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-90" yWindow="4410" windowWidth="23130" windowHeight="5565" tabRatio="420" activeTab="2"/>
  </bookViews>
  <sheets>
    <sheet name="СДП (план)" sheetId="23" r:id="rId1"/>
    <sheet name="факт" sheetId="2" r:id="rId2"/>
    <sheet name="свод 12 м-цев" sheetId="3" r:id="rId3"/>
    <sheet name="1" sheetId="24" r:id="rId4"/>
    <sheet name="2" sheetId="25" r:id="rId5"/>
  </sheets>
  <externalReferences>
    <externalReference r:id="rId6"/>
    <externalReference r:id="rId7"/>
  </externalReferences>
  <definedNames>
    <definedName name="_xlnm._FilterDatabase" localSheetId="3" hidden="1">'1'!$A$1:$F$91</definedName>
    <definedName name="_xlnm._FilterDatabase" localSheetId="2" hidden="1">'свод 12 м-цев'!$A$8:$QS$170</definedName>
    <definedName name="_xlnm._FilterDatabase" localSheetId="0" hidden="1">'СДП (план)'!$A$6:$DB$19</definedName>
    <definedName name="_xlnm._FilterDatabase" localSheetId="1" hidden="1">факт!$A$6:$HK$6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>#REF!</definedName>
    <definedName name="блок" localSheetId="0">'[2]1D_Gorin'!#REF!</definedName>
    <definedName name="блок">'[2]1D_Gorin'!#REF!</definedName>
    <definedName name="_xlnm.Print_Titles" localSheetId="2">'свод 12 м-цев'!$A:$C,'свод 12 м-цев'!$3:$9</definedName>
    <definedName name="_xlnm.Print_Titles" localSheetId="0">'СДП (план)'!#REF!</definedName>
    <definedName name="новый">'[2]1D_Gorin'!#REF!</definedName>
  </definedNames>
  <calcPr calcId="145621"/>
</workbook>
</file>

<file path=xl/calcChain.xml><?xml version="1.0" encoding="utf-8"?>
<calcChain xmlns="http://schemas.openxmlformats.org/spreadsheetml/2006/main">
  <c r="QO170" i="3" l="1"/>
  <c r="QN170" i="3"/>
  <c r="BY170" i="3"/>
  <c r="BX170" i="3"/>
  <c r="BE170" i="3"/>
  <c r="BE168" i="3"/>
  <c r="BD168" i="3"/>
  <c r="BE167" i="3"/>
  <c r="BD167" i="3"/>
  <c r="BE166" i="3"/>
  <c r="BD166" i="3"/>
  <c r="BE165" i="3"/>
  <c r="BD165" i="3"/>
  <c r="BE164" i="3"/>
  <c r="BD164" i="3"/>
  <c r="BE163" i="3"/>
  <c r="BD163" i="3"/>
  <c r="BE162" i="3"/>
  <c r="BD162" i="3"/>
  <c r="BE161" i="3"/>
  <c r="BD161" i="3"/>
  <c r="BE159" i="3"/>
  <c r="BD159" i="3"/>
  <c r="BE158" i="3"/>
  <c r="BD158" i="3"/>
  <c r="BE157" i="3"/>
  <c r="BD157" i="3"/>
  <c r="BE156" i="3"/>
  <c r="BD156" i="3"/>
  <c r="BE155" i="3"/>
  <c r="BD155" i="3"/>
  <c r="BE153" i="3"/>
  <c r="BD153" i="3"/>
  <c r="BE152" i="3"/>
  <c r="BD152" i="3"/>
  <c r="BE151" i="3"/>
  <c r="BD151" i="3"/>
  <c r="BE150" i="3"/>
  <c r="BD150" i="3"/>
  <c r="BE148" i="3"/>
  <c r="BD148" i="3"/>
  <c r="BE147" i="3"/>
  <c r="BD147" i="3"/>
  <c r="BE146" i="3"/>
  <c r="BD146" i="3"/>
  <c r="BE144" i="3"/>
  <c r="BD144" i="3"/>
  <c r="BE142" i="3"/>
  <c r="BD142" i="3"/>
  <c r="BE141" i="3"/>
  <c r="BD141" i="3"/>
  <c r="BE140" i="3"/>
  <c r="BD140" i="3"/>
  <c r="BE139" i="3"/>
  <c r="BD139" i="3"/>
  <c r="BE138" i="3"/>
  <c r="BD138" i="3"/>
  <c r="BE137" i="3"/>
  <c r="BD137" i="3"/>
  <c r="BE136" i="3"/>
  <c r="BD136" i="3"/>
  <c r="BE134" i="3"/>
  <c r="BD134" i="3"/>
  <c r="BE133" i="3"/>
  <c r="BD133" i="3"/>
  <c r="BE132" i="3"/>
  <c r="BD132" i="3"/>
  <c r="BE131" i="3"/>
  <c r="BD131" i="3"/>
  <c r="BE130" i="3"/>
  <c r="BD130" i="3"/>
  <c r="BE129" i="3"/>
  <c r="BD129" i="3"/>
  <c r="BE127" i="3"/>
  <c r="BD127" i="3"/>
  <c r="BE126" i="3"/>
  <c r="BD126" i="3"/>
  <c r="BE125" i="3"/>
  <c r="BD125" i="3"/>
  <c r="BE124" i="3"/>
  <c r="BD124" i="3"/>
  <c r="BE123" i="3"/>
  <c r="BD123" i="3"/>
  <c r="BE122" i="3"/>
  <c r="BD122" i="3"/>
  <c r="BE120" i="3"/>
  <c r="BD120" i="3"/>
  <c r="BE119" i="3"/>
  <c r="BD119" i="3"/>
  <c r="BE118" i="3"/>
  <c r="BD118" i="3"/>
  <c r="BE117" i="3"/>
  <c r="BD117" i="3"/>
  <c r="BE115" i="3"/>
  <c r="BD115" i="3"/>
  <c r="BE113" i="3"/>
  <c r="BD113" i="3"/>
  <c r="BE111" i="3"/>
  <c r="BD111" i="3"/>
  <c r="BE109" i="3"/>
  <c r="BD109" i="3"/>
  <c r="BE108" i="3"/>
  <c r="BD108" i="3"/>
  <c r="BE107" i="3"/>
  <c r="BD107" i="3"/>
  <c r="BE105" i="3"/>
  <c r="BD105" i="3"/>
  <c r="BE103" i="3"/>
  <c r="BD103" i="3"/>
  <c r="BE101" i="3"/>
  <c r="BD101" i="3"/>
  <c r="BE100" i="3"/>
  <c r="BD100" i="3"/>
  <c r="BE98" i="3"/>
  <c r="BD98" i="3"/>
  <c r="BE97" i="3"/>
  <c r="BD97" i="3"/>
  <c r="BE96" i="3"/>
  <c r="BD96" i="3"/>
  <c r="BE95" i="3"/>
  <c r="BD95" i="3"/>
  <c r="BE94" i="3"/>
  <c r="BD94" i="3"/>
  <c r="BE93" i="3"/>
  <c r="BD93" i="3"/>
  <c r="BE91" i="3"/>
  <c r="BD91" i="3"/>
  <c r="BE90" i="3"/>
  <c r="BD90" i="3"/>
  <c r="BE89" i="3"/>
  <c r="BD89" i="3"/>
  <c r="BE88" i="3"/>
  <c r="BD88" i="3"/>
  <c r="BE87" i="3"/>
  <c r="BD87" i="3"/>
  <c r="BE86" i="3"/>
  <c r="BD86" i="3"/>
  <c r="BE84" i="3"/>
  <c r="BD84" i="3"/>
  <c r="BE83" i="3"/>
  <c r="BD83" i="3"/>
  <c r="BE82" i="3"/>
  <c r="BD82" i="3"/>
  <c r="BE81" i="3"/>
  <c r="BD81" i="3"/>
  <c r="BE80" i="3"/>
  <c r="BD80" i="3"/>
  <c r="BE79" i="3"/>
  <c r="BD79" i="3"/>
  <c r="BE78" i="3"/>
  <c r="BD78" i="3"/>
  <c r="BE77" i="3"/>
  <c r="BD77" i="3"/>
  <c r="BE76" i="3"/>
  <c r="BD76" i="3"/>
  <c r="BE75" i="3"/>
  <c r="BD75" i="3"/>
  <c r="BE74" i="3"/>
  <c r="BD74" i="3"/>
  <c r="BE72" i="3"/>
  <c r="BD72" i="3"/>
  <c r="BE71" i="3"/>
  <c r="BD71" i="3"/>
  <c r="BE70" i="3"/>
  <c r="BD70" i="3"/>
  <c r="BE69" i="3"/>
  <c r="BD69" i="3"/>
  <c r="BE67" i="3"/>
  <c r="BD67" i="3"/>
  <c r="BE65" i="3"/>
  <c r="BD65" i="3"/>
  <c r="BE64" i="3"/>
  <c r="BD64" i="3"/>
  <c r="BE62" i="3"/>
  <c r="BD62" i="3"/>
  <c r="BE61" i="3"/>
  <c r="BD61" i="3"/>
  <c r="BE59" i="3"/>
  <c r="BD59" i="3"/>
  <c r="BE58" i="3"/>
  <c r="BD58" i="3"/>
  <c r="BE56" i="3"/>
  <c r="BD56" i="3"/>
  <c r="BE55" i="3"/>
  <c r="BD55" i="3"/>
  <c r="BE53" i="3"/>
  <c r="BD53" i="3"/>
  <c r="BE52" i="3"/>
  <c r="BD52" i="3"/>
  <c r="BE51" i="3"/>
  <c r="BD51" i="3"/>
  <c r="BE50" i="3"/>
  <c r="BD50" i="3"/>
  <c r="BE49" i="3"/>
  <c r="BD49" i="3"/>
  <c r="BE48" i="3"/>
  <c r="BD48" i="3"/>
  <c r="BE47" i="3"/>
  <c r="BD47" i="3"/>
  <c r="BE46" i="3"/>
  <c r="BD46" i="3"/>
  <c r="BE45" i="3"/>
  <c r="BD45" i="3"/>
  <c r="BE44" i="3"/>
  <c r="BD44" i="3"/>
  <c r="BE42" i="3"/>
  <c r="BD42" i="3"/>
  <c r="BE41" i="3"/>
  <c r="BD41" i="3"/>
  <c r="BE39" i="3"/>
  <c r="BD39" i="3"/>
  <c r="BE37" i="3"/>
  <c r="BD37" i="3"/>
  <c r="BE36" i="3"/>
  <c r="BD36" i="3"/>
  <c r="BE34" i="3"/>
  <c r="BD34" i="3"/>
  <c r="BE33" i="3"/>
  <c r="BD33" i="3"/>
  <c r="BE32" i="3"/>
  <c r="BD32" i="3"/>
  <c r="BE30" i="3"/>
  <c r="BD30" i="3"/>
  <c r="BE28" i="3"/>
  <c r="BD28" i="3"/>
  <c r="BE26" i="3"/>
  <c r="BD26" i="3"/>
  <c r="BE24" i="3"/>
  <c r="BD24" i="3"/>
  <c r="BE22" i="3"/>
  <c r="BD22" i="3"/>
  <c r="BE20" i="3"/>
  <c r="BD20" i="3"/>
  <c r="BE19" i="3"/>
  <c r="BD19" i="3"/>
  <c r="BE18" i="3"/>
  <c r="BD18" i="3"/>
  <c r="BE17" i="3"/>
  <c r="BD17" i="3"/>
  <c r="BE16" i="3"/>
  <c r="BD16" i="3"/>
  <c r="BE15" i="3"/>
  <c r="BD15" i="3"/>
  <c r="BE14" i="3"/>
  <c r="BD14" i="3"/>
  <c r="BE13" i="3"/>
  <c r="BD13" i="3"/>
  <c r="BE12" i="3"/>
  <c r="BD12" i="3"/>
  <c r="BD170" i="3"/>
  <c r="AW170" i="3"/>
  <c r="AV170" i="3"/>
  <c r="AU170" i="3"/>
  <c r="AT170" i="3"/>
  <c r="AK170" i="3"/>
  <c r="AJ170" i="3"/>
  <c r="AC170" i="3" l="1"/>
  <c r="AB170" i="3"/>
  <c r="AA170" i="3"/>
  <c r="Z170" i="3"/>
  <c r="Q170" i="3"/>
  <c r="P170" i="3"/>
  <c r="QK170" i="3"/>
  <c r="QJ170" i="3"/>
  <c r="QJ168" i="3"/>
  <c r="QJ167" i="3"/>
  <c r="QJ166" i="3"/>
  <c r="QJ165" i="3"/>
  <c r="QJ164" i="3"/>
  <c r="QJ163" i="3"/>
  <c r="QJ162" i="3"/>
  <c r="QJ161" i="3"/>
  <c r="QJ159" i="3"/>
  <c r="QJ158" i="3"/>
  <c r="QJ157" i="3"/>
  <c r="QJ156" i="3"/>
  <c r="QJ155" i="3"/>
  <c r="QJ153" i="3"/>
  <c r="QJ152" i="3"/>
  <c r="QJ151" i="3"/>
  <c r="QJ150" i="3"/>
  <c r="QJ148" i="3"/>
  <c r="QJ147" i="3"/>
  <c r="QJ146" i="3"/>
  <c r="QJ144" i="3"/>
  <c r="QJ142" i="3"/>
  <c r="QJ141" i="3"/>
  <c r="QJ140" i="3"/>
  <c r="QJ139" i="3"/>
  <c r="QJ138" i="3"/>
  <c r="QJ137" i="3"/>
  <c r="QJ136" i="3"/>
  <c r="QJ134" i="3"/>
  <c r="QJ133" i="3"/>
  <c r="QJ132" i="3"/>
  <c r="QJ131" i="3"/>
  <c r="QJ130" i="3"/>
  <c r="QJ129" i="3"/>
  <c r="QJ127" i="3"/>
  <c r="QJ126" i="3"/>
  <c r="QJ125" i="3"/>
  <c r="QJ124" i="3"/>
  <c r="QJ123" i="3"/>
  <c r="QJ122" i="3"/>
  <c r="QJ120" i="3"/>
  <c r="QJ119" i="3"/>
  <c r="QJ118" i="3"/>
  <c r="QJ117" i="3"/>
  <c r="QJ115" i="3"/>
  <c r="QJ113" i="3"/>
  <c r="QJ111" i="3"/>
  <c r="QJ109" i="3"/>
  <c r="QJ108" i="3"/>
  <c r="QJ107" i="3"/>
  <c r="QJ101" i="3"/>
  <c r="QJ100" i="3"/>
  <c r="QJ98" i="3"/>
  <c r="QJ97" i="3"/>
  <c r="QJ96" i="3"/>
  <c r="QJ95" i="3"/>
  <c r="QJ94" i="3"/>
  <c r="QJ93" i="3"/>
  <c r="QJ91" i="3"/>
  <c r="QJ90" i="3"/>
  <c r="QJ89" i="3"/>
  <c r="QJ88" i="3"/>
  <c r="QJ87" i="3"/>
  <c r="QJ86" i="3"/>
  <c r="QJ84" i="3"/>
  <c r="QJ83" i="3"/>
  <c r="QJ82" i="3"/>
  <c r="QJ81" i="3"/>
  <c r="QJ80" i="3"/>
  <c r="QJ79" i="3"/>
  <c r="QJ78" i="3"/>
  <c r="QJ77" i="3"/>
  <c r="QJ76" i="3"/>
  <c r="QJ75" i="3"/>
  <c r="QJ74" i="3"/>
  <c r="QJ72" i="3"/>
  <c r="QJ71" i="3"/>
  <c r="QJ70" i="3"/>
  <c r="QJ69" i="3"/>
  <c r="QJ67" i="3"/>
  <c r="QJ65" i="3"/>
  <c r="QJ62" i="3"/>
  <c r="QJ59" i="3"/>
  <c r="QJ58" i="3"/>
  <c r="QJ56" i="3"/>
  <c r="QJ53" i="3"/>
  <c r="QJ52" i="3"/>
  <c r="QJ51" i="3"/>
  <c r="QJ50" i="3"/>
  <c r="QJ49" i="3"/>
  <c r="QJ48" i="3"/>
  <c r="QJ47" i="3"/>
  <c r="QJ46" i="3"/>
  <c r="QJ45" i="3"/>
  <c r="QJ44" i="3"/>
  <c r="QJ42" i="3"/>
  <c r="QJ41" i="3"/>
  <c r="QJ39" i="3"/>
  <c r="QJ37" i="3"/>
  <c r="QJ36" i="3"/>
  <c r="QJ34" i="3"/>
  <c r="QJ33" i="3"/>
  <c r="QJ32" i="3"/>
  <c r="QJ30" i="3"/>
  <c r="QJ28" i="3"/>
  <c r="QJ26" i="3"/>
  <c r="QJ24" i="3"/>
  <c r="QJ22" i="3"/>
  <c r="QJ20" i="3"/>
  <c r="QJ19" i="3"/>
  <c r="QJ18" i="3"/>
  <c r="QJ17" i="3"/>
  <c r="QJ15" i="3"/>
  <c r="QJ14" i="3"/>
  <c r="QJ13" i="3"/>
  <c r="QJ12" i="3"/>
  <c r="QG160" i="3"/>
  <c r="QF160" i="3"/>
  <c r="QE160" i="3"/>
  <c r="QD160" i="3"/>
  <c r="QA160" i="3"/>
  <c r="PZ160" i="3"/>
  <c r="PW160" i="3"/>
  <c r="PV160" i="3"/>
  <c r="PU160" i="3"/>
  <c r="PT160" i="3"/>
  <c r="PQ160" i="3"/>
  <c r="PP160" i="3"/>
  <c r="PM160" i="3"/>
  <c r="PL160" i="3"/>
  <c r="PF160" i="3"/>
  <c r="PC160" i="3"/>
  <c r="PB160" i="3"/>
  <c r="PA160" i="3"/>
  <c r="OZ160" i="3"/>
  <c r="OV160" i="3"/>
  <c r="OS160" i="3"/>
  <c r="OR160" i="3"/>
  <c r="OL160" i="3"/>
  <c r="OI160" i="3"/>
  <c r="OH160" i="3"/>
  <c r="OG160" i="3"/>
  <c r="OF160" i="3"/>
  <c r="OB160" i="3"/>
  <c r="NY160" i="3"/>
  <c r="NX160" i="3"/>
  <c r="NR160" i="3"/>
  <c r="NH160" i="3"/>
  <c r="MX160" i="3"/>
  <c r="MN160" i="3"/>
  <c r="MD160" i="3"/>
  <c r="MA160" i="3"/>
  <c r="LZ160" i="3"/>
  <c r="LT160" i="3"/>
  <c r="LQ160" i="3"/>
  <c r="LP160" i="3"/>
  <c r="LJ160" i="3"/>
  <c r="KZ160" i="3"/>
  <c r="KW160" i="3"/>
  <c r="KV160" i="3"/>
  <c r="KU160" i="3"/>
  <c r="KT160" i="3"/>
  <c r="KP160" i="3"/>
  <c r="KF160" i="3"/>
  <c r="JV160" i="3"/>
  <c r="JS160" i="3"/>
  <c r="JR160" i="3"/>
  <c r="JL160" i="3"/>
  <c r="JB160" i="3"/>
  <c r="IU160" i="3"/>
  <c r="IT160" i="3"/>
  <c r="IS160" i="3"/>
  <c r="IR160" i="3"/>
  <c r="IO160" i="3"/>
  <c r="IN160" i="3"/>
  <c r="II160" i="3"/>
  <c r="IH160" i="3"/>
  <c r="IE160" i="3"/>
  <c r="ID160" i="3"/>
  <c r="HY160" i="3"/>
  <c r="HX160" i="3"/>
  <c r="HO160" i="3"/>
  <c r="HN160" i="3"/>
  <c r="HD160" i="3"/>
  <c r="GT160" i="3"/>
  <c r="GQ160" i="3"/>
  <c r="GP160" i="3"/>
  <c r="GJ160" i="3"/>
  <c r="GG160" i="3"/>
  <c r="GF160" i="3"/>
  <c r="FZ160" i="3"/>
  <c r="FP160" i="3"/>
  <c r="FF160" i="3"/>
  <c r="EV160" i="3"/>
  <c r="ES160" i="3"/>
  <c r="ER160" i="3"/>
  <c r="EL160" i="3"/>
  <c r="EB160" i="3"/>
  <c r="DR160" i="3"/>
  <c r="DH160" i="3"/>
  <c r="CX160" i="3"/>
  <c r="CN160" i="3"/>
  <c r="CD160" i="3"/>
  <c r="CA160" i="3"/>
  <c r="BZ160" i="3"/>
  <c r="BT160" i="3"/>
  <c r="BJ160" i="3"/>
  <c r="AZ160" i="3"/>
  <c r="AP160" i="3"/>
  <c r="AF160" i="3"/>
  <c r="V160" i="3"/>
  <c r="QG154" i="3"/>
  <c r="QF154" i="3"/>
  <c r="QE154" i="3"/>
  <c r="QD154" i="3"/>
  <c r="QA154" i="3"/>
  <c r="PZ154" i="3"/>
  <c r="PW154" i="3"/>
  <c r="PV154" i="3"/>
  <c r="PU154" i="3"/>
  <c r="PT154" i="3"/>
  <c r="PQ154" i="3"/>
  <c r="PP154" i="3"/>
  <c r="PM154" i="3"/>
  <c r="PL154" i="3"/>
  <c r="PF154" i="3"/>
  <c r="PC154" i="3"/>
  <c r="PB154" i="3"/>
  <c r="PA154" i="3"/>
  <c r="OZ154" i="3"/>
  <c r="OV154" i="3"/>
  <c r="OS154" i="3"/>
  <c r="OR154" i="3"/>
  <c r="OL154" i="3"/>
  <c r="OI154" i="3"/>
  <c r="OH154" i="3"/>
  <c r="OG154" i="3"/>
  <c r="OF154" i="3"/>
  <c r="OB154" i="3"/>
  <c r="NY154" i="3"/>
  <c r="NX154" i="3"/>
  <c r="NR154" i="3"/>
  <c r="NH154" i="3"/>
  <c r="MX154" i="3"/>
  <c r="MN154" i="3"/>
  <c r="MD154" i="3"/>
  <c r="MA154" i="3"/>
  <c r="LZ154" i="3"/>
  <c r="LT154" i="3"/>
  <c r="LQ154" i="3"/>
  <c r="LP154" i="3"/>
  <c r="LJ154" i="3"/>
  <c r="KZ154" i="3"/>
  <c r="KW154" i="3"/>
  <c r="KV154" i="3"/>
  <c r="KU154" i="3"/>
  <c r="KT154" i="3"/>
  <c r="KP154" i="3"/>
  <c r="KF154" i="3"/>
  <c r="JV154" i="3"/>
  <c r="JS154" i="3"/>
  <c r="JR154" i="3"/>
  <c r="JL154" i="3"/>
  <c r="JB154" i="3"/>
  <c r="IU154" i="3"/>
  <c r="IT154" i="3"/>
  <c r="IS154" i="3"/>
  <c r="IR154" i="3"/>
  <c r="IO154" i="3"/>
  <c r="IN154" i="3"/>
  <c r="II154" i="3"/>
  <c r="IH154" i="3"/>
  <c r="IE154" i="3"/>
  <c r="ID154" i="3"/>
  <c r="HY154" i="3"/>
  <c r="HX154" i="3"/>
  <c r="HO154" i="3"/>
  <c r="HN154" i="3"/>
  <c r="HD154" i="3"/>
  <c r="GT154" i="3"/>
  <c r="GQ154" i="3"/>
  <c r="GP154" i="3"/>
  <c r="GJ154" i="3"/>
  <c r="GG154" i="3"/>
  <c r="GF154" i="3"/>
  <c r="FZ154" i="3"/>
  <c r="FP154" i="3"/>
  <c r="FF154" i="3"/>
  <c r="EV154" i="3"/>
  <c r="ES154" i="3"/>
  <c r="ER154" i="3"/>
  <c r="EL154" i="3"/>
  <c r="EB154" i="3"/>
  <c r="DR154" i="3"/>
  <c r="DH154" i="3"/>
  <c r="CX154" i="3"/>
  <c r="CN154" i="3"/>
  <c r="CD154" i="3"/>
  <c r="CA154" i="3"/>
  <c r="BZ154" i="3"/>
  <c r="BT154" i="3"/>
  <c r="BJ154" i="3"/>
  <c r="AZ154" i="3"/>
  <c r="AP154" i="3"/>
  <c r="AF154" i="3"/>
  <c r="V154" i="3"/>
  <c r="QG149" i="3"/>
  <c r="QF149" i="3"/>
  <c r="QE149" i="3"/>
  <c r="QD149" i="3"/>
  <c r="QA149" i="3"/>
  <c r="PZ149" i="3"/>
  <c r="PW149" i="3"/>
  <c r="PV149" i="3"/>
  <c r="PU149" i="3"/>
  <c r="PT149" i="3"/>
  <c r="PQ149" i="3"/>
  <c r="PP149" i="3"/>
  <c r="PM149" i="3"/>
  <c r="PL149" i="3"/>
  <c r="PF149" i="3"/>
  <c r="PC149" i="3"/>
  <c r="PB149" i="3"/>
  <c r="PA149" i="3"/>
  <c r="OZ149" i="3"/>
  <c r="OV149" i="3"/>
  <c r="OS149" i="3"/>
  <c r="OR149" i="3"/>
  <c r="OL149" i="3"/>
  <c r="OI149" i="3"/>
  <c r="OH149" i="3"/>
  <c r="OG149" i="3"/>
  <c r="OF149" i="3"/>
  <c r="OB149" i="3"/>
  <c r="NY149" i="3"/>
  <c r="NX149" i="3"/>
  <c r="NR149" i="3"/>
  <c r="NH149" i="3"/>
  <c r="MX149" i="3"/>
  <c r="MN149" i="3"/>
  <c r="MD149" i="3"/>
  <c r="MA149" i="3"/>
  <c r="LZ149" i="3"/>
  <c r="LT149" i="3"/>
  <c r="LQ149" i="3"/>
  <c r="LP149" i="3"/>
  <c r="LJ149" i="3"/>
  <c r="KZ149" i="3"/>
  <c r="KW149" i="3"/>
  <c r="KV149" i="3"/>
  <c r="KU149" i="3"/>
  <c r="KT149" i="3"/>
  <c r="KP149" i="3"/>
  <c r="KF149" i="3"/>
  <c r="JV149" i="3"/>
  <c r="JS149" i="3"/>
  <c r="JR149" i="3"/>
  <c r="JL149" i="3"/>
  <c r="JB149" i="3"/>
  <c r="IU149" i="3"/>
  <c r="IT149" i="3"/>
  <c r="IS149" i="3"/>
  <c r="IR149" i="3"/>
  <c r="IO149" i="3"/>
  <c r="IN149" i="3"/>
  <c r="II149" i="3"/>
  <c r="IH149" i="3"/>
  <c r="IE149" i="3"/>
  <c r="ID149" i="3"/>
  <c r="HY149" i="3"/>
  <c r="HX149" i="3"/>
  <c r="HO149" i="3"/>
  <c r="HN149" i="3"/>
  <c r="HD149" i="3"/>
  <c r="GT149" i="3"/>
  <c r="GQ149" i="3"/>
  <c r="GP149" i="3"/>
  <c r="GJ149" i="3"/>
  <c r="GG149" i="3"/>
  <c r="GF149" i="3"/>
  <c r="FZ149" i="3"/>
  <c r="FP149" i="3"/>
  <c r="FF149" i="3"/>
  <c r="EV149" i="3"/>
  <c r="ES149" i="3"/>
  <c r="ER149" i="3"/>
  <c r="EL149" i="3"/>
  <c r="EB149" i="3"/>
  <c r="DR149" i="3"/>
  <c r="DH149" i="3"/>
  <c r="CX149" i="3"/>
  <c r="CN149" i="3"/>
  <c r="CD149" i="3"/>
  <c r="CA149" i="3"/>
  <c r="BZ149" i="3"/>
  <c r="BT149" i="3"/>
  <c r="BJ149" i="3"/>
  <c r="AZ149" i="3"/>
  <c r="AP149" i="3"/>
  <c r="AF149" i="3"/>
  <c r="V149" i="3"/>
  <c r="QG145" i="3"/>
  <c r="QF145" i="3"/>
  <c r="QE145" i="3"/>
  <c r="QD145" i="3"/>
  <c r="QA145" i="3"/>
  <c r="PZ145" i="3"/>
  <c r="PW145" i="3"/>
  <c r="PV145" i="3"/>
  <c r="PU145" i="3"/>
  <c r="PT145" i="3"/>
  <c r="PQ145" i="3"/>
  <c r="PP145" i="3"/>
  <c r="PM145" i="3"/>
  <c r="PL145" i="3"/>
  <c r="PF145" i="3"/>
  <c r="PC145" i="3"/>
  <c r="PB145" i="3"/>
  <c r="PA145" i="3"/>
  <c r="OZ145" i="3"/>
  <c r="OV145" i="3"/>
  <c r="OS145" i="3"/>
  <c r="OR145" i="3"/>
  <c r="OL145" i="3"/>
  <c r="OI145" i="3"/>
  <c r="OH145" i="3"/>
  <c r="OG145" i="3"/>
  <c r="OF145" i="3"/>
  <c r="OB145" i="3"/>
  <c r="NY145" i="3"/>
  <c r="NX145" i="3"/>
  <c r="NR145" i="3"/>
  <c r="NH145" i="3"/>
  <c r="MX145" i="3"/>
  <c r="MN145" i="3"/>
  <c r="MD145" i="3"/>
  <c r="MA145" i="3"/>
  <c r="LZ145" i="3"/>
  <c r="LT145" i="3"/>
  <c r="LQ145" i="3"/>
  <c r="LP145" i="3"/>
  <c r="LJ145" i="3"/>
  <c r="KZ145" i="3"/>
  <c r="KW145" i="3"/>
  <c r="KV145" i="3"/>
  <c r="KU145" i="3"/>
  <c r="KT145" i="3"/>
  <c r="KP145" i="3"/>
  <c r="KF145" i="3"/>
  <c r="JV145" i="3"/>
  <c r="JS145" i="3"/>
  <c r="JR145" i="3"/>
  <c r="JL145" i="3"/>
  <c r="JB145" i="3"/>
  <c r="IU145" i="3"/>
  <c r="IT145" i="3"/>
  <c r="IS145" i="3"/>
  <c r="IR145" i="3"/>
  <c r="IO145" i="3"/>
  <c r="IN145" i="3"/>
  <c r="II145" i="3"/>
  <c r="IH145" i="3"/>
  <c r="IE145" i="3"/>
  <c r="ID145" i="3"/>
  <c r="HY145" i="3"/>
  <c r="HX145" i="3"/>
  <c r="HO145" i="3"/>
  <c r="HN145" i="3"/>
  <c r="HD145" i="3"/>
  <c r="GT145" i="3"/>
  <c r="GQ145" i="3"/>
  <c r="GP145" i="3"/>
  <c r="GJ145" i="3"/>
  <c r="GG145" i="3"/>
  <c r="GF145" i="3"/>
  <c r="FZ145" i="3"/>
  <c r="FP145" i="3"/>
  <c r="FF145" i="3"/>
  <c r="EV145" i="3"/>
  <c r="ES145" i="3"/>
  <c r="ER145" i="3"/>
  <c r="EL145" i="3"/>
  <c r="EB145" i="3"/>
  <c r="DR145" i="3"/>
  <c r="DH145" i="3"/>
  <c r="CX145" i="3"/>
  <c r="CN145" i="3"/>
  <c r="CD145" i="3"/>
  <c r="CA145" i="3"/>
  <c r="BZ145" i="3"/>
  <c r="BT145" i="3"/>
  <c r="BJ145" i="3"/>
  <c r="AZ145" i="3"/>
  <c r="AP145" i="3"/>
  <c r="AF145" i="3"/>
  <c r="V145" i="3"/>
  <c r="QG143" i="3"/>
  <c r="QF143" i="3"/>
  <c r="QE143" i="3"/>
  <c r="QD143" i="3"/>
  <c r="QA143" i="3"/>
  <c r="PZ143" i="3"/>
  <c r="PW143" i="3"/>
  <c r="PV143" i="3"/>
  <c r="PU143" i="3"/>
  <c r="PT143" i="3"/>
  <c r="PQ143" i="3"/>
  <c r="PP143" i="3"/>
  <c r="PM143" i="3"/>
  <c r="PL143" i="3"/>
  <c r="PF143" i="3"/>
  <c r="PC143" i="3"/>
  <c r="PB143" i="3"/>
  <c r="PA143" i="3"/>
  <c r="OZ143" i="3"/>
  <c r="OV143" i="3"/>
  <c r="OS143" i="3"/>
  <c r="OR143" i="3"/>
  <c r="OL143" i="3"/>
  <c r="OI143" i="3"/>
  <c r="OH143" i="3"/>
  <c r="OG143" i="3"/>
  <c r="OF143" i="3"/>
  <c r="OB143" i="3"/>
  <c r="NY143" i="3"/>
  <c r="NX143" i="3"/>
  <c r="NR143" i="3"/>
  <c r="NH143" i="3"/>
  <c r="MX143" i="3"/>
  <c r="MN143" i="3"/>
  <c r="MD143" i="3"/>
  <c r="MA143" i="3"/>
  <c r="LZ143" i="3"/>
  <c r="LT143" i="3"/>
  <c r="LQ143" i="3"/>
  <c r="LP143" i="3"/>
  <c r="LJ143" i="3"/>
  <c r="KZ143" i="3"/>
  <c r="KW143" i="3"/>
  <c r="KV143" i="3"/>
  <c r="KU143" i="3"/>
  <c r="KT143" i="3"/>
  <c r="KP143" i="3"/>
  <c r="KF143" i="3"/>
  <c r="JV143" i="3"/>
  <c r="JS143" i="3"/>
  <c r="JR143" i="3"/>
  <c r="JL143" i="3"/>
  <c r="JB143" i="3"/>
  <c r="IU143" i="3"/>
  <c r="IT143" i="3"/>
  <c r="IS143" i="3"/>
  <c r="IR143" i="3"/>
  <c r="IO143" i="3"/>
  <c r="IN143" i="3"/>
  <c r="II143" i="3"/>
  <c r="IH143" i="3"/>
  <c r="IE143" i="3"/>
  <c r="ID143" i="3"/>
  <c r="HY143" i="3"/>
  <c r="HX143" i="3"/>
  <c r="HO143" i="3"/>
  <c r="HN143" i="3"/>
  <c r="HD143" i="3"/>
  <c r="GT143" i="3"/>
  <c r="GQ143" i="3"/>
  <c r="GP143" i="3"/>
  <c r="GJ143" i="3"/>
  <c r="GG143" i="3"/>
  <c r="GF143" i="3"/>
  <c r="FZ143" i="3"/>
  <c r="FP143" i="3"/>
  <c r="FF143" i="3"/>
  <c r="EV143" i="3"/>
  <c r="ES143" i="3"/>
  <c r="ER143" i="3"/>
  <c r="EL143" i="3"/>
  <c r="EB143" i="3"/>
  <c r="DR143" i="3"/>
  <c r="DH143" i="3"/>
  <c r="CX143" i="3"/>
  <c r="CN143" i="3"/>
  <c r="CD143" i="3"/>
  <c r="CA143" i="3"/>
  <c r="BZ143" i="3"/>
  <c r="BT143" i="3"/>
  <c r="BJ143" i="3"/>
  <c r="AZ143" i="3"/>
  <c r="AP143" i="3"/>
  <c r="AF143" i="3"/>
  <c r="V143" i="3"/>
  <c r="QG135" i="3"/>
  <c r="QF135" i="3"/>
  <c r="QE135" i="3"/>
  <c r="QD135" i="3"/>
  <c r="QA135" i="3"/>
  <c r="PZ135" i="3"/>
  <c r="PW135" i="3"/>
  <c r="PV135" i="3"/>
  <c r="PU135" i="3"/>
  <c r="PT135" i="3"/>
  <c r="PQ135" i="3"/>
  <c r="PP135" i="3"/>
  <c r="PM135" i="3"/>
  <c r="PL135" i="3"/>
  <c r="PF135" i="3"/>
  <c r="PC135" i="3"/>
  <c r="PB135" i="3"/>
  <c r="PA135" i="3"/>
  <c r="OZ135" i="3"/>
  <c r="OV135" i="3"/>
  <c r="OS135" i="3"/>
  <c r="OR135" i="3"/>
  <c r="OL135" i="3"/>
  <c r="OI135" i="3"/>
  <c r="OH135" i="3"/>
  <c r="OG135" i="3"/>
  <c r="OF135" i="3"/>
  <c r="OB135" i="3"/>
  <c r="NY135" i="3"/>
  <c r="NX135" i="3"/>
  <c r="NR135" i="3"/>
  <c r="NH135" i="3"/>
  <c r="MX135" i="3"/>
  <c r="MN135" i="3"/>
  <c r="MD135" i="3"/>
  <c r="MA135" i="3"/>
  <c r="LZ135" i="3"/>
  <c r="LT135" i="3"/>
  <c r="LQ135" i="3"/>
  <c r="LP135" i="3"/>
  <c r="LJ135" i="3"/>
  <c r="KZ135" i="3"/>
  <c r="KW135" i="3"/>
  <c r="KV135" i="3"/>
  <c r="KU135" i="3"/>
  <c r="KT135" i="3"/>
  <c r="KP135" i="3"/>
  <c r="KF135" i="3"/>
  <c r="JV135" i="3"/>
  <c r="JS135" i="3"/>
  <c r="JR135" i="3"/>
  <c r="JL135" i="3"/>
  <c r="JB135" i="3"/>
  <c r="IU135" i="3"/>
  <c r="IT135" i="3"/>
  <c r="IS135" i="3"/>
  <c r="IR135" i="3"/>
  <c r="IO135" i="3"/>
  <c r="IN135" i="3"/>
  <c r="II135" i="3"/>
  <c r="IH135" i="3"/>
  <c r="IE135" i="3"/>
  <c r="ID135" i="3"/>
  <c r="HY135" i="3"/>
  <c r="HX135" i="3"/>
  <c r="HO135" i="3"/>
  <c r="HN135" i="3"/>
  <c r="HD135" i="3"/>
  <c r="GT135" i="3"/>
  <c r="GQ135" i="3"/>
  <c r="GP135" i="3"/>
  <c r="GJ135" i="3"/>
  <c r="GG135" i="3"/>
  <c r="GF135" i="3"/>
  <c r="FZ135" i="3"/>
  <c r="FP135" i="3"/>
  <c r="FF135" i="3"/>
  <c r="EV135" i="3"/>
  <c r="ES135" i="3"/>
  <c r="ER135" i="3"/>
  <c r="EL135" i="3"/>
  <c r="EB135" i="3"/>
  <c r="DR135" i="3"/>
  <c r="DH135" i="3"/>
  <c r="CX135" i="3"/>
  <c r="CN135" i="3"/>
  <c r="CD135" i="3"/>
  <c r="CA135" i="3"/>
  <c r="BZ135" i="3"/>
  <c r="BT135" i="3"/>
  <c r="BJ135" i="3"/>
  <c r="AZ135" i="3"/>
  <c r="AP135" i="3"/>
  <c r="AF135" i="3"/>
  <c r="V135" i="3"/>
  <c r="QG128" i="3"/>
  <c r="QF128" i="3"/>
  <c r="QE128" i="3"/>
  <c r="QD128" i="3"/>
  <c r="QA128" i="3"/>
  <c r="PZ128" i="3"/>
  <c r="PW128" i="3"/>
  <c r="PV128" i="3"/>
  <c r="PU128" i="3"/>
  <c r="PT128" i="3"/>
  <c r="PQ128" i="3"/>
  <c r="PP128" i="3"/>
  <c r="PM128" i="3"/>
  <c r="PL128" i="3"/>
  <c r="PF128" i="3"/>
  <c r="PC128" i="3"/>
  <c r="PB128" i="3"/>
  <c r="PA128" i="3"/>
  <c r="OZ128" i="3"/>
  <c r="OV128" i="3"/>
  <c r="OS128" i="3"/>
  <c r="OR128" i="3"/>
  <c r="OL128" i="3"/>
  <c r="OI128" i="3"/>
  <c r="OH128" i="3"/>
  <c r="OG128" i="3"/>
  <c r="OF128" i="3"/>
  <c r="OB128" i="3"/>
  <c r="NY128" i="3"/>
  <c r="NX128" i="3"/>
  <c r="NR128" i="3"/>
  <c r="NH128" i="3"/>
  <c r="MX128" i="3"/>
  <c r="MN128" i="3"/>
  <c r="MD128" i="3"/>
  <c r="MA128" i="3"/>
  <c r="LZ128" i="3"/>
  <c r="LT128" i="3"/>
  <c r="LQ128" i="3"/>
  <c r="LP128" i="3"/>
  <c r="LJ128" i="3"/>
  <c r="KZ128" i="3"/>
  <c r="KW128" i="3"/>
  <c r="KV128" i="3"/>
  <c r="KU128" i="3"/>
  <c r="KT128" i="3"/>
  <c r="KP128" i="3"/>
  <c r="KF128" i="3"/>
  <c r="JV128" i="3"/>
  <c r="JS128" i="3"/>
  <c r="JR128" i="3"/>
  <c r="JL128" i="3"/>
  <c r="JB128" i="3"/>
  <c r="IU128" i="3"/>
  <c r="IT128" i="3"/>
  <c r="IS128" i="3"/>
  <c r="IR128" i="3"/>
  <c r="IO128" i="3"/>
  <c r="IN128" i="3"/>
  <c r="II128" i="3"/>
  <c r="IH128" i="3"/>
  <c r="IE128" i="3"/>
  <c r="ID128" i="3"/>
  <c r="HY128" i="3"/>
  <c r="HX128" i="3"/>
  <c r="HO128" i="3"/>
  <c r="HN128" i="3"/>
  <c r="HD128" i="3"/>
  <c r="GT128" i="3"/>
  <c r="GQ128" i="3"/>
  <c r="GP128" i="3"/>
  <c r="GJ128" i="3"/>
  <c r="GG128" i="3"/>
  <c r="GF128" i="3"/>
  <c r="FZ128" i="3"/>
  <c r="FP128" i="3"/>
  <c r="FF128" i="3"/>
  <c r="EV128" i="3"/>
  <c r="ES128" i="3"/>
  <c r="ER128" i="3"/>
  <c r="EL128" i="3"/>
  <c r="EB128" i="3"/>
  <c r="DR128" i="3"/>
  <c r="DH128" i="3"/>
  <c r="CX128" i="3"/>
  <c r="CN128" i="3"/>
  <c r="CD128" i="3"/>
  <c r="CA128" i="3"/>
  <c r="BZ128" i="3"/>
  <c r="BT128" i="3"/>
  <c r="BJ128" i="3"/>
  <c r="AZ128" i="3"/>
  <c r="AP128" i="3"/>
  <c r="AF128" i="3"/>
  <c r="V128" i="3"/>
  <c r="QG121" i="3"/>
  <c r="QF121" i="3"/>
  <c r="QE121" i="3"/>
  <c r="QD121" i="3"/>
  <c r="QA121" i="3"/>
  <c r="PZ121" i="3"/>
  <c r="PW121" i="3"/>
  <c r="PV121" i="3"/>
  <c r="PU121" i="3"/>
  <c r="PT121" i="3"/>
  <c r="PQ121" i="3"/>
  <c r="PP121" i="3"/>
  <c r="PM121" i="3"/>
  <c r="PL121" i="3"/>
  <c r="PF121" i="3"/>
  <c r="PC121" i="3"/>
  <c r="PB121" i="3"/>
  <c r="PA121" i="3"/>
  <c r="OZ121" i="3"/>
  <c r="OV121" i="3"/>
  <c r="OS121" i="3"/>
  <c r="OR121" i="3"/>
  <c r="OL121" i="3"/>
  <c r="OI121" i="3"/>
  <c r="OH121" i="3"/>
  <c r="OG121" i="3"/>
  <c r="OF121" i="3"/>
  <c r="OB121" i="3"/>
  <c r="NY121" i="3"/>
  <c r="NX121" i="3"/>
  <c r="NR121" i="3"/>
  <c r="NH121" i="3"/>
  <c r="MX121" i="3"/>
  <c r="MN121" i="3"/>
  <c r="MD121" i="3"/>
  <c r="MA121" i="3"/>
  <c r="LZ121" i="3"/>
  <c r="LT121" i="3"/>
  <c r="LQ121" i="3"/>
  <c r="LP121" i="3"/>
  <c r="LJ121" i="3"/>
  <c r="KZ121" i="3"/>
  <c r="KW121" i="3"/>
  <c r="KV121" i="3"/>
  <c r="KU121" i="3"/>
  <c r="KT121" i="3"/>
  <c r="KP121" i="3"/>
  <c r="KF121" i="3"/>
  <c r="JV121" i="3"/>
  <c r="JS121" i="3"/>
  <c r="JR121" i="3"/>
  <c r="JL121" i="3"/>
  <c r="JB121" i="3"/>
  <c r="IU121" i="3"/>
  <c r="IT121" i="3"/>
  <c r="IS121" i="3"/>
  <c r="IR121" i="3"/>
  <c r="IO121" i="3"/>
  <c r="IN121" i="3"/>
  <c r="II121" i="3"/>
  <c r="IH121" i="3"/>
  <c r="IE121" i="3"/>
  <c r="ID121" i="3"/>
  <c r="HY121" i="3"/>
  <c r="HX121" i="3"/>
  <c r="HO121" i="3"/>
  <c r="HN121" i="3"/>
  <c r="HD121" i="3"/>
  <c r="GT121" i="3"/>
  <c r="GQ121" i="3"/>
  <c r="GP121" i="3"/>
  <c r="GJ121" i="3"/>
  <c r="GG121" i="3"/>
  <c r="GF121" i="3"/>
  <c r="FZ121" i="3"/>
  <c r="FP121" i="3"/>
  <c r="FF121" i="3"/>
  <c r="EV121" i="3"/>
  <c r="ES121" i="3"/>
  <c r="ER121" i="3"/>
  <c r="EL121" i="3"/>
  <c r="EB121" i="3"/>
  <c r="DR121" i="3"/>
  <c r="DH121" i="3"/>
  <c r="CX121" i="3"/>
  <c r="CN121" i="3"/>
  <c r="CD121" i="3"/>
  <c r="CA121" i="3"/>
  <c r="BZ121" i="3"/>
  <c r="BT121" i="3"/>
  <c r="BJ121" i="3"/>
  <c r="AZ121" i="3"/>
  <c r="AP121" i="3"/>
  <c r="AF121" i="3"/>
  <c r="V121" i="3"/>
  <c r="QG116" i="3"/>
  <c r="QF116" i="3"/>
  <c r="QE116" i="3"/>
  <c r="QD116" i="3"/>
  <c r="QA116" i="3"/>
  <c r="PZ116" i="3"/>
  <c r="PW116" i="3"/>
  <c r="PV116" i="3"/>
  <c r="PU116" i="3"/>
  <c r="PT116" i="3"/>
  <c r="PQ116" i="3"/>
  <c r="PP116" i="3"/>
  <c r="PM116" i="3"/>
  <c r="PL116" i="3"/>
  <c r="PF116" i="3"/>
  <c r="PC116" i="3"/>
  <c r="PB116" i="3"/>
  <c r="PA116" i="3"/>
  <c r="OZ116" i="3"/>
  <c r="OV116" i="3"/>
  <c r="OS116" i="3"/>
  <c r="OR116" i="3"/>
  <c r="OL116" i="3"/>
  <c r="OI116" i="3"/>
  <c r="OH116" i="3"/>
  <c r="OG116" i="3"/>
  <c r="OF116" i="3"/>
  <c r="OB116" i="3"/>
  <c r="NY116" i="3"/>
  <c r="NX116" i="3"/>
  <c r="NR116" i="3"/>
  <c r="NH116" i="3"/>
  <c r="MX116" i="3"/>
  <c r="MN116" i="3"/>
  <c r="MD116" i="3"/>
  <c r="MA116" i="3"/>
  <c r="LZ116" i="3"/>
  <c r="LT116" i="3"/>
  <c r="LQ116" i="3"/>
  <c r="LP116" i="3"/>
  <c r="LJ116" i="3"/>
  <c r="KZ116" i="3"/>
  <c r="KW116" i="3"/>
  <c r="KV116" i="3"/>
  <c r="KU116" i="3"/>
  <c r="KT116" i="3"/>
  <c r="KP116" i="3"/>
  <c r="KF116" i="3"/>
  <c r="JV116" i="3"/>
  <c r="JS116" i="3"/>
  <c r="JR116" i="3"/>
  <c r="JL116" i="3"/>
  <c r="JB116" i="3"/>
  <c r="IU116" i="3"/>
  <c r="IT116" i="3"/>
  <c r="IS116" i="3"/>
  <c r="IR116" i="3"/>
  <c r="IO116" i="3"/>
  <c r="IN116" i="3"/>
  <c r="II116" i="3"/>
  <c r="IH116" i="3"/>
  <c r="IE116" i="3"/>
  <c r="ID116" i="3"/>
  <c r="HY116" i="3"/>
  <c r="HX116" i="3"/>
  <c r="HO116" i="3"/>
  <c r="HN116" i="3"/>
  <c r="HD116" i="3"/>
  <c r="GT116" i="3"/>
  <c r="GQ116" i="3"/>
  <c r="GP116" i="3"/>
  <c r="GJ116" i="3"/>
  <c r="GG116" i="3"/>
  <c r="GF116" i="3"/>
  <c r="FZ116" i="3"/>
  <c r="FP116" i="3"/>
  <c r="FF116" i="3"/>
  <c r="EV116" i="3"/>
  <c r="ES116" i="3"/>
  <c r="ER116" i="3"/>
  <c r="EL116" i="3"/>
  <c r="EB116" i="3"/>
  <c r="DR116" i="3"/>
  <c r="DH116" i="3"/>
  <c r="CX116" i="3"/>
  <c r="CN116" i="3"/>
  <c r="CD116" i="3"/>
  <c r="CA116" i="3"/>
  <c r="BZ116" i="3"/>
  <c r="BT116" i="3"/>
  <c r="BJ116" i="3"/>
  <c r="AZ116" i="3"/>
  <c r="AP116" i="3"/>
  <c r="AF116" i="3"/>
  <c r="V116" i="3"/>
  <c r="QG114" i="3"/>
  <c r="QF114" i="3"/>
  <c r="QE114" i="3"/>
  <c r="QD114" i="3"/>
  <c r="QA114" i="3"/>
  <c r="PZ114" i="3"/>
  <c r="PW114" i="3"/>
  <c r="PV114" i="3"/>
  <c r="PU114" i="3"/>
  <c r="PT114" i="3"/>
  <c r="PQ114" i="3"/>
  <c r="PP114" i="3"/>
  <c r="PM114" i="3"/>
  <c r="PL114" i="3"/>
  <c r="PF114" i="3"/>
  <c r="PC114" i="3"/>
  <c r="PB114" i="3"/>
  <c r="PA114" i="3"/>
  <c r="OZ114" i="3"/>
  <c r="OV114" i="3"/>
  <c r="OS114" i="3"/>
  <c r="OR114" i="3"/>
  <c r="OL114" i="3"/>
  <c r="OI114" i="3"/>
  <c r="OH114" i="3"/>
  <c r="OG114" i="3"/>
  <c r="OF114" i="3"/>
  <c r="OB114" i="3"/>
  <c r="NY114" i="3"/>
  <c r="NX114" i="3"/>
  <c r="NR114" i="3"/>
  <c r="NH114" i="3"/>
  <c r="MX114" i="3"/>
  <c r="MN114" i="3"/>
  <c r="MD114" i="3"/>
  <c r="MA114" i="3"/>
  <c r="LZ114" i="3"/>
  <c r="LT114" i="3"/>
  <c r="LQ114" i="3"/>
  <c r="LP114" i="3"/>
  <c r="LJ114" i="3"/>
  <c r="KZ114" i="3"/>
  <c r="KW114" i="3"/>
  <c r="KV114" i="3"/>
  <c r="KU114" i="3"/>
  <c r="KT114" i="3"/>
  <c r="KP114" i="3"/>
  <c r="KF114" i="3"/>
  <c r="JV114" i="3"/>
  <c r="JS114" i="3"/>
  <c r="JR114" i="3"/>
  <c r="JL114" i="3"/>
  <c r="JB114" i="3"/>
  <c r="IU114" i="3"/>
  <c r="IT114" i="3"/>
  <c r="IS114" i="3"/>
  <c r="IR114" i="3"/>
  <c r="IO114" i="3"/>
  <c r="IN114" i="3"/>
  <c r="II114" i="3"/>
  <c r="IH114" i="3"/>
  <c r="IE114" i="3"/>
  <c r="ID114" i="3"/>
  <c r="HY114" i="3"/>
  <c r="HX114" i="3"/>
  <c r="HO114" i="3"/>
  <c r="HN114" i="3"/>
  <c r="HD114" i="3"/>
  <c r="GT114" i="3"/>
  <c r="GQ114" i="3"/>
  <c r="GP114" i="3"/>
  <c r="GJ114" i="3"/>
  <c r="GG114" i="3"/>
  <c r="GF114" i="3"/>
  <c r="FZ114" i="3"/>
  <c r="FP114" i="3"/>
  <c r="FF114" i="3"/>
  <c r="EV114" i="3"/>
  <c r="ES114" i="3"/>
  <c r="ER114" i="3"/>
  <c r="EL114" i="3"/>
  <c r="EB114" i="3"/>
  <c r="DR114" i="3"/>
  <c r="DH114" i="3"/>
  <c r="CX114" i="3"/>
  <c r="CN114" i="3"/>
  <c r="CD114" i="3"/>
  <c r="CA114" i="3"/>
  <c r="BZ114" i="3"/>
  <c r="BT114" i="3"/>
  <c r="BJ114" i="3"/>
  <c r="AZ114" i="3"/>
  <c r="AP114" i="3"/>
  <c r="AF114" i="3"/>
  <c r="V114" i="3"/>
  <c r="QG112" i="3"/>
  <c r="QF112" i="3"/>
  <c r="QE112" i="3"/>
  <c r="QD112" i="3"/>
  <c r="QA112" i="3"/>
  <c r="PZ112" i="3"/>
  <c r="PW112" i="3"/>
  <c r="PV112" i="3"/>
  <c r="PU112" i="3"/>
  <c r="PT112" i="3"/>
  <c r="PQ112" i="3"/>
  <c r="PP112" i="3"/>
  <c r="PM112" i="3"/>
  <c r="PL112" i="3"/>
  <c r="PF112" i="3"/>
  <c r="PC112" i="3"/>
  <c r="PB112" i="3"/>
  <c r="PA112" i="3"/>
  <c r="OZ112" i="3"/>
  <c r="OV112" i="3"/>
  <c r="OS112" i="3"/>
  <c r="OR112" i="3"/>
  <c r="OL112" i="3"/>
  <c r="OI112" i="3"/>
  <c r="OH112" i="3"/>
  <c r="OG112" i="3"/>
  <c r="OF112" i="3"/>
  <c r="OB112" i="3"/>
  <c r="NY112" i="3"/>
  <c r="NX112" i="3"/>
  <c r="NR112" i="3"/>
  <c r="NH112" i="3"/>
  <c r="MX112" i="3"/>
  <c r="MN112" i="3"/>
  <c r="MD112" i="3"/>
  <c r="MA112" i="3"/>
  <c r="LZ112" i="3"/>
  <c r="LT112" i="3"/>
  <c r="LQ112" i="3"/>
  <c r="LP112" i="3"/>
  <c r="LJ112" i="3"/>
  <c r="KZ112" i="3"/>
  <c r="KW112" i="3"/>
  <c r="KV112" i="3"/>
  <c r="KU112" i="3"/>
  <c r="KT112" i="3"/>
  <c r="KP112" i="3"/>
  <c r="KF112" i="3"/>
  <c r="JV112" i="3"/>
  <c r="JS112" i="3"/>
  <c r="JR112" i="3"/>
  <c r="JL112" i="3"/>
  <c r="JB112" i="3"/>
  <c r="IU112" i="3"/>
  <c r="IT112" i="3"/>
  <c r="IS112" i="3"/>
  <c r="IR112" i="3"/>
  <c r="IO112" i="3"/>
  <c r="IN112" i="3"/>
  <c r="II112" i="3"/>
  <c r="IH112" i="3"/>
  <c r="IE112" i="3"/>
  <c r="ID112" i="3"/>
  <c r="HY112" i="3"/>
  <c r="HX112" i="3"/>
  <c r="HO112" i="3"/>
  <c r="HN112" i="3"/>
  <c r="HD112" i="3"/>
  <c r="GT112" i="3"/>
  <c r="GQ112" i="3"/>
  <c r="GP112" i="3"/>
  <c r="GJ112" i="3"/>
  <c r="GG112" i="3"/>
  <c r="GF112" i="3"/>
  <c r="FZ112" i="3"/>
  <c r="FP112" i="3"/>
  <c r="FF112" i="3"/>
  <c r="EV112" i="3"/>
  <c r="ES112" i="3"/>
  <c r="ER112" i="3"/>
  <c r="EL112" i="3"/>
  <c r="EB112" i="3"/>
  <c r="DR112" i="3"/>
  <c r="DH112" i="3"/>
  <c r="CX112" i="3"/>
  <c r="CN112" i="3"/>
  <c r="CD112" i="3"/>
  <c r="CA112" i="3"/>
  <c r="BZ112" i="3"/>
  <c r="BT112" i="3"/>
  <c r="BJ112" i="3"/>
  <c r="AZ112" i="3"/>
  <c r="AP112" i="3"/>
  <c r="AF112" i="3"/>
  <c r="V112" i="3"/>
  <c r="QG110" i="3"/>
  <c r="QF110" i="3"/>
  <c r="QE110" i="3"/>
  <c r="QD110" i="3"/>
  <c r="QA110" i="3"/>
  <c r="PZ110" i="3"/>
  <c r="PW110" i="3"/>
  <c r="PV110" i="3"/>
  <c r="PU110" i="3"/>
  <c r="PT110" i="3"/>
  <c r="PQ110" i="3"/>
  <c r="PP110" i="3"/>
  <c r="PM110" i="3"/>
  <c r="PL110" i="3"/>
  <c r="PF110" i="3"/>
  <c r="PC110" i="3"/>
  <c r="PB110" i="3"/>
  <c r="PA110" i="3"/>
  <c r="OZ110" i="3"/>
  <c r="OV110" i="3"/>
  <c r="OS110" i="3"/>
  <c r="OR110" i="3"/>
  <c r="OL110" i="3"/>
  <c r="OI110" i="3"/>
  <c r="OH110" i="3"/>
  <c r="OG110" i="3"/>
  <c r="OF110" i="3"/>
  <c r="OB110" i="3"/>
  <c r="NY110" i="3"/>
  <c r="NX110" i="3"/>
  <c r="NR110" i="3"/>
  <c r="NH110" i="3"/>
  <c r="MX110" i="3"/>
  <c r="MN110" i="3"/>
  <c r="MD110" i="3"/>
  <c r="MA110" i="3"/>
  <c r="LZ110" i="3"/>
  <c r="LT110" i="3"/>
  <c r="LQ110" i="3"/>
  <c r="LP110" i="3"/>
  <c r="LJ110" i="3"/>
  <c r="KZ110" i="3"/>
  <c r="KW110" i="3"/>
  <c r="KV110" i="3"/>
  <c r="KU110" i="3"/>
  <c r="KT110" i="3"/>
  <c r="KP110" i="3"/>
  <c r="KF110" i="3"/>
  <c r="JV110" i="3"/>
  <c r="JS110" i="3"/>
  <c r="JR110" i="3"/>
  <c r="JL110" i="3"/>
  <c r="JB110" i="3"/>
  <c r="IU110" i="3"/>
  <c r="IT110" i="3"/>
  <c r="IS110" i="3"/>
  <c r="IR110" i="3"/>
  <c r="IO110" i="3"/>
  <c r="IN110" i="3"/>
  <c r="II110" i="3"/>
  <c r="IH110" i="3"/>
  <c r="IE110" i="3"/>
  <c r="ID110" i="3"/>
  <c r="HY110" i="3"/>
  <c r="HX110" i="3"/>
  <c r="HO110" i="3"/>
  <c r="HN110" i="3"/>
  <c r="HD110" i="3"/>
  <c r="GT110" i="3"/>
  <c r="GQ110" i="3"/>
  <c r="GP110" i="3"/>
  <c r="GJ110" i="3"/>
  <c r="GG110" i="3"/>
  <c r="GF110" i="3"/>
  <c r="FZ110" i="3"/>
  <c r="FP110" i="3"/>
  <c r="FF110" i="3"/>
  <c r="EV110" i="3"/>
  <c r="ES110" i="3"/>
  <c r="ER110" i="3"/>
  <c r="EL110" i="3"/>
  <c r="EB110" i="3"/>
  <c r="DR110" i="3"/>
  <c r="DH110" i="3"/>
  <c r="CX110" i="3"/>
  <c r="CN110" i="3"/>
  <c r="CD110" i="3"/>
  <c r="CA110" i="3"/>
  <c r="BZ110" i="3"/>
  <c r="BT110" i="3"/>
  <c r="BJ110" i="3"/>
  <c r="AZ110" i="3"/>
  <c r="AP110" i="3"/>
  <c r="AF110" i="3"/>
  <c r="V110" i="3"/>
  <c r="QG106" i="3"/>
  <c r="QF106" i="3"/>
  <c r="QE106" i="3"/>
  <c r="QD106" i="3"/>
  <c r="QA106" i="3"/>
  <c r="PZ106" i="3"/>
  <c r="PW106" i="3"/>
  <c r="PV106" i="3"/>
  <c r="PU106" i="3"/>
  <c r="PT106" i="3"/>
  <c r="PQ106" i="3"/>
  <c r="PP106" i="3"/>
  <c r="PM106" i="3"/>
  <c r="PL106" i="3"/>
  <c r="PF106" i="3"/>
  <c r="PC106" i="3"/>
  <c r="PB106" i="3"/>
  <c r="PA106" i="3"/>
  <c r="OZ106" i="3"/>
  <c r="OV106" i="3"/>
  <c r="OS106" i="3"/>
  <c r="OR106" i="3"/>
  <c r="OL106" i="3"/>
  <c r="OI106" i="3"/>
  <c r="OH106" i="3"/>
  <c r="OG106" i="3"/>
  <c r="OF106" i="3"/>
  <c r="OB106" i="3"/>
  <c r="NY106" i="3"/>
  <c r="NX106" i="3"/>
  <c r="NR106" i="3"/>
  <c r="NH106" i="3"/>
  <c r="MX106" i="3"/>
  <c r="MN106" i="3"/>
  <c r="MD106" i="3"/>
  <c r="MA106" i="3"/>
  <c r="LZ106" i="3"/>
  <c r="LT106" i="3"/>
  <c r="LQ106" i="3"/>
  <c r="LP106" i="3"/>
  <c r="LJ106" i="3"/>
  <c r="KZ106" i="3"/>
  <c r="KW106" i="3"/>
  <c r="KV106" i="3"/>
  <c r="KU106" i="3"/>
  <c r="KT106" i="3"/>
  <c r="KP106" i="3"/>
  <c r="KF106" i="3"/>
  <c r="JV106" i="3"/>
  <c r="JS106" i="3"/>
  <c r="JR106" i="3"/>
  <c r="JL106" i="3"/>
  <c r="JB106" i="3"/>
  <c r="IU106" i="3"/>
  <c r="IT106" i="3"/>
  <c r="IS106" i="3"/>
  <c r="IR106" i="3"/>
  <c r="IO106" i="3"/>
  <c r="IN106" i="3"/>
  <c r="II106" i="3"/>
  <c r="IH106" i="3"/>
  <c r="IE106" i="3"/>
  <c r="ID106" i="3"/>
  <c r="HY106" i="3"/>
  <c r="HX106" i="3"/>
  <c r="HO106" i="3"/>
  <c r="HN106" i="3"/>
  <c r="HD106" i="3"/>
  <c r="GT106" i="3"/>
  <c r="GQ106" i="3"/>
  <c r="GP106" i="3"/>
  <c r="GJ106" i="3"/>
  <c r="GG106" i="3"/>
  <c r="GF106" i="3"/>
  <c r="FZ106" i="3"/>
  <c r="FP106" i="3"/>
  <c r="FF106" i="3"/>
  <c r="EV106" i="3"/>
  <c r="ES106" i="3"/>
  <c r="ER106" i="3"/>
  <c r="EL106" i="3"/>
  <c r="EB106" i="3"/>
  <c r="DR106" i="3"/>
  <c r="DH106" i="3"/>
  <c r="CX106" i="3"/>
  <c r="CN106" i="3"/>
  <c r="CD106" i="3"/>
  <c r="CA106" i="3"/>
  <c r="BZ106" i="3"/>
  <c r="BT106" i="3"/>
  <c r="BJ106" i="3"/>
  <c r="AZ106" i="3"/>
  <c r="AP106" i="3"/>
  <c r="AF106" i="3"/>
  <c r="V106" i="3"/>
  <c r="QG104" i="3"/>
  <c r="QF104" i="3"/>
  <c r="QE104" i="3"/>
  <c r="QD104" i="3"/>
  <c r="QA104" i="3"/>
  <c r="PZ104" i="3"/>
  <c r="PW104" i="3"/>
  <c r="PV104" i="3"/>
  <c r="PU104" i="3"/>
  <c r="PT104" i="3"/>
  <c r="PQ104" i="3"/>
  <c r="PP104" i="3"/>
  <c r="PM104" i="3"/>
  <c r="PL104" i="3"/>
  <c r="PC104" i="3"/>
  <c r="PB104" i="3"/>
  <c r="PA104" i="3"/>
  <c r="OZ104" i="3"/>
  <c r="OV104" i="3"/>
  <c r="OS104" i="3"/>
  <c r="OR104" i="3"/>
  <c r="OL104" i="3"/>
  <c r="OI104" i="3"/>
  <c r="OH104" i="3"/>
  <c r="OG104" i="3"/>
  <c r="OF104" i="3"/>
  <c r="OB104" i="3"/>
  <c r="NY104" i="3"/>
  <c r="NX104" i="3"/>
  <c r="NR104" i="3"/>
  <c r="NH104" i="3"/>
  <c r="MX104" i="3"/>
  <c r="MN104" i="3"/>
  <c r="MD104" i="3"/>
  <c r="MA104" i="3"/>
  <c r="LZ104" i="3"/>
  <c r="LT104" i="3"/>
  <c r="LQ104" i="3"/>
  <c r="LP104" i="3"/>
  <c r="LJ104" i="3"/>
  <c r="KZ104" i="3"/>
  <c r="KW104" i="3"/>
  <c r="KV104" i="3"/>
  <c r="KU104" i="3"/>
  <c r="KT104" i="3"/>
  <c r="KP104" i="3"/>
  <c r="KF104" i="3"/>
  <c r="JV104" i="3"/>
  <c r="JS104" i="3"/>
  <c r="JR104" i="3"/>
  <c r="JL104" i="3"/>
  <c r="JB104" i="3"/>
  <c r="IU104" i="3"/>
  <c r="IT104" i="3"/>
  <c r="IS104" i="3"/>
  <c r="IR104" i="3"/>
  <c r="IO104" i="3"/>
  <c r="IN104" i="3"/>
  <c r="II104" i="3"/>
  <c r="IH104" i="3"/>
  <c r="IE104" i="3"/>
  <c r="ID104" i="3"/>
  <c r="HY104" i="3"/>
  <c r="HX104" i="3"/>
  <c r="HO104" i="3"/>
  <c r="HN104" i="3"/>
  <c r="HD104" i="3"/>
  <c r="GT104" i="3"/>
  <c r="GQ104" i="3"/>
  <c r="GP104" i="3"/>
  <c r="GJ104" i="3"/>
  <c r="GG104" i="3"/>
  <c r="GF104" i="3"/>
  <c r="FZ104" i="3"/>
  <c r="FP104" i="3"/>
  <c r="FF104" i="3"/>
  <c r="EV104" i="3"/>
  <c r="ES104" i="3"/>
  <c r="ER104" i="3"/>
  <c r="EL104" i="3"/>
  <c r="EB104" i="3"/>
  <c r="DR104" i="3"/>
  <c r="DH104" i="3"/>
  <c r="CX104" i="3"/>
  <c r="CN104" i="3"/>
  <c r="CD104" i="3"/>
  <c r="CA104" i="3"/>
  <c r="BZ104" i="3"/>
  <c r="BT104" i="3"/>
  <c r="BJ104" i="3"/>
  <c r="AZ104" i="3"/>
  <c r="AP104" i="3"/>
  <c r="AF104" i="3"/>
  <c r="V104" i="3"/>
  <c r="QG102" i="3"/>
  <c r="QF102" i="3"/>
  <c r="QE102" i="3"/>
  <c r="QD102" i="3"/>
  <c r="QA102" i="3"/>
  <c r="PZ102" i="3"/>
  <c r="PW102" i="3"/>
  <c r="PV102" i="3"/>
  <c r="PU102" i="3"/>
  <c r="PT102" i="3"/>
  <c r="PQ102" i="3"/>
  <c r="PP102" i="3"/>
  <c r="PM102" i="3"/>
  <c r="PL102" i="3"/>
  <c r="PC102" i="3"/>
  <c r="PB102" i="3"/>
  <c r="PA102" i="3"/>
  <c r="OZ102" i="3"/>
  <c r="OV102" i="3"/>
  <c r="OS102" i="3"/>
  <c r="OR102" i="3"/>
  <c r="OL102" i="3"/>
  <c r="OI102" i="3"/>
  <c r="OH102" i="3"/>
  <c r="OG102" i="3"/>
  <c r="OF102" i="3"/>
  <c r="OB102" i="3"/>
  <c r="NY102" i="3"/>
  <c r="NX102" i="3"/>
  <c r="NR102" i="3"/>
  <c r="NH102" i="3"/>
  <c r="MX102" i="3"/>
  <c r="MN102" i="3"/>
  <c r="MD102" i="3"/>
  <c r="MA102" i="3"/>
  <c r="LZ102" i="3"/>
  <c r="LT102" i="3"/>
  <c r="LQ102" i="3"/>
  <c r="LP102" i="3"/>
  <c r="LJ102" i="3"/>
  <c r="KZ102" i="3"/>
  <c r="KW102" i="3"/>
  <c r="KV102" i="3"/>
  <c r="KU102" i="3"/>
  <c r="KT102" i="3"/>
  <c r="KP102" i="3"/>
  <c r="KF102" i="3"/>
  <c r="JV102" i="3"/>
  <c r="JS102" i="3"/>
  <c r="JR102" i="3"/>
  <c r="JL102" i="3"/>
  <c r="JB102" i="3"/>
  <c r="IU102" i="3"/>
  <c r="IT102" i="3"/>
  <c r="IS102" i="3"/>
  <c r="IR102" i="3"/>
  <c r="IO102" i="3"/>
  <c r="IN102" i="3"/>
  <c r="II102" i="3"/>
  <c r="IH102" i="3"/>
  <c r="IE102" i="3"/>
  <c r="ID102" i="3"/>
  <c r="HY102" i="3"/>
  <c r="HX102" i="3"/>
  <c r="HO102" i="3"/>
  <c r="HN102" i="3"/>
  <c r="HD102" i="3"/>
  <c r="GT102" i="3"/>
  <c r="GQ102" i="3"/>
  <c r="GP102" i="3"/>
  <c r="GJ102" i="3"/>
  <c r="GG102" i="3"/>
  <c r="GF102" i="3"/>
  <c r="FZ102" i="3"/>
  <c r="FP102" i="3"/>
  <c r="FF102" i="3"/>
  <c r="EV102" i="3"/>
  <c r="ES102" i="3"/>
  <c r="ER102" i="3"/>
  <c r="EL102" i="3"/>
  <c r="EB102" i="3"/>
  <c r="DR102" i="3"/>
  <c r="DH102" i="3"/>
  <c r="CX102" i="3"/>
  <c r="CN102" i="3"/>
  <c r="CD102" i="3"/>
  <c r="CA102" i="3"/>
  <c r="BZ102" i="3"/>
  <c r="BT102" i="3"/>
  <c r="BJ102" i="3"/>
  <c r="AZ102" i="3"/>
  <c r="AP102" i="3"/>
  <c r="AF102" i="3"/>
  <c r="V102" i="3"/>
  <c r="QG99" i="3"/>
  <c r="QF99" i="3"/>
  <c r="QE99" i="3"/>
  <c r="QD99" i="3"/>
  <c r="QA99" i="3"/>
  <c r="PZ99" i="3"/>
  <c r="PW99" i="3"/>
  <c r="PV99" i="3"/>
  <c r="PU99" i="3"/>
  <c r="PT99" i="3"/>
  <c r="PQ99" i="3"/>
  <c r="PP99" i="3"/>
  <c r="PM99" i="3"/>
  <c r="PL99" i="3"/>
  <c r="PF99" i="3"/>
  <c r="PC99" i="3"/>
  <c r="PB99" i="3"/>
  <c r="PA99" i="3"/>
  <c r="OZ99" i="3"/>
  <c r="OV99" i="3"/>
  <c r="OS99" i="3"/>
  <c r="OR99" i="3"/>
  <c r="OL99" i="3"/>
  <c r="OI99" i="3"/>
  <c r="OH99" i="3"/>
  <c r="OG99" i="3"/>
  <c r="OF99" i="3"/>
  <c r="OB99" i="3"/>
  <c r="NY99" i="3"/>
  <c r="NX99" i="3"/>
  <c r="NR99" i="3"/>
  <c r="NH99" i="3"/>
  <c r="MX99" i="3"/>
  <c r="MN99" i="3"/>
  <c r="MD99" i="3"/>
  <c r="MA99" i="3"/>
  <c r="LZ99" i="3"/>
  <c r="LT99" i="3"/>
  <c r="LQ99" i="3"/>
  <c r="LP99" i="3"/>
  <c r="LJ99" i="3"/>
  <c r="KZ99" i="3"/>
  <c r="KW99" i="3"/>
  <c r="KV99" i="3"/>
  <c r="KU99" i="3"/>
  <c r="KT99" i="3"/>
  <c r="KP99" i="3"/>
  <c r="KF99" i="3"/>
  <c r="JV99" i="3"/>
  <c r="JS99" i="3"/>
  <c r="JR99" i="3"/>
  <c r="JL99" i="3"/>
  <c r="JB99" i="3"/>
  <c r="IU99" i="3"/>
  <c r="IT99" i="3"/>
  <c r="IS99" i="3"/>
  <c r="IR99" i="3"/>
  <c r="IO99" i="3"/>
  <c r="IN99" i="3"/>
  <c r="II99" i="3"/>
  <c r="IH99" i="3"/>
  <c r="IE99" i="3"/>
  <c r="ID99" i="3"/>
  <c r="HY99" i="3"/>
  <c r="HX99" i="3"/>
  <c r="HO99" i="3"/>
  <c r="HN99" i="3"/>
  <c r="HD99" i="3"/>
  <c r="GT99" i="3"/>
  <c r="GQ99" i="3"/>
  <c r="GP99" i="3"/>
  <c r="GJ99" i="3"/>
  <c r="GG99" i="3"/>
  <c r="GF99" i="3"/>
  <c r="FZ99" i="3"/>
  <c r="FP99" i="3"/>
  <c r="FF99" i="3"/>
  <c r="EV99" i="3"/>
  <c r="ES99" i="3"/>
  <c r="ER99" i="3"/>
  <c r="EL99" i="3"/>
  <c r="EB99" i="3"/>
  <c r="DR99" i="3"/>
  <c r="DH99" i="3"/>
  <c r="CX99" i="3"/>
  <c r="CN99" i="3"/>
  <c r="CD99" i="3"/>
  <c r="CA99" i="3"/>
  <c r="BZ99" i="3"/>
  <c r="BT99" i="3"/>
  <c r="BJ99" i="3"/>
  <c r="AZ99" i="3"/>
  <c r="AP99" i="3"/>
  <c r="AF99" i="3"/>
  <c r="V99" i="3"/>
  <c r="QG92" i="3"/>
  <c r="QF92" i="3"/>
  <c r="QE92" i="3"/>
  <c r="QD92" i="3"/>
  <c r="QA92" i="3"/>
  <c r="PZ92" i="3"/>
  <c r="PW92" i="3"/>
  <c r="PV92" i="3"/>
  <c r="PU92" i="3"/>
  <c r="PT92" i="3"/>
  <c r="PQ92" i="3"/>
  <c r="PP92" i="3"/>
  <c r="PM92" i="3"/>
  <c r="PL92" i="3"/>
  <c r="PF92" i="3"/>
  <c r="PC92" i="3"/>
  <c r="PB92" i="3"/>
  <c r="PA92" i="3"/>
  <c r="OZ92" i="3"/>
  <c r="OV92" i="3"/>
  <c r="OS92" i="3"/>
  <c r="OR92" i="3"/>
  <c r="OL92" i="3"/>
  <c r="OI92" i="3"/>
  <c r="OH92" i="3"/>
  <c r="OG92" i="3"/>
  <c r="OF92" i="3"/>
  <c r="OB92" i="3"/>
  <c r="NY92" i="3"/>
  <c r="NX92" i="3"/>
  <c r="NR92" i="3"/>
  <c r="NH92" i="3"/>
  <c r="MX92" i="3"/>
  <c r="MN92" i="3"/>
  <c r="MD92" i="3"/>
  <c r="MA92" i="3"/>
  <c r="LZ92" i="3"/>
  <c r="LT92" i="3"/>
  <c r="LQ92" i="3"/>
  <c r="LP92" i="3"/>
  <c r="LJ92" i="3"/>
  <c r="KZ92" i="3"/>
  <c r="KW92" i="3"/>
  <c r="KV92" i="3"/>
  <c r="KU92" i="3"/>
  <c r="KT92" i="3"/>
  <c r="KP92" i="3"/>
  <c r="KF92" i="3"/>
  <c r="JV92" i="3"/>
  <c r="JS92" i="3"/>
  <c r="JR92" i="3"/>
  <c r="JL92" i="3"/>
  <c r="JB92" i="3"/>
  <c r="IU92" i="3"/>
  <c r="IT92" i="3"/>
  <c r="IS92" i="3"/>
  <c r="IR92" i="3"/>
  <c r="IO92" i="3"/>
  <c r="IN92" i="3"/>
  <c r="II92" i="3"/>
  <c r="IH92" i="3"/>
  <c r="IE92" i="3"/>
  <c r="ID92" i="3"/>
  <c r="HY92" i="3"/>
  <c r="HX92" i="3"/>
  <c r="HO92" i="3"/>
  <c r="HN92" i="3"/>
  <c r="HD92" i="3"/>
  <c r="GT92" i="3"/>
  <c r="GQ92" i="3"/>
  <c r="GP92" i="3"/>
  <c r="GJ92" i="3"/>
  <c r="GG92" i="3"/>
  <c r="GF92" i="3"/>
  <c r="FZ92" i="3"/>
  <c r="FP92" i="3"/>
  <c r="FF92" i="3"/>
  <c r="EV92" i="3"/>
  <c r="ES92" i="3"/>
  <c r="ER92" i="3"/>
  <c r="EL92" i="3"/>
  <c r="EB92" i="3"/>
  <c r="DR92" i="3"/>
  <c r="DH92" i="3"/>
  <c r="CX92" i="3"/>
  <c r="CN92" i="3"/>
  <c r="CD92" i="3"/>
  <c r="CA92" i="3"/>
  <c r="BZ92" i="3"/>
  <c r="BT92" i="3"/>
  <c r="BJ92" i="3"/>
  <c r="AZ92" i="3"/>
  <c r="AP92" i="3"/>
  <c r="AF92" i="3"/>
  <c r="V92" i="3"/>
  <c r="QG85" i="3"/>
  <c r="QF85" i="3"/>
  <c r="QE85" i="3"/>
  <c r="QD85" i="3"/>
  <c r="QA85" i="3"/>
  <c r="PZ85" i="3"/>
  <c r="PW85" i="3"/>
  <c r="PV85" i="3"/>
  <c r="PU85" i="3"/>
  <c r="PT85" i="3"/>
  <c r="PQ85" i="3"/>
  <c r="PP85" i="3"/>
  <c r="PM85" i="3"/>
  <c r="PL85" i="3"/>
  <c r="PF85" i="3"/>
  <c r="PC85" i="3"/>
  <c r="PB85" i="3"/>
  <c r="PA85" i="3"/>
  <c r="OZ85" i="3"/>
  <c r="OV85" i="3"/>
  <c r="OS85" i="3"/>
  <c r="OR85" i="3"/>
  <c r="OL85" i="3"/>
  <c r="OI85" i="3"/>
  <c r="OH85" i="3"/>
  <c r="OG85" i="3"/>
  <c r="OF85" i="3"/>
  <c r="OB85" i="3"/>
  <c r="NY85" i="3"/>
  <c r="NX85" i="3"/>
  <c r="NR85" i="3"/>
  <c r="NH85" i="3"/>
  <c r="MX85" i="3"/>
  <c r="MN85" i="3"/>
  <c r="MD85" i="3"/>
  <c r="MA85" i="3"/>
  <c r="LZ85" i="3"/>
  <c r="LT85" i="3"/>
  <c r="LQ85" i="3"/>
  <c r="LP85" i="3"/>
  <c r="LJ85" i="3"/>
  <c r="KZ85" i="3"/>
  <c r="KW85" i="3"/>
  <c r="KV85" i="3"/>
  <c r="KU85" i="3"/>
  <c r="KT85" i="3"/>
  <c r="KP85" i="3"/>
  <c r="KF85" i="3"/>
  <c r="JV85" i="3"/>
  <c r="JS85" i="3"/>
  <c r="JR85" i="3"/>
  <c r="JL85" i="3"/>
  <c r="JB85" i="3"/>
  <c r="IU85" i="3"/>
  <c r="IT85" i="3"/>
  <c r="IS85" i="3"/>
  <c r="IR85" i="3"/>
  <c r="IO85" i="3"/>
  <c r="IN85" i="3"/>
  <c r="II85" i="3"/>
  <c r="IH85" i="3"/>
  <c r="IE85" i="3"/>
  <c r="ID85" i="3"/>
  <c r="HY85" i="3"/>
  <c r="HX85" i="3"/>
  <c r="HO85" i="3"/>
  <c r="HN85" i="3"/>
  <c r="HD85" i="3"/>
  <c r="GT85" i="3"/>
  <c r="GQ85" i="3"/>
  <c r="GP85" i="3"/>
  <c r="GJ85" i="3"/>
  <c r="GG85" i="3"/>
  <c r="GF85" i="3"/>
  <c r="FZ85" i="3"/>
  <c r="FP85" i="3"/>
  <c r="FF85" i="3"/>
  <c r="EV85" i="3"/>
  <c r="ES85" i="3"/>
  <c r="ER85" i="3"/>
  <c r="EL85" i="3"/>
  <c r="EB85" i="3"/>
  <c r="DR85" i="3"/>
  <c r="DH85" i="3"/>
  <c r="CX85" i="3"/>
  <c r="CN85" i="3"/>
  <c r="CD85" i="3"/>
  <c r="CA85" i="3"/>
  <c r="BZ85" i="3"/>
  <c r="BT85" i="3"/>
  <c r="BJ85" i="3"/>
  <c r="AZ85" i="3"/>
  <c r="AP85" i="3"/>
  <c r="AF85" i="3"/>
  <c r="V85" i="3"/>
  <c r="QG73" i="3"/>
  <c r="QF73" i="3"/>
  <c r="QE73" i="3"/>
  <c r="QD73" i="3"/>
  <c r="QA73" i="3"/>
  <c r="PZ73" i="3"/>
  <c r="PW73" i="3"/>
  <c r="PV73" i="3"/>
  <c r="PU73" i="3"/>
  <c r="PT73" i="3"/>
  <c r="PQ73" i="3"/>
  <c r="PP73" i="3"/>
  <c r="PM73" i="3"/>
  <c r="PL73" i="3"/>
  <c r="PF73" i="3"/>
  <c r="PC73" i="3"/>
  <c r="PB73" i="3"/>
  <c r="PA73" i="3"/>
  <c r="OZ73" i="3"/>
  <c r="OV73" i="3"/>
  <c r="OS73" i="3"/>
  <c r="OR73" i="3"/>
  <c r="OL73" i="3"/>
  <c r="OI73" i="3"/>
  <c r="OH73" i="3"/>
  <c r="OG73" i="3"/>
  <c r="OF73" i="3"/>
  <c r="OB73" i="3"/>
  <c r="NY73" i="3"/>
  <c r="NX73" i="3"/>
  <c r="NR73" i="3"/>
  <c r="NH73" i="3"/>
  <c r="MX73" i="3"/>
  <c r="MN73" i="3"/>
  <c r="MD73" i="3"/>
  <c r="MA73" i="3"/>
  <c r="LZ73" i="3"/>
  <c r="LT73" i="3"/>
  <c r="LQ73" i="3"/>
  <c r="LP73" i="3"/>
  <c r="LJ73" i="3"/>
  <c r="KZ73" i="3"/>
  <c r="KW73" i="3"/>
  <c r="KV73" i="3"/>
  <c r="KU73" i="3"/>
  <c r="KT73" i="3"/>
  <c r="KP73" i="3"/>
  <c r="KF73" i="3"/>
  <c r="JV73" i="3"/>
  <c r="JS73" i="3"/>
  <c r="JR73" i="3"/>
  <c r="JL73" i="3"/>
  <c r="JB73" i="3"/>
  <c r="IU73" i="3"/>
  <c r="IT73" i="3"/>
  <c r="IS73" i="3"/>
  <c r="IR73" i="3"/>
  <c r="IO73" i="3"/>
  <c r="IN73" i="3"/>
  <c r="II73" i="3"/>
  <c r="IH73" i="3"/>
  <c r="IE73" i="3"/>
  <c r="ID73" i="3"/>
  <c r="HY73" i="3"/>
  <c r="HX73" i="3"/>
  <c r="HO73" i="3"/>
  <c r="HN73" i="3"/>
  <c r="HD73" i="3"/>
  <c r="GT73" i="3"/>
  <c r="GQ73" i="3"/>
  <c r="GP73" i="3"/>
  <c r="GJ73" i="3"/>
  <c r="GG73" i="3"/>
  <c r="GF73" i="3"/>
  <c r="FZ73" i="3"/>
  <c r="FP73" i="3"/>
  <c r="FF73" i="3"/>
  <c r="EV73" i="3"/>
  <c r="ES73" i="3"/>
  <c r="ER73" i="3"/>
  <c r="EL73" i="3"/>
  <c r="EB73" i="3"/>
  <c r="DR73" i="3"/>
  <c r="DH73" i="3"/>
  <c r="CX73" i="3"/>
  <c r="CN73" i="3"/>
  <c r="CD73" i="3"/>
  <c r="CA73" i="3"/>
  <c r="BZ73" i="3"/>
  <c r="BT73" i="3"/>
  <c r="BJ73" i="3"/>
  <c r="AZ73" i="3"/>
  <c r="AP73" i="3"/>
  <c r="AF73" i="3"/>
  <c r="V73" i="3"/>
  <c r="QG68" i="3"/>
  <c r="QF68" i="3"/>
  <c r="QE68" i="3"/>
  <c r="QD68" i="3"/>
  <c r="QA68" i="3"/>
  <c r="PZ68" i="3"/>
  <c r="PW68" i="3"/>
  <c r="PV68" i="3"/>
  <c r="PU68" i="3"/>
  <c r="PT68" i="3"/>
  <c r="PQ68" i="3"/>
  <c r="PP68" i="3"/>
  <c r="PM68" i="3"/>
  <c r="PL68" i="3"/>
  <c r="PF68" i="3"/>
  <c r="PC68" i="3"/>
  <c r="PB68" i="3"/>
  <c r="PA68" i="3"/>
  <c r="OZ68" i="3"/>
  <c r="OV68" i="3"/>
  <c r="OS68" i="3"/>
  <c r="OR68" i="3"/>
  <c r="OL68" i="3"/>
  <c r="OI68" i="3"/>
  <c r="OH68" i="3"/>
  <c r="OG68" i="3"/>
  <c r="OF68" i="3"/>
  <c r="OB68" i="3"/>
  <c r="NY68" i="3"/>
  <c r="NX68" i="3"/>
  <c r="NR68" i="3"/>
  <c r="NH68" i="3"/>
  <c r="MX68" i="3"/>
  <c r="MN68" i="3"/>
  <c r="MD68" i="3"/>
  <c r="MA68" i="3"/>
  <c r="LZ68" i="3"/>
  <c r="LT68" i="3"/>
  <c r="LQ68" i="3"/>
  <c r="LP68" i="3"/>
  <c r="LJ68" i="3"/>
  <c r="KZ68" i="3"/>
  <c r="KW68" i="3"/>
  <c r="KV68" i="3"/>
  <c r="KU68" i="3"/>
  <c r="KT68" i="3"/>
  <c r="KP68" i="3"/>
  <c r="KF68" i="3"/>
  <c r="JV68" i="3"/>
  <c r="JS68" i="3"/>
  <c r="JR68" i="3"/>
  <c r="JL68" i="3"/>
  <c r="JB68" i="3"/>
  <c r="IU68" i="3"/>
  <c r="IT68" i="3"/>
  <c r="IS68" i="3"/>
  <c r="IR68" i="3"/>
  <c r="IO68" i="3"/>
  <c r="IN68" i="3"/>
  <c r="II68" i="3"/>
  <c r="IH68" i="3"/>
  <c r="IE68" i="3"/>
  <c r="ID68" i="3"/>
  <c r="HY68" i="3"/>
  <c r="HX68" i="3"/>
  <c r="HO68" i="3"/>
  <c r="HN68" i="3"/>
  <c r="HD68" i="3"/>
  <c r="GT68" i="3"/>
  <c r="GQ68" i="3"/>
  <c r="GP68" i="3"/>
  <c r="GJ68" i="3"/>
  <c r="GG68" i="3"/>
  <c r="GF68" i="3"/>
  <c r="FZ68" i="3"/>
  <c r="FP68" i="3"/>
  <c r="FF68" i="3"/>
  <c r="EV68" i="3"/>
  <c r="ES68" i="3"/>
  <c r="ER68" i="3"/>
  <c r="EL68" i="3"/>
  <c r="EB68" i="3"/>
  <c r="DR68" i="3"/>
  <c r="DH68" i="3"/>
  <c r="CX68" i="3"/>
  <c r="CN68" i="3"/>
  <c r="CD68" i="3"/>
  <c r="CA68" i="3"/>
  <c r="BZ68" i="3"/>
  <c r="BT68" i="3"/>
  <c r="BJ68" i="3"/>
  <c r="AZ68" i="3"/>
  <c r="AP68" i="3"/>
  <c r="AF68" i="3"/>
  <c r="V68" i="3"/>
  <c r="QG66" i="3"/>
  <c r="QF66" i="3"/>
  <c r="QE66" i="3"/>
  <c r="QD66" i="3"/>
  <c r="QA66" i="3"/>
  <c r="PZ66" i="3"/>
  <c r="PW66" i="3"/>
  <c r="PV66" i="3"/>
  <c r="PU66" i="3"/>
  <c r="PT66" i="3"/>
  <c r="PQ66" i="3"/>
  <c r="PP66" i="3"/>
  <c r="PM66" i="3"/>
  <c r="PL66" i="3"/>
  <c r="PF66" i="3"/>
  <c r="PC66" i="3"/>
  <c r="PB66" i="3"/>
  <c r="PA66" i="3"/>
  <c r="OZ66" i="3"/>
  <c r="OV66" i="3"/>
  <c r="OS66" i="3"/>
  <c r="OR66" i="3"/>
  <c r="OL66" i="3"/>
  <c r="OI66" i="3"/>
  <c r="OH66" i="3"/>
  <c r="OG66" i="3"/>
  <c r="OF66" i="3"/>
  <c r="OB66" i="3"/>
  <c r="NY66" i="3"/>
  <c r="NX66" i="3"/>
  <c r="NR66" i="3"/>
  <c r="NH66" i="3"/>
  <c r="MX66" i="3"/>
  <c r="MN66" i="3"/>
  <c r="MD66" i="3"/>
  <c r="MA66" i="3"/>
  <c r="LZ66" i="3"/>
  <c r="LT66" i="3"/>
  <c r="LQ66" i="3"/>
  <c r="LP66" i="3"/>
  <c r="LJ66" i="3"/>
  <c r="KZ66" i="3"/>
  <c r="KW66" i="3"/>
  <c r="KV66" i="3"/>
  <c r="KU66" i="3"/>
  <c r="KT66" i="3"/>
  <c r="KP66" i="3"/>
  <c r="KF66" i="3"/>
  <c r="JV66" i="3"/>
  <c r="JS66" i="3"/>
  <c r="JR66" i="3"/>
  <c r="JL66" i="3"/>
  <c r="JB66" i="3"/>
  <c r="IU66" i="3"/>
  <c r="IT66" i="3"/>
  <c r="IS66" i="3"/>
  <c r="IR66" i="3"/>
  <c r="IO66" i="3"/>
  <c r="IN66" i="3"/>
  <c r="II66" i="3"/>
  <c r="IH66" i="3"/>
  <c r="IE66" i="3"/>
  <c r="ID66" i="3"/>
  <c r="HY66" i="3"/>
  <c r="HX66" i="3"/>
  <c r="HO66" i="3"/>
  <c r="HN66" i="3"/>
  <c r="HD66" i="3"/>
  <c r="GT66" i="3"/>
  <c r="GQ66" i="3"/>
  <c r="GP66" i="3"/>
  <c r="GJ66" i="3"/>
  <c r="GG66" i="3"/>
  <c r="GF66" i="3"/>
  <c r="FZ66" i="3"/>
  <c r="FP66" i="3"/>
  <c r="FF66" i="3"/>
  <c r="EV66" i="3"/>
  <c r="ES66" i="3"/>
  <c r="ER66" i="3"/>
  <c r="EL66" i="3"/>
  <c r="EB66" i="3"/>
  <c r="DR66" i="3"/>
  <c r="DH66" i="3"/>
  <c r="CX66" i="3"/>
  <c r="CN66" i="3"/>
  <c r="CD66" i="3"/>
  <c r="CA66" i="3"/>
  <c r="BZ66" i="3"/>
  <c r="BT66" i="3"/>
  <c r="BJ66" i="3"/>
  <c r="AZ66" i="3"/>
  <c r="AP66" i="3"/>
  <c r="AF66" i="3"/>
  <c r="V66" i="3"/>
  <c r="QG63" i="3"/>
  <c r="QF63" i="3"/>
  <c r="QE63" i="3"/>
  <c r="QD63" i="3"/>
  <c r="QA63" i="3"/>
  <c r="PZ63" i="3"/>
  <c r="PW63" i="3"/>
  <c r="PV63" i="3"/>
  <c r="PU63" i="3"/>
  <c r="PT63" i="3"/>
  <c r="PQ63" i="3"/>
  <c r="PP63" i="3"/>
  <c r="PM63" i="3"/>
  <c r="PL63" i="3"/>
  <c r="PC63" i="3"/>
  <c r="PB63" i="3"/>
  <c r="PA63" i="3"/>
  <c r="OZ63" i="3"/>
  <c r="OV63" i="3"/>
  <c r="OS63" i="3"/>
  <c r="OR63" i="3"/>
  <c r="OL63" i="3"/>
  <c r="OI63" i="3"/>
  <c r="OH63" i="3"/>
  <c r="OG63" i="3"/>
  <c r="OF63" i="3"/>
  <c r="OB63" i="3"/>
  <c r="NY63" i="3"/>
  <c r="NX63" i="3"/>
  <c r="NR63" i="3"/>
  <c r="NH63" i="3"/>
  <c r="MX63" i="3"/>
  <c r="MN63" i="3"/>
  <c r="MD63" i="3"/>
  <c r="MA63" i="3"/>
  <c r="LZ63" i="3"/>
  <c r="LT63" i="3"/>
  <c r="LQ63" i="3"/>
  <c r="LP63" i="3"/>
  <c r="LJ63" i="3"/>
  <c r="KZ63" i="3"/>
  <c r="KW63" i="3"/>
  <c r="KV63" i="3"/>
  <c r="KU63" i="3"/>
  <c r="KT63" i="3"/>
  <c r="KP63" i="3"/>
  <c r="KF63" i="3"/>
  <c r="JV63" i="3"/>
  <c r="JS63" i="3"/>
  <c r="JR63" i="3"/>
  <c r="JL63" i="3"/>
  <c r="JB63" i="3"/>
  <c r="IU63" i="3"/>
  <c r="IT63" i="3"/>
  <c r="IS63" i="3"/>
  <c r="IR63" i="3"/>
  <c r="IO63" i="3"/>
  <c r="IN63" i="3"/>
  <c r="II63" i="3"/>
  <c r="IH63" i="3"/>
  <c r="IE63" i="3"/>
  <c r="ID63" i="3"/>
  <c r="HY63" i="3"/>
  <c r="HX63" i="3"/>
  <c r="HO63" i="3"/>
  <c r="HN63" i="3"/>
  <c r="HD63" i="3"/>
  <c r="GT63" i="3"/>
  <c r="GQ63" i="3"/>
  <c r="GP63" i="3"/>
  <c r="GJ63" i="3"/>
  <c r="GG63" i="3"/>
  <c r="GF63" i="3"/>
  <c r="FZ63" i="3"/>
  <c r="FP63" i="3"/>
  <c r="FF63" i="3"/>
  <c r="EV63" i="3"/>
  <c r="ES63" i="3"/>
  <c r="ER63" i="3"/>
  <c r="EL63" i="3"/>
  <c r="EB63" i="3"/>
  <c r="DR63" i="3"/>
  <c r="DH63" i="3"/>
  <c r="CX63" i="3"/>
  <c r="CN63" i="3"/>
  <c r="CD63" i="3"/>
  <c r="CA63" i="3"/>
  <c r="BZ63" i="3"/>
  <c r="BT63" i="3"/>
  <c r="BJ63" i="3"/>
  <c r="AZ63" i="3"/>
  <c r="AP63" i="3"/>
  <c r="AF63" i="3"/>
  <c r="V63" i="3"/>
  <c r="QG60" i="3"/>
  <c r="QF60" i="3"/>
  <c r="QE60" i="3"/>
  <c r="QD60" i="3"/>
  <c r="QA60" i="3"/>
  <c r="PZ60" i="3"/>
  <c r="PW60" i="3"/>
  <c r="PV60" i="3"/>
  <c r="PU60" i="3"/>
  <c r="PT60" i="3"/>
  <c r="PQ60" i="3"/>
  <c r="PP60" i="3"/>
  <c r="PM60" i="3"/>
  <c r="PL60" i="3"/>
  <c r="PC60" i="3"/>
  <c r="PB60" i="3"/>
  <c r="PA60" i="3"/>
  <c r="OZ60" i="3"/>
  <c r="OV60" i="3"/>
  <c r="OS60" i="3"/>
  <c r="OR60" i="3"/>
  <c r="OL60" i="3"/>
  <c r="OI60" i="3"/>
  <c r="OH60" i="3"/>
  <c r="OG60" i="3"/>
  <c r="OF60" i="3"/>
  <c r="OB60" i="3"/>
  <c r="NY60" i="3"/>
  <c r="NX60" i="3"/>
  <c r="NR60" i="3"/>
  <c r="NH60" i="3"/>
  <c r="MX60" i="3"/>
  <c r="MN60" i="3"/>
  <c r="MD60" i="3"/>
  <c r="MA60" i="3"/>
  <c r="LZ60" i="3"/>
  <c r="LT60" i="3"/>
  <c r="LQ60" i="3"/>
  <c r="LP60" i="3"/>
  <c r="LJ60" i="3"/>
  <c r="KZ60" i="3"/>
  <c r="KW60" i="3"/>
  <c r="KV60" i="3"/>
  <c r="KU60" i="3"/>
  <c r="KT60" i="3"/>
  <c r="KP60" i="3"/>
  <c r="KF60" i="3"/>
  <c r="JV60" i="3"/>
  <c r="JS60" i="3"/>
  <c r="JR60" i="3"/>
  <c r="JL60" i="3"/>
  <c r="JB60" i="3"/>
  <c r="IU60" i="3"/>
  <c r="IT60" i="3"/>
  <c r="IS60" i="3"/>
  <c r="IR60" i="3"/>
  <c r="IO60" i="3"/>
  <c r="IN60" i="3"/>
  <c r="II60" i="3"/>
  <c r="IH60" i="3"/>
  <c r="IE60" i="3"/>
  <c r="ID60" i="3"/>
  <c r="HY60" i="3"/>
  <c r="HX60" i="3"/>
  <c r="HO60" i="3"/>
  <c r="HN60" i="3"/>
  <c r="HD60" i="3"/>
  <c r="GT60" i="3"/>
  <c r="GQ60" i="3"/>
  <c r="GP60" i="3"/>
  <c r="GJ60" i="3"/>
  <c r="GG60" i="3"/>
  <c r="GF60" i="3"/>
  <c r="FZ60" i="3"/>
  <c r="FP60" i="3"/>
  <c r="FF60" i="3"/>
  <c r="EV60" i="3"/>
  <c r="ES60" i="3"/>
  <c r="ER60" i="3"/>
  <c r="EL60" i="3"/>
  <c r="EB60" i="3"/>
  <c r="DR60" i="3"/>
  <c r="DH60" i="3"/>
  <c r="CX60" i="3"/>
  <c r="CN60" i="3"/>
  <c r="CD60" i="3"/>
  <c r="CA60" i="3"/>
  <c r="BZ60" i="3"/>
  <c r="BT60" i="3"/>
  <c r="BJ60" i="3"/>
  <c r="AZ60" i="3"/>
  <c r="AP60" i="3"/>
  <c r="AF60" i="3"/>
  <c r="V60" i="3"/>
  <c r="QG57" i="3"/>
  <c r="QF57" i="3"/>
  <c r="QE57" i="3"/>
  <c r="QD57" i="3"/>
  <c r="QA57" i="3"/>
  <c r="PZ57" i="3"/>
  <c r="PW57" i="3"/>
  <c r="PV57" i="3"/>
  <c r="PU57" i="3"/>
  <c r="PT57" i="3"/>
  <c r="PQ57" i="3"/>
  <c r="PP57" i="3"/>
  <c r="PM57" i="3"/>
  <c r="PL57" i="3"/>
  <c r="PF57" i="3"/>
  <c r="PC57" i="3"/>
  <c r="PB57" i="3"/>
  <c r="PA57" i="3"/>
  <c r="OZ57" i="3"/>
  <c r="OV57" i="3"/>
  <c r="OS57" i="3"/>
  <c r="OR57" i="3"/>
  <c r="OL57" i="3"/>
  <c r="OI57" i="3"/>
  <c r="OH57" i="3"/>
  <c r="OG57" i="3"/>
  <c r="OF57" i="3"/>
  <c r="OB57" i="3"/>
  <c r="NY57" i="3"/>
  <c r="NX57" i="3"/>
  <c r="NR57" i="3"/>
  <c r="NH57" i="3"/>
  <c r="MX57" i="3"/>
  <c r="MN57" i="3"/>
  <c r="MD57" i="3"/>
  <c r="MA57" i="3"/>
  <c r="LZ57" i="3"/>
  <c r="LT57" i="3"/>
  <c r="LQ57" i="3"/>
  <c r="LP57" i="3"/>
  <c r="LJ57" i="3"/>
  <c r="KZ57" i="3"/>
  <c r="KW57" i="3"/>
  <c r="KV57" i="3"/>
  <c r="KU57" i="3"/>
  <c r="KT57" i="3"/>
  <c r="KP57" i="3"/>
  <c r="KF57" i="3"/>
  <c r="JV57" i="3"/>
  <c r="JS57" i="3"/>
  <c r="JR57" i="3"/>
  <c r="JL57" i="3"/>
  <c r="JB57" i="3"/>
  <c r="IU57" i="3"/>
  <c r="IT57" i="3"/>
  <c r="IS57" i="3"/>
  <c r="IR57" i="3"/>
  <c r="IO57" i="3"/>
  <c r="IN57" i="3"/>
  <c r="II57" i="3"/>
  <c r="IH57" i="3"/>
  <c r="IE57" i="3"/>
  <c r="ID57" i="3"/>
  <c r="HY57" i="3"/>
  <c r="HX57" i="3"/>
  <c r="HO57" i="3"/>
  <c r="HN57" i="3"/>
  <c r="HD57" i="3"/>
  <c r="GT57" i="3"/>
  <c r="GQ57" i="3"/>
  <c r="GP57" i="3"/>
  <c r="GJ57" i="3"/>
  <c r="GG57" i="3"/>
  <c r="GF57" i="3"/>
  <c r="FZ57" i="3"/>
  <c r="FP57" i="3"/>
  <c r="FF57" i="3"/>
  <c r="EV57" i="3"/>
  <c r="ES57" i="3"/>
  <c r="ER57" i="3"/>
  <c r="EL57" i="3"/>
  <c r="EB57" i="3"/>
  <c r="DR57" i="3"/>
  <c r="DH57" i="3"/>
  <c r="CX57" i="3"/>
  <c r="CN57" i="3"/>
  <c r="CD57" i="3"/>
  <c r="CA57" i="3"/>
  <c r="BZ57" i="3"/>
  <c r="BT57" i="3"/>
  <c r="BJ57" i="3"/>
  <c r="AZ57" i="3"/>
  <c r="AP57" i="3"/>
  <c r="AF57" i="3"/>
  <c r="V57" i="3"/>
  <c r="QG54" i="3"/>
  <c r="QF54" i="3"/>
  <c r="QE54" i="3"/>
  <c r="QD54" i="3"/>
  <c r="QA54" i="3"/>
  <c r="PZ54" i="3"/>
  <c r="PW54" i="3"/>
  <c r="PV54" i="3"/>
  <c r="PU54" i="3"/>
  <c r="PT54" i="3"/>
  <c r="PQ54" i="3"/>
  <c r="PP54" i="3"/>
  <c r="PM54" i="3"/>
  <c r="PL54" i="3"/>
  <c r="PC54" i="3"/>
  <c r="PB54" i="3"/>
  <c r="PA54" i="3"/>
  <c r="OZ54" i="3"/>
  <c r="OV54" i="3"/>
  <c r="OS54" i="3"/>
  <c r="OR54" i="3"/>
  <c r="OL54" i="3"/>
  <c r="OI54" i="3"/>
  <c r="OH54" i="3"/>
  <c r="OG54" i="3"/>
  <c r="OF54" i="3"/>
  <c r="OB54" i="3"/>
  <c r="NY54" i="3"/>
  <c r="NX54" i="3"/>
  <c r="NR54" i="3"/>
  <c r="NH54" i="3"/>
  <c r="MX54" i="3"/>
  <c r="MN54" i="3"/>
  <c r="MD54" i="3"/>
  <c r="MA54" i="3"/>
  <c r="LZ54" i="3"/>
  <c r="LT54" i="3"/>
  <c r="LQ54" i="3"/>
  <c r="LP54" i="3"/>
  <c r="LJ54" i="3"/>
  <c r="KZ54" i="3"/>
  <c r="KW54" i="3"/>
  <c r="KV54" i="3"/>
  <c r="KU54" i="3"/>
  <c r="KT54" i="3"/>
  <c r="KP54" i="3"/>
  <c r="KF54" i="3"/>
  <c r="JV54" i="3"/>
  <c r="JS54" i="3"/>
  <c r="JR54" i="3"/>
  <c r="JL54" i="3"/>
  <c r="JB54" i="3"/>
  <c r="IU54" i="3"/>
  <c r="IT54" i="3"/>
  <c r="IS54" i="3"/>
  <c r="IR54" i="3"/>
  <c r="IO54" i="3"/>
  <c r="IN54" i="3"/>
  <c r="II54" i="3"/>
  <c r="IH54" i="3"/>
  <c r="IE54" i="3"/>
  <c r="ID54" i="3"/>
  <c r="HY54" i="3"/>
  <c r="HX54" i="3"/>
  <c r="HO54" i="3"/>
  <c r="HN54" i="3"/>
  <c r="HD54" i="3"/>
  <c r="GT54" i="3"/>
  <c r="GQ54" i="3"/>
  <c r="GP54" i="3"/>
  <c r="GJ54" i="3"/>
  <c r="GG54" i="3"/>
  <c r="GF54" i="3"/>
  <c r="FZ54" i="3"/>
  <c r="FP54" i="3"/>
  <c r="FF54" i="3"/>
  <c r="EV54" i="3"/>
  <c r="ES54" i="3"/>
  <c r="ER54" i="3"/>
  <c r="EL54" i="3"/>
  <c r="EB54" i="3"/>
  <c r="DR54" i="3"/>
  <c r="DH54" i="3"/>
  <c r="CX54" i="3"/>
  <c r="CN54" i="3"/>
  <c r="CD54" i="3"/>
  <c r="CA54" i="3"/>
  <c r="BZ54" i="3"/>
  <c r="BT54" i="3"/>
  <c r="BJ54" i="3"/>
  <c r="AZ54" i="3"/>
  <c r="AP54" i="3"/>
  <c r="AF54" i="3"/>
  <c r="V54" i="3"/>
  <c r="QG43" i="3"/>
  <c r="QF43" i="3"/>
  <c r="QE43" i="3"/>
  <c r="QD43" i="3"/>
  <c r="QA43" i="3"/>
  <c r="PZ43" i="3"/>
  <c r="PW43" i="3"/>
  <c r="PV43" i="3"/>
  <c r="PU43" i="3"/>
  <c r="PT43" i="3"/>
  <c r="PQ43" i="3"/>
  <c r="PP43" i="3"/>
  <c r="PM43" i="3"/>
  <c r="PL43" i="3"/>
  <c r="PF43" i="3"/>
  <c r="PC43" i="3"/>
  <c r="PB43" i="3"/>
  <c r="PA43" i="3"/>
  <c r="OZ43" i="3"/>
  <c r="OV43" i="3"/>
  <c r="OS43" i="3"/>
  <c r="OR43" i="3"/>
  <c r="OL43" i="3"/>
  <c r="OI43" i="3"/>
  <c r="OH43" i="3"/>
  <c r="OG43" i="3"/>
  <c r="OF43" i="3"/>
  <c r="OB43" i="3"/>
  <c r="NY43" i="3"/>
  <c r="NX43" i="3"/>
  <c r="NR43" i="3"/>
  <c r="NH43" i="3"/>
  <c r="MX43" i="3"/>
  <c r="MN43" i="3"/>
  <c r="MD43" i="3"/>
  <c r="MA43" i="3"/>
  <c r="LZ43" i="3"/>
  <c r="LT43" i="3"/>
  <c r="LQ43" i="3"/>
  <c r="LP43" i="3"/>
  <c r="LJ43" i="3"/>
  <c r="KZ43" i="3"/>
  <c r="KW43" i="3"/>
  <c r="KV43" i="3"/>
  <c r="KU43" i="3"/>
  <c r="KT43" i="3"/>
  <c r="KP43" i="3"/>
  <c r="KF43" i="3"/>
  <c r="JV43" i="3"/>
  <c r="JS43" i="3"/>
  <c r="JR43" i="3"/>
  <c r="JL43" i="3"/>
  <c r="JB43" i="3"/>
  <c r="IU43" i="3"/>
  <c r="IT43" i="3"/>
  <c r="IS43" i="3"/>
  <c r="IR43" i="3"/>
  <c r="IO43" i="3"/>
  <c r="IN43" i="3"/>
  <c r="II43" i="3"/>
  <c r="IH43" i="3"/>
  <c r="IE43" i="3"/>
  <c r="ID43" i="3"/>
  <c r="HY43" i="3"/>
  <c r="HX43" i="3"/>
  <c r="HO43" i="3"/>
  <c r="HN43" i="3"/>
  <c r="HD43" i="3"/>
  <c r="GT43" i="3"/>
  <c r="GQ43" i="3"/>
  <c r="GP43" i="3"/>
  <c r="GJ43" i="3"/>
  <c r="GG43" i="3"/>
  <c r="GF43" i="3"/>
  <c r="FZ43" i="3"/>
  <c r="FP43" i="3"/>
  <c r="FF43" i="3"/>
  <c r="EV43" i="3"/>
  <c r="ES43" i="3"/>
  <c r="ER43" i="3"/>
  <c r="EL43" i="3"/>
  <c r="EB43" i="3"/>
  <c r="DR43" i="3"/>
  <c r="DH43" i="3"/>
  <c r="CX43" i="3"/>
  <c r="CN43" i="3"/>
  <c r="CD43" i="3"/>
  <c r="CA43" i="3"/>
  <c r="BZ43" i="3"/>
  <c r="BT43" i="3"/>
  <c r="BJ43" i="3"/>
  <c r="AZ43" i="3"/>
  <c r="AP43" i="3"/>
  <c r="AF43" i="3"/>
  <c r="V43" i="3"/>
  <c r="QG40" i="3"/>
  <c r="QF40" i="3"/>
  <c r="QE40" i="3"/>
  <c r="QD40" i="3"/>
  <c r="QA40" i="3"/>
  <c r="PZ40" i="3"/>
  <c r="PW40" i="3"/>
  <c r="PV40" i="3"/>
  <c r="PU40" i="3"/>
  <c r="PT40" i="3"/>
  <c r="PQ40" i="3"/>
  <c r="PP40" i="3"/>
  <c r="PM40" i="3"/>
  <c r="PL40" i="3"/>
  <c r="PF40" i="3"/>
  <c r="PC40" i="3"/>
  <c r="PB40" i="3"/>
  <c r="PA40" i="3"/>
  <c r="OZ40" i="3"/>
  <c r="OV40" i="3"/>
  <c r="OS40" i="3"/>
  <c r="OR40" i="3"/>
  <c r="OL40" i="3"/>
  <c r="OI40" i="3"/>
  <c r="OH40" i="3"/>
  <c r="OG40" i="3"/>
  <c r="OF40" i="3"/>
  <c r="OB40" i="3"/>
  <c r="NY40" i="3"/>
  <c r="NX40" i="3"/>
  <c r="NR40" i="3"/>
  <c r="NH40" i="3"/>
  <c r="MX40" i="3"/>
  <c r="MN40" i="3"/>
  <c r="MD40" i="3"/>
  <c r="MA40" i="3"/>
  <c r="LZ40" i="3"/>
  <c r="LT40" i="3"/>
  <c r="LQ40" i="3"/>
  <c r="LP40" i="3"/>
  <c r="LJ40" i="3"/>
  <c r="KZ40" i="3"/>
  <c r="KW40" i="3"/>
  <c r="KV40" i="3"/>
  <c r="KU40" i="3"/>
  <c r="KT40" i="3"/>
  <c r="KP40" i="3"/>
  <c r="KF40" i="3"/>
  <c r="JV40" i="3"/>
  <c r="JS40" i="3"/>
  <c r="JR40" i="3"/>
  <c r="JL40" i="3"/>
  <c r="JB40" i="3"/>
  <c r="IU40" i="3"/>
  <c r="IT40" i="3"/>
  <c r="IS40" i="3"/>
  <c r="IR40" i="3"/>
  <c r="IO40" i="3"/>
  <c r="IN40" i="3"/>
  <c r="II40" i="3"/>
  <c r="IH40" i="3"/>
  <c r="IE40" i="3"/>
  <c r="ID40" i="3"/>
  <c r="HY40" i="3"/>
  <c r="HX40" i="3"/>
  <c r="HO40" i="3"/>
  <c r="HN40" i="3"/>
  <c r="HD40" i="3"/>
  <c r="GT40" i="3"/>
  <c r="GQ40" i="3"/>
  <c r="GP40" i="3"/>
  <c r="GJ40" i="3"/>
  <c r="GG40" i="3"/>
  <c r="GF40" i="3"/>
  <c r="FZ40" i="3"/>
  <c r="FP40" i="3"/>
  <c r="FF40" i="3"/>
  <c r="EV40" i="3"/>
  <c r="ES40" i="3"/>
  <c r="ER40" i="3"/>
  <c r="EL40" i="3"/>
  <c r="EB40" i="3"/>
  <c r="DR40" i="3"/>
  <c r="DH40" i="3"/>
  <c r="CX40" i="3"/>
  <c r="CN40" i="3"/>
  <c r="CD40" i="3"/>
  <c r="CA40" i="3"/>
  <c r="BZ40" i="3"/>
  <c r="BT40" i="3"/>
  <c r="BJ40" i="3"/>
  <c r="AZ40" i="3"/>
  <c r="AP40" i="3"/>
  <c r="AF40" i="3"/>
  <c r="V40" i="3"/>
  <c r="QG38" i="3"/>
  <c r="QF38" i="3"/>
  <c r="QE38" i="3"/>
  <c r="QD38" i="3"/>
  <c r="QA38" i="3"/>
  <c r="PZ38" i="3"/>
  <c r="PW38" i="3"/>
  <c r="PV38" i="3"/>
  <c r="PU38" i="3"/>
  <c r="PT38" i="3"/>
  <c r="PQ38" i="3"/>
  <c r="PP38" i="3"/>
  <c r="PM38" i="3"/>
  <c r="PL38" i="3"/>
  <c r="PF38" i="3"/>
  <c r="PC38" i="3"/>
  <c r="PB38" i="3"/>
  <c r="PA38" i="3"/>
  <c r="OZ38" i="3"/>
  <c r="OV38" i="3"/>
  <c r="OS38" i="3"/>
  <c r="OR38" i="3"/>
  <c r="OL38" i="3"/>
  <c r="OI38" i="3"/>
  <c r="OH38" i="3"/>
  <c r="OG38" i="3"/>
  <c r="OF38" i="3"/>
  <c r="OB38" i="3"/>
  <c r="NY38" i="3"/>
  <c r="NX38" i="3"/>
  <c r="NR38" i="3"/>
  <c r="NH38" i="3"/>
  <c r="MX38" i="3"/>
  <c r="MN38" i="3"/>
  <c r="MD38" i="3"/>
  <c r="MA38" i="3"/>
  <c r="LZ38" i="3"/>
  <c r="LT38" i="3"/>
  <c r="LQ38" i="3"/>
  <c r="LP38" i="3"/>
  <c r="LJ38" i="3"/>
  <c r="KZ38" i="3"/>
  <c r="KW38" i="3"/>
  <c r="KV38" i="3"/>
  <c r="KU38" i="3"/>
  <c r="KT38" i="3"/>
  <c r="KP38" i="3"/>
  <c r="KF38" i="3"/>
  <c r="JV38" i="3"/>
  <c r="JS38" i="3"/>
  <c r="JR38" i="3"/>
  <c r="JL38" i="3"/>
  <c r="JB38" i="3"/>
  <c r="IU38" i="3"/>
  <c r="IT38" i="3"/>
  <c r="IS38" i="3"/>
  <c r="IR38" i="3"/>
  <c r="IO38" i="3"/>
  <c r="IN38" i="3"/>
  <c r="II38" i="3"/>
  <c r="IH38" i="3"/>
  <c r="IE38" i="3"/>
  <c r="ID38" i="3"/>
  <c r="HY38" i="3"/>
  <c r="HX38" i="3"/>
  <c r="HO38" i="3"/>
  <c r="HN38" i="3"/>
  <c r="HD38" i="3"/>
  <c r="GT38" i="3"/>
  <c r="GQ38" i="3"/>
  <c r="GP38" i="3"/>
  <c r="GJ38" i="3"/>
  <c r="GG38" i="3"/>
  <c r="GF38" i="3"/>
  <c r="FZ38" i="3"/>
  <c r="FP38" i="3"/>
  <c r="FF38" i="3"/>
  <c r="EV38" i="3"/>
  <c r="ES38" i="3"/>
  <c r="ER38" i="3"/>
  <c r="EL38" i="3"/>
  <c r="EB38" i="3"/>
  <c r="DR38" i="3"/>
  <c r="DH38" i="3"/>
  <c r="CX38" i="3"/>
  <c r="CN38" i="3"/>
  <c r="CD38" i="3"/>
  <c r="CA38" i="3"/>
  <c r="BZ38" i="3"/>
  <c r="BT38" i="3"/>
  <c r="BJ38" i="3"/>
  <c r="AZ38" i="3"/>
  <c r="AP38" i="3"/>
  <c r="AF38" i="3"/>
  <c r="V38" i="3"/>
  <c r="QG35" i="3"/>
  <c r="QF35" i="3"/>
  <c r="QE35" i="3"/>
  <c r="QD35" i="3"/>
  <c r="QA35" i="3"/>
  <c r="PZ35" i="3"/>
  <c r="PW35" i="3"/>
  <c r="PV35" i="3"/>
  <c r="PU35" i="3"/>
  <c r="PT35" i="3"/>
  <c r="PQ35" i="3"/>
  <c r="PP35" i="3"/>
  <c r="PM35" i="3"/>
  <c r="PL35" i="3"/>
  <c r="PF35" i="3"/>
  <c r="PC35" i="3"/>
  <c r="PB35" i="3"/>
  <c r="PA35" i="3"/>
  <c r="OZ35" i="3"/>
  <c r="OV35" i="3"/>
  <c r="OS35" i="3"/>
  <c r="OR35" i="3"/>
  <c r="OL35" i="3"/>
  <c r="OI35" i="3"/>
  <c r="OH35" i="3"/>
  <c r="OG35" i="3"/>
  <c r="OF35" i="3"/>
  <c r="OB35" i="3"/>
  <c r="NY35" i="3"/>
  <c r="NX35" i="3"/>
  <c r="NR35" i="3"/>
  <c r="NH35" i="3"/>
  <c r="MX35" i="3"/>
  <c r="MN35" i="3"/>
  <c r="MD35" i="3"/>
  <c r="MA35" i="3"/>
  <c r="LZ35" i="3"/>
  <c r="LT35" i="3"/>
  <c r="LQ35" i="3"/>
  <c r="LP35" i="3"/>
  <c r="LJ35" i="3"/>
  <c r="KZ35" i="3"/>
  <c r="KW35" i="3"/>
  <c r="KV35" i="3"/>
  <c r="KU35" i="3"/>
  <c r="KT35" i="3"/>
  <c r="KP35" i="3"/>
  <c r="KF35" i="3"/>
  <c r="JV35" i="3"/>
  <c r="JS35" i="3"/>
  <c r="JR35" i="3"/>
  <c r="JL35" i="3"/>
  <c r="JB35" i="3"/>
  <c r="IU35" i="3"/>
  <c r="IT35" i="3"/>
  <c r="IS35" i="3"/>
  <c r="IR35" i="3"/>
  <c r="IO35" i="3"/>
  <c r="IN35" i="3"/>
  <c r="II35" i="3"/>
  <c r="IH35" i="3"/>
  <c r="IE35" i="3"/>
  <c r="ID35" i="3"/>
  <c r="HY35" i="3"/>
  <c r="HX35" i="3"/>
  <c r="HO35" i="3"/>
  <c r="HN35" i="3"/>
  <c r="HD35" i="3"/>
  <c r="GT35" i="3"/>
  <c r="GQ35" i="3"/>
  <c r="GP35" i="3"/>
  <c r="GJ35" i="3"/>
  <c r="GG35" i="3"/>
  <c r="GF35" i="3"/>
  <c r="FZ35" i="3"/>
  <c r="FP35" i="3"/>
  <c r="FF35" i="3"/>
  <c r="EV35" i="3"/>
  <c r="ES35" i="3"/>
  <c r="ER35" i="3"/>
  <c r="EL35" i="3"/>
  <c r="EB35" i="3"/>
  <c r="DR35" i="3"/>
  <c r="DH35" i="3"/>
  <c r="CX35" i="3"/>
  <c r="CN35" i="3"/>
  <c r="CD35" i="3"/>
  <c r="CA35" i="3"/>
  <c r="BZ35" i="3"/>
  <c r="BT35" i="3"/>
  <c r="BJ35" i="3"/>
  <c r="AZ35" i="3"/>
  <c r="AP35" i="3"/>
  <c r="AF35" i="3"/>
  <c r="V35" i="3"/>
  <c r="QG31" i="3"/>
  <c r="QF31" i="3"/>
  <c r="QE31" i="3"/>
  <c r="QD31" i="3"/>
  <c r="QA31" i="3"/>
  <c r="PZ31" i="3"/>
  <c r="PW31" i="3"/>
  <c r="PV31" i="3"/>
  <c r="PU31" i="3"/>
  <c r="PT31" i="3"/>
  <c r="PQ31" i="3"/>
  <c r="PP31" i="3"/>
  <c r="PM31" i="3"/>
  <c r="PL31" i="3"/>
  <c r="PF31" i="3"/>
  <c r="PC31" i="3"/>
  <c r="PB31" i="3"/>
  <c r="PA31" i="3"/>
  <c r="OZ31" i="3"/>
  <c r="OV31" i="3"/>
  <c r="OS31" i="3"/>
  <c r="OR31" i="3"/>
  <c r="OL31" i="3"/>
  <c r="OI31" i="3"/>
  <c r="OH31" i="3"/>
  <c r="OG31" i="3"/>
  <c r="OF31" i="3"/>
  <c r="OB31" i="3"/>
  <c r="NY31" i="3"/>
  <c r="NX31" i="3"/>
  <c r="NR31" i="3"/>
  <c r="NH31" i="3"/>
  <c r="MX31" i="3"/>
  <c r="MN31" i="3"/>
  <c r="MD31" i="3"/>
  <c r="MA31" i="3"/>
  <c r="LZ31" i="3"/>
  <c r="LT31" i="3"/>
  <c r="LQ31" i="3"/>
  <c r="LP31" i="3"/>
  <c r="LJ31" i="3"/>
  <c r="KZ31" i="3"/>
  <c r="KW31" i="3"/>
  <c r="KV31" i="3"/>
  <c r="KU31" i="3"/>
  <c r="KT31" i="3"/>
  <c r="KP31" i="3"/>
  <c r="KF31" i="3"/>
  <c r="JV31" i="3"/>
  <c r="JS31" i="3"/>
  <c r="JR31" i="3"/>
  <c r="JL31" i="3"/>
  <c r="JB31" i="3"/>
  <c r="IU31" i="3"/>
  <c r="IT31" i="3"/>
  <c r="IS31" i="3"/>
  <c r="IR31" i="3"/>
  <c r="IO31" i="3"/>
  <c r="IN31" i="3"/>
  <c r="II31" i="3"/>
  <c r="IH31" i="3"/>
  <c r="IE31" i="3"/>
  <c r="ID31" i="3"/>
  <c r="HY31" i="3"/>
  <c r="HX31" i="3"/>
  <c r="HO31" i="3"/>
  <c r="HN31" i="3"/>
  <c r="HD31" i="3"/>
  <c r="GT31" i="3"/>
  <c r="GQ31" i="3"/>
  <c r="GP31" i="3"/>
  <c r="GJ31" i="3"/>
  <c r="GG31" i="3"/>
  <c r="GF31" i="3"/>
  <c r="FZ31" i="3"/>
  <c r="FP31" i="3"/>
  <c r="FF31" i="3"/>
  <c r="EV31" i="3"/>
  <c r="ES31" i="3"/>
  <c r="ER31" i="3"/>
  <c r="EL31" i="3"/>
  <c r="EB31" i="3"/>
  <c r="DR31" i="3"/>
  <c r="DH31" i="3"/>
  <c r="CX31" i="3"/>
  <c r="CN31" i="3"/>
  <c r="CD31" i="3"/>
  <c r="CA31" i="3"/>
  <c r="BZ31" i="3"/>
  <c r="BT31" i="3"/>
  <c r="BJ31" i="3"/>
  <c r="AZ31" i="3"/>
  <c r="AP31" i="3"/>
  <c r="AF31" i="3"/>
  <c r="V31" i="3"/>
  <c r="QG29" i="3"/>
  <c r="QF29" i="3"/>
  <c r="QE29" i="3"/>
  <c r="QD29" i="3"/>
  <c r="QA29" i="3"/>
  <c r="PZ29" i="3"/>
  <c r="PW29" i="3"/>
  <c r="PV29" i="3"/>
  <c r="PU29" i="3"/>
  <c r="PT29" i="3"/>
  <c r="PQ29" i="3"/>
  <c r="PP29" i="3"/>
  <c r="PM29" i="3"/>
  <c r="PL29" i="3"/>
  <c r="PF29" i="3"/>
  <c r="PC29" i="3"/>
  <c r="PB29" i="3"/>
  <c r="PA29" i="3"/>
  <c r="OZ29" i="3"/>
  <c r="OV29" i="3"/>
  <c r="OS29" i="3"/>
  <c r="OR29" i="3"/>
  <c r="OL29" i="3"/>
  <c r="OI29" i="3"/>
  <c r="OH29" i="3"/>
  <c r="OG29" i="3"/>
  <c r="OF29" i="3"/>
  <c r="OB29" i="3"/>
  <c r="NY29" i="3"/>
  <c r="NX29" i="3"/>
  <c r="NR29" i="3"/>
  <c r="NH29" i="3"/>
  <c r="MX29" i="3"/>
  <c r="MN29" i="3"/>
  <c r="MD29" i="3"/>
  <c r="MA29" i="3"/>
  <c r="LZ29" i="3"/>
  <c r="LT29" i="3"/>
  <c r="LQ29" i="3"/>
  <c r="LP29" i="3"/>
  <c r="LJ29" i="3"/>
  <c r="KZ29" i="3"/>
  <c r="KW29" i="3"/>
  <c r="KV29" i="3"/>
  <c r="KU29" i="3"/>
  <c r="KT29" i="3"/>
  <c r="KP29" i="3"/>
  <c r="KF29" i="3"/>
  <c r="JV29" i="3"/>
  <c r="JS29" i="3"/>
  <c r="JR29" i="3"/>
  <c r="JL29" i="3"/>
  <c r="JB29" i="3"/>
  <c r="IU29" i="3"/>
  <c r="IT29" i="3"/>
  <c r="IS29" i="3"/>
  <c r="IR29" i="3"/>
  <c r="IO29" i="3"/>
  <c r="IN29" i="3"/>
  <c r="II29" i="3"/>
  <c r="IH29" i="3"/>
  <c r="IE29" i="3"/>
  <c r="ID29" i="3"/>
  <c r="HY29" i="3"/>
  <c r="HX29" i="3"/>
  <c r="HO29" i="3"/>
  <c r="HN29" i="3"/>
  <c r="HD29" i="3"/>
  <c r="GT29" i="3"/>
  <c r="GQ29" i="3"/>
  <c r="GP29" i="3"/>
  <c r="GJ29" i="3"/>
  <c r="GG29" i="3"/>
  <c r="GF29" i="3"/>
  <c r="FZ29" i="3"/>
  <c r="FP29" i="3"/>
  <c r="FF29" i="3"/>
  <c r="EV29" i="3"/>
  <c r="ES29" i="3"/>
  <c r="ER29" i="3"/>
  <c r="EL29" i="3"/>
  <c r="EB29" i="3"/>
  <c r="DR29" i="3"/>
  <c r="DH29" i="3"/>
  <c r="CX29" i="3"/>
  <c r="CN29" i="3"/>
  <c r="CD29" i="3"/>
  <c r="CA29" i="3"/>
  <c r="BZ29" i="3"/>
  <c r="BT29" i="3"/>
  <c r="BJ29" i="3"/>
  <c r="AZ29" i="3"/>
  <c r="AP29" i="3"/>
  <c r="AF29" i="3"/>
  <c r="V29" i="3"/>
  <c r="QG27" i="3"/>
  <c r="QF27" i="3"/>
  <c r="QE27" i="3"/>
  <c r="QD27" i="3"/>
  <c r="QA27" i="3"/>
  <c r="PZ27" i="3"/>
  <c r="PW27" i="3"/>
  <c r="PV27" i="3"/>
  <c r="PU27" i="3"/>
  <c r="PT27" i="3"/>
  <c r="PQ27" i="3"/>
  <c r="PP27" i="3"/>
  <c r="PM27" i="3"/>
  <c r="PL27" i="3"/>
  <c r="PF27" i="3"/>
  <c r="PC27" i="3"/>
  <c r="PB27" i="3"/>
  <c r="PA27" i="3"/>
  <c r="OZ27" i="3"/>
  <c r="OV27" i="3"/>
  <c r="OS27" i="3"/>
  <c r="OR27" i="3"/>
  <c r="OL27" i="3"/>
  <c r="OI27" i="3"/>
  <c r="OH27" i="3"/>
  <c r="OG27" i="3"/>
  <c r="OF27" i="3"/>
  <c r="OB27" i="3"/>
  <c r="NY27" i="3"/>
  <c r="NX27" i="3"/>
  <c r="NR27" i="3"/>
  <c r="NH27" i="3"/>
  <c r="MX27" i="3"/>
  <c r="MN27" i="3"/>
  <c r="MD27" i="3"/>
  <c r="MA27" i="3"/>
  <c r="LZ27" i="3"/>
  <c r="LT27" i="3"/>
  <c r="LQ27" i="3"/>
  <c r="LP27" i="3"/>
  <c r="LJ27" i="3"/>
  <c r="KZ27" i="3"/>
  <c r="KW27" i="3"/>
  <c r="KV27" i="3"/>
  <c r="KU27" i="3"/>
  <c r="KT27" i="3"/>
  <c r="KP27" i="3"/>
  <c r="KF27" i="3"/>
  <c r="JV27" i="3"/>
  <c r="JS27" i="3"/>
  <c r="JR27" i="3"/>
  <c r="JL27" i="3"/>
  <c r="JB27" i="3"/>
  <c r="IU27" i="3"/>
  <c r="IT27" i="3"/>
  <c r="IS27" i="3"/>
  <c r="IR27" i="3"/>
  <c r="IO27" i="3"/>
  <c r="IN27" i="3"/>
  <c r="II27" i="3"/>
  <c r="IH27" i="3"/>
  <c r="IE27" i="3"/>
  <c r="ID27" i="3"/>
  <c r="HY27" i="3"/>
  <c r="HX27" i="3"/>
  <c r="HO27" i="3"/>
  <c r="HN27" i="3"/>
  <c r="HD27" i="3"/>
  <c r="GT27" i="3"/>
  <c r="GQ27" i="3"/>
  <c r="GP27" i="3"/>
  <c r="GJ27" i="3"/>
  <c r="GG27" i="3"/>
  <c r="GF27" i="3"/>
  <c r="FZ27" i="3"/>
  <c r="FP27" i="3"/>
  <c r="FF27" i="3"/>
  <c r="EV27" i="3"/>
  <c r="ES27" i="3"/>
  <c r="ER27" i="3"/>
  <c r="EL27" i="3"/>
  <c r="EB27" i="3"/>
  <c r="DR27" i="3"/>
  <c r="DH27" i="3"/>
  <c r="CX27" i="3"/>
  <c r="CN27" i="3"/>
  <c r="CD27" i="3"/>
  <c r="CA27" i="3"/>
  <c r="BZ27" i="3"/>
  <c r="BT27" i="3"/>
  <c r="BJ27" i="3"/>
  <c r="AZ27" i="3"/>
  <c r="AP27" i="3"/>
  <c r="AF27" i="3"/>
  <c r="V27" i="3"/>
  <c r="QG25" i="3"/>
  <c r="QF25" i="3"/>
  <c r="QE25" i="3"/>
  <c r="QD25" i="3"/>
  <c r="QA25" i="3"/>
  <c r="PZ25" i="3"/>
  <c r="PW25" i="3"/>
  <c r="PV25" i="3"/>
  <c r="PU25" i="3"/>
  <c r="PT25" i="3"/>
  <c r="PQ25" i="3"/>
  <c r="PP25" i="3"/>
  <c r="PM25" i="3"/>
  <c r="PL25" i="3"/>
  <c r="PF25" i="3"/>
  <c r="PC25" i="3"/>
  <c r="PB25" i="3"/>
  <c r="PA25" i="3"/>
  <c r="OZ25" i="3"/>
  <c r="OV25" i="3"/>
  <c r="OS25" i="3"/>
  <c r="OR25" i="3"/>
  <c r="OL25" i="3"/>
  <c r="OI25" i="3"/>
  <c r="OH25" i="3"/>
  <c r="OG25" i="3"/>
  <c r="OF25" i="3"/>
  <c r="OB25" i="3"/>
  <c r="NY25" i="3"/>
  <c r="NX25" i="3"/>
  <c r="NR25" i="3"/>
  <c r="NH25" i="3"/>
  <c r="MX25" i="3"/>
  <c r="MN25" i="3"/>
  <c r="MD25" i="3"/>
  <c r="MA25" i="3"/>
  <c r="LZ25" i="3"/>
  <c r="LT25" i="3"/>
  <c r="LQ25" i="3"/>
  <c r="LP25" i="3"/>
  <c r="LJ25" i="3"/>
  <c r="KZ25" i="3"/>
  <c r="KW25" i="3"/>
  <c r="KV25" i="3"/>
  <c r="KU25" i="3"/>
  <c r="KT25" i="3"/>
  <c r="KP25" i="3"/>
  <c r="KF25" i="3"/>
  <c r="JV25" i="3"/>
  <c r="JS25" i="3"/>
  <c r="JR25" i="3"/>
  <c r="JL25" i="3"/>
  <c r="JB25" i="3"/>
  <c r="IU25" i="3"/>
  <c r="IT25" i="3"/>
  <c r="IS25" i="3"/>
  <c r="IR25" i="3"/>
  <c r="IO25" i="3"/>
  <c r="IN25" i="3"/>
  <c r="II25" i="3"/>
  <c r="IH25" i="3"/>
  <c r="IE25" i="3"/>
  <c r="ID25" i="3"/>
  <c r="HY25" i="3"/>
  <c r="HX25" i="3"/>
  <c r="HO25" i="3"/>
  <c r="HN25" i="3"/>
  <c r="HD25" i="3"/>
  <c r="GT25" i="3"/>
  <c r="GQ25" i="3"/>
  <c r="GP25" i="3"/>
  <c r="GJ25" i="3"/>
  <c r="GG25" i="3"/>
  <c r="GF25" i="3"/>
  <c r="FZ25" i="3"/>
  <c r="FP25" i="3"/>
  <c r="FF25" i="3"/>
  <c r="EV25" i="3"/>
  <c r="ES25" i="3"/>
  <c r="ER25" i="3"/>
  <c r="EL25" i="3"/>
  <c r="EB25" i="3"/>
  <c r="DR25" i="3"/>
  <c r="DH25" i="3"/>
  <c r="CX25" i="3"/>
  <c r="CN25" i="3"/>
  <c r="CD25" i="3"/>
  <c r="CA25" i="3"/>
  <c r="BZ25" i="3"/>
  <c r="BT25" i="3"/>
  <c r="BJ25" i="3"/>
  <c r="AZ25" i="3"/>
  <c r="AP25" i="3"/>
  <c r="AF25" i="3"/>
  <c r="V25" i="3"/>
  <c r="QG23" i="3"/>
  <c r="QF23" i="3"/>
  <c r="QE23" i="3"/>
  <c r="QD23" i="3"/>
  <c r="QA23" i="3"/>
  <c r="PZ23" i="3"/>
  <c r="PW23" i="3"/>
  <c r="PV23" i="3"/>
  <c r="PU23" i="3"/>
  <c r="PT23" i="3"/>
  <c r="PQ23" i="3"/>
  <c r="PP23" i="3"/>
  <c r="PM23" i="3"/>
  <c r="PL23" i="3"/>
  <c r="PF23" i="3"/>
  <c r="PC23" i="3"/>
  <c r="PB23" i="3"/>
  <c r="PA23" i="3"/>
  <c r="OZ23" i="3"/>
  <c r="OV23" i="3"/>
  <c r="OS23" i="3"/>
  <c r="OR23" i="3"/>
  <c r="OL23" i="3"/>
  <c r="OI23" i="3"/>
  <c r="OH23" i="3"/>
  <c r="OG23" i="3"/>
  <c r="OF23" i="3"/>
  <c r="OB23" i="3"/>
  <c r="NY23" i="3"/>
  <c r="NX23" i="3"/>
  <c r="NR23" i="3"/>
  <c r="NH23" i="3"/>
  <c r="MX23" i="3"/>
  <c r="MN23" i="3"/>
  <c r="MD23" i="3"/>
  <c r="MA23" i="3"/>
  <c r="LZ23" i="3"/>
  <c r="LT23" i="3"/>
  <c r="LQ23" i="3"/>
  <c r="LP23" i="3"/>
  <c r="LJ23" i="3"/>
  <c r="KZ23" i="3"/>
  <c r="KW23" i="3"/>
  <c r="KV23" i="3"/>
  <c r="KU23" i="3"/>
  <c r="KT23" i="3"/>
  <c r="KP23" i="3"/>
  <c r="KF23" i="3"/>
  <c r="JV23" i="3"/>
  <c r="JS23" i="3"/>
  <c r="JR23" i="3"/>
  <c r="JL23" i="3"/>
  <c r="JB23" i="3"/>
  <c r="IU23" i="3"/>
  <c r="IT23" i="3"/>
  <c r="IS23" i="3"/>
  <c r="IR23" i="3"/>
  <c r="IO23" i="3"/>
  <c r="IN23" i="3"/>
  <c r="II23" i="3"/>
  <c r="IH23" i="3"/>
  <c r="IE23" i="3"/>
  <c r="ID23" i="3"/>
  <c r="HY23" i="3"/>
  <c r="HX23" i="3"/>
  <c r="HO23" i="3"/>
  <c r="HN23" i="3"/>
  <c r="HD23" i="3"/>
  <c r="GT23" i="3"/>
  <c r="GQ23" i="3"/>
  <c r="GP23" i="3"/>
  <c r="GJ23" i="3"/>
  <c r="GG23" i="3"/>
  <c r="GF23" i="3"/>
  <c r="FZ23" i="3"/>
  <c r="FP23" i="3"/>
  <c r="FF23" i="3"/>
  <c r="EV23" i="3"/>
  <c r="ES23" i="3"/>
  <c r="ER23" i="3"/>
  <c r="EL23" i="3"/>
  <c r="EB23" i="3"/>
  <c r="DR23" i="3"/>
  <c r="DH23" i="3"/>
  <c r="CX23" i="3"/>
  <c r="CN23" i="3"/>
  <c r="CD23" i="3"/>
  <c r="CA23" i="3"/>
  <c r="BZ23" i="3"/>
  <c r="BT23" i="3"/>
  <c r="BJ23" i="3"/>
  <c r="AZ23" i="3"/>
  <c r="AP23" i="3"/>
  <c r="AF23" i="3"/>
  <c r="V23" i="3"/>
  <c r="QG21" i="3"/>
  <c r="QF21" i="3"/>
  <c r="QE21" i="3"/>
  <c r="QD21" i="3"/>
  <c r="QA21" i="3"/>
  <c r="PZ21" i="3"/>
  <c r="PW21" i="3"/>
  <c r="PV21" i="3"/>
  <c r="PU21" i="3"/>
  <c r="PT21" i="3"/>
  <c r="PQ21" i="3"/>
  <c r="PP21" i="3"/>
  <c r="PM21" i="3"/>
  <c r="PL21" i="3"/>
  <c r="PF21" i="3"/>
  <c r="PC21" i="3"/>
  <c r="PB21" i="3"/>
  <c r="PA21" i="3"/>
  <c r="OZ21" i="3"/>
  <c r="OV21" i="3"/>
  <c r="OS21" i="3"/>
  <c r="OR21" i="3"/>
  <c r="OL21" i="3"/>
  <c r="OI21" i="3"/>
  <c r="OH21" i="3"/>
  <c r="OG21" i="3"/>
  <c r="OF21" i="3"/>
  <c r="OB21" i="3"/>
  <c r="NY21" i="3"/>
  <c r="NX21" i="3"/>
  <c r="NR21" i="3"/>
  <c r="NH21" i="3"/>
  <c r="MX21" i="3"/>
  <c r="MN21" i="3"/>
  <c r="MD21" i="3"/>
  <c r="MA21" i="3"/>
  <c r="LZ21" i="3"/>
  <c r="LT21" i="3"/>
  <c r="LQ21" i="3"/>
  <c r="LP21" i="3"/>
  <c r="LJ21" i="3"/>
  <c r="KZ21" i="3"/>
  <c r="KW21" i="3"/>
  <c r="KV21" i="3"/>
  <c r="KU21" i="3"/>
  <c r="KT21" i="3"/>
  <c r="KP21" i="3"/>
  <c r="KF21" i="3"/>
  <c r="JV21" i="3"/>
  <c r="JS21" i="3"/>
  <c r="JR21" i="3"/>
  <c r="JL21" i="3"/>
  <c r="JB21" i="3"/>
  <c r="IU21" i="3"/>
  <c r="IT21" i="3"/>
  <c r="IS21" i="3"/>
  <c r="IR21" i="3"/>
  <c r="IO21" i="3"/>
  <c r="IN21" i="3"/>
  <c r="II21" i="3"/>
  <c r="IH21" i="3"/>
  <c r="IE21" i="3"/>
  <c r="ID21" i="3"/>
  <c r="HY21" i="3"/>
  <c r="HX21" i="3"/>
  <c r="HO21" i="3"/>
  <c r="HN21" i="3"/>
  <c r="HD21" i="3"/>
  <c r="GT21" i="3"/>
  <c r="GQ21" i="3"/>
  <c r="GP21" i="3"/>
  <c r="GJ21" i="3"/>
  <c r="GG21" i="3"/>
  <c r="GF21" i="3"/>
  <c r="FZ21" i="3"/>
  <c r="FP21" i="3"/>
  <c r="FF21" i="3"/>
  <c r="EV21" i="3"/>
  <c r="ES21" i="3"/>
  <c r="ER21" i="3"/>
  <c r="EL21" i="3"/>
  <c r="EB21" i="3"/>
  <c r="DR21" i="3"/>
  <c r="DH21" i="3"/>
  <c r="CX21" i="3"/>
  <c r="CN21" i="3"/>
  <c r="CD21" i="3"/>
  <c r="CA21" i="3"/>
  <c r="BZ21" i="3"/>
  <c r="BT21" i="3"/>
  <c r="BJ21" i="3"/>
  <c r="AZ21" i="3"/>
  <c r="AP21" i="3"/>
  <c r="AF21" i="3"/>
  <c r="V21" i="3"/>
  <c r="QG11" i="3"/>
  <c r="QF11" i="3"/>
  <c r="QE11" i="3"/>
  <c r="QD11" i="3"/>
  <c r="PW11" i="3"/>
  <c r="PV11" i="3"/>
  <c r="PU11" i="3"/>
  <c r="PT11" i="3"/>
  <c r="PM11" i="3"/>
  <c r="PL11" i="3"/>
  <c r="PF11" i="3"/>
  <c r="PC11" i="3"/>
  <c r="PB11" i="3"/>
  <c r="PA11" i="3"/>
  <c r="OZ11" i="3"/>
  <c r="OV11" i="3"/>
  <c r="OS11" i="3"/>
  <c r="OR11" i="3"/>
  <c r="OL11" i="3"/>
  <c r="OI11" i="3"/>
  <c r="OH11" i="3"/>
  <c r="OG11" i="3"/>
  <c r="OF11" i="3"/>
  <c r="OB11" i="3"/>
  <c r="NY11" i="3"/>
  <c r="NX11" i="3"/>
  <c r="NR11" i="3"/>
  <c r="NH11" i="3"/>
  <c r="MX11" i="3"/>
  <c r="MN11" i="3"/>
  <c r="MD11" i="3"/>
  <c r="MA11" i="3"/>
  <c r="LZ11" i="3"/>
  <c r="LT11" i="3"/>
  <c r="LQ11" i="3"/>
  <c r="LP11" i="3"/>
  <c r="LJ11" i="3"/>
  <c r="KZ11" i="3"/>
  <c r="KW11" i="3"/>
  <c r="KV11" i="3"/>
  <c r="KU11" i="3"/>
  <c r="KT11" i="3"/>
  <c r="KP11" i="3"/>
  <c r="KF11" i="3"/>
  <c r="JV11" i="3"/>
  <c r="JS11" i="3"/>
  <c r="JR11" i="3"/>
  <c r="JL11" i="3"/>
  <c r="JB11" i="3"/>
  <c r="IU11" i="3"/>
  <c r="IT11" i="3"/>
  <c r="IS11" i="3"/>
  <c r="IR11" i="3"/>
  <c r="IO11" i="3"/>
  <c r="IN11" i="3"/>
  <c r="II11" i="3"/>
  <c r="IH11" i="3"/>
  <c r="IE11" i="3"/>
  <c r="ID11" i="3"/>
  <c r="HY11" i="3"/>
  <c r="HX11" i="3"/>
  <c r="HO11" i="3"/>
  <c r="HN11" i="3"/>
  <c r="HD11" i="3"/>
  <c r="GT11" i="3"/>
  <c r="GQ11" i="3"/>
  <c r="GP11" i="3"/>
  <c r="GJ11" i="3"/>
  <c r="GG11" i="3"/>
  <c r="GF11" i="3"/>
  <c r="FZ11" i="3"/>
  <c r="FP11" i="3"/>
  <c r="FF11" i="3"/>
  <c r="EV11" i="3"/>
  <c r="ES11" i="3"/>
  <c r="ER11" i="3"/>
  <c r="EL11" i="3"/>
  <c r="EB11" i="3"/>
  <c r="DR11" i="3"/>
  <c r="DH11" i="3"/>
  <c r="CX11" i="3"/>
  <c r="CN11" i="3"/>
  <c r="CA11" i="3"/>
  <c r="BZ11" i="3"/>
  <c r="BT11" i="3"/>
  <c r="BJ11" i="3"/>
  <c r="AZ11" i="3"/>
  <c r="AP11" i="3"/>
  <c r="AF11" i="3"/>
  <c r="V11" i="3"/>
  <c r="PX18" i="3"/>
  <c r="PX16" i="3"/>
  <c r="QC168" i="3"/>
  <c r="QI168" i="3" s="1"/>
  <c r="QB168" i="3"/>
  <c r="QH168" i="3" s="1"/>
  <c r="QC167" i="3"/>
  <c r="QI167" i="3" s="1"/>
  <c r="QB167" i="3"/>
  <c r="QH167" i="3" s="1"/>
  <c r="QC166" i="3"/>
  <c r="QI166" i="3" s="1"/>
  <c r="QB166" i="3"/>
  <c r="QH166" i="3" s="1"/>
  <c r="QC165" i="3"/>
  <c r="QI165" i="3" s="1"/>
  <c r="QB165" i="3"/>
  <c r="QH165" i="3" s="1"/>
  <c r="QC164" i="3"/>
  <c r="QI164" i="3" s="1"/>
  <c r="QB164" i="3"/>
  <c r="QH164" i="3" s="1"/>
  <c r="QC163" i="3"/>
  <c r="QI163" i="3" s="1"/>
  <c r="QB163" i="3"/>
  <c r="QH163" i="3" s="1"/>
  <c r="QC162" i="3"/>
  <c r="QI162" i="3" s="1"/>
  <c r="QB162" i="3"/>
  <c r="QH162" i="3" s="1"/>
  <c r="QC161" i="3"/>
  <c r="QB161" i="3"/>
  <c r="QC159" i="3"/>
  <c r="QI159" i="3" s="1"/>
  <c r="QB159" i="3"/>
  <c r="QH159" i="3" s="1"/>
  <c r="QC158" i="3"/>
  <c r="QI158" i="3" s="1"/>
  <c r="QB158" i="3"/>
  <c r="QH158" i="3" s="1"/>
  <c r="QC157" i="3"/>
  <c r="QI157" i="3" s="1"/>
  <c r="QB157" i="3"/>
  <c r="QH157" i="3" s="1"/>
  <c r="QC156" i="3"/>
  <c r="QI156" i="3" s="1"/>
  <c r="QB156" i="3"/>
  <c r="QH156" i="3" s="1"/>
  <c r="QC155" i="3"/>
  <c r="QB155" i="3"/>
  <c r="QC153" i="3"/>
  <c r="QI153" i="3" s="1"/>
  <c r="QB153" i="3"/>
  <c r="QH153" i="3" s="1"/>
  <c r="QC152" i="3"/>
  <c r="QI152" i="3" s="1"/>
  <c r="QB152" i="3"/>
  <c r="QH152" i="3" s="1"/>
  <c r="QC151" i="3"/>
  <c r="QI151" i="3" s="1"/>
  <c r="QB151" i="3"/>
  <c r="QH151" i="3" s="1"/>
  <c r="QC150" i="3"/>
  <c r="QB150" i="3"/>
  <c r="QC148" i="3"/>
  <c r="QI148" i="3" s="1"/>
  <c r="QB148" i="3"/>
  <c r="QH148" i="3" s="1"/>
  <c r="QC147" i="3"/>
  <c r="QI147" i="3" s="1"/>
  <c r="QB147" i="3"/>
  <c r="QH147" i="3" s="1"/>
  <c r="QC146" i="3"/>
  <c r="QB146" i="3"/>
  <c r="QC144" i="3"/>
  <c r="QB144" i="3"/>
  <c r="QB143" i="3" s="1"/>
  <c r="QC142" i="3"/>
  <c r="QI142" i="3" s="1"/>
  <c r="QB142" i="3"/>
  <c r="QH142" i="3" s="1"/>
  <c r="QC141" i="3"/>
  <c r="QI141" i="3" s="1"/>
  <c r="QB141" i="3"/>
  <c r="QH141" i="3" s="1"/>
  <c r="QC140" i="3"/>
  <c r="QI140" i="3" s="1"/>
  <c r="QB140" i="3"/>
  <c r="QH140" i="3" s="1"/>
  <c r="QC139" i="3"/>
  <c r="QI139" i="3" s="1"/>
  <c r="QB139" i="3"/>
  <c r="QH139" i="3" s="1"/>
  <c r="QC138" i="3"/>
  <c r="QI138" i="3" s="1"/>
  <c r="QB138" i="3"/>
  <c r="QH138" i="3" s="1"/>
  <c r="QC137" i="3"/>
  <c r="QI137" i="3" s="1"/>
  <c r="QB137" i="3"/>
  <c r="QH137" i="3" s="1"/>
  <c r="QC136" i="3"/>
  <c r="QB136" i="3"/>
  <c r="QC134" i="3"/>
  <c r="QI134" i="3" s="1"/>
  <c r="QB134" i="3"/>
  <c r="QH134" i="3" s="1"/>
  <c r="QC133" i="3"/>
  <c r="QI133" i="3" s="1"/>
  <c r="QB133" i="3"/>
  <c r="QH133" i="3" s="1"/>
  <c r="QC132" i="3"/>
  <c r="QI132" i="3" s="1"/>
  <c r="QB132" i="3"/>
  <c r="QH132" i="3" s="1"/>
  <c r="QC131" i="3"/>
  <c r="QI131" i="3" s="1"/>
  <c r="QB131" i="3"/>
  <c r="QH131" i="3" s="1"/>
  <c r="QC130" i="3"/>
  <c r="QI130" i="3" s="1"/>
  <c r="QB130" i="3"/>
  <c r="QC129" i="3"/>
  <c r="QB129" i="3"/>
  <c r="QC127" i="3"/>
  <c r="QI127" i="3" s="1"/>
  <c r="QB127" i="3"/>
  <c r="QH127" i="3" s="1"/>
  <c r="QC126" i="3"/>
  <c r="QI126" i="3" s="1"/>
  <c r="QB126" i="3"/>
  <c r="QH126" i="3" s="1"/>
  <c r="QC125" i="3"/>
  <c r="QI125" i="3" s="1"/>
  <c r="QB125" i="3"/>
  <c r="QH125" i="3" s="1"/>
  <c r="QC124" i="3"/>
  <c r="QI124" i="3" s="1"/>
  <c r="QB124" i="3"/>
  <c r="QH124" i="3" s="1"/>
  <c r="QC123" i="3"/>
  <c r="QI123" i="3" s="1"/>
  <c r="QB123" i="3"/>
  <c r="QH123" i="3" s="1"/>
  <c r="QC122" i="3"/>
  <c r="QB122" i="3"/>
  <c r="QC120" i="3"/>
  <c r="QI120" i="3" s="1"/>
  <c r="QB120" i="3"/>
  <c r="QH120" i="3" s="1"/>
  <c r="QC119" i="3"/>
  <c r="QI119" i="3" s="1"/>
  <c r="QB119" i="3"/>
  <c r="QH119" i="3" s="1"/>
  <c r="QC118" i="3"/>
  <c r="QI118" i="3" s="1"/>
  <c r="QB118" i="3"/>
  <c r="QH118" i="3" s="1"/>
  <c r="QC117" i="3"/>
  <c r="QB117" i="3"/>
  <c r="QC115" i="3"/>
  <c r="QC114" i="3" s="1"/>
  <c r="QB115" i="3"/>
  <c r="QC113" i="3"/>
  <c r="QC112" i="3" s="1"/>
  <c r="QB113" i="3"/>
  <c r="QC111" i="3"/>
  <c r="QC110" i="3" s="1"/>
  <c r="QB111" i="3"/>
  <c r="QC109" i="3"/>
  <c r="QI109" i="3" s="1"/>
  <c r="QB109" i="3"/>
  <c r="QH109" i="3" s="1"/>
  <c r="QC108" i="3"/>
  <c r="QI108" i="3" s="1"/>
  <c r="QB108" i="3"/>
  <c r="QC107" i="3"/>
  <c r="QB107" i="3"/>
  <c r="QC105" i="3"/>
  <c r="QC104" i="3" s="1"/>
  <c r="QB105" i="3"/>
  <c r="QC103" i="3"/>
  <c r="QC102" i="3" s="1"/>
  <c r="QB103" i="3"/>
  <c r="QC101" i="3"/>
  <c r="QI101" i="3" s="1"/>
  <c r="QB101" i="3"/>
  <c r="QH101" i="3" s="1"/>
  <c r="QC100" i="3"/>
  <c r="QB100" i="3"/>
  <c r="QC98" i="3"/>
  <c r="QI98" i="3" s="1"/>
  <c r="QB98" i="3"/>
  <c r="QH98" i="3" s="1"/>
  <c r="QC97" i="3"/>
  <c r="QI97" i="3" s="1"/>
  <c r="QB97" i="3"/>
  <c r="QH97" i="3" s="1"/>
  <c r="QC96" i="3"/>
  <c r="QI96" i="3" s="1"/>
  <c r="QB96" i="3"/>
  <c r="QH96" i="3" s="1"/>
  <c r="QC95" i="3"/>
  <c r="QI95" i="3" s="1"/>
  <c r="QB95" i="3"/>
  <c r="QH95" i="3" s="1"/>
  <c r="QC94" i="3"/>
  <c r="QI94" i="3" s="1"/>
  <c r="QB94" i="3"/>
  <c r="QH94" i="3" s="1"/>
  <c r="QC93" i="3"/>
  <c r="QB93" i="3"/>
  <c r="QC91" i="3"/>
  <c r="QI91" i="3" s="1"/>
  <c r="QB91" i="3"/>
  <c r="QH91" i="3" s="1"/>
  <c r="QC90" i="3"/>
  <c r="QI90" i="3" s="1"/>
  <c r="QB90" i="3"/>
  <c r="QH90" i="3" s="1"/>
  <c r="QC89" i="3"/>
  <c r="QI89" i="3" s="1"/>
  <c r="QB89" i="3"/>
  <c r="QH89" i="3" s="1"/>
  <c r="QC88" i="3"/>
  <c r="QI88" i="3" s="1"/>
  <c r="QB88" i="3"/>
  <c r="QH88" i="3" s="1"/>
  <c r="QC87" i="3"/>
  <c r="QI87" i="3" s="1"/>
  <c r="QB87" i="3"/>
  <c r="QH87" i="3" s="1"/>
  <c r="QC86" i="3"/>
  <c r="QB86" i="3"/>
  <c r="QC84" i="3"/>
  <c r="QI84" i="3" s="1"/>
  <c r="QB84" i="3"/>
  <c r="QH84" i="3" s="1"/>
  <c r="QC83" i="3"/>
  <c r="QI83" i="3" s="1"/>
  <c r="QB83" i="3"/>
  <c r="QH83" i="3" s="1"/>
  <c r="QC82" i="3"/>
  <c r="QI82" i="3" s="1"/>
  <c r="QB82" i="3"/>
  <c r="QH82" i="3" s="1"/>
  <c r="QC81" i="3"/>
  <c r="QI81" i="3" s="1"/>
  <c r="QB81" i="3"/>
  <c r="QH81" i="3" s="1"/>
  <c r="QC80" i="3"/>
  <c r="QI80" i="3" s="1"/>
  <c r="QB80" i="3"/>
  <c r="QH80" i="3" s="1"/>
  <c r="QC79" i="3"/>
  <c r="QI79" i="3" s="1"/>
  <c r="QB79" i="3"/>
  <c r="QH79" i="3" s="1"/>
  <c r="QC78" i="3"/>
  <c r="QI78" i="3" s="1"/>
  <c r="QB78" i="3"/>
  <c r="QH78" i="3" s="1"/>
  <c r="QC77" i="3"/>
  <c r="QI77" i="3" s="1"/>
  <c r="QB77" i="3"/>
  <c r="QH77" i="3" s="1"/>
  <c r="QC76" i="3"/>
  <c r="QI76" i="3" s="1"/>
  <c r="QB76" i="3"/>
  <c r="QH76" i="3" s="1"/>
  <c r="QC75" i="3"/>
  <c r="QI75" i="3" s="1"/>
  <c r="QB75" i="3"/>
  <c r="QH75" i="3" s="1"/>
  <c r="QC74" i="3"/>
  <c r="QB74" i="3"/>
  <c r="QC72" i="3"/>
  <c r="QI72" i="3" s="1"/>
  <c r="QB72" i="3"/>
  <c r="QH72" i="3" s="1"/>
  <c r="QC71" i="3"/>
  <c r="QI71" i="3" s="1"/>
  <c r="QB71" i="3"/>
  <c r="QH71" i="3" s="1"/>
  <c r="QC70" i="3"/>
  <c r="QI70" i="3" s="1"/>
  <c r="QB70" i="3"/>
  <c r="QH70" i="3" s="1"/>
  <c r="QC69" i="3"/>
  <c r="QB69" i="3"/>
  <c r="QC67" i="3"/>
  <c r="QC66" i="3" s="1"/>
  <c r="QB67" i="3"/>
  <c r="QC65" i="3"/>
  <c r="QI65" i="3" s="1"/>
  <c r="QB65" i="3"/>
  <c r="QH65" i="3" s="1"/>
  <c r="QC64" i="3"/>
  <c r="QB64" i="3"/>
  <c r="QC62" i="3"/>
  <c r="QI62" i="3" s="1"/>
  <c r="QB62" i="3"/>
  <c r="QH62" i="3" s="1"/>
  <c r="QC61" i="3"/>
  <c r="QB61" i="3"/>
  <c r="QC59" i="3"/>
  <c r="QI59" i="3" s="1"/>
  <c r="QB59" i="3"/>
  <c r="QH59" i="3" s="1"/>
  <c r="QC58" i="3"/>
  <c r="QB58" i="3"/>
  <c r="QC56" i="3"/>
  <c r="QI56" i="3" s="1"/>
  <c r="QB56" i="3"/>
  <c r="QH56" i="3" s="1"/>
  <c r="QC55" i="3"/>
  <c r="QB55" i="3"/>
  <c r="QC53" i="3"/>
  <c r="QI53" i="3" s="1"/>
  <c r="QB53" i="3"/>
  <c r="QH53" i="3" s="1"/>
  <c r="QC52" i="3"/>
  <c r="QI52" i="3" s="1"/>
  <c r="QB52" i="3"/>
  <c r="QH52" i="3" s="1"/>
  <c r="QC51" i="3"/>
  <c r="QI51" i="3" s="1"/>
  <c r="QB51" i="3"/>
  <c r="QH51" i="3" s="1"/>
  <c r="QC50" i="3"/>
  <c r="QI50" i="3" s="1"/>
  <c r="QB50" i="3"/>
  <c r="QH50" i="3" s="1"/>
  <c r="QC49" i="3"/>
  <c r="QI49" i="3" s="1"/>
  <c r="QB49" i="3"/>
  <c r="QH49" i="3" s="1"/>
  <c r="QC48" i="3"/>
  <c r="QI48" i="3" s="1"/>
  <c r="QB48" i="3"/>
  <c r="QH48" i="3" s="1"/>
  <c r="QC47" i="3"/>
  <c r="QI47" i="3" s="1"/>
  <c r="QB47" i="3"/>
  <c r="QH47" i="3" s="1"/>
  <c r="QC46" i="3"/>
  <c r="QI46" i="3" s="1"/>
  <c r="QB46" i="3"/>
  <c r="QH46" i="3" s="1"/>
  <c r="QC45" i="3"/>
  <c r="QI45" i="3" s="1"/>
  <c r="QB45" i="3"/>
  <c r="QH45" i="3" s="1"/>
  <c r="QC44" i="3"/>
  <c r="QB44" i="3"/>
  <c r="QC42" i="3"/>
  <c r="QI42" i="3" s="1"/>
  <c r="QB42" i="3"/>
  <c r="QH42" i="3" s="1"/>
  <c r="QC41" i="3"/>
  <c r="QB41" i="3"/>
  <c r="QC39" i="3"/>
  <c r="QC38" i="3" s="1"/>
  <c r="QB39" i="3"/>
  <c r="QC37" i="3"/>
  <c r="QI37" i="3" s="1"/>
  <c r="QB37" i="3"/>
  <c r="QH37" i="3" s="1"/>
  <c r="QC36" i="3"/>
  <c r="QB36" i="3"/>
  <c r="QB35" i="3" s="1"/>
  <c r="QC34" i="3"/>
  <c r="QI34" i="3" s="1"/>
  <c r="QB34" i="3"/>
  <c r="QH34" i="3" s="1"/>
  <c r="QC33" i="3"/>
  <c r="QI33" i="3" s="1"/>
  <c r="QB33" i="3"/>
  <c r="QH33" i="3" s="1"/>
  <c r="QC32" i="3"/>
  <c r="QB32" i="3"/>
  <c r="QC30" i="3"/>
  <c r="QB30" i="3"/>
  <c r="QB29" i="3" s="1"/>
  <c r="QC28" i="3"/>
  <c r="QI28" i="3" s="1"/>
  <c r="QI27" i="3" s="1"/>
  <c r="QB28" i="3"/>
  <c r="QB27" i="3" s="1"/>
  <c r="QC26" i="3"/>
  <c r="QI26" i="3" s="1"/>
  <c r="QI25" i="3" s="1"/>
  <c r="QB26" i="3"/>
  <c r="QB25" i="3" s="1"/>
  <c r="QC24" i="3"/>
  <c r="QI24" i="3" s="1"/>
  <c r="QI23" i="3" s="1"/>
  <c r="QB24" i="3"/>
  <c r="QB23" i="3" s="1"/>
  <c r="QC22" i="3"/>
  <c r="QI22" i="3" s="1"/>
  <c r="QI21" i="3" s="1"/>
  <c r="QB22" i="3"/>
  <c r="QB21" i="3" s="1"/>
  <c r="QC20" i="3"/>
  <c r="QI20" i="3" s="1"/>
  <c r="QB20" i="3"/>
  <c r="QH20" i="3" s="1"/>
  <c r="QC19" i="3"/>
  <c r="QI19" i="3" s="1"/>
  <c r="QB19" i="3"/>
  <c r="QH19" i="3" s="1"/>
  <c r="QB18" i="3"/>
  <c r="QH18" i="3" s="1"/>
  <c r="QC17" i="3"/>
  <c r="QI17" i="3" s="1"/>
  <c r="QB17" i="3"/>
  <c r="QH17" i="3" s="1"/>
  <c r="QC15" i="3"/>
  <c r="QI15" i="3" s="1"/>
  <c r="QB15" i="3"/>
  <c r="QH15" i="3" s="1"/>
  <c r="QC14" i="3"/>
  <c r="QI14" i="3" s="1"/>
  <c r="QB14" i="3"/>
  <c r="QH14" i="3" s="1"/>
  <c r="QC13" i="3"/>
  <c r="QI13" i="3" s="1"/>
  <c r="QB13" i="3"/>
  <c r="QH13" i="3" s="1"/>
  <c r="QC12" i="3"/>
  <c r="QI12" i="3" s="1"/>
  <c r="QB12" i="3"/>
  <c r="PS168" i="3"/>
  <c r="PY168" i="3" s="1"/>
  <c r="PR168" i="3"/>
  <c r="PX168" i="3" s="1"/>
  <c r="PS167" i="3"/>
  <c r="PY167" i="3" s="1"/>
  <c r="PR167" i="3"/>
  <c r="PX167" i="3" s="1"/>
  <c r="PS166" i="3"/>
  <c r="PY166" i="3" s="1"/>
  <c r="PR166" i="3"/>
  <c r="PS165" i="3"/>
  <c r="PY165" i="3" s="1"/>
  <c r="PR165" i="3"/>
  <c r="PX165" i="3" s="1"/>
  <c r="PS164" i="3"/>
  <c r="PY164" i="3" s="1"/>
  <c r="PR164" i="3"/>
  <c r="PX164" i="3" s="1"/>
  <c r="PS163" i="3"/>
  <c r="PY163" i="3" s="1"/>
  <c r="PR163" i="3"/>
  <c r="PX163" i="3" s="1"/>
  <c r="PS162" i="3"/>
  <c r="PY162" i="3" s="1"/>
  <c r="PR162" i="3"/>
  <c r="PX162" i="3" s="1"/>
  <c r="PS161" i="3"/>
  <c r="PR161" i="3"/>
  <c r="PS159" i="3"/>
  <c r="PY159" i="3" s="1"/>
  <c r="PR159" i="3"/>
  <c r="PX159" i="3" s="1"/>
  <c r="PS158" i="3"/>
  <c r="PY158" i="3" s="1"/>
  <c r="PR158" i="3"/>
  <c r="PX158" i="3" s="1"/>
  <c r="PS157" i="3"/>
  <c r="PY157" i="3" s="1"/>
  <c r="PR157" i="3"/>
  <c r="PX157" i="3" s="1"/>
  <c r="PS156" i="3"/>
  <c r="PY156" i="3" s="1"/>
  <c r="PR156" i="3"/>
  <c r="PX156" i="3" s="1"/>
  <c r="PS155" i="3"/>
  <c r="PR155" i="3"/>
  <c r="PS153" i="3"/>
  <c r="PY153" i="3" s="1"/>
  <c r="PR153" i="3"/>
  <c r="PX153" i="3" s="1"/>
  <c r="PS152" i="3"/>
  <c r="PY152" i="3" s="1"/>
  <c r="PR152" i="3"/>
  <c r="PX152" i="3" s="1"/>
  <c r="PS151" i="3"/>
  <c r="PY151" i="3" s="1"/>
  <c r="PR151" i="3"/>
  <c r="PX151" i="3" s="1"/>
  <c r="PS150" i="3"/>
  <c r="PR150" i="3"/>
  <c r="PS148" i="3"/>
  <c r="PY148" i="3" s="1"/>
  <c r="PR148" i="3"/>
  <c r="PX148" i="3" s="1"/>
  <c r="PS147" i="3"/>
  <c r="PY147" i="3" s="1"/>
  <c r="PR147" i="3"/>
  <c r="PX147" i="3" s="1"/>
  <c r="PS146" i="3"/>
  <c r="PR146" i="3"/>
  <c r="PS144" i="3"/>
  <c r="PR144" i="3"/>
  <c r="PR143" i="3" s="1"/>
  <c r="PS142" i="3"/>
  <c r="PY142" i="3" s="1"/>
  <c r="PR142" i="3"/>
  <c r="PX142" i="3" s="1"/>
  <c r="PS141" i="3"/>
  <c r="PY141" i="3" s="1"/>
  <c r="PR141" i="3"/>
  <c r="PX141" i="3" s="1"/>
  <c r="PS140" i="3"/>
  <c r="PY140" i="3" s="1"/>
  <c r="PR140" i="3"/>
  <c r="PX140" i="3" s="1"/>
  <c r="PS139" i="3"/>
  <c r="PY139" i="3" s="1"/>
  <c r="PR139" i="3"/>
  <c r="PX139" i="3" s="1"/>
  <c r="PS138" i="3"/>
  <c r="PY138" i="3" s="1"/>
  <c r="PR138" i="3"/>
  <c r="PX138" i="3" s="1"/>
  <c r="PS137" i="3"/>
  <c r="PY137" i="3" s="1"/>
  <c r="PR137" i="3"/>
  <c r="PX137" i="3" s="1"/>
  <c r="PS136" i="3"/>
  <c r="PR136" i="3"/>
  <c r="PS134" i="3"/>
  <c r="PY134" i="3" s="1"/>
  <c r="PR134" i="3"/>
  <c r="PX134" i="3" s="1"/>
  <c r="PS133" i="3"/>
  <c r="PY133" i="3" s="1"/>
  <c r="PR133" i="3"/>
  <c r="PX133" i="3" s="1"/>
  <c r="PS132" i="3"/>
  <c r="PY132" i="3" s="1"/>
  <c r="PR132" i="3"/>
  <c r="PX132" i="3" s="1"/>
  <c r="PS131" i="3"/>
  <c r="PY131" i="3" s="1"/>
  <c r="PR131" i="3"/>
  <c r="PX131" i="3" s="1"/>
  <c r="PS130" i="3"/>
  <c r="PY130" i="3" s="1"/>
  <c r="PR130" i="3"/>
  <c r="PX130" i="3" s="1"/>
  <c r="PS129" i="3"/>
  <c r="PR129" i="3"/>
  <c r="PS127" i="3"/>
  <c r="PY127" i="3" s="1"/>
  <c r="PR127" i="3"/>
  <c r="PX127" i="3" s="1"/>
  <c r="PS126" i="3"/>
  <c r="PY126" i="3" s="1"/>
  <c r="PR126" i="3"/>
  <c r="PX126" i="3" s="1"/>
  <c r="PS125" i="3"/>
  <c r="PY125" i="3" s="1"/>
  <c r="PR125" i="3"/>
  <c r="PX125" i="3" s="1"/>
  <c r="PS124" i="3"/>
  <c r="PY124" i="3" s="1"/>
  <c r="PR124" i="3"/>
  <c r="PX124" i="3" s="1"/>
  <c r="PS123" i="3"/>
  <c r="PY123" i="3" s="1"/>
  <c r="PR123" i="3"/>
  <c r="PX123" i="3" s="1"/>
  <c r="PS122" i="3"/>
  <c r="PR122" i="3"/>
  <c r="PS120" i="3"/>
  <c r="PY120" i="3" s="1"/>
  <c r="PR120" i="3"/>
  <c r="PX120" i="3" s="1"/>
  <c r="PS119" i="3"/>
  <c r="PY119" i="3" s="1"/>
  <c r="PR119" i="3"/>
  <c r="PX119" i="3" s="1"/>
  <c r="PS118" i="3"/>
  <c r="PY118" i="3" s="1"/>
  <c r="PR118" i="3"/>
  <c r="PX118" i="3" s="1"/>
  <c r="PS117" i="3"/>
  <c r="PR117" i="3"/>
  <c r="PS115" i="3"/>
  <c r="PS114" i="3" s="1"/>
  <c r="PR115" i="3"/>
  <c r="PS113" i="3"/>
  <c r="PS112" i="3" s="1"/>
  <c r="PR113" i="3"/>
  <c r="PS111" i="3"/>
  <c r="PS110" i="3" s="1"/>
  <c r="PR111" i="3"/>
  <c r="PS109" i="3"/>
  <c r="PY109" i="3" s="1"/>
  <c r="PR109" i="3"/>
  <c r="PX109" i="3" s="1"/>
  <c r="PS108" i="3"/>
  <c r="PY108" i="3" s="1"/>
  <c r="PR108" i="3"/>
  <c r="PS107" i="3"/>
  <c r="PR107" i="3"/>
  <c r="PS105" i="3"/>
  <c r="PS104" i="3" s="1"/>
  <c r="PR105" i="3"/>
  <c r="PS103" i="3"/>
  <c r="PS102" i="3" s="1"/>
  <c r="PR103" i="3"/>
  <c r="PS101" i="3"/>
  <c r="PY101" i="3" s="1"/>
  <c r="PR101" i="3"/>
  <c r="PX101" i="3" s="1"/>
  <c r="PS100" i="3"/>
  <c r="PR100" i="3"/>
  <c r="PS98" i="3"/>
  <c r="PY98" i="3" s="1"/>
  <c r="PR98" i="3"/>
  <c r="PX98" i="3" s="1"/>
  <c r="PS97" i="3"/>
  <c r="PY97" i="3" s="1"/>
  <c r="PR97" i="3"/>
  <c r="PX97" i="3" s="1"/>
  <c r="PS96" i="3"/>
  <c r="PY96" i="3" s="1"/>
  <c r="PR96" i="3"/>
  <c r="PX96" i="3" s="1"/>
  <c r="PS95" i="3"/>
  <c r="PY95" i="3" s="1"/>
  <c r="PR95" i="3"/>
  <c r="PX95" i="3" s="1"/>
  <c r="PS94" i="3"/>
  <c r="PY94" i="3" s="1"/>
  <c r="PR94" i="3"/>
  <c r="PX94" i="3" s="1"/>
  <c r="PS93" i="3"/>
  <c r="PR93" i="3"/>
  <c r="PS91" i="3"/>
  <c r="PY91" i="3" s="1"/>
  <c r="PR91" i="3"/>
  <c r="PX91" i="3" s="1"/>
  <c r="PS90" i="3"/>
  <c r="PY90" i="3" s="1"/>
  <c r="PR90" i="3"/>
  <c r="PX90" i="3" s="1"/>
  <c r="PS89" i="3"/>
  <c r="PY89" i="3" s="1"/>
  <c r="PR89" i="3"/>
  <c r="PX89" i="3" s="1"/>
  <c r="PS88" i="3"/>
  <c r="PY88" i="3" s="1"/>
  <c r="PR88" i="3"/>
  <c r="PX88" i="3" s="1"/>
  <c r="PS87" i="3"/>
  <c r="PY87" i="3" s="1"/>
  <c r="PR87" i="3"/>
  <c r="PX87" i="3" s="1"/>
  <c r="PS86" i="3"/>
  <c r="PR86" i="3"/>
  <c r="PS84" i="3"/>
  <c r="PY84" i="3" s="1"/>
  <c r="PR84" i="3"/>
  <c r="PX84" i="3" s="1"/>
  <c r="PS83" i="3"/>
  <c r="PY83" i="3" s="1"/>
  <c r="PR83" i="3"/>
  <c r="PX83" i="3" s="1"/>
  <c r="PS82" i="3"/>
  <c r="PY82" i="3" s="1"/>
  <c r="PR82" i="3"/>
  <c r="PX82" i="3" s="1"/>
  <c r="PS81" i="3"/>
  <c r="PY81" i="3" s="1"/>
  <c r="PR81" i="3"/>
  <c r="PX81" i="3" s="1"/>
  <c r="PS80" i="3"/>
  <c r="PY80" i="3" s="1"/>
  <c r="PR80" i="3"/>
  <c r="PX80" i="3" s="1"/>
  <c r="PS79" i="3"/>
  <c r="PY79" i="3" s="1"/>
  <c r="PR79" i="3"/>
  <c r="PX79" i="3" s="1"/>
  <c r="PS78" i="3"/>
  <c r="PY78" i="3" s="1"/>
  <c r="PR78" i="3"/>
  <c r="PX78" i="3" s="1"/>
  <c r="PS77" i="3"/>
  <c r="PY77" i="3" s="1"/>
  <c r="PR77" i="3"/>
  <c r="PX77" i="3" s="1"/>
  <c r="PS76" i="3"/>
  <c r="PY76" i="3" s="1"/>
  <c r="PR76" i="3"/>
  <c r="PX76" i="3" s="1"/>
  <c r="PS75" i="3"/>
  <c r="PY75" i="3" s="1"/>
  <c r="PR75" i="3"/>
  <c r="PX75" i="3" s="1"/>
  <c r="PS74" i="3"/>
  <c r="PR74" i="3"/>
  <c r="PS72" i="3"/>
  <c r="PY72" i="3" s="1"/>
  <c r="PR72" i="3"/>
  <c r="PX72" i="3" s="1"/>
  <c r="PS71" i="3"/>
  <c r="PY71" i="3" s="1"/>
  <c r="PR71" i="3"/>
  <c r="PX71" i="3" s="1"/>
  <c r="PS70" i="3"/>
  <c r="PY70" i="3" s="1"/>
  <c r="PR70" i="3"/>
  <c r="PX70" i="3" s="1"/>
  <c r="PS69" i="3"/>
  <c r="PR69" i="3"/>
  <c r="PS67" i="3"/>
  <c r="PS66" i="3" s="1"/>
  <c r="PR67" i="3"/>
  <c r="PS65" i="3"/>
  <c r="PY65" i="3" s="1"/>
  <c r="PR65" i="3"/>
  <c r="PX65" i="3" s="1"/>
  <c r="PS64" i="3"/>
  <c r="PR64" i="3"/>
  <c r="PS62" i="3"/>
  <c r="PY62" i="3" s="1"/>
  <c r="PR62" i="3"/>
  <c r="PS61" i="3"/>
  <c r="PR61" i="3"/>
  <c r="PS59" i="3"/>
  <c r="PY59" i="3" s="1"/>
  <c r="PR59" i="3"/>
  <c r="PX59" i="3" s="1"/>
  <c r="PS58" i="3"/>
  <c r="PR58" i="3"/>
  <c r="PS56" i="3"/>
  <c r="PY56" i="3" s="1"/>
  <c r="PR56" i="3"/>
  <c r="PX56" i="3" s="1"/>
  <c r="PS55" i="3"/>
  <c r="PR55" i="3"/>
  <c r="PS53" i="3"/>
  <c r="PY53" i="3" s="1"/>
  <c r="PR53" i="3"/>
  <c r="PX53" i="3" s="1"/>
  <c r="PS52" i="3"/>
  <c r="PY52" i="3" s="1"/>
  <c r="PR52" i="3"/>
  <c r="PX52" i="3" s="1"/>
  <c r="PS51" i="3"/>
  <c r="PY51" i="3" s="1"/>
  <c r="PR51" i="3"/>
  <c r="PX51" i="3" s="1"/>
  <c r="PS50" i="3"/>
  <c r="PY50" i="3" s="1"/>
  <c r="PR50" i="3"/>
  <c r="PX50" i="3" s="1"/>
  <c r="PS49" i="3"/>
  <c r="PY49" i="3" s="1"/>
  <c r="PR49" i="3"/>
  <c r="PX49" i="3" s="1"/>
  <c r="PS48" i="3"/>
  <c r="PY48" i="3" s="1"/>
  <c r="PR48" i="3"/>
  <c r="PX48" i="3" s="1"/>
  <c r="PS47" i="3"/>
  <c r="PY47" i="3" s="1"/>
  <c r="PR47" i="3"/>
  <c r="PX47" i="3" s="1"/>
  <c r="PS46" i="3"/>
  <c r="PY46" i="3" s="1"/>
  <c r="PR46" i="3"/>
  <c r="PX46" i="3" s="1"/>
  <c r="PS45" i="3"/>
  <c r="PY45" i="3" s="1"/>
  <c r="PR45" i="3"/>
  <c r="PX45" i="3" s="1"/>
  <c r="PS44" i="3"/>
  <c r="PR44" i="3"/>
  <c r="PS42" i="3"/>
  <c r="PY42" i="3" s="1"/>
  <c r="PR42" i="3"/>
  <c r="PS41" i="3"/>
  <c r="PR41" i="3"/>
  <c r="PS39" i="3"/>
  <c r="PS38" i="3" s="1"/>
  <c r="PR39" i="3"/>
  <c r="PS37" i="3"/>
  <c r="PY37" i="3" s="1"/>
  <c r="PR37" i="3"/>
  <c r="PX37" i="3" s="1"/>
  <c r="PS36" i="3"/>
  <c r="PR36" i="3"/>
  <c r="PS34" i="3"/>
  <c r="PY34" i="3" s="1"/>
  <c r="PR34" i="3"/>
  <c r="PX34" i="3" s="1"/>
  <c r="PS33" i="3"/>
  <c r="PY33" i="3" s="1"/>
  <c r="PR33" i="3"/>
  <c r="PX33" i="3" s="1"/>
  <c r="PS32" i="3"/>
  <c r="PR32" i="3"/>
  <c r="PS30" i="3"/>
  <c r="PR30" i="3"/>
  <c r="PR29" i="3" s="1"/>
  <c r="PS28" i="3"/>
  <c r="PR28" i="3"/>
  <c r="PR27" i="3" s="1"/>
  <c r="PS26" i="3"/>
  <c r="PY26" i="3" s="1"/>
  <c r="PY25" i="3" s="1"/>
  <c r="PR26" i="3"/>
  <c r="PR25" i="3" s="1"/>
  <c r="PS24" i="3"/>
  <c r="PY24" i="3" s="1"/>
  <c r="PY23" i="3" s="1"/>
  <c r="PR24" i="3"/>
  <c r="PR23" i="3" s="1"/>
  <c r="PS22" i="3"/>
  <c r="PY22" i="3" s="1"/>
  <c r="PY21" i="3" s="1"/>
  <c r="PR22" i="3"/>
  <c r="PR21" i="3" s="1"/>
  <c r="PS20" i="3"/>
  <c r="PY20" i="3" s="1"/>
  <c r="PR20" i="3"/>
  <c r="PX20" i="3" s="1"/>
  <c r="PS19" i="3"/>
  <c r="PY19" i="3" s="1"/>
  <c r="PR19" i="3"/>
  <c r="PX19" i="3" s="1"/>
  <c r="PS17" i="3"/>
  <c r="PY17" i="3" s="1"/>
  <c r="PR17" i="3"/>
  <c r="PX17" i="3" s="1"/>
  <c r="PS15" i="3"/>
  <c r="PY15" i="3" s="1"/>
  <c r="PR15" i="3"/>
  <c r="PX15" i="3" s="1"/>
  <c r="PS14" i="3"/>
  <c r="PY14" i="3" s="1"/>
  <c r="PR14" i="3"/>
  <c r="PX14" i="3" s="1"/>
  <c r="PS13" i="3"/>
  <c r="PY13" i="3" s="1"/>
  <c r="PR13" i="3"/>
  <c r="PX13" i="3" s="1"/>
  <c r="PS12" i="3"/>
  <c r="PY12" i="3" s="1"/>
  <c r="PR12" i="3"/>
  <c r="PH168" i="3"/>
  <c r="PH167" i="3"/>
  <c r="PH166" i="3"/>
  <c r="PH165" i="3"/>
  <c r="PH164" i="3"/>
  <c r="PH163" i="3"/>
  <c r="PH162" i="3"/>
  <c r="PH161" i="3"/>
  <c r="PH159" i="3"/>
  <c r="PH158" i="3"/>
  <c r="PH157" i="3"/>
  <c r="PH156" i="3"/>
  <c r="PH155" i="3"/>
  <c r="PH153" i="3"/>
  <c r="PH152" i="3"/>
  <c r="PH151" i="3"/>
  <c r="PH150" i="3"/>
  <c r="PH148" i="3"/>
  <c r="PH147" i="3"/>
  <c r="PH146" i="3"/>
  <c r="PH144" i="3"/>
  <c r="PH143" i="3" s="1"/>
  <c r="PH142" i="3"/>
  <c r="PH141" i="3"/>
  <c r="PH140" i="3"/>
  <c r="PH139" i="3"/>
  <c r="PH138" i="3"/>
  <c r="PH137" i="3"/>
  <c r="PH136" i="3"/>
  <c r="PH134" i="3"/>
  <c r="PH133" i="3"/>
  <c r="PH132" i="3"/>
  <c r="PH131" i="3"/>
  <c r="PH130" i="3"/>
  <c r="PH129" i="3"/>
  <c r="PH127" i="3"/>
  <c r="PH126" i="3"/>
  <c r="PH125" i="3"/>
  <c r="PH124" i="3"/>
  <c r="PH123" i="3"/>
  <c r="PH122" i="3"/>
  <c r="PH120" i="3"/>
  <c r="PH119" i="3"/>
  <c r="PH118" i="3"/>
  <c r="PH117" i="3"/>
  <c r="PH115" i="3"/>
  <c r="PH114" i="3" s="1"/>
  <c r="PH113" i="3"/>
  <c r="PH112" i="3" s="1"/>
  <c r="PH111" i="3"/>
  <c r="PH110" i="3" s="1"/>
  <c r="PH109" i="3"/>
  <c r="PH108" i="3"/>
  <c r="PH107" i="3"/>
  <c r="PH101" i="3"/>
  <c r="PH100" i="3"/>
  <c r="PH98" i="3"/>
  <c r="PH97" i="3"/>
  <c r="PH96" i="3"/>
  <c r="PH95" i="3"/>
  <c r="PH94" i="3"/>
  <c r="PH93" i="3"/>
  <c r="PH91" i="3"/>
  <c r="PH90" i="3"/>
  <c r="PH89" i="3"/>
  <c r="PH88" i="3"/>
  <c r="PH87" i="3"/>
  <c r="PH86" i="3"/>
  <c r="PH84" i="3"/>
  <c r="PH83" i="3"/>
  <c r="PH82" i="3"/>
  <c r="PH81" i="3"/>
  <c r="PH80" i="3"/>
  <c r="PH79" i="3"/>
  <c r="PH78" i="3"/>
  <c r="PH77" i="3"/>
  <c r="PH76" i="3"/>
  <c r="PH75" i="3"/>
  <c r="PH74" i="3"/>
  <c r="PH72" i="3"/>
  <c r="PH71" i="3"/>
  <c r="PH70" i="3"/>
  <c r="PH69" i="3"/>
  <c r="PH67" i="3"/>
  <c r="PH66" i="3" s="1"/>
  <c r="PH65" i="3"/>
  <c r="PH62" i="3"/>
  <c r="PH59" i="3"/>
  <c r="PH58" i="3"/>
  <c r="PH56" i="3"/>
  <c r="PH53" i="3"/>
  <c r="PH52" i="3"/>
  <c r="PH51" i="3"/>
  <c r="PH50" i="3"/>
  <c r="PH49" i="3"/>
  <c r="PH48" i="3"/>
  <c r="PH47" i="3"/>
  <c r="PH46" i="3"/>
  <c r="PH45" i="3"/>
  <c r="PH44" i="3"/>
  <c r="PH42" i="3"/>
  <c r="PH41" i="3"/>
  <c r="PH39" i="3"/>
  <c r="PH38" i="3" s="1"/>
  <c r="PH37" i="3"/>
  <c r="PH36" i="3"/>
  <c r="PH34" i="3"/>
  <c r="PH33" i="3"/>
  <c r="PH32" i="3"/>
  <c r="PH30" i="3"/>
  <c r="PH29" i="3" s="1"/>
  <c r="PH28" i="3"/>
  <c r="PH27" i="3" s="1"/>
  <c r="PH26" i="3"/>
  <c r="PH25" i="3" s="1"/>
  <c r="PH24" i="3"/>
  <c r="PH23" i="3" s="1"/>
  <c r="PH22" i="3"/>
  <c r="PH21" i="3" s="1"/>
  <c r="PH20" i="3"/>
  <c r="PH19" i="3"/>
  <c r="PH18" i="3"/>
  <c r="PH17" i="3"/>
  <c r="PH16" i="3"/>
  <c r="PH15" i="3"/>
  <c r="PH14" i="3"/>
  <c r="PH13" i="3"/>
  <c r="PH12" i="3"/>
  <c r="OX168" i="3"/>
  <c r="PD168" i="3" s="1"/>
  <c r="OX167" i="3"/>
  <c r="PD167" i="3" s="1"/>
  <c r="OX166" i="3"/>
  <c r="PD166" i="3" s="1"/>
  <c r="OX165" i="3"/>
  <c r="PD165" i="3" s="1"/>
  <c r="OX164" i="3"/>
  <c r="PD164" i="3" s="1"/>
  <c r="OX163" i="3"/>
  <c r="PD163" i="3" s="1"/>
  <c r="OX162" i="3"/>
  <c r="PD162" i="3" s="1"/>
  <c r="OX161" i="3"/>
  <c r="OX159" i="3"/>
  <c r="PD159" i="3" s="1"/>
  <c r="OX158" i="3"/>
  <c r="PD158" i="3" s="1"/>
  <c r="OX157" i="3"/>
  <c r="PD157" i="3" s="1"/>
  <c r="OX156" i="3"/>
  <c r="PD156" i="3" s="1"/>
  <c r="OX155" i="3"/>
  <c r="OX153" i="3"/>
  <c r="PD153" i="3" s="1"/>
  <c r="OX152" i="3"/>
  <c r="PD152" i="3" s="1"/>
  <c r="OX151" i="3"/>
  <c r="PD151" i="3" s="1"/>
  <c r="OX150" i="3"/>
  <c r="OX148" i="3"/>
  <c r="PD148" i="3" s="1"/>
  <c r="OX147" i="3"/>
  <c r="PD147" i="3" s="1"/>
  <c r="OX146" i="3"/>
  <c r="OX144" i="3"/>
  <c r="OX143" i="3" s="1"/>
  <c r="OX142" i="3"/>
  <c r="PD142" i="3" s="1"/>
  <c r="OX141" i="3"/>
  <c r="PD141" i="3" s="1"/>
  <c r="OX140" i="3"/>
  <c r="PD140" i="3" s="1"/>
  <c r="OX139" i="3"/>
  <c r="PD139" i="3" s="1"/>
  <c r="OX138" i="3"/>
  <c r="PD138" i="3" s="1"/>
  <c r="OX137" i="3"/>
  <c r="PD137" i="3" s="1"/>
  <c r="OX136" i="3"/>
  <c r="OX134" i="3"/>
  <c r="PD134" i="3" s="1"/>
  <c r="OX133" i="3"/>
  <c r="PD133" i="3" s="1"/>
  <c r="OX132" i="3"/>
  <c r="PD132" i="3" s="1"/>
  <c r="OX131" i="3"/>
  <c r="PD131" i="3" s="1"/>
  <c r="OX130" i="3"/>
  <c r="PD130" i="3" s="1"/>
  <c r="OX129" i="3"/>
  <c r="OX127" i="3"/>
  <c r="PD127" i="3" s="1"/>
  <c r="OX126" i="3"/>
  <c r="PD126" i="3" s="1"/>
  <c r="OX125" i="3"/>
  <c r="PD125" i="3" s="1"/>
  <c r="OX124" i="3"/>
  <c r="PD124" i="3" s="1"/>
  <c r="OX123" i="3"/>
  <c r="PD123" i="3" s="1"/>
  <c r="OX122" i="3"/>
  <c r="OX120" i="3"/>
  <c r="PD120" i="3" s="1"/>
  <c r="OX119" i="3"/>
  <c r="PD119" i="3" s="1"/>
  <c r="OX118" i="3"/>
  <c r="PD118" i="3" s="1"/>
  <c r="OX117" i="3"/>
  <c r="OX115" i="3"/>
  <c r="OX113" i="3"/>
  <c r="OX111" i="3"/>
  <c r="OX109" i="3"/>
  <c r="PD109" i="3" s="1"/>
  <c r="OX108" i="3"/>
  <c r="PD108" i="3" s="1"/>
  <c r="OX107" i="3"/>
  <c r="OX105" i="3"/>
  <c r="OX103" i="3"/>
  <c r="OX101" i="3"/>
  <c r="PD101" i="3" s="1"/>
  <c r="OX100" i="3"/>
  <c r="OX98" i="3"/>
  <c r="PD98" i="3" s="1"/>
  <c r="OX97" i="3"/>
  <c r="PD97" i="3" s="1"/>
  <c r="OX96" i="3"/>
  <c r="PD96" i="3" s="1"/>
  <c r="OX95" i="3"/>
  <c r="PD95" i="3" s="1"/>
  <c r="OX94" i="3"/>
  <c r="PD94" i="3" s="1"/>
  <c r="OX93" i="3"/>
  <c r="OX91" i="3"/>
  <c r="PD91" i="3" s="1"/>
  <c r="OX90" i="3"/>
  <c r="PD90" i="3" s="1"/>
  <c r="OX89" i="3"/>
  <c r="PD89" i="3" s="1"/>
  <c r="OX88" i="3"/>
  <c r="PD88" i="3" s="1"/>
  <c r="OX87" i="3"/>
  <c r="PD87" i="3" s="1"/>
  <c r="OX86" i="3"/>
  <c r="OX84" i="3"/>
  <c r="PD84" i="3" s="1"/>
  <c r="OX83" i="3"/>
  <c r="PD83" i="3" s="1"/>
  <c r="OX82" i="3"/>
  <c r="PD82" i="3" s="1"/>
  <c r="OX81" i="3"/>
  <c r="PD81" i="3" s="1"/>
  <c r="OX80" i="3"/>
  <c r="PD80" i="3" s="1"/>
  <c r="OX79" i="3"/>
  <c r="PD79" i="3" s="1"/>
  <c r="OX78" i="3"/>
  <c r="PD78" i="3" s="1"/>
  <c r="OX77" i="3"/>
  <c r="PD77" i="3" s="1"/>
  <c r="OX76" i="3"/>
  <c r="PD76" i="3" s="1"/>
  <c r="OX75" i="3"/>
  <c r="PD75" i="3" s="1"/>
  <c r="OX74" i="3"/>
  <c r="OX72" i="3"/>
  <c r="PD72" i="3" s="1"/>
  <c r="OX71" i="3"/>
  <c r="PD71" i="3" s="1"/>
  <c r="OX70" i="3"/>
  <c r="PD70" i="3" s="1"/>
  <c r="OX69" i="3"/>
  <c r="OX67" i="3"/>
  <c r="OX65" i="3"/>
  <c r="PD65" i="3" s="1"/>
  <c r="OX64" i="3"/>
  <c r="OX62" i="3"/>
  <c r="PD62" i="3" s="1"/>
  <c r="OX61" i="3"/>
  <c r="OX59" i="3"/>
  <c r="PD59" i="3" s="1"/>
  <c r="OX58" i="3"/>
  <c r="OX56" i="3"/>
  <c r="PD56" i="3" s="1"/>
  <c r="OX55" i="3"/>
  <c r="OX53" i="3"/>
  <c r="PD53" i="3" s="1"/>
  <c r="OX52" i="3"/>
  <c r="PD52" i="3" s="1"/>
  <c r="OX51" i="3"/>
  <c r="PD51" i="3" s="1"/>
  <c r="OX50" i="3"/>
  <c r="PD50" i="3" s="1"/>
  <c r="OX49" i="3"/>
  <c r="PD49" i="3" s="1"/>
  <c r="OX48" i="3"/>
  <c r="PD48" i="3" s="1"/>
  <c r="OX47" i="3"/>
  <c r="PD47" i="3" s="1"/>
  <c r="OX46" i="3"/>
  <c r="PD46" i="3" s="1"/>
  <c r="OX45" i="3"/>
  <c r="PD45" i="3" s="1"/>
  <c r="OX44" i="3"/>
  <c r="OX42" i="3"/>
  <c r="PD42" i="3" s="1"/>
  <c r="OX41" i="3"/>
  <c r="OX39" i="3"/>
  <c r="OX37" i="3"/>
  <c r="PD37" i="3" s="1"/>
  <c r="OX36" i="3"/>
  <c r="OX34" i="3"/>
  <c r="PD34" i="3" s="1"/>
  <c r="OX33" i="3"/>
  <c r="PD33" i="3" s="1"/>
  <c r="OX32" i="3"/>
  <c r="OX30" i="3"/>
  <c r="OX29" i="3" s="1"/>
  <c r="OX28" i="3"/>
  <c r="OX27" i="3" s="1"/>
  <c r="OX26" i="3"/>
  <c r="OX25" i="3" s="1"/>
  <c r="OX24" i="3"/>
  <c r="OX23" i="3" s="1"/>
  <c r="OX22" i="3"/>
  <c r="OX21" i="3" s="1"/>
  <c r="OX20" i="3"/>
  <c r="PD20" i="3" s="1"/>
  <c r="OX19" i="3"/>
  <c r="PD19" i="3" s="1"/>
  <c r="OX18" i="3"/>
  <c r="PD18" i="3" s="1"/>
  <c r="OX17" i="3"/>
  <c r="PD17" i="3" s="1"/>
  <c r="OX16" i="3"/>
  <c r="PD16" i="3" s="1"/>
  <c r="OX15" i="3"/>
  <c r="PD15" i="3" s="1"/>
  <c r="OX14" i="3"/>
  <c r="PD14" i="3" s="1"/>
  <c r="OX13" i="3"/>
  <c r="PD13" i="3" s="1"/>
  <c r="OX12" i="3"/>
  <c r="ON168" i="3"/>
  <c r="ON167" i="3"/>
  <c r="ON166" i="3"/>
  <c r="ON165" i="3"/>
  <c r="ON164" i="3"/>
  <c r="ON163" i="3"/>
  <c r="ON162" i="3"/>
  <c r="ON161" i="3"/>
  <c r="ON159" i="3"/>
  <c r="ON158" i="3"/>
  <c r="ON157" i="3"/>
  <c r="ON156" i="3"/>
  <c r="ON155" i="3"/>
  <c r="ON153" i="3"/>
  <c r="ON152" i="3"/>
  <c r="ON151" i="3"/>
  <c r="ON150" i="3"/>
  <c r="ON148" i="3"/>
  <c r="ON147" i="3"/>
  <c r="ON146" i="3"/>
  <c r="ON144" i="3"/>
  <c r="ON143" i="3" s="1"/>
  <c r="ON142" i="3"/>
  <c r="ON141" i="3"/>
  <c r="ON140" i="3"/>
  <c r="ON139" i="3"/>
  <c r="ON138" i="3"/>
  <c r="ON137" i="3"/>
  <c r="ON136" i="3"/>
  <c r="ON134" i="3"/>
  <c r="ON133" i="3"/>
  <c r="ON132" i="3"/>
  <c r="ON131" i="3"/>
  <c r="ON130" i="3"/>
  <c r="ON129" i="3"/>
  <c r="ON127" i="3"/>
  <c r="ON126" i="3"/>
  <c r="ON125" i="3"/>
  <c r="ON124" i="3"/>
  <c r="ON123" i="3"/>
  <c r="ON122" i="3"/>
  <c r="ON120" i="3"/>
  <c r="ON119" i="3"/>
  <c r="ON118" i="3"/>
  <c r="ON117" i="3"/>
  <c r="ON115" i="3"/>
  <c r="ON114" i="3" s="1"/>
  <c r="ON113" i="3"/>
  <c r="ON112" i="3" s="1"/>
  <c r="ON111" i="3"/>
  <c r="ON110" i="3" s="1"/>
  <c r="ON109" i="3"/>
  <c r="ON108" i="3"/>
  <c r="ON107" i="3"/>
  <c r="ON105" i="3"/>
  <c r="ON104" i="3" s="1"/>
  <c r="ON103" i="3"/>
  <c r="ON102" i="3" s="1"/>
  <c r="ON101" i="3"/>
  <c r="ON100" i="3"/>
  <c r="ON98" i="3"/>
  <c r="ON97" i="3"/>
  <c r="ON96" i="3"/>
  <c r="ON95" i="3"/>
  <c r="ON94" i="3"/>
  <c r="ON93" i="3"/>
  <c r="ON91" i="3"/>
  <c r="ON90" i="3"/>
  <c r="ON89" i="3"/>
  <c r="ON88" i="3"/>
  <c r="ON87" i="3"/>
  <c r="ON86" i="3"/>
  <c r="ON84" i="3"/>
  <c r="ON83" i="3"/>
  <c r="ON82" i="3"/>
  <c r="ON81" i="3"/>
  <c r="ON80" i="3"/>
  <c r="ON79" i="3"/>
  <c r="ON78" i="3"/>
  <c r="ON77" i="3"/>
  <c r="ON76" i="3"/>
  <c r="ON75" i="3"/>
  <c r="ON74" i="3"/>
  <c r="ON72" i="3"/>
  <c r="ON71" i="3"/>
  <c r="ON70" i="3"/>
  <c r="ON69" i="3"/>
  <c r="ON67" i="3"/>
  <c r="ON66" i="3" s="1"/>
  <c r="ON65" i="3"/>
  <c r="ON64" i="3"/>
  <c r="ON62" i="3"/>
  <c r="ON61" i="3"/>
  <c r="ON59" i="3"/>
  <c r="ON58" i="3"/>
  <c r="ON56" i="3"/>
  <c r="ON55" i="3"/>
  <c r="ON53" i="3"/>
  <c r="ON52" i="3"/>
  <c r="ON51" i="3"/>
  <c r="ON50" i="3"/>
  <c r="ON49" i="3"/>
  <c r="ON48" i="3"/>
  <c r="ON47" i="3"/>
  <c r="ON46" i="3"/>
  <c r="ON45" i="3"/>
  <c r="ON44" i="3"/>
  <c r="ON42" i="3"/>
  <c r="ON41" i="3"/>
  <c r="ON39" i="3"/>
  <c r="ON38" i="3" s="1"/>
  <c r="ON37" i="3"/>
  <c r="ON36" i="3"/>
  <c r="ON34" i="3"/>
  <c r="ON33" i="3"/>
  <c r="ON32" i="3"/>
  <c r="ON30" i="3"/>
  <c r="ON29" i="3" s="1"/>
  <c r="ON28" i="3"/>
  <c r="ON27" i="3" s="1"/>
  <c r="ON26" i="3"/>
  <c r="ON25" i="3" s="1"/>
  <c r="ON24" i="3"/>
  <c r="ON23" i="3" s="1"/>
  <c r="ON22" i="3"/>
  <c r="ON21" i="3" s="1"/>
  <c r="ON20" i="3"/>
  <c r="ON19" i="3"/>
  <c r="ON18" i="3"/>
  <c r="ON17" i="3"/>
  <c r="ON16" i="3"/>
  <c r="ON15" i="3"/>
  <c r="ON14" i="3"/>
  <c r="ON13" i="3"/>
  <c r="ON12" i="3"/>
  <c r="OD168" i="3"/>
  <c r="OJ168" i="3" s="1"/>
  <c r="OD167" i="3"/>
  <c r="OJ167" i="3" s="1"/>
  <c r="OD166" i="3"/>
  <c r="OJ166" i="3" s="1"/>
  <c r="OD165" i="3"/>
  <c r="OJ165" i="3" s="1"/>
  <c r="OD164" i="3"/>
  <c r="OJ164" i="3" s="1"/>
  <c r="OD163" i="3"/>
  <c r="OJ163" i="3" s="1"/>
  <c r="OD162" i="3"/>
  <c r="OJ162" i="3" s="1"/>
  <c r="OD161" i="3"/>
  <c r="OD159" i="3"/>
  <c r="OJ159" i="3" s="1"/>
  <c r="OD158" i="3"/>
  <c r="OJ158" i="3" s="1"/>
  <c r="OD157" i="3"/>
  <c r="OJ157" i="3" s="1"/>
  <c r="OD156" i="3"/>
  <c r="OJ156" i="3" s="1"/>
  <c r="OD155" i="3"/>
  <c r="OD153" i="3"/>
  <c r="OJ153" i="3" s="1"/>
  <c r="OD152" i="3"/>
  <c r="OJ152" i="3" s="1"/>
  <c r="OD151" i="3"/>
  <c r="OJ151" i="3" s="1"/>
  <c r="OD150" i="3"/>
  <c r="OD148" i="3"/>
  <c r="OJ148" i="3" s="1"/>
  <c r="OD147" i="3"/>
  <c r="OJ147" i="3" s="1"/>
  <c r="OD146" i="3"/>
  <c r="OD144" i="3"/>
  <c r="OD143" i="3" s="1"/>
  <c r="OD142" i="3"/>
  <c r="OJ142" i="3" s="1"/>
  <c r="OD141" i="3"/>
  <c r="OJ141" i="3" s="1"/>
  <c r="OD140" i="3"/>
  <c r="OJ140" i="3" s="1"/>
  <c r="OD139" i="3"/>
  <c r="OJ139" i="3" s="1"/>
  <c r="OD138" i="3"/>
  <c r="OJ138" i="3" s="1"/>
  <c r="OD137" i="3"/>
  <c r="OJ137" i="3" s="1"/>
  <c r="OD136" i="3"/>
  <c r="OD134" i="3"/>
  <c r="OJ134" i="3" s="1"/>
  <c r="OD133" i="3"/>
  <c r="OJ133" i="3" s="1"/>
  <c r="OD132" i="3"/>
  <c r="OJ132" i="3" s="1"/>
  <c r="OD131" i="3"/>
  <c r="OJ131" i="3" s="1"/>
  <c r="OD130" i="3"/>
  <c r="OJ130" i="3" s="1"/>
  <c r="OD129" i="3"/>
  <c r="OD127" i="3"/>
  <c r="OJ127" i="3" s="1"/>
  <c r="OD126" i="3"/>
  <c r="OJ126" i="3" s="1"/>
  <c r="OD125" i="3"/>
  <c r="OJ125" i="3" s="1"/>
  <c r="OD124" i="3"/>
  <c r="OJ124" i="3" s="1"/>
  <c r="OD123" i="3"/>
  <c r="OJ123" i="3" s="1"/>
  <c r="OD122" i="3"/>
  <c r="OD120" i="3"/>
  <c r="OD119" i="3"/>
  <c r="OJ119" i="3" s="1"/>
  <c r="OD118" i="3"/>
  <c r="OJ118" i="3" s="1"/>
  <c r="OD117" i="3"/>
  <c r="OD115" i="3"/>
  <c r="OD113" i="3"/>
  <c r="OD111" i="3"/>
  <c r="OD109" i="3"/>
  <c r="OJ109" i="3" s="1"/>
  <c r="OD108" i="3"/>
  <c r="OJ108" i="3" s="1"/>
  <c r="OD107" i="3"/>
  <c r="OD105" i="3"/>
  <c r="OD103" i="3"/>
  <c r="OD101" i="3"/>
  <c r="OJ101" i="3" s="1"/>
  <c r="OD100" i="3"/>
  <c r="OD98" i="3"/>
  <c r="OJ98" i="3" s="1"/>
  <c r="OD97" i="3"/>
  <c r="OJ97" i="3" s="1"/>
  <c r="OD96" i="3"/>
  <c r="OJ96" i="3" s="1"/>
  <c r="OD95" i="3"/>
  <c r="OJ95" i="3" s="1"/>
  <c r="OD94" i="3"/>
  <c r="OJ94" i="3" s="1"/>
  <c r="OD93" i="3"/>
  <c r="OD91" i="3"/>
  <c r="OJ91" i="3" s="1"/>
  <c r="OD90" i="3"/>
  <c r="OJ90" i="3" s="1"/>
  <c r="OD89" i="3"/>
  <c r="OJ89" i="3" s="1"/>
  <c r="OD88" i="3"/>
  <c r="OJ88" i="3" s="1"/>
  <c r="OD87" i="3"/>
  <c r="OJ87" i="3" s="1"/>
  <c r="OD86" i="3"/>
  <c r="OD84" i="3"/>
  <c r="OJ84" i="3" s="1"/>
  <c r="OD83" i="3"/>
  <c r="OJ83" i="3" s="1"/>
  <c r="OD82" i="3"/>
  <c r="OJ82" i="3" s="1"/>
  <c r="OD81" i="3"/>
  <c r="OJ81" i="3" s="1"/>
  <c r="OD80" i="3"/>
  <c r="OJ80" i="3" s="1"/>
  <c r="OD79" i="3"/>
  <c r="OJ79" i="3" s="1"/>
  <c r="OD78" i="3"/>
  <c r="OJ78" i="3" s="1"/>
  <c r="OD77" i="3"/>
  <c r="OJ77" i="3" s="1"/>
  <c r="OD76" i="3"/>
  <c r="OJ76" i="3" s="1"/>
  <c r="OD75" i="3"/>
  <c r="OJ75" i="3" s="1"/>
  <c r="OD74" i="3"/>
  <c r="OD72" i="3"/>
  <c r="OJ72" i="3" s="1"/>
  <c r="OD71" i="3"/>
  <c r="OJ71" i="3" s="1"/>
  <c r="OD70" i="3"/>
  <c r="OJ70" i="3" s="1"/>
  <c r="OD69" i="3"/>
  <c r="OD67" i="3"/>
  <c r="OD65" i="3"/>
  <c r="OJ65" i="3" s="1"/>
  <c r="OD64" i="3"/>
  <c r="OD62" i="3"/>
  <c r="OJ62" i="3" s="1"/>
  <c r="OD61" i="3"/>
  <c r="OD59" i="3"/>
  <c r="OJ59" i="3" s="1"/>
  <c r="OD58" i="3"/>
  <c r="OD56" i="3"/>
  <c r="OJ56" i="3" s="1"/>
  <c r="OD55" i="3"/>
  <c r="OD53" i="3"/>
  <c r="OJ53" i="3" s="1"/>
  <c r="OD52" i="3"/>
  <c r="OJ52" i="3" s="1"/>
  <c r="OD51" i="3"/>
  <c r="OJ51" i="3" s="1"/>
  <c r="OD50" i="3"/>
  <c r="OJ50" i="3" s="1"/>
  <c r="OD49" i="3"/>
  <c r="OJ49" i="3" s="1"/>
  <c r="OD48" i="3"/>
  <c r="OJ48" i="3" s="1"/>
  <c r="OD47" i="3"/>
  <c r="OJ47" i="3" s="1"/>
  <c r="OD46" i="3"/>
  <c r="OJ46" i="3" s="1"/>
  <c r="OD45" i="3"/>
  <c r="OJ45" i="3" s="1"/>
  <c r="OD44" i="3"/>
  <c r="OD42" i="3"/>
  <c r="OJ42" i="3" s="1"/>
  <c r="OD41" i="3"/>
  <c r="OD39" i="3"/>
  <c r="OD37" i="3"/>
  <c r="OJ37" i="3" s="1"/>
  <c r="OD36" i="3"/>
  <c r="OD34" i="3"/>
  <c r="OJ34" i="3" s="1"/>
  <c r="OD33" i="3"/>
  <c r="OJ33" i="3" s="1"/>
  <c r="OD32" i="3"/>
  <c r="OD30" i="3"/>
  <c r="OD29" i="3" s="1"/>
  <c r="OD28" i="3"/>
  <c r="OD27" i="3" s="1"/>
  <c r="OD26" i="3"/>
  <c r="OD25" i="3" s="1"/>
  <c r="OD24" i="3"/>
  <c r="OD23" i="3" s="1"/>
  <c r="OD22" i="3"/>
  <c r="OD21" i="3" s="1"/>
  <c r="OD20" i="3"/>
  <c r="OJ20" i="3" s="1"/>
  <c r="OD19" i="3"/>
  <c r="OJ19" i="3" s="1"/>
  <c r="OD18" i="3"/>
  <c r="OJ18" i="3" s="1"/>
  <c r="OD17" i="3"/>
  <c r="OJ17" i="3" s="1"/>
  <c r="OD16" i="3"/>
  <c r="OJ16" i="3" s="1"/>
  <c r="OD15" i="3"/>
  <c r="OJ15" i="3" s="1"/>
  <c r="OD14" i="3"/>
  <c r="OJ14" i="3" s="1"/>
  <c r="OD13" i="3"/>
  <c r="OJ13" i="3" s="1"/>
  <c r="OD12" i="3"/>
  <c r="NT168" i="3"/>
  <c r="NT167" i="3"/>
  <c r="NT166" i="3"/>
  <c r="NT165" i="3"/>
  <c r="NT164" i="3"/>
  <c r="NT163" i="3"/>
  <c r="NT162" i="3"/>
  <c r="NT161" i="3"/>
  <c r="NT159" i="3"/>
  <c r="NT158" i="3"/>
  <c r="NT157" i="3"/>
  <c r="NT156" i="3"/>
  <c r="NT155" i="3"/>
  <c r="NT153" i="3"/>
  <c r="NT152" i="3"/>
  <c r="NT151" i="3"/>
  <c r="NT150" i="3"/>
  <c r="NT148" i="3"/>
  <c r="NT147" i="3"/>
  <c r="NT146" i="3"/>
  <c r="NT144" i="3"/>
  <c r="NT143" i="3" s="1"/>
  <c r="NT142" i="3"/>
  <c r="NT141" i="3"/>
  <c r="NT140" i="3"/>
  <c r="NT139" i="3"/>
  <c r="NT138" i="3"/>
  <c r="NT137" i="3"/>
  <c r="NT136" i="3"/>
  <c r="NT134" i="3"/>
  <c r="NT133" i="3"/>
  <c r="NT132" i="3"/>
  <c r="NT131" i="3"/>
  <c r="NT130" i="3"/>
  <c r="NT129" i="3"/>
  <c r="NT127" i="3"/>
  <c r="NT126" i="3"/>
  <c r="NT125" i="3"/>
  <c r="NT124" i="3"/>
  <c r="NT123" i="3"/>
  <c r="NT122" i="3"/>
  <c r="NT120" i="3"/>
  <c r="NT119" i="3"/>
  <c r="NT118" i="3"/>
  <c r="NT117" i="3"/>
  <c r="NT115" i="3"/>
  <c r="NT114" i="3" s="1"/>
  <c r="NT113" i="3"/>
  <c r="NT112" i="3" s="1"/>
  <c r="NT111" i="3"/>
  <c r="NT110" i="3" s="1"/>
  <c r="NT109" i="3"/>
  <c r="NT108" i="3"/>
  <c r="NT107" i="3"/>
  <c r="NT105" i="3"/>
  <c r="NT104" i="3" s="1"/>
  <c r="NT103" i="3"/>
  <c r="NT102" i="3" s="1"/>
  <c r="NT101" i="3"/>
  <c r="NT100" i="3"/>
  <c r="NT98" i="3"/>
  <c r="NT97" i="3"/>
  <c r="NT96" i="3"/>
  <c r="NT95" i="3"/>
  <c r="NT94" i="3"/>
  <c r="NT93" i="3"/>
  <c r="NT91" i="3"/>
  <c r="NT90" i="3"/>
  <c r="NT89" i="3"/>
  <c r="NT88" i="3"/>
  <c r="NT87" i="3"/>
  <c r="NT86" i="3"/>
  <c r="NT84" i="3"/>
  <c r="NT83" i="3"/>
  <c r="NT82" i="3"/>
  <c r="NT81" i="3"/>
  <c r="NT80" i="3"/>
  <c r="NT79" i="3"/>
  <c r="NT78" i="3"/>
  <c r="NT77" i="3"/>
  <c r="NT76" i="3"/>
  <c r="NT75" i="3"/>
  <c r="NT74" i="3"/>
  <c r="NT72" i="3"/>
  <c r="NT71" i="3"/>
  <c r="NT70" i="3"/>
  <c r="NT69" i="3"/>
  <c r="NT67" i="3"/>
  <c r="NT66" i="3" s="1"/>
  <c r="NT65" i="3"/>
  <c r="NT64" i="3"/>
  <c r="NT62" i="3"/>
  <c r="NT61" i="3"/>
  <c r="NT59" i="3"/>
  <c r="NT58" i="3"/>
  <c r="NT57" i="3" s="1"/>
  <c r="NT56" i="3"/>
  <c r="NT55" i="3"/>
  <c r="NT53" i="3"/>
  <c r="NT52" i="3"/>
  <c r="NT51" i="3"/>
  <c r="NT50" i="3"/>
  <c r="NT49" i="3"/>
  <c r="NT48" i="3"/>
  <c r="NT47" i="3"/>
  <c r="NT46" i="3"/>
  <c r="NT45" i="3"/>
  <c r="NT44" i="3"/>
  <c r="NT42" i="3"/>
  <c r="NT41" i="3"/>
  <c r="NT39" i="3"/>
  <c r="NT38" i="3" s="1"/>
  <c r="NT37" i="3"/>
  <c r="NT36" i="3"/>
  <c r="NT34" i="3"/>
  <c r="NT33" i="3"/>
  <c r="NT32" i="3"/>
  <c r="NT30" i="3"/>
  <c r="NT29" i="3" s="1"/>
  <c r="NT28" i="3"/>
  <c r="NT27" i="3" s="1"/>
  <c r="NT26" i="3"/>
  <c r="NT25" i="3" s="1"/>
  <c r="NT24" i="3"/>
  <c r="NT23" i="3" s="1"/>
  <c r="NT22" i="3"/>
  <c r="NT21" i="3" s="1"/>
  <c r="NT20" i="3"/>
  <c r="NT19" i="3"/>
  <c r="NT18" i="3"/>
  <c r="NT17" i="3"/>
  <c r="NT16" i="3"/>
  <c r="NT15" i="3"/>
  <c r="NT14" i="3"/>
  <c r="NT13" i="3"/>
  <c r="NT12" i="3"/>
  <c r="NJ168" i="3"/>
  <c r="NJ167" i="3"/>
  <c r="NJ166" i="3"/>
  <c r="NJ165" i="3"/>
  <c r="NJ164" i="3"/>
  <c r="NJ163" i="3"/>
  <c r="NJ162" i="3"/>
  <c r="NJ161" i="3"/>
  <c r="NJ159" i="3"/>
  <c r="NJ158" i="3"/>
  <c r="NJ157" i="3"/>
  <c r="NJ156" i="3"/>
  <c r="NJ155" i="3"/>
  <c r="NJ153" i="3"/>
  <c r="NJ152" i="3"/>
  <c r="NJ151" i="3"/>
  <c r="NJ150" i="3"/>
  <c r="NJ148" i="3"/>
  <c r="NJ147" i="3"/>
  <c r="NJ146" i="3"/>
  <c r="NJ144" i="3"/>
  <c r="NJ143" i="3" s="1"/>
  <c r="NJ142" i="3"/>
  <c r="NJ141" i="3"/>
  <c r="NJ140" i="3"/>
  <c r="NJ139" i="3"/>
  <c r="NJ138" i="3"/>
  <c r="NJ137" i="3"/>
  <c r="NJ136" i="3"/>
  <c r="NJ134" i="3"/>
  <c r="NJ133" i="3"/>
  <c r="NJ132" i="3"/>
  <c r="NJ131" i="3"/>
  <c r="NJ130" i="3"/>
  <c r="NJ129" i="3"/>
  <c r="NJ127" i="3"/>
  <c r="NJ126" i="3"/>
  <c r="NJ125" i="3"/>
  <c r="NJ124" i="3"/>
  <c r="NJ123" i="3"/>
  <c r="NJ122" i="3"/>
  <c r="NJ120" i="3"/>
  <c r="NJ119" i="3"/>
  <c r="NJ118" i="3"/>
  <c r="NJ117" i="3"/>
  <c r="NJ115" i="3"/>
  <c r="NJ114" i="3" s="1"/>
  <c r="NJ113" i="3"/>
  <c r="NJ112" i="3" s="1"/>
  <c r="NJ111" i="3"/>
  <c r="NJ110" i="3" s="1"/>
  <c r="NJ109" i="3"/>
  <c r="NJ108" i="3"/>
  <c r="NJ107" i="3"/>
  <c r="NJ105" i="3"/>
  <c r="NJ104" i="3" s="1"/>
  <c r="NJ103" i="3"/>
  <c r="NJ102" i="3" s="1"/>
  <c r="NJ101" i="3"/>
  <c r="NJ100" i="3"/>
  <c r="NJ98" i="3"/>
  <c r="NJ97" i="3"/>
  <c r="NJ96" i="3"/>
  <c r="NJ95" i="3"/>
  <c r="NJ94" i="3"/>
  <c r="NJ93" i="3"/>
  <c r="NJ91" i="3"/>
  <c r="NJ90" i="3"/>
  <c r="NJ89" i="3"/>
  <c r="NJ88" i="3"/>
  <c r="NJ87" i="3"/>
  <c r="NJ86" i="3"/>
  <c r="NJ84" i="3"/>
  <c r="NJ83" i="3"/>
  <c r="NJ82" i="3"/>
  <c r="NJ81" i="3"/>
  <c r="NJ80" i="3"/>
  <c r="NJ79" i="3"/>
  <c r="NJ78" i="3"/>
  <c r="NJ77" i="3"/>
  <c r="NJ76" i="3"/>
  <c r="NJ75" i="3"/>
  <c r="NJ74" i="3"/>
  <c r="NJ72" i="3"/>
  <c r="NJ71" i="3"/>
  <c r="NJ70" i="3"/>
  <c r="NJ69" i="3"/>
  <c r="NJ67" i="3"/>
  <c r="NJ66" i="3" s="1"/>
  <c r="NJ65" i="3"/>
  <c r="NJ64" i="3"/>
  <c r="NJ62" i="3"/>
  <c r="NJ61" i="3"/>
  <c r="NJ60" i="3" s="1"/>
  <c r="NJ59" i="3"/>
  <c r="NJ58" i="3"/>
  <c r="NJ56" i="3"/>
  <c r="NJ55" i="3"/>
  <c r="NJ54" i="3" s="1"/>
  <c r="NJ53" i="3"/>
  <c r="NJ52" i="3"/>
  <c r="NJ51" i="3"/>
  <c r="NJ50" i="3"/>
  <c r="NJ49" i="3"/>
  <c r="NJ48" i="3"/>
  <c r="NJ47" i="3"/>
  <c r="NJ46" i="3"/>
  <c r="NJ45" i="3"/>
  <c r="NJ44" i="3"/>
  <c r="NJ42" i="3"/>
  <c r="NJ41" i="3"/>
  <c r="NJ40" i="3" s="1"/>
  <c r="NJ39" i="3"/>
  <c r="NJ38" i="3" s="1"/>
  <c r="NJ37" i="3"/>
  <c r="NJ36" i="3"/>
  <c r="NJ34" i="3"/>
  <c r="NJ33" i="3"/>
  <c r="NJ32" i="3"/>
  <c r="NJ30" i="3"/>
  <c r="NJ29" i="3" s="1"/>
  <c r="NJ28" i="3"/>
  <c r="NJ27" i="3" s="1"/>
  <c r="NJ26" i="3"/>
  <c r="NJ25" i="3" s="1"/>
  <c r="NJ24" i="3"/>
  <c r="NJ23" i="3" s="1"/>
  <c r="NJ22" i="3"/>
  <c r="NJ21" i="3" s="1"/>
  <c r="NJ20" i="3"/>
  <c r="NJ19" i="3"/>
  <c r="NJ18" i="3"/>
  <c r="NJ17" i="3"/>
  <c r="NJ16" i="3"/>
  <c r="NJ15" i="3"/>
  <c r="NJ14" i="3"/>
  <c r="NJ13" i="3"/>
  <c r="NJ12" i="3"/>
  <c r="MZ168" i="3"/>
  <c r="MZ167" i="3"/>
  <c r="MZ166" i="3"/>
  <c r="MZ165" i="3"/>
  <c r="MZ164" i="3"/>
  <c r="MZ163" i="3"/>
  <c r="MZ162" i="3"/>
  <c r="MZ161" i="3"/>
  <c r="MZ159" i="3"/>
  <c r="MZ158" i="3"/>
  <c r="MZ157" i="3"/>
  <c r="MZ156" i="3"/>
  <c r="MZ155" i="3"/>
  <c r="MZ153" i="3"/>
  <c r="MZ152" i="3"/>
  <c r="MZ151" i="3"/>
  <c r="MZ150" i="3"/>
  <c r="MZ148" i="3"/>
  <c r="MZ147" i="3"/>
  <c r="MZ146" i="3"/>
  <c r="MZ144" i="3"/>
  <c r="MZ143" i="3" s="1"/>
  <c r="MZ142" i="3"/>
  <c r="MZ141" i="3"/>
  <c r="MZ140" i="3"/>
  <c r="MZ139" i="3"/>
  <c r="MZ138" i="3"/>
  <c r="MZ137" i="3"/>
  <c r="MZ136" i="3"/>
  <c r="MZ134" i="3"/>
  <c r="MZ133" i="3"/>
  <c r="MZ132" i="3"/>
  <c r="MZ131" i="3"/>
  <c r="MZ130" i="3"/>
  <c r="MZ129" i="3"/>
  <c r="MZ127" i="3"/>
  <c r="MZ126" i="3"/>
  <c r="MZ125" i="3"/>
  <c r="MZ124" i="3"/>
  <c r="MZ123" i="3"/>
  <c r="MZ122" i="3"/>
  <c r="MZ120" i="3"/>
  <c r="MZ119" i="3"/>
  <c r="MZ118" i="3"/>
  <c r="MZ117" i="3"/>
  <c r="MZ115" i="3"/>
  <c r="MZ114" i="3" s="1"/>
  <c r="MZ113" i="3"/>
  <c r="MZ112" i="3" s="1"/>
  <c r="MZ111" i="3"/>
  <c r="MZ110" i="3" s="1"/>
  <c r="MZ109" i="3"/>
  <c r="MZ108" i="3"/>
  <c r="MZ107" i="3"/>
  <c r="MZ105" i="3"/>
  <c r="MZ104" i="3" s="1"/>
  <c r="MZ103" i="3"/>
  <c r="MZ102" i="3" s="1"/>
  <c r="MZ101" i="3"/>
  <c r="MZ100" i="3"/>
  <c r="MZ98" i="3"/>
  <c r="MZ97" i="3"/>
  <c r="MZ96" i="3"/>
  <c r="MZ95" i="3"/>
  <c r="MZ94" i="3"/>
  <c r="MZ93" i="3"/>
  <c r="MZ91" i="3"/>
  <c r="MZ90" i="3"/>
  <c r="MZ89" i="3"/>
  <c r="MZ88" i="3"/>
  <c r="MZ87" i="3"/>
  <c r="MZ86" i="3"/>
  <c r="MZ84" i="3"/>
  <c r="MZ83" i="3"/>
  <c r="MZ82" i="3"/>
  <c r="MZ81" i="3"/>
  <c r="MZ80" i="3"/>
  <c r="MZ79" i="3"/>
  <c r="MZ78" i="3"/>
  <c r="MZ77" i="3"/>
  <c r="MZ76" i="3"/>
  <c r="MZ75" i="3"/>
  <c r="MZ74" i="3"/>
  <c r="MZ72" i="3"/>
  <c r="MZ71" i="3"/>
  <c r="MZ70" i="3"/>
  <c r="MZ69" i="3"/>
  <c r="MZ67" i="3"/>
  <c r="MZ66" i="3" s="1"/>
  <c r="MZ65" i="3"/>
  <c r="MZ64" i="3"/>
  <c r="MZ63" i="3" s="1"/>
  <c r="MZ62" i="3"/>
  <c r="MZ61" i="3"/>
  <c r="MZ59" i="3"/>
  <c r="MZ58" i="3"/>
  <c r="MZ57" i="3" s="1"/>
  <c r="MZ56" i="3"/>
  <c r="MZ55" i="3"/>
  <c r="MZ53" i="3"/>
  <c r="MZ52" i="3"/>
  <c r="MZ51" i="3"/>
  <c r="MZ50" i="3"/>
  <c r="MZ49" i="3"/>
  <c r="MZ48" i="3"/>
  <c r="MZ47" i="3"/>
  <c r="MZ46" i="3"/>
  <c r="MZ45" i="3"/>
  <c r="MZ44" i="3"/>
  <c r="MZ42" i="3"/>
  <c r="MZ41" i="3"/>
  <c r="MZ39" i="3"/>
  <c r="MZ38" i="3" s="1"/>
  <c r="MZ37" i="3"/>
  <c r="MZ36" i="3"/>
  <c r="MZ34" i="3"/>
  <c r="MZ33" i="3"/>
  <c r="MZ32" i="3"/>
  <c r="MZ30" i="3"/>
  <c r="MZ29" i="3" s="1"/>
  <c r="MZ28" i="3"/>
  <c r="MZ27" i="3" s="1"/>
  <c r="MZ26" i="3"/>
  <c r="MZ25" i="3" s="1"/>
  <c r="MZ24" i="3"/>
  <c r="MZ23" i="3" s="1"/>
  <c r="MZ22" i="3"/>
  <c r="MZ21" i="3" s="1"/>
  <c r="MZ20" i="3"/>
  <c r="MZ19" i="3"/>
  <c r="MZ18" i="3"/>
  <c r="MZ17" i="3"/>
  <c r="MZ16" i="3"/>
  <c r="MZ15" i="3"/>
  <c r="MZ14" i="3"/>
  <c r="MZ13" i="3"/>
  <c r="MZ12" i="3"/>
  <c r="MP168" i="3"/>
  <c r="MP167" i="3"/>
  <c r="MP166" i="3"/>
  <c r="MP165" i="3"/>
  <c r="MP164" i="3"/>
  <c r="MP163" i="3"/>
  <c r="MP162" i="3"/>
  <c r="MP161" i="3"/>
  <c r="MP159" i="3"/>
  <c r="MP158" i="3"/>
  <c r="MP157" i="3"/>
  <c r="MP156" i="3"/>
  <c r="MP155" i="3"/>
  <c r="MP153" i="3"/>
  <c r="MP152" i="3"/>
  <c r="MP151" i="3"/>
  <c r="MP150" i="3"/>
  <c r="MP148" i="3"/>
  <c r="MP147" i="3"/>
  <c r="MP146" i="3"/>
  <c r="MP144" i="3"/>
  <c r="MP143" i="3" s="1"/>
  <c r="MP142" i="3"/>
  <c r="MP141" i="3"/>
  <c r="MP140" i="3"/>
  <c r="MP139" i="3"/>
  <c r="MP138" i="3"/>
  <c r="MP137" i="3"/>
  <c r="MP136" i="3"/>
  <c r="MP134" i="3"/>
  <c r="MP133" i="3"/>
  <c r="MP132" i="3"/>
  <c r="MP131" i="3"/>
  <c r="MP130" i="3"/>
  <c r="MP129" i="3"/>
  <c r="MP127" i="3"/>
  <c r="MP126" i="3"/>
  <c r="MP125" i="3"/>
  <c r="MP124" i="3"/>
  <c r="MP123" i="3"/>
  <c r="MP122" i="3"/>
  <c r="MP120" i="3"/>
  <c r="MP119" i="3"/>
  <c r="MP118" i="3"/>
  <c r="MP117" i="3"/>
  <c r="MP115" i="3"/>
  <c r="MP114" i="3" s="1"/>
  <c r="MP113" i="3"/>
  <c r="MP112" i="3" s="1"/>
  <c r="MP111" i="3"/>
  <c r="MP110" i="3" s="1"/>
  <c r="MP109" i="3"/>
  <c r="MP108" i="3"/>
  <c r="MP107" i="3"/>
  <c r="MP105" i="3"/>
  <c r="MP104" i="3" s="1"/>
  <c r="MP103" i="3"/>
  <c r="MP102" i="3" s="1"/>
  <c r="MP101" i="3"/>
  <c r="MP100" i="3"/>
  <c r="MP99" i="3" s="1"/>
  <c r="MP98" i="3"/>
  <c r="MP97" i="3"/>
  <c r="MP96" i="3"/>
  <c r="MP95" i="3"/>
  <c r="MP94" i="3"/>
  <c r="MP93" i="3"/>
  <c r="MP91" i="3"/>
  <c r="MP90" i="3"/>
  <c r="MP89" i="3"/>
  <c r="MP88" i="3"/>
  <c r="MP87" i="3"/>
  <c r="MP86" i="3"/>
  <c r="MP84" i="3"/>
  <c r="MP83" i="3"/>
  <c r="MP82" i="3"/>
  <c r="MP81" i="3"/>
  <c r="MP80" i="3"/>
  <c r="MP79" i="3"/>
  <c r="MP78" i="3"/>
  <c r="MP77" i="3"/>
  <c r="MP76" i="3"/>
  <c r="MP75" i="3"/>
  <c r="MP74" i="3"/>
  <c r="MP72" i="3"/>
  <c r="MP71" i="3"/>
  <c r="MP70" i="3"/>
  <c r="MP69" i="3"/>
  <c r="MP67" i="3"/>
  <c r="MP66" i="3" s="1"/>
  <c r="MP65" i="3"/>
  <c r="MP64" i="3"/>
  <c r="MP62" i="3"/>
  <c r="MP61" i="3"/>
  <c r="MP60" i="3" s="1"/>
  <c r="MP59" i="3"/>
  <c r="MP58" i="3"/>
  <c r="MP56" i="3"/>
  <c r="MP55" i="3"/>
  <c r="MP54" i="3" s="1"/>
  <c r="MP53" i="3"/>
  <c r="MP52" i="3"/>
  <c r="MP51" i="3"/>
  <c r="MP50" i="3"/>
  <c r="MP49" i="3"/>
  <c r="MP48" i="3"/>
  <c r="MP47" i="3"/>
  <c r="MP46" i="3"/>
  <c r="MP45" i="3"/>
  <c r="MP44" i="3"/>
  <c r="MP42" i="3"/>
  <c r="MP41" i="3"/>
  <c r="MP40" i="3" s="1"/>
  <c r="MP39" i="3"/>
  <c r="MP38" i="3" s="1"/>
  <c r="MP37" i="3"/>
  <c r="MP36" i="3"/>
  <c r="MP34" i="3"/>
  <c r="MP33" i="3"/>
  <c r="MP32" i="3"/>
  <c r="MP30" i="3"/>
  <c r="MP29" i="3" s="1"/>
  <c r="MP28" i="3"/>
  <c r="MP27" i="3" s="1"/>
  <c r="MP26" i="3"/>
  <c r="MP25" i="3" s="1"/>
  <c r="MP24" i="3"/>
  <c r="MP23" i="3" s="1"/>
  <c r="MP22" i="3"/>
  <c r="MP21" i="3" s="1"/>
  <c r="MP20" i="3"/>
  <c r="MP19" i="3"/>
  <c r="MP18" i="3"/>
  <c r="MP17" i="3"/>
  <c r="MP16" i="3"/>
  <c r="MP15" i="3"/>
  <c r="MP14" i="3"/>
  <c r="MP13" i="3"/>
  <c r="MP12" i="3"/>
  <c r="MF168" i="3"/>
  <c r="MF167" i="3"/>
  <c r="MF166" i="3"/>
  <c r="MF165" i="3"/>
  <c r="MF164" i="3"/>
  <c r="MF163" i="3"/>
  <c r="MF162" i="3"/>
  <c r="MF161" i="3"/>
  <c r="MF159" i="3"/>
  <c r="MF158" i="3"/>
  <c r="MF157" i="3"/>
  <c r="MF156" i="3"/>
  <c r="MF155" i="3"/>
  <c r="MF153" i="3"/>
  <c r="MF152" i="3"/>
  <c r="MF151" i="3"/>
  <c r="MF150" i="3"/>
  <c r="MF148" i="3"/>
  <c r="MF147" i="3"/>
  <c r="MF146" i="3"/>
  <c r="MF144" i="3"/>
  <c r="MF143" i="3" s="1"/>
  <c r="MF142" i="3"/>
  <c r="MF141" i="3"/>
  <c r="MF140" i="3"/>
  <c r="MF139" i="3"/>
  <c r="MF138" i="3"/>
  <c r="MF137" i="3"/>
  <c r="MF136" i="3"/>
  <c r="MF134" i="3"/>
  <c r="MF133" i="3"/>
  <c r="MF132" i="3"/>
  <c r="MF131" i="3"/>
  <c r="MF130" i="3"/>
  <c r="MF129" i="3"/>
  <c r="MF127" i="3"/>
  <c r="MF126" i="3"/>
  <c r="MF125" i="3"/>
  <c r="MF124" i="3"/>
  <c r="MF123" i="3"/>
  <c r="MF122" i="3"/>
  <c r="MF120" i="3"/>
  <c r="MF119" i="3"/>
  <c r="MF118" i="3"/>
  <c r="MF117" i="3"/>
  <c r="MF115" i="3"/>
  <c r="MF114" i="3" s="1"/>
  <c r="MF113" i="3"/>
  <c r="MF112" i="3" s="1"/>
  <c r="MF111" i="3"/>
  <c r="MF110" i="3" s="1"/>
  <c r="MF109" i="3"/>
  <c r="MF108" i="3"/>
  <c r="MF107" i="3"/>
  <c r="MF105" i="3"/>
  <c r="MF104" i="3" s="1"/>
  <c r="MF103" i="3"/>
  <c r="MF102" i="3" s="1"/>
  <c r="MF101" i="3"/>
  <c r="MF100" i="3"/>
  <c r="MF98" i="3"/>
  <c r="MF97" i="3"/>
  <c r="MF96" i="3"/>
  <c r="MF95" i="3"/>
  <c r="MF94" i="3"/>
  <c r="MF93" i="3"/>
  <c r="MF91" i="3"/>
  <c r="MF90" i="3"/>
  <c r="MF89" i="3"/>
  <c r="MF88" i="3"/>
  <c r="MF87" i="3"/>
  <c r="MF86" i="3"/>
  <c r="MF84" i="3"/>
  <c r="MF83" i="3"/>
  <c r="MF82" i="3"/>
  <c r="MF81" i="3"/>
  <c r="MF80" i="3"/>
  <c r="MF79" i="3"/>
  <c r="MF78" i="3"/>
  <c r="MF77" i="3"/>
  <c r="MF76" i="3"/>
  <c r="MF75" i="3"/>
  <c r="MF74" i="3"/>
  <c r="MF72" i="3"/>
  <c r="MF71" i="3"/>
  <c r="MF70" i="3"/>
  <c r="MF69" i="3"/>
  <c r="MF67" i="3"/>
  <c r="MF66" i="3" s="1"/>
  <c r="MF65" i="3"/>
  <c r="MF64" i="3"/>
  <c r="MF62" i="3"/>
  <c r="MF61" i="3"/>
  <c r="MF59" i="3"/>
  <c r="MF58" i="3"/>
  <c r="MF56" i="3"/>
  <c r="MF55" i="3"/>
  <c r="MF53" i="3"/>
  <c r="MF52" i="3"/>
  <c r="MF51" i="3"/>
  <c r="MF50" i="3"/>
  <c r="MF49" i="3"/>
  <c r="MF48" i="3"/>
  <c r="MF47" i="3"/>
  <c r="MF46" i="3"/>
  <c r="MF45" i="3"/>
  <c r="MF44" i="3"/>
  <c r="MF42" i="3"/>
  <c r="MF41" i="3"/>
  <c r="MF39" i="3"/>
  <c r="MF38" i="3" s="1"/>
  <c r="MF37" i="3"/>
  <c r="MF36" i="3"/>
  <c r="MF34" i="3"/>
  <c r="MF33" i="3"/>
  <c r="MF32" i="3"/>
  <c r="MF30" i="3"/>
  <c r="MF29" i="3" s="1"/>
  <c r="MF28" i="3"/>
  <c r="MF27" i="3" s="1"/>
  <c r="MF26" i="3"/>
  <c r="MF25" i="3" s="1"/>
  <c r="MF24" i="3"/>
  <c r="MF23" i="3" s="1"/>
  <c r="MF22" i="3"/>
  <c r="MF21" i="3" s="1"/>
  <c r="MF20" i="3"/>
  <c r="MF19" i="3"/>
  <c r="MF18" i="3"/>
  <c r="MF17" i="3"/>
  <c r="MF16" i="3"/>
  <c r="MF15" i="3"/>
  <c r="MF14" i="3"/>
  <c r="MF13" i="3"/>
  <c r="MF12" i="3"/>
  <c r="LV168" i="3"/>
  <c r="LV167" i="3"/>
  <c r="LV166" i="3"/>
  <c r="LV165" i="3"/>
  <c r="LV164" i="3"/>
  <c r="LV163" i="3"/>
  <c r="LV162" i="3"/>
  <c r="LV161" i="3"/>
  <c r="LV159" i="3"/>
  <c r="LV158" i="3"/>
  <c r="LV157" i="3"/>
  <c r="LV156" i="3"/>
  <c r="LV155" i="3"/>
  <c r="LV153" i="3"/>
  <c r="LV152" i="3"/>
  <c r="LV151" i="3"/>
  <c r="LV150" i="3"/>
  <c r="LV148" i="3"/>
  <c r="LV147" i="3"/>
  <c r="LV146" i="3"/>
  <c r="LV144" i="3"/>
  <c r="LV143" i="3" s="1"/>
  <c r="LV142" i="3"/>
  <c r="LV141" i="3"/>
  <c r="LV140" i="3"/>
  <c r="LV139" i="3"/>
  <c r="LV138" i="3"/>
  <c r="LV137" i="3"/>
  <c r="LV136" i="3"/>
  <c r="LV134" i="3"/>
  <c r="LV133" i="3"/>
  <c r="LV132" i="3"/>
  <c r="LV131" i="3"/>
  <c r="LV130" i="3"/>
  <c r="LV129" i="3"/>
  <c r="LV127" i="3"/>
  <c r="LV126" i="3"/>
  <c r="LV125" i="3"/>
  <c r="LV124" i="3"/>
  <c r="LV123" i="3"/>
  <c r="LV122" i="3"/>
  <c r="LV120" i="3"/>
  <c r="LV119" i="3"/>
  <c r="LV118" i="3"/>
  <c r="LV117" i="3"/>
  <c r="LV115" i="3"/>
  <c r="LV114" i="3" s="1"/>
  <c r="LV113" i="3"/>
  <c r="LV112" i="3" s="1"/>
  <c r="LV111" i="3"/>
  <c r="LV110" i="3" s="1"/>
  <c r="LV109" i="3"/>
  <c r="LV108" i="3"/>
  <c r="LV107" i="3"/>
  <c r="LV105" i="3"/>
  <c r="LV104" i="3" s="1"/>
  <c r="LV103" i="3"/>
  <c r="LV102" i="3" s="1"/>
  <c r="LV101" i="3"/>
  <c r="LV100" i="3"/>
  <c r="LV98" i="3"/>
  <c r="LV97" i="3"/>
  <c r="LV96" i="3"/>
  <c r="LV95" i="3"/>
  <c r="LV94" i="3"/>
  <c r="LV93" i="3"/>
  <c r="LV91" i="3"/>
  <c r="LV90" i="3"/>
  <c r="LV89" i="3"/>
  <c r="LV88" i="3"/>
  <c r="LV87" i="3"/>
  <c r="LV86" i="3"/>
  <c r="LV84" i="3"/>
  <c r="LV83" i="3"/>
  <c r="LV82" i="3"/>
  <c r="LV81" i="3"/>
  <c r="LV80" i="3"/>
  <c r="LV79" i="3"/>
  <c r="LV78" i="3"/>
  <c r="LV77" i="3"/>
  <c r="LV76" i="3"/>
  <c r="LV75" i="3"/>
  <c r="LV74" i="3"/>
  <c r="LV72" i="3"/>
  <c r="LV71" i="3"/>
  <c r="LV70" i="3"/>
  <c r="LV69" i="3"/>
  <c r="LV67" i="3"/>
  <c r="LV66" i="3" s="1"/>
  <c r="LV65" i="3"/>
  <c r="LV64" i="3"/>
  <c r="LV62" i="3"/>
  <c r="LV61" i="3"/>
  <c r="LV59" i="3"/>
  <c r="LV58" i="3"/>
  <c r="LV56" i="3"/>
  <c r="LV55" i="3"/>
  <c r="LV53" i="3"/>
  <c r="LV52" i="3"/>
  <c r="LV51" i="3"/>
  <c r="LV50" i="3"/>
  <c r="LV49" i="3"/>
  <c r="LV48" i="3"/>
  <c r="LV47" i="3"/>
  <c r="LV46" i="3"/>
  <c r="LV45" i="3"/>
  <c r="LV44" i="3"/>
  <c r="LV42" i="3"/>
  <c r="LV41" i="3"/>
  <c r="LV39" i="3"/>
  <c r="LV38" i="3" s="1"/>
  <c r="LV37" i="3"/>
  <c r="LV36" i="3"/>
  <c r="LV34" i="3"/>
  <c r="LV33" i="3"/>
  <c r="LV32" i="3"/>
  <c r="LV30" i="3"/>
  <c r="LV29" i="3" s="1"/>
  <c r="LV28" i="3"/>
  <c r="LV27" i="3" s="1"/>
  <c r="LV26" i="3"/>
  <c r="LV25" i="3" s="1"/>
  <c r="LV24" i="3"/>
  <c r="LV23" i="3" s="1"/>
  <c r="LV22" i="3"/>
  <c r="LV21" i="3" s="1"/>
  <c r="LV20" i="3"/>
  <c r="LV19" i="3"/>
  <c r="LV18" i="3"/>
  <c r="LV17" i="3"/>
  <c r="LV16" i="3"/>
  <c r="LV15" i="3"/>
  <c r="LV14" i="3"/>
  <c r="LV13" i="3"/>
  <c r="LV12" i="3"/>
  <c r="LL168" i="3"/>
  <c r="LL167" i="3"/>
  <c r="LL166" i="3"/>
  <c r="LL165" i="3"/>
  <c r="LL164" i="3"/>
  <c r="LL163" i="3"/>
  <c r="LL162" i="3"/>
  <c r="LL161" i="3"/>
  <c r="LL159" i="3"/>
  <c r="LL158" i="3"/>
  <c r="LL157" i="3"/>
  <c r="LL156" i="3"/>
  <c r="LL155" i="3"/>
  <c r="LL153" i="3"/>
  <c r="LL152" i="3"/>
  <c r="LL151" i="3"/>
  <c r="LL150" i="3"/>
  <c r="LL148" i="3"/>
  <c r="LL147" i="3"/>
  <c r="LL146" i="3"/>
  <c r="LL144" i="3"/>
  <c r="LL143" i="3" s="1"/>
  <c r="LL142" i="3"/>
  <c r="LL141" i="3"/>
  <c r="LL140" i="3"/>
  <c r="LL139" i="3"/>
  <c r="LL138" i="3"/>
  <c r="LL137" i="3"/>
  <c r="LL136" i="3"/>
  <c r="LL134" i="3"/>
  <c r="LL133" i="3"/>
  <c r="LL132" i="3"/>
  <c r="LL131" i="3"/>
  <c r="LL130" i="3"/>
  <c r="LL129" i="3"/>
  <c r="LL127" i="3"/>
  <c r="LL126" i="3"/>
  <c r="LL125" i="3"/>
  <c r="LL124" i="3"/>
  <c r="LL123" i="3"/>
  <c r="LL122" i="3"/>
  <c r="LL120" i="3"/>
  <c r="LL119" i="3"/>
  <c r="LL118" i="3"/>
  <c r="LL117" i="3"/>
  <c r="LL115" i="3"/>
  <c r="LL114" i="3" s="1"/>
  <c r="LL113" i="3"/>
  <c r="LL112" i="3" s="1"/>
  <c r="LL111" i="3"/>
  <c r="LL110" i="3" s="1"/>
  <c r="LL109" i="3"/>
  <c r="LL108" i="3"/>
  <c r="LL107" i="3"/>
  <c r="LL105" i="3"/>
  <c r="LL104" i="3" s="1"/>
  <c r="LL103" i="3"/>
  <c r="LL102" i="3" s="1"/>
  <c r="LL101" i="3"/>
  <c r="LL100" i="3"/>
  <c r="LL98" i="3"/>
  <c r="LL97" i="3"/>
  <c r="LL96" i="3"/>
  <c r="LL95" i="3"/>
  <c r="LL94" i="3"/>
  <c r="LL93" i="3"/>
  <c r="LL91" i="3"/>
  <c r="LL90" i="3"/>
  <c r="LL89" i="3"/>
  <c r="LL88" i="3"/>
  <c r="LL87" i="3"/>
  <c r="LL86" i="3"/>
  <c r="LL84" i="3"/>
  <c r="LL83" i="3"/>
  <c r="LL82" i="3"/>
  <c r="LL81" i="3"/>
  <c r="LL80" i="3"/>
  <c r="LL79" i="3"/>
  <c r="LL78" i="3"/>
  <c r="LL77" i="3"/>
  <c r="LL76" i="3"/>
  <c r="LL75" i="3"/>
  <c r="LL74" i="3"/>
  <c r="LL72" i="3"/>
  <c r="LL71" i="3"/>
  <c r="LL70" i="3"/>
  <c r="LL69" i="3"/>
  <c r="LL67" i="3"/>
  <c r="LL66" i="3" s="1"/>
  <c r="LL65" i="3"/>
  <c r="LL64" i="3"/>
  <c r="LL62" i="3"/>
  <c r="LL61" i="3"/>
  <c r="LL59" i="3"/>
  <c r="LL58" i="3"/>
  <c r="LL56" i="3"/>
  <c r="LL55" i="3"/>
  <c r="LL53" i="3"/>
  <c r="LL52" i="3"/>
  <c r="LL51" i="3"/>
  <c r="LL50" i="3"/>
  <c r="LL49" i="3"/>
  <c r="LL48" i="3"/>
  <c r="LL47" i="3"/>
  <c r="LL46" i="3"/>
  <c r="LL45" i="3"/>
  <c r="LL44" i="3"/>
  <c r="LL42" i="3"/>
  <c r="LL41" i="3"/>
  <c r="LL39" i="3"/>
  <c r="LL38" i="3" s="1"/>
  <c r="LL37" i="3"/>
  <c r="LL36" i="3"/>
  <c r="LL34" i="3"/>
  <c r="LL33" i="3"/>
  <c r="LL32" i="3"/>
  <c r="LL30" i="3"/>
  <c r="LL29" i="3" s="1"/>
  <c r="LL28" i="3"/>
  <c r="LL27" i="3" s="1"/>
  <c r="LL26" i="3"/>
  <c r="LL25" i="3" s="1"/>
  <c r="LL24" i="3"/>
  <c r="LL23" i="3" s="1"/>
  <c r="LL22" i="3"/>
  <c r="LL21" i="3" s="1"/>
  <c r="LL20" i="3"/>
  <c r="LL19" i="3"/>
  <c r="LL18" i="3"/>
  <c r="LL17" i="3"/>
  <c r="LL16" i="3"/>
  <c r="LL15" i="3"/>
  <c r="LL14" i="3"/>
  <c r="LL13" i="3"/>
  <c r="LL12" i="3"/>
  <c r="LB168" i="3"/>
  <c r="LB167" i="3"/>
  <c r="LB166" i="3"/>
  <c r="LB165" i="3"/>
  <c r="LB164" i="3"/>
  <c r="LB163" i="3"/>
  <c r="LB162" i="3"/>
  <c r="LB161" i="3"/>
  <c r="LB159" i="3"/>
  <c r="LB158" i="3"/>
  <c r="LB157" i="3"/>
  <c r="LB156" i="3"/>
  <c r="LB155" i="3"/>
  <c r="LB153" i="3"/>
  <c r="LB152" i="3"/>
  <c r="LB151" i="3"/>
  <c r="LB150" i="3"/>
  <c r="LB148" i="3"/>
  <c r="LB147" i="3"/>
  <c r="LB146" i="3"/>
  <c r="LB144" i="3"/>
  <c r="LB143" i="3" s="1"/>
  <c r="LB142" i="3"/>
  <c r="LB141" i="3"/>
  <c r="LB140" i="3"/>
  <c r="LB139" i="3"/>
  <c r="LB138" i="3"/>
  <c r="LB137" i="3"/>
  <c r="LB136" i="3"/>
  <c r="LB134" i="3"/>
  <c r="LB133" i="3"/>
  <c r="LB132" i="3"/>
  <c r="LB131" i="3"/>
  <c r="LB130" i="3"/>
  <c r="LB129" i="3"/>
  <c r="LB127" i="3"/>
  <c r="LB126" i="3"/>
  <c r="LB125" i="3"/>
  <c r="LB124" i="3"/>
  <c r="LB123" i="3"/>
  <c r="LB122" i="3"/>
  <c r="LB120" i="3"/>
  <c r="LB119" i="3"/>
  <c r="LB118" i="3"/>
  <c r="LB117" i="3"/>
  <c r="LB115" i="3"/>
  <c r="LB114" i="3" s="1"/>
  <c r="LB113" i="3"/>
  <c r="LB112" i="3" s="1"/>
  <c r="LB111" i="3"/>
  <c r="LB110" i="3" s="1"/>
  <c r="LB109" i="3"/>
  <c r="LB108" i="3"/>
  <c r="LB107" i="3"/>
  <c r="LB105" i="3"/>
  <c r="LB104" i="3" s="1"/>
  <c r="LB103" i="3"/>
  <c r="LB102" i="3" s="1"/>
  <c r="LB101" i="3"/>
  <c r="LB100" i="3"/>
  <c r="LB98" i="3"/>
  <c r="LB97" i="3"/>
  <c r="LB96" i="3"/>
  <c r="LB95" i="3"/>
  <c r="LB94" i="3"/>
  <c r="LB93" i="3"/>
  <c r="LB91" i="3"/>
  <c r="LB90" i="3"/>
  <c r="LB89" i="3"/>
  <c r="LB88" i="3"/>
  <c r="LB87" i="3"/>
  <c r="LB86" i="3"/>
  <c r="LB84" i="3"/>
  <c r="LB83" i="3"/>
  <c r="LB82" i="3"/>
  <c r="LB81" i="3"/>
  <c r="LB80" i="3"/>
  <c r="LB79" i="3"/>
  <c r="LB78" i="3"/>
  <c r="LB77" i="3"/>
  <c r="LB76" i="3"/>
  <c r="LB75" i="3"/>
  <c r="LB74" i="3"/>
  <c r="LB72" i="3"/>
  <c r="LB71" i="3"/>
  <c r="LB70" i="3"/>
  <c r="LB69" i="3"/>
  <c r="LB67" i="3"/>
  <c r="LB66" i="3" s="1"/>
  <c r="LB65" i="3"/>
  <c r="LB64" i="3"/>
  <c r="LB62" i="3"/>
  <c r="LB61" i="3"/>
  <c r="LB59" i="3"/>
  <c r="LB58" i="3"/>
  <c r="LB56" i="3"/>
  <c r="LB55" i="3"/>
  <c r="LB53" i="3"/>
  <c r="LB52" i="3"/>
  <c r="LB51" i="3"/>
  <c r="LB50" i="3"/>
  <c r="LB49" i="3"/>
  <c r="LB48" i="3"/>
  <c r="LB47" i="3"/>
  <c r="LB46" i="3"/>
  <c r="LB45" i="3"/>
  <c r="LB44" i="3"/>
  <c r="LB42" i="3"/>
  <c r="LB41" i="3"/>
  <c r="LB39" i="3"/>
  <c r="LB38" i="3" s="1"/>
  <c r="LB37" i="3"/>
  <c r="LB36" i="3"/>
  <c r="LB34" i="3"/>
  <c r="LB33" i="3"/>
  <c r="LB32" i="3"/>
  <c r="LB30" i="3"/>
  <c r="LB29" i="3" s="1"/>
  <c r="LB28" i="3"/>
  <c r="LB27" i="3" s="1"/>
  <c r="LB26" i="3"/>
  <c r="LB25" i="3" s="1"/>
  <c r="LB24" i="3"/>
  <c r="LB23" i="3" s="1"/>
  <c r="LB22" i="3"/>
  <c r="LB21" i="3" s="1"/>
  <c r="LB20" i="3"/>
  <c r="LB19" i="3"/>
  <c r="LB18" i="3"/>
  <c r="LB17" i="3"/>
  <c r="LB16" i="3"/>
  <c r="LB15" i="3"/>
  <c r="LB14" i="3"/>
  <c r="LB13" i="3"/>
  <c r="LB12" i="3"/>
  <c r="KR168" i="3"/>
  <c r="KX168" i="3" s="1"/>
  <c r="KR167" i="3"/>
  <c r="KX167" i="3" s="1"/>
  <c r="KR166" i="3"/>
  <c r="KX166" i="3" s="1"/>
  <c r="KR165" i="3"/>
  <c r="KX165" i="3" s="1"/>
  <c r="KR164" i="3"/>
  <c r="KX164" i="3" s="1"/>
  <c r="KR163" i="3"/>
  <c r="KX163" i="3" s="1"/>
  <c r="KR162" i="3"/>
  <c r="KX162" i="3" s="1"/>
  <c r="KR161" i="3"/>
  <c r="KR159" i="3"/>
  <c r="KX159" i="3" s="1"/>
  <c r="KR158" i="3"/>
  <c r="KX158" i="3" s="1"/>
  <c r="KR157" i="3"/>
  <c r="KX157" i="3" s="1"/>
  <c r="KR156" i="3"/>
  <c r="KX156" i="3" s="1"/>
  <c r="KR155" i="3"/>
  <c r="KR153" i="3"/>
  <c r="KX153" i="3" s="1"/>
  <c r="KR152" i="3"/>
  <c r="KX152" i="3" s="1"/>
  <c r="KR151" i="3"/>
  <c r="KX151" i="3" s="1"/>
  <c r="KR150" i="3"/>
  <c r="KR148" i="3"/>
  <c r="KX148" i="3" s="1"/>
  <c r="KR147" i="3"/>
  <c r="KX147" i="3" s="1"/>
  <c r="KR146" i="3"/>
  <c r="KR144" i="3"/>
  <c r="KR143" i="3" s="1"/>
  <c r="KR142" i="3"/>
  <c r="KX142" i="3" s="1"/>
  <c r="KR141" i="3"/>
  <c r="KX141" i="3" s="1"/>
  <c r="KR140" i="3"/>
  <c r="KX140" i="3" s="1"/>
  <c r="KR139" i="3"/>
  <c r="KX139" i="3" s="1"/>
  <c r="KR138" i="3"/>
  <c r="KX138" i="3" s="1"/>
  <c r="KR137" i="3"/>
  <c r="KX137" i="3" s="1"/>
  <c r="KR136" i="3"/>
  <c r="KR134" i="3"/>
  <c r="KX134" i="3" s="1"/>
  <c r="KR133" i="3"/>
  <c r="KX133" i="3" s="1"/>
  <c r="KR132" i="3"/>
  <c r="KX132" i="3" s="1"/>
  <c r="KR131" i="3"/>
  <c r="KX131" i="3" s="1"/>
  <c r="KR130" i="3"/>
  <c r="KX130" i="3" s="1"/>
  <c r="KR129" i="3"/>
  <c r="KR127" i="3"/>
  <c r="KX127" i="3" s="1"/>
  <c r="KR126" i="3"/>
  <c r="KX126" i="3" s="1"/>
  <c r="KR125" i="3"/>
  <c r="KX125" i="3" s="1"/>
  <c r="KR124" i="3"/>
  <c r="KX124" i="3" s="1"/>
  <c r="KR123" i="3"/>
  <c r="KX123" i="3" s="1"/>
  <c r="KR122" i="3"/>
  <c r="KR120" i="3"/>
  <c r="KX120" i="3" s="1"/>
  <c r="KR119" i="3"/>
  <c r="KX119" i="3" s="1"/>
  <c r="KR118" i="3"/>
  <c r="KR117" i="3"/>
  <c r="KR115" i="3"/>
  <c r="KR114" i="3" s="1"/>
  <c r="KR113" i="3"/>
  <c r="KR111" i="3"/>
  <c r="KR109" i="3"/>
  <c r="KX109" i="3" s="1"/>
  <c r="KR108" i="3"/>
  <c r="KX108" i="3" s="1"/>
  <c r="KR107" i="3"/>
  <c r="KR105" i="3"/>
  <c r="KR104" i="3" s="1"/>
  <c r="KR103" i="3"/>
  <c r="KR101" i="3"/>
  <c r="KX101" i="3" s="1"/>
  <c r="KR100" i="3"/>
  <c r="KR98" i="3"/>
  <c r="KX98" i="3" s="1"/>
  <c r="KR97" i="3"/>
  <c r="KX97" i="3" s="1"/>
  <c r="KR96" i="3"/>
  <c r="KX96" i="3" s="1"/>
  <c r="KR95" i="3"/>
  <c r="KX95" i="3" s="1"/>
  <c r="KR94" i="3"/>
  <c r="KX94" i="3" s="1"/>
  <c r="KR93" i="3"/>
  <c r="KR91" i="3"/>
  <c r="KX91" i="3" s="1"/>
  <c r="KR90" i="3"/>
  <c r="KX90" i="3" s="1"/>
  <c r="KR89" i="3"/>
  <c r="KX89" i="3" s="1"/>
  <c r="KR88" i="3"/>
  <c r="KX88" i="3" s="1"/>
  <c r="KR87" i="3"/>
  <c r="KX87" i="3" s="1"/>
  <c r="KR86" i="3"/>
  <c r="KR84" i="3"/>
  <c r="KX84" i="3" s="1"/>
  <c r="KR83" i="3"/>
  <c r="KX83" i="3" s="1"/>
  <c r="KR82" i="3"/>
  <c r="KX82" i="3" s="1"/>
  <c r="KR81" i="3"/>
  <c r="KX81" i="3" s="1"/>
  <c r="KR80" i="3"/>
  <c r="KX80" i="3" s="1"/>
  <c r="KR79" i="3"/>
  <c r="KX79" i="3" s="1"/>
  <c r="KR78" i="3"/>
  <c r="KX78" i="3" s="1"/>
  <c r="KR77" i="3"/>
  <c r="KX77" i="3" s="1"/>
  <c r="KR76" i="3"/>
  <c r="KX76" i="3" s="1"/>
  <c r="KR75" i="3"/>
  <c r="KX75" i="3" s="1"/>
  <c r="KR74" i="3"/>
  <c r="KR72" i="3"/>
  <c r="KX72" i="3" s="1"/>
  <c r="KR71" i="3"/>
  <c r="KX71" i="3" s="1"/>
  <c r="KR70" i="3"/>
  <c r="KX70" i="3" s="1"/>
  <c r="KR69" i="3"/>
  <c r="KR67" i="3"/>
  <c r="KR65" i="3"/>
  <c r="KX65" i="3" s="1"/>
  <c r="KR64" i="3"/>
  <c r="KR62" i="3"/>
  <c r="KX62" i="3" s="1"/>
  <c r="KR61" i="3"/>
  <c r="KR59" i="3"/>
  <c r="KX59" i="3" s="1"/>
  <c r="KR58" i="3"/>
  <c r="KR56" i="3"/>
  <c r="KX56" i="3" s="1"/>
  <c r="KR55" i="3"/>
  <c r="KR53" i="3"/>
  <c r="KX53" i="3" s="1"/>
  <c r="KR52" i="3"/>
  <c r="KX52" i="3" s="1"/>
  <c r="KR51" i="3"/>
  <c r="KX51" i="3" s="1"/>
  <c r="KR50" i="3"/>
  <c r="KX50" i="3" s="1"/>
  <c r="KR49" i="3"/>
  <c r="KX49" i="3" s="1"/>
  <c r="KR48" i="3"/>
  <c r="KX48" i="3" s="1"/>
  <c r="KR47" i="3"/>
  <c r="KX47" i="3" s="1"/>
  <c r="KR46" i="3"/>
  <c r="KX46" i="3" s="1"/>
  <c r="KR45" i="3"/>
  <c r="KX45" i="3" s="1"/>
  <c r="KR44" i="3"/>
  <c r="KR42" i="3"/>
  <c r="KX42" i="3" s="1"/>
  <c r="KR41" i="3"/>
  <c r="KR39" i="3"/>
  <c r="KR37" i="3"/>
  <c r="KX37" i="3" s="1"/>
  <c r="KR36" i="3"/>
  <c r="KR34" i="3"/>
  <c r="KX34" i="3" s="1"/>
  <c r="KR33" i="3"/>
  <c r="KX33" i="3" s="1"/>
  <c r="KR32" i="3"/>
  <c r="KR30" i="3"/>
  <c r="KR29" i="3" s="1"/>
  <c r="KR28" i="3"/>
  <c r="KR27" i="3" s="1"/>
  <c r="KR26" i="3"/>
  <c r="KR25" i="3" s="1"/>
  <c r="KR24" i="3"/>
  <c r="KR23" i="3" s="1"/>
  <c r="KR22" i="3"/>
  <c r="KR21" i="3" s="1"/>
  <c r="KR20" i="3"/>
  <c r="KX20" i="3" s="1"/>
  <c r="KR19" i="3"/>
  <c r="KX19" i="3" s="1"/>
  <c r="KR18" i="3"/>
  <c r="KX18" i="3" s="1"/>
  <c r="KR17" i="3"/>
  <c r="KX17" i="3" s="1"/>
  <c r="KR16" i="3"/>
  <c r="KX16" i="3" s="1"/>
  <c r="KR15" i="3"/>
  <c r="KX15" i="3" s="1"/>
  <c r="KR14" i="3"/>
  <c r="KX14" i="3" s="1"/>
  <c r="KR13" i="3"/>
  <c r="KX13" i="3" s="1"/>
  <c r="KR12" i="3"/>
  <c r="KH168" i="3"/>
  <c r="KH167" i="3"/>
  <c r="KH166" i="3"/>
  <c r="KH165" i="3"/>
  <c r="KH164" i="3"/>
  <c r="KH163" i="3"/>
  <c r="KH162" i="3"/>
  <c r="KH161" i="3"/>
  <c r="KH159" i="3"/>
  <c r="KH158" i="3"/>
  <c r="KH157" i="3"/>
  <c r="KH156" i="3"/>
  <c r="KH155" i="3"/>
  <c r="KH153" i="3"/>
  <c r="KH152" i="3"/>
  <c r="KH151" i="3"/>
  <c r="KH150" i="3"/>
  <c r="KH148" i="3"/>
  <c r="KH147" i="3"/>
  <c r="KH146" i="3"/>
  <c r="KH144" i="3"/>
  <c r="KH143" i="3" s="1"/>
  <c r="KH142" i="3"/>
  <c r="KH141" i="3"/>
  <c r="KH140" i="3"/>
  <c r="KH139" i="3"/>
  <c r="KH138" i="3"/>
  <c r="KH137" i="3"/>
  <c r="KH136" i="3"/>
  <c r="KH134" i="3"/>
  <c r="KH133" i="3"/>
  <c r="KH132" i="3"/>
  <c r="KH131" i="3"/>
  <c r="KH130" i="3"/>
  <c r="KH129" i="3"/>
  <c r="KH127" i="3"/>
  <c r="KH126" i="3"/>
  <c r="KH125" i="3"/>
  <c r="KH124" i="3"/>
  <c r="KH123" i="3"/>
  <c r="KH122" i="3"/>
  <c r="KH120" i="3"/>
  <c r="KH119" i="3"/>
  <c r="KH118" i="3"/>
  <c r="KH117" i="3"/>
  <c r="KH115" i="3"/>
  <c r="KH114" i="3" s="1"/>
  <c r="KH113" i="3"/>
  <c r="KH112" i="3" s="1"/>
  <c r="KH111" i="3"/>
  <c r="KH110" i="3" s="1"/>
  <c r="KH109" i="3"/>
  <c r="KH108" i="3"/>
  <c r="KH107" i="3"/>
  <c r="KH105" i="3"/>
  <c r="KH104" i="3" s="1"/>
  <c r="KH103" i="3"/>
  <c r="KH102" i="3" s="1"/>
  <c r="KH101" i="3"/>
  <c r="KH100" i="3"/>
  <c r="KH98" i="3"/>
  <c r="KH97" i="3"/>
  <c r="KH96" i="3"/>
  <c r="KH95" i="3"/>
  <c r="KH94" i="3"/>
  <c r="KH93" i="3"/>
  <c r="KH91" i="3"/>
  <c r="KH90" i="3"/>
  <c r="KH89" i="3"/>
  <c r="KH88" i="3"/>
  <c r="KH87" i="3"/>
  <c r="KH86" i="3"/>
  <c r="KH84" i="3"/>
  <c r="KH83" i="3"/>
  <c r="KH82" i="3"/>
  <c r="KH81" i="3"/>
  <c r="KH80" i="3"/>
  <c r="KH79" i="3"/>
  <c r="KH78" i="3"/>
  <c r="KH77" i="3"/>
  <c r="KH76" i="3"/>
  <c r="KH75" i="3"/>
  <c r="KH74" i="3"/>
  <c r="KH72" i="3"/>
  <c r="KH71" i="3"/>
  <c r="KH70" i="3"/>
  <c r="KH69" i="3"/>
  <c r="KH67" i="3"/>
  <c r="KH66" i="3" s="1"/>
  <c r="KH65" i="3"/>
  <c r="KH64" i="3"/>
  <c r="KH62" i="3"/>
  <c r="KH61" i="3"/>
  <c r="KH59" i="3"/>
  <c r="KH58" i="3"/>
  <c r="KH56" i="3"/>
  <c r="KH55" i="3"/>
  <c r="KH53" i="3"/>
  <c r="KH52" i="3"/>
  <c r="KH51" i="3"/>
  <c r="KH50" i="3"/>
  <c r="KH49" i="3"/>
  <c r="KH48" i="3"/>
  <c r="KH47" i="3"/>
  <c r="KH46" i="3"/>
  <c r="KH45" i="3"/>
  <c r="KH44" i="3"/>
  <c r="KH42" i="3"/>
  <c r="KH41" i="3"/>
  <c r="KH39" i="3"/>
  <c r="KH38" i="3" s="1"/>
  <c r="KH37" i="3"/>
  <c r="KH36" i="3"/>
  <c r="KH34" i="3"/>
  <c r="KH33" i="3"/>
  <c r="KH32" i="3"/>
  <c r="KH30" i="3"/>
  <c r="KH29" i="3" s="1"/>
  <c r="KH28" i="3"/>
  <c r="KH27" i="3" s="1"/>
  <c r="KH26" i="3"/>
  <c r="KH25" i="3" s="1"/>
  <c r="KH24" i="3"/>
  <c r="KH23" i="3" s="1"/>
  <c r="KH22" i="3"/>
  <c r="KH21" i="3" s="1"/>
  <c r="KH20" i="3"/>
  <c r="KH19" i="3"/>
  <c r="KH18" i="3"/>
  <c r="KH17" i="3"/>
  <c r="KH16" i="3"/>
  <c r="KH15" i="3"/>
  <c r="KH14" i="3"/>
  <c r="KH13" i="3"/>
  <c r="KH12" i="3"/>
  <c r="JX168" i="3"/>
  <c r="JX167" i="3"/>
  <c r="JX166" i="3"/>
  <c r="JX165" i="3"/>
  <c r="JX164" i="3"/>
  <c r="JX163" i="3"/>
  <c r="JX162" i="3"/>
  <c r="JX161" i="3"/>
  <c r="JX159" i="3"/>
  <c r="JX158" i="3"/>
  <c r="JX157" i="3"/>
  <c r="JX156" i="3"/>
  <c r="JX155" i="3"/>
  <c r="JX153" i="3"/>
  <c r="JX152" i="3"/>
  <c r="JX151" i="3"/>
  <c r="JX150" i="3"/>
  <c r="JX148" i="3"/>
  <c r="JX147" i="3"/>
  <c r="JX146" i="3"/>
  <c r="JX144" i="3"/>
  <c r="JX143" i="3" s="1"/>
  <c r="JX142" i="3"/>
  <c r="JX141" i="3"/>
  <c r="JX140" i="3"/>
  <c r="JX139" i="3"/>
  <c r="JX138" i="3"/>
  <c r="JX137" i="3"/>
  <c r="JX136" i="3"/>
  <c r="JX134" i="3"/>
  <c r="JX133" i="3"/>
  <c r="JX132" i="3"/>
  <c r="JX131" i="3"/>
  <c r="JX130" i="3"/>
  <c r="JX129" i="3"/>
  <c r="JX127" i="3"/>
  <c r="JX126" i="3"/>
  <c r="JX125" i="3"/>
  <c r="JX124" i="3"/>
  <c r="JX123" i="3"/>
  <c r="JX122" i="3"/>
  <c r="JX120" i="3"/>
  <c r="JX119" i="3"/>
  <c r="JX118" i="3"/>
  <c r="JX117" i="3"/>
  <c r="JX115" i="3"/>
  <c r="JX114" i="3" s="1"/>
  <c r="JX113" i="3"/>
  <c r="JX112" i="3" s="1"/>
  <c r="JX111" i="3"/>
  <c r="JX110" i="3" s="1"/>
  <c r="JX109" i="3"/>
  <c r="JX108" i="3"/>
  <c r="JX107" i="3"/>
  <c r="JX105" i="3"/>
  <c r="JX104" i="3" s="1"/>
  <c r="JX103" i="3"/>
  <c r="JX102" i="3" s="1"/>
  <c r="JX101" i="3"/>
  <c r="JX100" i="3"/>
  <c r="JX98" i="3"/>
  <c r="JX97" i="3"/>
  <c r="JX96" i="3"/>
  <c r="JX95" i="3"/>
  <c r="JX94" i="3"/>
  <c r="JX93" i="3"/>
  <c r="JX91" i="3"/>
  <c r="JX90" i="3"/>
  <c r="JX89" i="3"/>
  <c r="JX88" i="3"/>
  <c r="JX87" i="3"/>
  <c r="JX86" i="3"/>
  <c r="JX84" i="3"/>
  <c r="JX83" i="3"/>
  <c r="JX82" i="3"/>
  <c r="JX81" i="3"/>
  <c r="JX80" i="3"/>
  <c r="JX79" i="3"/>
  <c r="JX78" i="3"/>
  <c r="JX77" i="3"/>
  <c r="JX76" i="3"/>
  <c r="JX75" i="3"/>
  <c r="JX74" i="3"/>
  <c r="JX72" i="3"/>
  <c r="JX71" i="3"/>
  <c r="JX70" i="3"/>
  <c r="JX69" i="3"/>
  <c r="JX67" i="3"/>
  <c r="JX66" i="3" s="1"/>
  <c r="JX65" i="3"/>
  <c r="JX64" i="3"/>
  <c r="JX62" i="3"/>
  <c r="JX61" i="3"/>
  <c r="JX59" i="3"/>
  <c r="JX58" i="3"/>
  <c r="JX56" i="3"/>
  <c r="JX55" i="3"/>
  <c r="JX53" i="3"/>
  <c r="JX52" i="3"/>
  <c r="JX51" i="3"/>
  <c r="JX50" i="3"/>
  <c r="JX49" i="3"/>
  <c r="JX48" i="3"/>
  <c r="JX47" i="3"/>
  <c r="JX46" i="3"/>
  <c r="JX45" i="3"/>
  <c r="JX44" i="3"/>
  <c r="JX42" i="3"/>
  <c r="JX41" i="3"/>
  <c r="JX39" i="3"/>
  <c r="JX38" i="3" s="1"/>
  <c r="JX37" i="3"/>
  <c r="JX36" i="3"/>
  <c r="JX34" i="3"/>
  <c r="JX33" i="3"/>
  <c r="JX32" i="3"/>
  <c r="JX30" i="3"/>
  <c r="JX29" i="3" s="1"/>
  <c r="JX28" i="3"/>
  <c r="JX27" i="3" s="1"/>
  <c r="JX26" i="3"/>
  <c r="JX25" i="3" s="1"/>
  <c r="JX24" i="3"/>
  <c r="JX23" i="3" s="1"/>
  <c r="JX22" i="3"/>
  <c r="JX21" i="3" s="1"/>
  <c r="JX20" i="3"/>
  <c r="JX19" i="3"/>
  <c r="JX18" i="3"/>
  <c r="JX17" i="3"/>
  <c r="JX16" i="3"/>
  <c r="JX15" i="3"/>
  <c r="JX14" i="3"/>
  <c r="JX13" i="3"/>
  <c r="JX12" i="3"/>
  <c r="JN168" i="3"/>
  <c r="JN167" i="3"/>
  <c r="JN166" i="3"/>
  <c r="JN165" i="3"/>
  <c r="JN164" i="3"/>
  <c r="JN163" i="3"/>
  <c r="JN162" i="3"/>
  <c r="JN161" i="3"/>
  <c r="JN159" i="3"/>
  <c r="JN158" i="3"/>
  <c r="JN157" i="3"/>
  <c r="JN156" i="3"/>
  <c r="JN155" i="3"/>
  <c r="JN153" i="3"/>
  <c r="JN152" i="3"/>
  <c r="JN151" i="3"/>
  <c r="JN150" i="3"/>
  <c r="JN148" i="3"/>
  <c r="JN147" i="3"/>
  <c r="JN146" i="3"/>
  <c r="JN144" i="3"/>
  <c r="JN143" i="3" s="1"/>
  <c r="JN142" i="3"/>
  <c r="JN141" i="3"/>
  <c r="JN140" i="3"/>
  <c r="JN139" i="3"/>
  <c r="JN138" i="3"/>
  <c r="JN137" i="3"/>
  <c r="JN136" i="3"/>
  <c r="JN134" i="3"/>
  <c r="JN133" i="3"/>
  <c r="JN132" i="3"/>
  <c r="JN131" i="3"/>
  <c r="JN130" i="3"/>
  <c r="JN129" i="3"/>
  <c r="JN127" i="3"/>
  <c r="JN126" i="3"/>
  <c r="JN125" i="3"/>
  <c r="JN124" i="3"/>
  <c r="JN123" i="3"/>
  <c r="JN122" i="3"/>
  <c r="JN120" i="3"/>
  <c r="JN119" i="3"/>
  <c r="JN118" i="3"/>
  <c r="JN117" i="3"/>
  <c r="JN115" i="3"/>
  <c r="JN114" i="3" s="1"/>
  <c r="JN113" i="3"/>
  <c r="JN112" i="3" s="1"/>
  <c r="JN111" i="3"/>
  <c r="JN110" i="3" s="1"/>
  <c r="JN109" i="3"/>
  <c r="JN108" i="3"/>
  <c r="JN107" i="3"/>
  <c r="JN105" i="3"/>
  <c r="JN104" i="3" s="1"/>
  <c r="JN103" i="3"/>
  <c r="JN102" i="3" s="1"/>
  <c r="JN101" i="3"/>
  <c r="JN100" i="3"/>
  <c r="JN98" i="3"/>
  <c r="JN97" i="3"/>
  <c r="JN96" i="3"/>
  <c r="JN95" i="3"/>
  <c r="JN94" i="3"/>
  <c r="JN93" i="3"/>
  <c r="JN91" i="3"/>
  <c r="JN90" i="3"/>
  <c r="JN89" i="3"/>
  <c r="JN88" i="3"/>
  <c r="JN87" i="3"/>
  <c r="JN86" i="3"/>
  <c r="JN84" i="3"/>
  <c r="JN83" i="3"/>
  <c r="JN82" i="3"/>
  <c r="JN81" i="3"/>
  <c r="JN80" i="3"/>
  <c r="JN79" i="3"/>
  <c r="JN78" i="3"/>
  <c r="JN77" i="3"/>
  <c r="JN76" i="3"/>
  <c r="JN75" i="3"/>
  <c r="JN74" i="3"/>
  <c r="JN72" i="3"/>
  <c r="JN71" i="3"/>
  <c r="JN70" i="3"/>
  <c r="JN69" i="3"/>
  <c r="JN67" i="3"/>
  <c r="JN66" i="3" s="1"/>
  <c r="JN65" i="3"/>
  <c r="JN64" i="3"/>
  <c r="JN62" i="3"/>
  <c r="JN61" i="3"/>
  <c r="JN59" i="3"/>
  <c r="JN58" i="3"/>
  <c r="JN56" i="3"/>
  <c r="JN55" i="3"/>
  <c r="JN53" i="3"/>
  <c r="JN52" i="3"/>
  <c r="JN51" i="3"/>
  <c r="JN50" i="3"/>
  <c r="JN49" i="3"/>
  <c r="JN48" i="3"/>
  <c r="JN47" i="3"/>
  <c r="JN46" i="3"/>
  <c r="JN45" i="3"/>
  <c r="JN44" i="3"/>
  <c r="JN42" i="3"/>
  <c r="JN41" i="3"/>
  <c r="JN39" i="3"/>
  <c r="JN38" i="3" s="1"/>
  <c r="JN37" i="3"/>
  <c r="JN36" i="3"/>
  <c r="JN34" i="3"/>
  <c r="JN33" i="3"/>
  <c r="JN32" i="3"/>
  <c r="JN30" i="3"/>
  <c r="JN29" i="3" s="1"/>
  <c r="JN28" i="3"/>
  <c r="JN27" i="3" s="1"/>
  <c r="JN26" i="3"/>
  <c r="JN25" i="3" s="1"/>
  <c r="JN24" i="3"/>
  <c r="JN23" i="3" s="1"/>
  <c r="JN22" i="3"/>
  <c r="JN21" i="3" s="1"/>
  <c r="JN20" i="3"/>
  <c r="JN19" i="3"/>
  <c r="JN18" i="3"/>
  <c r="JN17" i="3"/>
  <c r="JN16" i="3"/>
  <c r="JN15" i="3"/>
  <c r="JN14" i="3"/>
  <c r="JN13" i="3"/>
  <c r="JN12" i="3"/>
  <c r="JD168" i="3"/>
  <c r="JD167" i="3"/>
  <c r="JD166" i="3"/>
  <c r="JD165" i="3"/>
  <c r="JD164" i="3"/>
  <c r="JD163" i="3"/>
  <c r="JD162" i="3"/>
  <c r="JD161" i="3"/>
  <c r="JD159" i="3"/>
  <c r="JD158" i="3"/>
  <c r="JD157" i="3"/>
  <c r="JD156" i="3"/>
  <c r="JD155" i="3"/>
  <c r="JD153" i="3"/>
  <c r="JD152" i="3"/>
  <c r="JD151" i="3"/>
  <c r="JD150" i="3"/>
  <c r="JD148" i="3"/>
  <c r="JD147" i="3"/>
  <c r="JD146" i="3"/>
  <c r="JD144" i="3"/>
  <c r="JD143" i="3" s="1"/>
  <c r="JD142" i="3"/>
  <c r="JD141" i="3"/>
  <c r="JD140" i="3"/>
  <c r="JD139" i="3"/>
  <c r="JD138" i="3"/>
  <c r="JD137" i="3"/>
  <c r="JD136" i="3"/>
  <c r="JD134" i="3"/>
  <c r="JD133" i="3"/>
  <c r="JD132" i="3"/>
  <c r="JD131" i="3"/>
  <c r="JD130" i="3"/>
  <c r="JD129" i="3"/>
  <c r="JD127" i="3"/>
  <c r="JD126" i="3"/>
  <c r="JD125" i="3"/>
  <c r="JD124" i="3"/>
  <c r="JD123" i="3"/>
  <c r="JD122" i="3"/>
  <c r="JD120" i="3"/>
  <c r="JD119" i="3"/>
  <c r="JD118" i="3"/>
  <c r="JD117" i="3"/>
  <c r="JD115" i="3"/>
  <c r="JD114" i="3" s="1"/>
  <c r="JD113" i="3"/>
  <c r="JD112" i="3" s="1"/>
  <c r="JD111" i="3"/>
  <c r="JD110" i="3" s="1"/>
  <c r="JD109" i="3"/>
  <c r="JD108" i="3"/>
  <c r="JD107" i="3"/>
  <c r="JD105" i="3"/>
  <c r="JD104" i="3" s="1"/>
  <c r="JD103" i="3"/>
  <c r="JD102" i="3" s="1"/>
  <c r="JD101" i="3"/>
  <c r="JD100" i="3"/>
  <c r="JD98" i="3"/>
  <c r="JD97" i="3"/>
  <c r="JD96" i="3"/>
  <c r="JD95" i="3"/>
  <c r="JD94" i="3"/>
  <c r="JD93" i="3"/>
  <c r="JD91" i="3"/>
  <c r="JD90" i="3"/>
  <c r="JD89" i="3"/>
  <c r="JD88" i="3"/>
  <c r="JD87" i="3"/>
  <c r="JD86" i="3"/>
  <c r="JD84" i="3"/>
  <c r="JD83" i="3"/>
  <c r="JD82" i="3"/>
  <c r="JD81" i="3"/>
  <c r="JD80" i="3"/>
  <c r="JD79" i="3"/>
  <c r="JD78" i="3"/>
  <c r="JD77" i="3"/>
  <c r="JD76" i="3"/>
  <c r="JD75" i="3"/>
  <c r="JD74" i="3"/>
  <c r="JD72" i="3"/>
  <c r="JD71" i="3"/>
  <c r="JD70" i="3"/>
  <c r="JD69" i="3"/>
  <c r="JD67" i="3"/>
  <c r="JD66" i="3" s="1"/>
  <c r="JD65" i="3"/>
  <c r="JD64" i="3"/>
  <c r="JD62" i="3"/>
  <c r="JD61" i="3"/>
  <c r="JD59" i="3"/>
  <c r="JD58" i="3"/>
  <c r="JD56" i="3"/>
  <c r="JD55" i="3"/>
  <c r="JD53" i="3"/>
  <c r="JD52" i="3"/>
  <c r="JD51" i="3"/>
  <c r="JD50" i="3"/>
  <c r="JD49" i="3"/>
  <c r="JD48" i="3"/>
  <c r="JD47" i="3"/>
  <c r="JD46" i="3"/>
  <c r="JD45" i="3"/>
  <c r="JD44" i="3"/>
  <c r="JD42" i="3"/>
  <c r="JD41" i="3"/>
  <c r="JD39" i="3"/>
  <c r="JD38" i="3" s="1"/>
  <c r="JD37" i="3"/>
  <c r="JD36" i="3"/>
  <c r="JD34" i="3"/>
  <c r="JD33" i="3"/>
  <c r="JD32" i="3"/>
  <c r="JD30" i="3"/>
  <c r="JD29" i="3" s="1"/>
  <c r="JD28" i="3"/>
  <c r="JD27" i="3" s="1"/>
  <c r="JD26" i="3"/>
  <c r="JD25" i="3" s="1"/>
  <c r="JD24" i="3"/>
  <c r="JD23" i="3" s="1"/>
  <c r="JD22" i="3"/>
  <c r="JD21" i="3" s="1"/>
  <c r="JD20" i="3"/>
  <c r="JD19" i="3"/>
  <c r="JD18" i="3"/>
  <c r="JD17" i="3"/>
  <c r="JD16" i="3"/>
  <c r="JD15" i="3"/>
  <c r="JD14" i="3"/>
  <c r="JD13" i="3"/>
  <c r="JD12" i="3"/>
  <c r="IW168" i="3"/>
  <c r="JA168" i="3" s="1"/>
  <c r="IV168" i="3"/>
  <c r="IZ168" i="3" s="1"/>
  <c r="IW167" i="3"/>
  <c r="JA167" i="3" s="1"/>
  <c r="IV167" i="3"/>
  <c r="IZ167" i="3" s="1"/>
  <c r="IW166" i="3"/>
  <c r="JA166" i="3" s="1"/>
  <c r="IV166" i="3"/>
  <c r="IZ166" i="3" s="1"/>
  <c r="IW165" i="3"/>
  <c r="JA165" i="3" s="1"/>
  <c r="IV165" i="3"/>
  <c r="IZ165" i="3" s="1"/>
  <c r="IW164" i="3"/>
  <c r="JA164" i="3" s="1"/>
  <c r="IV164" i="3"/>
  <c r="IW163" i="3"/>
  <c r="JA163" i="3" s="1"/>
  <c r="IV163" i="3"/>
  <c r="IZ163" i="3" s="1"/>
  <c r="IW162" i="3"/>
  <c r="JA162" i="3" s="1"/>
  <c r="IV162" i="3"/>
  <c r="IZ162" i="3" s="1"/>
  <c r="IW161" i="3"/>
  <c r="IV161" i="3"/>
  <c r="IW159" i="3"/>
  <c r="JA159" i="3" s="1"/>
  <c r="IV159" i="3"/>
  <c r="IZ159" i="3" s="1"/>
  <c r="IW158" i="3"/>
  <c r="JA158" i="3" s="1"/>
  <c r="IV158" i="3"/>
  <c r="IZ158" i="3" s="1"/>
  <c r="IW157" i="3"/>
  <c r="JA157" i="3" s="1"/>
  <c r="IV157" i="3"/>
  <c r="IZ157" i="3" s="1"/>
  <c r="IW156" i="3"/>
  <c r="JA156" i="3" s="1"/>
  <c r="IV156" i="3"/>
  <c r="IZ156" i="3" s="1"/>
  <c r="IW155" i="3"/>
  <c r="IV155" i="3"/>
  <c r="IW153" i="3"/>
  <c r="JA153" i="3" s="1"/>
  <c r="IV153" i="3"/>
  <c r="IZ153" i="3" s="1"/>
  <c r="IW152" i="3"/>
  <c r="JA152" i="3" s="1"/>
  <c r="IV152" i="3"/>
  <c r="IZ152" i="3" s="1"/>
  <c r="IW151" i="3"/>
  <c r="JA151" i="3" s="1"/>
  <c r="IV151" i="3"/>
  <c r="IZ151" i="3" s="1"/>
  <c r="IW150" i="3"/>
  <c r="IV150" i="3"/>
  <c r="IW148" i="3"/>
  <c r="JA148" i="3" s="1"/>
  <c r="IV148" i="3"/>
  <c r="IZ148" i="3" s="1"/>
  <c r="IW147" i="3"/>
  <c r="JA147" i="3" s="1"/>
  <c r="IV147" i="3"/>
  <c r="IZ147" i="3" s="1"/>
  <c r="IW146" i="3"/>
  <c r="IV146" i="3"/>
  <c r="IW144" i="3"/>
  <c r="IV144" i="3"/>
  <c r="IV143" i="3" s="1"/>
  <c r="IW142" i="3"/>
  <c r="JA142" i="3" s="1"/>
  <c r="IV142" i="3"/>
  <c r="IZ142" i="3" s="1"/>
  <c r="IW141" i="3"/>
  <c r="JA141" i="3" s="1"/>
  <c r="IV141" i="3"/>
  <c r="IZ141" i="3" s="1"/>
  <c r="IW140" i="3"/>
  <c r="JA140" i="3" s="1"/>
  <c r="IV140" i="3"/>
  <c r="IZ140" i="3" s="1"/>
  <c r="IW139" i="3"/>
  <c r="JA139" i="3" s="1"/>
  <c r="IV139" i="3"/>
  <c r="IZ139" i="3" s="1"/>
  <c r="IW138" i="3"/>
  <c r="JA138" i="3" s="1"/>
  <c r="IV138" i="3"/>
  <c r="IZ138" i="3" s="1"/>
  <c r="IW137" i="3"/>
  <c r="JA137" i="3" s="1"/>
  <c r="IV137" i="3"/>
  <c r="IZ137" i="3" s="1"/>
  <c r="IW136" i="3"/>
  <c r="IV136" i="3"/>
  <c r="IW134" i="3"/>
  <c r="JA134" i="3" s="1"/>
  <c r="IV134" i="3"/>
  <c r="IZ134" i="3" s="1"/>
  <c r="IW133" i="3"/>
  <c r="JA133" i="3" s="1"/>
  <c r="IV133" i="3"/>
  <c r="IZ133" i="3" s="1"/>
  <c r="IW132" i="3"/>
  <c r="JA132" i="3" s="1"/>
  <c r="IV132" i="3"/>
  <c r="IZ132" i="3" s="1"/>
  <c r="IW131" i="3"/>
  <c r="JA131" i="3" s="1"/>
  <c r="IV131" i="3"/>
  <c r="IZ131" i="3" s="1"/>
  <c r="IW130" i="3"/>
  <c r="JA130" i="3" s="1"/>
  <c r="IV130" i="3"/>
  <c r="IW129" i="3"/>
  <c r="IV129" i="3"/>
  <c r="IW127" i="3"/>
  <c r="JA127" i="3" s="1"/>
  <c r="IV127" i="3"/>
  <c r="IZ127" i="3" s="1"/>
  <c r="IW126" i="3"/>
  <c r="JA126" i="3" s="1"/>
  <c r="IV126" i="3"/>
  <c r="IZ126" i="3" s="1"/>
  <c r="IW125" i="3"/>
  <c r="JA125" i="3" s="1"/>
  <c r="IV125" i="3"/>
  <c r="IZ125" i="3" s="1"/>
  <c r="IW124" i="3"/>
  <c r="JA124" i="3" s="1"/>
  <c r="IV124" i="3"/>
  <c r="IZ124" i="3" s="1"/>
  <c r="IW123" i="3"/>
  <c r="JA123" i="3" s="1"/>
  <c r="IV123" i="3"/>
  <c r="IZ123" i="3" s="1"/>
  <c r="IW122" i="3"/>
  <c r="IV122" i="3"/>
  <c r="IW120" i="3"/>
  <c r="JA120" i="3" s="1"/>
  <c r="IV120" i="3"/>
  <c r="IZ120" i="3" s="1"/>
  <c r="IW119" i="3"/>
  <c r="JA119" i="3" s="1"/>
  <c r="IV119" i="3"/>
  <c r="IZ119" i="3" s="1"/>
  <c r="IW118" i="3"/>
  <c r="JA118" i="3" s="1"/>
  <c r="IV118" i="3"/>
  <c r="IW117" i="3"/>
  <c r="IV117" i="3"/>
  <c r="IW115" i="3"/>
  <c r="IW114" i="3" s="1"/>
  <c r="IV115" i="3"/>
  <c r="IW113" i="3"/>
  <c r="IW112" i="3" s="1"/>
  <c r="IV113" i="3"/>
  <c r="IW111" i="3"/>
  <c r="IW110" i="3" s="1"/>
  <c r="IV111" i="3"/>
  <c r="IW109" i="3"/>
  <c r="JA109" i="3" s="1"/>
  <c r="IV109" i="3"/>
  <c r="IZ109" i="3" s="1"/>
  <c r="IW108" i="3"/>
  <c r="JA108" i="3" s="1"/>
  <c r="IV108" i="3"/>
  <c r="IW107" i="3"/>
  <c r="IV107" i="3"/>
  <c r="IW105" i="3"/>
  <c r="IW104" i="3" s="1"/>
  <c r="IV105" i="3"/>
  <c r="IW103" i="3"/>
  <c r="IW102" i="3" s="1"/>
  <c r="IV103" i="3"/>
  <c r="IW101" i="3"/>
  <c r="JA101" i="3" s="1"/>
  <c r="IV101" i="3"/>
  <c r="IZ101" i="3" s="1"/>
  <c r="IW100" i="3"/>
  <c r="IV100" i="3"/>
  <c r="IW98" i="3"/>
  <c r="JA98" i="3" s="1"/>
  <c r="IV98" i="3"/>
  <c r="IZ98" i="3" s="1"/>
  <c r="IW97" i="3"/>
  <c r="JA97" i="3" s="1"/>
  <c r="IV97" i="3"/>
  <c r="IZ97" i="3" s="1"/>
  <c r="IW96" i="3"/>
  <c r="JA96" i="3" s="1"/>
  <c r="IV96" i="3"/>
  <c r="IZ96" i="3" s="1"/>
  <c r="IW95" i="3"/>
  <c r="JA95" i="3" s="1"/>
  <c r="IV95" i="3"/>
  <c r="IZ95" i="3" s="1"/>
  <c r="IW94" i="3"/>
  <c r="JA94" i="3" s="1"/>
  <c r="IV94" i="3"/>
  <c r="IZ94" i="3" s="1"/>
  <c r="IW93" i="3"/>
  <c r="IV93" i="3"/>
  <c r="IW91" i="3"/>
  <c r="JA91" i="3" s="1"/>
  <c r="IV91" i="3"/>
  <c r="IZ91" i="3" s="1"/>
  <c r="IW90" i="3"/>
  <c r="JA90" i="3" s="1"/>
  <c r="IV90" i="3"/>
  <c r="IZ90" i="3" s="1"/>
  <c r="IW89" i="3"/>
  <c r="JA89" i="3" s="1"/>
  <c r="IV89" i="3"/>
  <c r="IZ89" i="3" s="1"/>
  <c r="IW88" i="3"/>
  <c r="JA88" i="3" s="1"/>
  <c r="IV88" i="3"/>
  <c r="IZ88" i="3" s="1"/>
  <c r="IW87" i="3"/>
  <c r="JA87" i="3" s="1"/>
  <c r="IV87" i="3"/>
  <c r="IZ87" i="3" s="1"/>
  <c r="IW86" i="3"/>
  <c r="IV86" i="3"/>
  <c r="IW84" i="3"/>
  <c r="JA84" i="3" s="1"/>
  <c r="IV84" i="3"/>
  <c r="IZ84" i="3" s="1"/>
  <c r="IW83" i="3"/>
  <c r="JA83" i="3" s="1"/>
  <c r="IV83" i="3"/>
  <c r="IZ83" i="3" s="1"/>
  <c r="IW82" i="3"/>
  <c r="JA82" i="3" s="1"/>
  <c r="IV82" i="3"/>
  <c r="IZ82" i="3" s="1"/>
  <c r="IW81" i="3"/>
  <c r="JA81" i="3" s="1"/>
  <c r="IV81" i="3"/>
  <c r="IZ81" i="3" s="1"/>
  <c r="IW80" i="3"/>
  <c r="JA80" i="3" s="1"/>
  <c r="IV80" i="3"/>
  <c r="IZ80" i="3" s="1"/>
  <c r="IW79" i="3"/>
  <c r="JA79" i="3" s="1"/>
  <c r="IV79" i="3"/>
  <c r="IZ79" i="3" s="1"/>
  <c r="IW78" i="3"/>
  <c r="JA78" i="3" s="1"/>
  <c r="IV78" i="3"/>
  <c r="IZ78" i="3" s="1"/>
  <c r="IW77" i="3"/>
  <c r="JA77" i="3" s="1"/>
  <c r="IV77" i="3"/>
  <c r="IZ77" i="3" s="1"/>
  <c r="IW76" i="3"/>
  <c r="JA76" i="3" s="1"/>
  <c r="IV76" i="3"/>
  <c r="IZ76" i="3" s="1"/>
  <c r="IW75" i="3"/>
  <c r="JA75" i="3" s="1"/>
  <c r="IV75" i="3"/>
  <c r="IZ75" i="3" s="1"/>
  <c r="IW74" i="3"/>
  <c r="IV74" i="3"/>
  <c r="IW72" i="3"/>
  <c r="JA72" i="3" s="1"/>
  <c r="IV72" i="3"/>
  <c r="IZ72" i="3" s="1"/>
  <c r="IW71" i="3"/>
  <c r="JA71" i="3" s="1"/>
  <c r="IV71" i="3"/>
  <c r="IZ71" i="3" s="1"/>
  <c r="IW70" i="3"/>
  <c r="JA70" i="3" s="1"/>
  <c r="IV70" i="3"/>
  <c r="IZ70" i="3" s="1"/>
  <c r="IW69" i="3"/>
  <c r="IV69" i="3"/>
  <c r="IW67" i="3"/>
  <c r="IW66" i="3" s="1"/>
  <c r="IV67" i="3"/>
  <c r="IW65" i="3"/>
  <c r="JA65" i="3" s="1"/>
  <c r="IV65" i="3"/>
  <c r="IZ65" i="3" s="1"/>
  <c r="IW64" i="3"/>
  <c r="IV64" i="3"/>
  <c r="IW62" i="3"/>
  <c r="JA62" i="3" s="1"/>
  <c r="IV62" i="3"/>
  <c r="IW61" i="3"/>
  <c r="IV61" i="3"/>
  <c r="IW59" i="3"/>
  <c r="JA59" i="3" s="1"/>
  <c r="IV59" i="3"/>
  <c r="IZ59" i="3" s="1"/>
  <c r="IW58" i="3"/>
  <c r="IV58" i="3"/>
  <c r="IW56" i="3"/>
  <c r="JA56" i="3" s="1"/>
  <c r="IV56" i="3"/>
  <c r="IZ56" i="3" s="1"/>
  <c r="IW55" i="3"/>
  <c r="IV55" i="3"/>
  <c r="IW53" i="3"/>
  <c r="JA53" i="3" s="1"/>
  <c r="IV53" i="3"/>
  <c r="IZ53" i="3" s="1"/>
  <c r="IW52" i="3"/>
  <c r="JA52" i="3" s="1"/>
  <c r="IV52" i="3"/>
  <c r="IZ52" i="3" s="1"/>
  <c r="IW51" i="3"/>
  <c r="JA51" i="3" s="1"/>
  <c r="IV51" i="3"/>
  <c r="IZ51" i="3" s="1"/>
  <c r="IW50" i="3"/>
  <c r="JA50" i="3" s="1"/>
  <c r="IV50" i="3"/>
  <c r="IZ50" i="3" s="1"/>
  <c r="IW49" i="3"/>
  <c r="JA49" i="3" s="1"/>
  <c r="IV49" i="3"/>
  <c r="IZ49" i="3" s="1"/>
  <c r="IW48" i="3"/>
  <c r="JA48" i="3" s="1"/>
  <c r="IV48" i="3"/>
  <c r="IZ48" i="3" s="1"/>
  <c r="IW47" i="3"/>
  <c r="JA47" i="3" s="1"/>
  <c r="IV47" i="3"/>
  <c r="IZ47" i="3" s="1"/>
  <c r="IW46" i="3"/>
  <c r="JA46" i="3" s="1"/>
  <c r="IV46" i="3"/>
  <c r="IZ46" i="3" s="1"/>
  <c r="IW45" i="3"/>
  <c r="JA45" i="3" s="1"/>
  <c r="IV45" i="3"/>
  <c r="IZ45" i="3" s="1"/>
  <c r="IW44" i="3"/>
  <c r="IV44" i="3"/>
  <c r="IW42" i="3"/>
  <c r="JA42" i="3" s="1"/>
  <c r="IV42" i="3"/>
  <c r="IW41" i="3"/>
  <c r="IV41" i="3"/>
  <c r="IW39" i="3"/>
  <c r="IW38" i="3" s="1"/>
  <c r="IV39" i="3"/>
  <c r="IW37" i="3"/>
  <c r="JA37" i="3" s="1"/>
  <c r="IV37" i="3"/>
  <c r="IZ37" i="3" s="1"/>
  <c r="IW36" i="3"/>
  <c r="IV36" i="3"/>
  <c r="IW34" i="3"/>
  <c r="JA34" i="3" s="1"/>
  <c r="IV34" i="3"/>
  <c r="IZ34" i="3" s="1"/>
  <c r="IW33" i="3"/>
  <c r="JA33" i="3" s="1"/>
  <c r="IV33" i="3"/>
  <c r="IZ33" i="3" s="1"/>
  <c r="IW32" i="3"/>
  <c r="IV32" i="3"/>
  <c r="IW30" i="3"/>
  <c r="IV30" i="3"/>
  <c r="IV29" i="3" s="1"/>
  <c r="IW28" i="3"/>
  <c r="JA28" i="3" s="1"/>
  <c r="JA27" i="3" s="1"/>
  <c r="IV28" i="3"/>
  <c r="IV27" i="3" s="1"/>
  <c r="IW26" i="3"/>
  <c r="JA26" i="3" s="1"/>
  <c r="JA25" i="3" s="1"/>
  <c r="IV26" i="3"/>
  <c r="IV25" i="3" s="1"/>
  <c r="IW24" i="3"/>
  <c r="JA24" i="3" s="1"/>
  <c r="JA23" i="3" s="1"/>
  <c r="IV24" i="3"/>
  <c r="IV23" i="3" s="1"/>
  <c r="IW22" i="3"/>
  <c r="JA22" i="3" s="1"/>
  <c r="JA21" i="3" s="1"/>
  <c r="IV22" i="3"/>
  <c r="IV21" i="3" s="1"/>
  <c r="IW20" i="3"/>
  <c r="JA20" i="3" s="1"/>
  <c r="IV20" i="3"/>
  <c r="IZ20" i="3" s="1"/>
  <c r="IW19" i="3"/>
  <c r="JA19" i="3" s="1"/>
  <c r="IV19" i="3"/>
  <c r="IZ19" i="3" s="1"/>
  <c r="IW18" i="3"/>
  <c r="JA18" i="3" s="1"/>
  <c r="IV18" i="3"/>
  <c r="IZ18" i="3" s="1"/>
  <c r="IW17" i="3"/>
  <c r="JA17" i="3" s="1"/>
  <c r="IV17" i="3"/>
  <c r="IZ17" i="3" s="1"/>
  <c r="IW16" i="3"/>
  <c r="JA16" i="3" s="1"/>
  <c r="IV16" i="3"/>
  <c r="IZ16" i="3" s="1"/>
  <c r="IW15" i="3"/>
  <c r="JA15" i="3" s="1"/>
  <c r="IV15" i="3"/>
  <c r="IZ15" i="3" s="1"/>
  <c r="IW14" i="3"/>
  <c r="JA14" i="3" s="1"/>
  <c r="IV14" i="3"/>
  <c r="IZ14" i="3" s="1"/>
  <c r="IW13" i="3"/>
  <c r="JA13" i="3" s="1"/>
  <c r="IV13" i="3"/>
  <c r="IZ13" i="3" s="1"/>
  <c r="IW12" i="3"/>
  <c r="JA12" i="3" s="1"/>
  <c r="IV12" i="3"/>
  <c r="IK168" i="3"/>
  <c r="IJ168" i="3"/>
  <c r="IK167" i="3"/>
  <c r="IJ167" i="3"/>
  <c r="IK166" i="3"/>
  <c r="IJ166" i="3"/>
  <c r="IK165" i="3"/>
  <c r="IJ165" i="3"/>
  <c r="IK164" i="3"/>
  <c r="IJ164" i="3"/>
  <c r="IK163" i="3"/>
  <c r="IJ163" i="3"/>
  <c r="IK162" i="3"/>
  <c r="IJ162" i="3"/>
  <c r="IK161" i="3"/>
  <c r="IJ161" i="3"/>
  <c r="IK159" i="3"/>
  <c r="IJ159" i="3"/>
  <c r="IK158" i="3"/>
  <c r="IJ158" i="3"/>
  <c r="IK157" i="3"/>
  <c r="IJ157" i="3"/>
  <c r="IK156" i="3"/>
  <c r="IJ156" i="3"/>
  <c r="IK155" i="3"/>
  <c r="IJ155" i="3"/>
  <c r="IK153" i="3"/>
  <c r="IJ153" i="3"/>
  <c r="IK152" i="3"/>
  <c r="IJ152" i="3"/>
  <c r="IK151" i="3"/>
  <c r="IJ151" i="3"/>
  <c r="IK150" i="3"/>
  <c r="IJ150" i="3"/>
  <c r="IK148" i="3"/>
  <c r="IJ148" i="3"/>
  <c r="IK147" i="3"/>
  <c r="IJ147" i="3"/>
  <c r="IK146" i="3"/>
  <c r="IJ146" i="3"/>
  <c r="IK144" i="3"/>
  <c r="IK143" i="3" s="1"/>
  <c r="IJ144" i="3"/>
  <c r="IJ143" i="3" s="1"/>
  <c r="IK142" i="3"/>
  <c r="IJ142" i="3"/>
  <c r="IK141" i="3"/>
  <c r="IJ141" i="3"/>
  <c r="IK140" i="3"/>
  <c r="IJ140" i="3"/>
  <c r="IK139" i="3"/>
  <c r="IJ139" i="3"/>
  <c r="IK138" i="3"/>
  <c r="IJ138" i="3"/>
  <c r="IK137" i="3"/>
  <c r="IJ137" i="3"/>
  <c r="IK136" i="3"/>
  <c r="IJ136" i="3"/>
  <c r="IK134" i="3"/>
  <c r="IJ134" i="3"/>
  <c r="IK133" i="3"/>
  <c r="IJ133" i="3"/>
  <c r="IK132" i="3"/>
  <c r="IJ132" i="3"/>
  <c r="IK131" i="3"/>
  <c r="IJ131" i="3"/>
  <c r="IK130" i="3"/>
  <c r="IJ130" i="3"/>
  <c r="IK129" i="3"/>
  <c r="IJ129" i="3"/>
  <c r="IK127" i="3"/>
  <c r="IJ127" i="3"/>
  <c r="IK126" i="3"/>
  <c r="IJ126" i="3"/>
  <c r="IK125" i="3"/>
  <c r="IJ125" i="3"/>
  <c r="IK124" i="3"/>
  <c r="IJ124" i="3"/>
  <c r="IK123" i="3"/>
  <c r="IJ123" i="3"/>
  <c r="IK122" i="3"/>
  <c r="IJ122" i="3"/>
  <c r="IK120" i="3"/>
  <c r="IJ120" i="3"/>
  <c r="IK119" i="3"/>
  <c r="IJ119" i="3"/>
  <c r="IK118" i="3"/>
  <c r="IJ118" i="3"/>
  <c r="IK117" i="3"/>
  <c r="IJ117" i="3"/>
  <c r="IK115" i="3"/>
  <c r="IK114" i="3" s="1"/>
  <c r="IJ115" i="3"/>
  <c r="IJ114" i="3" s="1"/>
  <c r="IK113" i="3"/>
  <c r="IK112" i="3" s="1"/>
  <c r="IJ113" i="3"/>
  <c r="IJ112" i="3" s="1"/>
  <c r="IK111" i="3"/>
  <c r="IK110" i="3" s="1"/>
  <c r="IJ111" i="3"/>
  <c r="IJ110" i="3" s="1"/>
  <c r="IK109" i="3"/>
  <c r="IJ109" i="3"/>
  <c r="IK108" i="3"/>
  <c r="IJ108" i="3"/>
  <c r="IK107" i="3"/>
  <c r="IJ107" i="3"/>
  <c r="IK105" i="3"/>
  <c r="IK104" i="3" s="1"/>
  <c r="IJ105" i="3"/>
  <c r="IJ104" i="3" s="1"/>
  <c r="IK103" i="3"/>
  <c r="IK102" i="3" s="1"/>
  <c r="IJ103" i="3"/>
  <c r="IJ102" i="3" s="1"/>
  <c r="IK101" i="3"/>
  <c r="IJ101" i="3"/>
  <c r="IK100" i="3"/>
  <c r="IJ100" i="3"/>
  <c r="IK98" i="3"/>
  <c r="IJ98" i="3"/>
  <c r="IK97" i="3"/>
  <c r="IJ97" i="3"/>
  <c r="IK96" i="3"/>
  <c r="IJ96" i="3"/>
  <c r="IK95" i="3"/>
  <c r="IJ95" i="3"/>
  <c r="IK94" i="3"/>
  <c r="IJ94" i="3"/>
  <c r="IK93" i="3"/>
  <c r="IJ93" i="3"/>
  <c r="IK91" i="3"/>
  <c r="IJ91" i="3"/>
  <c r="IK90" i="3"/>
  <c r="IJ90" i="3"/>
  <c r="IK89" i="3"/>
  <c r="IJ89" i="3"/>
  <c r="IK88" i="3"/>
  <c r="IJ88" i="3"/>
  <c r="IK87" i="3"/>
  <c r="IJ87" i="3"/>
  <c r="IK86" i="3"/>
  <c r="IJ86" i="3"/>
  <c r="IK84" i="3"/>
  <c r="IJ84" i="3"/>
  <c r="IK83" i="3"/>
  <c r="IJ83" i="3"/>
  <c r="IK82" i="3"/>
  <c r="IJ82" i="3"/>
  <c r="IK81" i="3"/>
  <c r="IJ81" i="3"/>
  <c r="IK80" i="3"/>
  <c r="IJ80" i="3"/>
  <c r="IK79" i="3"/>
  <c r="IJ79" i="3"/>
  <c r="IK78" i="3"/>
  <c r="IJ78" i="3"/>
  <c r="IK77" i="3"/>
  <c r="IJ77" i="3"/>
  <c r="IK76" i="3"/>
  <c r="IJ76" i="3"/>
  <c r="IK75" i="3"/>
  <c r="IJ75" i="3"/>
  <c r="IK74" i="3"/>
  <c r="IJ74" i="3"/>
  <c r="IK72" i="3"/>
  <c r="IJ72" i="3"/>
  <c r="IK71" i="3"/>
  <c r="IJ71" i="3"/>
  <c r="IK70" i="3"/>
  <c r="IJ70" i="3"/>
  <c r="IK69" i="3"/>
  <c r="IJ69" i="3"/>
  <c r="IK67" i="3"/>
  <c r="IK66" i="3" s="1"/>
  <c r="IJ67" i="3"/>
  <c r="IJ66" i="3" s="1"/>
  <c r="IK65" i="3"/>
  <c r="IJ65" i="3"/>
  <c r="IK64" i="3"/>
  <c r="IJ64" i="3"/>
  <c r="IK62" i="3"/>
  <c r="IJ62" i="3"/>
  <c r="IK61" i="3"/>
  <c r="IJ61" i="3"/>
  <c r="IK59" i="3"/>
  <c r="IJ59" i="3"/>
  <c r="IK58" i="3"/>
  <c r="IJ58" i="3"/>
  <c r="IK56" i="3"/>
  <c r="IJ56" i="3"/>
  <c r="IK55" i="3"/>
  <c r="IJ55" i="3"/>
  <c r="IK53" i="3"/>
  <c r="IJ53" i="3"/>
  <c r="IK52" i="3"/>
  <c r="IJ52" i="3"/>
  <c r="IK51" i="3"/>
  <c r="IJ51" i="3"/>
  <c r="IK50" i="3"/>
  <c r="IJ50" i="3"/>
  <c r="IK49" i="3"/>
  <c r="IJ49" i="3"/>
  <c r="IK48" i="3"/>
  <c r="IJ48" i="3"/>
  <c r="IK47" i="3"/>
  <c r="IJ47" i="3"/>
  <c r="IK46" i="3"/>
  <c r="IJ46" i="3"/>
  <c r="IK45" i="3"/>
  <c r="IJ45" i="3"/>
  <c r="IK44" i="3"/>
  <c r="IJ44" i="3"/>
  <c r="IK42" i="3"/>
  <c r="IJ42" i="3"/>
  <c r="IK41" i="3"/>
  <c r="IJ41" i="3"/>
  <c r="IK39" i="3"/>
  <c r="IK38" i="3" s="1"/>
  <c r="IJ39" i="3"/>
  <c r="IJ38" i="3" s="1"/>
  <c r="IK37" i="3"/>
  <c r="IJ37" i="3"/>
  <c r="IK36" i="3"/>
  <c r="IJ36" i="3"/>
  <c r="IK34" i="3"/>
  <c r="IJ34" i="3"/>
  <c r="IK33" i="3"/>
  <c r="IJ33" i="3"/>
  <c r="IK32" i="3"/>
  <c r="IJ32" i="3"/>
  <c r="IK30" i="3"/>
  <c r="IK29" i="3" s="1"/>
  <c r="IJ30" i="3"/>
  <c r="IJ29" i="3" s="1"/>
  <c r="IK28" i="3"/>
  <c r="IK27" i="3" s="1"/>
  <c r="IJ28" i="3"/>
  <c r="IJ27" i="3" s="1"/>
  <c r="IK26" i="3"/>
  <c r="IK25" i="3" s="1"/>
  <c r="IJ26" i="3"/>
  <c r="IJ25" i="3" s="1"/>
  <c r="IK24" i="3"/>
  <c r="IK23" i="3" s="1"/>
  <c r="IJ24" i="3"/>
  <c r="IJ23" i="3" s="1"/>
  <c r="IK22" i="3"/>
  <c r="IK21" i="3" s="1"/>
  <c r="IJ22" i="3"/>
  <c r="IJ21" i="3" s="1"/>
  <c r="IK20" i="3"/>
  <c r="IJ20" i="3"/>
  <c r="IK19" i="3"/>
  <c r="IJ19" i="3"/>
  <c r="IK18" i="3"/>
  <c r="IJ18" i="3"/>
  <c r="IK17" i="3"/>
  <c r="IJ17" i="3"/>
  <c r="IK16" i="3"/>
  <c r="IJ16" i="3"/>
  <c r="IK15" i="3"/>
  <c r="IJ15" i="3"/>
  <c r="IK14" i="3"/>
  <c r="IJ14" i="3"/>
  <c r="IK13" i="3"/>
  <c r="IJ13" i="3"/>
  <c r="IK12" i="3"/>
  <c r="IJ12" i="3"/>
  <c r="IJ11" i="3" s="1"/>
  <c r="IA168" i="3"/>
  <c r="HZ168" i="3"/>
  <c r="IA167" i="3"/>
  <c r="HZ167" i="3"/>
  <c r="IA166" i="3"/>
  <c r="HZ166" i="3"/>
  <c r="IA165" i="3"/>
  <c r="HZ165" i="3"/>
  <c r="IA164" i="3"/>
  <c r="HZ164" i="3"/>
  <c r="IA163" i="3"/>
  <c r="HZ163" i="3"/>
  <c r="IA162" i="3"/>
  <c r="HZ162" i="3"/>
  <c r="IA161" i="3"/>
  <c r="HZ161" i="3"/>
  <c r="IA159" i="3"/>
  <c r="HZ159" i="3"/>
  <c r="IA158" i="3"/>
  <c r="HZ158" i="3"/>
  <c r="IA157" i="3"/>
  <c r="HZ157" i="3"/>
  <c r="IA156" i="3"/>
  <c r="HZ156" i="3"/>
  <c r="IA155" i="3"/>
  <c r="HZ155" i="3"/>
  <c r="IA153" i="3"/>
  <c r="HZ153" i="3"/>
  <c r="IA152" i="3"/>
  <c r="HZ152" i="3"/>
  <c r="IA151" i="3"/>
  <c r="HZ151" i="3"/>
  <c r="IA150" i="3"/>
  <c r="HZ150" i="3"/>
  <c r="IA148" i="3"/>
  <c r="HZ148" i="3"/>
  <c r="IA147" i="3"/>
  <c r="HZ147" i="3"/>
  <c r="IA146" i="3"/>
  <c r="HZ146" i="3"/>
  <c r="IA144" i="3"/>
  <c r="IA143" i="3" s="1"/>
  <c r="HZ144" i="3"/>
  <c r="HZ143" i="3" s="1"/>
  <c r="IA142" i="3"/>
  <c r="HZ142" i="3"/>
  <c r="IA141" i="3"/>
  <c r="HZ141" i="3"/>
  <c r="IA140" i="3"/>
  <c r="HZ140" i="3"/>
  <c r="IA139" i="3"/>
  <c r="HZ139" i="3"/>
  <c r="IA138" i="3"/>
  <c r="HZ138" i="3"/>
  <c r="IA137" i="3"/>
  <c r="HZ137" i="3"/>
  <c r="IA136" i="3"/>
  <c r="HZ136" i="3"/>
  <c r="IA134" i="3"/>
  <c r="HZ134" i="3"/>
  <c r="IA133" i="3"/>
  <c r="HZ133" i="3"/>
  <c r="IA132" i="3"/>
  <c r="HZ132" i="3"/>
  <c r="IA131" i="3"/>
  <c r="HZ131" i="3"/>
  <c r="IA130" i="3"/>
  <c r="HZ130" i="3"/>
  <c r="IA129" i="3"/>
  <c r="HZ129" i="3"/>
  <c r="IA127" i="3"/>
  <c r="HZ127" i="3"/>
  <c r="IA126" i="3"/>
  <c r="HZ126" i="3"/>
  <c r="IA125" i="3"/>
  <c r="HZ125" i="3"/>
  <c r="IA124" i="3"/>
  <c r="HZ124" i="3"/>
  <c r="IA123" i="3"/>
  <c r="HZ123" i="3"/>
  <c r="IA122" i="3"/>
  <c r="HZ122" i="3"/>
  <c r="IA120" i="3"/>
  <c r="HZ120" i="3"/>
  <c r="IA119" i="3"/>
  <c r="HZ119" i="3"/>
  <c r="IA118" i="3"/>
  <c r="HZ118" i="3"/>
  <c r="IA117" i="3"/>
  <c r="HZ117" i="3"/>
  <c r="IA115" i="3"/>
  <c r="IA114" i="3" s="1"/>
  <c r="HZ115" i="3"/>
  <c r="HZ114" i="3" s="1"/>
  <c r="IA113" i="3"/>
  <c r="IA112" i="3" s="1"/>
  <c r="HZ113" i="3"/>
  <c r="HZ112" i="3" s="1"/>
  <c r="IA111" i="3"/>
  <c r="IA110" i="3" s="1"/>
  <c r="HZ111" i="3"/>
  <c r="HZ110" i="3" s="1"/>
  <c r="IA109" i="3"/>
  <c r="HZ109" i="3"/>
  <c r="IA108" i="3"/>
  <c r="HZ108" i="3"/>
  <c r="IA107" i="3"/>
  <c r="HZ107" i="3"/>
  <c r="IA105" i="3"/>
  <c r="IA104" i="3" s="1"/>
  <c r="HZ105" i="3"/>
  <c r="HZ104" i="3" s="1"/>
  <c r="IA103" i="3"/>
  <c r="IA102" i="3" s="1"/>
  <c r="HZ103" i="3"/>
  <c r="HZ102" i="3" s="1"/>
  <c r="IA101" i="3"/>
  <c r="HZ101" i="3"/>
  <c r="IA100" i="3"/>
  <c r="HZ100" i="3"/>
  <c r="IA98" i="3"/>
  <c r="HZ98" i="3"/>
  <c r="IA97" i="3"/>
  <c r="HZ97" i="3"/>
  <c r="IA96" i="3"/>
  <c r="HZ96" i="3"/>
  <c r="IA95" i="3"/>
  <c r="HZ95" i="3"/>
  <c r="IA94" i="3"/>
  <c r="HZ94" i="3"/>
  <c r="IA93" i="3"/>
  <c r="HZ93" i="3"/>
  <c r="IA91" i="3"/>
  <c r="HZ91" i="3"/>
  <c r="IA90" i="3"/>
  <c r="HZ90" i="3"/>
  <c r="IA89" i="3"/>
  <c r="HZ89" i="3"/>
  <c r="IA88" i="3"/>
  <c r="HZ88" i="3"/>
  <c r="IA87" i="3"/>
  <c r="HZ87" i="3"/>
  <c r="IA86" i="3"/>
  <c r="HZ86" i="3"/>
  <c r="IA84" i="3"/>
  <c r="HZ84" i="3"/>
  <c r="IA83" i="3"/>
  <c r="HZ83" i="3"/>
  <c r="IA82" i="3"/>
  <c r="HZ82" i="3"/>
  <c r="IA81" i="3"/>
  <c r="HZ81" i="3"/>
  <c r="IA80" i="3"/>
  <c r="HZ80" i="3"/>
  <c r="IA79" i="3"/>
  <c r="HZ79" i="3"/>
  <c r="IA78" i="3"/>
  <c r="HZ78" i="3"/>
  <c r="IA77" i="3"/>
  <c r="HZ77" i="3"/>
  <c r="IA76" i="3"/>
  <c r="HZ76" i="3"/>
  <c r="IA75" i="3"/>
  <c r="HZ75" i="3"/>
  <c r="IA74" i="3"/>
  <c r="HZ74" i="3"/>
  <c r="IA72" i="3"/>
  <c r="HZ72" i="3"/>
  <c r="IA71" i="3"/>
  <c r="HZ71" i="3"/>
  <c r="IA70" i="3"/>
  <c r="HZ70" i="3"/>
  <c r="IA69" i="3"/>
  <c r="HZ69" i="3"/>
  <c r="IA67" i="3"/>
  <c r="IA66" i="3" s="1"/>
  <c r="HZ67" i="3"/>
  <c r="HZ66" i="3" s="1"/>
  <c r="IA65" i="3"/>
  <c r="HZ65" i="3"/>
  <c r="IA64" i="3"/>
  <c r="HZ64" i="3"/>
  <c r="IA62" i="3"/>
  <c r="HZ62" i="3"/>
  <c r="IA61" i="3"/>
  <c r="HZ61" i="3"/>
  <c r="IA59" i="3"/>
  <c r="HZ59" i="3"/>
  <c r="IA58" i="3"/>
  <c r="HZ58" i="3"/>
  <c r="IA56" i="3"/>
  <c r="HZ56" i="3"/>
  <c r="IA55" i="3"/>
  <c r="HZ55" i="3"/>
  <c r="IA53" i="3"/>
  <c r="HZ53" i="3"/>
  <c r="IA52" i="3"/>
  <c r="HZ52" i="3"/>
  <c r="IA51" i="3"/>
  <c r="HZ51" i="3"/>
  <c r="IA50" i="3"/>
  <c r="HZ50" i="3"/>
  <c r="IA49" i="3"/>
  <c r="HZ49" i="3"/>
  <c r="IA48" i="3"/>
  <c r="HZ48" i="3"/>
  <c r="IA47" i="3"/>
  <c r="HZ47" i="3"/>
  <c r="IA46" i="3"/>
  <c r="HZ46" i="3"/>
  <c r="IA45" i="3"/>
  <c r="HZ45" i="3"/>
  <c r="IA44" i="3"/>
  <c r="HZ44" i="3"/>
  <c r="IA42" i="3"/>
  <c r="HZ42" i="3"/>
  <c r="IA41" i="3"/>
  <c r="HZ41" i="3"/>
  <c r="IA39" i="3"/>
  <c r="IA38" i="3" s="1"/>
  <c r="HZ39" i="3"/>
  <c r="HZ38" i="3" s="1"/>
  <c r="IA37" i="3"/>
  <c r="HZ37" i="3"/>
  <c r="IA36" i="3"/>
  <c r="HZ36" i="3"/>
  <c r="IA34" i="3"/>
  <c r="HZ34" i="3"/>
  <c r="IA33" i="3"/>
  <c r="HZ33" i="3"/>
  <c r="IA32" i="3"/>
  <c r="HZ32" i="3"/>
  <c r="IA30" i="3"/>
  <c r="IA29" i="3" s="1"/>
  <c r="HZ30" i="3"/>
  <c r="HZ29" i="3" s="1"/>
  <c r="IA28" i="3"/>
  <c r="IA27" i="3" s="1"/>
  <c r="HZ28" i="3"/>
  <c r="HZ27" i="3" s="1"/>
  <c r="IA26" i="3"/>
  <c r="IA25" i="3" s="1"/>
  <c r="HZ26" i="3"/>
  <c r="HZ25" i="3" s="1"/>
  <c r="IA24" i="3"/>
  <c r="IA23" i="3" s="1"/>
  <c r="HZ24" i="3"/>
  <c r="HZ23" i="3" s="1"/>
  <c r="IA22" i="3"/>
  <c r="IA21" i="3" s="1"/>
  <c r="HZ22" i="3"/>
  <c r="HZ21" i="3" s="1"/>
  <c r="IA20" i="3"/>
  <c r="HZ20" i="3"/>
  <c r="IA19" i="3"/>
  <c r="HZ19" i="3"/>
  <c r="IA18" i="3"/>
  <c r="HZ18" i="3"/>
  <c r="IA17" i="3"/>
  <c r="HZ17" i="3"/>
  <c r="IA16" i="3"/>
  <c r="HZ16" i="3"/>
  <c r="IA15" i="3"/>
  <c r="HZ15" i="3"/>
  <c r="IA14" i="3"/>
  <c r="HZ14" i="3"/>
  <c r="IA13" i="3"/>
  <c r="HZ13" i="3"/>
  <c r="IA12" i="3"/>
  <c r="HZ12" i="3"/>
  <c r="HZ11" i="3" s="1"/>
  <c r="HQ168" i="3"/>
  <c r="HP168" i="3"/>
  <c r="HQ167" i="3"/>
  <c r="HP167" i="3"/>
  <c r="HQ166" i="3"/>
  <c r="HP166" i="3"/>
  <c r="HQ165" i="3"/>
  <c r="HP165" i="3"/>
  <c r="HQ164" i="3"/>
  <c r="HP164" i="3"/>
  <c r="HQ163" i="3"/>
  <c r="HP163" i="3"/>
  <c r="HQ162" i="3"/>
  <c r="HP162" i="3"/>
  <c r="HQ161" i="3"/>
  <c r="HP161" i="3"/>
  <c r="HQ159" i="3"/>
  <c r="HP159" i="3"/>
  <c r="HQ158" i="3"/>
  <c r="HP158" i="3"/>
  <c r="HQ157" i="3"/>
  <c r="HP157" i="3"/>
  <c r="HQ156" i="3"/>
  <c r="HP156" i="3"/>
  <c r="HQ155" i="3"/>
  <c r="HP155" i="3"/>
  <c r="HQ153" i="3"/>
  <c r="HP153" i="3"/>
  <c r="HQ152" i="3"/>
  <c r="HP152" i="3"/>
  <c r="HQ151" i="3"/>
  <c r="HP151" i="3"/>
  <c r="HQ150" i="3"/>
  <c r="HP150" i="3"/>
  <c r="HQ148" i="3"/>
  <c r="HP148" i="3"/>
  <c r="HQ147" i="3"/>
  <c r="HP147" i="3"/>
  <c r="HQ146" i="3"/>
  <c r="HP146" i="3"/>
  <c r="HQ144" i="3"/>
  <c r="HQ143" i="3" s="1"/>
  <c r="HP144" i="3"/>
  <c r="HP143" i="3" s="1"/>
  <c r="HQ142" i="3"/>
  <c r="HP142" i="3"/>
  <c r="HQ141" i="3"/>
  <c r="HP141" i="3"/>
  <c r="HQ140" i="3"/>
  <c r="HP140" i="3"/>
  <c r="HQ139" i="3"/>
  <c r="HP139" i="3"/>
  <c r="HQ138" i="3"/>
  <c r="HP138" i="3"/>
  <c r="HQ137" i="3"/>
  <c r="HP137" i="3"/>
  <c r="HQ136" i="3"/>
  <c r="HP136" i="3"/>
  <c r="HQ134" i="3"/>
  <c r="HP134" i="3"/>
  <c r="HQ133" i="3"/>
  <c r="HP133" i="3"/>
  <c r="HQ132" i="3"/>
  <c r="HP132" i="3"/>
  <c r="HQ131" i="3"/>
  <c r="HP131" i="3"/>
  <c r="HQ130" i="3"/>
  <c r="HP130" i="3"/>
  <c r="HQ129" i="3"/>
  <c r="HP129" i="3"/>
  <c r="HP128" i="3" s="1"/>
  <c r="HQ127" i="3"/>
  <c r="HP127" i="3"/>
  <c r="HQ126" i="3"/>
  <c r="HP126" i="3"/>
  <c r="HQ125" i="3"/>
  <c r="HP125" i="3"/>
  <c r="HQ124" i="3"/>
  <c r="HP124" i="3"/>
  <c r="HQ123" i="3"/>
  <c r="HP123" i="3"/>
  <c r="HQ122" i="3"/>
  <c r="HP122" i="3"/>
  <c r="HP121" i="3" s="1"/>
  <c r="HQ120" i="3"/>
  <c r="HP120" i="3"/>
  <c r="HQ119" i="3"/>
  <c r="HP119" i="3"/>
  <c r="HQ118" i="3"/>
  <c r="HP118" i="3"/>
  <c r="HQ117" i="3"/>
  <c r="HP117" i="3"/>
  <c r="HP116" i="3" s="1"/>
  <c r="HQ115" i="3"/>
  <c r="HQ114" i="3" s="1"/>
  <c r="HP115" i="3"/>
  <c r="HP114" i="3" s="1"/>
  <c r="HQ113" i="3"/>
  <c r="HQ112" i="3" s="1"/>
  <c r="HP113" i="3"/>
  <c r="HP112" i="3" s="1"/>
  <c r="HQ111" i="3"/>
  <c r="HQ110" i="3" s="1"/>
  <c r="HP111" i="3"/>
  <c r="HP110" i="3" s="1"/>
  <c r="HQ109" i="3"/>
  <c r="HP109" i="3"/>
  <c r="HQ108" i="3"/>
  <c r="HP108" i="3"/>
  <c r="HQ107" i="3"/>
  <c r="HP107" i="3"/>
  <c r="HP106" i="3" s="1"/>
  <c r="HQ105" i="3"/>
  <c r="HQ104" i="3" s="1"/>
  <c r="HP105" i="3"/>
  <c r="HP104" i="3" s="1"/>
  <c r="HQ103" i="3"/>
  <c r="HQ102" i="3" s="1"/>
  <c r="HP103" i="3"/>
  <c r="HP102" i="3" s="1"/>
  <c r="HQ101" i="3"/>
  <c r="HP101" i="3"/>
  <c r="HQ100" i="3"/>
  <c r="HP100" i="3"/>
  <c r="HP99" i="3" s="1"/>
  <c r="HQ98" i="3"/>
  <c r="HP98" i="3"/>
  <c r="HQ97" i="3"/>
  <c r="HP97" i="3"/>
  <c r="HQ96" i="3"/>
  <c r="HP96" i="3"/>
  <c r="HQ95" i="3"/>
  <c r="HP95" i="3"/>
  <c r="HQ94" i="3"/>
  <c r="HP94" i="3"/>
  <c r="HQ93" i="3"/>
  <c r="HP93" i="3"/>
  <c r="HP92" i="3" s="1"/>
  <c r="HQ91" i="3"/>
  <c r="HP91" i="3"/>
  <c r="HQ90" i="3"/>
  <c r="HP90" i="3"/>
  <c r="HQ89" i="3"/>
  <c r="HP89" i="3"/>
  <c r="HQ88" i="3"/>
  <c r="HP88" i="3"/>
  <c r="HQ87" i="3"/>
  <c r="HP87" i="3"/>
  <c r="HQ86" i="3"/>
  <c r="HP86" i="3"/>
  <c r="HP85" i="3" s="1"/>
  <c r="HQ84" i="3"/>
  <c r="HP84" i="3"/>
  <c r="HQ83" i="3"/>
  <c r="HP83" i="3"/>
  <c r="HQ82" i="3"/>
  <c r="HP82" i="3"/>
  <c r="HQ81" i="3"/>
  <c r="HP81" i="3"/>
  <c r="HQ80" i="3"/>
  <c r="HP80" i="3"/>
  <c r="HQ79" i="3"/>
  <c r="HP79" i="3"/>
  <c r="HQ78" i="3"/>
  <c r="HP78" i="3"/>
  <c r="HQ77" i="3"/>
  <c r="HP77" i="3"/>
  <c r="HQ76" i="3"/>
  <c r="HP76" i="3"/>
  <c r="HQ75" i="3"/>
  <c r="HP75" i="3"/>
  <c r="HQ74" i="3"/>
  <c r="HP74" i="3"/>
  <c r="HQ72" i="3"/>
  <c r="HP72" i="3"/>
  <c r="HQ71" i="3"/>
  <c r="HP71" i="3"/>
  <c r="HQ70" i="3"/>
  <c r="HP70" i="3"/>
  <c r="HQ69" i="3"/>
  <c r="HP69" i="3"/>
  <c r="HQ67" i="3"/>
  <c r="HQ66" i="3" s="1"/>
  <c r="HP67" i="3"/>
  <c r="HP66" i="3" s="1"/>
  <c r="HQ65" i="3"/>
  <c r="HP65" i="3"/>
  <c r="HQ64" i="3"/>
  <c r="HP64" i="3"/>
  <c r="HP63" i="3" s="1"/>
  <c r="HQ62" i="3"/>
  <c r="HP62" i="3"/>
  <c r="HQ61" i="3"/>
  <c r="HP61" i="3"/>
  <c r="HP60" i="3" s="1"/>
  <c r="HQ59" i="3"/>
  <c r="HP59" i="3"/>
  <c r="HQ58" i="3"/>
  <c r="HP58" i="3"/>
  <c r="HP57" i="3" s="1"/>
  <c r="HQ56" i="3"/>
  <c r="HP56" i="3"/>
  <c r="HQ55" i="3"/>
  <c r="HP55" i="3"/>
  <c r="HP54" i="3" s="1"/>
  <c r="HQ53" i="3"/>
  <c r="HP53" i="3"/>
  <c r="HQ52" i="3"/>
  <c r="HP52" i="3"/>
  <c r="HQ51" i="3"/>
  <c r="HP51" i="3"/>
  <c r="HQ50" i="3"/>
  <c r="HP50" i="3"/>
  <c r="HQ49" i="3"/>
  <c r="HP49" i="3"/>
  <c r="HQ48" i="3"/>
  <c r="HP48" i="3"/>
  <c r="HQ47" i="3"/>
  <c r="HP47" i="3"/>
  <c r="HQ46" i="3"/>
  <c r="HP46" i="3"/>
  <c r="HQ45" i="3"/>
  <c r="HP45" i="3"/>
  <c r="HQ44" i="3"/>
  <c r="HP44" i="3"/>
  <c r="HP43" i="3" s="1"/>
  <c r="HQ42" i="3"/>
  <c r="HP42" i="3"/>
  <c r="HQ41" i="3"/>
  <c r="HP41" i="3"/>
  <c r="HP40" i="3" s="1"/>
  <c r="HQ39" i="3"/>
  <c r="HQ38" i="3" s="1"/>
  <c r="HP39" i="3"/>
  <c r="HP38" i="3" s="1"/>
  <c r="HQ37" i="3"/>
  <c r="HP37" i="3"/>
  <c r="HQ36" i="3"/>
  <c r="HP36" i="3"/>
  <c r="HQ34" i="3"/>
  <c r="HP34" i="3"/>
  <c r="HQ33" i="3"/>
  <c r="HP33" i="3"/>
  <c r="HQ32" i="3"/>
  <c r="HP32" i="3"/>
  <c r="HP31" i="3" s="1"/>
  <c r="HQ30" i="3"/>
  <c r="HQ29" i="3" s="1"/>
  <c r="HP30" i="3"/>
  <c r="HP29" i="3" s="1"/>
  <c r="HQ28" i="3"/>
  <c r="HQ27" i="3" s="1"/>
  <c r="HP28" i="3"/>
  <c r="HP27" i="3" s="1"/>
  <c r="HQ26" i="3"/>
  <c r="HQ25" i="3" s="1"/>
  <c r="HP26" i="3"/>
  <c r="HP25" i="3" s="1"/>
  <c r="HQ24" i="3"/>
  <c r="HQ23" i="3" s="1"/>
  <c r="HP24" i="3"/>
  <c r="HP23" i="3" s="1"/>
  <c r="HQ22" i="3"/>
  <c r="HQ21" i="3" s="1"/>
  <c r="HP22" i="3"/>
  <c r="HP21" i="3" s="1"/>
  <c r="HQ20" i="3"/>
  <c r="HP20" i="3"/>
  <c r="HQ19" i="3"/>
  <c r="HP19" i="3"/>
  <c r="HQ18" i="3"/>
  <c r="HP18" i="3"/>
  <c r="HQ17" i="3"/>
  <c r="HP17" i="3"/>
  <c r="HQ16" i="3"/>
  <c r="HP16" i="3"/>
  <c r="HQ15" i="3"/>
  <c r="HP15" i="3"/>
  <c r="HQ14" i="3"/>
  <c r="HP14" i="3"/>
  <c r="HQ13" i="3"/>
  <c r="HP13" i="3"/>
  <c r="HQ12" i="3"/>
  <c r="HP12" i="3"/>
  <c r="HP11" i="3" s="1"/>
  <c r="HF168" i="3"/>
  <c r="HF167" i="3"/>
  <c r="HF166" i="3"/>
  <c r="HF165" i="3"/>
  <c r="HF164" i="3"/>
  <c r="HF163" i="3"/>
  <c r="HF162" i="3"/>
  <c r="HF161" i="3"/>
  <c r="HF159" i="3"/>
  <c r="HF158" i="3"/>
  <c r="HF157" i="3"/>
  <c r="HF156" i="3"/>
  <c r="HF155" i="3"/>
  <c r="HF153" i="3"/>
  <c r="HF152" i="3"/>
  <c r="HF151" i="3"/>
  <c r="HF150" i="3"/>
  <c r="HF148" i="3"/>
  <c r="HF147" i="3"/>
  <c r="HF146" i="3"/>
  <c r="HF144" i="3"/>
  <c r="HF143" i="3" s="1"/>
  <c r="HF142" i="3"/>
  <c r="HF141" i="3"/>
  <c r="HF140" i="3"/>
  <c r="HF139" i="3"/>
  <c r="HF138" i="3"/>
  <c r="HF137" i="3"/>
  <c r="HF136" i="3"/>
  <c r="HF134" i="3"/>
  <c r="HF133" i="3"/>
  <c r="HF132" i="3"/>
  <c r="HF131" i="3"/>
  <c r="HF130" i="3"/>
  <c r="HF129" i="3"/>
  <c r="HF127" i="3"/>
  <c r="HF126" i="3"/>
  <c r="HF125" i="3"/>
  <c r="HF124" i="3"/>
  <c r="HF123" i="3"/>
  <c r="HF122" i="3"/>
  <c r="HF120" i="3"/>
  <c r="HF119" i="3"/>
  <c r="HF118" i="3"/>
  <c r="HF117" i="3"/>
  <c r="HF115" i="3"/>
  <c r="HF114" i="3" s="1"/>
  <c r="HF113" i="3"/>
  <c r="HF112" i="3" s="1"/>
  <c r="HF111" i="3"/>
  <c r="HF110" i="3" s="1"/>
  <c r="HF109" i="3"/>
  <c r="HF108" i="3"/>
  <c r="HF107" i="3"/>
  <c r="HF105" i="3"/>
  <c r="HF104" i="3" s="1"/>
  <c r="HF103" i="3"/>
  <c r="HF102" i="3" s="1"/>
  <c r="HF101" i="3"/>
  <c r="HF100" i="3"/>
  <c r="HF98" i="3"/>
  <c r="HF97" i="3"/>
  <c r="HF96" i="3"/>
  <c r="HF95" i="3"/>
  <c r="HF94" i="3"/>
  <c r="HF93" i="3"/>
  <c r="HF91" i="3"/>
  <c r="HF90" i="3"/>
  <c r="HF89" i="3"/>
  <c r="HF88" i="3"/>
  <c r="HF87" i="3"/>
  <c r="HF86" i="3"/>
  <c r="HF84" i="3"/>
  <c r="HF83" i="3"/>
  <c r="HF82" i="3"/>
  <c r="HF81" i="3"/>
  <c r="HF80" i="3"/>
  <c r="HF79" i="3"/>
  <c r="HF78" i="3"/>
  <c r="HF77" i="3"/>
  <c r="HF76" i="3"/>
  <c r="HF75" i="3"/>
  <c r="HF74" i="3"/>
  <c r="HF72" i="3"/>
  <c r="HF71" i="3"/>
  <c r="HF70" i="3"/>
  <c r="HF69" i="3"/>
  <c r="HF67" i="3"/>
  <c r="HF66" i="3" s="1"/>
  <c r="HF65" i="3"/>
  <c r="HF64" i="3"/>
  <c r="HF62" i="3"/>
  <c r="HF61" i="3"/>
  <c r="HF59" i="3"/>
  <c r="HF58" i="3"/>
  <c r="HF56" i="3"/>
  <c r="HF55" i="3"/>
  <c r="HF53" i="3"/>
  <c r="HF52" i="3"/>
  <c r="HF51" i="3"/>
  <c r="HF50" i="3"/>
  <c r="HF49" i="3"/>
  <c r="HF48" i="3"/>
  <c r="HF47" i="3"/>
  <c r="HF46" i="3"/>
  <c r="HF45" i="3"/>
  <c r="HF44" i="3"/>
  <c r="HF42" i="3"/>
  <c r="HF41" i="3"/>
  <c r="HF39" i="3"/>
  <c r="HF38" i="3" s="1"/>
  <c r="HF37" i="3"/>
  <c r="HF36" i="3"/>
  <c r="HF34" i="3"/>
  <c r="HF33" i="3"/>
  <c r="HF32" i="3"/>
  <c r="HF30" i="3"/>
  <c r="HF29" i="3" s="1"/>
  <c r="HF28" i="3"/>
  <c r="HF27" i="3" s="1"/>
  <c r="HF26" i="3"/>
  <c r="HF25" i="3" s="1"/>
  <c r="HF24" i="3"/>
  <c r="HF23" i="3" s="1"/>
  <c r="HF22" i="3"/>
  <c r="HF21" i="3" s="1"/>
  <c r="HF20" i="3"/>
  <c r="HF19" i="3"/>
  <c r="HF18" i="3"/>
  <c r="HF17" i="3"/>
  <c r="HF16" i="3"/>
  <c r="HF15" i="3"/>
  <c r="HF14" i="3"/>
  <c r="HF13" i="3"/>
  <c r="HF12" i="3"/>
  <c r="GV168" i="3"/>
  <c r="GV167" i="3"/>
  <c r="GV166" i="3"/>
  <c r="GV165" i="3"/>
  <c r="GV164" i="3"/>
  <c r="GV163" i="3"/>
  <c r="GV162" i="3"/>
  <c r="GV161" i="3"/>
  <c r="GV159" i="3"/>
  <c r="GV158" i="3"/>
  <c r="GV157" i="3"/>
  <c r="GV156" i="3"/>
  <c r="GV155" i="3"/>
  <c r="GV153" i="3"/>
  <c r="GV152" i="3"/>
  <c r="GV151" i="3"/>
  <c r="GV150" i="3"/>
  <c r="GV148" i="3"/>
  <c r="GV147" i="3"/>
  <c r="GV146" i="3"/>
  <c r="GV144" i="3"/>
  <c r="GV143" i="3" s="1"/>
  <c r="GV142" i="3"/>
  <c r="GV141" i="3"/>
  <c r="GV140" i="3"/>
  <c r="GV139" i="3"/>
  <c r="GV138" i="3"/>
  <c r="GV137" i="3"/>
  <c r="GV136" i="3"/>
  <c r="GV134" i="3"/>
  <c r="GV133" i="3"/>
  <c r="GV132" i="3"/>
  <c r="GV131" i="3"/>
  <c r="GV130" i="3"/>
  <c r="GV129" i="3"/>
  <c r="GV127" i="3"/>
  <c r="GV126" i="3"/>
  <c r="GV125" i="3"/>
  <c r="GV124" i="3"/>
  <c r="GV123" i="3"/>
  <c r="GV122" i="3"/>
  <c r="GV120" i="3"/>
  <c r="GV119" i="3"/>
  <c r="GV118" i="3"/>
  <c r="GV117" i="3"/>
  <c r="GV115" i="3"/>
  <c r="GV114" i="3" s="1"/>
  <c r="GV113" i="3"/>
  <c r="GV112" i="3" s="1"/>
  <c r="GV111" i="3"/>
  <c r="GV110" i="3" s="1"/>
  <c r="GV109" i="3"/>
  <c r="GV108" i="3"/>
  <c r="GV107" i="3"/>
  <c r="GV105" i="3"/>
  <c r="GV104" i="3" s="1"/>
  <c r="GV103" i="3"/>
  <c r="GV102" i="3" s="1"/>
  <c r="GV101" i="3"/>
  <c r="GV100" i="3"/>
  <c r="GV98" i="3"/>
  <c r="GV97" i="3"/>
  <c r="GV96" i="3"/>
  <c r="GV95" i="3"/>
  <c r="GV94" i="3"/>
  <c r="GV93" i="3"/>
  <c r="GV91" i="3"/>
  <c r="GV90" i="3"/>
  <c r="GV89" i="3"/>
  <c r="GV88" i="3"/>
  <c r="GV87" i="3"/>
  <c r="GV86" i="3"/>
  <c r="GV84" i="3"/>
  <c r="GV83" i="3"/>
  <c r="GV82" i="3"/>
  <c r="GV81" i="3"/>
  <c r="GV80" i="3"/>
  <c r="GV79" i="3"/>
  <c r="GV78" i="3"/>
  <c r="GV77" i="3"/>
  <c r="GV76" i="3"/>
  <c r="GV75" i="3"/>
  <c r="GV74" i="3"/>
  <c r="GV72" i="3"/>
  <c r="GV71" i="3"/>
  <c r="GV70" i="3"/>
  <c r="GV69" i="3"/>
  <c r="GV67" i="3"/>
  <c r="GV66" i="3" s="1"/>
  <c r="GV65" i="3"/>
  <c r="GV64" i="3"/>
  <c r="GV62" i="3"/>
  <c r="GV61" i="3"/>
  <c r="GV59" i="3"/>
  <c r="GV58" i="3"/>
  <c r="GV56" i="3"/>
  <c r="GV55" i="3"/>
  <c r="GV53" i="3"/>
  <c r="GV52" i="3"/>
  <c r="GV51" i="3"/>
  <c r="GV50" i="3"/>
  <c r="GV49" i="3"/>
  <c r="GV48" i="3"/>
  <c r="GV47" i="3"/>
  <c r="GV46" i="3"/>
  <c r="GV45" i="3"/>
  <c r="GV44" i="3"/>
  <c r="GV42" i="3"/>
  <c r="GV41" i="3"/>
  <c r="GV39" i="3"/>
  <c r="GV38" i="3" s="1"/>
  <c r="GV37" i="3"/>
  <c r="GV36" i="3"/>
  <c r="GV34" i="3"/>
  <c r="GV33" i="3"/>
  <c r="GV32" i="3"/>
  <c r="GV30" i="3"/>
  <c r="GV29" i="3" s="1"/>
  <c r="GV28" i="3"/>
  <c r="GV27" i="3" s="1"/>
  <c r="GV26" i="3"/>
  <c r="GV25" i="3" s="1"/>
  <c r="GV24" i="3"/>
  <c r="GV23" i="3" s="1"/>
  <c r="GV22" i="3"/>
  <c r="GV21" i="3" s="1"/>
  <c r="GV20" i="3"/>
  <c r="GV19" i="3"/>
  <c r="GV18" i="3"/>
  <c r="GV17" i="3"/>
  <c r="GV16" i="3"/>
  <c r="GV15" i="3"/>
  <c r="GV14" i="3"/>
  <c r="GV13" i="3"/>
  <c r="GV12" i="3"/>
  <c r="GL168" i="3"/>
  <c r="GL167" i="3"/>
  <c r="GL166" i="3"/>
  <c r="GL165" i="3"/>
  <c r="GL164" i="3"/>
  <c r="GL163" i="3"/>
  <c r="GL162" i="3"/>
  <c r="GL161" i="3"/>
  <c r="GL159" i="3"/>
  <c r="GL158" i="3"/>
  <c r="GL157" i="3"/>
  <c r="GL156" i="3"/>
  <c r="GL155" i="3"/>
  <c r="GL153" i="3"/>
  <c r="GL152" i="3"/>
  <c r="GL151" i="3"/>
  <c r="GL150" i="3"/>
  <c r="GL148" i="3"/>
  <c r="GL147" i="3"/>
  <c r="GL146" i="3"/>
  <c r="GL144" i="3"/>
  <c r="GL143" i="3" s="1"/>
  <c r="GL142" i="3"/>
  <c r="GL141" i="3"/>
  <c r="GL140" i="3"/>
  <c r="GL139" i="3"/>
  <c r="GL138" i="3"/>
  <c r="GL137" i="3"/>
  <c r="GL136" i="3"/>
  <c r="GL134" i="3"/>
  <c r="GL133" i="3"/>
  <c r="GL132" i="3"/>
  <c r="GL131" i="3"/>
  <c r="GL130" i="3"/>
  <c r="GL129" i="3"/>
  <c r="GL127" i="3"/>
  <c r="GL126" i="3"/>
  <c r="GL125" i="3"/>
  <c r="GL124" i="3"/>
  <c r="GL123" i="3"/>
  <c r="GL122" i="3"/>
  <c r="GL120" i="3"/>
  <c r="GL119" i="3"/>
  <c r="GL118" i="3"/>
  <c r="GL117" i="3"/>
  <c r="GL115" i="3"/>
  <c r="GL114" i="3" s="1"/>
  <c r="GL113" i="3"/>
  <c r="GL112" i="3" s="1"/>
  <c r="GL111" i="3"/>
  <c r="GL110" i="3" s="1"/>
  <c r="GL109" i="3"/>
  <c r="GL108" i="3"/>
  <c r="GL107" i="3"/>
  <c r="GL105" i="3"/>
  <c r="GL104" i="3" s="1"/>
  <c r="GL103" i="3"/>
  <c r="GL102" i="3" s="1"/>
  <c r="GL101" i="3"/>
  <c r="GL100" i="3"/>
  <c r="GL98" i="3"/>
  <c r="GL97" i="3"/>
  <c r="GL96" i="3"/>
  <c r="GL95" i="3"/>
  <c r="GL94" i="3"/>
  <c r="GL93" i="3"/>
  <c r="GL91" i="3"/>
  <c r="GL90" i="3"/>
  <c r="GL89" i="3"/>
  <c r="GL88" i="3"/>
  <c r="GL87" i="3"/>
  <c r="GL86" i="3"/>
  <c r="GL84" i="3"/>
  <c r="GL83" i="3"/>
  <c r="GL82" i="3"/>
  <c r="GL81" i="3"/>
  <c r="GL80" i="3"/>
  <c r="GL79" i="3"/>
  <c r="GL78" i="3"/>
  <c r="GL77" i="3"/>
  <c r="GL76" i="3"/>
  <c r="GL75" i="3"/>
  <c r="GL74" i="3"/>
  <c r="GL72" i="3"/>
  <c r="GL71" i="3"/>
  <c r="GL70" i="3"/>
  <c r="GL69" i="3"/>
  <c r="GL67" i="3"/>
  <c r="GL66" i="3" s="1"/>
  <c r="GL65" i="3"/>
  <c r="GL64" i="3"/>
  <c r="GL62" i="3"/>
  <c r="GL61" i="3"/>
  <c r="GL59" i="3"/>
  <c r="GL58" i="3"/>
  <c r="GL56" i="3"/>
  <c r="GL55" i="3"/>
  <c r="GL54" i="3" s="1"/>
  <c r="GL53" i="3"/>
  <c r="GL52" i="3"/>
  <c r="GL51" i="3"/>
  <c r="GL50" i="3"/>
  <c r="GL49" i="3"/>
  <c r="GL48" i="3"/>
  <c r="GL47" i="3"/>
  <c r="GL46" i="3"/>
  <c r="GL45" i="3"/>
  <c r="GL44" i="3"/>
  <c r="GL42" i="3"/>
  <c r="GL41" i="3"/>
  <c r="GL40" i="3" s="1"/>
  <c r="GL39" i="3"/>
  <c r="GL38" i="3" s="1"/>
  <c r="GL37" i="3"/>
  <c r="GL36" i="3"/>
  <c r="GL34" i="3"/>
  <c r="GL33" i="3"/>
  <c r="GL32" i="3"/>
  <c r="GL30" i="3"/>
  <c r="GL29" i="3" s="1"/>
  <c r="GL28" i="3"/>
  <c r="GL27" i="3" s="1"/>
  <c r="GL26" i="3"/>
  <c r="GL25" i="3" s="1"/>
  <c r="GL24" i="3"/>
  <c r="GL23" i="3" s="1"/>
  <c r="GL22" i="3"/>
  <c r="GL21" i="3" s="1"/>
  <c r="GL20" i="3"/>
  <c r="GL19" i="3"/>
  <c r="GL18" i="3"/>
  <c r="GL17" i="3"/>
  <c r="GL16" i="3"/>
  <c r="GL15" i="3"/>
  <c r="GL14" i="3"/>
  <c r="GL13" i="3"/>
  <c r="GL12" i="3"/>
  <c r="GB168" i="3"/>
  <c r="GB167" i="3"/>
  <c r="GB166" i="3"/>
  <c r="GB165" i="3"/>
  <c r="GB164" i="3"/>
  <c r="GB163" i="3"/>
  <c r="GB162" i="3"/>
  <c r="GB161" i="3"/>
  <c r="GB159" i="3"/>
  <c r="GB158" i="3"/>
  <c r="GB157" i="3"/>
  <c r="GB156" i="3"/>
  <c r="GB155" i="3"/>
  <c r="GB153" i="3"/>
  <c r="GB152" i="3"/>
  <c r="GB151" i="3"/>
  <c r="GB150" i="3"/>
  <c r="GB148" i="3"/>
  <c r="GB147" i="3"/>
  <c r="GB146" i="3"/>
  <c r="GB144" i="3"/>
  <c r="GB143" i="3" s="1"/>
  <c r="GB142" i="3"/>
  <c r="GB141" i="3"/>
  <c r="GB140" i="3"/>
  <c r="GB139" i="3"/>
  <c r="GB138" i="3"/>
  <c r="GB137" i="3"/>
  <c r="GB136" i="3"/>
  <c r="GB134" i="3"/>
  <c r="GB133" i="3"/>
  <c r="GB132" i="3"/>
  <c r="GB131" i="3"/>
  <c r="GB130" i="3"/>
  <c r="GB129" i="3"/>
  <c r="GB127" i="3"/>
  <c r="GB126" i="3"/>
  <c r="GB125" i="3"/>
  <c r="GB124" i="3"/>
  <c r="GB123" i="3"/>
  <c r="GB122" i="3"/>
  <c r="GB120" i="3"/>
  <c r="GB119" i="3"/>
  <c r="GB118" i="3"/>
  <c r="GB117" i="3"/>
  <c r="GB115" i="3"/>
  <c r="GB114" i="3" s="1"/>
  <c r="GB113" i="3"/>
  <c r="GB112" i="3" s="1"/>
  <c r="GB111" i="3"/>
  <c r="GB110" i="3" s="1"/>
  <c r="GB109" i="3"/>
  <c r="GB108" i="3"/>
  <c r="GB107" i="3"/>
  <c r="GB105" i="3"/>
  <c r="GB104" i="3" s="1"/>
  <c r="GB103" i="3"/>
  <c r="GB102" i="3" s="1"/>
  <c r="GB101" i="3"/>
  <c r="GB100" i="3"/>
  <c r="GB98" i="3"/>
  <c r="GB97" i="3"/>
  <c r="GB96" i="3"/>
  <c r="GB95" i="3"/>
  <c r="GB94" i="3"/>
  <c r="GB93" i="3"/>
  <c r="GB91" i="3"/>
  <c r="GB90" i="3"/>
  <c r="GB89" i="3"/>
  <c r="GB88" i="3"/>
  <c r="GB87" i="3"/>
  <c r="GB86" i="3"/>
  <c r="GB84" i="3"/>
  <c r="GB83" i="3"/>
  <c r="GB82" i="3"/>
  <c r="GB81" i="3"/>
  <c r="GB80" i="3"/>
  <c r="GB79" i="3"/>
  <c r="GB78" i="3"/>
  <c r="GB77" i="3"/>
  <c r="GB76" i="3"/>
  <c r="GB75" i="3"/>
  <c r="GB74" i="3"/>
  <c r="GB72" i="3"/>
  <c r="GB71" i="3"/>
  <c r="GB70" i="3"/>
  <c r="GB69" i="3"/>
  <c r="GB67" i="3"/>
  <c r="GB66" i="3" s="1"/>
  <c r="GB65" i="3"/>
  <c r="GB64" i="3"/>
  <c r="GB63" i="3" s="1"/>
  <c r="GB62" i="3"/>
  <c r="GB61" i="3"/>
  <c r="GB59" i="3"/>
  <c r="GB58" i="3"/>
  <c r="GB57" i="3" s="1"/>
  <c r="GB56" i="3"/>
  <c r="GB55" i="3"/>
  <c r="GB53" i="3"/>
  <c r="GB52" i="3"/>
  <c r="GB51" i="3"/>
  <c r="GB50" i="3"/>
  <c r="GB49" i="3"/>
  <c r="GB48" i="3"/>
  <c r="GB47" i="3"/>
  <c r="GB46" i="3"/>
  <c r="GB45" i="3"/>
  <c r="GB44" i="3"/>
  <c r="GB42" i="3"/>
  <c r="GB41" i="3"/>
  <c r="GB39" i="3"/>
  <c r="GB38" i="3" s="1"/>
  <c r="GB37" i="3"/>
  <c r="GB36" i="3"/>
  <c r="GB34" i="3"/>
  <c r="GB33" i="3"/>
  <c r="GB32" i="3"/>
  <c r="GB30" i="3"/>
  <c r="GB29" i="3" s="1"/>
  <c r="GB28" i="3"/>
  <c r="GB27" i="3" s="1"/>
  <c r="GB26" i="3"/>
  <c r="GB25" i="3" s="1"/>
  <c r="GB24" i="3"/>
  <c r="GB23" i="3" s="1"/>
  <c r="GB22" i="3"/>
  <c r="GB21" i="3" s="1"/>
  <c r="GB20" i="3"/>
  <c r="GB19" i="3"/>
  <c r="GB18" i="3"/>
  <c r="GB17" i="3"/>
  <c r="GB16" i="3"/>
  <c r="GB15" i="3"/>
  <c r="GB14" i="3"/>
  <c r="GB13" i="3"/>
  <c r="GB12" i="3"/>
  <c r="FR168" i="3"/>
  <c r="FR167" i="3"/>
  <c r="FR166" i="3"/>
  <c r="FR165" i="3"/>
  <c r="FR164" i="3"/>
  <c r="FR163" i="3"/>
  <c r="FR162" i="3"/>
  <c r="FR161" i="3"/>
  <c r="FR159" i="3"/>
  <c r="FR158" i="3"/>
  <c r="FR157" i="3"/>
  <c r="FR156" i="3"/>
  <c r="FR155" i="3"/>
  <c r="FR153" i="3"/>
  <c r="FR152" i="3"/>
  <c r="FR151" i="3"/>
  <c r="FR150" i="3"/>
  <c r="FR148" i="3"/>
  <c r="FR147" i="3"/>
  <c r="FR146" i="3"/>
  <c r="FR144" i="3"/>
  <c r="FR143" i="3" s="1"/>
  <c r="FR142" i="3"/>
  <c r="FR141" i="3"/>
  <c r="FR140" i="3"/>
  <c r="FR139" i="3"/>
  <c r="FR138" i="3"/>
  <c r="FR137" i="3"/>
  <c r="FR136" i="3"/>
  <c r="FR134" i="3"/>
  <c r="FR133" i="3"/>
  <c r="FR132" i="3"/>
  <c r="FR131" i="3"/>
  <c r="FR130" i="3"/>
  <c r="FR129" i="3"/>
  <c r="FR127" i="3"/>
  <c r="FR126" i="3"/>
  <c r="FR125" i="3"/>
  <c r="FR124" i="3"/>
  <c r="FR123" i="3"/>
  <c r="FR122" i="3"/>
  <c r="FR120" i="3"/>
  <c r="FR119" i="3"/>
  <c r="FR118" i="3"/>
  <c r="FR117" i="3"/>
  <c r="FR115" i="3"/>
  <c r="FR114" i="3" s="1"/>
  <c r="FR113" i="3"/>
  <c r="FR112" i="3" s="1"/>
  <c r="FR111" i="3"/>
  <c r="FR110" i="3" s="1"/>
  <c r="FR109" i="3"/>
  <c r="FR108" i="3"/>
  <c r="FR107" i="3"/>
  <c r="FR105" i="3"/>
  <c r="FR104" i="3" s="1"/>
  <c r="FR103" i="3"/>
  <c r="FR102" i="3" s="1"/>
  <c r="FR101" i="3"/>
  <c r="FR100" i="3"/>
  <c r="FR99" i="3" s="1"/>
  <c r="FR98" i="3"/>
  <c r="FR97" i="3"/>
  <c r="FR96" i="3"/>
  <c r="FR95" i="3"/>
  <c r="FR94" i="3"/>
  <c r="FR93" i="3"/>
  <c r="FR91" i="3"/>
  <c r="FR90" i="3"/>
  <c r="FR89" i="3"/>
  <c r="FR88" i="3"/>
  <c r="FR87" i="3"/>
  <c r="FR86" i="3"/>
  <c r="FR84" i="3"/>
  <c r="FR83" i="3"/>
  <c r="FR82" i="3"/>
  <c r="FR81" i="3"/>
  <c r="FR80" i="3"/>
  <c r="FR79" i="3"/>
  <c r="FR78" i="3"/>
  <c r="FR77" i="3"/>
  <c r="FR76" i="3"/>
  <c r="FR75" i="3"/>
  <c r="FR74" i="3"/>
  <c r="FR72" i="3"/>
  <c r="FR71" i="3"/>
  <c r="FR70" i="3"/>
  <c r="FR69" i="3"/>
  <c r="FR67" i="3"/>
  <c r="FR66" i="3" s="1"/>
  <c r="FR65" i="3"/>
  <c r="FR64" i="3"/>
  <c r="FR62" i="3"/>
  <c r="FR61" i="3"/>
  <c r="FR60" i="3" s="1"/>
  <c r="FR59" i="3"/>
  <c r="FR58" i="3"/>
  <c r="FR56" i="3"/>
  <c r="FR55" i="3"/>
  <c r="FR54" i="3" s="1"/>
  <c r="FR53" i="3"/>
  <c r="FR52" i="3"/>
  <c r="FR51" i="3"/>
  <c r="FR50" i="3"/>
  <c r="FR49" i="3"/>
  <c r="FR48" i="3"/>
  <c r="FR47" i="3"/>
  <c r="FR46" i="3"/>
  <c r="FR45" i="3"/>
  <c r="FR44" i="3"/>
  <c r="FR42" i="3"/>
  <c r="FR41" i="3"/>
  <c r="FR40" i="3" s="1"/>
  <c r="FR39" i="3"/>
  <c r="FR38" i="3" s="1"/>
  <c r="FR37" i="3"/>
  <c r="FR36" i="3"/>
  <c r="FR34" i="3"/>
  <c r="FR33" i="3"/>
  <c r="FR32" i="3"/>
  <c r="FR30" i="3"/>
  <c r="FR29" i="3" s="1"/>
  <c r="FR28" i="3"/>
  <c r="FR27" i="3" s="1"/>
  <c r="FR26" i="3"/>
  <c r="FR25" i="3" s="1"/>
  <c r="FR24" i="3"/>
  <c r="FR23" i="3" s="1"/>
  <c r="FR22" i="3"/>
  <c r="FR21" i="3" s="1"/>
  <c r="FR20" i="3"/>
  <c r="FR19" i="3"/>
  <c r="FR18" i="3"/>
  <c r="FR17" i="3"/>
  <c r="FR16" i="3"/>
  <c r="FR15" i="3"/>
  <c r="FR14" i="3"/>
  <c r="FR13" i="3"/>
  <c r="FR12" i="3"/>
  <c r="FH168" i="3"/>
  <c r="FH167" i="3"/>
  <c r="FH166" i="3"/>
  <c r="FH165" i="3"/>
  <c r="FH164" i="3"/>
  <c r="FH163" i="3"/>
  <c r="FH162" i="3"/>
  <c r="FH161" i="3"/>
  <c r="FH159" i="3"/>
  <c r="FH158" i="3"/>
  <c r="FH157" i="3"/>
  <c r="FH156" i="3"/>
  <c r="FH155" i="3"/>
  <c r="FH153" i="3"/>
  <c r="FH152" i="3"/>
  <c r="FH151" i="3"/>
  <c r="FH150" i="3"/>
  <c r="FH148" i="3"/>
  <c r="FH147" i="3"/>
  <c r="FH146" i="3"/>
  <c r="FH144" i="3"/>
  <c r="FH143" i="3" s="1"/>
  <c r="FH142" i="3"/>
  <c r="FH141" i="3"/>
  <c r="FH140" i="3"/>
  <c r="FH139" i="3"/>
  <c r="FH138" i="3"/>
  <c r="FH137" i="3"/>
  <c r="FH136" i="3"/>
  <c r="FH134" i="3"/>
  <c r="FH133" i="3"/>
  <c r="FH132" i="3"/>
  <c r="FH131" i="3"/>
  <c r="FH130" i="3"/>
  <c r="FH129" i="3"/>
  <c r="FH127" i="3"/>
  <c r="FH126" i="3"/>
  <c r="FH125" i="3"/>
  <c r="FH124" i="3"/>
  <c r="FH123" i="3"/>
  <c r="FH122" i="3"/>
  <c r="FH120" i="3"/>
  <c r="FH119" i="3"/>
  <c r="FH118" i="3"/>
  <c r="FH117" i="3"/>
  <c r="FH115" i="3"/>
  <c r="FH114" i="3" s="1"/>
  <c r="FH113" i="3"/>
  <c r="FH112" i="3" s="1"/>
  <c r="FH111" i="3"/>
  <c r="FH110" i="3" s="1"/>
  <c r="FH109" i="3"/>
  <c r="FH108" i="3"/>
  <c r="FH107" i="3"/>
  <c r="FH105" i="3"/>
  <c r="FH104" i="3" s="1"/>
  <c r="FH103" i="3"/>
  <c r="FH102" i="3" s="1"/>
  <c r="FH101" i="3"/>
  <c r="FH100" i="3"/>
  <c r="FH98" i="3"/>
  <c r="FH97" i="3"/>
  <c r="FH96" i="3"/>
  <c r="FH95" i="3"/>
  <c r="FH94" i="3"/>
  <c r="FH93" i="3"/>
  <c r="FH91" i="3"/>
  <c r="FH90" i="3"/>
  <c r="FH89" i="3"/>
  <c r="FH88" i="3"/>
  <c r="FH87" i="3"/>
  <c r="FH86" i="3"/>
  <c r="FH84" i="3"/>
  <c r="FH83" i="3"/>
  <c r="FH82" i="3"/>
  <c r="FH81" i="3"/>
  <c r="FH80" i="3"/>
  <c r="FH79" i="3"/>
  <c r="FH78" i="3"/>
  <c r="FH77" i="3"/>
  <c r="FH76" i="3"/>
  <c r="FH75" i="3"/>
  <c r="FH74" i="3"/>
  <c r="FH72" i="3"/>
  <c r="FH71" i="3"/>
  <c r="FH70" i="3"/>
  <c r="FH69" i="3"/>
  <c r="FH67" i="3"/>
  <c r="FH66" i="3" s="1"/>
  <c r="FH65" i="3"/>
  <c r="FH64" i="3"/>
  <c r="FH63" i="3" s="1"/>
  <c r="FH62" i="3"/>
  <c r="FH61" i="3"/>
  <c r="FH59" i="3"/>
  <c r="FH58" i="3"/>
  <c r="FH57" i="3" s="1"/>
  <c r="FH56" i="3"/>
  <c r="FH55" i="3"/>
  <c r="FH53" i="3"/>
  <c r="FH52" i="3"/>
  <c r="FH51" i="3"/>
  <c r="FH50" i="3"/>
  <c r="FH49" i="3"/>
  <c r="FH48" i="3"/>
  <c r="FH47" i="3"/>
  <c r="FH46" i="3"/>
  <c r="FH45" i="3"/>
  <c r="FH44" i="3"/>
  <c r="FH42" i="3"/>
  <c r="FH41" i="3"/>
  <c r="FH39" i="3"/>
  <c r="FH38" i="3" s="1"/>
  <c r="FH37" i="3"/>
  <c r="FH36" i="3"/>
  <c r="FH34" i="3"/>
  <c r="FH33" i="3"/>
  <c r="FH32" i="3"/>
  <c r="FH30" i="3"/>
  <c r="FH29" i="3" s="1"/>
  <c r="FH28" i="3"/>
  <c r="FH27" i="3" s="1"/>
  <c r="FH26" i="3"/>
  <c r="FH25" i="3" s="1"/>
  <c r="FH24" i="3"/>
  <c r="FH23" i="3" s="1"/>
  <c r="FH22" i="3"/>
  <c r="FH21" i="3" s="1"/>
  <c r="FH20" i="3"/>
  <c r="FH19" i="3"/>
  <c r="FH18" i="3"/>
  <c r="FH17" i="3"/>
  <c r="FH16" i="3"/>
  <c r="FH15" i="3"/>
  <c r="FH14" i="3"/>
  <c r="FH13" i="3"/>
  <c r="FH12" i="3"/>
  <c r="EX168" i="3"/>
  <c r="EX167" i="3"/>
  <c r="EX166" i="3"/>
  <c r="EX165" i="3"/>
  <c r="EX164" i="3"/>
  <c r="EX163" i="3"/>
  <c r="EX162" i="3"/>
  <c r="EX161" i="3"/>
  <c r="EX159" i="3"/>
  <c r="EX158" i="3"/>
  <c r="EX157" i="3"/>
  <c r="EX156" i="3"/>
  <c r="EX155" i="3"/>
  <c r="EX153" i="3"/>
  <c r="EX152" i="3"/>
  <c r="EX151" i="3"/>
  <c r="EX150" i="3"/>
  <c r="EX148" i="3"/>
  <c r="EX147" i="3"/>
  <c r="EX146" i="3"/>
  <c r="EX144" i="3"/>
  <c r="EX143" i="3" s="1"/>
  <c r="EX142" i="3"/>
  <c r="EX141" i="3"/>
  <c r="EX140" i="3"/>
  <c r="EX139" i="3"/>
  <c r="EX138" i="3"/>
  <c r="EX137" i="3"/>
  <c r="EX136" i="3"/>
  <c r="EX134" i="3"/>
  <c r="EX133" i="3"/>
  <c r="EX132" i="3"/>
  <c r="EX131" i="3"/>
  <c r="EX130" i="3"/>
  <c r="EX129" i="3"/>
  <c r="EX127" i="3"/>
  <c r="EX126" i="3"/>
  <c r="EX125" i="3"/>
  <c r="EX124" i="3"/>
  <c r="EX123" i="3"/>
  <c r="EX122" i="3"/>
  <c r="EX120" i="3"/>
  <c r="EX119" i="3"/>
  <c r="EX118" i="3"/>
  <c r="EX117" i="3"/>
  <c r="EX115" i="3"/>
  <c r="EX114" i="3" s="1"/>
  <c r="EX113" i="3"/>
  <c r="EX112" i="3" s="1"/>
  <c r="EX111" i="3"/>
  <c r="EX110" i="3" s="1"/>
  <c r="EX109" i="3"/>
  <c r="EX108" i="3"/>
  <c r="EX107" i="3"/>
  <c r="EX105" i="3"/>
  <c r="EX104" i="3" s="1"/>
  <c r="EX103" i="3"/>
  <c r="EX102" i="3" s="1"/>
  <c r="EX101" i="3"/>
  <c r="EX100" i="3"/>
  <c r="EX99" i="3" s="1"/>
  <c r="EX98" i="3"/>
  <c r="EX97" i="3"/>
  <c r="EX96" i="3"/>
  <c r="EX95" i="3"/>
  <c r="EX94" i="3"/>
  <c r="EX93" i="3"/>
  <c r="EX91" i="3"/>
  <c r="EX90" i="3"/>
  <c r="EX89" i="3"/>
  <c r="EX88" i="3"/>
  <c r="EX87" i="3"/>
  <c r="EX86" i="3"/>
  <c r="EX84" i="3"/>
  <c r="EX83" i="3"/>
  <c r="EX82" i="3"/>
  <c r="EX81" i="3"/>
  <c r="EX80" i="3"/>
  <c r="EX79" i="3"/>
  <c r="EX78" i="3"/>
  <c r="EX77" i="3"/>
  <c r="EX76" i="3"/>
  <c r="EX75" i="3"/>
  <c r="EX74" i="3"/>
  <c r="EX72" i="3"/>
  <c r="EX71" i="3"/>
  <c r="EX70" i="3"/>
  <c r="EX69" i="3"/>
  <c r="EX67" i="3"/>
  <c r="EX66" i="3" s="1"/>
  <c r="EX65" i="3"/>
  <c r="EX64" i="3"/>
  <c r="EX62" i="3"/>
  <c r="EX61" i="3"/>
  <c r="EX60" i="3" s="1"/>
  <c r="EX59" i="3"/>
  <c r="EX58" i="3"/>
  <c r="EX56" i="3"/>
  <c r="EX55" i="3"/>
  <c r="EX54" i="3" s="1"/>
  <c r="EX53" i="3"/>
  <c r="EX52" i="3"/>
  <c r="EX51" i="3"/>
  <c r="EX50" i="3"/>
  <c r="EX49" i="3"/>
  <c r="EX48" i="3"/>
  <c r="EX47" i="3"/>
  <c r="EX46" i="3"/>
  <c r="EX45" i="3"/>
  <c r="EX44" i="3"/>
  <c r="EX42" i="3"/>
  <c r="EX41" i="3"/>
  <c r="EX40" i="3" s="1"/>
  <c r="EX39" i="3"/>
  <c r="EX38" i="3" s="1"/>
  <c r="EX37" i="3"/>
  <c r="EX36" i="3"/>
  <c r="EX34" i="3"/>
  <c r="EX33" i="3"/>
  <c r="EX32" i="3"/>
  <c r="EX30" i="3"/>
  <c r="EX29" i="3" s="1"/>
  <c r="EX28" i="3"/>
  <c r="EX27" i="3" s="1"/>
  <c r="EX26" i="3"/>
  <c r="EX25" i="3" s="1"/>
  <c r="EX24" i="3"/>
  <c r="EX23" i="3" s="1"/>
  <c r="EX22" i="3"/>
  <c r="EX21" i="3" s="1"/>
  <c r="EX20" i="3"/>
  <c r="EX19" i="3"/>
  <c r="EX18" i="3"/>
  <c r="EX17" i="3"/>
  <c r="EX16" i="3"/>
  <c r="EX15" i="3"/>
  <c r="EX14" i="3"/>
  <c r="EX13" i="3"/>
  <c r="EX12" i="3"/>
  <c r="EN168" i="3"/>
  <c r="EN167" i="3"/>
  <c r="EN166" i="3"/>
  <c r="EN165" i="3"/>
  <c r="EN164" i="3"/>
  <c r="EN163" i="3"/>
  <c r="EN162" i="3"/>
  <c r="EN161" i="3"/>
  <c r="EN159" i="3"/>
  <c r="EN158" i="3"/>
  <c r="EN157" i="3"/>
  <c r="EN156" i="3"/>
  <c r="EN155" i="3"/>
  <c r="EN153" i="3"/>
  <c r="EN152" i="3"/>
  <c r="EN151" i="3"/>
  <c r="EN150" i="3"/>
  <c r="EN148" i="3"/>
  <c r="EN147" i="3"/>
  <c r="EN146" i="3"/>
  <c r="EN144" i="3"/>
  <c r="EN143" i="3" s="1"/>
  <c r="EN142" i="3"/>
  <c r="EN141" i="3"/>
  <c r="EN140" i="3"/>
  <c r="EN139" i="3"/>
  <c r="EN138" i="3"/>
  <c r="EN137" i="3"/>
  <c r="EN136" i="3"/>
  <c r="EN134" i="3"/>
  <c r="EN133" i="3"/>
  <c r="EN132" i="3"/>
  <c r="EN131" i="3"/>
  <c r="EN130" i="3"/>
  <c r="EN129" i="3"/>
  <c r="EN127" i="3"/>
  <c r="EN126" i="3"/>
  <c r="EN125" i="3"/>
  <c r="EN124" i="3"/>
  <c r="EN123" i="3"/>
  <c r="EN122" i="3"/>
  <c r="EN120" i="3"/>
  <c r="EN119" i="3"/>
  <c r="EN118" i="3"/>
  <c r="EN117" i="3"/>
  <c r="EN115" i="3"/>
  <c r="EN114" i="3" s="1"/>
  <c r="EN113" i="3"/>
  <c r="EN112" i="3" s="1"/>
  <c r="EN111" i="3"/>
  <c r="EN110" i="3" s="1"/>
  <c r="EN109" i="3"/>
  <c r="EN108" i="3"/>
  <c r="EN107" i="3"/>
  <c r="EN105" i="3"/>
  <c r="EN104" i="3" s="1"/>
  <c r="EN103" i="3"/>
  <c r="EN102" i="3" s="1"/>
  <c r="EN101" i="3"/>
  <c r="EN100" i="3"/>
  <c r="EN98" i="3"/>
  <c r="EN97" i="3"/>
  <c r="EN96" i="3"/>
  <c r="EN95" i="3"/>
  <c r="EN94" i="3"/>
  <c r="EN93" i="3"/>
  <c r="EN91" i="3"/>
  <c r="EN90" i="3"/>
  <c r="EN89" i="3"/>
  <c r="EN88" i="3"/>
  <c r="EN87" i="3"/>
  <c r="EN86" i="3"/>
  <c r="EN84" i="3"/>
  <c r="EN83" i="3"/>
  <c r="EN82" i="3"/>
  <c r="EN81" i="3"/>
  <c r="EN80" i="3"/>
  <c r="EN79" i="3"/>
  <c r="EN78" i="3"/>
  <c r="EN77" i="3"/>
  <c r="EN76" i="3"/>
  <c r="EN75" i="3"/>
  <c r="EN74" i="3"/>
  <c r="EN72" i="3"/>
  <c r="EN71" i="3"/>
  <c r="EN70" i="3"/>
  <c r="EN69" i="3"/>
  <c r="EN67" i="3"/>
  <c r="EN66" i="3" s="1"/>
  <c r="EN65" i="3"/>
  <c r="EN64" i="3"/>
  <c r="EN63" i="3" s="1"/>
  <c r="EN62" i="3"/>
  <c r="EN61" i="3"/>
  <c r="EN59" i="3"/>
  <c r="EN58" i="3"/>
  <c r="EN57" i="3" s="1"/>
  <c r="EN56" i="3"/>
  <c r="EN55" i="3"/>
  <c r="EN53" i="3"/>
  <c r="EN52" i="3"/>
  <c r="EN51" i="3"/>
  <c r="EN50" i="3"/>
  <c r="EN49" i="3"/>
  <c r="EN48" i="3"/>
  <c r="EN47" i="3"/>
  <c r="EN46" i="3"/>
  <c r="EN45" i="3"/>
  <c r="EN44" i="3"/>
  <c r="EN42" i="3"/>
  <c r="EN41" i="3"/>
  <c r="EN39" i="3"/>
  <c r="EN38" i="3" s="1"/>
  <c r="EN37" i="3"/>
  <c r="EN36" i="3"/>
  <c r="EN34" i="3"/>
  <c r="EN33" i="3"/>
  <c r="EN32" i="3"/>
  <c r="EN30" i="3"/>
  <c r="EN29" i="3" s="1"/>
  <c r="EN28" i="3"/>
  <c r="EN27" i="3" s="1"/>
  <c r="EN26" i="3"/>
  <c r="EN25" i="3" s="1"/>
  <c r="EN24" i="3"/>
  <c r="EN23" i="3" s="1"/>
  <c r="EN22" i="3"/>
  <c r="EN21" i="3" s="1"/>
  <c r="EN20" i="3"/>
  <c r="EN19" i="3"/>
  <c r="EN18" i="3"/>
  <c r="EN17" i="3"/>
  <c r="EN16" i="3"/>
  <c r="EN15" i="3"/>
  <c r="EN14" i="3"/>
  <c r="EN13" i="3"/>
  <c r="EN12" i="3"/>
  <c r="ED168" i="3"/>
  <c r="ED167" i="3"/>
  <c r="ED166" i="3"/>
  <c r="ED165" i="3"/>
  <c r="ED164" i="3"/>
  <c r="ED163" i="3"/>
  <c r="ED162" i="3"/>
  <c r="ED161" i="3"/>
  <c r="ED159" i="3"/>
  <c r="ED158" i="3"/>
  <c r="ED157" i="3"/>
  <c r="ED156" i="3"/>
  <c r="ED155" i="3"/>
  <c r="ED153" i="3"/>
  <c r="ED152" i="3"/>
  <c r="ED151" i="3"/>
  <c r="ED150" i="3"/>
  <c r="ED148" i="3"/>
  <c r="ED147" i="3"/>
  <c r="ED146" i="3"/>
  <c r="ED144" i="3"/>
  <c r="ED143" i="3" s="1"/>
  <c r="ED142" i="3"/>
  <c r="ED141" i="3"/>
  <c r="ED140" i="3"/>
  <c r="ED139" i="3"/>
  <c r="ED138" i="3"/>
  <c r="ED137" i="3"/>
  <c r="ED136" i="3"/>
  <c r="ED134" i="3"/>
  <c r="ED133" i="3"/>
  <c r="ED132" i="3"/>
  <c r="ED131" i="3"/>
  <c r="ED130" i="3"/>
  <c r="ED129" i="3"/>
  <c r="ED127" i="3"/>
  <c r="ED126" i="3"/>
  <c r="ED125" i="3"/>
  <c r="ED124" i="3"/>
  <c r="ED123" i="3"/>
  <c r="ED122" i="3"/>
  <c r="ED120" i="3"/>
  <c r="ED119" i="3"/>
  <c r="ED118" i="3"/>
  <c r="ED117" i="3"/>
  <c r="ED115" i="3"/>
  <c r="ED114" i="3" s="1"/>
  <c r="ED113" i="3"/>
  <c r="ED112" i="3" s="1"/>
  <c r="ED111" i="3"/>
  <c r="ED110" i="3" s="1"/>
  <c r="ED109" i="3"/>
  <c r="ED108" i="3"/>
  <c r="ED107" i="3"/>
  <c r="ED105" i="3"/>
  <c r="ED104" i="3" s="1"/>
  <c r="ED103" i="3"/>
  <c r="ED102" i="3" s="1"/>
  <c r="ED101" i="3"/>
  <c r="ED100" i="3"/>
  <c r="ED99" i="3" s="1"/>
  <c r="ED98" i="3"/>
  <c r="ED97" i="3"/>
  <c r="ED96" i="3"/>
  <c r="ED95" i="3"/>
  <c r="ED94" i="3"/>
  <c r="ED93" i="3"/>
  <c r="ED91" i="3"/>
  <c r="ED90" i="3"/>
  <c r="ED89" i="3"/>
  <c r="ED88" i="3"/>
  <c r="ED87" i="3"/>
  <c r="ED86" i="3"/>
  <c r="ED84" i="3"/>
  <c r="ED83" i="3"/>
  <c r="ED82" i="3"/>
  <c r="ED81" i="3"/>
  <c r="ED80" i="3"/>
  <c r="ED79" i="3"/>
  <c r="ED78" i="3"/>
  <c r="ED77" i="3"/>
  <c r="ED76" i="3"/>
  <c r="ED75" i="3"/>
  <c r="ED74" i="3"/>
  <c r="ED72" i="3"/>
  <c r="ED71" i="3"/>
  <c r="ED70" i="3"/>
  <c r="ED69" i="3"/>
  <c r="ED67" i="3"/>
  <c r="ED66" i="3" s="1"/>
  <c r="ED65" i="3"/>
  <c r="ED64" i="3"/>
  <c r="ED62" i="3"/>
  <c r="ED61" i="3"/>
  <c r="ED60" i="3" s="1"/>
  <c r="ED59" i="3"/>
  <c r="ED58" i="3"/>
  <c r="ED56" i="3"/>
  <c r="ED55" i="3"/>
  <c r="ED54" i="3" s="1"/>
  <c r="ED53" i="3"/>
  <c r="ED52" i="3"/>
  <c r="ED51" i="3"/>
  <c r="ED50" i="3"/>
  <c r="ED49" i="3"/>
  <c r="ED48" i="3"/>
  <c r="ED47" i="3"/>
  <c r="ED46" i="3"/>
  <c r="ED45" i="3"/>
  <c r="ED44" i="3"/>
  <c r="ED42" i="3"/>
  <c r="ED41" i="3"/>
  <c r="ED40" i="3" s="1"/>
  <c r="ED39" i="3"/>
  <c r="ED38" i="3" s="1"/>
  <c r="ED37" i="3"/>
  <c r="ED36" i="3"/>
  <c r="ED34" i="3"/>
  <c r="ED33" i="3"/>
  <c r="ED32" i="3"/>
  <c r="ED30" i="3"/>
  <c r="ED29" i="3" s="1"/>
  <c r="ED28" i="3"/>
  <c r="ED27" i="3" s="1"/>
  <c r="ED26" i="3"/>
  <c r="ED25" i="3" s="1"/>
  <c r="ED24" i="3"/>
  <c r="ED23" i="3" s="1"/>
  <c r="ED22" i="3"/>
  <c r="ED21" i="3" s="1"/>
  <c r="ED20" i="3"/>
  <c r="ED19" i="3"/>
  <c r="ED18" i="3"/>
  <c r="ED17" i="3"/>
  <c r="ED16" i="3"/>
  <c r="ED15" i="3"/>
  <c r="ED14" i="3"/>
  <c r="ED13" i="3"/>
  <c r="ED12" i="3"/>
  <c r="DT168" i="3"/>
  <c r="DT167" i="3"/>
  <c r="DT166" i="3"/>
  <c r="DT165" i="3"/>
  <c r="DT164" i="3"/>
  <c r="DT163" i="3"/>
  <c r="DT162" i="3"/>
  <c r="DT161" i="3"/>
  <c r="DT159" i="3"/>
  <c r="DT158" i="3"/>
  <c r="DT157" i="3"/>
  <c r="DT156" i="3"/>
  <c r="DT155" i="3"/>
  <c r="DT153" i="3"/>
  <c r="DT152" i="3"/>
  <c r="DT151" i="3"/>
  <c r="DT150" i="3"/>
  <c r="DT148" i="3"/>
  <c r="DT147" i="3"/>
  <c r="DT146" i="3"/>
  <c r="DT144" i="3"/>
  <c r="DT143" i="3" s="1"/>
  <c r="DT142" i="3"/>
  <c r="DT141" i="3"/>
  <c r="DT140" i="3"/>
  <c r="DT139" i="3"/>
  <c r="DT138" i="3"/>
  <c r="DT137" i="3"/>
  <c r="DT136" i="3"/>
  <c r="DT134" i="3"/>
  <c r="DT133" i="3"/>
  <c r="DT132" i="3"/>
  <c r="DT131" i="3"/>
  <c r="DT130" i="3"/>
  <c r="DT129" i="3"/>
  <c r="DT127" i="3"/>
  <c r="DT126" i="3"/>
  <c r="DT125" i="3"/>
  <c r="DT124" i="3"/>
  <c r="DT123" i="3"/>
  <c r="DT122" i="3"/>
  <c r="DT120" i="3"/>
  <c r="DT119" i="3"/>
  <c r="DT118" i="3"/>
  <c r="DT117" i="3"/>
  <c r="DT115" i="3"/>
  <c r="DT114" i="3" s="1"/>
  <c r="DT113" i="3"/>
  <c r="DT112" i="3" s="1"/>
  <c r="DT111" i="3"/>
  <c r="DT110" i="3" s="1"/>
  <c r="DT109" i="3"/>
  <c r="DT108" i="3"/>
  <c r="DT107" i="3"/>
  <c r="DT105" i="3"/>
  <c r="DT104" i="3" s="1"/>
  <c r="DT103" i="3"/>
  <c r="DT102" i="3" s="1"/>
  <c r="DT101" i="3"/>
  <c r="DT100" i="3"/>
  <c r="DT98" i="3"/>
  <c r="DT97" i="3"/>
  <c r="DT96" i="3"/>
  <c r="DT95" i="3"/>
  <c r="DT94" i="3"/>
  <c r="DT93" i="3"/>
  <c r="DT91" i="3"/>
  <c r="DT90" i="3"/>
  <c r="DT89" i="3"/>
  <c r="DT88" i="3"/>
  <c r="DT87" i="3"/>
  <c r="DT86" i="3"/>
  <c r="DT84" i="3"/>
  <c r="DT83" i="3"/>
  <c r="DT82" i="3"/>
  <c r="DT81" i="3"/>
  <c r="DT80" i="3"/>
  <c r="DT79" i="3"/>
  <c r="DT78" i="3"/>
  <c r="DT77" i="3"/>
  <c r="DT76" i="3"/>
  <c r="DT75" i="3"/>
  <c r="DT74" i="3"/>
  <c r="DT72" i="3"/>
  <c r="DT71" i="3"/>
  <c r="DT70" i="3"/>
  <c r="DT69" i="3"/>
  <c r="DT67" i="3"/>
  <c r="DT66" i="3" s="1"/>
  <c r="DT65" i="3"/>
  <c r="DT64" i="3"/>
  <c r="DT63" i="3" s="1"/>
  <c r="DT62" i="3"/>
  <c r="DT61" i="3"/>
  <c r="DT59" i="3"/>
  <c r="DT58" i="3"/>
  <c r="DT57" i="3" s="1"/>
  <c r="DT56" i="3"/>
  <c r="DT55" i="3"/>
  <c r="DT53" i="3"/>
  <c r="DT52" i="3"/>
  <c r="DT51" i="3"/>
  <c r="DT50" i="3"/>
  <c r="DT49" i="3"/>
  <c r="DT48" i="3"/>
  <c r="DT47" i="3"/>
  <c r="DT46" i="3"/>
  <c r="DT45" i="3"/>
  <c r="DT44" i="3"/>
  <c r="DT42" i="3"/>
  <c r="DT41" i="3"/>
  <c r="DT39" i="3"/>
  <c r="DT38" i="3" s="1"/>
  <c r="DT37" i="3"/>
  <c r="DT36" i="3"/>
  <c r="DT34" i="3"/>
  <c r="DT33" i="3"/>
  <c r="DT32" i="3"/>
  <c r="DT30" i="3"/>
  <c r="DT29" i="3" s="1"/>
  <c r="DT28" i="3"/>
  <c r="DT27" i="3" s="1"/>
  <c r="DT26" i="3"/>
  <c r="DT25" i="3" s="1"/>
  <c r="DT24" i="3"/>
  <c r="DT23" i="3" s="1"/>
  <c r="DT22" i="3"/>
  <c r="DT21" i="3" s="1"/>
  <c r="DT20" i="3"/>
  <c r="DT19" i="3"/>
  <c r="DT18" i="3"/>
  <c r="DT17" i="3"/>
  <c r="DT16" i="3"/>
  <c r="DT15" i="3"/>
  <c r="DT14" i="3"/>
  <c r="DT13" i="3"/>
  <c r="DT12" i="3"/>
  <c r="DJ168" i="3"/>
  <c r="DJ167" i="3"/>
  <c r="DJ166" i="3"/>
  <c r="DJ165" i="3"/>
  <c r="DJ164" i="3"/>
  <c r="DJ163" i="3"/>
  <c r="DJ162" i="3"/>
  <c r="DJ161" i="3"/>
  <c r="DJ159" i="3"/>
  <c r="DJ158" i="3"/>
  <c r="DJ157" i="3"/>
  <c r="DJ156" i="3"/>
  <c r="DJ155" i="3"/>
  <c r="DJ153" i="3"/>
  <c r="DJ152" i="3"/>
  <c r="DJ151" i="3"/>
  <c r="DJ150" i="3"/>
  <c r="DJ148" i="3"/>
  <c r="DJ147" i="3"/>
  <c r="DJ146" i="3"/>
  <c r="DJ144" i="3"/>
  <c r="DJ143" i="3" s="1"/>
  <c r="DJ142" i="3"/>
  <c r="DJ141" i="3"/>
  <c r="DJ140" i="3"/>
  <c r="DJ139" i="3"/>
  <c r="DJ138" i="3"/>
  <c r="DJ137" i="3"/>
  <c r="DJ136" i="3"/>
  <c r="DJ134" i="3"/>
  <c r="DJ133" i="3"/>
  <c r="DJ132" i="3"/>
  <c r="DJ131" i="3"/>
  <c r="DJ130" i="3"/>
  <c r="DJ129" i="3"/>
  <c r="DJ127" i="3"/>
  <c r="DJ126" i="3"/>
  <c r="DJ125" i="3"/>
  <c r="DJ124" i="3"/>
  <c r="DJ123" i="3"/>
  <c r="DJ122" i="3"/>
  <c r="DJ120" i="3"/>
  <c r="DJ119" i="3"/>
  <c r="DJ118" i="3"/>
  <c r="DJ117" i="3"/>
  <c r="DJ115" i="3"/>
  <c r="DJ114" i="3" s="1"/>
  <c r="DJ113" i="3"/>
  <c r="DJ112" i="3" s="1"/>
  <c r="DJ111" i="3"/>
  <c r="DJ110" i="3" s="1"/>
  <c r="DJ109" i="3"/>
  <c r="DJ108" i="3"/>
  <c r="DJ107" i="3"/>
  <c r="DJ105" i="3"/>
  <c r="DJ104" i="3" s="1"/>
  <c r="DJ103" i="3"/>
  <c r="DJ102" i="3" s="1"/>
  <c r="DJ101" i="3"/>
  <c r="DJ100" i="3"/>
  <c r="DJ99" i="3" s="1"/>
  <c r="DJ98" i="3"/>
  <c r="DJ97" i="3"/>
  <c r="DJ96" i="3"/>
  <c r="DJ95" i="3"/>
  <c r="DJ94" i="3"/>
  <c r="DJ93" i="3"/>
  <c r="DJ91" i="3"/>
  <c r="DJ90" i="3"/>
  <c r="DJ89" i="3"/>
  <c r="DJ88" i="3"/>
  <c r="DJ87" i="3"/>
  <c r="DJ86" i="3"/>
  <c r="DJ84" i="3"/>
  <c r="DJ83" i="3"/>
  <c r="DJ82" i="3"/>
  <c r="DJ81" i="3"/>
  <c r="DJ80" i="3"/>
  <c r="DJ79" i="3"/>
  <c r="DJ78" i="3"/>
  <c r="DJ77" i="3"/>
  <c r="DJ76" i="3"/>
  <c r="DJ75" i="3"/>
  <c r="DJ74" i="3"/>
  <c r="DJ72" i="3"/>
  <c r="DJ71" i="3"/>
  <c r="DJ70" i="3"/>
  <c r="DJ69" i="3"/>
  <c r="DJ67" i="3"/>
  <c r="DJ66" i="3" s="1"/>
  <c r="DJ65" i="3"/>
  <c r="DJ64" i="3"/>
  <c r="DJ62" i="3"/>
  <c r="DJ61" i="3"/>
  <c r="DJ60" i="3" s="1"/>
  <c r="DJ59" i="3"/>
  <c r="DJ58" i="3"/>
  <c r="DJ56" i="3"/>
  <c r="DJ55" i="3"/>
  <c r="DJ54" i="3" s="1"/>
  <c r="DJ53" i="3"/>
  <c r="DJ52" i="3"/>
  <c r="DJ51" i="3"/>
  <c r="DJ50" i="3"/>
  <c r="DJ49" i="3"/>
  <c r="DJ48" i="3"/>
  <c r="DJ47" i="3"/>
  <c r="DJ46" i="3"/>
  <c r="DJ45" i="3"/>
  <c r="DJ44" i="3"/>
  <c r="DJ42" i="3"/>
  <c r="DJ41" i="3"/>
  <c r="DJ40" i="3" s="1"/>
  <c r="DJ39" i="3"/>
  <c r="DJ38" i="3" s="1"/>
  <c r="DJ37" i="3"/>
  <c r="DJ36" i="3"/>
  <c r="DJ34" i="3"/>
  <c r="DJ33" i="3"/>
  <c r="DJ32" i="3"/>
  <c r="DJ30" i="3"/>
  <c r="DJ29" i="3" s="1"/>
  <c r="DJ28" i="3"/>
  <c r="DJ27" i="3" s="1"/>
  <c r="DJ26" i="3"/>
  <c r="DJ25" i="3" s="1"/>
  <c r="DJ24" i="3"/>
  <c r="DJ23" i="3" s="1"/>
  <c r="DJ22" i="3"/>
  <c r="DJ21" i="3" s="1"/>
  <c r="DJ20" i="3"/>
  <c r="DJ19" i="3"/>
  <c r="DJ18" i="3"/>
  <c r="DJ17" i="3"/>
  <c r="DJ16" i="3"/>
  <c r="DJ15" i="3"/>
  <c r="DJ14" i="3"/>
  <c r="DJ13" i="3"/>
  <c r="DJ12" i="3"/>
  <c r="CZ168" i="3"/>
  <c r="CZ167" i="3"/>
  <c r="CZ166" i="3"/>
  <c r="CZ165" i="3"/>
  <c r="CZ164" i="3"/>
  <c r="CZ163" i="3"/>
  <c r="CZ162" i="3"/>
  <c r="CZ161" i="3"/>
  <c r="CZ159" i="3"/>
  <c r="CZ158" i="3"/>
  <c r="CZ157" i="3"/>
  <c r="CZ156" i="3"/>
  <c r="CZ155" i="3"/>
  <c r="CZ153" i="3"/>
  <c r="CZ152" i="3"/>
  <c r="CZ151" i="3"/>
  <c r="CZ150" i="3"/>
  <c r="CZ148" i="3"/>
  <c r="CZ147" i="3"/>
  <c r="CZ146" i="3"/>
  <c r="CZ144" i="3"/>
  <c r="CZ143" i="3" s="1"/>
  <c r="CZ142" i="3"/>
  <c r="CZ141" i="3"/>
  <c r="CZ140" i="3"/>
  <c r="CZ139" i="3"/>
  <c r="CZ138" i="3"/>
  <c r="CZ137" i="3"/>
  <c r="CZ136" i="3"/>
  <c r="CZ134" i="3"/>
  <c r="CZ133" i="3"/>
  <c r="CZ132" i="3"/>
  <c r="CZ131" i="3"/>
  <c r="CZ130" i="3"/>
  <c r="CZ129" i="3"/>
  <c r="CZ127" i="3"/>
  <c r="CZ126" i="3"/>
  <c r="CZ125" i="3"/>
  <c r="CZ124" i="3"/>
  <c r="CZ123" i="3"/>
  <c r="CZ122" i="3"/>
  <c r="CZ120" i="3"/>
  <c r="CZ119" i="3"/>
  <c r="CZ118" i="3"/>
  <c r="CZ117" i="3"/>
  <c r="CZ115" i="3"/>
  <c r="CZ114" i="3" s="1"/>
  <c r="CZ113" i="3"/>
  <c r="CZ112" i="3" s="1"/>
  <c r="CZ111" i="3"/>
  <c r="CZ110" i="3" s="1"/>
  <c r="CZ109" i="3"/>
  <c r="CZ108" i="3"/>
  <c r="CZ107" i="3"/>
  <c r="CZ105" i="3"/>
  <c r="CZ104" i="3" s="1"/>
  <c r="CZ103" i="3"/>
  <c r="CZ102" i="3" s="1"/>
  <c r="CZ101" i="3"/>
  <c r="CZ100" i="3"/>
  <c r="CZ98" i="3"/>
  <c r="CZ97" i="3"/>
  <c r="CZ96" i="3"/>
  <c r="CZ95" i="3"/>
  <c r="CZ94" i="3"/>
  <c r="CZ93" i="3"/>
  <c r="CZ91" i="3"/>
  <c r="CZ90" i="3"/>
  <c r="CZ89" i="3"/>
  <c r="CZ88" i="3"/>
  <c r="CZ87" i="3"/>
  <c r="CZ86" i="3"/>
  <c r="CZ84" i="3"/>
  <c r="CZ83" i="3"/>
  <c r="CZ82" i="3"/>
  <c r="CZ81" i="3"/>
  <c r="CZ80" i="3"/>
  <c r="CZ79" i="3"/>
  <c r="CZ78" i="3"/>
  <c r="CZ77" i="3"/>
  <c r="CZ76" i="3"/>
  <c r="CZ75" i="3"/>
  <c r="CZ74" i="3"/>
  <c r="CZ72" i="3"/>
  <c r="CZ71" i="3"/>
  <c r="CZ70" i="3"/>
  <c r="CZ69" i="3"/>
  <c r="CZ67" i="3"/>
  <c r="CZ66" i="3" s="1"/>
  <c r="CZ65" i="3"/>
  <c r="CZ64" i="3"/>
  <c r="CZ63" i="3" s="1"/>
  <c r="CZ62" i="3"/>
  <c r="CZ61" i="3"/>
  <c r="CZ59" i="3"/>
  <c r="CZ58" i="3"/>
  <c r="CZ57" i="3" s="1"/>
  <c r="CZ56" i="3"/>
  <c r="CZ55" i="3"/>
  <c r="CZ53" i="3"/>
  <c r="CZ52" i="3"/>
  <c r="CZ51" i="3"/>
  <c r="CZ50" i="3"/>
  <c r="CZ49" i="3"/>
  <c r="CZ48" i="3"/>
  <c r="CZ47" i="3"/>
  <c r="CZ46" i="3"/>
  <c r="CZ45" i="3"/>
  <c r="CZ44" i="3"/>
  <c r="CZ42" i="3"/>
  <c r="CZ41" i="3"/>
  <c r="CZ39" i="3"/>
  <c r="CZ38" i="3" s="1"/>
  <c r="CZ37" i="3"/>
  <c r="CZ36" i="3"/>
  <c r="CZ34" i="3"/>
  <c r="CZ33" i="3"/>
  <c r="CZ32" i="3"/>
  <c r="CZ30" i="3"/>
  <c r="CZ29" i="3" s="1"/>
  <c r="CZ28" i="3"/>
  <c r="CZ27" i="3" s="1"/>
  <c r="CZ26" i="3"/>
  <c r="CZ25" i="3" s="1"/>
  <c r="CZ24" i="3"/>
  <c r="CZ23" i="3" s="1"/>
  <c r="CZ22" i="3"/>
  <c r="CZ21" i="3" s="1"/>
  <c r="CZ20" i="3"/>
  <c r="CZ19" i="3"/>
  <c r="CZ18" i="3"/>
  <c r="CZ17" i="3"/>
  <c r="CZ16" i="3"/>
  <c r="CZ15" i="3"/>
  <c r="CZ14" i="3"/>
  <c r="CZ13" i="3"/>
  <c r="CZ12" i="3"/>
  <c r="CP168" i="3"/>
  <c r="CP167" i="3"/>
  <c r="CP166" i="3"/>
  <c r="CP165" i="3"/>
  <c r="CP164" i="3"/>
  <c r="CP163" i="3"/>
  <c r="CP162" i="3"/>
  <c r="CP161" i="3"/>
  <c r="CP159" i="3"/>
  <c r="CP158" i="3"/>
  <c r="CP157" i="3"/>
  <c r="CP156" i="3"/>
  <c r="CP155" i="3"/>
  <c r="CP153" i="3"/>
  <c r="CP152" i="3"/>
  <c r="CP151" i="3"/>
  <c r="CP150" i="3"/>
  <c r="CP148" i="3"/>
  <c r="CP147" i="3"/>
  <c r="CP146" i="3"/>
  <c r="CP144" i="3"/>
  <c r="CP142" i="3"/>
  <c r="CP141" i="3"/>
  <c r="CP140" i="3"/>
  <c r="CP139" i="3"/>
  <c r="CP138" i="3"/>
  <c r="CP137" i="3"/>
  <c r="CP136" i="3"/>
  <c r="CP134" i="3"/>
  <c r="CP133" i="3"/>
  <c r="CP132" i="3"/>
  <c r="CP131" i="3"/>
  <c r="CP130" i="3"/>
  <c r="CP129" i="3"/>
  <c r="CP127" i="3"/>
  <c r="CP126" i="3"/>
  <c r="CP125" i="3"/>
  <c r="CP124" i="3"/>
  <c r="CP123" i="3"/>
  <c r="CP122" i="3"/>
  <c r="CP120" i="3"/>
  <c r="CP119" i="3"/>
  <c r="CP118" i="3"/>
  <c r="CP117" i="3"/>
  <c r="CP115" i="3"/>
  <c r="CP113" i="3"/>
  <c r="CP111" i="3"/>
  <c r="CP109" i="3"/>
  <c r="CP108" i="3"/>
  <c r="CP107" i="3"/>
  <c r="CP105" i="3"/>
  <c r="CP103" i="3"/>
  <c r="CP101" i="3"/>
  <c r="CP100" i="3"/>
  <c r="CP98" i="3"/>
  <c r="CP97" i="3"/>
  <c r="CP96" i="3"/>
  <c r="CP95" i="3"/>
  <c r="CP94" i="3"/>
  <c r="CP93" i="3"/>
  <c r="CP91" i="3"/>
  <c r="CP90" i="3"/>
  <c r="CP89" i="3"/>
  <c r="CP88" i="3"/>
  <c r="CP87" i="3"/>
  <c r="CP86" i="3"/>
  <c r="CP84" i="3"/>
  <c r="CP83" i="3"/>
  <c r="CP82" i="3"/>
  <c r="CP81" i="3"/>
  <c r="CP80" i="3"/>
  <c r="CP79" i="3"/>
  <c r="CP78" i="3"/>
  <c r="CP77" i="3"/>
  <c r="CP76" i="3"/>
  <c r="CP75" i="3"/>
  <c r="CP74" i="3"/>
  <c r="CP72" i="3"/>
  <c r="CP71" i="3"/>
  <c r="CP70" i="3"/>
  <c r="CP69" i="3"/>
  <c r="CP67" i="3"/>
  <c r="CP65" i="3"/>
  <c r="CP64" i="3"/>
  <c r="CP62" i="3"/>
  <c r="CP61" i="3"/>
  <c r="CP59" i="3"/>
  <c r="CP58" i="3"/>
  <c r="CP56" i="3"/>
  <c r="CP55" i="3"/>
  <c r="CP53" i="3"/>
  <c r="CP52" i="3"/>
  <c r="CP51" i="3"/>
  <c r="CP50" i="3"/>
  <c r="CP49" i="3"/>
  <c r="CP48" i="3"/>
  <c r="CP47" i="3"/>
  <c r="CP46" i="3"/>
  <c r="CP45" i="3"/>
  <c r="CP44" i="3"/>
  <c r="CP42" i="3"/>
  <c r="CP41" i="3"/>
  <c r="CP39" i="3"/>
  <c r="CP37" i="3"/>
  <c r="CP36" i="3"/>
  <c r="CP34" i="3"/>
  <c r="CP33" i="3"/>
  <c r="CP32" i="3"/>
  <c r="CP30" i="3"/>
  <c r="CP29" i="3" s="1"/>
  <c r="CP28" i="3"/>
  <c r="CP27" i="3" s="1"/>
  <c r="CP26" i="3"/>
  <c r="CP25" i="3" s="1"/>
  <c r="CP24" i="3"/>
  <c r="CP23" i="3" s="1"/>
  <c r="CP22" i="3"/>
  <c r="CP21" i="3" s="1"/>
  <c r="CP20" i="3"/>
  <c r="CP19" i="3"/>
  <c r="CP18" i="3"/>
  <c r="CP17" i="3"/>
  <c r="CP16" i="3"/>
  <c r="CP15" i="3"/>
  <c r="CP14" i="3"/>
  <c r="CP13" i="3"/>
  <c r="CP12" i="3"/>
  <c r="CF168" i="3"/>
  <c r="CF167" i="3"/>
  <c r="CF166" i="3"/>
  <c r="CF165" i="3"/>
  <c r="CF164" i="3"/>
  <c r="CF163" i="3"/>
  <c r="CF162" i="3"/>
  <c r="CF161" i="3"/>
  <c r="CF159" i="3"/>
  <c r="CF158" i="3"/>
  <c r="CF157" i="3"/>
  <c r="CF156" i="3"/>
  <c r="CF155" i="3"/>
  <c r="CF153" i="3"/>
  <c r="CF152" i="3"/>
  <c r="CF151" i="3"/>
  <c r="CF150" i="3"/>
  <c r="CF148" i="3"/>
  <c r="CF147" i="3"/>
  <c r="CF146" i="3"/>
  <c r="CF144" i="3"/>
  <c r="CF143" i="3" s="1"/>
  <c r="CF142" i="3"/>
  <c r="CF141" i="3"/>
  <c r="CF140" i="3"/>
  <c r="CF139" i="3"/>
  <c r="CF138" i="3"/>
  <c r="CF137" i="3"/>
  <c r="CF136" i="3"/>
  <c r="CF134" i="3"/>
  <c r="CF133" i="3"/>
  <c r="CF132" i="3"/>
  <c r="CF131" i="3"/>
  <c r="CF130" i="3"/>
  <c r="CF129" i="3"/>
  <c r="CF127" i="3"/>
  <c r="CF126" i="3"/>
  <c r="CF125" i="3"/>
  <c r="CF124" i="3"/>
  <c r="CF123" i="3"/>
  <c r="CF122" i="3"/>
  <c r="CF120" i="3"/>
  <c r="CF119" i="3"/>
  <c r="CF118" i="3"/>
  <c r="CF117" i="3"/>
  <c r="CF115" i="3"/>
  <c r="CF114" i="3" s="1"/>
  <c r="CF113" i="3"/>
  <c r="CF112" i="3" s="1"/>
  <c r="CF111" i="3"/>
  <c r="CF110" i="3" s="1"/>
  <c r="CF109" i="3"/>
  <c r="CF108" i="3"/>
  <c r="CF107" i="3"/>
  <c r="CF105" i="3"/>
  <c r="CF104" i="3" s="1"/>
  <c r="CF103" i="3"/>
  <c r="CF102" i="3" s="1"/>
  <c r="CF101" i="3"/>
  <c r="CF100" i="3"/>
  <c r="CF98" i="3"/>
  <c r="CF97" i="3"/>
  <c r="CF96" i="3"/>
  <c r="CF95" i="3"/>
  <c r="CF94" i="3"/>
  <c r="CF93" i="3"/>
  <c r="CF91" i="3"/>
  <c r="CF90" i="3"/>
  <c r="CF89" i="3"/>
  <c r="CF88" i="3"/>
  <c r="CF87" i="3"/>
  <c r="CF86" i="3"/>
  <c r="CF84" i="3"/>
  <c r="CF83" i="3"/>
  <c r="CF82" i="3"/>
  <c r="CF81" i="3"/>
  <c r="CF80" i="3"/>
  <c r="CF79" i="3"/>
  <c r="CF78" i="3"/>
  <c r="CF77" i="3"/>
  <c r="CF76" i="3"/>
  <c r="CF75" i="3"/>
  <c r="CF74" i="3"/>
  <c r="CF72" i="3"/>
  <c r="CF71" i="3"/>
  <c r="CF70" i="3"/>
  <c r="CF69" i="3"/>
  <c r="CF67" i="3"/>
  <c r="CF66" i="3" s="1"/>
  <c r="CF65" i="3"/>
  <c r="CF64" i="3"/>
  <c r="CF62" i="3"/>
  <c r="CF61" i="3"/>
  <c r="CF59" i="3"/>
  <c r="CF58" i="3"/>
  <c r="CF56" i="3"/>
  <c r="CF55" i="3"/>
  <c r="CF53" i="3"/>
  <c r="CF52" i="3"/>
  <c r="CF51" i="3"/>
  <c r="CF50" i="3"/>
  <c r="CF49" i="3"/>
  <c r="CF48" i="3"/>
  <c r="CF47" i="3"/>
  <c r="CF46" i="3"/>
  <c r="CF45" i="3"/>
  <c r="CF44" i="3"/>
  <c r="CF42" i="3"/>
  <c r="CF41" i="3"/>
  <c r="CF39" i="3"/>
  <c r="CF38" i="3" s="1"/>
  <c r="CF37" i="3"/>
  <c r="CF36" i="3"/>
  <c r="CF34" i="3"/>
  <c r="CF33" i="3"/>
  <c r="CF32" i="3"/>
  <c r="CF30" i="3"/>
  <c r="CF29" i="3" s="1"/>
  <c r="CF28" i="3"/>
  <c r="CF27" i="3" s="1"/>
  <c r="CF26" i="3"/>
  <c r="CF25" i="3" s="1"/>
  <c r="CF24" i="3"/>
  <c r="CF23" i="3" s="1"/>
  <c r="CF22" i="3"/>
  <c r="CF21" i="3" s="1"/>
  <c r="CF20" i="3"/>
  <c r="CF19" i="3"/>
  <c r="CF18" i="3"/>
  <c r="CF17" i="3"/>
  <c r="CF15" i="3"/>
  <c r="CF14" i="3"/>
  <c r="CF13" i="3"/>
  <c r="CF12" i="3"/>
  <c r="BV168" i="3"/>
  <c r="BV167" i="3"/>
  <c r="BV166" i="3"/>
  <c r="BV165" i="3"/>
  <c r="BV164" i="3"/>
  <c r="BV163" i="3"/>
  <c r="BV162" i="3"/>
  <c r="BV161" i="3"/>
  <c r="BV159" i="3"/>
  <c r="BV158" i="3"/>
  <c r="BV157" i="3"/>
  <c r="BV156" i="3"/>
  <c r="BV155" i="3"/>
  <c r="BV153" i="3"/>
  <c r="BV152" i="3"/>
  <c r="BV151" i="3"/>
  <c r="BV150" i="3"/>
  <c r="BV148" i="3"/>
  <c r="BV147" i="3"/>
  <c r="BV146" i="3"/>
  <c r="BV144" i="3"/>
  <c r="BV143" i="3" s="1"/>
  <c r="BV142" i="3"/>
  <c r="BV141" i="3"/>
  <c r="BV140" i="3"/>
  <c r="BV139" i="3"/>
  <c r="BV138" i="3"/>
  <c r="BV137" i="3"/>
  <c r="BV136" i="3"/>
  <c r="BV134" i="3"/>
  <c r="BV133" i="3"/>
  <c r="BV132" i="3"/>
  <c r="BV131" i="3"/>
  <c r="BV130" i="3"/>
  <c r="BV129" i="3"/>
  <c r="BV127" i="3"/>
  <c r="BV126" i="3"/>
  <c r="BV125" i="3"/>
  <c r="BV124" i="3"/>
  <c r="BV123" i="3"/>
  <c r="BV122" i="3"/>
  <c r="BV120" i="3"/>
  <c r="BV119" i="3"/>
  <c r="BV118" i="3"/>
  <c r="BV117" i="3"/>
  <c r="BV115" i="3"/>
  <c r="BV114" i="3" s="1"/>
  <c r="BV113" i="3"/>
  <c r="BV112" i="3" s="1"/>
  <c r="BV111" i="3"/>
  <c r="BV110" i="3" s="1"/>
  <c r="BV109" i="3"/>
  <c r="BV108" i="3"/>
  <c r="BV107" i="3"/>
  <c r="BV105" i="3"/>
  <c r="BV104" i="3" s="1"/>
  <c r="BV103" i="3"/>
  <c r="BV102" i="3" s="1"/>
  <c r="BV101" i="3"/>
  <c r="BV100" i="3"/>
  <c r="BV98" i="3"/>
  <c r="BV97" i="3"/>
  <c r="BV96" i="3"/>
  <c r="BV95" i="3"/>
  <c r="BV94" i="3"/>
  <c r="BV93" i="3"/>
  <c r="BV91" i="3"/>
  <c r="BV90" i="3"/>
  <c r="BV89" i="3"/>
  <c r="BV88" i="3"/>
  <c r="BV87" i="3"/>
  <c r="BV86" i="3"/>
  <c r="BV84" i="3"/>
  <c r="BV83" i="3"/>
  <c r="BV82" i="3"/>
  <c r="BV81" i="3"/>
  <c r="BV80" i="3"/>
  <c r="BV79" i="3"/>
  <c r="BV78" i="3"/>
  <c r="BV77" i="3"/>
  <c r="BV76" i="3"/>
  <c r="BV75" i="3"/>
  <c r="BV74" i="3"/>
  <c r="BV72" i="3"/>
  <c r="BV71" i="3"/>
  <c r="BV70" i="3"/>
  <c r="BV69" i="3"/>
  <c r="BV67" i="3"/>
  <c r="BV66" i="3" s="1"/>
  <c r="BV65" i="3"/>
  <c r="BV64" i="3"/>
  <c r="BV62" i="3"/>
  <c r="BV61" i="3"/>
  <c r="BV59" i="3"/>
  <c r="BV58" i="3"/>
  <c r="BV56" i="3"/>
  <c r="BV55" i="3"/>
  <c r="BV53" i="3"/>
  <c r="BV52" i="3"/>
  <c r="BV51" i="3"/>
  <c r="BV50" i="3"/>
  <c r="BV49" i="3"/>
  <c r="BV48" i="3"/>
  <c r="BV47" i="3"/>
  <c r="BV46" i="3"/>
  <c r="BV45" i="3"/>
  <c r="BV44" i="3"/>
  <c r="BV42" i="3"/>
  <c r="BV41" i="3"/>
  <c r="BV39" i="3"/>
  <c r="BV38" i="3" s="1"/>
  <c r="BV37" i="3"/>
  <c r="BV36" i="3"/>
  <c r="BV34" i="3"/>
  <c r="BV33" i="3"/>
  <c r="BV32" i="3"/>
  <c r="BV30" i="3"/>
  <c r="BV29" i="3" s="1"/>
  <c r="BV28" i="3"/>
  <c r="BV27" i="3" s="1"/>
  <c r="BV26" i="3"/>
  <c r="BV25" i="3" s="1"/>
  <c r="BV24" i="3"/>
  <c r="BV23" i="3" s="1"/>
  <c r="BV22" i="3"/>
  <c r="BV21" i="3" s="1"/>
  <c r="BV20" i="3"/>
  <c r="BV19" i="3"/>
  <c r="BV18" i="3"/>
  <c r="BV17" i="3"/>
  <c r="BV16" i="3"/>
  <c r="BV15" i="3"/>
  <c r="BV14" i="3"/>
  <c r="BV13" i="3"/>
  <c r="BV12" i="3"/>
  <c r="BL168" i="3"/>
  <c r="BL167" i="3"/>
  <c r="BL166" i="3"/>
  <c r="BL165" i="3"/>
  <c r="BL164" i="3"/>
  <c r="BL163" i="3"/>
  <c r="BL162" i="3"/>
  <c r="BL161" i="3"/>
  <c r="BL159" i="3"/>
  <c r="BL158" i="3"/>
  <c r="BL157" i="3"/>
  <c r="BL156" i="3"/>
  <c r="BL155" i="3"/>
  <c r="BL153" i="3"/>
  <c r="BL152" i="3"/>
  <c r="BL151" i="3"/>
  <c r="BL150" i="3"/>
  <c r="BL148" i="3"/>
  <c r="BL147" i="3"/>
  <c r="BL146" i="3"/>
  <c r="BL144" i="3"/>
  <c r="BL143" i="3" s="1"/>
  <c r="BL142" i="3"/>
  <c r="BL141" i="3"/>
  <c r="BL140" i="3"/>
  <c r="BL139" i="3"/>
  <c r="BL138" i="3"/>
  <c r="BL137" i="3"/>
  <c r="BL136" i="3"/>
  <c r="BL134" i="3"/>
  <c r="BL133" i="3"/>
  <c r="BL132" i="3"/>
  <c r="BL131" i="3"/>
  <c r="BL130" i="3"/>
  <c r="BL129" i="3"/>
  <c r="BL127" i="3"/>
  <c r="BL126" i="3"/>
  <c r="BL125" i="3"/>
  <c r="BL124" i="3"/>
  <c r="BL123" i="3"/>
  <c r="BL122" i="3"/>
  <c r="BL120" i="3"/>
  <c r="BL119" i="3"/>
  <c r="BL118" i="3"/>
  <c r="BL117" i="3"/>
  <c r="BL115" i="3"/>
  <c r="BL114" i="3" s="1"/>
  <c r="BL113" i="3"/>
  <c r="BL112" i="3" s="1"/>
  <c r="BL111" i="3"/>
  <c r="BL110" i="3" s="1"/>
  <c r="BL109" i="3"/>
  <c r="BL108" i="3"/>
  <c r="BL107" i="3"/>
  <c r="BL105" i="3"/>
  <c r="BL104" i="3" s="1"/>
  <c r="BL103" i="3"/>
  <c r="BL102" i="3" s="1"/>
  <c r="BL101" i="3"/>
  <c r="BL100" i="3"/>
  <c r="BL98" i="3"/>
  <c r="BL97" i="3"/>
  <c r="BL96" i="3"/>
  <c r="BL95" i="3"/>
  <c r="BL94" i="3"/>
  <c r="BL93" i="3"/>
  <c r="BL91" i="3"/>
  <c r="BL90" i="3"/>
  <c r="BL89" i="3"/>
  <c r="BL88" i="3"/>
  <c r="BL87" i="3"/>
  <c r="BL86" i="3"/>
  <c r="BL84" i="3"/>
  <c r="BL83" i="3"/>
  <c r="BL82" i="3"/>
  <c r="BL81" i="3"/>
  <c r="BL80" i="3"/>
  <c r="BL79" i="3"/>
  <c r="BL78" i="3"/>
  <c r="BL77" i="3"/>
  <c r="BL76" i="3"/>
  <c r="BL75" i="3"/>
  <c r="BL74" i="3"/>
  <c r="BL72" i="3"/>
  <c r="BL71" i="3"/>
  <c r="BL70" i="3"/>
  <c r="BL69" i="3"/>
  <c r="BL67" i="3"/>
  <c r="BL66" i="3" s="1"/>
  <c r="BL65" i="3"/>
  <c r="BL64" i="3"/>
  <c r="BL62" i="3"/>
  <c r="BL61" i="3"/>
  <c r="BL59" i="3"/>
  <c r="BL58" i="3"/>
  <c r="BL56" i="3"/>
  <c r="BL55" i="3"/>
  <c r="BL53" i="3"/>
  <c r="BL52" i="3"/>
  <c r="BL51" i="3"/>
  <c r="BL50" i="3"/>
  <c r="BL49" i="3"/>
  <c r="BL48" i="3"/>
  <c r="BL47" i="3"/>
  <c r="BL46" i="3"/>
  <c r="BL45" i="3"/>
  <c r="BL44" i="3"/>
  <c r="BL42" i="3"/>
  <c r="BL41" i="3"/>
  <c r="BL39" i="3"/>
  <c r="BL38" i="3" s="1"/>
  <c r="BL37" i="3"/>
  <c r="BL36" i="3"/>
  <c r="BL34" i="3"/>
  <c r="BL33" i="3"/>
  <c r="BL32" i="3"/>
  <c r="BL30" i="3"/>
  <c r="BL29" i="3" s="1"/>
  <c r="BL28" i="3"/>
  <c r="BL27" i="3" s="1"/>
  <c r="BL26" i="3"/>
  <c r="BL25" i="3" s="1"/>
  <c r="BL24" i="3"/>
  <c r="BL23" i="3" s="1"/>
  <c r="BL22" i="3"/>
  <c r="BL21" i="3" s="1"/>
  <c r="BL20" i="3"/>
  <c r="BL19" i="3"/>
  <c r="BL18" i="3"/>
  <c r="BL17" i="3"/>
  <c r="BL16" i="3"/>
  <c r="BL15" i="3"/>
  <c r="BL14" i="3"/>
  <c r="BL13" i="3"/>
  <c r="BL12" i="3"/>
  <c r="BB168" i="3"/>
  <c r="BB167" i="3"/>
  <c r="BB166" i="3"/>
  <c r="BB165" i="3"/>
  <c r="BB164" i="3"/>
  <c r="BB163" i="3"/>
  <c r="BB162" i="3"/>
  <c r="BB161" i="3"/>
  <c r="BB159" i="3"/>
  <c r="BB158" i="3"/>
  <c r="BB157" i="3"/>
  <c r="BB156" i="3"/>
  <c r="BB155" i="3"/>
  <c r="BB153" i="3"/>
  <c r="BB152" i="3"/>
  <c r="BB151" i="3"/>
  <c r="BB150" i="3"/>
  <c r="BB148" i="3"/>
  <c r="BB147" i="3"/>
  <c r="BB146" i="3"/>
  <c r="BB144" i="3"/>
  <c r="BB143" i="3" s="1"/>
  <c r="BB142" i="3"/>
  <c r="BB141" i="3"/>
  <c r="BB140" i="3"/>
  <c r="BB139" i="3"/>
  <c r="BB138" i="3"/>
  <c r="BB137" i="3"/>
  <c r="BB136" i="3"/>
  <c r="BB134" i="3"/>
  <c r="BB133" i="3"/>
  <c r="BB132" i="3"/>
  <c r="BB131" i="3"/>
  <c r="BB130" i="3"/>
  <c r="BB129" i="3"/>
  <c r="BB127" i="3"/>
  <c r="BB126" i="3"/>
  <c r="BB125" i="3"/>
  <c r="BB124" i="3"/>
  <c r="BB123" i="3"/>
  <c r="BB122" i="3"/>
  <c r="BB120" i="3"/>
  <c r="BB119" i="3"/>
  <c r="BB118" i="3"/>
  <c r="BB117" i="3"/>
  <c r="BB115" i="3"/>
  <c r="BB114" i="3" s="1"/>
  <c r="BB113" i="3"/>
  <c r="BB112" i="3" s="1"/>
  <c r="BB111" i="3"/>
  <c r="BB110" i="3" s="1"/>
  <c r="BB109" i="3"/>
  <c r="BB108" i="3"/>
  <c r="BB107" i="3"/>
  <c r="BB105" i="3"/>
  <c r="BB104" i="3" s="1"/>
  <c r="BB103" i="3"/>
  <c r="BB102" i="3" s="1"/>
  <c r="BB101" i="3"/>
  <c r="BB100" i="3"/>
  <c r="BB98" i="3"/>
  <c r="BB97" i="3"/>
  <c r="BB96" i="3"/>
  <c r="BB95" i="3"/>
  <c r="BB94" i="3"/>
  <c r="BB93" i="3"/>
  <c r="BB91" i="3"/>
  <c r="BB90" i="3"/>
  <c r="BB89" i="3"/>
  <c r="BB88" i="3"/>
  <c r="BB87" i="3"/>
  <c r="BB86" i="3"/>
  <c r="BB84" i="3"/>
  <c r="BB83" i="3"/>
  <c r="BB82" i="3"/>
  <c r="BB81" i="3"/>
  <c r="BB80" i="3"/>
  <c r="BB79" i="3"/>
  <c r="BB78" i="3"/>
  <c r="BB77" i="3"/>
  <c r="BB76" i="3"/>
  <c r="BB75" i="3"/>
  <c r="BB74" i="3"/>
  <c r="BB72" i="3"/>
  <c r="BB71" i="3"/>
  <c r="BB70" i="3"/>
  <c r="BB69" i="3"/>
  <c r="BB67" i="3"/>
  <c r="BB66" i="3" s="1"/>
  <c r="BB65" i="3"/>
  <c r="BB64" i="3"/>
  <c r="BB62" i="3"/>
  <c r="BB61" i="3"/>
  <c r="BB59" i="3"/>
  <c r="BB58" i="3"/>
  <c r="BB56" i="3"/>
  <c r="BB55" i="3"/>
  <c r="BB53" i="3"/>
  <c r="BB52" i="3"/>
  <c r="BB51" i="3"/>
  <c r="BB50" i="3"/>
  <c r="BB49" i="3"/>
  <c r="BB48" i="3"/>
  <c r="BB47" i="3"/>
  <c r="BB46" i="3"/>
  <c r="BB45" i="3"/>
  <c r="BB44" i="3"/>
  <c r="BB42" i="3"/>
  <c r="BB41" i="3"/>
  <c r="BB39" i="3"/>
  <c r="BB38" i="3" s="1"/>
  <c r="BB37" i="3"/>
  <c r="BB36" i="3"/>
  <c r="BB34" i="3"/>
  <c r="BB33" i="3"/>
  <c r="BB32" i="3"/>
  <c r="BB30" i="3"/>
  <c r="BB29" i="3" s="1"/>
  <c r="BB28" i="3"/>
  <c r="BB27" i="3" s="1"/>
  <c r="BB26" i="3"/>
  <c r="BB25" i="3" s="1"/>
  <c r="BB24" i="3"/>
  <c r="BB23" i="3" s="1"/>
  <c r="BB22" i="3"/>
  <c r="BB21" i="3" s="1"/>
  <c r="BB20" i="3"/>
  <c r="BB19" i="3"/>
  <c r="BB18" i="3"/>
  <c r="BB17" i="3"/>
  <c r="BB16" i="3"/>
  <c r="BB15" i="3"/>
  <c r="BB14" i="3"/>
  <c r="BB13" i="3"/>
  <c r="BB12" i="3"/>
  <c r="AR168" i="3"/>
  <c r="AR167" i="3"/>
  <c r="AR166" i="3"/>
  <c r="AR165" i="3"/>
  <c r="AR164" i="3"/>
  <c r="AR163" i="3"/>
  <c r="AR162" i="3"/>
  <c r="AR161" i="3"/>
  <c r="AR159" i="3"/>
  <c r="AR158" i="3"/>
  <c r="AR157" i="3"/>
  <c r="AR156" i="3"/>
  <c r="AR155" i="3"/>
  <c r="AR153" i="3"/>
  <c r="AR152" i="3"/>
  <c r="AR151" i="3"/>
  <c r="AR150" i="3"/>
  <c r="AR148" i="3"/>
  <c r="AR147" i="3"/>
  <c r="AR146" i="3"/>
  <c r="AR144" i="3"/>
  <c r="AR143" i="3" s="1"/>
  <c r="AR142" i="3"/>
  <c r="AR141" i="3"/>
  <c r="AR140" i="3"/>
  <c r="AR139" i="3"/>
  <c r="AR138" i="3"/>
  <c r="AR137" i="3"/>
  <c r="AR136" i="3"/>
  <c r="AR134" i="3"/>
  <c r="AR133" i="3"/>
  <c r="AR132" i="3"/>
  <c r="AR131" i="3"/>
  <c r="AR130" i="3"/>
  <c r="AR129" i="3"/>
  <c r="AR127" i="3"/>
  <c r="AR126" i="3"/>
  <c r="AR125" i="3"/>
  <c r="AR124" i="3"/>
  <c r="AR123" i="3"/>
  <c r="AR122" i="3"/>
  <c r="AR120" i="3"/>
  <c r="AR119" i="3"/>
  <c r="AR118" i="3"/>
  <c r="AR117" i="3"/>
  <c r="AR115" i="3"/>
  <c r="AR114" i="3" s="1"/>
  <c r="AR113" i="3"/>
  <c r="AR112" i="3" s="1"/>
  <c r="AR111" i="3"/>
  <c r="AR110" i="3" s="1"/>
  <c r="AR109" i="3"/>
  <c r="AR108" i="3"/>
  <c r="AR107" i="3"/>
  <c r="AR105" i="3"/>
  <c r="AR104" i="3" s="1"/>
  <c r="AR103" i="3"/>
  <c r="AR102" i="3" s="1"/>
  <c r="AR101" i="3"/>
  <c r="AR100" i="3"/>
  <c r="AR98" i="3"/>
  <c r="AR97" i="3"/>
  <c r="AR96" i="3"/>
  <c r="AR95" i="3"/>
  <c r="AR94" i="3"/>
  <c r="AR93" i="3"/>
  <c r="AR91" i="3"/>
  <c r="AR90" i="3"/>
  <c r="AR89" i="3"/>
  <c r="AR88" i="3"/>
  <c r="AR87" i="3"/>
  <c r="AR86" i="3"/>
  <c r="AR84" i="3"/>
  <c r="AR83" i="3"/>
  <c r="AR82" i="3"/>
  <c r="AR81" i="3"/>
  <c r="AR80" i="3"/>
  <c r="AR79" i="3"/>
  <c r="AR78" i="3"/>
  <c r="AR77" i="3"/>
  <c r="AR76" i="3"/>
  <c r="AR75" i="3"/>
  <c r="AR74" i="3"/>
  <c r="AR72" i="3"/>
  <c r="AR71" i="3"/>
  <c r="AR70" i="3"/>
  <c r="AR69" i="3"/>
  <c r="AR67" i="3"/>
  <c r="AR66" i="3" s="1"/>
  <c r="AR65" i="3"/>
  <c r="AR64" i="3"/>
  <c r="AR62" i="3"/>
  <c r="AR61" i="3"/>
  <c r="AR59" i="3"/>
  <c r="AR58" i="3"/>
  <c r="AR56" i="3"/>
  <c r="AR55" i="3"/>
  <c r="AR53" i="3"/>
  <c r="AR52" i="3"/>
  <c r="AR51" i="3"/>
  <c r="AR50" i="3"/>
  <c r="AR49" i="3"/>
  <c r="AR48" i="3"/>
  <c r="AR47" i="3"/>
  <c r="AR46" i="3"/>
  <c r="AR45" i="3"/>
  <c r="AR44" i="3"/>
  <c r="AR42" i="3"/>
  <c r="AR41" i="3"/>
  <c r="AR39" i="3"/>
  <c r="AR38" i="3" s="1"/>
  <c r="AR37" i="3"/>
  <c r="AR36" i="3"/>
  <c r="AR34" i="3"/>
  <c r="AR33" i="3"/>
  <c r="AR32" i="3"/>
  <c r="AR30" i="3"/>
  <c r="AR29" i="3" s="1"/>
  <c r="AR28" i="3"/>
  <c r="AR27" i="3" s="1"/>
  <c r="AR26" i="3"/>
  <c r="AR25" i="3" s="1"/>
  <c r="AR24" i="3"/>
  <c r="AR23" i="3" s="1"/>
  <c r="AR22" i="3"/>
  <c r="AR21" i="3" s="1"/>
  <c r="AR20" i="3"/>
  <c r="AR19" i="3"/>
  <c r="AR18" i="3"/>
  <c r="AR17" i="3"/>
  <c r="AR16" i="3"/>
  <c r="AR15" i="3"/>
  <c r="AR14" i="3"/>
  <c r="AR13" i="3"/>
  <c r="AR12" i="3"/>
  <c r="AH168" i="3"/>
  <c r="AH167" i="3"/>
  <c r="AH166" i="3"/>
  <c r="AH165" i="3"/>
  <c r="AH164" i="3"/>
  <c r="AH163" i="3"/>
  <c r="AH162" i="3"/>
  <c r="AH161" i="3"/>
  <c r="AH159" i="3"/>
  <c r="AH158" i="3"/>
  <c r="AH157" i="3"/>
  <c r="AH156" i="3"/>
  <c r="AH155" i="3"/>
  <c r="AH153" i="3"/>
  <c r="AH152" i="3"/>
  <c r="AH151" i="3"/>
  <c r="AH150" i="3"/>
  <c r="AH148" i="3"/>
  <c r="AH147" i="3"/>
  <c r="AH146" i="3"/>
  <c r="AH144" i="3"/>
  <c r="AH143" i="3" s="1"/>
  <c r="AH142" i="3"/>
  <c r="AH141" i="3"/>
  <c r="AH140" i="3"/>
  <c r="AH139" i="3"/>
  <c r="AH138" i="3"/>
  <c r="AH137" i="3"/>
  <c r="AH136" i="3"/>
  <c r="AH134" i="3"/>
  <c r="AH133" i="3"/>
  <c r="AH132" i="3"/>
  <c r="AH131" i="3"/>
  <c r="AH130" i="3"/>
  <c r="AH129" i="3"/>
  <c r="AH127" i="3"/>
  <c r="AH126" i="3"/>
  <c r="AH125" i="3"/>
  <c r="AH124" i="3"/>
  <c r="AH123" i="3"/>
  <c r="AH122" i="3"/>
  <c r="AH120" i="3"/>
  <c r="AH119" i="3"/>
  <c r="AH118" i="3"/>
  <c r="AH117" i="3"/>
  <c r="AH115" i="3"/>
  <c r="AH114" i="3" s="1"/>
  <c r="AH113" i="3"/>
  <c r="AH112" i="3" s="1"/>
  <c r="AH111" i="3"/>
  <c r="AH110" i="3" s="1"/>
  <c r="AH109" i="3"/>
  <c r="AH108" i="3"/>
  <c r="AH107" i="3"/>
  <c r="AH105" i="3"/>
  <c r="AH104" i="3" s="1"/>
  <c r="AH103" i="3"/>
  <c r="AH102" i="3" s="1"/>
  <c r="AH101" i="3"/>
  <c r="AH100" i="3"/>
  <c r="AH98" i="3"/>
  <c r="AH97" i="3"/>
  <c r="AH96" i="3"/>
  <c r="AH95" i="3"/>
  <c r="AH94" i="3"/>
  <c r="AH93" i="3"/>
  <c r="AH91" i="3"/>
  <c r="AH90" i="3"/>
  <c r="AH89" i="3"/>
  <c r="AH88" i="3"/>
  <c r="AH87" i="3"/>
  <c r="AH86" i="3"/>
  <c r="AH84" i="3"/>
  <c r="AH83" i="3"/>
  <c r="AH82" i="3"/>
  <c r="AH81" i="3"/>
  <c r="AH80" i="3"/>
  <c r="AH79" i="3"/>
  <c r="AH78" i="3"/>
  <c r="AH77" i="3"/>
  <c r="AH76" i="3"/>
  <c r="AH75" i="3"/>
  <c r="AH74" i="3"/>
  <c r="AH72" i="3"/>
  <c r="AH71" i="3"/>
  <c r="AH70" i="3"/>
  <c r="AH69" i="3"/>
  <c r="AH67" i="3"/>
  <c r="AH66" i="3" s="1"/>
  <c r="AH65" i="3"/>
  <c r="AH64" i="3"/>
  <c r="AH62" i="3"/>
  <c r="AH61" i="3"/>
  <c r="AH59" i="3"/>
  <c r="AH58" i="3"/>
  <c r="AH56" i="3"/>
  <c r="AH55" i="3"/>
  <c r="AH53" i="3"/>
  <c r="AH52" i="3"/>
  <c r="AH51" i="3"/>
  <c r="AH50" i="3"/>
  <c r="AH49" i="3"/>
  <c r="AH48" i="3"/>
  <c r="AH47" i="3"/>
  <c r="AH46" i="3"/>
  <c r="AH45" i="3"/>
  <c r="AH44" i="3"/>
  <c r="AH42" i="3"/>
  <c r="AH41" i="3"/>
  <c r="AH39" i="3"/>
  <c r="AH38" i="3" s="1"/>
  <c r="AH37" i="3"/>
  <c r="AH36" i="3"/>
  <c r="AH34" i="3"/>
  <c r="AH33" i="3"/>
  <c r="AH32" i="3"/>
  <c r="AH30" i="3"/>
  <c r="AH29" i="3" s="1"/>
  <c r="AH28" i="3"/>
  <c r="AH27" i="3" s="1"/>
  <c r="AH26" i="3"/>
  <c r="AH25" i="3" s="1"/>
  <c r="AH24" i="3"/>
  <c r="AH23" i="3" s="1"/>
  <c r="AH22" i="3"/>
  <c r="AH21" i="3" s="1"/>
  <c r="AH20" i="3"/>
  <c r="AH19" i="3"/>
  <c r="AH18" i="3"/>
  <c r="AH17" i="3"/>
  <c r="AH16" i="3"/>
  <c r="AH15" i="3"/>
  <c r="AH14" i="3"/>
  <c r="AH13" i="3"/>
  <c r="AH12" i="3"/>
  <c r="X168" i="3"/>
  <c r="X167" i="3"/>
  <c r="X166" i="3"/>
  <c r="X165" i="3"/>
  <c r="X164" i="3"/>
  <c r="X163" i="3"/>
  <c r="X162" i="3"/>
  <c r="X161" i="3"/>
  <c r="X159" i="3"/>
  <c r="X158" i="3"/>
  <c r="X157" i="3"/>
  <c r="X156" i="3"/>
  <c r="X155" i="3"/>
  <c r="X153" i="3"/>
  <c r="X152" i="3"/>
  <c r="X151" i="3"/>
  <c r="X150" i="3"/>
  <c r="X148" i="3"/>
  <c r="X147" i="3"/>
  <c r="X146" i="3"/>
  <c r="X144" i="3"/>
  <c r="X143" i="3" s="1"/>
  <c r="X142" i="3"/>
  <c r="X141" i="3"/>
  <c r="X140" i="3"/>
  <c r="X139" i="3"/>
  <c r="X138" i="3"/>
  <c r="X137" i="3"/>
  <c r="X136" i="3"/>
  <c r="X134" i="3"/>
  <c r="X133" i="3"/>
  <c r="X132" i="3"/>
  <c r="X131" i="3"/>
  <c r="X130" i="3"/>
  <c r="X129" i="3"/>
  <c r="X127" i="3"/>
  <c r="X126" i="3"/>
  <c r="X125" i="3"/>
  <c r="X124" i="3"/>
  <c r="X123" i="3"/>
  <c r="X122" i="3"/>
  <c r="X120" i="3"/>
  <c r="X119" i="3"/>
  <c r="X118" i="3"/>
  <c r="X117" i="3"/>
  <c r="X115" i="3"/>
  <c r="X114" i="3" s="1"/>
  <c r="X113" i="3"/>
  <c r="X112" i="3" s="1"/>
  <c r="X111" i="3"/>
  <c r="X110" i="3" s="1"/>
  <c r="X109" i="3"/>
  <c r="X108" i="3"/>
  <c r="X107" i="3"/>
  <c r="X105" i="3"/>
  <c r="X104" i="3" s="1"/>
  <c r="X103" i="3"/>
  <c r="X102" i="3" s="1"/>
  <c r="X101" i="3"/>
  <c r="X100" i="3"/>
  <c r="X98" i="3"/>
  <c r="X97" i="3"/>
  <c r="X96" i="3"/>
  <c r="X95" i="3"/>
  <c r="X94" i="3"/>
  <c r="X93" i="3"/>
  <c r="X91" i="3"/>
  <c r="X90" i="3"/>
  <c r="X89" i="3"/>
  <c r="X88" i="3"/>
  <c r="X87" i="3"/>
  <c r="X86" i="3"/>
  <c r="X84" i="3"/>
  <c r="X83" i="3"/>
  <c r="X82" i="3"/>
  <c r="X81" i="3"/>
  <c r="X80" i="3"/>
  <c r="X79" i="3"/>
  <c r="X78" i="3"/>
  <c r="X77" i="3"/>
  <c r="X76" i="3"/>
  <c r="X75" i="3"/>
  <c r="X74" i="3"/>
  <c r="X72" i="3"/>
  <c r="X71" i="3"/>
  <c r="X70" i="3"/>
  <c r="X69" i="3"/>
  <c r="X67" i="3"/>
  <c r="X66" i="3" s="1"/>
  <c r="X65" i="3"/>
  <c r="X64" i="3"/>
  <c r="X62" i="3"/>
  <c r="X61" i="3"/>
  <c r="X59" i="3"/>
  <c r="X58" i="3"/>
  <c r="X56" i="3"/>
  <c r="X55" i="3"/>
  <c r="X53" i="3"/>
  <c r="X52" i="3"/>
  <c r="X51" i="3"/>
  <c r="X50" i="3"/>
  <c r="X49" i="3"/>
  <c r="X48" i="3"/>
  <c r="X47" i="3"/>
  <c r="X46" i="3"/>
  <c r="X45" i="3"/>
  <c r="X44" i="3"/>
  <c r="X42" i="3"/>
  <c r="X41" i="3"/>
  <c r="X39" i="3"/>
  <c r="X38" i="3" s="1"/>
  <c r="X37" i="3"/>
  <c r="X36" i="3"/>
  <c r="X34" i="3"/>
  <c r="X33" i="3"/>
  <c r="X32" i="3"/>
  <c r="X30" i="3"/>
  <c r="X29" i="3" s="1"/>
  <c r="X28" i="3"/>
  <c r="X27" i="3" s="1"/>
  <c r="X26" i="3"/>
  <c r="X25" i="3" s="1"/>
  <c r="X24" i="3"/>
  <c r="X23" i="3" s="1"/>
  <c r="X22" i="3"/>
  <c r="X21" i="3" s="1"/>
  <c r="X20" i="3"/>
  <c r="X19" i="3"/>
  <c r="X18" i="3"/>
  <c r="X17" i="3"/>
  <c r="X16" i="3"/>
  <c r="X15" i="3"/>
  <c r="X14" i="3"/>
  <c r="X13" i="3"/>
  <c r="X12" i="3"/>
  <c r="IY168" i="3"/>
  <c r="IX168" i="3"/>
  <c r="IY167" i="3"/>
  <c r="IX167" i="3"/>
  <c r="IY166" i="3"/>
  <c r="IX166" i="3"/>
  <c r="IY165" i="3"/>
  <c r="IX165" i="3"/>
  <c r="IY164" i="3"/>
  <c r="IX164" i="3"/>
  <c r="IY163" i="3"/>
  <c r="IX163" i="3"/>
  <c r="IY162" i="3"/>
  <c r="IX162" i="3"/>
  <c r="IY161" i="3"/>
  <c r="IX161" i="3"/>
  <c r="IY159" i="3"/>
  <c r="IX159" i="3"/>
  <c r="IY158" i="3"/>
  <c r="IX158" i="3"/>
  <c r="IY157" i="3"/>
  <c r="IX157" i="3"/>
  <c r="IY156" i="3"/>
  <c r="IX156" i="3"/>
  <c r="IY155" i="3"/>
  <c r="IY154" i="3" s="1"/>
  <c r="IX155" i="3"/>
  <c r="IY153" i="3"/>
  <c r="IX153" i="3"/>
  <c r="IY152" i="3"/>
  <c r="IX152" i="3"/>
  <c r="IY151" i="3"/>
  <c r="IX151" i="3"/>
  <c r="IY150" i="3"/>
  <c r="IY149" i="3" s="1"/>
  <c r="IX150" i="3"/>
  <c r="IY148" i="3"/>
  <c r="IX148" i="3"/>
  <c r="IY147" i="3"/>
  <c r="IX147" i="3"/>
  <c r="IY146" i="3"/>
  <c r="IX146" i="3"/>
  <c r="IY144" i="3"/>
  <c r="IY143" i="3" s="1"/>
  <c r="IX144" i="3"/>
  <c r="IX143" i="3" s="1"/>
  <c r="IY142" i="3"/>
  <c r="IX142" i="3"/>
  <c r="IY141" i="3"/>
  <c r="IX141" i="3"/>
  <c r="IY140" i="3"/>
  <c r="IX140" i="3"/>
  <c r="IY139" i="3"/>
  <c r="IX139" i="3"/>
  <c r="IY138" i="3"/>
  <c r="IX138" i="3"/>
  <c r="IY137" i="3"/>
  <c r="IX137" i="3"/>
  <c r="IY136" i="3"/>
  <c r="IX136" i="3"/>
  <c r="IY134" i="3"/>
  <c r="IX134" i="3"/>
  <c r="IY133" i="3"/>
  <c r="IX133" i="3"/>
  <c r="IY132" i="3"/>
  <c r="IX132" i="3"/>
  <c r="IY131" i="3"/>
  <c r="IX131" i="3"/>
  <c r="IY130" i="3"/>
  <c r="IX130" i="3"/>
  <c r="IY129" i="3"/>
  <c r="IX129" i="3"/>
  <c r="IY127" i="3"/>
  <c r="IX127" i="3"/>
  <c r="IY126" i="3"/>
  <c r="IX126" i="3"/>
  <c r="IY125" i="3"/>
  <c r="IX125" i="3"/>
  <c r="IY124" i="3"/>
  <c r="IX124" i="3"/>
  <c r="IY123" i="3"/>
  <c r="IX123" i="3"/>
  <c r="IY122" i="3"/>
  <c r="IX122" i="3"/>
  <c r="IY120" i="3"/>
  <c r="IX120" i="3"/>
  <c r="IY119" i="3"/>
  <c r="IX119" i="3"/>
  <c r="IY118" i="3"/>
  <c r="IX118" i="3"/>
  <c r="IY117" i="3"/>
  <c r="IX117" i="3"/>
  <c r="IY115" i="3"/>
  <c r="IY114" i="3" s="1"/>
  <c r="IX115" i="3"/>
  <c r="IX114" i="3" s="1"/>
  <c r="IY113" i="3"/>
  <c r="IY112" i="3" s="1"/>
  <c r="IX113" i="3"/>
  <c r="IX112" i="3" s="1"/>
  <c r="IY111" i="3"/>
  <c r="IY110" i="3" s="1"/>
  <c r="IX111" i="3"/>
  <c r="IX110" i="3" s="1"/>
  <c r="IY109" i="3"/>
  <c r="IX109" i="3"/>
  <c r="IY108" i="3"/>
  <c r="IX108" i="3"/>
  <c r="IY107" i="3"/>
  <c r="IX107" i="3"/>
  <c r="IY105" i="3"/>
  <c r="IY104" i="3" s="1"/>
  <c r="IX105" i="3"/>
  <c r="IX104" i="3" s="1"/>
  <c r="IY103" i="3"/>
  <c r="IY102" i="3" s="1"/>
  <c r="IX103" i="3"/>
  <c r="IX102" i="3" s="1"/>
  <c r="IY101" i="3"/>
  <c r="IX101" i="3"/>
  <c r="IY100" i="3"/>
  <c r="IX100" i="3"/>
  <c r="IY98" i="3"/>
  <c r="IX98" i="3"/>
  <c r="IY97" i="3"/>
  <c r="IX97" i="3"/>
  <c r="IY96" i="3"/>
  <c r="IX96" i="3"/>
  <c r="IY95" i="3"/>
  <c r="IX95" i="3"/>
  <c r="IY94" i="3"/>
  <c r="IX94" i="3"/>
  <c r="IY93" i="3"/>
  <c r="IX93" i="3"/>
  <c r="IY91" i="3"/>
  <c r="IX91" i="3"/>
  <c r="IY90" i="3"/>
  <c r="IX90" i="3"/>
  <c r="IY89" i="3"/>
  <c r="IX89" i="3"/>
  <c r="IY88" i="3"/>
  <c r="IX88" i="3"/>
  <c r="IY87" i="3"/>
  <c r="IX87" i="3"/>
  <c r="IY86" i="3"/>
  <c r="IX86" i="3"/>
  <c r="IY84" i="3"/>
  <c r="IX84" i="3"/>
  <c r="IY83" i="3"/>
  <c r="IX83" i="3"/>
  <c r="IY82" i="3"/>
  <c r="IX82" i="3"/>
  <c r="IY81" i="3"/>
  <c r="IX81" i="3"/>
  <c r="IY80" i="3"/>
  <c r="IX80" i="3"/>
  <c r="IY79" i="3"/>
  <c r="IX79" i="3"/>
  <c r="IY78" i="3"/>
  <c r="IX78" i="3"/>
  <c r="IY77" i="3"/>
  <c r="IX77" i="3"/>
  <c r="IY76" i="3"/>
  <c r="IX76" i="3"/>
  <c r="IY75" i="3"/>
  <c r="IX75" i="3"/>
  <c r="IY74" i="3"/>
  <c r="IY73" i="3" s="1"/>
  <c r="IX74" i="3"/>
  <c r="IY72" i="3"/>
  <c r="IX72" i="3"/>
  <c r="IY71" i="3"/>
  <c r="IX71" i="3"/>
  <c r="IY70" i="3"/>
  <c r="IX70" i="3"/>
  <c r="IY69" i="3"/>
  <c r="IY68" i="3" s="1"/>
  <c r="IX69" i="3"/>
  <c r="IY67" i="3"/>
  <c r="IY66" i="3" s="1"/>
  <c r="IX67" i="3"/>
  <c r="IX66" i="3" s="1"/>
  <c r="IY65" i="3"/>
  <c r="IX65" i="3"/>
  <c r="IY64" i="3"/>
  <c r="IX64" i="3"/>
  <c r="IY62" i="3"/>
  <c r="IX62" i="3"/>
  <c r="IY61" i="3"/>
  <c r="IX61" i="3"/>
  <c r="IY59" i="3"/>
  <c r="IX59" i="3"/>
  <c r="IY58" i="3"/>
  <c r="IX58" i="3"/>
  <c r="IY56" i="3"/>
  <c r="IX56" i="3"/>
  <c r="IY55" i="3"/>
  <c r="IX55" i="3"/>
  <c r="IY53" i="3"/>
  <c r="IX53" i="3"/>
  <c r="IY52" i="3"/>
  <c r="IX52" i="3"/>
  <c r="IY51" i="3"/>
  <c r="IX51" i="3"/>
  <c r="IY50" i="3"/>
  <c r="IX50" i="3"/>
  <c r="IY49" i="3"/>
  <c r="IX49" i="3"/>
  <c r="IY48" i="3"/>
  <c r="IX48" i="3"/>
  <c r="IY47" i="3"/>
  <c r="IX47" i="3"/>
  <c r="IY46" i="3"/>
  <c r="IX46" i="3"/>
  <c r="IY45" i="3"/>
  <c r="IX45" i="3"/>
  <c r="IY44" i="3"/>
  <c r="IX44" i="3"/>
  <c r="IY42" i="3"/>
  <c r="IX42" i="3"/>
  <c r="IY41" i="3"/>
  <c r="IX41" i="3"/>
  <c r="IY39" i="3"/>
  <c r="IY38" i="3" s="1"/>
  <c r="IX39" i="3"/>
  <c r="IX38" i="3" s="1"/>
  <c r="IY37" i="3"/>
  <c r="IX37" i="3"/>
  <c r="IY36" i="3"/>
  <c r="IX36" i="3"/>
  <c r="IY34" i="3"/>
  <c r="IX34" i="3"/>
  <c r="IY33" i="3"/>
  <c r="IX33" i="3"/>
  <c r="IY32" i="3"/>
  <c r="IX32" i="3"/>
  <c r="IY30" i="3"/>
  <c r="IY29" i="3" s="1"/>
  <c r="IX30" i="3"/>
  <c r="IX29" i="3" s="1"/>
  <c r="IY28" i="3"/>
  <c r="IY27" i="3" s="1"/>
  <c r="IX28" i="3"/>
  <c r="IX27" i="3" s="1"/>
  <c r="IY26" i="3"/>
  <c r="IY25" i="3" s="1"/>
  <c r="IX26" i="3"/>
  <c r="IX25" i="3" s="1"/>
  <c r="IY24" i="3"/>
  <c r="IY23" i="3" s="1"/>
  <c r="IX24" i="3"/>
  <c r="IX23" i="3" s="1"/>
  <c r="IY22" i="3"/>
  <c r="IY21" i="3" s="1"/>
  <c r="IX22" i="3"/>
  <c r="IX21" i="3" s="1"/>
  <c r="IY20" i="3"/>
  <c r="IX20" i="3"/>
  <c r="IY19" i="3"/>
  <c r="IX19" i="3"/>
  <c r="IY18" i="3"/>
  <c r="IX18" i="3"/>
  <c r="IY17" i="3"/>
  <c r="IX17" i="3"/>
  <c r="IY16" i="3"/>
  <c r="IX16" i="3"/>
  <c r="IY15" i="3"/>
  <c r="IX15" i="3"/>
  <c r="IY14" i="3"/>
  <c r="IX14" i="3"/>
  <c r="IY13" i="3"/>
  <c r="IX13" i="3"/>
  <c r="IY12" i="3"/>
  <c r="IX12" i="3"/>
  <c r="IX11" i="3" l="1"/>
  <c r="IX31" i="3"/>
  <c r="IX40" i="3"/>
  <c r="IX43" i="3"/>
  <c r="IX54" i="3"/>
  <c r="IX57" i="3"/>
  <c r="IX60" i="3"/>
  <c r="IX63" i="3"/>
  <c r="IX85" i="3"/>
  <c r="IX92" i="3"/>
  <c r="IX99" i="3"/>
  <c r="IX106" i="3"/>
  <c r="IX116" i="3"/>
  <c r="IX121" i="3"/>
  <c r="IX128" i="3"/>
  <c r="IX145" i="3"/>
  <c r="IX160" i="3"/>
  <c r="X40" i="3"/>
  <c r="X54" i="3"/>
  <c r="X60" i="3"/>
  <c r="X99" i="3"/>
  <c r="HQ160" i="3"/>
  <c r="IA11" i="3"/>
  <c r="IA31" i="3"/>
  <c r="IA40" i="3"/>
  <c r="IA43" i="3"/>
  <c r="IA54" i="3"/>
  <c r="IA57" i="3"/>
  <c r="IA60" i="3"/>
  <c r="IA63" i="3"/>
  <c r="IA85" i="3"/>
  <c r="IA92" i="3"/>
  <c r="IA99" i="3"/>
  <c r="IA106" i="3"/>
  <c r="IA116" i="3"/>
  <c r="IA121" i="3"/>
  <c r="IA128" i="3"/>
  <c r="IA135" i="3"/>
  <c r="IA145" i="3"/>
  <c r="IA160" i="3"/>
  <c r="IK11" i="3"/>
  <c r="IK31" i="3"/>
  <c r="IK40" i="3"/>
  <c r="IK43" i="3"/>
  <c r="IK54" i="3"/>
  <c r="IK57" i="3"/>
  <c r="IK60" i="3"/>
  <c r="IK63" i="3"/>
  <c r="IK85" i="3"/>
  <c r="IK92" i="3"/>
  <c r="IK99" i="3"/>
  <c r="IK106" i="3"/>
  <c r="IK116" i="3"/>
  <c r="IK128" i="3"/>
  <c r="IK160" i="3"/>
  <c r="JA11" i="3"/>
  <c r="IW106" i="3"/>
  <c r="NJ99" i="3"/>
  <c r="IV11" i="3"/>
  <c r="X106" i="3"/>
  <c r="AH31" i="3"/>
  <c r="AH57" i="3"/>
  <c r="AH63" i="3"/>
  <c r="BV145" i="3"/>
  <c r="CF35" i="3"/>
  <c r="HQ11" i="3"/>
  <c r="HQ31" i="3"/>
  <c r="HQ40" i="3"/>
  <c r="HQ43" i="3"/>
  <c r="HQ54" i="3"/>
  <c r="HQ57" i="3"/>
  <c r="HQ60" i="3"/>
  <c r="HQ63" i="3"/>
  <c r="HQ85" i="3"/>
  <c r="HQ92" i="3"/>
  <c r="HQ99" i="3"/>
  <c r="HQ106" i="3"/>
  <c r="HQ116" i="3"/>
  <c r="HQ121" i="3"/>
  <c r="HQ128" i="3"/>
  <c r="HQ135" i="3"/>
  <c r="HQ145" i="3"/>
  <c r="IW116" i="3"/>
  <c r="IW160" i="3"/>
  <c r="GL60" i="3"/>
  <c r="JD57" i="3"/>
  <c r="JD63" i="3"/>
  <c r="NT63" i="3"/>
  <c r="IX135" i="3"/>
  <c r="AH145" i="3"/>
  <c r="AR40" i="3"/>
  <c r="AR54" i="3"/>
  <c r="AR60" i="3"/>
  <c r="AR99" i="3"/>
  <c r="AR106" i="3"/>
  <c r="BB31" i="3"/>
  <c r="BB57" i="3"/>
  <c r="BB63" i="3"/>
  <c r="BB145" i="3"/>
  <c r="BL40" i="3"/>
  <c r="BL54" i="3"/>
  <c r="BL60" i="3"/>
  <c r="BL99" i="3"/>
  <c r="BV31" i="3"/>
  <c r="BV57" i="3"/>
  <c r="BV63" i="3"/>
  <c r="OD99" i="3"/>
  <c r="ON57" i="3"/>
  <c r="ON63" i="3"/>
  <c r="OX99" i="3"/>
  <c r="PH57" i="3"/>
  <c r="PS92" i="3"/>
  <c r="PS106" i="3"/>
  <c r="PS116" i="3"/>
  <c r="PS128" i="3"/>
  <c r="PS160" i="3"/>
  <c r="QB63" i="3"/>
  <c r="QB85" i="3"/>
  <c r="QB99" i="3"/>
  <c r="QB121" i="3"/>
  <c r="QB135" i="3"/>
  <c r="QB145" i="3"/>
  <c r="CZ11" i="3"/>
  <c r="CZ40" i="3"/>
  <c r="CZ54" i="3"/>
  <c r="CZ99" i="3"/>
  <c r="DJ57" i="3"/>
  <c r="DJ63" i="3"/>
  <c r="DT11" i="3"/>
  <c r="DT40" i="3"/>
  <c r="DT54" i="3"/>
  <c r="DT60" i="3"/>
  <c r="DT99" i="3"/>
  <c r="ED57" i="3"/>
  <c r="ED63" i="3"/>
  <c r="EN11" i="3"/>
  <c r="EN40" i="3"/>
  <c r="EN54" i="3"/>
  <c r="EN60" i="3"/>
  <c r="EN99" i="3"/>
  <c r="FH11" i="3"/>
  <c r="GB11" i="3"/>
  <c r="GV11" i="3"/>
  <c r="HF31" i="3"/>
  <c r="HF57" i="3"/>
  <c r="HF63" i="3"/>
  <c r="HF92" i="3"/>
  <c r="HF116" i="3"/>
  <c r="HF121" i="3"/>
  <c r="HF135" i="3"/>
  <c r="HF145" i="3"/>
  <c r="HF160" i="3"/>
  <c r="MF99" i="3"/>
  <c r="MP57" i="3"/>
  <c r="MP63" i="3"/>
  <c r="OD57" i="3"/>
  <c r="OD63" i="3"/>
  <c r="ON11" i="3"/>
  <c r="PH11" i="3"/>
  <c r="CP104" i="3"/>
  <c r="CP110" i="3"/>
  <c r="CP38" i="3"/>
  <c r="CF57" i="3"/>
  <c r="CF63" i="3"/>
  <c r="CP40" i="3"/>
  <c r="CP54" i="3"/>
  <c r="CP60" i="3"/>
  <c r="CP66" i="3"/>
  <c r="CP99" i="3"/>
  <c r="CP112" i="3"/>
  <c r="CP114" i="3"/>
  <c r="CP143" i="3"/>
  <c r="PS40" i="3"/>
  <c r="QB31" i="3"/>
  <c r="CF40" i="3"/>
  <c r="CF54" i="3"/>
  <c r="CF60" i="3"/>
  <c r="CF85" i="3"/>
  <c r="CF99" i="3"/>
  <c r="CP31" i="3"/>
  <c r="CP43" i="3"/>
  <c r="CP63" i="3"/>
  <c r="CP92" i="3"/>
  <c r="CP102" i="3"/>
  <c r="CP116" i="3"/>
  <c r="CP135" i="3"/>
  <c r="MZ11" i="3"/>
  <c r="NT11" i="3"/>
  <c r="AZ169" i="3"/>
  <c r="CA169" i="3"/>
  <c r="DR169" i="3"/>
  <c r="ES169" i="3"/>
  <c r="FZ169" i="3"/>
  <c r="GP169" i="3"/>
  <c r="HN169" i="3"/>
  <c r="ID169" i="3"/>
  <c r="IT169" i="3"/>
  <c r="JR169" i="3"/>
  <c r="KP169" i="3"/>
  <c r="KW169" i="3"/>
  <c r="LQ169" i="3"/>
  <c r="MD169" i="3"/>
  <c r="NR169" i="3"/>
  <c r="OL169" i="3"/>
  <c r="PU169" i="3"/>
  <c r="QE169" i="3"/>
  <c r="X85" i="3"/>
  <c r="AH43" i="3"/>
  <c r="AH121" i="3"/>
  <c r="AH160" i="3"/>
  <c r="BB121" i="3"/>
  <c r="BB160" i="3"/>
  <c r="BL128" i="3"/>
  <c r="BV43" i="3"/>
  <c r="BV92" i="3"/>
  <c r="BV116" i="3"/>
  <c r="CF149" i="3"/>
  <c r="GV149" i="3"/>
  <c r="GV154" i="3"/>
  <c r="X11" i="3"/>
  <c r="AH135" i="3"/>
  <c r="AR11" i="3"/>
  <c r="AR128" i="3"/>
  <c r="BB43" i="3"/>
  <c r="BL11" i="3"/>
  <c r="BV135" i="3"/>
  <c r="BV160" i="3"/>
  <c r="CF68" i="3"/>
  <c r="IY11" i="3"/>
  <c r="IY31" i="3"/>
  <c r="IY40" i="3"/>
  <c r="IY43" i="3"/>
  <c r="IY54" i="3"/>
  <c r="IY57" i="3"/>
  <c r="IY60" i="3"/>
  <c r="IY63" i="3"/>
  <c r="IY85" i="3"/>
  <c r="IY92" i="3"/>
  <c r="IY99" i="3"/>
  <c r="IY106" i="3"/>
  <c r="IY116" i="3"/>
  <c r="IY121" i="3"/>
  <c r="IY128" i="3"/>
  <c r="IY135" i="3"/>
  <c r="IY145" i="3"/>
  <c r="IY160" i="3"/>
  <c r="CF31" i="3"/>
  <c r="CF43" i="3"/>
  <c r="CF92" i="3"/>
  <c r="CF116" i="3"/>
  <c r="CF121" i="3"/>
  <c r="CF135" i="3"/>
  <c r="CF145" i="3"/>
  <c r="CF160" i="3"/>
  <c r="CP11" i="3"/>
  <c r="CP85" i="3"/>
  <c r="CP106" i="3"/>
  <c r="CZ31" i="3"/>
  <c r="CZ43" i="3"/>
  <c r="CZ92" i="3"/>
  <c r="CZ116" i="3"/>
  <c r="CZ121" i="3"/>
  <c r="CZ135" i="3"/>
  <c r="CZ145" i="3"/>
  <c r="CZ160" i="3"/>
  <c r="DJ11" i="3"/>
  <c r="DJ85" i="3"/>
  <c r="DJ106" i="3"/>
  <c r="DJ128" i="3"/>
  <c r="DT31" i="3"/>
  <c r="DT43" i="3"/>
  <c r="DT92" i="3"/>
  <c r="DT116" i="3"/>
  <c r="DT121" i="3"/>
  <c r="DT135" i="3"/>
  <c r="DT145" i="3"/>
  <c r="DT160" i="3"/>
  <c r="ED11" i="3"/>
  <c r="ED85" i="3"/>
  <c r="ED106" i="3"/>
  <c r="ED128" i="3"/>
  <c r="EN31" i="3"/>
  <c r="EN43" i="3"/>
  <c r="EN92" i="3"/>
  <c r="EN116" i="3"/>
  <c r="EN121" i="3"/>
  <c r="EN135" i="3"/>
  <c r="EN145" i="3"/>
  <c r="EN160" i="3"/>
  <c r="EX11" i="3"/>
  <c r="EX85" i="3"/>
  <c r="EX106" i="3"/>
  <c r="EX128" i="3"/>
  <c r="FH31" i="3"/>
  <c r="FH43" i="3"/>
  <c r="FH92" i="3"/>
  <c r="FH116" i="3"/>
  <c r="FH121" i="3"/>
  <c r="FH135" i="3"/>
  <c r="FH145" i="3"/>
  <c r="FH160" i="3"/>
  <c r="FR11" i="3"/>
  <c r="FR85" i="3"/>
  <c r="FR106" i="3"/>
  <c r="FR128" i="3"/>
  <c r="GB31" i="3"/>
  <c r="GB43" i="3"/>
  <c r="GB92" i="3"/>
  <c r="GB116" i="3"/>
  <c r="GB121" i="3"/>
  <c r="GB135" i="3"/>
  <c r="GB145" i="3"/>
  <c r="GB160" i="3"/>
  <c r="GL11" i="3"/>
  <c r="GL85" i="3"/>
  <c r="GL99" i="3"/>
  <c r="GL106" i="3"/>
  <c r="GL128" i="3"/>
  <c r="GV31" i="3"/>
  <c r="GV43" i="3"/>
  <c r="GV57" i="3"/>
  <c r="GV63" i="3"/>
  <c r="GV92" i="3"/>
  <c r="GV116" i="3"/>
  <c r="GV121" i="3"/>
  <c r="GV135" i="3"/>
  <c r="GV145" i="3"/>
  <c r="GV160" i="3"/>
  <c r="HF11" i="3"/>
  <c r="HF40" i="3"/>
  <c r="HF54" i="3"/>
  <c r="HF60" i="3"/>
  <c r="HF85" i="3"/>
  <c r="HF99" i="3"/>
  <c r="HP68" i="3"/>
  <c r="HP149" i="3"/>
  <c r="X128" i="3"/>
  <c r="AH92" i="3"/>
  <c r="AH116" i="3"/>
  <c r="AR85" i="3"/>
  <c r="BB92" i="3"/>
  <c r="BB116" i="3"/>
  <c r="BB135" i="3"/>
  <c r="BV121" i="3"/>
  <c r="IX35" i="3"/>
  <c r="IX68" i="3"/>
  <c r="IX73" i="3"/>
  <c r="IX149" i="3"/>
  <c r="IX154" i="3"/>
  <c r="X57" i="3"/>
  <c r="X63" i="3"/>
  <c r="X116" i="3"/>
  <c r="X121" i="3"/>
  <c r="AH11" i="3"/>
  <c r="AH40" i="3"/>
  <c r="AH54" i="3"/>
  <c r="AH60" i="3"/>
  <c r="AH99" i="3"/>
  <c r="AR31" i="3"/>
  <c r="AR57" i="3"/>
  <c r="AR63" i="3"/>
  <c r="BB11" i="3"/>
  <c r="BB40" i="3"/>
  <c r="BB54" i="3"/>
  <c r="BB60" i="3"/>
  <c r="BB99" i="3"/>
  <c r="BL31" i="3"/>
  <c r="BL57" i="3"/>
  <c r="BL63" i="3"/>
  <c r="BL92" i="3"/>
  <c r="BL116" i="3"/>
  <c r="BL121" i="3"/>
  <c r="BL135" i="3"/>
  <c r="BV11" i="3"/>
  <c r="BV40" i="3"/>
  <c r="BV54" i="3"/>
  <c r="BV60" i="3"/>
  <c r="BV99" i="3"/>
  <c r="CP35" i="3"/>
  <c r="CP68" i="3"/>
  <c r="CP73" i="3"/>
  <c r="CP149" i="3"/>
  <c r="DJ35" i="3"/>
  <c r="EX35" i="3"/>
  <c r="FR35" i="3"/>
  <c r="GL35" i="3"/>
  <c r="HF35" i="3"/>
  <c r="HF68" i="3"/>
  <c r="HF149" i="3"/>
  <c r="HQ68" i="3"/>
  <c r="HQ149" i="3"/>
  <c r="JD11" i="3"/>
  <c r="JX11" i="3"/>
  <c r="JX40" i="3"/>
  <c r="JX54" i="3"/>
  <c r="JX60" i="3"/>
  <c r="JX99" i="3"/>
  <c r="KH57" i="3"/>
  <c r="KH63" i="3"/>
  <c r="KR11" i="3"/>
  <c r="LB57" i="3"/>
  <c r="LB63" i="3"/>
  <c r="LL11" i="3"/>
  <c r="LL40" i="3"/>
  <c r="LL54" i="3"/>
  <c r="LL60" i="3"/>
  <c r="LL99" i="3"/>
  <c r="LV57" i="3"/>
  <c r="LV63" i="3"/>
  <c r="MF11" i="3"/>
  <c r="MF40" i="3"/>
  <c r="MF54" i="3"/>
  <c r="MF60" i="3"/>
  <c r="HP154" i="3"/>
  <c r="HZ35" i="3"/>
  <c r="HZ68" i="3"/>
  <c r="HZ73" i="3"/>
  <c r="HZ149" i="3"/>
  <c r="HZ154" i="3"/>
  <c r="IJ35" i="3"/>
  <c r="IJ68" i="3"/>
  <c r="IJ73" i="3"/>
  <c r="IJ149" i="3"/>
  <c r="IJ154" i="3"/>
  <c r="IV35" i="3"/>
  <c r="IV73" i="3"/>
  <c r="IV149" i="3"/>
  <c r="JD31" i="3"/>
  <c r="JD43" i="3"/>
  <c r="JD92" i="3"/>
  <c r="JD116" i="3"/>
  <c r="JD121" i="3"/>
  <c r="JD135" i="3"/>
  <c r="JD145" i="3"/>
  <c r="JD160" i="3"/>
  <c r="JN11" i="3"/>
  <c r="JN40" i="3"/>
  <c r="JN54" i="3"/>
  <c r="JN60" i="3"/>
  <c r="JN85" i="3"/>
  <c r="JN99" i="3"/>
  <c r="JN106" i="3"/>
  <c r="JN128" i="3"/>
  <c r="JX31" i="3"/>
  <c r="JX43" i="3"/>
  <c r="JX57" i="3"/>
  <c r="JX63" i="3"/>
  <c r="JX92" i="3"/>
  <c r="JX116" i="3"/>
  <c r="JX121" i="3"/>
  <c r="JX135" i="3"/>
  <c r="JX145" i="3"/>
  <c r="JX160" i="3"/>
  <c r="KH11" i="3"/>
  <c r="KH40" i="3"/>
  <c r="KH54" i="3"/>
  <c r="KH60" i="3"/>
  <c r="KH85" i="3"/>
  <c r="KH99" i="3"/>
  <c r="KH106" i="3"/>
  <c r="KH128" i="3"/>
  <c r="KR31" i="3"/>
  <c r="KR43" i="3"/>
  <c r="KR57" i="3"/>
  <c r="KR63" i="3"/>
  <c r="KR121" i="3"/>
  <c r="KR135" i="3"/>
  <c r="KR145" i="3"/>
  <c r="LB11" i="3"/>
  <c r="LB40" i="3"/>
  <c r="LB54" i="3"/>
  <c r="LB60" i="3"/>
  <c r="LB85" i="3"/>
  <c r="LB99" i="3"/>
  <c r="LB106" i="3"/>
  <c r="LB128" i="3"/>
  <c r="LL31" i="3"/>
  <c r="LL43" i="3"/>
  <c r="LL57" i="3"/>
  <c r="LL63" i="3"/>
  <c r="LL92" i="3"/>
  <c r="LL116" i="3"/>
  <c r="LL121" i="3"/>
  <c r="LL135" i="3"/>
  <c r="LL145" i="3"/>
  <c r="LL160" i="3"/>
  <c r="LV11" i="3"/>
  <c r="LV40" i="3"/>
  <c r="LV54" i="3"/>
  <c r="LV60" i="3"/>
  <c r="LV85" i="3"/>
  <c r="LV99" i="3"/>
  <c r="LV106" i="3"/>
  <c r="LV128" i="3"/>
  <c r="MF31" i="3"/>
  <c r="MF43" i="3"/>
  <c r="MF57" i="3"/>
  <c r="MF63" i="3"/>
  <c r="IA68" i="3"/>
  <c r="IA149" i="3"/>
  <c r="IA154" i="3"/>
  <c r="IK35" i="3"/>
  <c r="IK68" i="3"/>
  <c r="IK149" i="3"/>
  <c r="IK154" i="3"/>
  <c r="IW68" i="3"/>
  <c r="IW154" i="3"/>
  <c r="JN35" i="3"/>
  <c r="KH35" i="3"/>
  <c r="LV35" i="3"/>
  <c r="PS68" i="3"/>
  <c r="PS154" i="3"/>
  <c r="V169" i="3"/>
  <c r="BJ169" i="3"/>
  <c r="CN169" i="3"/>
  <c r="EB169" i="3"/>
  <c r="EV169" i="3"/>
  <c r="GQ169" i="3"/>
  <c r="HO169" i="3"/>
  <c r="IE169" i="3"/>
  <c r="IO169" i="3"/>
  <c r="IU169" i="3"/>
  <c r="JS169" i="3"/>
  <c r="KT169" i="3"/>
  <c r="OG169" i="3"/>
  <c r="PA169" i="3"/>
  <c r="PV169" i="3"/>
  <c r="MF92" i="3"/>
  <c r="MF116" i="3"/>
  <c r="MF121" i="3"/>
  <c r="MF135" i="3"/>
  <c r="MF145" i="3"/>
  <c r="MF160" i="3"/>
  <c r="MP11" i="3"/>
  <c r="MP85" i="3"/>
  <c r="MP106" i="3"/>
  <c r="MP128" i="3"/>
  <c r="MZ31" i="3"/>
  <c r="MZ43" i="3"/>
  <c r="MZ92" i="3"/>
  <c r="MZ116" i="3"/>
  <c r="MZ121" i="3"/>
  <c r="MZ135" i="3"/>
  <c r="MZ145" i="3"/>
  <c r="MZ160" i="3"/>
  <c r="NJ11" i="3"/>
  <c r="NJ85" i="3"/>
  <c r="NJ106" i="3"/>
  <c r="NJ128" i="3"/>
  <c r="NT31" i="3"/>
  <c r="NT43" i="3"/>
  <c r="NT92" i="3"/>
  <c r="NT116" i="3"/>
  <c r="NT121" i="3"/>
  <c r="NT135" i="3"/>
  <c r="NT145" i="3"/>
  <c r="NT160" i="3"/>
  <c r="OD11" i="3"/>
  <c r="OD85" i="3"/>
  <c r="ON31" i="3"/>
  <c r="ON43" i="3"/>
  <c r="ON92" i="3"/>
  <c r="ON116" i="3"/>
  <c r="ON121" i="3"/>
  <c r="ON135" i="3"/>
  <c r="ON145" i="3"/>
  <c r="ON160" i="3"/>
  <c r="OX11" i="3"/>
  <c r="OX85" i="3"/>
  <c r="PH31" i="3"/>
  <c r="PH43" i="3"/>
  <c r="PH92" i="3"/>
  <c r="PH116" i="3"/>
  <c r="PH121" i="3"/>
  <c r="PH135" i="3"/>
  <c r="PH145" i="3"/>
  <c r="PH160" i="3"/>
  <c r="PR11" i="3"/>
  <c r="PR31" i="3"/>
  <c r="PR43" i="3"/>
  <c r="PR57" i="3"/>
  <c r="PR63" i="3"/>
  <c r="PR85" i="3"/>
  <c r="PR99" i="3"/>
  <c r="PR121" i="3"/>
  <c r="PR135" i="3"/>
  <c r="PR145" i="3"/>
  <c r="QC68" i="3"/>
  <c r="QC154" i="3"/>
  <c r="AF169" i="3"/>
  <c r="BT169" i="3"/>
  <c r="CX169" i="3"/>
  <c r="EL169" i="3"/>
  <c r="FF169" i="3"/>
  <c r="GG169" i="3"/>
  <c r="GT169" i="3"/>
  <c r="IH169" i="3"/>
  <c r="JB169" i="3"/>
  <c r="JV169" i="3"/>
  <c r="KU169" i="3"/>
  <c r="LJ169" i="3"/>
  <c r="LZ169" i="3"/>
  <c r="MX169" i="3"/>
  <c r="NY169" i="3"/>
  <c r="OH169" i="3"/>
  <c r="OS169" i="3"/>
  <c r="PB169" i="3"/>
  <c r="PM169" i="3"/>
  <c r="PW169" i="3"/>
  <c r="QG169" i="3"/>
  <c r="MP35" i="3"/>
  <c r="NJ35" i="3"/>
  <c r="OD35" i="3"/>
  <c r="OX35" i="3"/>
  <c r="AP169" i="3"/>
  <c r="BZ169" i="3"/>
  <c r="DH169" i="3"/>
  <c r="ER169" i="3"/>
  <c r="HY169" i="3"/>
  <c r="II169" i="3"/>
  <c r="IS169" i="3"/>
  <c r="MA169" i="3"/>
  <c r="OI169" i="3"/>
  <c r="PC169" i="3"/>
  <c r="QD169" i="3"/>
  <c r="IY35" i="3"/>
  <c r="AH35" i="3"/>
  <c r="AH68" i="3"/>
  <c r="AH73" i="3"/>
  <c r="AH149" i="3"/>
  <c r="AH154" i="3"/>
  <c r="BB35" i="3"/>
  <c r="BB68" i="3"/>
  <c r="BB73" i="3"/>
  <c r="BB149" i="3"/>
  <c r="BB154" i="3"/>
  <c r="BV35" i="3"/>
  <c r="BV68" i="3"/>
  <c r="BV73" i="3"/>
  <c r="BV149" i="3"/>
  <c r="BV154" i="3"/>
  <c r="CF106" i="3"/>
  <c r="CF128" i="3"/>
  <c r="CP57" i="3"/>
  <c r="CP121" i="3"/>
  <c r="CP145" i="3"/>
  <c r="CP160" i="3"/>
  <c r="CZ60" i="3"/>
  <c r="CZ85" i="3"/>
  <c r="CZ106" i="3"/>
  <c r="CZ128" i="3"/>
  <c r="DJ31" i="3"/>
  <c r="DJ43" i="3"/>
  <c r="DJ92" i="3"/>
  <c r="DJ116" i="3"/>
  <c r="DJ121" i="3"/>
  <c r="DJ135" i="3"/>
  <c r="DJ145" i="3"/>
  <c r="DJ160" i="3"/>
  <c r="DT85" i="3"/>
  <c r="DT106" i="3"/>
  <c r="DT128" i="3"/>
  <c r="ED31" i="3"/>
  <c r="ED43" i="3"/>
  <c r="ED92" i="3"/>
  <c r="ED116" i="3"/>
  <c r="ED121" i="3"/>
  <c r="ED135" i="3"/>
  <c r="ED145" i="3"/>
  <c r="ED160" i="3"/>
  <c r="EN85" i="3"/>
  <c r="EN106" i="3"/>
  <c r="EN128" i="3"/>
  <c r="EX31" i="3"/>
  <c r="EX43" i="3"/>
  <c r="EX57" i="3"/>
  <c r="EX63" i="3"/>
  <c r="EX92" i="3"/>
  <c r="EX116" i="3"/>
  <c r="EX121" i="3"/>
  <c r="EX135" i="3"/>
  <c r="EX145" i="3"/>
  <c r="EX160" i="3"/>
  <c r="FH40" i="3"/>
  <c r="FH54" i="3"/>
  <c r="FH60" i="3"/>
  <c r="FH85" i="3"/>
  <c r="FH99" i="3"/>
  <c r="FH106" i="3"/>
  <c r="FH128" i="3"/>
  <c r="FR31" i="3"/>
  <c r="FR43" i="3"/>
  <c r="FR57" i="3"/>
  <c r="FR63" i="3"/>
  <c r="FR92" i="3"/>
  <c r="FR116" i="3"/>
  <c r="FR121" i="3"/>
  <c r="FR135" i="3"/>
  <c r="FR145" i="3"/>
  <c r="FR160" i="3"/>
  <c r="GB40" i="3"/>
  <c r="GB54" i="3"/>
  <c r="GB60" i="3"/>
  <c r="GB85" i="3"/>
  <c r="GB99" i="3"/>
  <c r="GB106" i="3"/>
  <c r="GB128" i="3"/>
  <c r="GL31" i="3"/>
  <c r="GL43" i="3"/>
  <c r="GL57" i="3"/>
  <c r="GL63" i="3"/>
  <c r="GL92" i="3"/>
  <c r="GL116" i="3"/>
  <c r="GL121" i="3"/>
  <c r="GL135" i="3"/>
  <c r="GL145" i="3"/>
  <c r="GL160" i="3"/>
  <c r="GV40" i="3"/>
  <c r="GV54" i="3"/>
  <c r="GV60" i="3"/>
  <c r="GV85" i="3"/>
  <c r="GV99" i="3"/>
  <c r="GV106" i="3"/>
  <c r="GV128" i="3"/>
  <c r="HF43" i="3"/>
  <c r="HP135" i="3"/>
  <c r="HP145" i="3"/>
  <c r="HP160" i="3"/>
  <c r="HZ31" i="3"/>
  <c r="HZ40" i="3"/>
  <c r="HZ43" i="3"/>
  <c r="HZ54" i="3"/>
  <c r="HZ57" i="3"/>
  <c r="HZ60" i="3"/>
  <c r="HZ63" i="3"/>
  <c r="HZ85" i="3"/>
  <c r="HZ92" i="3"/>
  <c r="HZ99" i="3"/>
  <c r="HZ106" i="3"/>
  <c r="HZ116" i="3"/>
  <c r="HZ121" i="3"/>
  <c r="HZ128" i="3"/>
  <c r="HZ135" i="3"/>
  <c r="HZ145" i="3"/>
  <c r="HZ160" i="3"/>
  <c r="IJ31" i="3"/>
  <c r="IJ40" i="3"/>
  <c r="IJ43" i="3"/>
  <c r="IJ54" i="3"/>
  <c r="IJ57" i="3"/>
  <c r="IJ60" i="3"/>
  <c r="IJ63" i="3"/>
  <c r="IJ85" i="3"/>
  <c r="IJ92" i="3"/>
  <c r="IJ99" i="3"/>
  <c r="IJ106" i="3"/>
  <c r="IJ116" i="3"/>
  <c r="IJ121" i="3"/>
  <c r="IJ128" i="3"/>
  <c r="IJ135" i="3"/>
  <c r="IJ145" i="3"/>
  <c r="IJ160" i="3"/>
  <c r="IV31" i="3"/>
  <c r="IZ41" i="3"/>
  <c r="IV40" i="3"/>
  <c r="IV43" i="3"/>
  <c r="IZ55" i="3"/>
  <c r="IZ54" i="3" s="1"/>
  <c r="IV54" i="3"/>
  <c r="IV57" i="3"/>
  <c r="IZ61" i="3"/>
  <c r="IV60" i="3"/>
  <c r="IV63" i="3"/>
  <c r="IZ67" i="3"/>
  <c r="IZ66" i="3" s="1"/>
  <c r="IV66" i="3"/>
  <c r="IV85" i="3"/>
  <c r="IZ93" i="3"/>
  <c r="IZ92" i="3" s="1"/>
  <c r="IV92" i="3"/>
  <c r="IV99" i="3"/>
  <c r="IZ103" i="3"/>
  <c r="IZ102" i="3" s="1"/>
  <c r="IV102" i="3"/>
  <c r="IZ107" i="3"/>
  <c r="IV106" i="3"/>
  <c r="IZ113" i="3"/>
  <c r="IZ112" i="3" s="1"/>
  <c r="IV112" i="3"/>
  <c r="IZ117" i="3"/>
  <c r="IV116" i="3"/>
  <c r="IV121" i="3"/>
  <c r="IZ129" i="3"/>
  <c r="IV128" i="3"/>
  <c r="IV135" i="3"/>
  <c r="IV145" i="3"/>
  <c r="IZ161" i="3"/>
  <c r="IV160" i="3"/>
  <c r="JD40" i="3"/>
  <c r="JD54" i="3"/>
  <c r="JD60" i="3"/>
  <c r="JD85" i="3"/>
  <c r="JD99" i="3"/>
  <c r="JD106" i="3"/>
  <c r="JD128" i="3"/>
  <c r="JN31" i="3"/>
  <c r="JN43" i="3"/>
  <c r="JN57" i="3"/>
  <c r="JN63" i="3"/>
  <c r="JN92" i="3"/>
  <c r="JN116" i="3"/>
  <c r="JN121" i="3"/>
  <c r="JN135" i="3"/>
  <c r="JN145" i="3"/>
  <c r="JN160" i="3"/>
  <c r="JX85" i="3"/>
  <c r="JX106" i="3"/>
  <c r="JX128" i="3"/>
  <c r="KH31" i="3"/>
  <c r="KH43" i="3"/>
  <c r="KH92" i="3"/>
  <c r="KH116" i="3"/>
  <c r="KH121" i="3"/>
  <c r="KH135" i="3"/>
  <c r="KH145" i="3"/>
  <c r="KH160" i="3"/>
  <c r="KX41" i="3"/>
  <c r="KX40" i="3" s="1"/>
  <c r="KR40" i="3"/>
  <c r="KX55" i="3"/>
  <c r="KX54" i="3" s="1"/>
  <c r="KR54" i="3"/>
  <c r="KX61" i="3"/>
  <c r="KX60" i="3" s="1"/>
  <c r="KR60" i="3"/>
  <c r="KX67" i="3"/>
  <c r="KX66" i="3" s="1"/>
  <c r="KR66" i="3"/>
  <c r="KR85" i="3"/>
  <c r="KR99" i="3"/>
  <c r="KX107" i="3"/>
  <c r="KX106" i="3" s="1"/>
  <c r="KR106" i="3"/>
  <c r="KX113" i="3"/>
  <c r="KX112" i="3" s="1"/>
  <c r="KR112" i="3"/>
  <c r="KR128" i="3"/>
  <c r="LB31" i="3"/>
  <c r="LB43" i="3"/>
  <c r="LB92" i="3"/>
  <c r="LB116" i="3"/>
  <c r="LB121" i="3"/>
  <c r="LB135" i="3"/>
  <c r="LB145" i="3"/>
  <c r="LB160" i="3"/>
  <c r="LL85" i="3"/>
  <c r="LL106" i="3"/>
  <c r="LL128" i="3"/>
  <c r="LV31" i="3"/>
  <c r="LV43" i="3"/>
  <c r="LV92" i="3"/>
  <c r="LV116" i="3"/>
  <c r="LV121" i="3"/>
  <c r="LV135" i="3"/>
  <c r="LV145" i="3"/>
  <c r="LV160" i="3"/>
  <c r="MF85" i="3"/>
  <c r="MF106" i="3"/>
  <c r="MF128" i="3"/>
  <c r="MP31" i="3"/>
  <c r="MP43" i="3"/>
  <c r="MP92" i="3"/>
  <c r="MP116" i="3"/>
  <c r="MP121" i="3"/>
  <c r="MP135" i="3"/>
  <c r="MP145" i="3"/>
  <c r="MP160" i="3"/>
  <c r="MZ40" i="3"/>
  <c r="MZ54" i="3"/>
  <c r="MZ60" i="3"/>
  <c r="MZ85" i="3"/>
  <c r="MZ99" i="3"/>
  <c r="MZ106" i="3"/>
  <c r="MZ128" i="3"/>
  <c r="NJ31" i="3"/>
  <c r="NJ43" i="3"/>
  <c r="NJ57" i="3"/>
  <c r="NJ63" i="3"/>
  <c r="NJ92" i="3"/>
  <c r="NJ116" i="3"/>
  <c r="NJ121" i="3"/>
  <c r="NJ135" i="3"/>
  <c r="NJ145" i="3"/>
  <c r="NJ160" i="3"/>
  <c r="NT40" i="3"/>
  <c r="NT54" i="3"/>
  <c r="NT60" i="3"/>
  <c r="NT85" i="3"/>
  <c r="NT99" i="3"/>
  <c r="NT106" i="3"/>
  <c r="NT128" i="3"/>
  <c r="OD31" i="3"/>
  <c r="OD43" i="3"/>
  <c r="OJ93" i="3"/>
  <c r="OJ92" i="3" s="1"/>
  <c r="OD92" i="3"/>
  <c r="OJ103" i="3"/>
  <c r="OJ102" i="3" s="1"/>
  <c r="OD102" i="3"/>
  <c r="OJ117" i="3"/>
  <c r="OD116" i="3"/>
  <c r="OD121" i="3"/>
  <c r="OD135" i="3"/>
  <c r="OD145" i="3"/>
  <c r="OJ161" i="3"/>
  <c r="OJ160" i="3" s="1"/>
  <c r="OD160" i="3"/>
  <c r="ON40" i="3"/>
  <c r="ON54" i="3"/>
  <c r="ON60" i="3"/>
  <c r="ON85" i="3"/>
  <c r="ON99" i="3"/>
  <c r="ON106" i="3"/>
  <c r="ON128" i="3"/>
  <c r="OX31" i="3"/>
  <c r="OX43" i="3"/>
  <c r="OX57" i="3"/>
  <c r="OX63" i="3"/>
  <c r="PD93" i="3"/>
  <c r="PD92" i="3" s="1"/>
  <c r="OX92" i="3"/>
  <c r="PD103" i="3"/>
  <c r="PD102" i="3" s="1"/>
  <c r="OX102" i="3"/>
  <c r="PD117" i="3"/>
  <c r="PD116" i="3" s="1"/>
  <c r="OX116" i="3"/>
  <c r="OX121" i="3"/>
  <c r="OX135" i="3"/>
  <c r="OX145" i="3"/>
  <c r="PD161" i="3"/>
  <c r="PD160" i="3" s="1"/>
  <c r="OX160" i="3"/>
  <c r="PH40" i="3"/>
  <c r="PH85" i="3"/>
  <c r="PH99" i="3"/>
  <c r="PH106" i="3"/>
  <c r="PH128" i="3"/>
  <c r="PR35" i="3"/>
  <c r="PX39" i="3"/>
  <c r="PX38" i="3" s="1"/>
  <c r="PR38" i="3"/>
  <c r="PX69" i="3"/>
  <c r="PX68" i="3" s="1"/>
  <c r="PR68" i="3"/>
  <c r="PR73" i="3"/>
  <c r="PX105" i="3"/>
  <c r="PX104" i="3" s="1"/>
  <c r="PR104" i="3"/>
  <c r="PX111" i="3"/>
  <c r="PX110" i="3" s="1"/>
  <c r="PR110" i="3"/>
  <c r="PX115" i="3"/>
  <c r="PX114" i="3" s="1"/>
  <c r="PR114" i="3"/>
  <c r="PR149" i="3"/>
  <c r="PX155" i="3"/>
  <c r="PX154" i="3" s="1"/>
  <c r="PR154" i="3"/>
  <c r="QI32" i="3"/>
  <c r="QI31" i="3" s="1"/>
  <c r="QC31" i="3"/>
  <c r="QC40" i="3"/>
  <c r="QI44" i="3"/>
  <c r="QI43" i="3" s="1"/>
  <c r="QC43" i="3"/>
  <c r="QC54" i="3"/>
  <c r="QI58" i="3"/>
  <c r="QI57" i="3" s="1"/>
  <c r="QC57" i="3"/>
  <c r="QC60" i="3"/>
  <c r="QI64" i="3"/>
  <c r="QI63" i="3" s="1"/>
  <c r="QC63" i="3"/>
  <c r="QI86" i="3"/>
  <c r="QI85" i="3" s="1"/>
  <c r="QC85" i="3"/>
  <c r="QC92" i="3"/>
  <c r="QI100" i="3"/>
  <c r="QI99" i="3" s="1"/>
  <c r="QC99" i="3"/>
  <c r="QC106" i="3"/>
  <c r="QC116" i="3"/>
  <c r="QI122" i="3"/>
  <c r="QI121" i="3" s="1"/>
  <c r="QC121" i="3"/>
  <c r="QC128" i="3"/>
  <c r="QI136" i="3"/>
  <c r="QI135" i="3" s="1"/>
  <c r="QC135" i="3"/>
  <c r="QI146" i="3"/>
  <c r="QI145" i="3" s="1"/>
  <c r="QC145" i="3"/>
  <c r="QC160" i="3"/>
  <c r="FP169" i="3"/>
  <c r="GF169" i="3"/>
  <c r="GJ169" i="3"/>
  <c r="HD169" i="3"/>
  <c r="HX169" i="3"/>
  <c r="IN169" i="3"/>
  <c r="IR169" i="3"/>
  <c r="JL169" i="3"/>
  <c r="KF169" i="3"/>
  <c r="KV169" i="3"/>
  <c r="KZ169" i="3"/>
  <c r="LP169" i="3"/>
  <c r="LT169" i="3"/>
  <c r="MN169" i="3"/>
  <c r="NH169" i="3"/>
  <c r="NX169" i="3"/>
  <c r="IW21" i="3"/>
  <c r="QC21" i="3"/>
  <c r="PS25" i="3"/>
  <c r="BL85" i="3"/>
  <c r="BL106" i="3"/>
  <c r="CF73" i="3"/>
  <c r="CF154" i="3"/>
  <c r="CZ35" i="3"/>
  <c r="CZ68" i="3"/>
  <c r="CZ73" i="3"/>
  <c r="CZ149" i="3"/>
  <c r="CZ154" i="3"/>
  <c r="DT35" i="3"/>
  <c r="DT68" i="3"/>
  <c r="DT73" i="3"/>
  <c r="DT149" i="3"/>
  <c r="DT154" i="3"/>
  <c r="EN35" i="3"/>
  <c r="EN68" i="3"/>
  <c r="EN73" i="3"/>
  <c r="EN149" i="3"/>
  <c r="EN154" i="3"/>
  <c r="FH35" i="3"/>
  <c r="FH68" i="3"/>
  <c r="FH73" i="3"/>
  <c r="FH149" i="3"/>
  <c r="FH154" i="3"/>
  <c r="GB35" i="3"/>
  <c r="GB68" i="3"/>
  <c r="GB73" i="3"/>
  <c r="GB149" i="3"/>
  <c r="GB154" i="3"/>
  <c r="GV35" i="3"/>
  <c r="GV68" i="3"/>
  <c r="GV73" i="3"/>
  <c r="IK121" i="3"/>
  <c r="IK135" i="3"/>
  <c r="IK145" i="3"/>
  <c r="JA32" i="3"/>
  <c r="JA31" i="3" s="1"/>
  <c r="IW31" i="3"/>
  <c r="IW40" i="3"/>
  <c r="JA44" i="3"/>
  <c r="JA43" i="3" s="1"/>
  <c r="IW43" i="3"/>
  <c r="IW54" i="3"/>
  <c r="JA58" i="3"/>
  <c r="JA57" i="3" s="1"/>
  <c r="IW57" i="3"/>
  <c r="IW60" i="3"/>
  <c r="JA64" i="3"/>
  <c r="JA63" i="3" s="1"/>
  <c r="IW63" i="3"/>
  <c r="JA86" i="3"/>
  <c r="JA85" i="3" s="1"/>
  <c r="IW85" i="3"/>
  <c r="IW92" i="3"/>
  <c r="JA100" i="3"/>
  <c r="JA99" i="3" s="1"/>
  <c r="IW99" i="3"/>
  <c r="JA122" i="3"/>
  <c r="JA121" i="3" s="1"/>
  <c r="IW121" i="3"/>
  <c r="IW128" i="3"/>
  <c r="JA136" i="3"/>
  <c r="JA135" i="3" s="1"/>
  <c r="IW135" i="3"/>
  <c r="JA146" i="3"/>
  <c r="JA145" i="3" s="1"/>
  <c r="IW145" i="3"/>
  <c r="JD35" i="3"/>
  <c r="JD68" i="3"/>
  <c r="JD73" i="3"/>
  <c r="JD149" i="3"/>
  <c r="JD154" i="3"/>
  <c r="JX35" i="3"/>
  <c r="JX68" i="3"/>
  <c r="JX73" i="3"/>
  <c r="JX149" i="3"/>
  <c r="JX154" i="3"/>
  <c r="KR35" i="3"/>
  <c r="KX69" i="3"/>
  <c r="KX68" i="3" s="1"/>
  <c r="KR68" i="3"/>
  <c r="KR73" i="3"/>
  <c r="KR149" i="3"/>
  <c r="KX155" i="3"/>
  <c r="KX154" i="3" s="1"/>
  <c r="KR154" i="3"/>
  <c r="LL35" i="3"/>
  <c r="LL68" i="3"/>
  <c r="LL73" i="3"/>
  <c r="LL149" i="3"/>
  <c r="LL154" i="3"/>
  <c r="MF35" i="3"/>
  <c r="MF68" i="3"/>
  <c r="MF73" i="3"/>
  <c r="MF149" i="3"/>
  <c r="MF154" i="3"/>
  <c r="MZ35" i="3"/>
  <c r="MZ68" i="3"/>
  <c r="MZ73" i="3"/>
  <c r="MZ149" i="3"/>
  <c r="MZ154" i="3"/>
  <c r="NT35" i="3"/>
  <c r="NT68" i="3"/>
  <c r="NT73" i="3"/>
  <c r="NT149" i="3"/>
  <c r="NT154" i="3"/>
  <c r="OJ39" i="3"/>
  <c r="OJ38" i="3" s="1"/>
  <c r="OD38" i="3"/>
  <c r="OJ105" i="3"/>
  <c r="OJ104" i="3" s="1"/>
  <c r="OD104" i="3"/>
  <c r="OJ111" i="3"/>
  <c r="OJ110" i="3" s="1"/>
  <c r="OD110" i="3"/>
  <c r="ON35" i="3"/>
  <c r="ON169" i="3" s="1"/>
  <c r="ON68" i="3"/>
  <c r="ON73" i="3"/>
  <c r="ON149" i="3"/>
  <c r="ON154" i="3"/>
  <c r="PD39" i="3"/>
  <c r="PD38" i="3" s="1"/>
  <c r="OX38" i="3"/>
  <c r="PD105" i="3"/>
  <c r="PD104" i="3" s="1"/>
  <c r="OX104" i="3"/>
  <c r="PD111" i="3"/>
  <c r="PD110" i="3" s="1"/>
  <c r="OX110" i="3"/>
  <c r="PH35" i="3"/>
  <c r="PH68" i="3"/>
  <c r="PH73" i="3"/>
  <c r="PH149" i="3"/>
  <c r="PH154" i="3"/>
  <c r="PY30" i="3"/>
  <c r="PY29" i="3" s="1"/>
  <c r="PS29" i="3"/>
  <c r="PY36" i="3"/>
  <c r="PY35" i="3" s="1"/>
  <c r="PS35" i="3"/>
  <c r="PY74" i="3"/>
  <c r="PY73" i="3" s="1"/>
  <c r="PS73" i="3"/>
  <c r="PY144" i="3"/>
  <c r="PY143" i="3" s="1"/>
  <c r="PS143" i="3"/>
  <c r="PY150" i="3"/>
  <c r="PY149" i="3" s="1"/>
  <c r="PS149" i="3"/>
  <c r="QH39" i="3"/>
  <c r="QH38" i="3" s="1"/>
  <c r="QB38" i="3"/>
  <c r="QH69" i="3"/>
  <c r="QH68" i="3" s="1"/>
  <c r="QB68" i="3"/>
  <c r="QB73" i="3"/>
  <c r="QH105" i="3"/>
  <c r="QH104" i="3" s="1"/>
  <c r="QB104" i="3"/>
  <c r="QH111" i="3"/>
  <c r="QH110" i="3" s="1"/>
  <c r="QB110" i="3"/>
  <c r="QH115" i="3"/>
  <c r="QH114" i="3" s="1"/>
  <c r="QB114" i="3"/>
  <c r="QB149" i="3"/>
  <c r="QH155" i="3"/>
  <c r="QH154" i="3" s="1"/>
  <c r="QB154" i="3"/>
  <c r="IW11" i="3"/>
  <c r="PS23" i="3"/>
  <c r="IW27" i="3"/>
  <c r="QC27" i="3"/>
  <c r="X35" i="3"/>
  <c r="X68" i="3"/>
  <c r="X73" i="3"/>
  <c r="X149" i="3"/>
  <c r="X154" i="3"/>
  <c r="AR35" i="3"/>
  <c r="AR68" i="3"/>
  <c r="AR73" i="3"/>
  <c r="AR149" i="3"/>
  <c r="AR154" i="3"/>
  <c r="BL35" i="3"/>
  <c r="BL68" i="3"/>
  <c r="BL73" i="3"/>
  <c r="BL149" i="3"/>
  <c r="BL154" i="3"/>
  <c r="CP128" i="3"/>
  <c r="HF106" i="3"/>
  <c r="HF128" i="3"/>
  <c r="HP35" i="3"/>
  <c r="HP73" i="3"/>
  <c r="IZ39" i="3"/>
  <c r="IZ38" i="3" s="1"/>
  <c r="IV38" i="3"/>
  <c r="IZ69" i="3"/>
  <c r="IZ68" i="3" s="1"/>
  <c r="IV68" i="3"/>
  <c r="IZ105" i="3"/>
  <c r="IZ104" i="3" s="1"/>
  <c r="IV104" i="3"/>
  <c r="IZ111" i="3"/>
  <c r="IZ110" i="3" s="1"/>
  <c r="IV110" i="3"/>
  <c r="IZ115" i="3"/>
  <c r="IZ114" i="3" s="1"/>
  <c r="IV114" i="3"/>
  <c r="IZ155" i="3"/>
  <c r="IZ154" i="3" s="1"/>
  <c r="IV154" i="3"/>
  <c r="KX93" i="3"/>
  <c r="KX92" i="3" s="1"/>
  <c r="KR92" i="3"/>
  <c r="KX103" i="3"/>
  <c r="KX102" i="3" s="1"/>
  <c r="KR102" i="3"/>
  <c r="KX117" i="3"/>
  <c r="KR116" i="3"/>
  <c r="KX161" i="3"/>
  <c r="KX160" i="3" s="1"/>
  <c r="KR160" i="3"/>
  <c r="OJ41" i="3"/>
  <c r="OJ40" i="3" s="1"/>
  <c r="OD40" i="3"/>
  <c r="OJ55" i="3"/>
  <c r="OJ54" i="3" s="1"/>
  <c r="OD54" i="3"/>
  <c r="OJ61" i="3"/>
  <c r="OJ60" i="3" s="1"/>
  <c r="OD60" i="3"/>
  <c r="OJ67" i="3"/>
  <c r="OJ66" i="3" s="1"/>
  <c r="OD66" i="3"/>
  <c r="OJ107" i="3"/>
  <c r="OJ106" i="3" s="1"/>
  <c r="OD106" i="3"/>
  <c r="OJ113" i="3"/>
  <c r="OJ112" i="3" s="1"/>
  <c r="OD112" i="3"/>
  <c r="OJ129" i="3"/>
  <c r="OJ128" i="3" s="1"/>
  <c r="OD128" i="3"/>
  <c r="PD41" i="3"/>
  <c r="PD40" i="3" s="1"/>
  <c r="OX40" i="3"/>
  <c r="PD55" i="3"/>
  <c r="PD54" i="3" s="1"/>
  <c r="OX54" i="3"/>
  <c r="PD61" i="3"/>
  <c r="PD60" i="3" s="1"/>
  <c r="OX60" i="3"/>
  <c r="PD67" i="3"/>
  <c r="PD66" i="3" s="1"/>
  <c r="OX66" i="3"/>
  <c r="PD107" i="3"/>
  <c r="PD106" i="3" s="1"/>
  <c r="OX106" i="3"/>
  <c r="PD113" i="3"/>
  <c r="PD112" i="3" s="1"/>
  <c r="OX112" i="3"/>
  <c r="PD129" i="3"/>
  <c r="PD128" i="3" s="1"/>
  <c r="OX128" i="3"/>
  <c r="PX41" i="3"/>
  <c r="PR40" i="3"/>
  <c r="PX55" i="3"/>
  <c r="PX54" i="3" s="1"/>
  <c r="PR54" i="3"/>
  <c r="PX61" i="3"/>
  <c r="PR60" i="3"/>
  <c r="PX67" i="3"/>
  <c r="PX66" i="3" s="1"/>
  <c r="PR66" i="3"/>
  <c r="PX93" i="3"/>
  <c r="PX92" i="3" s="1"/>
  <c r="PR92" i="3"/>
  <c r="PX103" i="3"/>
  <c r="PX102" i="3" s="1"/>
  <c r="PR102" i="3"/>
  <c r="PX107" i="3"/>
  <c r="PR106" i="3"/>
  <c r="PX113" i="3"/>
  <c r="PX112" i="3" s="1"/>
  <c r="PR112" i="3"/>
  <c r="PX117" i="3"/>
  <c r="PX116" i="3" s="1"/>
  <c r="PR116" i="3"/>
  <c r="PX129" i="3"/>
  <c r="PX128" i="3" s="1"/>
  <c r="PR128" i="3"/>
  <c r="PX161" i="3"/>
  <c r="PR160" i="3"/>
  <c r="QI30" i="3"/>
  <c r="QI29" i="3" s="1"/>
  <c r="QC29" i="3"/>
  <c r="QI36" i="3"/>
  <c r="QI35" i="3" s="1"/>
  <c r="QC35" i="3"/>
  <c r="QI74" i="3"/>
  <c r="QI73" i="3" s="1"/>
  <c r="QC73" i="3"/>
  <c r="QI144" i="3"/>
  <c r="QI143" i="3" s="1"/>
  <c r="QC143" i="3"/>
  <c r="QI150" i="3"/>
  <c r="QI149" i="3" s="1"/>
  <c r="QC149" i="3"/>
  <c r="PS21" i="3"/>
  <c r="IW25" i="3"/>
  <c r="QC25" i="3"/>
  <c r="X31" i="3"/>
  <c r="X43" i="3"/>
  <c r="X92" i="3"/>
  <c r="X135" i="3"/>
  <c r="X145" i="3"/>
  <c r="X160" i="3"/>
  <c r="AH85" i="3"/>
  <c r="AH106" i="3"/>
  <c r="AH128" i="3"/>
  <c r="AR43" i="3"/>
  <c r="AR92" i="3"/>
  <c r="AR116" i="3"/>
  <c r="AR121" i="3"/>
  <c r="AR135" i="3"/>
  <c r="AR145" i="3"/>
  <c r="AR160" i="3"/>
  <c r="BB85" i="3"/>
  <c r="BB106" i="3"/>
  <c r="BB128" i="3"/>
  <c r="BL43" i="3"/>
  <c r="BL145" i="3"/>
  <c r="BL160" i="3"/>
  <c r="BV85" i="3"/>
  <c r="BV106" i="3"/>
  <c r="BV128" i="3"/>
  <c r="CP154" i="3"/>
  <c r="DJ68" i="3"/>
  <c r="DJ73" i="3"/>
  <c r="DJ149" i="3"/>
  <c r="DJ154" i="3"/>
  <c r="ED35" i="3"/>
  <c r="ED68" i="3"/>
  <c r="ED73" i="3"/>
  <c r="ED149" i="3"/>
  <c r="ED154" i="3"/>
  <c r="EX68" i="3"/>
  <c r="EX73" i="3"/>
  <c r="EX149" i="3"/>
  <c r="EX154" i="3"/>
  <c r="FR68" i="3"/>
  <c r="FR73" i="3"/>
  <c r="FR149" i="3"/>
  <c r="FR154" i="3"/>
  <c r="GL68" i="3"/>
  <c r="GL73" i="3"/>
  <c r="GL149" i="3"/>
  <c r="GL154" i="3"/>
  <c r="HF73" i="3"/>
  <c r="HF154" i="3"/>
  <c r="HQ35" i="3"/>
  <c r="HQ73" i="3"/>
  <c r="HQ154" i="3"/>
  <c r="IA35" i="3"/>
  <c r="IA73" i="3"/>
  <c r="IK73" i="3"/>
  <c r="JA30" i="3"/>
  <c r="JA29" i="3" s="1"/>
  <c r="IW29" i="3"/>
  <c r="JA36" i="3"/>
  <c r="JA35" i="3" s="1"/>
  <c r="IW35" i="3"/>
  <c r="JA74" i="3"/>
  <c r="JA73" i="3" s="1"/>
  <c r="IW73" i="3"/>
  <c r="JA144" i="3"/>
  <c r="JA143" i="3" s="1"/>
  <c r="IW143" i="3"/>
  <c r="JA150" i="3"/>
  <c r="JA149" i="3" s="1"/>
  <c r="IW149" i="3"/>
  <c r="JN68" i="3"/>
  <c r="JN73" i="3"/>
  <c r="JN149" i="3"/>
  <c r="JN154" i="3"/>
  <c r="KH68" i="3"/>
  <c r="KH73" i="3"/>
  <c r="KH149" i="3"/>
  <c r="KH154" i="3"/>
  <c r="KX39" i="3"/>
  <c r="KX38" i="3" s="1"/>
  <c r="KR38" i="3"/>
  <c r="KX111" i="3"/>
  <c r="KX110" i="3" s="1"/>
  <c r="KR110" i="3"/>
  <c r="LB35" i="3"/>
  <c r="LB68" i="3"/>
  <c r="LB73" i="3"/>
  <c r="LB149" i="3"/>
  <c r="LB154" i="3"/>
  <c r="LV68" i="3"/>
  <c r="LV73" i="3"/>
  <c r="LV149" i="3"/>
  <c r="LV154" i="3"/>
  <c r="MP68" i="3"/>
  <c r="MP73" i="3"/>
  <c r="MP149" i="3"/>
  <c r="MP154" i="3"/>
  <c r="NJ68" i="3"/>
  <c r="NJ73" i="3"/>
  <c r="NJ149" i="3"/>
  <c r="NJ154" i="3"/>
  <c r="OJ69" i="3"/>
  <c r="OJ68" i="3" s="1"/>
  <c r="OD68" i="3"/>
  <c r="OD73" i="3"/>
  <c r="OJ115" i="3"/>
  <c r="OJ114" i="3" s="1"/>
  <c r="OD114" i="3"/>
  <c r="OD149" i="3"/>
  <c r="OJ155" i="3"/>
  <c r="OJ154" i="3" s="1"/>
  <c r="OD154" i="3"/>
  <c r="PD69" i="3"/>
  <c r="PD68" i="3" s="1"/>
  <c r="OX68" i="3"/>
  <c r="OX73" i="3"/>
  <c r="PD115" i="3"/>
  <c r="PD114" i="3" s="1"/>
  <c r="OX114" i="3"/>
  <c r="OX149" i="3"/>
  <c r="PD155" i="3"/>
  <c r="PD154" i="3" s="1"/>
  <c r="OX154" i="3"/>
  <c r="PY28" i="3"/>
  <c r="PY27" i="3" s="1"/>
  <c r="PS27" i="3"/>
  <c r="PY32" i="3"/>
  <c r="PY31" i="3" s="1"/>
  <c r="PS31" i="3"/>
  <c r="PY44" i="3"/>
  <c r="PY43" i="3" s="1"/>
  <c r="PS43" i="3"/>
  <c r="PS54" i="3"/>
  <c r="PY58" i="3"/>
  <c r="PY57" i="3" s="1"/>
  <c r="PS57" i="3"/>
  <c r="PS60" i="3"/>
  <c r="PY64" i="3"/>
  <c r="PY63" i="3" s="1"/>
  <c r="PS63" i="3"/>
  <c r="PY86" i="3"/>
  <c r="PY85" i="3" s="1"/>
  <c r="PS85" i="3"/>
  <c r="PY100" i="3"/>
  <c r="PY99" i="3" s="1"/>
  <c r="PS99" i="3"/>
  <c r="PY122" i="3"/>
  <c r="PY121" i="3" s="1"/>
  <c r="PS121" i="3"/>
  <c r="PY136" i="3"/>
  <c r="PY135" i="3" s="1"/>
  <c r="PS135" i="3"/>
  <c r="PY146" i="3"/>
  <c r="PY145" i="3" s="1"/>
  <c r="PS145" i="3"/>
  <c r="QH41" i="3"/>
  <c r="QH40" i="3" s="1"/>
  <c r="QB40" i="3"/>
  <c r="QB43" i="3"/>
  <c r="QH55" i="3"/>
  <c r="QH54" i="3" s="1"/>
  <c r="QB54" i="3"/>
  <c r="QB57" i="3"/>
  <c r="QH61" i="3"/>
  <c r="QH60" i="3" s="1"/>
  <c r="QB60" i="3"/>
  <c r="QH67" i="3"/>
  <c r="QH66" i="3" s="1"/>
  <c r="QB66" i="3"/>
  <c r="QH93" i="3"/>
  <c r="QH92" i="3" s="1"/>
  <c r="QB92" i="3"/>
  <c r="QH103" i="3"/>
  <c r="QH102" i="3" s="1"/>
  <c r="QB102" i="3"/>
  <c r="QH107" i="3"/>
  <c r="QB106" i="3"/>
  <c r="QH113" i="3"/>
  <c r="QH112" i="3" s="1"/>
  <c r="QB112" i="3"/>
  <c r="QH117" i="3"/>
  <c r="QH116" i="3" s="1"/>
  <c r="QB116" i="3"/>
  <c r="QH129" i="3"/>
  <c r="QB128" i="3"/>
  <c r="QH161" i="3"/>
  <c r="QH160" i="3" s="1"/>
  <c r="QB160" i="3"/>
  <c r="IW23" i="3"/>
  <c r="QC23" i="3"/>
  <c r="OB169" i="3"/>
  <c r="OF169" i="3"/>
  <c r="OR169" i="3"/>
  <c r="OV169" i="3"/>
  <c r="OZ169" i="3"/>
  <c r="PL169" i="3"/>
  <c r="PT169" i="3"/>
  <c r="QF169" i="3"/>
  <c r="IZ12" i="3"/>
  <c r="IZ11" i="3" s="1"/>
  <c r="IZ28" i="3"/>
  <c r="IZ27" i="3" s="1"/>
  <c r="JA61" i="3"/>
  <c r="JA60" i="3" s="1"/>
  <c r="IZ64" i="3"/>
  <c r="IZ63" i="3" s="1"/>
  <c r="IZ86" i="3"/>
  <c r="IZ85" i="3" s="1"/>
  <c r="JA103" i="3"/>
  <c r="JA102" i="3" s="1"/>
  <c r="JA111" i="3"/>
  <c r="JA110" i="3" s="1"/>
  <c r="JA117" i="3"/>
  <c r="JA116" i="3" s="1"/>
  <c r="IZ122" i="3"/>
  <c r="IZ121" i="3" s="1"/>
  <c r="IZ144" i="3"/>
  <c r="IZ143" i="3" s="1"/>
  <c r="JA155" i="3"/>
  <c r="JA154" i="3" s="1"/>
  <c r="KX12" i="3"/>
  <c r="KX11" i="3" s="1"/>
  <c r="KX24" i="3"/>
  <c r="KX23" i="3" s="1"/>
  <c r="KX28" i="3"/>
  <c r="KX27" i="3" s="1"/>
  <c r="KX32" i="3"/>
  <c r="KX31" i="3" s="1"/>
  <c r="KX44" i="3"/>
  <c r="KX43" i="3" s="1"/>
  <c r="KX64" i="3"/>
  <c r="KX63" i="3" s="1"/>
  <c r="KX129" i="3"/>
  <c r="KX128" i="3" s="1"/>
  <c r="IZ26" i="3"/>
  <c r="IZ25" i="3" s="1"/>
  <c r="IZ36" i="3"/>
  <c r="IZ35" i="3" s="1"/>
  <c r="JA41" i="3"/>
  <c r="JA40" i="3" s="1"/>
  <c r="IZ44" i="3"/>
  <c r="IZ43" i="3" s="1"/>
  <c r="IZ62" i="3"/>
  <c r="JA69" i="3"/>
  <c r="JA68" i="3" s="1"/>
  <c r="IZ74" i="3"/>
  <c r="IZ73" i="3" s="1"/>
  <c r="JA107" i="3"/>
  <c r="JA106" i="3" s="1"/>
  <c r="IZ118" i="3"/>
  <c r="JA129" i="3"/>
  <c r="JA128" i="3" s="1"/>
  <c r="IZ136" i="3"/>
  <c r="IZ135" i="3" s="1"/>
  <c r="KX86" i="3"/>
  <c r="KX85" i="3" s="1"/>
  <c r="KX105" i="3"/>
  <c r="KX104" i="3" s="1"/>
  <c r="IZ24" i="3"/>
  <c r="IZ23" i="3" s="1"/>
  <c r="IZ32" i="3"/>
  <c r="IZ31" i="3" s="1"/>
  <c r="IZ42" i="3"/>
  <c r="JA67" i="3"/>
  <c r="JA66" i="3" s="1"/>
  <c r="JA93" i="3"/>
  <c r="JA92" i="3" s="1"/>
  <c r="IZ100" i="3"/>
  <c r="IZ99" i="3" s="1"/>
  <c r="IZ108" i="3"/>
  <c r="JA115" i="3"/>
  <c r="JA114" i="3" s="1"/>
  <c r="IZ130" i="3"/>
  <c r="IZ150" i="3"/>
  <c r="IZ149" i="3" s="1"/>
  <c r="JA161" i="3"/>
  <c r="JA160" i="3" s="1"/>
  <c r="KX22" i="3"/>
  <c r="KX21" i="3" s="1"/>
  <c r="KX26" i="3"/>
  <c r="KX25" i="3" s="1"/>
  <c r="KX30" i="3"/>
  <c r="KX29" i="3" s="1"/>
  <c r="KX36" i="3"/>
  <c r="KX35" i="3" s="1"/>
  <c r="KX118" i="3"/>
  <c r="IZ22" i="3"/>
  <c r="IZ21" i="3" s="1"/>
  <c r="IZ30" i="3"/>
  <c r="IZ29" i="3" s="1"/>
  <c r="JA39" i="3"/>
  <c r="JA38" i="3" s="1"/>
  <c r="JA55" i="3"/>
  <c r="JA54" i="3" s="1"/>
  <c r="IZ58" i="3"/>
  <c r="IZ57" i="3" s="1"/>
  <c r="JA105" i="3"/>
  <c r="JA104" i="3" s="1"/>
  <c r="JA113" i="3"/>
  <c r="JA112" i="3" s="1"/>
  <c r="IZ146" i="3"/>
  <c r="IZ145" i="3" s="1"/>
  <c r="IZ164" i="3"/>
  <c r="KX58" i="3"/>
  <c r="KX57" i="3" s="1"/>
  <c r="KX100" i="3"/>
  <c r="KX99" i="3" s="1"/>
  <c r="KX115" i="3"/>
  <c r="KX114" i="3" s="1"/>
  <c r="KX74" i="3"/>
  <c r="KX73" i="3" s="1"/>
  <c r="KX122" i="3"/>
  <c r="KX121" i="3" s="1"/>
  <c r="KX146" i="3"/>
  <c r="KX145" i="3" s="1"/>
  <c r="OJ22" i="3"/>
  <c r="OJ21" i="3" s="1"/>
  <c r="OJ30" i="3"/>
  <c r="OJ29" i="3" s="1"/>
  <c r="OJ74" i="3"/>
  <c r="OJ73" i="3" s="1"/>
  <c r="OJ122" i="3"/>
  <c r="OJ121" i="3" s="1"/>
  <c r="OJ146" i="3"/>
  <c r="OJ145" i="3" s="1"/>
  <c r="PD22" i="3"/>
  <c r="PD21" i="3" s="1"/>
  <c r="PD28" i="3"/>
  <c r="PD27" i="3" s="1"/>
  <c r="PD58" i="3"/>
  <c r="PD57" i="3" s="1"/>
  <c r="PD100" i="3"/>
  <c r="PD99" i="3" s="1"/>
  <c r="PD122" i="3"/>
  <c r="PD121" i="3" s="1"/>
  <c r="PD146" i="3"/>
  <c r="PD145" i="3" s="1"/>
  <c r="PX28" i="3"/>
  <c r="PX27" i="3" s="1"/>
  <c r="PY61" i="3"/>
  <c r="PY60" i="3" s="1"/>
  <c r="PX64" i="3"/>
  <c r="PX63" i="3" s="1"/>
  <c r="PX86" i="3"/>
  <c r="PX85" i="3" s="1"/>
  <c r="PY103" i="3"/>
  <c r="PY102" i="3" s="1"/>
  <c r="PY111" i="3"/>
  <c r="PY110" i="3" s="1"/>
  <c r="PX150" i="3"/>
  <c r="PX149" i="3" s="1"/>
  <c r="PY161" i="3"/>
  <c r="PY160" i="3" s="1"/>
  <c r="QH12" i="3"/>
  <c r="QH28" i="3"/>
  <c r="QH27" i="3" s="1"/>
  <c r="QI55" i="3"/>
  <c r="QI54" i="3" s="1"/>
  <c r="QH58" i="3"/>
  <c r="QH57" i="3" s="1"/>
  <c r="QI67" i="3"/>
  <c r="QI66" i="3" s="1"/>
  <c r="QI93" i="3"/>
  <c r="QI92" i="3" s="1"/>
  <c r="QH100" i="3"/>
  <c r="QH99" i="3" s="1"/>
  <c r="QH108" i="3"/>
  <c r="QI115" i="3"/>
  <c r="QI114" i="3" s="1"/>
  <c r="QI129" i="3"/>
  <c r="QI128" i="3" s="1"/>
  <c r="QH136" i="3"/>
  <c r="QH135" i="3" s="1"/>
  <c r="KX144" i="3"/>
  <c r="KX143" i="3" s="1"/>
  <c r="OJ12" i="3"/>
  <c r="OJ11" i="3" s="1"/>
  <c r="OJ28" i="3"/>
  <c r="OJ27" i="3" s="1"/>
  <c r="OJ58" i="3"/>
  <c r="OJ57" i="3" s="1"/>
  <c r="OJ100" i="3"/>
  <c r="OJ99" i="3" s="1"/>
  <c r="OJ120" i="3"/>
  <c r="OJ144" i="3"/>
  <c r="OJ143" i="3" s="1"/>
  <c r="PD26" i="3"/>
  <c r="PD25" i="3" s="1"/>
  <c r="PD36" i="3"/>
  <c r="PD35" i="3" s="1"/>
  <c r="PD144" i="3"/>
  <c r="PD143" i="3" s="1"/>
  <c r="PX26" i="3"/>
  <c r="PX25" i="3" s="1"/>
  <c r="PX36" i="3"/>
  <c r="PX35" i="3" s="1"/>
  <c r="PY41" i="3"/>
  <c r="PY40" i="3" s="1"/>
  <c r="PX44" i="3"/>
  <c r="PX43" i="3" s="1"/>
  <c r="PX62" i="3"/>
  <c r="PY69" i="3"/>
  <c r="PY68" i="3" s="1"/>
  <c r="PX74" i="3"/>
  <c r="PX73" i="3" s="1"/>
  <c r="PY107" i="3"/>
  <c r="PY106" i="3" s="1"/>
  <c r="PY117" i="3"/>
  <c r="PY116" i="3" s="1"/>
  <c r="PX122" i="3"/>
  <c r="PX121" i="3" s="1"/>
  <c r="PX146" i="3"/>
  <c r="PX145" i="3" s="1"/>
  <c r="PX166" i="3"/>
  <c r="QH26" i="3"/>
  <c r="QH25" i="3" s="1"/>
  <c r="QH36" i="3"/>
  <c r="QH35" i="3" s="1"/>
  <c r="QI105" i="3"/>
  <c r="QI104" i="3" s="1"/>
  <c r="QI113" i="3"/>
  <c r="QI112" i="3" s="1"/>
  <c r="QH130" i="3"/>
  <c r="QH150" i="3"/>
  <c r="QH149" i="3" s="1"/>
  <c r="KX136" i="3"/>
  <c r="KX135" i="3" s="1"/>
  <c r="OJ26" i="3"/>
  <c r="OJ25" i="3" s="1"/>
  <c r="OJ36" i="3"/>
  <c r="OJ35" i="3" s="1"/>
  <c r="OJ136" i="3"/>
  <c r="OJ135" i="3" s="1"/>
  <c r="PD12" i="3"/>
  <c r="PD11" i="3" s="1"/>
  <c r="PD24" i="3"/>
  <c r="PD23" i="3" s="1"/>
  <c r="PD32" i="3"/>
  <c r="PD31" i="3" s="1"/>
  <c r="PD44" i="3"/>
  <c r="PD43" i="3" s="1"/>
  <c r="PD64" i="3"/>
  <c r="PD63" i="3" s="1"/>
  <c r="PD86" i="3"/>
  <c r="PD85" i="3" s="1"/>
  <c r="PD136" i="3"/>
  <c r="PD135" i="3" s="1"/>
  <c r="PX12" i="3"/>
  <c r="PX11" i="3" s="1"/>
  <c r="PX24" i="3"/>
  <c r="PX23" i="3" s="1"/>
  <c r="PX32" i="3"/>
  <c r="PX31" i="3" s="1"/>
  <c r="PX42" i="3"/>
  <c r="PY67" i="3"/>
  <c r="PY66" i="3" s="1"/>
  <c r="PY93" i="3"/>
  <c r="PY92" i="3" s="1"/>
  <c r="PX100" i="3"/>
  <c r="PX99" i="3" s="1"/>
  <c r="PX108" i="3"/>
  <c r="PY115" i="3"/>
  <c r="PY114" i="3" s="1"/>
  <c r="PX144" i="3"/>
  <c r="PX143" i="3" s="1"/>
  <c r="PY155" i="3"/>
  <c r="PY154" i="3" s="1"/>
  <c r="QH24" i="3"/>
  <c r="QH23" i="3" s="1"/>
  <c r="QH32" i="3"/>
  <c r="QH31" i="3" s="1"/>
  <c r="QI41" i="3"/>
  <c r="QI40" i="3" s="1"/>
  <c r="QH44" i="3"/>
  <c r="QH43" i="3" s="1"/>
  <c r="QI61" i="3"/>
  <c r="QI60" i="3" s="1"/>
  <c r="QH64" i="3"/>
  <c r="QH63" i="3" s="1"/>
  <c r="QH86" i="3"/>
  <c r="QH85" i="3" s="1"/>
  <c r="QI103" i="3"/>
  <c r="QI102" i="3" s="1"/>
  <c r="QI111" i="3"/>
  <c r="QI110" i="3" s="1"/>
  <c r="QH146" i="3"/>
  <c r="QH145" i="3" s="1"/>
  <c r="QI161" i="3"/>
  <c r="QI160" i="3" s="1"/>
  <c r="KX150" i="3"/>
  <c r="KX149" i="3" s="1"/>
  <c r="OJ24" i="3"/>
  <c r="OJ23" i="3" s="1"/>
  <c r="OJ32" i="3"/>
  <c r="OJ31" i="3" s="1"/>
  <c r="OJ44" i="3"/>
  <c r="OJ43" i="3" s="1"/>
  <c r="OJ64" i="3"/>
  <c r="OJ63" i="3" s="1"/>
  <c r="OJ86" i="3"/>
  <c r="OJ85" i="3" s="1"/>
  <c r="OJ150" i="3"/>
  <c r="OJ149" i="3" s="1"/>
  <c r="PD30" i="3"/>
  <c r="PD29" i="3" s="1"/>
  <c r="PD74" i="3"/>
  <c r="PD73" i="3" s="1"/>
  <c r="PD150" i="3"/>
  <c r="PD149" i="3" s="1"/>
  <c r="PX22" i="3"/>
  <c r="PX21" i="3" s="1"/>
  <c r="PX30" i="3"/>
  <c r="PX29" i="3" s="1"/>
  <c r="PY39" i="3"/>
  <c r="PY38" i="3" s="1"/>
  <c r="PY55" i="3"/>
  <c r="PY54" i="3" s="1"/>
  <c r="PX58" i="3"/>
  <c r="PX57" i="3" s="1"/>
  <c r="PY105" i="3"/>
  <c r="PY104" i="3" s="1"/>
  <c r="PY113" i="3"/>
  <c r="PY112" i="3" s="1"/>
  <c r="PY129" i="3"/>
  <c r="PY128" i="3" s="1"/>
  <c r="PX136" i="3"/>
  <c r="PX135" i="3" s="1"/>
  <c r="QH22" i="3"/>
  <c r="QH21" i="3" s="1"/>
  <c r="QH30" i="3"/>
  <c r="QH29" i="3" s="1"/>
  <c r="QI39" i="3"/>
  <c r="QI38" i="3" s="1"/>
  <c r="QI69" i="3"/>
  <c r="QI68" i="3" s="1"/>
  <c r="QH74" i="3"/>
  <c r="QH73" i="3" s="1"/>
  <c r="QI107" i="3"/>
  <c r="QI106" i="3" s="1"/>
  <c r="QI117" i="3"/>
  <c r="QI116" i="3" s="1"/>
  <c r="QH122" i="3"/>
  <c r="QH121" i="3" s="1"/>
  <c r="QH144" i="3"/>
  <c r="QH143" i="3" s="1"/>
  <c r="QI155" i="3"/>
  <c r="QI154" i="3" s="1"/>
  <c r="IM168" i="3"/>
  <c r="IQ168" i="3" s="1"/>
  <c r="IL168" i="3"/>
  <c r="IP168" i="3" s="1"/>
  <c r="IM167" i="3"/>
  <c r="IQ167" i="3" s="1"/>
  <c r="IL167" i="3"/>
  <c r="IP167" i="3" s="1"/>
  <c r="IM166" i="3"/>
  <c r="IQ166" i="3" s="1"/>
  <c r="IL166" i="3"/>
  <c r="IP166" i="3" s="1"/>
  <c r="IM165" i="3"/>
  <c r="IQ165" i="3" s="1"/>
  <c r="IL165" i="3"/>
  <c r="IP165" i="3" s="1"/>
  <c r="IM164" i="3"/>
  <c r="IQ164" i="3" s="1"/>
  <c r="IL164" i="3"/>
  <c r="IP164" i="3" s="1"/>
  <c r="IM163" i="3"/>
  <c r="IQ163" i="3" s="1"/>
  <c r="IL163" i="3"/>
  <c r="IP163" i="3" s="1"/>
  <c r="IM162" i="3"/>
  <c r="IQ162" i="3" s="1"/>
  <c r="IL162" i="3"/>
  <c r="IP162" i="3" s="1"/>
  <c r="IM161" i="3"/>
  <c r="IL161" i="3"/>
  <c r="IM159" i="3"/>
  <c r="IQ159" i="3" s="1"/>
  <c r="IL159" i="3"/>
  <c r="IP159" i="3" s="1"/>
  <c r="IM158" i="3"/>
  <c r="IQ158" i="3" s="1"/>
  <c r="IL158" i="3"/>
  <c r="IP158" i="3" s="1"/>
  <c r="IM157" i="3"/>
  <c r="IQ157" i="3" s="1"/>
  <c r="IL157" i="3"/>
  <c r="IP157" i="3" s="1"/>
  <c r="IM156" i="3"/>
  <c r="IQ156" i="3" s="1"/>
  <c r="IL156" i="3"/>
  <c r="IP156" i="3" s="1"/>
  <c r="IM155" i="3"/>
  <c r="IL155" i="3"/>
  <c r="IM153" i="3"/>
  <c r="IQ153" i="3" s="1"/>
  <c r="IL153" i="3"/>
  <c r="IP153" i="3" s="1"/>
  <c r="IM152" i="3"/>
  <c r="IQ152" i="3" s="1"/>
  <c r="IL152" i="3"/>
  <c r="IP152" i="3" s="1"/>
  <c r="IM151" i="3"/>
  <c r="IQ151" i="3" s="1"/>
  <c r="IL151" i="3"/>
  <c r="IP151" i="3" s="1"/>
  <c r="IM150" i="3"/>
  <c r="IL150" i="3"/>
  <c r="IM148" i="3"/>
  <c r="IQ148" i="3" s="1"/>
  <c r="IL148" i="3"/>
  <c r="IP148" i="3" s="1"/>
  <c r="IM147" i="3"/>
  <c r="IQ147" i="3" s="1"/>
  <c r="IL147" i="3"/>
  <c r="IP147" i="3" s="1"/>
  <c r="IM146" i="3"/>
  <c r="IL146" i="3"/>
  <c r="IM144" i="3"/>
  <c r="IL144" i="3"/>
  <c r="IM142" i="3"/>
  <c r="IQ142" i="3" s="1"/>
  <c r="IL142" i="3"/>
  <c r="IP142" i="3" s="1"/>
  <c r="IM141" i="3"/>
  <c r="IQ141" i="3" s="1"/>
  <c r="IL141" i="3"/>
  <c r="IP141" i="3" s="1"/>
  <c r="IM140" i="3"/>
  <c r="IQ140" i="3" s="1"/>
  <c r="IL140" i="3"/>
  <c r="IP140" i="3" s="1"/>
  <c r="IM139" i="3"/>
  <c r="IQ139" i="3" s="1"/>
  <c r="IL139" i="3"/>
  <c r="IP139" i="3" s="1"/>
  <c r="IM138" i="3"/>
  <c r="IQ138" i="3" s="1"/>
  <c r="IL138" i="3"/>
  <c r="IP138" i="3" s="1"/>
  <c r="IM137" i="3"/>
  <c r="IQ137" i="3" s="1"/>
  <c r="IL137" i="3"/>
  <c r="IP137" i="3" s="1"/>
  <c r="IM136" i="3"/>
  <c r="IL136" i="3"/>
  <c r="IM134" i="3"/>
  <c r="IQ134" i="3" s="1"/>
  <c r="IL134" i="3"/>
  <c r="IP134" i="3" s="1"/>
  <c r="IM133" i="3"/>
  <c r="IQ133" i="3" s="1"/>
  <c r="IL133" i="3"/>
  <c r="IP133" i="3" s="1"/>
  <c r="IM132" i="3"/>
  <c r="IQ132" i="3" s="1"/>
  <c r="IL132" i="3"/>
  <c r="IP132" i="3" s="1"/>
  <c r="IM131" i="3"/>
  <c r="IQ131" i="3" s="1"/>
  <c r="IL131" i="3"/>
  <c r="IP131" i="3" s="1"/>
  <c r="IM130" i="3"/>
  <c r="IQ130" i="3" s="1"/>
  <c r="IL130" i="3"/>
  <c r="IP130" i="3" s="1"/>
  <c r="IM129" i="3"/>
  <c r="IL129" i="3"/>
  <c r="IM127" i="3"/>
  <c r="IQ127" i="3" s="1"/>
  <c r="IL127" i="3"/>
  <c r="IP127" i="3" s="1"/>
  <c r="IM126" i="3"/>
  <c r="IQ126" i="3" s="1"/>
  <c r="IL126" i="3"/>
  <c r="IP126" i="3" s="1"/>
  <c r="IM125" i="3"/>
  <c r="IQ125" i="3" s="1"/>
  <c r="IL125" i="3"/>
  <c r="IP125" i="3" s="1"/>
  <c r="IM124" i="3"/>
  <c r="IQ124" i="3" s="1"/>
  <c r="IL124" i="3"/>
  <c r="IP124" i="3" s="1"/>
  <c r="IM123" i="3"/>
  <c r="IQ123" i="3" s="1"/>
  <c r="IL123" i="3"/>
  <c r="IP123" i="3" s="1"/>
  <c r="IM122" i="3"/>
  <c r="IL122" i="3"/>
  <c r="IM120" i="3"/>
  <c r="IQ120" i="3" s="1"/>
  <c r="IL120" i="3"/>
  <c r="IP120" i="3" s="1"/>
  <c r="IM119" i="3"/>
  <c r="IQ119" i="3" s="1"/>
  <c r="IL119" i="3"/>
  <c r="IP119" i="3" s="1"/>
  <c r="IM118" i="3"/>
  <c r="IQ118" i="3" s="1"/>
  <c r="IL118" i="3"/>
  <c r="IP118" i="3" s="1"/>
  <c r="IM117" i="3"/>
  <c r="IL117" i="3"/>
  <c r="IM115" i="3"/>
  <c r="IL115" i="3"/>
  <c r="IM113" i="3"/>
  <c r="IL113" i="3"/>
  <c r="IM111" i="3"/>
  <c r="IL111" i="3"/>
  <c r="IM109" i="3"/>
  <c r="IQ109" i="3" s="1"/>
  <c r="IL109" i="3"/>
  <c r="IP109" i="3" s="1"/>
  <c r="IM108" i="3"/>
  <c r="IQ108" i="3" s="1"/>
  <c r="IL108" i="3"/>
  <c r="IP108" i="3" s="1"/>
  <c r="IM107" i="3"/>
  <c r="IL107" i="3"/>
  <c r="IM105" i="3"/>
  <c r="IL105" i="3"/>
  <c r="IM103" i="3"/>
  <c r="IL103" i="3"/>
  <c r="IM101" i="3"/>
  <c r="IQ101" i="3" s="1"/>
  <c r="IL101" i="3"/>
  <c r="IP101" i="3" s="1"/>
  <c r="IM100" i="3"/>
  <c r="IL100" i="3"/>
  <c r="IM98" i="3"/>
  <c r="IQ98" i="3" s="1"/>
  <c r="IL98" i="3"/>
  <c r="IP98" i="3" s="1"/>
  <c r="IM97" i="3"/>
  <c r="IQ97" i="3" s="1"/>
  <c r="IL97" i="3"/>
  <c r="IP97" i="3" s="1"/>
  <c r="IM96" i="3"/>
  <c r="IQ96" i="3" s="1"/>
  <c r="IL96" i="3"/>
  <c r="IP96" i="3" s="1"/>
  <c r="IM95" i="3"/>
  <c r="IQ95" i="3" s="1"/>
  <c r="IL95" i="3"/>
  <c r="IP95" i="3" s="1"/>
  <c r="IM94" i="3"/>
  <c r="IQ94" i="3" s="1"/>
  <c r="IL94" i="3"/>
  <c r="IP94" i="3" s="1"/>
  <c r="IM93" i="3"/>
  <c r="IL93" i="3"/>
  <c r="IM91" i="3"/>
  <c r="IQ91" i="3" s="1"/>
  <c r="IL91" i="3"/>
  <c r="IP91" i="3" s="1"/>
  <c r="IM90" i="3"/>
  <c r="IQ90" i="3" s="1"/>
  <c r="IL90" i="3"/>
  <c r="IP90" i="3" s="1"/>
  <c r="IM89" i="3"/>
  <c r="IQ89" i="3" s="1"/>
  <c r="IL89" i="3"/>
  <c r="IP89" i="3" s="1"/>
  <c r="IM88" i="3"/>
  <c r="IQ88" i="3" s="1"/>
  <c r="IL88" i="3"/>
  <c r="IP88" i="3" s="1"/>
  <c r="IM87" i="3"/>
  <c r="IQ87" i="3" s="1"/>
  <c r="IL87" i="3"/>
  <c r="IP87" i="3" s="1"/>
  <c r="IM86" i="3"/>
  <c r="IL86" i="3"/>
  <c r="IM84" i="3"/>
  <c r="IQ84" i="3" s="1"/>
  <c r="IL84" i="3"/>
  <c r="IP84" i="3" s="1"/>
  <c r="IM83" i="3"/>
  <c r="IQ83" i="3" s="1"/>
  <c r="IL83" i="3"/>
  <c r="IP83" i="3" s="1"/>
  <c r="IM82" i="3"/>
  <c r="IQ82" i="3" s="1"/>
  <c r="IL82" i="3"/>
  <c r="IP82" i="3" s="1"/>
  <c r="IM81" i="3"/>
  <c r="IQ81" i="3" s="1"/>
  <c r="IL81" i="3"/>
  <c r="IP81" i="3" s="1"/>
  <c r="IM80" i="3"/>
  <c r="IQ80" i="3" s="1"/>
  <c r="IL80" i="3"/>
  <c r="IP80" i="3" s="1"/>
  <c r="IM79" i="3"/>
  <c r="IQ79" i="3" s="1"/>
  <c r="IL79" i="3"/>
  <c r="IP79" i="3" s="1"/>
  <c r="IM78" i="3"/>
  <c r="IQ78" i="3" s="1"/>
  <c r="IL78" i="3"/>
  <c r="IP78" i="3" s="1"/>
  <c r="IM77" i="3"/>
  <c r="IQ77" i="3" s="1"/>
  <c r="IL77" i="3"/>
  <c r="IP77" i="3" s="1"/>
  <c r="IM76" i="3"/>
  <c r="IQ76" i="3" s="1"/>
  <c r="IL76" i="3"/>
  <c r="IP76" i="3" s="1"/>
  <c r="IM75" i="3"/>
  <c r="IQ75" i="3" s="1"/>
  <c r="IL75" i="3"/>
  <c r="IP75" i="3" s="1"/>
  <c r="IM74" i="3"/>
  <c r="IL74" i="3"/>
  <c r="IM72" i="3"/>
  <c r="IQ72" i="3" s="1"/>
  <c r="IL72" i="3"/>
  <c r="IP72" i="3" s="1"/>
  <c r="IM71" i="3"/>
  <c r="IQ71" i="3" s="1"/>
  <c r="IL71" i="3"/>
  <c r="IP71" i="3" s="1"/>
  <c r="IM70" i="3"/>
  <c r="IQ70" i="3" s="1"/>
  <c r="IL70" i="3"/>
  <c r="IP70" i="3" s="1"/>
  <c r="IM69" i="3"/>
  <c r="IL69" i="3"/>
  <c r="IM67" i="3"/>
  <c r="IL67" i="3"/>
  <c r="IM65" i="3"/>
  <c r="IQ65" i="3" s="1"/>
  <c r="IL65" i="3"/>
  <c r="IP65" i="3" s="1"/>
  <c r="IM64" i="3"/>
  <c r="IL64" i="3"/>
  <c r="IM62" i="3"/>
  <c r="IQ62" i="3" s="1"/>
  <c r="IL62" i="3"/>
  <c r="IP62" i="3" s="1"/>
  <c r="IM61" i="3"/>
  <c r="IL61" i="3"/>
  <c r="IM59" i="3"/>
  <c r="IQ59" i="3" s="1"/>
  <c r="IL59" i="3"/>
  <c r="IP59" i="3" s="1"/>
  <c r="IM58" i="3"/>
  <c r="IL58" i="3"/>
  <c r="IM56" i="3"/>
  <c r="IQ56" i="3" s="1"/>
  <c r="IL56" i="3"/>
  <c r="IP56" i="3" s="1"/>
  <c r="IM55" i="3"/>
  <c r="IL55" i="3"/>
  <c r="IM53" i="3"/>
  <c r="IQ53" i="3" s="1"/>
  <c r="IL53" i="3"/>
  <c r="IP53" i="3" s="1"/>
  <c r="IM52" i="3"/>
  <c r="IQ52" i="3" s="1"/>
  <c r="IL52" i="3"/>
  <c r="IP52" i="3" s="1"/>
  <c r="IM51" i="3"/>
  <c r="IQ51" i="3" s="1"/>
  <c r="IL51" i="3"/>
  <c r="IP51" i="3" s="1"/>
  <c r="IM50" i="3"/>
  <c r="IQ50" i="3" s="1"/>
  <c r="IL50" i="3"/>
  <c r="IP50" i="3" s="1"/>
  <c r="IM49" i="3"/>
  <c r="IQ49" i="3" s="1"/>
  <c r="IL49" i="3"/>
  <c r="IP49" i="3" s="1"/>
  <c r="IM48" i="3"/>
  <c r="IQ48" i="3" s="1"/>
  <c r="IL48" i="3"/>
  <c r="IP48" i="3" s="1"/>
  <c r="IM47" i="3"/>
  <c r="IQ47" i="3" s="1"/>
  <c r="IL47" i="3"/>
  <c r="IP47" i="3" s="1"/>
  <c r="IM46" i="3"/>
  <c r="IQ46" i="3" s="1"/>
  <c r="IL46" i="3"/>
  <c r="IP46" i="3" s="1"/>
  <c r="IM45" i="3"/>
  <c r="IQ45" i="3" s="1"/>
  <c r="IL45" i="3"/>
  <c r="IP45" i="3" s="1"/>
  <c r="IM44" i="3"/>
  <c r="IL44" i="3"/>
  <c r="IM42" i="3"/>
  <c r="IQ42" i="3" s="1"/>
  <c r="IL42" i="3"/>
  <c r="IP42" i="3" s="1"/>
  <c r="IM41" i="3"/>
  <c r="IL41" i="3"/>
  <c r="IM39" i="3"/>
  <c r="IL39" i="3"/>
  <c r="IM37" i="3"/>
  <c r="IQ37" i="3" s="1"/>
  <c r="IL37" i="3"/>
  <c r="IP37" i="3" s="1"/>
  <c r="IM36" i="3"/>
  <c r="IL36" i="3"/>
  <c r="IM34" i="3"/>
  <c r="IQ34" i="3" s="1"/>
  <c r="IL34" i="3"/>
  <c r="IP34" i="3" s="1"/>
  <c r="IM33" i="3"/>
  <c r="IQ33" i="3" s="1"/>
  <c r="IL33" i="3"/>
  <c r="IP33" i="3" s="1"/>
  <c r="IM32" i="3"/>
  <c r="IL32" i="3"/>
  <c r="IM30" i="3"/>
  <c r="IL30" i="3"/>
  <c r="IM28" i="3"/>
  <c r="IL28" i="3"/>
  <c r="IM26" i="3"/>
  <c r="IL26" i="3"/>
  <c r="IM24" i="3"/>
  <c r="IL24" i="3"/>
  <c r="IM22" i="3"/>
  <c r="IL22" i="3"/>
  <c r="IM20" i="3"/>
  <c r="IQ20" i="3" s="1"/>
  <c r="IL20" i="3"/>
  <c r="IP20" i="3" s="1"/>
  <c r="IM19" i="3"/>
  <c r="IQ19" i="3" s="1"/>
  <c r="IL19" i="3"/>
  <c r="IP19" i="3" s="1"/>
  <c r="IM18" i="3"/>
  <c r="IQ18" i="3" s="1"/>
  <c r="IL18" i="3"/>
  <c r="IP18" i="3" s="1"/>
  <c r="IM17" i="3"/>
  <c r="IQ17" i="3" s="1"/>
  <c r="IL17" i="3"/>
  <c r="IP17" i="3" s="1"/>
  <c r="IM16" i="3"/>
  <c r="IQ16" i="3" s="1"/>
  <c r="IL16" i="3"/>
  <c r="IP16" i="3" s="1"/>
  <c r="IM15" i="3"/>
  <c r="IQ15" i="3" s="1"/>
  <c r="IL15" i="3"/>
  <c r="IP15" i="3" s="1"/>
  <c r="IM14" i="3"/>
  <c r="IQ14" i="3" s="1"/>
  <c r="IL14" i="3"/>
  <c r="IP14" i="3" s="1"/>
  <c r="IM13" i="3"/>
  <c r="IQ13" i="3" s="1"/>
  <c r="IL13" i="3"/>
  <c r="IP13" i="3" s="1"/>
  <c r="IM12" i="3"/>
  <c r="IL12" i="3"/>
  <c r="IX169" i="3" l="1"/>
  <c r="IK169" i="3"/>
  <c r="HQ169" i="3"/>
  <c r="GV169" i="3"/>
  <c r="IY169" i="3"/>
  <c r="JA169" i="3"/>
  <c r="HF169" i="3"/>
  <c r="HP169" i="3"/>
  <c r="BL169" i="3"/>
  <c r="LL169" i="3"/>
  <c r="JX169" i="3"/>
  <c r="FH169" i="3"/>
  <c r="LV169" i="3"/>
  <c r="GL169" i="3"/>
  <c r="DJ169" i="3"/>
  <c r="CP169" i="3"/>
  <c r="BB169" i="3"/>
  <c r="AR169" i="3"/>
  <c r="NT169" i="3"/>
  <c r="JD169" i="3"/>
  <c r="EN169" i="3"/>
  <c r="PR169" i="3"/>
  <c r="OX169" i="3"/>
  <c r="OD169" i="3"/>
  <c r="MP169" i="3"/>
  <c r="IV169" i="3"/>
  <c r="FR169" i="3"/>
  <c r="ED169" i="3"/>
  <c r="AH169" i="3"/>
  <c r="MZ169" i="3"/>
  <c r="DT169" i="3"/>
  <c r="NJ169" i="3"/>
  <c r="KH169" i="3"/>
  <c r="JN169" i="3"/>
  <c r="IJ169" i="3"/>
  <c r="HZ169" i="3"/>
  <c r="EX169" i="3"/>
  <c r="BV169" i="3"/>
  <c r="PD169" i="3"/>
  <c r="IA169" i="3"/>
  <c r="X169" i="3"/>
  <c r="MF169" i="3"/>
  <c r="KR169" i="3"/>
  <c r="GB169" i="3"/>
  <c r="CZ169" i="3"/>
  <c r="LB169" i="3"/>
  <c r="IQ12" i="3"/>
  <c r="IQ11" i="3" s="1"/>
  <c r="IM11" i="3"/>
  <c r="IP30" i="3"/>
  <c r="IP29" i="3" s="1"/>
  <c r="IL29" i="3"/>
  <c r="IQ22" i="3"/>
  <c r="IQ21" i="3" s="1"/>
  <c r="IM21" i="3"/>
  <c r="IQ39" i="3"/>
  <c r="IQ38" i="3" s="1"/>
  <c r="IM38" i="3"/>
  <c r="IQ74" i="3"/>
  <c r="IQ73" i="3" s="1"/>
  <c r="IM73" i="3"/>
  <c r="IP12" i="3"/>
  <c r="IP11" i="3" s="1"/>
  <c r="IL11" i="3"/>
  <c r="IP24" i="3"/>
  <c r="IP23" i="3" s="1"/>
  <c r="IL23" i="3"/>
  <c r="IP28" i="3"/>
  <c r="IP27" i="3" s="1"/>
  <c r="IL27" i="3"/>
  <c r="IP32" i="3"/>
  <c r="IP31" i="3" s="1"/>
  <c r="IL31" i="3"/>
  <c r="IP41" i="3"/>
  <c r="IP40" i="3" s="1"/>
  <c r="IL40" i="3"/>
  <c r="IP44" i="3"/>
  <c r="IP43" i="3" s="1"/>
  <c r="IL43" i="3"/>
  <c r="IP55" i="3"/>
  <c r="IP54" i="3" s="1"/>
  <c r="IL54" i="3"/>
  <c r="IP58" i="3"/>
  <c r="IP57" i="3" s="1"/>
  <c r="IL57" i="3"/>
  <c r="IP61" i="3"/>
  <c r="IP60" i="3" s="1"/>
  <c r="IL60" i="3"/>
  <c r="IP64" i="3"/>
  <c r="IP63" i="3" s="1"/>
  <c r="IL63" i="3"/>
  <c r="IP67" i="3"/>
  <c r="IP66" i="3" s="1"/>
  <c r="IL66" i="3"/>
  <c r="IP86" i="3"/>
  <c r="IP85" i="3" s="1"/>
  <c r="IL85" i="3"/>
  <c r="IP93" i="3"/>
  <c r="IP92" i="3" s="1"/>
  <c r="IL92" i="3"/>
  <c r="IP100" i="3"/>
  <c r="IP99" i="3" s="1"/>
  <c r="IL99" i="3"/>
  <c r="IP103" i="3"/>
  <c r="IP102" i="3" s="1"/>
  <c r="IL102" i="3"/>
  <c r="IP107" i="3"/>
  <c r="IP106" i="3" s="1"/>
  <c r="IL106" i="3"/>
  <c r="IP113" i="3"/>
  <c r="IP112" i="3" s="1"/>
  <c r="IL112" i="3"/>
  <c r="IP117" i="3"/>
  <c r="IP116" i="3" s="1"/>
  <c r="IL116" i="3"/>
  <c r="IP122" i="3"/>
  <c r="IP121" i="3" s="1"/>
  <c r="IL121" i="3"/>
  <c r="IP129" i="3"/>
  <c r="IP128" i="3" s="1"/>
  <c r="IL128" i="3"/>
  <c r="IP136" i="3"/>
  <c r="IP135" i="3" s="1"/>
  <c r="IL135" i="3"/>
  <c r="IP146" i="3"/>
  <c r="IP145" i="3" s="1"/>
  <c r="IL145" i="3"/>
  <c r="IP161" i="3"/>
  <c r="IP160" i="3" s="1"/>
  <c r="IL160" i="3"/>
  <c r="OJ116" i="3"/>
  <c r="OJ169" i="3" s="1"/>
  <c r="IZ116" i="3"/>
  <c r="IZ106" i="3"/>
  <c r="IQ24" i="3"/>
  <c r="IQ23" i="3" s="1"/>
  <c r="IM23" i="3"/>
  <c r="IQ28" i="3"/>
  <c r="IQ27" i="3" s="1"/>
  <c r="IM27" i="3"/>
  <c r="IQ32" i="3"/>
  <c r="IQ31" i="3" s="1"/>
  <c r="IM31" i="3"/>
  <c r="IQ41" i="3"/>
  <c r="IQ40" i="3" s="1"/>
  <c r="IM40" i="3"/>
  <c r="IQ44" i="3"/>
  <c r="IQ43" i="3" s="1"/>
  <c r="IM43" i="3"/>
  <c r="IQ55" i="3"/>
  <c r="IQ54" i="3" s="1"/>
  <c r="IM54" i="3"/>
  <c r="IQ58" i="3"/>
  <c r="IQ57" i="3" s="1"/>
  <c r="IM57" i="3"/>
  <c r="IQ61" i="3"/>
  <c r="IQ60" i="3" s="1"/>
  <c r="IM60" i="3"/>
  <c r="IQ64" i="3"/>
  <c r="IQ63" i="3" s="1"/>
  <c r="IM63" i="3"/>
  <c r="IQ67" i="3"/>
  <c r="IQ66" i="3" s="1"/>
  <c r="IM66" i="3"/>
  <c r="IQ86" i="3"/>
  <c r="IQ85" i="3" s="1"/>
  <c r="IM85" i="3"/>
  <c r="IQ93" i="3"/>
  <c r="IQ92" i="3" s="1"/>
  <c r="IM92" i="3"/>
  <c r="IQ100" i="3"/>
  <c r="IQ99" i="3" s="1"/>
  <c r="IM99" i="3"/>
  <c r="IQ103" i="3"/>
  <c r="IQ102" i="3" s="1"/>
  <c r="IM102" i="3"/>
  <c r="IQ107" i="3"/>
  <c r="IQ106" i="3" s="1"/>
  <c r="IM106" i="3"/>
  <c r="IQ113" i="3"/>
  <c r="IQ112" i="3" s="1"/>
  <c r="IM112" i="3"/>
  <c r="IQ117" i="3"/>
  <c r="IQ116" i="3" s="1"/>
  <c r="IM116" i="3"/>
  <c r="IQ122" i="3"/>
  <c r="IQ121" i="3" s="1"/>
  <c r="IM121" i="3"/>
  <c r="IQ129" i="3"/>
  <c r="IQ128" i="3" s="1"/>
  <c r="IM128" i="3"/>
  <c r="IQ136" i="3"/>
  <c r="IQ135" i="3" s="1"/>
  <c r="IM135" i="3"/>
  <c r="IQ146" i="3"/>
  <c r="IQ145" i="3" s="1"/>
  <c r="IM145" i="3"/>
  <c r="IQ161" i="3"/>
  <c r="IQ160" i="3" s="1"/>
  <c r="IM160" i="3"/>
  <c r="QH106" i="3"/>
  <c r="IZ160" i="3"/>
  <c r="IZ128" i="3"/>
  <c r="IZ40" i="3"/>
  <c r="IP22" i="3"/>
  <c r="IP21" i="3" s="1"/>
  <c r="IL21" i="3"/>
  <c r="IP39" i="3"/>
  <c r="IP38" i="3" s="1"/>
  <c r="IL38" i="3"/>
  <c r="IP69" i="3"/>
  <c r="IP68" i="3" s="1"/>
  <c r="IL68" i="3"/>
  <c r="IP74" i="3"/>
  <c r="IP73" i="3" s="1"/>
  <c r="IL73" i="3"/>
  <c r="IP105" i="3"/>
  <c r="IP104" i="3" s="1"/>
  <c r="IL104" i="3"/>
  <c r="IP111" i="3"/>
  <c r="IP110" i="3" s="1"/>
  <c r="IL110" i="3"/>
  <c r="IP115" i="3"/>
  <c r="IP114" i="3" s="1"/>
  <c r="IL114" i="3"/>
  <c r="IP144" i="3"/>
  <c r="IP143" i="3" s="1"/>
  <c r="IL143" i="3"/>
  <c r="IP150" i="3"/>
  <c r="IP149" i="3" s="1"/>
  <c r="IL149" i="3"/>
  <c r="IP155" i="3"/>
  <c r="IP154" i="3" s="1"/>
  <c r="IL154" i="3"/>
  <c r="PX160" i="3"/>
  <c r="PX106" i="3"/>
  <c r="PX60" i="3"/>
  <c r="PX40" i="3"/>
  <c r="KX116" i="3"/>
  <c r="KX169" i="3" s="1"/>
  <c r="IP26" i="3"/>
  <c r="IP25" i="3" s="1"/>
  <c r="IL25" i="3"/>
  <c r="IP36" i="3"/>
  <c r="IP35" i="3" s="1"/>
  <c r="IL35" i="3"/>
  <c r="IQ26" i="3"/>
  <c r="IQ25" i="3" s="1"/>
  <c r="IM25" i="3"/>
  <c r="IQ30" i="3"/>
  <c r="IQ29" i="3" s="1"/>
  <c r="IM29" i="3"/>
  <c r="IQ36" i="3"/>
  <c r="IQ35" i="3" s="1"/>
  <c r="IM35" i="3"/>
  <c r="IQ69" i="3"/>
  <c r="IQ68" i="3" s="1"/>
  <c r="IM68" i="3"/>
  <c r="IQ105" i="3"/>
  <c r="IQ104" i="3" s="1"/>
  <c r="IM104" i="3"/>
  <c r="IQ111" i="3"/>
  <c r="IQ110" i="3" s="1"/>
  <c r="IM110" i="3"/>
  <c r="IQ115" i="3"/>
  <c r="IQ114" i="3" s="1"/>
  <c r="IM114" i="3"/>
  <c r="IQ144" i="3"/>
  <c r="IQ143" i="3" s="1"/>
  <c r="IM143" i="3"/>
  <c r="IQ150" i="3"/>
  <c r="IQ149" i="3" s="1"/>
  <c r="IM149" i="3"/>
  <c r="IQ155" i="3"/>
  <c r="IQ154" i="3" s="1"/>
  <c r="IM154" i="3"/>
  <c r="QH128" i="3"/>
  <c r="IW169" i="3"/>
  <c r="IZ60" i="3"/>
  <c r="IC168" i="3"/>
  <c r="IG168" i="3" s="1"/>
  <c r="IB168" i="3"/>
  <c r="IF168" i="3" s="1"/>
  <c r="IC167" i="3"/>
  <c r="IG167" i="3" s="1"/>
  <c r="IB167" i="3"/>
  <c r="IF167" i="3" s="1"/>
  <c r="IC166" i="3"/>
  <c r="IG166" i="3" s="1"/>
  <c r="IB166" i="3"/>
  <c r="IF166" i="3" s="1"/>
  <c r="IC165" i="3"/>
  <c r="IG165" i="3" s="1"/>
  <c r="IB165" i="3"/>
  <c r="IF165" i="3" s="1"/>
  <c r="IC164" i="3"/>
  <c r="IG164" i="3" s="1"/>
  <c r="IB164" i="3"/>
  <c r="IF164" i="3" s="1"/>
  <c r="IC163" i="3"/>
  <c r="IG163" i="3" s="1"/>
  <c r="IB163" i="3"/>
  <c r="IF163" i="3" s="1"/>
  <c r="IC162" i="3"/>
  <c r="IG162" i="3" s="1"/>
  <c r="IB162" i="3"/>
  <c r="IF162" i="3" s="1"/>
  <c r="IC161" i="3"/>
  <c r="IB161" i="3"/>
  <c r="IC159" i="3"/>
  <c r="IG159" i="3" s="1"/>
  <c r="IB159" i="3"/>
  <c r="IF159" i="3" s="1"/>
  <c r="IC158" i="3"/>
  <c r="IG158" i="3" s="1"/>
  <c r="IB158" i="3"/>
  <c r="IF158" i="3" s="1"/>
  <c r="IC157" i="3"/>
  <c r="IG157" i="3" s="1"/>
  <c r="IB157" i="3"/>
  <c r="IF157" i="3" s="1"/>
  <c r="IC156" i="3"/>
  <c r="IG156" i="3" s="1"/>
  <c r="IB156" i="3"/>
  <c r="IF156" i="3" s="1"/>
  <c r="IC155" i="3"/>
  <c r="IB155" i="3"/>
  <c r="IC153" i="3"/>
  <c r="IG153" i="3" s="1"/>
  <c r="IB153" i="3"/>
  <c r="IF153" i="3" s="1"/>
  <c r="IC152" i="3"/>
  <c r="IG152" i="3" s="1"/>
  <c r="IB152" i="3"/>
  <c r="IF152" i="3" s="1"/>
  <c r="IC151" i="3"/>
  <c r="IG151" i="3" s="1"/>
  <c r="IB151" i="3"/>
  <c r="IF151" i="3" s="1"/>
  <c r="IC150" i="3"/>
  <c r="IB150" i="3"/>
  <c r="IC148" i="3"/>
  <c r="IG148" i="3" s="1"/>
  <c r="IB148" i="3"/>
  <c r="IF148" i="3" s="1"/>
  <c r="IC147" i="3"/>
  <c r="IG147" i="3" s="1"/>
  <c r="IB147" i="3"/>
  <c r="IF147" i="3" s="1"/>
  <c r="IC146" i="3"/>
  <c r="IB146" i="3"/>
  <c r="IC144" i="3"/>
  <c r="IB144" i="3"/>
  <c r="IC142" i="3"/>
  <c r="IG142" i="3" s="1"/>
  <c r="IB142" i="3"/>
  <c r="IF142" i="3" s="1"/>
  <c r="IC141" i="3"/>
  <c r="IG141" i="3" s="1"/>
  <c r="IB141" i="3"/>
  <c r="IF141" i="3" s="1"/>
  <c r="IC140" i="3"/>
  <c r="IG140" i="3" s="1"/>
  <c r="IB140" i="3"/>
  <c r="IF140" i="3" s="1"/>
  <c r="IC139" i="3"/>
  <c r="IG139" i="3" s="1"/>
  <c r="IB139" i="3"/>
  <c r="IF139" i="3" s="1"/>
  <c r="IC138" i="3"/>
  <c r="IG138" i="3" s="1"/>
  <c r="IB138" i="3"/>
  <c r="IF138" i="3" s="1"/>
  <c r="IC137" i="3"/>
  <c r="IG137" i="3" s="1"/>
  <c r="IB137" i="3"/>
  <c r="IF137" i="3" s="1"/>
  <c r="IC136" i="3"/>
  <c r="IB136" i="3"/>
  <c r="IC134" i="3"/>
  <c r="IG134" i="3" s="1"/>
  <c r="IB134" i="3"/>
  <c r="IF134" i="3" s="1"/>
  <c r="IC133" i="3"/>
  <c r="IG133" i="3" s="1"/>
  <c r="IB133" i="3"/>
  <c r="IF133" i="3" s="1"/>
  <c r="IC132" i="3"/>
  <c r="IG132" i="3" s="1"/>
  <c r="IB132" i="3"/>
  <c r="IF132" i="3" s="1"/>
  <c r="IC131" i="3"/>
  <c r="IG131" i="3" s="1"/>
  <c r="IB131" i="3"/>
  <c r="IF131" i="3" s="1"/>
  <c r="IC130" i="3"/>
  <c r="IG130" i="3" s="1"/>
  <c r="IB130" i="3"/>
  <c r="IF130" i="3" s="1"/>
  <c r="IC129" i="3"/>
  <c r="IB129" i="3"/>
  <c r="IC127" i="3"/>
  <c r="IG127" i="3" s="1"/>
  <c r="IB127" i="3"/>
  <c r="IF127" i="3" s="1"/>
  <c r="IC126" i="3"/>
  <c r="IG126" i="3" s="1"/>
  <c r="IB126" i="3"/>
  <c r="IF126" i="3" s="1"/>
  <c r="IC125" i="3"/>
  <c r="IG125" i="3" s="1"/>
  <c r="IB125" i="3"/>
  <c r="IF125" i="3" s="1"/>
  <c r="IC124" i="3"/>
  <c r="IG124" i="3" s="1"/>
  <c r="IB124" i="3"/>
  <c r="IF124" i="3" s="1"/>
  <c r="IC123" i="3"/>
  <c r="IG123" i="3" s="1"/>
  <c r="IB123" i="3"/>
  <c r="IF123" i="3" s="1"/>
  <c r="IC122" i="3"/>
  <c r="IB122" i="3"/>
  <c r="IC120" i="3"/>
  <c r="IG120" i="3" s="1"/>
  <c r="IB120" i="3"/>
  <c r="IF120" i="3" s="1"/>
  <c r="IC119" i="3"/>
  <c r="IG119" i="3" s="1"/>
  <c r="IB119" i="3"/>
  <c r="IF119" i="3" s="1"/>
  <c r="IC118" i="3"/>
  <c r="IG118" i="3" s="1"/>
  <c r="IB118" i="3"/>
  <c r="IF118" i="3" s="1"/>
  <c r="IC117" i="3"/>
  <c r="IB117" i="3"/>
  <c r="IC115" i="3"/>
  <c r="IB115" i="3"/>
  <c r="IC113" i="3"/>
  <c r="IB113" i="3"/>
  <c r="IC111" i="3"/>
  <c r="IB111" i="3"/>
  <c r="IC109" i="3"/>
  <c r="IG109" i="3" s="1"/>
  <c r="IB109" i="3"/>
  <c r="IF109" i="3" s="1"/>
  <c r="IC108" i="3"/>
  <c r="IG108" i="3" s="1"/>
  <c r="IB108" i="3"/>
  <c r="IF108" i="3" s="1"/>
  <c r="IC107" i="3"/>
  <c r="IB107" i="3"/>
  <c r="IC105" i="3"/>
  <c r="IB105" i="3"/>
  <c r="IC103" i="3"/>
  <c r="IB103" i="3"/>
  <c r="IC101" i="3"/>
  <c r="IG101" i="3" s="1"/>
  <c r="IB101" i="3"/>
  <c r="IF101" i="3" s="1"/>
  <c r="IC100" i="3"/>
  <c r="IB100" i="3"/>
  <c r="IC98" i="3"/>
  <c r="IG98" i="3" s="1"/>
  <c r="IB98" i="3"/>
  <c r="IF98" i="3" s="1"/>
  <c r="IC97" i="3"/>
  <c r="IG97" i="3" s="1"/>
  <c r="IB97" i="3"/>
  <c r="IF97" i="3" s="1"/>
  <c r="IC96" i="3"/>
  <c r="IG96" i="3" s="1"/>
  <c r="IB96" i="3"/>
  <c r="IF96" i="3" s="1"/>
  <c r="IC95" i="3"/>
  <c r="IG95" i="3" s="1"/>
  <c r="IB95" i="3"/>
  <c r="IF95" i="3" s="1"/>
  <c r="IC94" i="3"/>
  <c r="IG94" i="3" s="1"/>
  <c r="IB94" i="3"/>
  <c r="IF94" i="3" s="1"/>
  <c r="IC93" i="3"/>
  <c r="IB93" i="3"/>
  <c r="IC91" i="3"/>
  <c r="IG91" i="3" s="1"/>
  <c r="IB91" i="3"/>
  <c r="IF91" i="3" s="1"/>
  <c r="IC90" i="3"/>
  <c r="IG90" i="3" s="1"/>
  <c r="IB90" i="3"/>
  <c r="IF90" i="3" s="1"/>
  <c r="IC89" i="3"/>
  <c r="IG89" i="3" s="1"/>
  <c r="IB89" i="3"/>
  <c r="IF89" i="3" s="1"/>
  <c r="IC88" i="3"/>
  <c r="IG88" i="3" s="1"/>
  <c r="IB88" i="3"/>
  <c r="IF88" i="3" s="1"/>
  <c r="IC87" i="3"/>
  <c r="IG87" i="3" s="1"/>
  <c r="IB87" i="3"/>
  <c r="IF87" i="3" s="1"/>
  <c r="IC86" i="3"/>
  <c r="IB86" i="3"/>
  <c r="IC84" i="3"/>
  <c r="IG84" i="3" s="1"/>
  <c r="IB84" i="3"/>
  <c r="IF84" i="3" s="1"/>
  <c r="IC83" i="3"/>
  <c r="IG83" i="3" s="1"/>
  <c r="IB83" i="3"/>
  <c r="IF83" i="3" s="1"/>
  <c r="IC82" i="3"/>
  <c r="IG82" i="3" s="1"/>
  <c r="IB82" i="3"/>
  <c r="IF82" i="3" s="1"/>
  <c r="IC81" i="3"/>
  <c r="IG81" i="3" s="1"/>
  <c r="IB81" i="3"/>
  <c r="IF81" i="3" s="1"/>
  <c r="IC80" i="3"/>
  <c r="IG80" i="3" s="1"/>
  <c r="IB80" i="3"/>
  <c r="IF80" i="3" s="1"/>
  <c r="IC79" i="3"/>
  <c r="IG79" i="3" s="1"/>
  <c r="IB79" i="3"/>
  <c r="IF79" i="3" s="1"/>
  <c r="IC78" i="3"/>
  <c r="IG78" i="3" s="1"/>
  <c r="IB78" i="3"/>
  <c r="IF78" i="3" s="1"/>
  <c r="IC77" i="3"/>
  <c r="IG77" i="3" s="1"/>
  <c r="IB77" i="3"/>
  <c r="IF77" i="3" s="1"/>
  <c r="IC76" i="3"/>
  <c r="IG76" i="3" s="1"/>
  <c r="IB76" i="3"/>
  <c r="IF76" i="3" s="1"/>
  <c r="IC75" i="3"/>
  <c r="IG75" i="3" s="1"/>
  <c r="IB75" i="3"/>
  <c r="IF75" i="3" s="1"/>
  <c r="IC74" i="3"/>
  <c r="IB74" i="3"/>
  <c r="IC72" i="3"/>
  <c r="IG72" i="3" s="1"/>
  <c r="IB72" i="3"/>
  <c r="IF72" i="3" s="1"/>
  <c r="IC71" i="3"/>
  <c r="IG71" i="3" s="1"/>
  <c r="IB71" i="3"/>
  <c r="IF71" i="3" s="1"/>
  <c r="IC70" i="3"/>
  <c r="IG70" i="3" s="1"/>
  <c r="IB70" i="3"/>
  <c r="IF70" i="3" s="1"/>
  <c r="IC69" i="3"/>
  <c r="IB69" i="3"/>
  <c r="IC67" i="3"/>
  <c r="IB67" i="3"/>
  <c r="IC65" i="3"/>
  <c r="IG65" i="3" s="1"/>
  <c r="IB65" i="3"/>
  <c r="IF65" i="3" s="1"/>
  <c r="IC64" i="3"/>
  <c r="IB64" i="3"/>
  <c r="IC62" i="3"/>
  <c r="IG62" i="3" s="1"/>
  <c r="IB62" i="3"/>
  <c r="IF62" i="3" s="1"/>
  <c r="IC61" i="3"/>
  <c r="IB61" i="3"/>
  <c r="IC59" i="3"/>
  <c r="IG59" i="3" s="1"/>
  <c r="IB59" i="3"/>
  <c r="IF59" i="3" s="1"/>
  <c r="IC58" i="3"/>
  <c r="IB58" i="3"/>
  <c r="IC56" i="3"/>
  <c r="IG56" i="3" s="1"/>
  <c r="IB56" i="3"/>
  <c r="IF56" i="3" s="1"/>
  <c r="IC55" i="3"/>
  <c r="IB55" i="3"/>
  <c r="IC53" i="3"/>
  <c r="IG53" i="3" s="1"/>
  <c r="IB53" i="3"/>
  <c r="IF53" i="3" s="1"/>
  <c r="IC52" i="3"/>
  <c r="IG52" i="3" s="1"/>
  <c r="IB52" i="3"/>
  <c r="IF52" i="3" s="1"/>
  <c r="IC51" i="3"/>
  <c r="IG51" i="3" s="1"/>
  <c r="IB51" i="3"/>
  <c r="IF51" i="3" s="1"/>
  <c r="IC50" i="3"/>
  <c r="IG50" i="3" s="1"/>
  <c r="IB50" i="3"/>
  <c r="IF50" i="3" s="1"/>
  <c r="IC49" i="3"/>
  <c r="IG49" i="3" s="1"/>
  <c r="IB49" i="3"/>
  <c r="IF49" i="3" s="1"/>
  <c r="IC48" i="3"/>
  <c r="IG48" i="3" s="1"/>
  <c r="IB48" i="3"/>
  <c r="IF48" i="3" s="1"/>
  <c r="IC47" i="3"/>
  <c r="IG47" i="3" s="1"/>
  <c r="IB47" i="3"/>
  <c r="IF47" i="3" s="1"/>
  <c r="IC46" i="3"/>
  <c r="IG46" i="3" s="1"/>
  <c r="IB46" i="3"/>
  <c r="IF46" i="3" s="1"/>
  <c r="IC45" i="3"/>
  <c r="IG45" i="3" s="1"/>
  <c r="IB45" i="3"/>
  <c r="IF45" i="3" s="1"/>
  <c r="IC44" i="3"/>
  <c r="IB44" i="3"/>
  <c r="IC42" i="3"/>
  <c r="IG42" i="3" s="1"/>
  <c r="IB42" i="3"/>
  <c r="IF42" i="3" s="1"/>
  <c r="IC41" i="3"/>
  <c r="IB41" i="3"/>
  <c r="IC39" i="3"/>
  <c r="IB39" i="3"/>
  <c r="IC37" i="3"/>
  <c r="IG37" i="3" s="1"/>
  <c r="IB37" i="3"/>
  <c r="IF37" i="3" s="1"/>
  <c r="IC36" i="3"/>
  <c r="IB36" i="3"/>
  <c r="IC34" i="3"/>
  <c r="IG34" i="3" s="1"/>
  <c r="IB34" i="3"/>
  <c r="IF34" i="3" s="1"/>
  <c r="IC33" i="3"/>
  <c r="IG33" i="3" s="1"/>
  <c r="IB33" i="3"/>
  <c r="IF33" i="3" s="1"/>
  <c r="IC32" i="3"/>
  <c r="IB32" i="3"/>
  <c r="IC30" i="3"/>
  <c r="IB30" i="3"/>
  <c r="IC28" i="3"/>
  <c r="IB28" i="3"/>
  <c r="IC26" i="3"/>
  <c r="IB26" i="3"/>
  <c r="IC24" i="3"/>
  <c r="IB24" i="3"/>
  <c r="IC22" i="3"/>
  <c r="IB22" i="3"/>
  <c r="IC20" i="3"/>
  <c r="IG20" i="3" s="1"/>
  <c r="IB20" i="3"/>
  <c r="IF20" i="3" s="1"/>
  <c r="IC19" i="3"/>
  <c r="IG19" i="3" s="1"/>
  <c r="IB19" i="3"/>
  <c r="IF19" i="3" s="1"/>
  <c r="IC18" i="3"/>
  <c r="IG18" i="3" s="1"/>
  <c r="IB18" i="3"/>
  <c r="IF18" i="3" s="1"/>
  <c r="IC17" i="3"/>
  <c r="IG17" i="3" s="1"/>
  <c r="IB17" i="3"/>
  <c r="IF17" i="3" s="1"/>
  <c r="IC16" i="3"/>
  <c r="IG16" i="3" s="1"/>
  <c r="IB16" i="3"/>
  <c r="IF16" i="3" s="1"/>
  <c r="IC15" i="3"/>
  <c r="IG15" i="3" s="1"/>
  <c r="IB15" i="3"/>
  <c r="IF15" i="3" s="1"/>
  <c r="IC14" i="3"/>
  <c r="IG14" i="3" s="1"/>
  <c r="IB14" i="3"/>
  <c r="IF14" i="3" s="1"/>
  <c r="IC13" i="3"/>
  <c r="IG13" i="3" s="1"/>
  <c r="IB13" i="3"/>
  <c r="IF13" i="3" s="1"/>
  <c r="IC12" i="3"/>
  <c r="IB12" i="3"/>
  <c r="HU168" i="3"/>
  <c r="HT168" i="3"/>
  <c r="HS168" i="3"/>
  <c r="HW168" i="3" s="1"/>
  <c r="HR168" i="3"/>
  <c r="HV168" i="3" s="1"/>
  <c r="HU167" i="3"/>
  <c r="HT167" i="3"/>
  <c r="HS167" i="3"/>
  <c r="HW167" i="3" s="1"/>
  <c r="HR167" i="3"/>
  <c r="HV167" i="3" s="1"/>
  <c r="HU166" i="3"/>
  <c r="HT166" i="3"/>
  <c r="HS166" i="3"/>
  <c r="HW166" i="3" s="1"/>
  <c r="HR166" i="3"/>
  <c r="HV166" i="3" s="1"/>
  <c r="HU165" i="3"/>
  <c r="HT165" i="3"/>
  <c r="HS165" i="3"/>
  <c r="HW165" i="3" s="1"/>
  <c r="HR165" i="3"/>
  <c r="HV165" i="3" s="1"/>
  <c r="HU164" i="3"/>
  <c r="HT164" i="3"/>
  <c r="HS164" i="3"/>
  <c r="HW164" i="3" s="1"/>
  <c r="HR164" i="3"/>
  <c r="HV164" i="3" s="1"/>
  <c r="HU163" i="3"/>
  <c r="HT163" i="3"/>
  <c r="HS163" i="3"/>
  <c r="HW163" i="3" s="1"/>
  <c r="HR163" i="3"/>
  <c r="HV163" i="3" s="1"/>
  <c r="HU162" i="3"/>
  <c r="HT162" i="3"/>
  <c r="HS162" i="3"/>
  <c r="HW162" i="3" s="1"/>
  <c r="HR162" i="3"/>
  <c r="HV162" i="3" s="1"/>
  <c r="HU161" i="3"/>
  <c r="HU160" i="3" s="1"/>
  <c r="HT161" i="3"/>
  <c r="HT160" i="3" s="1"/>
  <c r="HS161" i="3"/>
  <c r="HR161" i="3"/>
  <c r="HU159" i="3"/>
  <c r="HT159" i="3"/>
  <c r="HS159" i="3"/>
  <c r="HW159" i="3" s="1"/>
  <c r="HR159" i="3"/>
  <c r="HV159" i="3" s="1"/>
  <c r="HU158" i="3"/>
  <c r="HT158" i="3"/>
  <c r="HS158" i="3"/>
  <c r="HW158" i="3" s="1"/>
  <c r="HR158" i="3"/>
  <c r="HV158" i="3" s="1"/>
  <c r="HU157" i="3"/>
  <c r="HT157" i="3"/>
  <c r="HS157" i="3"/>
  <c r="HW157" i="3" s="1"/>
  <c r="HR157" i="3"/>
  <c r="HV157" i="3" s="1"/>
  <c r="HU156" i="3"/>
  <c r="HT156" i="3"/>
  <c r="HS156" i="3"/>
  <c r="HW156" i="3" s="1"/>
  <c r="HR156" i="3"/>
  <c r="HV156" i="3" s="1"/>
  <c r="HU155" i="3"/>
  <c r="HU154" i="3" s="1"/>
  <c r="HT155" i="3"/>
  <c r="HT154" i="3" s="1"/>
  <c r="HS155" i="3"/>
  <c r="HR155" i="3"/>
  <c r="HU153" i="3"/>
  <c r="HT153" i="3"/>
  <c r="HS153" i="3"/>
  <c r="HW153" i="3" s="1"/>
  <c r="HR153" i="3"/>
  <c r="HV153" i="3" s="1"/>
  <c r="HU152" i="3"/>
  <c r="HT152" i="3"/>
  <c r="HS152" i="3"/>
  <c r="HW152" i="3" s="1"/>
  <c r="HR152" i="3"/>
  <c r="HV152" i="3" s="1"/>
  <c r="HU151" i="3"/>
  <c r="HT151" i="3"/>
  <c r="HS151" i="3"/>
  <c r="HW151" i="3" s="1"/>
  <c r="HR151" i="3"/>
  <c r="HV151" i="3" s="1"/>
  <c r="HU150" i="3"/>
  <c r="HU149" i="3" s="1"/>
  <c r="HT150" i="3"/>
  <c r="HT149" i="3" s="1"/>
  <c r="HS150" i="3"/>
  <c r="HR150" i="3"/>
  <c r="HU148" i="3"/>
  <c r="HT148" i="3"/>
  <c r="HS148" i="3"/>
  <c r="HW148" i="3" s="1"/>
  <c r="HR148" i="3"/>
  <c r="HV148" i="3" s="1"/>
  <c r="HU147" i="3"/>
  <c r="HT147" i="3"/>
  <c r="HS147" i="3"/>
  <c r="HW147" i="3" s="1"/>
  <c r="HR147" i="3"/>
  <c r="HV147" i="3" s="1"/>
  <c r="HU146" i="3"/>
  <c r="HU145" i="3" s="1"/>
  <c r="HT146" i="3"/>
  <c r="HT145" i="3" s="1"/>
  <c r="HS146" i="3"/>
  <c r="HR146" i="3"/>
  <c r="HU144" i="3"/>
  <c r="HU143" i="3" s="1"/>
  <c r="HT144" i="3"/>
  <c r="HT143" i="3" s="1"/>
  <c r="HS144" i="3"/>
  <c r="HR144" i="3"/>
  <c r="HU142" i="3"/>
  <c r="HT142" i="3"/>
  <c r="HS142" i="3"/>
  <c r="HW142" i="3" s="1"/>
  <c r="HR142" i="3"/>
  <c r="HV142" i="3" s="1"/>
  <c r="HU141" i="3"/>
  <c r="HT141" i="3"/>
  <c r="HS141" i="3"/>
  <c r="HW141" i="3" s="1"/>
  <c r="HR141" i="3"/>
  <c r="HV141" i="3" s="1"/>
  <c r="HU140" i="3"/>
  <c r="HT140" i="3"/>
  <c r="HS140" i="3"/>
  <c r="HW140" i="3" s="1"/>
  <c r="HR140" i="3"/>
  <c r="HV140" i="3" s="1"/>
  <c r="HU139" i="3"/>
  <c r="HT139" i="3"/>
  <c r="HS139" i="3"/>
  <c r="HW139" i="3" s="1"/>
  <c r="HR139" i="3"/>
  <c r="HV139" i="3" s="1"/>
  <c r="HU138" i="3"/>
  <c r="HT138" i="3"/>
  <c r="HS138" i="3"/>
  <c r="HW138" i="3" s="1"/>
  <c r="HR138" i="3"/>
  <c r="HV138" i="3" s="1"/>
  <c r="HU137" i="3"/>
  <c r="HT137" i="3"/>
  <c r="HS137" i="3"/>
  <c r="HW137" i="3" s="1"/>
  <c r="HR137" i="3"/>
  <c r="HV137" i="3" s="1"/>
  <c r="HU136" i="3"/>
  <c r="HU135" i="3" s="1"/>
  <c r="HT136" i="3"/>
  <c r="HT135" i="3" s="1"/>
  <c r="HS136" i="3"/>
  <c r="HR136" i="3"/>
  <c r="HU134" i="3"/>
  <c r="HT134" i="3"/>
  <c r="HS134" i="3"/>
  <c r="HW134" i="3" s="1"/>
  <c r="HR134" i="3"/>
  <c r="HV134" i="3" s="1"/>
  <c r="HU133" i="3"/>
  <c r="HT133" i="3"/>
  <c r="HS133" i="3"/>
  <c r="HW133" i="3" s="1"/>
  <c r="HR133" i="3"/>
  <c r="HV133" i="3" s="1"/>
  <c r="HU132" i="3"/>
  <c r="HT132" i="3"/>
  <c r="HS132" i="3"/>
  <c r="HW132" i="3" s="1"/>
  <c r="HR132" i="3"/>
  <c r="HV132" i="3" s="1"/>
  <c r="HU131" i="3"/>
  <c r="HT131" i="3"/>
  <c r="HS131" i="3"/>
  <c r="HW131" i="3" s="1"/>
  <c r="HR131" i="3"/>
  <c r="HV131" i="3" s="1"/>
  <c r="HU130" i="3"/>
  <c r="HT130" i="3"/>
  <c r="HS130" i="3"/>
  <c r="HW130" i="3" s="1"/>
  <c r="HR130" i="3"/>
  <c r="HV130" i="3" s="1"/>
  <c r="HU129" i="3"/>
  <c r="HT129" i="3"/>
  <c r="HT128" i="3" s="1"/>
  <c r="HS129" i="3"/>
  <c r="HR129" i="3"/>
  <c r="HU127" i="3"/>
  <c r="HT127" i="3"/>
  <c r="HS127" i="3"/>
  <c r="HW127" i="3" s="1"/>
  <c r="HR127" i="3"/>
  <c r="HV127" i="3" s="1"/>
  <c r="HU126" i="3"/>
  <c r="HT126" i="3"/>
  <c r="HS126" i="3"/>
  <c r="HW126" i="3" s="1"/>
  <c r="HR126" i="3"/>
  <c r="HV126" i="3" s="1"/>
  <c r="HU125" i="3"/>
  <c r="HT125" i="3"/>
  <c r="HS125" i="3"/>
  <c r="HW125" i="3" s="1"/>
  <c r="HR125" i="3"/>
  <c r="HV125" i="3" s="1"/>
  <c r="HU124" i="3"/>
  <c r="HT124" i="3"/>
  <c r="HS124" i="3"/>
  <c r="HW124" i="3" s="1"/>
  <c r="HR124" i="3"/>
  <c r="HV124" i="3" s="1"/>
  <c r="HU123" i="3"/>
  <c r="HT123" i="3"/>
  <c r="HS123" i="3"/>
  <c r="HW123" i="3" s="1"/>
  <c r="HR123" i="3"/>
  <c r="HV123" i="3" s="1"/>
  <c r="HU122" i="3"/>
  <c r="HU121" i="3" s="1"/>
  <c r="HT122" i="3"/>
  <c r="HT121" i="3" s="1"/>
  <c r="HS122" i="3"/>
  <c r="HR122" i="3"/>
  <c r="HU120" i="3"/>
  <c r="HT120" i="3"/>
  <c r="HS120" i="3"/>
  <c r="HW120" i="3" s="1"/>
  <c r="HR120" i="3"/>
  <c r="HV120" i="3" s="1"/>
  <c r="HU119" i="3"/>
  <c r="HT119" i="3"/>
  <c r="HS119" i="3"/>
  <c r="HW119" i="3" s="1"/>
  <c r="HR119" i="3"/>
  <c r="HV119" i="3" s="1"/>
  <c r="HU118" i="3"/>
  <c r="HT118" i="3"/>
  <c r="HS118" i="3"/>
  <c r="HW118" i="3" s="1"/>
  <c r="HR118" i="3"/>
  <c r="HV118" i="3" s="1"/>
  <c r="HU117" i="3"/>
  <c r="HU116" i="3" s="1"/>
  <c r="HT117" i="3"/>
  <c r="HT116" i="3" s="1"/>
  <c r="HS117" i="3"/>
  <c r="HR117" i="3"/>
  <c r="HU115" i="3"/>
  <c r="HU114" i="3" s="1"/>
  <c r="HT115" i="3"/>
  <c r="HT114" i="3" s="1"/>
  <c r="HS115" i="3"/>
  <c r="HR115" i="3"/>
  <c r="HU113" i="3"/>
  <c r="HU112" i="3" s="1"/>
  <c r="HT113" i="3"/>
  <c r="HT112" i="3" s="1"/>
  <c r="HS113" i="3"/>
  <c r="HR113" i="3"/>
  <c r="HU111" i="3"/>
  <c r="HU110" i="3" s="1"/>
  <c r="HT111" i="3"/>
  <c r="HT110" i="3" s="1"/>
  <c r="HS111" i="3"/>
  <c r="HR111" i="3"/>
  <c r="HU109" i="3"/>
  <c r="HT109" i="3"/>
  <c r="HS109" i="3"/>
  <c r="HW109" i="3" s="1"/>
  <c r="HR109" i="3"/>
  <c r="HV109" i="3" s="1"/>
  <c r="HU108" i="3"/>
  <c r="HT108" i="3"/>
  <c r="HS108" i="3"/>
  <c r="HW108" i="3" s="1"/>
  <c r="HR108" i="3"/>
  <c r="HV108" i="3" s="1"/>
  <c r="HU107" i="3"/>
  <c r="HU106" i="3" s="1"/>
  <c r="HT107" i="3"/>
  <c r="HT106" i="3" s="1"/>
  <c r="HS107" i="3"/>
  <c r="HR107" i="3"/>
  <c r="HU105" i="3"/>
  <c r="HU104" i="3" s="1"/>
  <c r="HT105" i="3"/>
  <c r="HT104" i="3" s="1"/>
  <c r="HS105" i="3"/>
  <c r="HR105" i="3"/>
  <c r="HU103" i="3"/>
  <c r="HU102" i="3" s="1"/>
  <c r="HT103" i="3"/>
  <c r="HT102" i="3" s="1"/>
  <c r="HS103" i="3"/>
  <c r="HR103" i="3"/>
  <c r="HU101" i="3"/>
  <c r="HT101" i="3"/>
  <c r="HS101" i="3"/>
  <c r="HW101" i="3" s="1"/>
  <c r="HR101" i="3"/>
  <c r="HV101" i="3" s="1"/>
  <c r="HU100" i="3"/>
  <c r="HU99" i="3" s="1"/>
  <c r="HT100" i="3"/>
  <c r="HT99" i="3" s="1"/>
  <c r="HS100" i="3"/>
  <c r="HR100" i="3"/>
  <c r="HU98" i="3"/>
  <c r="HT98" i="3"/>
  <c r="HS98" i="3"/>
  <c r="HW98" i="3" s="1"/>
  <c r="HR98" i="3"/>
  <c r="HV98" i="3" s="1"/>
  <c r="HU97" i="3"/>
  <c r="HT97" i="3"/>
  <c r="HS97" i="3"/>
  <c r="HW97" i="3" s="1"/>
  <c r="HR97" i="3"/>
  <c r="HV97" i="3" s="1"/>
  <c r="HU96" i="3"/>
  <c r="HT96" i="3"/>
  <c r="HS96" i="3"/>
  <c r="HW96" i="3" s="1"/>
  <c r="HR96" i="3"/>
  <c r="HV96" i="3" s="1"/>
  <c r="HU95" i="3"/>
  <c r="HT95" i="3"/>
  <c r="HS95" i="3"/>
  <c r="HW95" i="3" s="1"/>
  <c r="HR95" i="3"/>
  <c r="HV95" i="3" s="1"/>
  <c r="HU94" i="3"/>
  <c r="HT94" i="3"/>
  <c r="HS94" i="3"/>
  <c r="HW94" i="3" s="1"/>
  <c r="HR94" i="3"/>
  <c r="HV94" i="3" s="1"/>
  <c r="HU93" i="3"/>
  <c r="HU92" i="3" s="1"/>
  <c r="HT93" i="3"/>
  <c r="HT92" i="3" s="1"/>
  <c r="HS93" i="3"/>
  <c r="HR93" i="3"/>
  <c r="HU91" i="3"/>
  <c r="HT91" i="3"/>
  <c r="HS91" i="3"/>
  <c r="HW91" i="3" s="1"/>
  <c r="HR91" i="3"/>
  <c r="HV91" i="3" s="1"/>
  <c r="HU90" i="3"/>
  <c r="HT90" i="3"/>
  <c r="HS90" i="3"/>
  <c r="HW90" i="3" s="1"/>
  <c r="HR90" i="3"/>
  <c r="HV90" i="3" s="1"/>
  <c r="HU89" i="3"/>
  <c r="HT89" i="3"/>
  <c r="HS89" i="3"/>
  <c r="HW89" i="3" s="1"/>
  <c r="HR89" i="3"/>
  <c r="HV89" i="3" s="1"/>
  <c r="HU88" i="3"/>
  <c r="HT88" i="3"/>
  <c r="HS88" i="3"/>
  <c r="HW88" i="3" s="1"/>
  <c r="HR88" i="3"/>
  <c r="HV88" i="3" s="1"/>
  <c r="HU87" i="3"/>
  <c r="HT87" i="3"/>
  <c r="HS87" i="3"/>
  <c r="HW87" i="3" s="1"/>
  <c r="HR87" i="3"/>
  <c r="HV87" i="3" s="1"/>
  <c r="HU86" i="3"/>
  <c r="HU85" i="3" s="1"/>
  <c r="HT86" i="3"/>
  <c r="HT85" i="3" s="1"/>
  <c r="HS86" i="3"/>
  <c r="HR86" i="3"/>
  <c r="HU84" i="3"/>
  <c r="HT84" i="3"/>
  <c r="HS84" i="3"/>
  <c r="HW84" i="3" s="1"/>
  <c r="HR84" i="3"/>
  <c r="HV84" i="3" s="1"/>
  <c r="HU83" i="3"/>
  <c r="HT83" i="3"/>
  <c r="HS83" i="3"/>
  <c r="HW83" i="3" s="1"/>
  <c r="HR83" i="3"/>
  <c r="HV83" i="3" s="1"/>
  <c r="HU82" i="3"/>
  <c r="HT82" i="3"/>
  <c r="HS82" i="3"/>
  <c r="HW82" i="3" s="1"/>
  <c r="HR82" i="3"/>
  <c r="HV82" i="3" s="1"/>
  <c r="HU81" i="3"/>
  <c r="HT81" i="3"/>
  <c r="HS81" i="3"/>
  <c r="HW81" i="3" s="1"/>
  <c r="HR81" i="3"/>
  <c r="HV81" i="3" s="1"/>
  <c r="HU80" i="3"/>
  <c r="HT80" i="3"/>
  <c r="HS80" i="3"/>
  <c r="HW80" i="3" s="1"/>
  <c r="HR80" i="3"/>
  <c r="HV80" i="3" s="1"/>
  <c r="HU79" i="3"/>
  <c r="HT79" i="3"/>
  <c r="HS79" i="3"/>
  <c r="HW79" i="3" s="1"/>
  <c r="HR79" i="3"/>
  <c r="HV79" i="3" s="1"/>
  <c r="HU78" i="3"/>
  <c r="HT78" i="3"/>
  <c r="HS78" i="3"/>
  <c r="HW78" i="3" s="1"/>
  <c r="HR78" i="3"/>
  <c r="HV78" i="3" s="1"/>
  <c r="HU77" i="3"/>
  <c r="HT77" i="3"/>
  <c r="HS77" i="3"/>
  <c r="HW77" i="3" s="1"/>
  <c r="HR77" i="3"/>
  <c r="HV77" i="3" s="1"/>
  <c r="HU76" i="3"/>
  <c r="HT76" i="3"/>
  <c r="HS76" i="3"/>
  <c r="HW76" i="3" s="1"/>
  <c r="HR76" i="3"/>
  <c r="HV76" i="3" s="1"/>
  <c r="HU75" i="3"/>
  <c r="HT75" i="3"/>
  <c r="HS75" i="3"/>
  <c r="HW75" i="3" s="1"/>
  <c r="HR75" i="3"/>
  <c r="HV75" i="3" s="1"/>
  <c r="HU74" i="3"/>
  <c r="HU73" i="3" s="1"/>
  <c r="HT74" i="3"/>
  <c r="HS74" i="3"/>
  <c r="HR74" i="3"/>
  <c r="HU72" i="3"/>
  <c r="HT72" i="3"/>
  <c r="HS72" i="3"/>
  <c r="HW72" i="3" s="1"/>
  <c r="HR72" i="3"/>
  <c r="HV72" i="3" s="1"/>
  <c r="HU71" i="3"/>
  <c r="HT71" i="3"/>
  <c r="HS71" i="3"/>
  <c r="HW71" i="3" s="1"/>
  <c r="HR71" i="3"/>
  <c r="HV71" i="3" s="1"/>
  <c r="HU70" i="3"/>
  <c r="HT70" i="3"/>
  <c r="HS70" i="3"/>
  <c r="HW70" i="3" s="1"/>
  <c r="HR70" i="3"/>
  <c r="HV70" i="3" s="1"/>
  <c r="HU69" i="3"/>
  <c r="HT69" i="3"/>
  <c r="HT68" i="3" s="1"/>
  <c r="HS69" i="3"/>
  <c r="HR69" i="3"/>
  <c r="HU67" i="3"/>
  <c r="HU66" i="3" s="1"/>
  <c r="HT67" i="3"/>
  <c r="HT66" i="3" s="1"/>
  <c r="HS67" i="3"/>
  <c r="HR67" i="3"/>
  <c r="HU65" i="3"/>
  <c r="HT65" i="3"/>
  <c r="HS65" i="3"/>
  <c r="HW65" i="3" s="1"/>
  <c r="HR65" i="3"/>
  <c r="HV65" i="3" s="1"/>
  <c r="HU64" i="3"/>
  <c r="HU63" i="3" s="1"/>
  <c r="HT64" i="3"/>
  <c r="HT63" i="3" s="1"/>
  <c r="HS64" i="3"/>
  <c r="HR64" i="3"/>
  <c r="HU62" i="3"/>
  <c r="HT62" i="3"/>
  <c r="HS62" i="3"/>
  <c r="HW62" i="3" s="1"/>
  <c r="HR62" i="3"/>
  <c r="HV62" i="3" s="1"/>
  <c r="HU61" i="3"/>
  <c r="HU60" i="3" s="1"/>
  <c r="HT61" i="3"/>
  <c r="HT60" i="3" s="1"/>
  <c r="HS61" i="3"/>
  <c r="HR61" i="3"/>
  <c r="HU59" i="3"/>
  <c r="HT59" i="3"/>
  <c r="HS59" i="3"/>
  <c r="HW59" i="3" s="1"/>
  <c r="HR59" i="3"/>
  <c r="HV59" i="3" s="1"/>
  <c r="HU58" i="3"/>
  <c r="HU57" i="3" s="1"/>
  <c r="HT58" i="3"/>
  <c r="HT57" i="3" s="1"/>
  <c r="HS58" i="3"/>
  <c r="HR58" i="3"/>
  <c r="HU56" i="3"/>
  <c r="HT56" i="3"/>
  <c r="HS56" i="3"/>
  <c r="HW56" i="3" s="1"/>
  <c r="HR56" i="3"/>
  <c r="HV56" i="3" s="1"/>
  <c r="HU55" i="3"/>
  <c r="HU54" i="3" s="1"/>
  <c r="HT55" i="3"/>
  <c r="HT54" i="3" s="1"/>
  <c r="HS55" i="3"/>
  <c r="HR55" i="3"/>
  <c r="HU53" i="3"/>
  <c r="HT53" i="3"/>
  <c r="HS53" i="3"/>
  <c r="HW53" i="3" s="1"/>
  <c r="HR53" i="3"/>
  <c r="HV53" i="3" s="1"/>
  <c r="HU52" i="3"/>
  <c r="HT52" i="3"/>
  <c r="HS52" i="3"/>
  <c r="HW52" i="3" s="1"/>
  <c r="HR52" i="3"/>
  <c r="HV52" i="3" s="1"/>
  <c r="HU51" i="3"/>
  <c r="HT51" i="3"/>
  <c r="HS51" i="3"/>
  <c r="HW51" i="3" s="1"/>
  <c r="HR51" i="3"/>
  <c r="HV51" i="3" s="1"/>
  <c r="HU50" i="3"/>
  <c r="HT50" i="3"/>
  <c r="HS50" i="3"/>
  <c r="HW50" i="3" s="1"/>
  <c r="HR50" i="3"/>
  <c r="HV50" i="3" s="1"/>
  <c r="HU49" i="3"/>
  <c r="HT49" i="3"/>
  <c r="HS49" i="3"/>
  <c r="HW49" i="3" s="1"/>
  <c r="HR49" i="3"/>
  <c r="HV49" i="3" s="1"/>
  <c r="HU48" i="3"/>
  <c r="HT48" i="3"/>
  <c r="HS48" i="3"/>
  <c r="HW48" i="3" s="1"/>
  <c r="HR48" i="3"/>
  <c r="HV48" i="3" s="1"/>
  <c r="HU47" i="3"/>
  <c r="HT47" i="3"/>
  <c r="HS47" i="3"/>
  <c r="HW47" i="3" s="1"/>
  <c r="HR47" i="3"/>
  <c r="HV47" i="3" s="1"/>
  <c r="HU46" i="3"/>
  <c r="HT46" i="3"/>
  <c r="HS46" i="3"/>
  <c r="HW46" i="3" s="1"/>
  <c r="HR46" i="3"/>
  <c r="HV46" i="3" s="1"/>
  <c r="HU45" i="3"/>
  <c r="HT45" i="3"/>
  <c r="HS45" i="3"/>
  <c r="HW45" i="3" s="1"/>
  <c r="HR45" i="3"/>
  <c r="HV45" i="3" s="1"/>
  <c r="HU44" i="3"/>
  <c r="HU43" i="3" s="1"/>
  <c r="HT44" i="3"/>
  <c r="HT43" i="3" s="1"/>
  <c r="HS44" i="3"/>
  <c r="HR44" i="3"/>
  <c r="HU42" i="3"/>
  <c r="HT42" i="3"/>
  <c r="HS42" i="3"/>
  <c r="HW42" i="3" s="1"/>
  <c r="HR42" i="3"/>
  <c r="HV42" i="3" s="1"/>
  <c r="HU41" i="3"/>
  <c r="HU40" i="3" s="1"/>
  <c r="HT41" i="3"/>
  <c r="HT40" i="3" s="1"/>
  <c r="HS41" i="3"/>
  <c r="HR41" i="3"/>
  <c r="HU39" i="3"/>
  <c r="HU38" i="3" s="1"/>
  <c r="HT39" i="3"/>
  <c r="HT38" i="3" s="1"/>
  <c r="HS39" i="3"/>
  <c r="HR39" i="3"/>
  <c r="HU37" i="3"/>
  <c r="HT37" i="3"/>
  <c r="HS37" i="3"/>
  <c r="HW37" i="3" s="1"/>
  <c r="HR37" i="3"/>
  <c r="HV37" i="3" s="1"/>
  <c r="HU36" i="3"/>
  <c r="HU35" i="3" s="1"/>
  <c r="HT36" i="3"/>
  <c r="HT35" i="3" s="1"/>
  <c r="HS36" i="3"/>
  <c r="HR36" i="3"/>
  <c r="HU34" i="3"/>
  <c r="HT34" i="3"/>
  <c r="HS34" i="3"/>
  <c r="HW34" i="3" s="1"/>
  <c r="HR34" i="3"/>
  <c r="HV34" i="3" s="1"/>
  <c r="HU33" i="3"/>
  <c r="HT33" i="3"/>
  <c r="HS33" i="3"/>
  <c r="HW33" i="3" s="1"/>
  <c r="HR33" i="3"/>
  <c r="HV33" i="3" s="1"/>
  <c r="HU32" i="3"/>
  <c r="HU31" i="3" s="1"/>
  <c r="HT32" i="3"/>
  <c r="HS32" i="3"/>
  <c r="HR32" i="3"/>
  <c r="HU30" i="3"/>
  <c r="HU29" i="3" s="1"/>
  <c r="HT30" i="3"/>
  <c r="HT29" i="3" s="1"/>
  <c r="HS30" i="3"/>
  <c r="HR30" i="3"/>
  <c r="HU28" i="3"/>
  <c r="HU27" i="3" s="1"/>
  <c r="HT28" i="3"/>
  <c r="HT27" i="3" s="1"/>
  <c r="HS28" i="3"/>
  <c r="HR28" i="3"/>
  <c r="HU26" i="3"/>
  <c r="HU25" i="3" s="1"/>
  <c r="HT26" i="3"/>
  <c r="HT25" i="3" s="1"/>
  <c r="HS26" i="3"/>
  <c r="HR26" i="3"/>
  <c r="HU24" i="3"/>
  <c r="HU23" i="3" s="1"/>
  <c r="HT24" i="3"/>
  <c r="HT23" i="3" s="1"/>
  <c r="HS24" i="3"/>
  <c r="HR24" i="3"/>
  <c r="HU22" i="3"/>
  <c r="HU21" i="3" s="1"/>
  <c r="HT22" i="3"/>
  <c r="HT21" i="3" s="1"/>
  <c r="HS22" i="3"/>
  <c r="HR22" i="3"/>
  <c r="HU20" i="3"/>
  <c r="HT20" i="3"/>
  <c r="HS20" i="3"/>
  <c r="HW20" i="3" s="1"/>
  <c r="HR20" i="3"/>
  <c r="HV20" i="3" s="1"/>
  <c r="HU19" i="3"/>
  <c r="HT19" i="3"/>
  <c r="HS19" i="3"/>
  <c r="HW19" i="3" s="1"/>
  <c r="HR19" i="3"/>
  <c r="HV19" i="3" s="1"/>
  <c r="HU18" i="3"/>
  <c r="HT18" i="3"/>
  <c r="HS18" i="3"/>
  <c r="HW18" i="3" s="1"/>
  <c r="HR18" i="3"/>
  <c r="HV18" i="3" s="1"/>
  <c r="HU17" i="3"/>
  <c r="HT17" i="3"/>
  <c r="HS17" i="3"/>
  <c r="HW17" i="3" s="1"/>
  <c r="HR17" i="3"/>
  <c r="HV17" i="3" s="1"/>
  <c r="HU16" i="3"/>
  <c r="HT16" i="3"/>
  <c r="HS16" i="3"/>
  <c r="HW16" i="3" s="1"/>
  <c r="HR16" i="3"/>
  <c r="HV16" i="3" s="1"/>
  <c r="HU15" i="3"/>
  <c r="HT15" i="3"/>
  <c r="HS15" i="3"/>
  <c r="HW15" i="3" s="1"/>
  <c r="HR15" i="3"/>
  <c r="HV15" i="3" s="1"/>
  <c r="HU14" i="3"/>
  <c r="HT14" i="3"/>
  <c r="HS14" i="3"/>
  <c r="HW14" i="3" s="1"/>
  <c r="HR14" i="3"/>
  <c r="HV14" i="3" s="1"/>
  <c r="HU13" i="3"/>
  <c r="HT13" i="3"/>
  <c r="HS13" i="3"/>
  <c r="HW13" i="3" s="1"/>
  <c r="HR13" i="3"/>
  <c r="HV13" i="3" s="1"/>
  <c r="HU12" i="3"/>
  <c r="HU11" i="3" s="1"/>
  <c r="HT12" i="3"/>
  <c r="HT11" i="3" s="1"/>
  <c r="HT31" i="3" l="1"/>
  <c r="HT73" i="3"/>
  <c r="PX169" i="3"/>
  <c r="HU68" i="3"/>
  <c r="HU128" i="3"/>
  <c r="IZ169" i="3"/>
  <c r="HV22" i="3"/>
  <c r="HV21" i="3" s="1"/>
  <c r="HR21" i="3"/>
  <c r="HV24" i="3"/>
  <c r="HV23" i="3" s="1"/>
  <c r="HR23" i="3"/>
  <c r="HV26" i="3"/>
  <c r="HV25" i="3" s="1"/>
  <c r="HR25" i="3"/>
  <c r="HV28" i="3"/>
  <c r="HV27" i="3" s="1"/>
  <c r="HR27" i="3"/>
  <c r="HV30" i="3"/>
  <c r="HV29" i="3" s="1"/>
  <c r="HR29" i="3"/>
  <c r="HV32" i="3"/>
  <c r="HV31" i="3" s="1"/>
  <c r="HR31" i="3"/>
  <c r="HV36" i="3"/>
  <c r="HV35" i="3" s="1"/>
  <c r="HR35" i="3"/>
  <c r="HV39" i="3"/>
  <c r="HV38" i="3" s="1"/>
  <c r="HR38" i="3"/>
  <c r="HV41" i="3"/>
  <c r="HV40" i="3" s="1"/>
  <c r="HR40" i="3"/>
  <c r="HV44" i="3"/>
  <c r="HV43" i="3" s="1"/>
  <c r="HR43" i="3"/>
  <c r="HV55" i="3"/>
  <c r="HV54" i="3" s="1"/>
  <c r="HR54" i="3"/>
  <c r="HV58" i="3"/>
  <c r="HV57" i="3" s="1"/>
  <c r="HR57" i="3"/>
  <c r="HV61" i="3"/>
  <c r="HV60" i="3" s="1"/>
  <c r="HR60" i="3"/>
  <c r="HV64" i="3"/>
  <c r="HV63" i="3" s="1"/>
  <c r="HR63" i="3"/>
  <c r="HV67" i="3"/>
  <c r="HV66" i="3" s="1"/>
  <c r="HR66" i="3"/>
  <c r="HV69" i="3"/>
  <c r="HV68" i="3" s="1"/>
  <c r="HR68" i="3"/>
  <c r="HV74" i="3"/>
  <c r="HV73" i="3" s="1"/>
  <c r="HR73" i="3"/>
  <c r="HV86" i="3"/>
  <c r="HV85" i="3" s="1"/>
  <c r="HR85" i="3"/>
  <c r="HV93" i="3"/>
  <c r="HV92" i="3" s="1"/>
  <c r="HR92" i="3"/>
  <c r="HV100" i="3"/>
  <c r="HV99" i="3" s="1"/>
  <c r="HR99" i="3"/>
  <c r="HV103" i="3"/>
  <c r="HV102" i="3" s="1"/>
  <c r="HR102" i="3"/>
  <c r="HV105" i="3"/>
  <c r="HV104" i="3" s="1"/>
  <c r="HR104" i="3"/>
  <c r="HV107" i="3"/>
  <c r="HV106" i="3" s="1"/>
  <c r="HR106" i="3"/>
  <c r="HV111" i="3"/>
  <c r="HV110" i="3" s="1"/>
  <c r="HR110" i="3"/>
  <c r="HV113" i="3"/>
  <c r="HV112" i="3" s="1"/>
  <c r="HR112" i="3"/>
  <c r="HV115" i="3"/>
  <c r="HV114" i="3" s="1"/>
  <c r="HR114" i="3"/>
  <c r="HV117" i="3"/>
  <c r="HV116" i="3" s="1"/>
  <c r="HR116" i="3"/>
  <c r="HV122" i="3"/>
  <c r="HV121" i="3" s="1"/>
  <c r="HR121" i="3"/>
  <c r="HV129" i="3"/>
  <c r="HV128" i="3" s="1"/>
  <c r="HR128" i="3"/>
  <c r="HV136" i="3"/>
  <c r="HV135" i="3" s="1"/>
  <c r="HR135" i="3"/>
  <c r="HV144" i="3"/>
  <c r="HV143" i="3" s="1"/>
  <c r="HR143" i="3"/>
  <c r="HV146" i="3"/>
  <c r="HV145" i="3" s="1"/>
  <c r="HR145" i="3"/>
  <c r="HV150" i="3"/>
  <c r="HV149" i="3" s="1"/>
  <c r="HR149" i="3"/>
  <c r="HV155" i="3"/>
  <c r="HV154" i="3" s="1"/>
  <c r="HR154" i="3"/>
  <c r="HV161" i="3"/>
  <c r="HV160" i="3" s="1"/>
  <c r="HR160" i="3"/>
  <c r="IF12" i="3"/>
  <c r="IF11" i="3" s="1"/>
  <c r="IB11" i="3"/>
  <c r="IF24" i="3"/>
  <c r="IF23" i="3" s="1"/>
  <c r="IB23" i="3"/>
  <c r="IF28" i="3"/>
  <c r="IF27" i="3" s="1"/>
  <c r="IB27" i="3"/>
  <c r="IF32" i="3"/>
  <c r="IF31" i="3" s="1"/>
  <c r="IB31" i="3"/>
  <c r="IF41" i="3"/>
  <c r="IF40" i="3" s="1"/>
  <c r="IB40" i="3"/>
  <c r="IF44" i="3"/>
  <c r="IF43" i="3" s="1"/>
  <c r="IB43" i="3"/>
  <c r="IF55" i="3"/>
  <c r="IF54" i="3" s="1"/>
  <c r="IB54" i="3"/>
  <c r="IF58" i="3"/>
  <c r="IF57" i="3" s="1"/>
  <c r="IB57" i="3"/>
  <c r="IF61" i="3"/>
  <c r="IF60" i="3" s="1"/>
  <c r="IB60" i="3"/>
  <c r="IF64" i="3"/>
  <c r="IF63" i="3" s="1"/>
  <c r="IB63" i="3"/>
  <c r="IF67" i="3"/>
  <c r="IF66" i="3" s="1"/>
  <c r="IB66" i="3"/>
  <c r="IF86" i="3"/>
  <c r="IF85" i="3" s="1"/>
  <c r="IB85" i="3"/>
  <c r="IF93" i="3"/>
  <c r="IF92" i="3" s="1"/>
  <c r="IB92" i="3"/>
  <c r="IF100" i="3"/>
  <c r="IF99" i="3" s="1"/>
  <c r="IB99" i="3"/>
  <c r="IF103" i="3"/>
  <c r="IF102" i="3" s="1"/>
  <c r="IB102" i="3"/>
  <c r="IF107" i="3"/>
  <c r="IF106" i="3" s="1"/>
  <c r="IB106" i="3"/>
  <c r="IF113" i="3"/>
  <c r="IF112" i="3" s="1"/>
  <c r="IB112" i="3"/>
  <c r="IF117" i="3"/>
  <c r="IF116" i="3" s="1"/>
  <c r="IB116" i="3"/>
  <c r="IF122" i="3"/>
  <c r="IF121" i="3" s="1"/>
  <c r="IB121" i="3"/>
  <c r="IF129" i="3"/>
  <c r="IF128" i="3" s="1"/>
  <c r="IB128" i="3"/>
  <c r="IF136" i="3"/>
  <c r="IF135" i="3" s="1"/>
  <c r="IB135" i="3"/>
  <c r="IF146" i="3"/>
  <c r="IF145" i="3" s="1"/>
  <c r="IB145" i="3"/>
  <c r="IF161" i="3"/>
  <c r="IF160" i="3" s="1"/>
  <c r="IB160" i="3"/>
  <c r="IM169" i="3"/>
  <c r="HW22" i="3"/>
  <c r="HW21" i="3" s="1"/>
  <c r="HS21" i="3"/>
  <c r="HW24" i="3"/>
  <c r="HW23" i="3" s="1"/>
  <c r="HS23" i="3"/>
  <c r="HW26" i="3"/>
  <c r="HW25" i="3" s="1"/>
  <c r="HS25" i="3"/>
  <c r="HW28" i="3"/>
  <c r="HW27" i="3" s="1"/>
  <c r="HS27" i="3"/>
  <c r="HW30" i="3"/>
  <c r="HW29" i="3" s="1"/>
  <c r="HS29" i="3"/>
  <c r="HW32" i="3"/>
  <c r="HW31" i="3" s="1"/>
  <c r="HS31" i="3"/>
  <c r="HW36" i="3"/>
  <c r="HW35" i="3" s="1"/>
  <c r="HS35" i="3"/>
  <c r="HW39" i="3"/>
  <c r="HW38" i="3" s="1"/>
  <c r="HS38" i="3"/>
  <c r="HW41" i="3"/>
  <c r="HW40" i="3" s="1"/>
  <c r="HS40" i="3"/>
  <c r="HW44" i="3"/>
  <c r="HW43" i="3" s="1"/>
  <c r="HS43" i="3"/>
  <c r="HW55" i="3"/>
  <c r="HW54" i="3" s="1"/>
  <c r="HS54" i="3"/>
  <c r="HW58" i="3"/>
  <c r="HW57" i="3" s="1"/>
  <c r="HS57" i="3"/>
  <c r="HW61" i="3"/>
  <c r="HW60" i="3" s="1"/>
  <c r="HS60" i="3"/>
  <c r="HW64" i="3"/>
  <c r="HW63" i="3" s="1"/>
  <c r="HS63" i="3"/>
  <c r="HW67" i="3"/>
  <c r="HW66" i="3" s="1"/>
  <c r="HS66" i="3"/>
  <c r="HW69" i="3"/>
  <c r="HW68" i="3" s="1"/>
  <c r="HS68" i="3"/>
  <c r="HW74" i="3"/>
  <c r="HW73" i="3" s="1"/>
  <c r="HS73" i="3"/>
  <c r="HW86" i="3"/>
  <c r="HW85" i="3" s="1"/>
  <c r="HS85" i="3"/>
  <c r="HW93" i="3"/>
  <c r="HW92" i="3" s="1"/>
  <c r="HS92" i="3"/>
  <c r="HW100" i="3"/>
  <c r="HW99" i="3" s="1"/>
  <c r="HS99" i="3"/>
  <c r="HW103" i="3"/>
  <c r="HW102" i="3" s="1"/>
  <c r="HS102" i="3"/>
  <c r="HW105" i="3"/>
  <c r="HW104" i="3" s="1"/>
  <c r="HS104" i="3"/>
  <c r="HW107" i="3"/>
  <c r="HW106" i="3" s="1"/>
  <c r="HS106" i="3"/>
  <c r="HW111" i="3"/>
  <c r="HW110" i="3" s="1"/>
  <c r="HS110" i="3"/>
  <c r="HW113" i="3"/>
  <c r="HW112" i="3" s="1"/>
  <c r="HS112" i="3"/>
  <c r="HW115" i="3"/>
  <c r="HW114" i="3" s="1"/>
  <c r="HS114" i="3"/>
  <c r="HW117" i="3"/>
  <c r="HW116" i="3" s="1"/>
  <c r="HS116" i="3"/>
  <c r="HW122" i="3"/>
  <c r="HW121" i="3" s="1"/>
  <c r="HS121" i="3"/>
  <c r="HW129" i="3"/>
  <c r="HW128" i="3" s="1"/>
  <c r="HS128" i="3"/>
  <c r="HW136" i="3"/>
  <c r="HW135" i="3" s="1"/>
  <c r="HS135" i="3"/>
  <c r="HW144" i="3"/>
  <c r="HW143" i="3" s="1"/>
  <c r="HS143" i="3"/>
  <c r="HW146" i="3"/>
  <c r="HW145" i="3" s="1"/>
  <c r="HS145" i="3"/>
  <c r="HW150" i="3"/>
  <c r="HW149" i="3" s="1"/>
  <c r="HS149" i="3"/>
  <c r="HW155" i="3"/>
  <c r="HW154" i="3" s="1"/>
  <c r="HS154" i="3"/>
  <c r="HW161" i="3"/>
  <c r="HW160" i="3" s="1"/>
  <c r="HS160" i="3"/>
  <c r="IG12" i="3"/>
  <c r="IG11" i="3" s="1"/>
  <c r="IC11" i="3"/>
  <c r="IG24" i="3"/>
  <c r="IG23" i="3" s="1"/>
  <c r="IC23" i="3"/>
  <c r="IG28" i="3"/>
  <c r="IG27" i="3" s="1"/>
  <c r="IC27" i="3"/>
  <c r="IG32" i="3"/>
  <c r="IG31" i="3" s="1"/>
  <c r="IC31" i="3"/>
  <c r="IG41" i="3"/>
  <c r="IG40" i="3" s="1"/>
  <c r="IC40" i="3"/>
  <c r="IG44" i="3"/>
  <c r="IG43" i="3" s="1"/>
  <c r="IC43" i="3"/>
  <c r="IG55" i="3"/>
  <c r="IG54" i="3" s="1"/>
  <c r="IC54" i="3"/>
  <c r="IG58" i="3"/>
  <c r="IG57" i="3" s="1"/>
  <c r="IC57" i="3"/>
  <c r="IG61" i="3"/>
  <c r="IG60" i="3" s="1"/>
  <c r="IC60" i="3"/>
  <c r="IG64" i="3"/>
  <c r="IG63" i="3" s="1"/>
  <c r="IC63" i="3"/>
  <c r="IG67" i="3"/>
  <c r="IG66" i="3" s="1"/>
  <c r="IC66" i="3"/>
  <c r="IG86" i="3"/>
  <c r="IG85" i="3" s="1"/>
  <c r="IC85" i="3"/>
  <c r="IG93" i="3"/>
  <c r="IG92" i="3" s="1"/>
  <c r="IC92" i="3"/>
  <c r="IG100" i="3"/>
  <c r="IG99" i="3" s="1"/>
  <c r="IC99" i="3"/>
  <c r="IG103" i="3"/>
  <c r="IG102" i="3" s="1"/>
  <c r="IC102" i="3"/>
  <c r="IG107" i="3"/>
  <c r="IG106" i="3" s="1"/>
  <c r="IC106" i="3"/>
  <c r="IG113" i="3"/>
  <c r="IG112" i="3" s="1"/>
  <c r="IC112" i="3"/>
  <c r="IG117" i="3"/>
  <c r="IG116" i="3" s="1"/>
  <c r="IC116" i="3"/>
  <c r="IG122" i="3"/>
  <c r="IG121" i="3" s="1"/>
  <c r="IC121" i="3"/>
  <c r="IG129" i="3"/>
  <c r="IG128" i="3" s="1"/>
  <c r="IC128" i="3"/>
  <c r="IG136" i="3"/>
  <c r="IG135" i="3" s="1"/>
  <c r="IC135" i="3"/>
  <c r="IG146" i="3"/>
  <c r="IG145" i="3" s="1"/>
  <c r="IC145" i="3"/>
  <c r="IG161" i="3"/>
  <c r="IG160" i="3" s="1"/>
  <c r="IC160" i="3"/>
  <c r="IQ169" i="3"/>
  <c r="IF22" i="3"/>
  <c r="IF21" i="3" s="1"/>
  <c r="IB21" i="3"/>
  <c r="IF26" i="3"/>
  <c r="IF25" i="3" s="1"/>
  <c r="IB25" i="3"/>
  <c r="IF30" i="3"/>
  <c r="IF29" i="3" s="1"/>
  <c r="IB29" i="3"/>
  <c r="IF36" i="3"/>
  <c r="IF35" i="3" s="1"/>
  <c r="IB35" i="3"/>
  <c r="IF39" i="3"/>
  <c r="IF38" i="3" s="1"/>
  <c r="IB38" i="3"/>
  <c r="IF69" i="3"/>
  <c r="IF68" i="3" s="1"/>
  <c r="IB68" i="3"/>
  <c r="IF74" i="3"/>
  <c r="IF73" i="3" s="1"/>
  <c r="IB73" i="3"/>
  <c r="IF105" i="3"/>
  <c r="IF104" i="3" s="1"/>
  <c r="IB104" i="3"/>
  <c r="IF111" i="3"/>
  <c r="IF110" i="3" s="1"/>
  <c r="IB110" i="3"/>
  <c r="IF115" i="3"/>
  <c r="IF114" i="3" s="1"/>
  <c r="IB114" i="3"/>
  <c r="IF144" i="3"/>
  <c r="IF143" i="3" s="1"/>
  <c r="IB143" i="3"/>
  <c r="IF150" i="3"/>
  <c r="IF149" i="3" s="1"/>
  <c r="IB149" i="3"/>
  <c r="IF155" i="3"/>
  <c r="IF154" i="3" s="1"/>
  <c r="IB154" i="3"/>
  <c r="IL169" i="3"/>
  <c r="IG22" i="3"/>
  <c r="IG21" i="3" s="1"/>
  <c r="IC21" i="3"/>
  <c r="IG26" i="3"/>
  <c r="IG25" i="3" s="1"/>
  <c r="IC25" i="3"/>
  <c r="IG30" i="3"/>
  <c r="IG29" i="3" s="1"/>
  <c r="IC29" i="3"/>
  <c r="IG36" i="3"/>
  <c r="IG35" i="3" s="1"/>
  <c r="IC35" i="3"/>
  <c r="IG39" i="3"/>
  <c r="IG38" i="3" s="1"/>
  <c r="IC38" i="3"/>
  <c r="IG69" i="3"/>
  <c r="IG68" i="3" s="1"/>
  <c r="IC68" i="3"/>
  <c r="IG74" i="3"/>
  <c r="IG73" i="3" s="1"/>
  <c r="IC73" i="3"/>
  <c r="IG105" i="3"/>
  <c r="IG104" i="3" s="1"/>
  <c r="IC104" i="3"/>
  <c r="IG111" i="3"/>
  <c r="IG110" i="3" s="1"/>
  <c r="IC110" i="3"/>
  <c r="IG115" i="3"/>
  <c r="IG114" i="3" s="1"/>
  <c r="IC114" i="3"/>
  <c r="IG144" i="3"/>
  <c r="IG143" i="3" s="1"/>
  <c r="IC143" i="3"/>
  <c r="IG150" i="3"/>
  <c r="IG149" i="3" s="1"/>
  <c r="IC149" i="3"/>
  <c r="IG155" i="3"/>
  <c r="IG154" i="3" s="1"/>
  <c r="IC154" i="3"/>
  <c r="IP169" i="3"/>
  <c r="HS12" i="3"/>
  <c r="HR12" i="3"/>
  <c r="JC170" i="3"/>
  <c r="JB170" i="3"/>
  <c r="HE170" i="3"/>
  <c r="HD170" i="3"/>
  <c r="GU170" i="3"/>
  <c r="GT170" i="3"/>
  <c r="GK170" i="3"/>
  <c r="GJ170" i="3"/>
  <c r="GA170" i="3"/>
  <c r="FZ170" i="3"/>
  <c r="FQ170" i="3"/>
  <c r="FP170" i="3"/>
  <c r="FG170" i="3"/>
  <c r="FF170" i="3"/>
  <c r="EW170" i="3"/>
  <c r="EV170" i="3"/>
  <c r="EM170" i="3"/>
  <c r="EL170" i="3"/>
  <c r="EC170" i="3"/>
  <c r="EB170" i="3"/>
  <c r="DS170" i="3"/>
  <c r="DR170" i="3"/>
  <c r="DI170" i="3"/>
  <c r="DH170" i="3"/>
  <c r="CY170" i="3"/>
  <c r="CX170" i="3"/>
  <c r="CO170" i="3"/>
  <c r="CN170" i="3"/>
  <c r="CE170" i="3"/>
  <c r="CD170" i="3"/>
  <c r="BU170" i="3"/>
  <c r="BT170" i="3"/>
  <c r="BK170" i="3"/>
  <c r="BJ170" i="3"/>
  <c r="BA170" i="3"/>
  <c r="AZ170" i="3"/>
  <c r="AQ170" i="3"/>
  <c r="AP170" i="3"/>
  <c r="AG170" i="3"/>
  <c r="AF170" i="3"/>
  <c r="W170" i="3"/>
  <c r="V170" i="3"/>
  <c r="M170" i="3"/>
  <c r="L170" i="3"/>
  <c r="HT169" i="3" l="1"/>
  <c r="HU169" i="3"/>
  <c r="HW12" i="3"/>
  <c r="HW11" i="3" s="1"/>
  <c r="HW169" i="3" s="1"/>
  <c r="HS11" i="3"/>
  <c r="HS169" i="3" s="1"/>
  <c r="IG169" i="3"/>
  <c r="IB169" i="3"/>
  <c r="IF169" i="3"/>
  <c r="HV12" i="3"/>
  <c r="HV11" i="3" s="1"/>
  <c r="HV169" i="3" s="1"/>
  <c r="HR11" i="3"/>
  <c r="HR169" i="3" s="1"/>
  <c r="IC169" i="3"/>
  <c r="L160" i="3"/>
  <c r="L154" i="3"/>
  <c r="L149" i="3"/>
  <c r="L145" i="3"/>
  <c r="L143" i="3"/>
  <c r="L135" i="3"/>
  <c r="L128" i="3"/>
  <c r="L121" i="3"/>
  <c r="L116" i="3"/>
  <c r="L114" i="3"/>
  <c r="L112" i="3"/>
  <c r="L110" i="3"/>
  <c r="L106" i="3"/>
  <c r="L104" i="3"/>
  <c r="L102" i="3"/>
  <c r="L99" i="3"/>
  <c r="L92" i="3"/>
  <c r="L85" i="3"/>
  <c r="L73" i="3"/>
  <c r="L68" i="3"/>
  <c r="L66" i="3"/>
  <c r="L63" i="3"/>
  <c r="L60" i="3"/>
  <c r="L57" i="3"/>
  <c r="L54" i="3"/>
  <c r="L43" i="3"/>
  <c r="L40" i="3"/>
  <c r="L38" i="3"/>
  <c r="L35" i="3"/>
  <c r="L31" i="3"/>
  <c r="L29" i="3"/>
  <c r="L27" i="3"/>
  <c r="L25" i="3"/>
  <c r="L23" i="3"/>
  <c r="L21" i="3"/>
  <c r="L11" i="3"/>
  <c r="QJ21" i="3"/>
  <c r="QJ23" i="3"/>
  <c r="QJ25" i="3"/>
  <c r="QJ27" i="3"/>
  <c r="QJ29" i="3"/>
  <c r="QJ38" i="3"/>
  <c r="QJ66" i="3"/>
  <c r="QJ110" i="3"/>
  <c r="QJ112" i="3"/>
  <c r="QJ114" i="3"/>
  <c r="QJ143" i="3"/>
  <c r="PG12" i="3"/>
  <c r="PJ12" i="3"/>
  <c r="PK12" i="3"/>
  <c r="PJ13" i="3"/>
  <c r="PN13" i="3" s="1"/>
  <c r="PK13" i="3"/>
  <c r="PJ14" i="3"/>
  <c r="PN14" i="3" s="1"/>
  <c r="PK14" i="3"/>
  <c r="PJ15" i="3"/>
  <c r="PN15" i="3" s="1"/>
  <c r="PK15" i="3"/>
  <c r="PJ16" i="3"/>
  <c r="PN16" i="3" s="1"/>
  <c r="PK16" i="3"/>
  <c r="PJ17" i="3"/>
  <c r="PN17" i="3" s="1"/>
  <c r="PK17" i="3"/>
  <c r="PJ18" i="3"/>
  <c r="PN18" i="3" s="1"/>
  <c r="PK18" i="3"/>
  <c r="PJ19" i="3"/>
  <c r="PN19" i="3" s="1"/>
  <c r="PK19" i="3"/>
  <c r="PJ20" i="3"/>
  <c r="PN20" i="3" s="1"/>
  <c r="PK20" i="3"/>
  <c r="PJ22" i="3"/>
  <c r="PJ21" i="3" s="1"/>
  <c r="PK22" i="3"/>
  <c r="PK21" i="3" s="1"/>
  <c r="PJ24" i="3"/>
  <c r="PJ23" i="3" s="1"/>
  <c r="PK24" i="3"/>
  <c r="PK23" i="3" s="1"/>
  <c r="PJ26" i="3"/>
  <c r="PJ25" i="3" s="1"/>
  <c r="PK26" i="3"/>
  <c r="PK25" i="3" s="1"/>
  <c r="PJ28" i="3"/>
  <c r="PJ27" i="3" s="1"/>
  <c r="PK28" i="3"/>
  <c r="PK27" i="3" s="1"/>
  <c r="PJ30" i="3"/>
  <c r="PJ29" i="3" s="1"/>
  <c r="PK30" i="3"/>
  <c r="PK29" i="3" s="1"/>
  <c r="PJ32" i="3"/>
  <c r="PK32" i="3"/>
  <c r="PJ33" i="3"/>
  <c r="PN33" i="3" s="1"/>
  <c r="PK33" i="3"/>
  <c r="PJ34" i="3"/>
  <c r="PN34" i="3" s="1"/>
  <c r="PK34" i="3"/>
  <c r="PJ36" i="3"/>
  <c r="PK36" i="3"/>
  <c r="PJ37" i="3"/>
  <c r="PN37" i="3" s="1"/>
  <c r="PK37" i="3"/>
  <c r="PJ39" i="3"/>
  <c r="PJ38" i="3" s="1"/>
  <c r="PK39" i="3"/>
  <c r="PK38" i="3" s="1"/>
  <c r="PJ41" i="3"/>
  <c r="PK41" i="3"/>
  <c r="PJ42" i="3"/>
  <c r="PN42" i="3" s="1"/>
  <c r="PK42" i="3"/>
  <c r="PJ44" i="3"/>
  <c r="PK44" i="3"/>
  <c r="PJ45" i="3"/>
  <c r="PN45" i="3" s="1"/>
  <c r="PK45" i="3"/>
  <c r="PJ46" i="3"/>
  <c r="PN46" i="3" s="1"/>
  <c r="PK46" i="3"/>
  <c r="PJ47" i="3"/>
  <c r="PN47" i="3" s="1"/>
  <c r="PK47" i="3"/>
  <c r="PJ48" i="3"/>
  <c r="PN48" i="3" s="1"/>
  <c r="PK48" i="3"/>
  <c r="PJ49" i="3"/>
  <c r="PN49" i="3" s="1"/>
  <c r="PK49" i="3"/>
  <c r="PJ50" i="3"/>
  <c r="PN50" i="3" s="1"/>
  <c r="PK50" i="3"/>
  <c r="PJ51" i="3"/>
  <c r="PN51" i="3" s="1"/>
  <c r="PK51" i="3"/>
  <c r="PJ52" i="3"/>
  <c r="PN52" i="3" s="1"/>
  <c r="PK52" i="3"/>
  <c r="PJ53" i="3"/>
  <c r="PN53" i="3" s="1"/>
  <c r="PK53" i="3"/>
  <c r="PJ55" i="3"/>
  <c r="PK55" i="3"/>
  <c r="PG56" i="3"/>
  <c r="PI56" i="3" s="1"/>
  <c r="PJ56" i="3"/>
  <c r="PN56" i="3" s="1"/>
  <c r="PK56" i="3"/>
  <c r="PJ58" i="3"/>
  <c r="PK58" i="3"/>
  <c r="PJ59" i="3"/>
  <c r="PN59" i="3" s="1"/>
  <c r="PK59" i="3"/>
  <c r="PJ61" i="3"/>
  <c r="PK61" i="3"/>
  <c r="PJ62" i="3"/>
  <c r="PN62" i="3" s="1"/>
  <c r="PK62" i="3"/>
  <c r="PJ64" i="3"/>
  <c r="PK64" i="3"/>
  <c r="PJ65" i="3"/>
  <c r="PN65" i="3" s="1"/>
  <c r="PK65" i="3"/>
  <c r="PJ67" i="3"/>
  <c r="PJ66" i="3" s="1"/>
  <c r="PK67" i="3"/>
  <c r="PK66" i="3" s="1"/>
  <c r="PJ69" i="3"/>
  <c r="PK69" i="3"/>
  <c r="PJ70" i="3"/>
  <c r="PN70" i="3" s="1"/>
  <c r="PK70" i="3"/>
  <c r="PJ71" i="3"/>
  <c r="PN71" i="3" s="1"/>
  <c r="PK71" i="3"/>
  <c r="PJ72" i="3"/>
  <c r="PN72" i="3" s="1"/>
  <c r="PK72" i="3"/>
  <c r="PJ74" i="3"/>
  <c r="PK74" i="3"/>
  <c r="PJ75" i="3"/>
  <c r="PN75" i="3" s="1"/>
  <c r="PK75" i="3"/>
  <c r="PJ76" i="3"/>
  <c r="PN76" i="3" s="1"/>
  <c r="PK76" i="3"/>
  <c r="PJ77" i="3"/>
  <c r="PN77" i="3" s="1"/>
  <c r="PK77" i="3"/>
  <c r="PJ78" i="3"/>
  <c r="PN78" i="3" s="1"/>
  <c r="PK78" i="3"/>
  <c r="PJ79" i="3"/>
  <c r="PN79" i="3" s="1"/>
  <c r="PK79" i="3"/>
  <c r="PJ80" i="3"/>
  <c r="PN80" i="3" s="1"/>
  <c r="PK80" i="3"/>
  <c r="PJ81" i="3"/>
  <c r="PN81" i="3" s="1"/>
  <c r="PK81" i="3"/>
  <c r="PJ82" i="3"/>
  <c r="PN82" i="3" s="1"/>
  <c r="PK82" i="3"/>
  <c r="PJ83" i="3"/>
  <c r="PN83" i="3" s="1"/>
  <c r="PK83" i="3"/>
  <c r="PJ84" i="3"/>
  <c r="PN84" i="3" s="1"/>
  <c r="PK84" i="3"/>
  <c r="PJ86" i="3"/>
  <c r="PK86" i="3"/>
  <c r="PJ87" i="3"/>
  <c r="PN87" i="3" s="1"/>
  <c r="PK87" i="3"/>
  <c r="PJ88" i="3"/>
  <c r="PN88" i="3" s="1"/>
  <c r="PK88" i="3"/>
  <c r="PJ89" i="3"/>
  <c r="PN89" i="3" s="1"/>
  <c r="PK89" i="3"/>
  <c r="PJ90" i="3"/>
  <c r="PN90" i="3" s="1"/>
  <c r="PK90" i="3"/>
  <c r="PJ91" i="3"/>
  <c r="PN91" i="3" s="1"/>
  <c r="PK91" i="3"/>
  <c r="PJ93" i="3"/>
  <c r="PK93" i="3"/>
  <c r="PJ94" i="3"/>
  <c r="PN94" i="3" s="1"/>
  <c r="PK94" i="3"/>
  <c r="PJ95" i="3"/>
  <c r="PN95" i="3" s="1"/>
  <c r="PK95" i="3"/>
  <c r="PJ96" i="3"/>
  <c r="PN96" i="3" s="1"/>
  <c r="PK96" i="3"/>
  <c r="PJ97" i="3"/>
  <c r="PN97" i="3" s="1"/>
  <c r="PK97" i="3"/>
  <c r="PJ98" i="3"/>
  <c r="PN98" i="3" s="1"/>
  <c r="PK98" i="3"/>
  <c r="PJ100" i="3"/>
  <c r="PK100" i="3"/>
  <c r="PJ101" i="3"/>
  <c r="PN101" i="3" s="1"/>
  <c r="PK101" i="3"/>
  <c r="PJ103" i="3"/>
  <c r="PJ102" i="3" s="1"/>
  <c r="PK103" i="3"/>
  <c r="PK102" i="3" s="1"/>
  <c r="PJ105" i="3"/>
  <c r="PJ104" i="3" s="1"/>
  <c r="PK105" i="3"/>
  <c r="PK104" i="3" s="1"/>
  <c r="PJ107" i="3"/>
  <c r="PK107" i="3"/>
  <c r="PJ108" i="3"/>
  <c r="PN108" i="3" s="1"/>
  <c r="PK108" i="3"/>
  <c r="PJ109" i="3"/>
  <c r="PN109" i="3" s="1"/>
  <c r="PK109" i="3"/>
  <c r="PJ111" i="3"/>
  <c r="PJ110" i="3" s="1"/>
  <c r="PK111" i="3"/>
  <c r="PK110" i="3" s="1"/>
  <c r="PJ113" i="3"/>
  <c r="PJ112" i="3" s="1"/>
  <c r="PK113" i="3"/>
  <c r="PK112" i="3" s="1"/>
  <c r="PJ115" i="3"/>
  <c r="PJ114" i="3" s="1"/>
  <c r="PK115" i="3"/>
  <c r="PK114" i="3" s="1"/>
  <c r="PJ117" i="3"/>
  <c r="PK117" i="3"/>
  <c r="PJ118" i="3"/>
  <c r="PN118" i="3" s="1"/>
  <c r="PK118" i="3"/>
  <c r="PJ119" i="3"/>
  <c r="PN119" i="3" s="1"/>
  <c r="PK119" i="3"/>
  <c r="PJ120" i="3"/>
  <c r="PN120" i="3" s="1"/>
  <c r="PK120" i="3"/>
  <c r="PJ122" i="3"/>
  <c r="PK122" i="3"/>
  <c r="PJ123" i="3"/>
  <c r="PN123" i="3" s="1"/>
  <c r="PK123" i="3"/>
  <c r="PJ124" i="3"/>
  <c r="PN124" i="3" s="1"/>
  <c r="PK124" i="3"/>
  <c r="PJ125" i="3"/>
  <c r="PN125" i="3" s="1"/>
  <c r="PK125" i="3"/>
  <c r="PJ126" i="3"/>
  <c r="PN126" i="3" s="1"/>
  <c r="PK126" i="3"/>
  <c r="PJ127" i="3"/>
  <c r="PN127" i="3" s="1"/>
  <c r="PK127" i="3"/>
  <c r="PJ129" i="3"/>
  <c r="PK129" i="3"/>
  <c r="PJ130" i="3"/>
  <c r="PN130" i="3" s="1"/>
  <c r="PK130" i="3"/>
  <c r="PJ131" i="3"/>
  <c r="PN131" i="3" s="1"/>
  <c r="PK131" i="3"/>
  <c r="PJ132" i="3"/>
  <c r="PN132" i="3" s="1"/>
  <c r="PK132" i="3"/>
  <c r="PJ133" i="3"/>
  <c r="PN133" i="3" s="1"/>
  <c r="PK133" i="3"/>
  <c r="PJ134" i="3"/>
  <c r="PN134" i="3" s="1"/>
  <c r="PK134" i="3"/>
  <c r="PJ136" i="3"/>
  <c r="PK136" i="3"/>
  <c r="PJ137" i="3"/>
  <c r="PN137" i="3" s="1"/>
  <c r="PK137" i="3"/>
  <c r="PJ138" i="3"/>
  <c r="PN138" i="3" s="1"/>
  <c r="PK138" i="3"/>
  <c r="PJ139" i="3"/>
  <c r="PN139" i="3" s="1"/>
  <c r="PK139" i="3"/>
  <c r="PJ140" i="3"/>
  <c r="PN140" i="3" s="1"/>
  <c r="PK140" i="3"/>
  <c r="PJ141" i="3"/>
  <c r="PN141" i="3" s="1"/>
  <c r="PK141" i="3"/>
  <c r="PJ142" i="3"/>
  <c r="PN142" i="3" s="1"/>
  <c r="PK142" i="3"/>
  <c r="PJ144" i="3"/>
  <c r="PJ143" i="3" s="1"/>
  <c r="PK144" i="3"/>
  <c r="PK143" i="3" s="1"/>
  <c r="PJ146" i="3"/>
  <c r="PK146" i="3"/>
  <c r="PJ147" i="3"/>
  <c r="PN147" i="3" s="1"/>
  <c r="PK147" i="3"/>
  <c r="PJ148" i="3"/>
  <c r="PN148" i="3" s="1"/>
  <c r="PK148" i="3"/>
  <c r="PJ150" i="3"/>
  <c r="PK150" i="3"/>
  <c r="PJ151" i="3"/>
  <c r="PN151" i="3" s="1"/>
  <c r="PK151" i="3"/>
  <c r="PJ152" i="3"/>
  <c r="PN152" i="3" s="1"/>
  <c r="PK152" i="3"/>
  <c r="PJ153" i="3"/>
  <c r="PN153" i="3" s="1"/>
  <c r="PK153" i="3"/>
  <c r="PJ155" i="3"/>
  <c r="PK155" i="3"/>
  <c r="PJ156" i="3"/>
  <c r="PN156" i="3" s="1"/>
  <c r="PK156" i="3"/>
  <c r="PJ157" i="3"/>
  <c r="PN157" i="3" s="1"/>
  <c r="PK157" i="3"/>
  <c r="PJ158" i="3"/>
  <c r="PN158" i="3" s="1"/>
  <c r="PK158" i="3"/>
  <c r="PJ159" i="3"/>
  <c r="PN159" i="3" s="1"/>
  <c r="PK159" i="3"/>
  <c r="PJ161" i="3"/>
  <c r="PK161" i="3"/>
  <c r="PJ162" i="3"/>
  <c r="PN162" i="3" s="1"/>
  <c r="PK162" i="3"/>
  <c r="PJ163" i="3"/>
  <c r="PN163" i="3" s="1"/>
  <c r="PK163" i="3"/>
  <c r="PJ164" i="3"/>
  <c r="PN164" i="3" s="1"/>
  <c r="PK164" i="3"/>
  <c r="PJ165" i="3"/>
  <c r="PN165" i="3" s="1"/>
  <c r="PK165" i="3"/>
  <c r="PJ166" i="3"/>
  <c r="PN166" i="3" s="1"/>
  <c r="PK166" i="3"/>
  <c r="PJ167" i="3"/>
  <c r="PN167" i="3" s="1"/>
  <c r="PK167" i="3"/>
  <c r="PJ168" i="3"/>
  <c r="PN168" i="3" s="1"/>
  <c r="PK168" i="3"/>
  <c r="OP13" i="3"/>
  <c r="OT13" i="3" s="1"/>
  <c r="OQ13" i="3"/>
  <c r="OP14" i="3"/>
  <c r="OT14" i="3" s="1"/>
  <c r="OQ14" i="3"/>
  <c r="OP15" i="3"/>
  <c r="OT15" i="3" s="1"/>
  <c r="OQ15" i="3"/>
  <c r="OP16" i="3"/>
  <c r="OT16" i="3" s="1"/>
  <c r="OQ16" i="3"/>
  <c r="OP17" i="3"/>
  <c r="OT17" i="3" s="1"/>
  <c r="OQ17" i="3"/>
  <c r="OP18" i="3"/>
  <c r="OT18" i="3" s="1"/>
  <c r="OQ18" i="3"/>
  <c r="OP19" i="3"/>
  <c r="OT19" i="3" s="1"/>
  <c r="OQ19" i="3"/>
  <c r="OP20" i="3"/>
  <c r="OT20" i="3" s="1"/>
  <c r="OQ20" i="3"/>
  <c r="OP22" i="3"/>
  <c r="OP21" i="3" s="1"/>
  <c r="OQ22" i="3"/>
  <c r="OQ21" i="3" s="1"/>
  <c r="OP24" i="3"/>
  <c r="OP23" i="3" s="1"/>
  <c r="OQ24" i="3"/>
  <c r="OQ23" i="3" s="1"/>
  <c r="OP26" i="3"/>
  <c r="OP25" i="3" s="1"/>
  <c r="OQ26" i="3"/>
  <c r="OQ25" i="3" s="1"/>
  <c r="OP28" i="3"/>
  <c r="OP27" i="3" s="1"/>
  <c r="OQ28" i="3"/>
  <c r="OQ27" i="3" s="1"/>
  <c r="OP30" i="3"/>
  <c r="OP29" i="3" s="1"/>
  <c r="OQ30" i="3"/>
  <c r="OQ29" i="3" s="1"/>
  <c r="OP32" i="3"/>
  <c r="OQ32" i="3"/>
  <c r="OP33" i="3"/>
  <c r="OT33" i="3" s="1"/>
  <c r="OQ33" i="3"/>
  <c r="OP34" i="3"/>
  <c r="OT34" i="3" s="1"/>
  <c r="OQ34" i="3"/>
  <c r="OP36" i="3"/>
  <c r="OQ36" i="3"/>
  <c r="OP37" i="3"/>
  <c r="OT37" i="3" s="1"/>
  <c r="OQ37" i="3"/>
  <c r="OP39" i="3"/>
  <c r="OP38" i="3" s="1"/>
  <c r="OQ39" i="3"/>
  <c r="OQ38" i="3" s="1"/>
  <c r="OP41" i="3"/>
  <c r="OQ41" i="3"/>
  <c r="OP42" i="3"/>
  <c r="OT42" i="3" s="1"/>
  <c r="OQ42" i="3"/>
  <c r="OP44" i="3"/>
  <c r="OQ44" i="3"/>
  <c r="OP45" i="3"/>
  <c r="OT45" i="3" s="1"/>
  <c r="OQ45" i="3"/>
  <c r="OP46" i="3"/>
  <c r="OT46" i="3" s="1"/>
  <c r="OQ46" i="3"/>
  <c r="OP47" i="3"/>
  <c r="OT47" i="3" s="1"/>
  <c r="OQ47" i="3"/>
  <c r="OP48" i="3"/>
  <c r="OT48" i="3" s="1"/>
  <c r="OQ48" i="3"/>
  <c r="OP49" i="3"/>
  <c r="OT49" i="3" s="1"/>
  <c r="OQ49" i="3"/>
  <c r="OP50" i="3"/>
  <c r="OT50" i="3" s="1"/>
  <c r="OQ50" i="3"/>
  <c r="OP51" i="3"/>
  <c r="OT51" i="3" s="1"/>
  <c r="OQ51" i="3"/>
  <c r="OP52" i="3"/>
  <c r="OT52" i="3" s="1"/>
  <c r="OQ52" i="3"/>
  <c r="OP53" i="3"/>
  <c r="OT53" i="3" s="1"/>
  <c r="OQ53" i="3"/>
  <c r="OP55" i="3"/>
  <c r="OQ55" i="3"/>
  <c r="OP56" i="3"/>
  <c r="OT56" i="3" s="1"/>
  <c r="OQ56" i="3"/>
  <c r="OP58" i="3"/>
  <c r="OQ58" i="3"/>
  <c r="OP59" i="3"/>
  <c r="OT59" i="3" s="1"/>
  <c r="OQ59" i="3"/>
  <c r="OP61" i="3"/>
  <c r="OQ61" i="3"/>
  <c r="OP62" i="3"/>
  <c r="OT62" i="3" s="1"/>
  <c r="OQ62" i="3"/>
  <c r="OP64" i="3"/>
  <c r="OQ64" i="3"/>
  <c r="OP65" i="3"/>
  <c r="OT65" i="3" s="1"/>
  <c r="OQ65" i="3"/>
  <c r="OP67" i="3"/>
  <c r="OP66" i="3" s="1"/>
  <c r="OQ67" i="3"/>
  <c r="OQ66" i="3" s="1"/>
  <c r="OP69" i="3"/>
  <c r="OQ69" i="3"/>
  <c r="OP70" i="3"/>
  <c r="OT70" i="3" s="1"/>
  <c r="OQ70" i="3"/>
  <c r="OP71" i="3"/>
  <c r="OT71" i="3" s="1"/>
  <c r="OQ71" i="3"/>
  <c r="OP72" i="3"/>
  <c r="OT72" i="3" s="1"/>
  <c r="OQ72" i="3"/>
  <c r="OP74" i="3"/>
  <c r="OQ74" i="3"/>
  <c r="OP75" i="3"/>
  <c r="OT75" i="3" s="1"/>
  <c r="OQ75" i="3"/>
  <c r="OP76" i="3"/>
  <c r="OT76" i="3" s="1"/>
  <c r="OQ76" i="3"/>
  <c r="OP77" i="3"/>
  <c r="OT77" i="3" s="1"/>
  <c r="OQ77" i="3"/>
  <c r="OP78" i="3"/>
  <c r="OT78" i="3" s="1"/>
  <c r="OQ78" i="3"/>
  <c r="OP79" i="3"/>
  <c r="OT79" i="3" s="1"/>
  <c r="OQ79" i="3"/>
  <c r="OP80" i="3"/>
  <c r="OT80" i="3" s="1"/>
  <c r="OQ80" i="3"/>
  <c r="OP81" i="3"/>
  <c r="OT81" i="3" s="1"/>
  <c r="OQ81" i="3"/>
  <c r="OP82" i="3"/>
  <c r="OT82" i="3" s="1"/>
  <c r="OQ82" i="3"/>
  <c r="OP83" i="3"/>
  <c r="OT83" i="3" s="1"/>
  <c r="OQ83" i="3"/>
  <c r="OP84" i="3"/>
  <c r="OT84" i="3" s="1"/>
  <c r="OQ84" i="3"/>
  <c r="OP86" i="3"/>
  <c r="OQ86" i="3"/>
  <c r="OP87" i="3"/>
  <c r="OT87" i="3" s="1"/>
  <c r="OQ87" i="3"/>
  <c r="OP88" i="3"/>
  <c r="OT88" i="3" s="1"/>
  <c r="OQ88" i="3"/>
  <c r="OP89" i="3"/>
  <c r="OT89" i="3" s="1"/>
  <c r="OQ89" i="3"/>
  <c r="OP90" i="3"/>
  <c r="OT90" i="3" s="1"/>
  <c r="OQ90" i="3"/>
  <c r="OP91" i="3"/>
  <c r="OT91" i="3" s="1"/>
  <c r="OQ91" i="3"/>
  <c r="OP93" i="3"/>
  <c r="OQ93" i="3"/>
  <c r="OP94" i="3"/>
  <c r="OT94" i="3" s="1"/>
  <c r="OQ94" i="3"/>
  <c r="OP95" i="3"/>
  <c r="OT95" i="3" s="1"/>
  <c r="OQ95" i="3"/>
  <c r="OP96" i="3"/>
  <c r="OT96" i="3" s="1"/>
  <c r="OQ96" i="3"/>
  <c r="OP97" i="3"/>
  <c r="OT97" i="3" s="1"/>
  <c r="OQ97" i="3"/>
  <c r="OP98" i="3"/>
  <c r="OT98" i="3" s="1"/>
  <c r="OQ98" i="3"/>
  <c r="OP100" i="3"/>
  <c r="OQ100" i="3"/>
  <c r="OP101" i="3"/>
  <c r="OT101" i="3" s="1"/>
  <c r="OQ101" i="3"/>
  <c r="OP103" i="3"/>
  <c r="OP102" i="3" s="1"/>
  <c r="OQ103" i="3"/>
  <c r="OQ102" i="3" s="1"/>
  <c r="OP105" i="3"/>
  <c r="OP104" i="3" s="1"/>
  <c r="OQ105" i="3"/>
  <c r="OQ104" i="3" s="1"/>
  <c r="OP107" i="3"/>
  <c r="OQ107" i="3"/>
  <c r="OP108" i="3"/>
  <c r="OT108" i="3" s="1"/>
  <c r="OQ108" i="3"/>
  <c r="OP109" i="3"/>
  <c r="OT109" i="3" s="1"/>
  <c r="OQ109" i="3"/>
  <c r="OP111" i="3"/>
  <c r="OP110" i="3" s="1"/>
  <c r="OQ111" i="3"/>
  <c r="OQ110" i="3" s="1"/>
  <c r="OP113" i="3"/>
  <c r="OP112" i="3" s="1"/>
  <c r="OQ113" i="3"/>
  <c r="OQ112" i="3" s="1"/>
  <c r="OP115" i="3"/>
  <c r="OP114" i="3" s="1"/>
  <c r="OQ115" i="3"/>
  <c r="OQ114" i="3" s="1"/>
  <c r="OP117" i="3"/>
  <c r="OQ117" i="3"/>
  <c r="OP118" i="3"/>
  <c r="OT118" i="3" s="1"/>
  <c r="OQ118" i="3"/>
  <c r="OP119" i="3"/>
  <c r="OT119" i="3" s="1"/>
  <c r="OQ119" i="3"/>
  <c r="OP120" i="3"/>
  <c r="OT120" i="3" s="1"/>
  <c r="OQ120" i="3"/>
  <c r="OP122" i="3"/>
  <c r="OQ122" i="3"/>
  <c r="OP123" i="3"/>
  <c r="OT123" i="3" s="1"/>
  <c r="OQ123" i="3"/>
  <c r="OP124" i="3"/>
  <c r="OT124" i="3" s="1"/>
  <c r="OQ124" i="3"/>
  <c r="OP125" i="3"/>
  <c r="OT125" i="3" s="1"/>
  <c r="OQ125" i="3"/>
  <c r="OP126" i="3"/>
  <c r="OT126" i="3" s="1"/>
  <c r="OQ126" i="3"/>
  <c r="OP127" i="3"/>
  <c r="OT127" i="3" s="1"/>
  <c r="OQ127" i="3"/>
  <c r="OP129" i="3"/>
  <c r="OQ129" i="3"/>
  <c r="OP130" i="3"/>
  <c r="OT130" i="3" s="1"/>
  <c r="OQ130" i="3"/>
  <c r="OP131" i="3"/>
  <c r="OT131" i="3" s="1"/>
  <c r="OQ131" i="3"/>
  <c r="OP132" i="3"/>
  <c r="OT132" i="3" s="1"/>
  <c r="OQ132" i="3"/>
  <c r="OP133" i="3"/>
  <c r="OT133" i="3" s="1"/>
  <c r="OQ133" i="3"/>
  <c r="OP134" i="3"/>
  <c r="OT134" i="3" s="1"/>
  <c r="OQ134" i="3"/>
  <c r="OP136" i="3"/>
  <c r="OQ136" i="3"/>
  <c r="OP137" i="3"/>
  <c r="OT137" i="3" s="1"/>
  <c r="OQ137" i="3"/>
  <c r="OP138" i="3"/>
  <c r="OT138" i="3" s="1"/>
  <c r="OQ138" i="3"/>
  <c r="OP139" i="3"/>
  <c r="OT139" i="3" s="1"/>
  <c r="OQ139" i="3"/>
  <c r="OP140" i="3"/>
  <c r="OT140" i="3" s="1"/>
  <c r="OQ140" i="3"/>
  <c r="OP141" i="3"/>
  <c r="OT141" i="3" s="1"/>
  <c r="OQ141" i="3"/>
  <c r="OP142" i="3"/>
  <c r="OT142" i="3" s="1"/>
  <c r="OQ142" i="3"/>
  <c r="OP144" i="3"/>
  <c r="OP143" i="3" s="1"/>
  <c r="OQ144" i="3"/>
  <c r="OQ143" i="3" s="1"/>
  <c r="OP146" i="3"/>
  <c r="OQ146" i="3"/>
  <c r="OP147" i="3"/>
  <c r="OT147" i="3" s="1"/>
  <c r="OQ147" i="3"/>
  <c r="OP148" i="3"/>
  <c r="OT148" i="3" s="1"/>
  <c r="OQ148" i="3"/>
  <c r="OP150" i="3"/>
  <c r="OQ150" i="3"/>
  <c r="OP151" i="3"/>
  <c r="OT151" i="3" s="1"/>
  <c r="OQ151" i="3"/>
  <c r="OP152" i="3"/>
  <c r="OT152" i="3" s="1"/>
  <c r="OQ152" i="3"/>
  <c r="OP153" i="3"/>
  <c r="OT153" i="3" s="1"/>
  <c r="OQ153" i="3"/>
  <c r="OP155" i="3"/>
  <c r="OQ155" i="3"/>
  <c r="OP156" i="3"/>
  <c r="OT156" i="3" s="1"/>
  <c r="OQ156" i="3"/>
  <c r="OP157" i="3"/>
  <c r="OT157" i="3" s="1"/>
  <c r="OQ157" i="3"/>
  <c r="OP158" i="3"/>
  <c r="OT158" i="3" s="1"/>
  <c r="OQ158" i="3"/>
  <c r="OP159" i="3"/>
  <c r="OT159" i="3" s="1"/>
  <c r="OQ159" i="3"/>
  <c r="OP161" i="3"/>
  <c r="OQ161" i="3"/>
  <c r="OP162" i="3"/>
  <c r="OT162" i="3" s="1"/>
  <c r="OQ162" i="3"/>
  <c r="OP163" i="3"/>
  <c r="OT163" i="3" s="1"/>
  <c r="OQ163" i="3"/>
  <c r="OP164" i="3"/>
  <c r="OT164" i="3" s="1"/>
  <c r="OQ164" i="3"/>
  <c r="OP165" i="3"/>
  <c r="OT165" i="3" s="1"/>
  <c r="OQ165" i="3"/>
  <c r="OP166" i="3"/>
  <c r="OT166" i="3" s="1"/>
  <c r="OQ166" i="3"/>
  <c r="OP167" i="3"/>
  <c r="OT167" i="3" s="1"/>
  <c r="OQ167" i="3"/>
  <c r="OP168" i="3"/>
  <c r="OT168" i="3" s="1"/>
  <c r="OQ168" i="3"/>
  <c r="OQ12" i="3"/>
  <c r="OP12" i="3"/>
  <c r="NV13" i="3"/>
  <c r="NZ13" i="3" s="1"/>
  <c r="NW13" i="3"/>
  <c r="NV14" i="3"/>
  <c r="NZ14" i="3" s="1"/>
  <c r="NW14" i="3"/>
  <c r="NV15" i="3"/>
  <c r="NZ15" i="3" s="1"/>
  <c r="NW15" i="3"/>
  <c r="NV16" i="3"/>
  <c r="NZ16" i="3" s="1"/>
  <c r="NW16" i="3"/>
  <c r="NV17" i="3"/>
  <c r="NZ17" i="3" s="1"/>
  <c r="NW17" i="3"/>
  <c r="NV18" i="3"/>
  <c r="NZ18" i="3" s="1"/>
  <c r="NW18" i="3"/>
  <c r="NV19" i="3"/>
  <c r="NZ19" i="3" s="1"/>
  <c r="NW19" i="3"/>
  <c r="NV20" i="3"/>
  <c r="NZ20" i="3" s="1"/>
  <c r="NW20" i="3"/>
  <c r="NV22" i="3"/>
  <c r="NV21" i="3" s="1"/>
  <c r="NW22" i="3"/>
  <c r="NW21" i="3" s="1"/>
  <c r="NV24" i="3"/>
  <c r="NV23" i="3" s="1"/>
  <c r="NW24" i="3"/>
  <c r="NW23" i="3" s="1"/>
  <c r="NV26" i="3"/>
  <c r="NV25" i="3" s="1"/>
  <c r="NW26" i="3"/>
  <c r="NW25" i="3" s="1"/>
  <c r="NV28" i="3"/>
  <c r="NV27" i="3" s="1"/>
  <c r="NW28" i="3"/>
  <c r="NW27" i="3" s="1"/>
  <c r="NV30" i="3"/>
  <c r="NV29" i="3" s="1"/>
  <c r="NW30" i="3"/>
  <c r="NW29" i="3" s="1"/>
  <c r="NV32" i="3"/>
  <c r="NW32" i="3"/>
  <c r="NV33" i="3"/>
  <c r="NZ33" i="3" s="1"/>
  <c r="NW33" i="3"/>
  <c r="NV34" i="3"/>
  <c r="NZ34" i="3" s="1"/>
  <c r="NW34" i="3"/>
  <c r="NV36" i="3"/>
  <c r="NW36" i="3"/>
  <c r="NV37" i="3"/>
  <c r="NZ37" i="3" s="1"/>
  <c r="NW37" i="3"/>
  <c r="NV39" i="3"/>
  <c r="NV38" i="3" s="1"/>
  <c r="NW39" i="3"/>
  <c r="NW38" i="3" s="1"/>
  <c r="NV41" i="3"/>
  <c r="NW41" i="3"/>
  <c r="NV42" i="3"/>
  <c r="NZ42" i="3" s="1"/>
  <c r="NW42" i="3"/>
  <c r="NV44" i="3"/>
  <c r="NW44" i="3"/>
  <c r="NV45" i="3"/>
  <c r="NZ45" i="3" s="1"/>
  <c r="NW45" i="3"/>
  <c r="NV46" i="3"/>
  <c r="NZ46" i="3" s="1"/>
  <c r="NW46" i="3"/>
  <c r="NV47" i="3"/>
  <c r="NZ47" i="3" s="1"/>
  <c r="NW47" i="3"/>
  <c r="NV48" i="3"/>
  <c r="NZ48" i="3" s="1"/>
  <c r="NW48" i="3"/>
  <c r="NV49" i="3"/>
  <c r="NZ49" i="3" s="1"/>
  <c r="NW49" i="3"/>
  <c r="NV50" i="3"/>
  <c r="NZ50" i="3" s="1"/>
  <c r="NW50" i="3"/>
  <c r="NV51" i="3"/>
  <c r="NZ51" i="3" s="1"/>
  <c r="NW51" i="3"/>
  <c r="NV52" i="3"/>
  <c r="NZ52" i="3" s="1"/>
  <c r="NW52" i="3"/>
  <c r="NV53" i="3"/>
  <c r="NZ53" i="3" s="1"/>
  <c r="NW53" i="3"/>
  <c r="NV55" i="3"/>
  <c r="NW55" i="3"/>
  <c r="NV56" i="3"/>
  <c r="NZ56" i="3" s="1"/>
  <c r="NW56" i="3"/>
  <c r="NV58" i="3"/>
  <c r="NW58" i="3"/>
  <c r="NV59" i="3"/>
  <c r="NZ59" i="3" s="1"/>
  <c r="NW59" i="3"/>
  <c r="NV61" i="3"/>
  <c r="NW61" i="3"/>
  <c r="NV62" i="3"/>
  <c r="NZ62" i="3" s="1"/>
  <c r="NW62" i="3"/>
  <c r="NV64" i="3"/>
  <c r="NW64" i="3"/>
  <c r="NV65" i="3"/>
  <c r="NZ65" i="3" s="1"/>
  <c r="NW65" i="3"/>
  <c r="NV67" i="3"/>
  <c r="NV66" i="3" s="1"/>
  <c r="NW67" i="3"/>
  <c r="NW66" i="3" s="1"/>
  <c r="NV69" i="3"/>
  <c r="NW69" i="3"/>
  <c r="NV70" i="3"/>
  <c r="NZ70" i="3" s="1"/>
  <c r="NW70" i="3"/>
  <c r="NV71" i="3"/>
  <c r="NZ71" i="3" s="1"/>
  <c r="NW71" i="3"/>
  <c r="NV72" i="3"/>
  <c r="NZ72" i="3" s="1"/>
  <c r="NW72" i="3"/>
  <c r="NV74" i="3"/>
  <c r="NW74" i="3"/>
  <c r="NV75" i="3"/>
  <c r="NZ75" i="3" s="1"/>
  <c r="NW75" i="3"/>
  <c r="NV76" i="3"/>
  <c r="NZ76" i="3" s="1"/>
  <c r="NW76" i="3"/>
  <c r="NV77" i="3"/>
  <c r="NZ77" i="3" s="1"/>
  <c r="NW77" i="3"/>
  <c r="NV78" i="3"/>
  <c r="NZ78" i="3" s="1"/>
  <c r="NW78" i="3"/>
  <c r="NV79" i="3"/>
  <c r="NZ79" i="3" s="1"/>
  <c r="NW79" i="3"/>
  <c r="NV80" i="3"/>
  <c r="NZ80" i="3" s="1"/>
  <c r="NW80" i="3"/>
  <c r="NV81" i="3"/>
  <c r="NZ81" i="3" s="1"/>
  <c r="NW81" i="3"/>
  <c r="NV82" i="3"/>
  <c r="NZ82" i="3" s="1"/>
  <c r="NW82" i="3"/>
  <c r="NV83" i="3"/>
  <c r="NZ83" i="3" s="1"/>
  <c r="NW83" i="3"/>
  <c r="NV84" i="3"/>
  <c r="NZ84" i="3" s="1"/>
  <c r="NW84" i="3"/>
  <c r="NV86" i="3"/>
  <c r="NW86" i="3"/>
  <c r="NV87" i="3"/>
  <c r="NZ87" i="3" s="1"/>
  <c r="NW87" i="3"/>
  <c r="NV88" i="3"/>
  <c r="NZ88" i="3" s="1"/>
  <c r="NW88" i="3"/>
  <c r="NV89" i="3"/>
  <c r="NZ89" i="3" s="1"/>
  <c r="NW89" i="3"/>
  <c r="NV90" i="3"/>
  <c r="NZ90" i="3" s="1"/>
  <c r="NW90" i="3"/>
  <c r="NV91" i="3"/>
  <c r="NZ91" i="3" s="1"/>
  <c r="NW91" i="3"/>
  <c r="NV93" i="3"/>
  <c r="NW93" i="3"/>
  <c r="NV94" i="3"/>
  <c r="NZ94" i="3" s="1"/>
  <c r="NW94" i="3"/>
  <c r="NV95" i="3"/>
  <c r="NZ95" i="3" s="1"/>
  <c r="NW95" i="3"/>
  <c r="NV96" i="3"/>
  <c r="NZ96" i="3" s="1"/>
  <c r="NW96" i="3"/>
  <c r="NV97" i="3"/>
  <c r="NZ97" i="3" s="1"/>
  <c r="NW97" i="3"/>
  <c r="NV98" i="3"/>
  <c r="NZ98" i="3" s="1"/>
  <c r="NW98" i="3"/>
  <c r="NV100" i="3"/>
  <c r="NW100" i="3"/>
  <c r="NV101" i="3"/>
  <c r="NZ101" i="3" s="1"/>
  <c r="NW101" i="3"/>
  <c r="NV103" i="3"/>
  <c r="NV102" i="3" s="1"/>
  <c r="NW103" i="3"/>
  <c r="NW102" i="3" s="1"/>
  <c r="NV105" i="3"/>
  <c r="NV104" i="3" s="1"/>
  <c r="NW105" i="3"/>
  <c r="NW104" i="3" s="1"/>
  <c r="NV107" i="3"/>
  <c r="NW107" i="3"/>
  <c r="NV108" i="3"/>
  <c r="NZ108" i="3" s="1"/>
  <c r="NW108" i="3"/>
  <c r="NV109" i="3"/>
  <c r="NZ109" i="3" s="1"/>
  <c r="NW109" i="3"/>
  <c r="NV111" i="3"/>
  <c r="NV110" i="3" s="1"/>
  <c r="NW111" i="3"/>
  <c r="NW110" i="3" s="1"/>
  <c r="NV113" i="3"/>
  <c r="NV112" i="3" s="1"/>
  <c r="NW113" i="3"/>
  <c r="NW112" i="3" s="1"/>
  <c r="NV115" i="3"/>
  <c r="NV114" i="3" s="1"/>
  <c r="NW115" i="3"/>
  <c r="NW114" i="3" s="1"/>
  <c r="NV117" i="3"/>
  <c r="NW117" i="3"/>
  <c r="NV118" i="3"/>
  <c r="NZ118" i="3" s="1"/>
  <c r="NW118" i="3"/>
  <c r="NV119" i="3"/>
  <c r="NZ119" i="3" s="1"/>
  <c r="NW119" i="3"/>
  <c r="NV120" i="3"/>
  <c r="NZ120" i="3" s="1"/>
  <c r="NW120" i="3"/>
  <c r="NV122" i="3"/>
  <c r="NW122" i="3"/>
  <c r="NV123" i="3"/>
  <c r="NZ123" i="3" s="1"/>
  <c r="NW123" i="3"/>
  <c r="NV124" i="3"/>
  <c r="NZ124" i="3" s="1"/>
  <c r="NW124" i="3"/>
  <c r="NV125" i="3"/>
  <c r="NZ125" i="3" s="1"/>
  <c r="NW125" i="3"/>
  <c r="NV126" i="3"/>
  <c r="NZ126" i="3" s="1"/>
  <c r="NW126" i="3"/>
  <c r="NV127" i="3"/>
  <c r="NZ127" i="3" s="1"/>
  <c r="NW127" i="3"/>
  <c r="NV129" i="3"/>
  <c r="NW129" i="3"/>
  <c r="NV130" i="3"/>
  <c r="NZ130" i="3" s="1"/>
  <c r="NW130" i="3"/>
  <c r="NV131" i="3"/>
  <c r="NZ131" i="3" s="1"/>
  <c r="NW131" i="3"/>
  <c r="NV132" i="3"/>
  <c r="NZ132" i="3" s="1"/>
  <c r="NW132" i="3"/>
  <c r="NV133" i="3"/>
  <c r="NZ133" i="3" s="1"/>
  <c r="NW133" i="3"/>
  <c r="NV134" i="3"/>
  <c r="NZ134" i="3" s="1"/>
  <c r="NW134" i="3"/>
  <c r="NV136" i="3"/>
  <c r="NW136" i="3"/>
  <c r="NV137" i="3"/>
  <c r="NZ137" i="3" s="1"/>
  <c r="NW137" i="3"/>
  <c r="NV138" i="3"/>
  <c r="NZ138" i="3" s="1"/>
  <c r="NW138" i="3"/>
  <c r="NV139" i="3"/>
  <c r="NZ139" i="3" s="1"/>
  <c r="NW139" i="3"/>
  <c r="NV140" i="3"/>
  <c r="NZ140" i="3" s="1"/>
  <c r="NW140" i="3"/>
  <c r="NV141" i="3"/>
  <c r="NZ141" i="3" s="1"/>
  <c r="NW141" i="3"/>
  <c r="NV142" i="3"/>
  <c r="NZ142" i="3" s="1"/>
  <c r="NW142" i="3"/>
  <c r="NV144" i="3"/>
  <c r="NV143" i="3" s="1"/>
  <c r="NW144" i="3"/>
  <c r="NW143" i="3" s="1"/>
  <c r="NV146" i="3"/>
  <c r="NW146" i="3"/>
  <c r="NV147" i="3"/>
  <c r="NZ147" i="3" s="1"/>
  <c r="NW147" i="3"/>
  <c r="NV148" i="3"/>
  <c r="NZ148" i="3" s="1"/>
  <c r="NW148" i="3"/>
  <c r="NV150" i="3"/>
  <c r="NW150" i="3"/>
  <c r="NV151" i="3"/>
  <c r="NZ151" i="3" s="1"/>
  <c r="NW151" i="3"/>
  <c r="NV152" i="3"/>
  <c r="NZ152" i="3" s="1"/>
  <c r="NW152" i="3"/>
  <c r="NV153" i="3"/>
  <c r="NZ153" i="3" s="1"/>
  <c r="NW153" i="3"/>
  <c r="NV155" i="3"/>
  <c r="NW155" i="3"/>
  <c r="NV156" i="3"/>
  <c r="NZ156" i="3" s="1"/>
  <c r="NW156" i="3"/>
  <c r="NV157" i="3"/>
  <c r="NZ157" i="3" s="1"/>
  <c r="NW157" i="3"/>
  <c r="NV158" i="3"/>
  <c r="NZ158" i="3" s="1"/>
  <c r="NW158" i="3"/>
  <c r="NV159" i="3"/>
  <c r="NZ159" i="3" s="1"/>
  <c r="NW159" i="3"/>
  <c r="NV161" i="3"/>
  <c r="NW161" i="3"/>
  <c r="NV162" i="3"/>
  <c r="NZ162" i="3" s="1"/>
  <c r="NW162" i="3"/>
  <c r="NV163" i="3"/>
  <c r="NZ163" i="3" s="1"/>
  <c r="NW163" i="3"/>
  <c r="NV164" i="3"/>
  <c r="NZ164" i="3" s="1"/>
  <c r="NW164" i="3"/>
  <c r="NV165" i="3"/>
  <c r="NZ165" i="3" s="1"/>
  <c r="NW165" i="3"/>
  <c r="NV166" i="3"/>
  <c r="NZ166" i="3" s="1"/>
  <c r="NW166" i="3"/>
  <c r="NV167" i="3"/>
  <c r="NZ167" i="3" s="1"/>
  <c r="NW167" i="3"/>
  <c r="NV168" i="3"/>
  <c r="NZ168" i="3" s="1"/>
  <c r="NW168" i="3"/>
  <c r="NW12" i="3"/>
  <c r="NV12" i="3"/>
  <c r="PK63" i="3" l="1"/>
  <c r="PK60" i="3"/>
  <c r="PK57" i="3"/>
  <c r="PK35" i="3"/>
  <c r="NW99" i="3"/>
  <c r="NW63" i="3"/>
  <c r="NW60" i="3"/>
  <c r="NW57" i="3"/>
  <c r="NW54" i="3"/>
  <c r="OQ99" i="3"/>
  <c r="OQ63" i="3"/>
  <c r="OQ60" i="3"/>
  <c r="OQ57" i="3"/>
  <c r="OQ54" i="3"/>
  <c r="NW11" i="3"/>
  <c r="OQ11" i="3"/>
  <c r="NZ155" i="3"/>
  <c r="NZ154" i="3" s="1"/>
  <c r="NV154" i="3"/>
  <c r="NZ150" i="3"/>
  <c r="NZ149" i="3" s="1"/>
  <c r="NV149" i="3"/>
  <c r="NZ74" i="3"/>
  <c r="NZ73" i="3" s="1"/>
  <c r="NV73" i="3"/>
  <c r="NZ69" i="3"/>
  <c r="NZ68" i="3" s="1"/>
  <c r="NV68" i="3"/>
  <c r="NV35" i="3"/>
  <c r="OT155" i="3"/>
  <c r="OT154" i="3" s="1"/>
  <c r="OP154" i="3"/>
  <c r="OT150" i="3"/>
  <c r="OT149" i="3" s="1"/>
  <c r="OP149" i="3"/>
  <c r="OT74" i="3"/>
  <c r="OT73" i="3" s="1"/>
  <c r="OP73" i="3"/>
  <c r="OT69" i="3"/>
  <c r="OT68" i="3" s="1"/>
  <c r="OP68" i="3"/>
  <c r="OT36" i="3"/>
  <c r="OT35" i="3" s="1"/>
  <c r="OP35" i="3"/>
  <c r="PN161" i="3"/>
  <c r="PN160" i="3" s="1"/>
  <c r="PJ160" i="3"/>
  <c r="PN146" i="3"/>
  <c r="PN145" i="3" s="1"/>
  <c r="PJ145" i="3"/>
  <c r="PN136" i="3"/>
  <c r="PN135" i="3" s="1"/>
  <c r="PJ135" i="3"/>
  <c r="PN129" i="3"/>
  <c r="PN128" i="3" s="1"/>
  <c r="PJ128" i="3"/>
  <c r="PN122" i="3"/>
  <c r="PN121" i="3" s="1"/>
  <c r="PJ121" i="3"/>
  <c r="PN117" i="3"/>
  <c r="PN116" i="3" s="1"/>
  <c r="PJ116" i="3"/>
  <c r="PN107" i="3"/>
  <c r="PN106" i="3" s="1"/>
  <c r="PJ106" i="3"/>
  <c r="PN100" i="3"/>
  <c r="PN99" i="3" s="1"/>
  <c r="PJ99" i="3"/>
  <c r="PN93" i="3"/>
  <c r="PN92" i="3" s="1"/>
  <c r="PJ92" i="3"/>
  <c r="PN86" i="3"/>
  <c r="PN85" i="3" s="1"/>
  <c r="PJ85" i="3"/>
  <c r="PJ63" i="3"/>
  <c r="PJ60" i="3"/>
  <c r="PN58" i="3"/>
  <c r="PN57" i="3" s="1"/>
  <c r="PJ57" i="3"/>
  <c r="PK54" i="3"/>
  <c r="PK43" i="3"/>
  <c r="PK40" i="3"/>
  <c r="PK31" i="3"/>
  <c r="PK11" i="3"/>
  <c r="NZ12" i="3"/>
  <c r="NZ11" i="3" s="1"/>
  <c r="NV11" i="3"/>
  <c r="NW160" i="3"/>
  <c r="NW145" i="3"/>
  <c r="NW135" i="3"/>
  <c r="NW128" i="3"/>
  <c r="NW121" i="3"/>
  <c r="NW116" i="3"/>
  <c r="NW106" i="3"/>
  <c r="NW92" i="3"/>
  <c r="NW85" i="3"/>
  <c r="NW43" i="3"/>
  <c r="NW40" i="3"/>
  <c r="NW31" i="3"/>
  <c r="OT12" i="3"/>
  <c r="OT11" i="3" s="1"/>
  <c r="OP11" i="3"/>
  <c r="OQ160" i="3"/>
  <c r="OQ145" i="3"/>
  <c r="OQ135" i="3"/>
  <c r="OQ128" i="3"/>
  <c r="OQ121" i="3"/>
  <c r="OQ116" i="3"/>
  <c r="OQ106" i="3"/>
  <c r="OQ92" i="3"/>
  <c r="OQ85" i="3"/>
  <c r="OQ43" i="3"/>
  <c r="OQ40" i="3"/>
  <c r="OQ31" i="3"/>
  <c r="PK154" i="3"/>
  <c r="PK149" i="3"/>
  <c r="PK73" i="3"/>
  <c r="PK68" i="3"/>
  <c r="PO56" i="3"/>
  <c r="PJ54" i="3"/>
  <c r="PN44" i="3"/>
  <c r="PN43" i="3" s="1"/>
  <c r="PJ43" i="3"/>
  <c r="PJ40" i="3"/>
  <c r="PN32" i="3"/>
  <c r="PN31" i="3" s="1"/>
  <c r="PJ31" i="3"/>
  <c r="PN12" i="3"/>
  <c r="PN11" i="3" s="1"/>
  <c r="PJ11" i="3"/>
  <c r="NZ161" i="3"/>
  <c r="NZ160" i="3" s="1"/>
  <c r="NV160" i="3"/>
  <c r="NZ146" i="3"/>
  <c r="NZ145" i="3" s="1"/>
  <c r="NV145" i="3"/>
  <c r="NZ136" i="3"/>
  <c r="NZ135" i="3" s="1"/>
  <c r="NV135" i="3"/>
  <c r="NZ129" i="3"/>
  <c r="NZ128" i="3" s="1"/>
  <c r="NV128" i="3"/>
  <c r="NZ122" i="3"/>
  <c r="NZ121" i="3" s="1"/>
  <c r="NV121" i="3"/>
  <c r="NZ117" i="3"/>
  <c r="NZ116" i="3" s="1"/>
  <c r="NV116" i="3"/>
  <c r="NZ107" i="3"/>
  <c r="NZ106" i="3" s="1"/>
  <c r="NV106" i="3"/>
  <c r="NZ100" i="3"/>
  <c r="NZ99" i="3" s="1"/>
  <c r="NV99" i="3"/>
  <c r="NZ93" i="3"/>
  <c r="NZ92" i="3" s="1"/>
  <c r="NV92" i="3"/>
  <c r="NZ86" i="3"/>
  <c r="NZ85" i="3" s="1"/>
  <c r="NV85" i="3"/>
  <c r="NZ64" i="3"/>
  <c r="NZ63" i="3" s="1"/>
  <c r="NV63" i="3"/>
  <c r="NZ61" i="3"/>
  <c r="NZ60" i="3" s="1"/>
  <c r="NV60" i="3"/>
  <c r="NZ58" i="3"/>
  <c r="NZ57" i="3" s="1"/>
  <c r="NV57" i="3"/>
  <c r="NZ55" i="3"/>
  <c r="NZ54" i="3" s="1"/>
  <c r="NV54" i="3"/>
  <c r="NZ44" i="3"/>
  <c r="NZ43" i="3" s="1"/>
  <c r="NV43" i="3"/>
  <c r="NZ41" i="3"/>
  <c r="NZ40" i="3" s="1"/>
  <c r="NV40" i="3"/>
  <c r="NZ32" i="3"/>
  <c r="NZ31" i="3" s="1"/>
  <c r="NV31" i="3"/>
  <c r="OT161" i="3"/>
  <c r="OT160" i="3" s="1"/>
  <c r="OP160" i="3"/>
  <c r="OT146" i="3"/>
  <c r="OT145" i="3" s="1"/>
  <c r="OP145" i="3"/>
  <c r="OT136" i="3"/>
  <c r="OT135" i="3" s="1"/>
  <c r="OP135" i="3"/>
  <c r="OT129" i="3"/>
  <c r="OT128" i="3" s="1"/>
  <c r="OP128" i="3"/>
  <c r="OT122" i="3"/>
  <c r="OT121" i="3" s="1"/>
  <c r="OP121" i="3"/>
  <c r="OT117" i="3"/>
  <c r="OT116" i="3" s="1"/>
  <c r="OP116" i="3"/>
  <c r="OT107" i="3"/>
  <c r="OT106" i="3" s="1"/>
  <c r="OP106" i="3"/>
  <c r="OT100" i="3"/>
  <c r="OT99" i="3" s="1"/>
  <c r="OP99" i="3"/>
  <c r="OT93" i="3"/>
  <c r="OT92" i="3" s="1"/>
  <c r="OP92" i="3"/>
  <c r="OT86" i="3"/>
  <c r="OT85" i="3" s="1"/>
  <c r="OP85" i="3"/>
  <c r="OT64" i="3"/>
  <c r="OT63" i="3" s="1"/>
  <c r="OP63" i="3"/>
  <c r="OT61" i="3"/>
  <c r="OT60" i="3" s="1"/>
  <c r="OP60" i="3"/>
  <c r="OT58" i="3"/>
  <c r="OT57" i="3" s="1"/>
  <c r="OP57" i="3"/>
  <c r="OT55" i="3"/>
  <c r="OT54" i="3" s="1"/>
  <c r="OP54" i="3"/>
  <c r="OT44" i="3"/>
  <c r="OT43" i="3" s="1"/>
  <c r="OP43" i="3"/>
  <c r="OT41" i="3"/>
  <c r="OT40" i="3" s="1"/>
  <c r="OP40" i="3"/>
  <c r="OT32" i="3"/>
  <c r="OT31" i="3" s="1"/>
  <c r="OP31" i="3"/>
  <c r="PN155" i="3"/>
  <c r="PN154" i="3" s="1"/>
  <c r="PJ154" i="3"/>
  <c r="PN150" i="3"/>
  <c r="PN149" i="3" s="1"/>
  <c r="PJ149" i="3"/>
  <c r="PN74" i="3"/>
  <c r="PN73" i="3" s="1"/>
  <c r="PJ73" i="3"/>
  <c r="PN69" i="3"/>
  <c r="PN68" i="3" s="1"/>
  <c r="PJ68" i="3"/>
  <c r="PI12" i="3"/>
  <c r="NW154" i="3"/>
  <c r="NW149" i="3"/>
  <c r="NW73" i="3"/>
  <c r="NW68" i="3"/>
  <c r="NW35" i="3"/>
  <c r="OQ154" i="3"/>
  <c r="OQ149" i="3"/>
  <c r="OQ73" i="3"/>
  <c r="OQ68" i="3"/>
  <c r="OQ35" i="3"/>
  <c r="PK160" i="3"/>
  <c r="PK145" i="3"/>
  <c r="PK135" i="3"/>
  <c r="PK128" i="3"/>
  <c r="PK121" i="3"/>
  <c r="PK116" i="3"/>
  <c r="PK106" i="3"/>
  <c r="PK99" i="3"/>
  <c r="PK92" i="3"/>
  <c r="PK85" i="3"/>
  <c r="PN36" i="3"/>
  <c r="PN35" i="3" s="1"/>
  <c r="PJ35" i="3"/>
  <c r="PN39" i="3"/>
  <c r="PN38" i="3" s="1"/>
  <c r="PN30" i="3"/>
  <c r="PN29" i="3" s="1"/>
  <c r="PN26" i="3"/>
  <c r="PN25" i="3" s="1"/>
  <c r="PN22" i="3"/>
  <c r="PN21" i="3" s="1"/>
  <c r="NZ39" i="3"/>
  <c r="NZ38" i="3" s="1"/>
  <c r="NZ36" i="3"/>
  <c r="NZ35" i="3" s="1"/>
  <c r="NZ30" i="3"/>
  <c r="NZ29" i="3" s="1"/>
  <c r="NZ26" i="3"/>
  <c r="NZ25" i="3" s="1"/>
  <c r="NZ22" i="3"/>
  <c r="NZ21" i="3" s="1"/>
  <c r="OT144" i="3"/>
  <c r="OT143" i="3" s="1"/>
  <c r="OT115" i="3"/>
  <c r="OT114" i="3" s="1"/>
  <c r="OT111" i="3"/>
  <c r="OT110" i="3" s="1"/>
  <c r="OT105" i="3"/>
  <c r="OT104" i="3" s="1"/>
  <c r="OT39" i="3"/>
  <c r="OT38" i="3" s="1"/>
  <c r="OT30" i="3"/>
  <c r="OT29" i="3" s="1"/>
  <c r="OT26" i="3"/>
  <c r="OT25" i="3" s="1"/>
  <c r="OT22" i="3"/>
  <c r="OT21" i="3" s="1"/>
  <c r="PN113" i="3"/>
  <c r="PN112" i="3" s="1"/>
  <c r="PN67" i="3"/>
  <c r="PN66" i="3" s="1"/>
  <c r="PN41" i="3"/>
  <c r="PN40" i="3" s="1"/>
  <c r="PN28" i="3"/>
  <c r="PN27" i="3" s="1"/>
  <c r="PN24" i="3"/>
  <c r="PN23" i="3" s="1"/>
  <c r="NZ144" i="3"/>
  <c r="NZ143" i="3" s="1"/>
  <c r="NZ115" i="3"/>
  <c r="NZ114" i="3" s="1"/>
  <c r="NZ111" i="3"/>
  <c r="NZ110" i="3" s="1"/>
  <c r="NZ105" i="3"/>
  <c r="NZ104" i="3" s="1"/>
  <c r="NZ113" i="3"/>
  <c r="NZ112" i="3" s="1"/>
  <c r="NZ103" i="3"/>
  <c r="NZ102" i="3" s="1"/>
  <c r="NZ67" i="3"/>
  <c r="NZ66" i="3" s="1"/>
  <c r="NZ28" i="3"/>
  <c r="NZ27" i="3" s="1"/>
  <c r="NZ24" i="3"/>
  <c r="NZ23" i="3" s="1"/>
  <c r="OT113" i="3"/>
  <c r="OT112" i="3" s="1"/>
  <c r="OT103" i="3"/>
  <c r="OT102" i="3" s="1"/>
  <c r="OT67" i="3"/>
  <c r="OT66" i="3" s="1"/>
  <c r="OT28" i="3"/>
  <c r="OT27" i="3" s="1"/>
  <c r="OT24" i="3"/>
  <c r="OT23" i="3" s="1"/>
  <c r="PN144" i="3"/>
  <c r="PN143" i="3" s="1"/>
  <c r="PN115" i="3"/>
  <c r="PN114" i="3" s="1"/>
  <c r="PN111" i="3"/>
  <c r="PN110" i="3" s="1"/>
  <c r="QJ68" i="3"/>
  <c r="L169" i="3"/>
  <c r="QJ145" i="3"/>
  <c r="QJ57" i="3"/>
  <c r="QJ31" i="3"/>
  <c r="QJ160" i="3"/>
  <c r="QJ149" i="3"/>
  <c r="QJ135" i="3"/>
  <c r="QJ128" i="3"/>
  <c r="QJ121" i="3"/>
  <c r="QJ116" i="3"/>
  <c r="QJ106" i="3"/>
  <c r="QJ92" i="3"/>
  <c r="QJ73" i="3"/>
  <c r="QJ43" i="3"/>
  <c r="QJ35" i="3"/>
  <c r="QJ154" i="3"/>
  <c r="QJ99" i="3"/>
  <c r="QJ85" i="3"/>
  <c r="QJ40" i="3"/>
  <c r="NL13" i="3"/>
  <c r="NP13" i="3" s="1"/>
  <c r="NM13" i="3"/>
  <c r="NN13" i="3"/>
  <c r="NO13" i="3"/>
  <c r="NL14" i="3"/>
  <c r="NP14" i="3" s="1"/>
  <c r="NM14" i="3"/>
  <c r="NN14" i="3"/>
  <c r="NO14" i="3"/>
  <c r="NL15" i="3"/>
  <c r="NP15" i="3" s="1"/>
  <c r="NM15" i="3"/>
  <c r="NN15" i="3"/>
  <c r="NO15" i="3"/>
  <c r="NL16" i="3"/>
  <c r="NP16" i="3" s="1"/>
  <c r="NM16" i="3"/>
  <c r="NN16" i="3"/>
  <c r="NO16" i="3"/>
  <c r="NL17" i="3"/>
  <c r="NP17" i="3" s="1"/>
  <c r="NM17" i="3"/>
  <c r="NN17" i="3"/>
  <c r="NO17" i="3"/>
  <c r="NL18" i="3"/>
  <c r="NP18" i="3" s="1"/>
  <c r="NM18" i="3"/>
  <c r="NN18" i="3"/>
  <c r="NO18" i="3"/>
  <c r="NL19" i="3"/>
  <c r="NP19" i="3" s="1"/>
  <c r="NM19" i="3"/>
  <c r="NN19" i="3"/>
  <c r="NO19" i="3"/>
  <c r="NL20" i="3"/>
  <c r="NP20" i="3" s="1"/>
  <c r="NM20" i="3"/>
  <c r="NN20" i="3"/>
  <c r="NO20" i="3"/>
  <c r="NL22" i="3"/>
  <c r="NL21" i="3" s="1"/>
  <c r="NM22" i="3"/>
  <c r="NM21" i="3" s="1"/>
  <c r="NN22" i="3"/>
  <c r="NN21" i="3" s="1"/>
  <c r="NO22" i="3"/>
  <c r="NO21" i="3" s="1"/>
  <c r="NL24" i="3"/>
  <c r="NL23" i="3" s="1"/>
  <c r="NM24" i="3"/>
  <c r="NM23" i="3" s="1"/>
  <c r="NN24" i="3"/>
  <c r="NN23" i="3" s="1"/>
  <c r="NO24" i="3"/>
  <c r="NO23" i="3" s="1"/>
  <c r="NL26" i="3"/>
  <c r="NL25" i="3" s="1"/>
  <c r="NM26" i="3"/>
  <c r="NM25" i="3" s="1"/>
  <c r="NN26" i="3"/>
  <c r="NN25" i="3" s="1"/>
  <c r="NO26" i="3"/>
  <c r="NO25" i="3" s="1"/>
  <c r="NL28" i="3"/>
  <c r="NL27" i="3" s="1"/>
  <c r="NM28" i="3"/>
  <c r="NM27" i="3" s="1"/>
  <c r="NN28" i="3"/>
  <c r="NN27" i="3" s="1"/>
  <c r="NO28" i="3"/>
  <c r="NO27" i="3" s="1"/>
  <c r="NL30" i="3"/>
  <c r="NL29" i="3" s="1"/>
  <c r="NM30" i="3"/>
  <c r="NM29" i="3" s="1"/>
  <c r="NN30" i="3"/>
  <c r="NN29" i="3" s="1"/>
  <c r="NO30" i="3"/>
  <c r="NO29" i="3" s="1"/>
  <c r="NL32" i="3"/>
  <c r="NM32" i="3"/>
  <c r="NN32" i="3"/>
  <c r="NO32" i="3"/>
  <c r="NL33" i="3"/>
  <c r="NP33" i="3" s="1"/>
  <c r="NM33" i="3"/>
  <c r="NN33" i="3"/>
  <c r="NO33" i="3"/>
  <c r="NL34" i="3"/>
  <c r="NP34" i="3" s="1"/>
  <c r="NM34" i="3"/>
  <c r="NN34" i="3"/>
  <c r="NO34" i="3"/>
  <c r="NL36" i="3"/>
  <c r="NM36" i="3"/>
  <c r="NN36" i="3"/>
  <c r="NO36" i="3"/>
  <c r="NL37" i="3"/>
  <c r="NP37" i="3" s="1"/>
  <c r="NM37" i="3"/>
  <c r="NN37" i="3"/>
  <c r="NO37" i="3"/>
  <c r="NL39" i="3"/>
  <c r="NL38" i="3" s="1"/>
  <c r="NM39" i="3"/>
  <c r="NM38" i="3" s="1"/>
  <c r="NN39" i="3"/>
  <c r="NN38" i="3" s="1"/>
  <c r="NO39" i="3"/>
  <c r="NO38" i="3" s="1"/>
  <c r="NL41" i="3"/>
  <c r="NM41" i="3"/>
  <c r="NN41" i="3"/>
  <c r="NO41" i="3"/>
  <c r="NL42" i="3"/>
  <c r="NP42" i="3" s="1"/>
  <c r="NM42" i="3"/>
  <c r="NN42" i="3"/>
  <c r="NO42" i="3"/>
  <c r="NL44" i="3"/>
  <c r="NM44" i="3"/>
  <c r="NN44" i="3"/>
  <c r="NO44" i="3"/>
  <c r="NL45" i="3"/>
  <c r="NP45" i="3" s="1"/>
  <c r="NM45" i="3"/>
  <c r="NN45" i="3"/>
  <c r="NO45" i="3"/>
  <c r="NL46" i="3"/>
  <c r="NP46" i="3" s="1"/>
  <c r="NM46" i="3"/>
  <c r="NN46" i="3"/>
  <c r="NO46" i="3"/>
  <c r="NL47" i="3"/>
  <c r="NP47" i="3" s="1"/>
  <c r="NM47" i="3"/>
  <c r="NN47" i="3"/>
  <c r="NO47" i="3"/>
  <c r="NL48" i="3"/>
  <c r="NP48" i="3" s="1"/>
  <c r="NM48" i="3"/>
  <c r="NN48" i="3"/>
  <c r="NO48" i="3"/>
  <c r="NL49" i="3"/>
  <c r="NP49" i="3" s="1"/>
  <c r="NM49" i="3"/>
  <c r="NN49" i="3"/>
  <c r="NO49" i="3"/>
  <c r="NL50" i="3"/>
  <c r="NP50" i="3" s="1"/>
  <c r="NM50" i="3"/>
  <c r="NN50" i="3"/>
  <c r="NO50" i="3"/>
  <c r="NL51" i="3"/>
  <c r="NP51" i="3" s="1"/>
  <c r="NM51" i="3"/>
  <c r="NN51" i="3"/>
  <c r="NO51" i="3"/>
  <c r="NL52" i="3"/>
  <c r="NP52" i="3" s="1"/>
  <c r="NM52" i="3"/>
  <c r="NN52" i="3"/>
  <c r="NO52" i="3"/>
  <c r="NL53" i="3"/>
  <c r="NP53" i="3" s="1"/>
  <c r="NM53" i="3"/>
  <c r="NN53" i="3"/>
  <c r="NO53" i="3"/>
  <c r="NL55" i="3"/>
  <c r="NM55" i="3"/>
  <c r="NN55" i="3"/>
  <c r="NO55" i="3"/>
  <c r="NL56" i="3"/>
  <c r="NP56" i="3" s="1"/>
  <c r="NM56" i="3"/>
  <c r="NN56" i="3"/>
  <c r="NO56" i="3"/>
  <c r="NL58" i="3"/>
  <c r="NM58" i="3"/>
  <c r="NN58" i="3"/>
  <c r="NO58" i="3"/>
  <c r="NL59" i="3"/>
  <c r="NP59" i="3" s="1"/>
  <c r="NM59" i="3"/>
  <c r="NN59" i="3"/>
  <c r="NO59" i="3"/>
  <c r="NL61" i="3"/>
  <c r="NM61" i="3"/>
  <c r="NN61" i="3"/>
  <c r="NO61" i="3"/>
  <c r="NL62" i="3"/>
  <c r="NP62" i="3" s="1"/>
  <c r="NM62" i="3"/>
  <c r="NN62" i="3"/>
  <c r="NO62" i="3"/>
  <c r="NL64" i="3"/>
  <c r="NM64" i="3"/>
  <c r="NN64" i="3"/>
  <c r="NO64" i="3"/>
  <c r="NL65" i="3"/>
  <c r="NP65" i="3" s="1"/>
  <c r="NM65" i="3"/>
  <c r="NN65" i="3"/>
  <c r="NO65" i="3"/>
  <c r="NL67" i="3"/>
  <c r="NL66" i="3" s="1"/>
  <c r="NM67" i="3"/>
  <c r="NM66" i="3" s="1"/>
  <c r="NN67" i="3"/>
  <c r="NN66" i="3" s="1"/>
  <c r="NO67" i="3"/>
  <c r="NO66" i="3" s="1"/>
  <c r="NL69" i="3"/>
  <c r="NM69" i="3"/>
  <c r="NN69" i="3"/>
  <c r="NO69" i="3"/>
  <c r="NL70" i="3"/>
  <c r="NP70" i="3" s="1"/>
  <c r="NM70" i="3"/>
  <c r="NN70" i="3"/>
  <c r="NO70" i="3"/>
  <c r="NL71" i="3"/>
  <c r="NP71" i="3" s="1"/>
  <c r="NM71" i="3"/>
  <c r="NN71" i="3"/>
  <c r="NO71" i="3"/>
  <c r="NL72" i="3"/>
  <c r="NP72" i="3" s="1"/>
  <c r="NM72" i="3"/>
  <c r="NN72" i="3"/>
  <c r="NO72" i="3"/>
  <c r="NL74" i="3"/>
  <c r="NM74" i="3"/>
  <c r="NN74" i="3"/>
  <c r="NO74" i="3"/>
  <c r="NL75" i="3"/>
  <c r="NP75" i="3" s="1"/>
  <c r="NM75" i="3"/>
  <c r="NN75" i="3"/>
  <c r="NO75" i="3"/>
  <c r="NL76" i="3"/>
  <c r="NP76" i="3" s="1"/>
  <c r="NM76" i="3"/>
  <c r="NN76" i="3"/>
  <c r="NO76" i="3"/>
  <c r="NL77" i="3"/>
  <c r="NP77" i="3" s="1"/>
  <c r="NM77" i="3"/>
  <c r="NN77" i="3"/>
  <c r="NO77" i="3"/>
  <c r="NL78" i="3"/>
  <c r="NP78" i="3" s="1"/>
  <c r="NM78" i="3"/>
  <c r="NN78" i="3"/>
  <c r="NO78" i="3"/>
  <c r="NL79" i="3"/>
  <c r="NP79" i="3" s="1"/>
  <c r="NM79" i="3"/>
  <c r="NN79" i="3"/>
  <c r="NO79" i="3"/>
  <c r="NL80" i="3"/>
  <c r="NP80" i="3" s="1"/>
  <c r="NM80" i="3"/>
  <c r="NN80" i="3"/>
  <c r="NO80" i="3"/>
  <c r="NL81" i="3"/>
  <c r="NP81" i="3" s="1"/>
  <c r="NM81" i="3"/>
  <c r="NN81" i="3"/>
  <c r="NO81" i="3"/>
  <c r="NL82" i="3"/>
  <c r="NP82" i="3" s="1"/>
  <c r="NM82" i="3"/>
  <c r="NN82" i="3"/>
  <c r="NO82" i="3"/>
  <c r="NL83" i="3"/>
  <c r="NP83" i="3" s="1"/>
  <c r="NM83" i="3"/>
  <c r="NN83" i="3"/>
  <c r="NO83" i="3"/>
  <c r="NL84" i="3"/>
  <c r="NP84" i="3" s="1"/>
  <c r="NM84" i="3"/>
  <c r="NN84" i="3"/>
  <c r="NO84" i="3"/>
  <c r="NL86" i="3"/>
  <c r="NM86" i="3"/>
  <c r="NN86" i="3"/>
  <c r="NO86" i="3"/>
  <c r="NL87" i="3"/>
  <c r="NP87" i="3" s="1"/>
  <c r="NM87" i="3"/>
  <c r="NN87" i="3"/>
  <c r="NO87" i="3"/>
  <c r="NL88" i="3"/>
  <c r="NP88" i="3" s="1"/>
  <c r="NM88" i="3"/>
  <c r="NN88" i="3"/>
  <c r="NO88" i="3"/>
  <c r="NL89" i="3"/>
  <c r="NP89" i="3" s="1"/>
  <c r="NM89" i="3"/>
  <c r="NN89" i="3"/>
  <c r="NO89" i="3"/>
  <c r="NL90" i="3"/>
  <c r="NP90" i="3" s="1"/>
  <c r="NM90" i="3"/>
  <c r="NN90" i="3"/>
  <c r="NO90" i="3"/>
  <c r="NL91" i="3"/>
  <c r="NP91" i="3" s="1"/>
  <c r="NM91" i="3"/>
  <c r="NN91" i="3"/>
  <c r="NO91" i="3"/>
  <c r="NL93" i="3"/>
  <c r="NM93" i="3"/>
  <c r="NN93" i="3"/>
  <c r="NO93" i="3"/>
  <c r="NL94" i="3"/>
  <c r="NP94" i="3" s="1"/>
  <c r="NM94" i="3"/>
  <c r="NN94" i="3"/>
  <c r="NO94" i="3"/>
  <c r="NL95" i="3"/>
  <c r="NP95" i="3" s="1"/>
  <c r="NM95" i="3"/>
  <c r="NN95" i="3"/>
  <c r="NO95" i="3"/>
  <c r="NL96" i="3"/>
  <c r="NP96" i="3" s="1"/>
  <c r="NM96" i="3"/>
  <c r="NN96" i="3"/>
  <c r="NO96" i="3"/>
  <c r="NL97" i="3"/>
  <c r="NP97" i="3" s="1"/>
  <c r="NM97" i="3"/>
  <c r="NN97" i="3"/>
  <c r="NO97" i="3"/>
  <c r="NL98" i="3"/>
  <c r="NP98" i="3" s="1"/>
  <c r="NM98" i="3"/>
  <c r="NN98" i="3"/>
  <c r="NO98" i="3"/>
  <c r="NL100" i="3"/>
  <c r="NM100" i="3"/>
  <c r="NN100" i="3"/>
  <c r="NO100" i="3"/>
  <c r="NL101" i="3"/>
  <c r="NP101" i="3" s="1"/>
  <c r="NM101" i="3"/>
  <c r="NN101" i="3"/>
  <c r="NO101" i="3"/>
  <c r="NL103" i="3"/>
  <c r="NL102" i="3" s="1"/>
  <c r="NM103" i="3"/>
  <c r="NM102" i="3" s="1"/>
  <c r="NN103" i="3"/>
  <c r="NN102" i="3" s="1"/>
  <c r="NO103" i="3"/>
  <c r="NO102" i="3" s="1"/>
  <c r="NL105" i="3"/>
  <c r="NL104" i="3" s="1"/>
  <c r="NM105" i="3"/>
  <c r="NM104" i="3" s="1"/>
  <c r="NN105" i="3"/>
  <c r="NN104" i="3" s="1"/>
  <c r="NO105" i="3"/>
  <c r="NO104" i="3" s="1"/>
  <c r="NL107" i="3"/>
  <c r="NM107" i="3"/>
  <c r="NN107" i="3"/>
  <c r="NO107" i="3"/>
  <c r="NL108" i="3"/>
  <c r="NP108" i="3" s="1"/>
  <c r="NM108" i="3"/>
  <c r="NN108" i="3"/>
  <c r="NO108" i="3"/>
  <c r="NL109" i="3"/>
  <c r="NP109" i="3" s="1"/>
  <c r="NM109" i="3"/>
  <c r="NN109" i="3"/>
  <c r="NO109" i="3"/>
  <c r="NL111" i="3"/>
  <c r="NL110" i="3" s="1"/>
  <c r="NM111" i="3"/>
  <c r="NM110" i="3" s="1"/>
  <c r="NN111" i="3"/>
  <c r="NN110" i="3" s="1"/>
  <c r="NO111" i="3"/>
  <c r="NO110" i="3" s="1"/>
  <c r="NL113" i="3"/>
  <c r="NL112" i="3" s="1"/>
  <c r="NM113" i="3"/>
  <c r="NM112" i="3" s="1"/>
  <c r="NN113" i="3"/>
  <c r="NN112" i="3" s="1"/>
  <c r="NO113" i="3"/>
  <c r="NO112" i="3" s="1"/>
  <c r="NL115" i="3"/>
  <c r="NL114" i="3" s="1"/>
  <c r="NM115" i="3"/>
  <c r="NM114" i="3" s="1"/>
  <c r="NN115" i="3"/>
  <c r="NN114" i="3" s="1"/>
  <c r="NO115" i="3"/>
  <c r="NO114" i="3" s="1"/>
  <c r="NL117" i="3"/>
  <c r="NM117" i="3"/>
  <c r="NN117" i="3"/>
  <c r="NO117" i="3"/>
  <c r="NL118" i="3"/>
  <c r="NP118" i="3" s="1"/>
  <c r="NM118" i="3"/>
  <c r="NN118" i="3"/>
  <c r="NO118" i="3"/>
  <c r="NL119" i="3"/>
  <c r="NP119" i="3" s="1"/>
  <c r="NM119" i="3"/>
  <c r="NN119" i="3"/>
  <c r="NO119" i="3"/>
  <c r="NL120" i="3"/>
  <c r="NP120" i="3" s="1"/>
  <c r="NM120" i="3"/>
  <c r="NN120" i="3"/>
  <c r="NO120" i="3"/>
  <c r="NL122" i="3"/>
  <c r="NM122" i="3"/>
  <c r="NN122" i="3"/>
  <c r="NO122" i="3"/>
  <c r="NL123" i="3"/>
  <c r="NP123" i="3" s="1"/>
  <c r="NM123" i="3"/>
  <c r="NN123" i="3"/>
  <c r="NO123" i="3"/>
  <c r="NL124" i="3"/>
  <c r="NP124" i="3" s="1"/>
  <c r="NM124" i="3"/>
  <c r="NN124" i="3"/>
  <c r="NO124" i="3"/>
  <c r="NL125" i="3"/>
  <c r="NP125" i="3" s="1"/>
  <c r="NM125" i="3"/>
  <c r="NN125" i="3"/>
  <c r="NO125" i="3"/>
  <c r="NL126" i="3"/>
  <c r="NP126" i="3" s="1"/>
  <c r="NM126" i="3"/>
  <c r="NN126" i="3"/>
  <c r="NO126" i="3"/>
  <c r="NL127" i="3"/>
  <c r="NP127" i="3" s="1"/>
  <c r="NM127" i="3"/>
  <c r="NN127" i="3"/>
  <c r="NO127" i="3"/>
  <c r="NL129" i="3"/>
  <c r="NM129" i="3"/>
  <c r="NN129" i="3"/>
  <c r="NO129" i="3"/>
  <c r="NL130" i="3"/>
  <c r="NP130" i="3" s="1"/>
  <c r="NM130" i="3"/>
  <c r="NN130" i="3"/>
  <c r="NO130" i="3"/>
  <c r="NL131" i="3"/>
  <c r="NP131" i="3" s="1"/>
  <c r="NM131" i="3"/>
  <c r="NN131" i="3"/>
  <c r="NO131" i="3"/>
  <c r="NL132" i="3"/>
  <c r="NP132" i="3" s="1"/>
  <c r="NM132" i="3"/>
  <c r="NN132" i="3"/>
  <c r="NO132" i="3"/>
  <c r="NL133" i="3"/>
  <c r="NP133" i="3" s="1"/>
  <c r="NM133" i="3"/>
  <c r="NN133" i="3"/>
  <c r="NO133" i="3"/>
  <c r="NL134" i="3"/>
  <c r="NP134" i="3" s="1"/>
  <c r="NM134" i="3"/>
  <c r="NN134" i="3"/>
  <c r="NO134" i="3"/>
  <c r="NL136" i="3"/>
  <c r="NM136" i="3"/>
  <c r="NN136" i="3"/>
  <c r="NO136" i="3"/>
  <c r="NL137" i="3"/>
  <c r="NP137" i="3" s="1"/>
  <c r="NM137" i="3"/>
  <c r="NN137" i="3"/>
  <c r="NO137" i="3"/>
  <c r="NL138" i="3"/>
  <c r="NP138" i="3" s="1"/>
  <c r="NM138" i="3"/>
  <c r="NN138" i="3"/>
  <c r="NO138" i="3"/>
  <c r="NL139" i="3"/>
  <c r="NP139" i="3" s="1"/>
  <c r="NM139" i="3"/>
  <c r="NN139" i="3"/>
  <c r="NO139" i="3"/>
  <c r="NL140" i="3"/>
  <c r="NP140" i="3" s="1"/>
  <c r="NM140" i="3"/>
  <c r="NN140" i="3"/>
  <c r="NO140" i="3"/>
  <c r="NL141" i="3"/>
  <c r="NP141" i="3" s="1"/>
  <c r="NM141" i="3"/>
  <c r="NN141" i="3"/>
  <c r="NO141" i="3"/>
  <c r="NL142" i="3"/>
  <c r="NP142" i="3" s="1"/>
  <c r="NM142" i="3"/>
  <c r="NN142" i="3"/>
  <c r="NO142" i="3"/>
  <c r="NL144" i="3"/>
  <c r="NL143" i="3" s="1"/>
  <c r="NM144" i="3"/>
  <c r="NM143" i="3" s="1"/>
  <c r="NN144" i="3"/>
  <c r="NN143" i="3" s="1"/>
  <c r="NO144" i="3"/>
  <c r="NO143" i="3" s="1"/>
  <c r="NL146" i="3"/>
  <c r="NM146" i="3"/>
  <c r="NN146" i="3"/>
  <c r="NO146" i="3"/>
  <c r="NL147" i="3"/>
  <c r="NP147" i="3" s="1"/>
  <c r="NM147" i="3"/>
  <c r="NN147" i="3"/>
  <c r="NO147" i="3"/>
  <c r="NL148" i="3"/>
  <c r="NP148" i="3" s="1"/>
  <c r="NM148" i="3"/>
  <c r="NN148" i="3"/>
  <c r="NO148" i="3"/>
  <c r="NL150" i="3"/>
  <c r="NM150" i="3"/>
  <c r="NN150" i="3"/>
  <c r="NO150" i="3"/>
  <c r="NL151" i="3"/>
  <c r="NP151" i="3" s="1"/>
  <c r="NM151" i="3"/>
  <c r="NN151" i="3"/>
  <c r="NO151" i="3"/>
  <c r="NL152" i="3"/>
  <c r="NP152" i="3" s="1"/>
  <c r="NM152" i="3"/>
  <c r="NN152" i="3"/>
  <c r="NO152" i="3"/>
  <c r="NL153" i="3"/>
  <c r="NP153" i="3" s="1"/>
  <c r="NM153" i="3"/>
  <c r="NN153" i="3"/>
  <c r="NO153" i="3"/>
  <c r="NL155" i="3"/>
  <c r="NM155" i="3"/>
  <c r="NN155" i="3"/>
  <c r="NO155" i="3"/>
  <c r="NL156" i="3"/>
  <c r="NP156" i="3" s="1"/>
  <c r="NM156" i="3"/>
  <c r="NN156" i="3"/>
  <c r="NO156" i="3"/>
  <c r="NL157" i="3"/>
  <c r="NP157" i="3" s="1"/>
  <c r="NM157" i="3"/>
  <c r="NN157" i="3"/>
  <c r="NO157" i="3"/>
  <c r="NL158" i="3"/>
  <c r="NP158" i="3" s="1"/>
  <c r="NM158" i="3"/>
  <c r="NN158" i="3"/>
  <c r="NO158" i="3"/>
  <c r="NL159" i="3"/>
  <c r="NP159" i="3" s="1"/>
  <c r="NM159" i="3"/>
  <c r="NN159" i="3"/>
  <c r="NO159" i="3"/>
  <c r="NL161" i="3"/>
  <c r="NM161" i="3"/>
  <c r="NN161" i="3"/>
  <c r="NO161" i="3"/>
  <c r="NL162" i="3"/>
  <c r="NP162" i="3" s="1"/>
  <c r="NM162" i="3"/>
  <c r="NN162" i="3"/>
  <c r="NO162" i="3"/>
  <c r="NL163" i="3"/>
  <c r="NP163" i="3" s="1"/>
  <c r="NM163" i="3"/>
  <c r="NN163" i="3"/>
  <c r="NO163" i="3"/>
  <c r="NL164" i="3"/>
  <c r="NP164" i="3" s="1"/>
  <c r="NM164" i="3"/>
  <c r="NN164" i="3"/>
  <c r="NO164" i="3"/>
  <c r="NL165" i="3"/>
  <c r="NP165" i="3" s="1"/>
  <c r="NM165" i="3"/>
  <c r="NN165" i="3"/>
  <c r="NO165" i="3"/>
  <c r="NL166" i="3"/>
  <c r="NP166" i="3" s="1"/>
  <c r="NM166" i="3"/>
  <c r="NN166" i="3"/>
  <c r="NO166" i="3"/>
  <c r="NL167" i="3"/>
  <c r="NP167" i="3" s="1"/>
  <c r="NM167" i="3"/>
  <c r="NN167" i="3"/>
  <c r="NO167" i="3"/>
  <c r="NL168" i="3"/>
  <c r="NP168" i="3" s="1"/>
  <c r="NM168" i="3"/>
  <c r="NN168" i="3"/>
  <c r="NO168" i="3"/>
  <c r="NO12" i="3"/>
  <c r="NN12" i="3"/>
  <c r="NN11" i="3" s="1"/>
  <c r="NM12" i="3"/>
  <c r="NM11" i="3" s="1"/>
  <c r="NL12" i="3"/>
  <c r="NL11" i="3" s="1"/>
  <c r="NB13" i="3"/>
  <c r="NF13" i="3" s="1"/>
  <c r="NC13" i="3"/>
  <c r="ND13" i="3"/>
  <c r="NE13" i="3"/>
  <c r="NB14" i="3"/>
  <c r="NF14" i="3" s="1"/>
  <c r="NC14" i="3"/>
  <c r="ND14" i="3"/>
  <c r="NE14" i="3"/>
  <c r="NB15" i="3"/>
  <c r="NF15" i="3" s="1"/>
  <c r="NC15" i="3"/>
  <c r="ND15" i="3"/>
  <c r="NE15" i="3"/>
  <c r="NB16" i="3"/>
  <c r="NF16" i="3" s="1"/>
  <c r="NC16" i="3"/>
  <c r="ND16" i="3"/>
  <c r="NE16" i="3"/>
  <c r="NB17" i="3"/>
  <c r="NF17" i="3" s="1"/>
  <c r="NC17" i="3"/>
  <c r="ND17" i="3"/>
  <c r="NE17" i="3"/>
  <c r="NB18" i="3"/>
  <c r="NF18" i="3" s="1"/>
  <c r="NC18" i="3"/>
  <c r="ND18" i="3"/>
  <c r="NE18" i="3"/>
  <c r="NB19" i="3"/>
  <c r="NF19" i="3" s="1"/>
  <c r="NC19" i="3"/>
  <c r="ND19" i="3"/>
  <c r="NE19" i="3"/>
  <c r="NB20" i="3"/>
  <c r="NF20" i="3" s="1"/>
  <c r="NC20" i="3"/>
  <c r="ND20" i="3"/>
  <c r="NE20" i="3"/>
  <c r="NB22" i="3"/>
  <c r="NB21" i="3" s="1"/>
  <c r="NC22" i="3"/>
  <c r="NC21" i="3" s="1"/>
  <c r="ND22" i="3"/>
  <c r="ND21" i="3" s="1"/>
  <c r="NE22" i="3"/>
  <c r="NE21" i="3" s="1"/>
  <c r="NB24" i="3"/>
  <c r="NB23" i="3" s="1"/>
  <c r="NC24" i="3"/>
  <c r="NC23" i="3" s="1"/>
  <c r="ND24" i="3"/>
  <c r="ND23" i="3" s="1"/>
  <c r="NE24" i="3"/>
  <c r="NE23" i="3" s="1"/>
  <c r="NB26" i="3"/>
  <c r="NB25" i="3" s="1"/>
  <c r="NC26" i="3"/>
  <c r="NC25" i="3" s="1"/>
  <c r="ND26" i="3"/>
  <c r="ND25" i="3" s="1"/>
  <c r="NE26" i="3"/>
  <c r="NE25" i="3" s="1"/>
  <c r="NB28" i="3"/>
  <c r="NB27" i="3" s="1"/>
  <c r="NC28" i="3"/>
  <c r="NC27" i="3" s="1"/>
  <c r="ND28" i="3"/>
  <c r="ND27" i="3" s="1"/>
  <c r="NE28" i="3"/>
  <c r="NE27" i="3" s="1"/>
  <c r="NB30" i="3"/>
  <c r="NB29" i="3" s="1"/>
  <c r="NC30" i="3"/>
  <c r="NC29" i="3" s="1"/>
  <c r="ND30" i="3"/>
  <c r="ND29" i="3" s="1"/>
  <c r="NE30" i="3"/>
  <c r="NE29" i="3" s="1"/>
  <c r="NB32" i="3"/>
  <c r="NC32" i="3"/>
  <c r="ND32" i="3"/>
  <c r="NE32" i="3"/>
  <c r="NB33" i="3"/>
  <c r="NF33" i="3" s="1"/>
  <c r="NC33" i="3"/>
  <c r="ND33" i="3"/>
  <c r="NE33" i="3"/>
  <c r="NB34" i="3"/>
  <c r="NF34" i="3" s="1"/>
  <c r="NC34" i="3"/>
  <c r="ND34" i="3"/>
  <c r="NE34" i="3"/>
  <c r="NB36" i="3"/>
  <c r="NC36" i="3"/>
  <c r="ND36" i="3"/>
  <c r="NE36" i="3"/>
  <c r="NB37" i="3"/>
  <c r="NF37" i="3" s="1"/>
  <c r="NC37" i="3"/>
  <c r="ND37" i="3"/>
  <c r="NE37" i="3"/>
  <c r="NB39" i="3"/>
  <c r="NB38" i="3" s="1"/>
  <c r="NC39" i="3"/>
  <c r="NC38" i="3" s="1"/>
  <c r="ND39" i="3"/>
  <c r="ND38" i="3" s="1"/>
  <c r="NE39" i="3"/>
  <c r="NE38" i="3" s="1"/>
  <c r="NB41" i="3"/>
  <c r="NC41" i="3"/>
  <c r="ND41" i="3"/>
  <c r="NE41" i="3"/>
  <c r="NB42" i="3"/>
  <c r="NF42" i="3" s="1"/>
  <c r="NC42" i="3"/>
  <c r="ND42" i="3"/>
  <c r="NE42" i="3"/>
  <c r="NB44" i="3"/>
  <c r="NC44" i="3"/>
  <c r="ND44" i="3"/>
  <c r="NE44" i="3"/>
  <c r="NB45" i="3"/>
  <c r="NF45" i="3" s="1"/>
  <c r="NC45" i="3"/>
  <c r="ND45" i="3"/>
  <c r="NE45" i="3"/>
  <c r="NB46" i="3"/>
  <c r="NF46" i="3" s="1"/>
  <c r="NC46" i="3"/>
  <c r="ND46" i="3"/>
  <c r="NE46" i="3"/>
  <c r="NB47" i="3"/>
  <c r="NF47" i="3" s="1"/>
  <c r="NC47" i="3"/>
  <c r="ND47" i="3"/>
  <c r="NE47" i="3"/>
  <c r="NB48" i="3"/>
  <c r="NF48" i="3" s="1"/>
  <c r="NC48" i="3"/>
  <c r="ND48" i="3"/>
  <c r="NE48" i="3"/>
  <c r="NB49" i="3"/>
  <c r="NF49" i="3" s="1"/>
  <c r="NC49" i="3"/>
  <c r="ND49" i="3"/>
  <c r="NE49" i="3"/>
  <c r="NB50" i="3"/>
  <c r="NF50" i="3" s="1"/>
  <c r="NC50" i="3"/>
  <c r="ND50" i="3"/>
  <c r="NE50" i="3"/>
  <c r="NB51" i="3"/>
  <c r="NF51" i="3" s="1"/>
  <c r="NC51" i="3"/>
  <c r="ND51" i="3"/>
  <c r="NE51" i="3"/>
  <c r="NB52" i="3"/>
  <c r="NF52" i="3" s="1"/>
  <c r="NC52" i="3"/>
  <c r="ND52" i="3"/>
  <c r="NE52" i="3"/>
  <c r="NB53" i="3"/>
  <c r="NF53" i="3" s="1"/>
  <c r="NC53" i="3"/>
  <c r="ND53" i="3"/>
  <c r="NE53" i="3"/>
  <c r="NB55" i="3"/>
  <c r="NC55" i="3"/>
  <c r="ND55" i="3"/>
  <c r="NE55" i="3"/>
  <c r="NB56" i="3"/>
  <c r="NF56" i="3" s="1"/>
  <c r="NC56" i="3"/>
  <c r="ND56" i="3"/>
  <c r="NE56" i="3"/>
  <c r="NB58" i="3"/>
  <c r="NC58" i="3"/>
  <c r="ND58" i="3"/>
  <c r="NE58" i="3"/>
  <c r="NB59" i="3"/>
  <c r="NF59" i="3" s="1"/>
  <c r="NC59" i="3"/>
  <c r="ND59" i="3"/>
  <c r="NE59" i="3"/>
  <c r="NB61" i="3"/>
  <c r="NC61" i="3"/>
  <c r="ND61" i="3"/>
  <c r="NE61" i="3"/>
  <c r="NB62" i="3"/>
  <c r="NF62" i="3" s="1"/>
  <c r="NC62" i="3"/>
  <c r="ND62" i="3"/>
  <c r="NE62" i="3"/>
  <c r="NB64" i="3"/>
  <c r="NC64" i="3"/>
  <c r="ND64" i="3"/>
  <c r="NE64" i="3"/>
  <c r="NB65" i="3"/>
  <c r="NF65" i="3" s="1"/>
  <c r="NC65" i="3"/>
  <c r="ND65" i="3"/>
  <c r="NE65" i="3"/>
  <c r="NB67" i="3"/>
  <c r="NB66" i="3" s="1"/>
  <c r="NC67" i="3"/>
  <c r="NC66" i="3" s="1"/>
  <c r="ND67" i="3"/>
  <c r="ND66" i="3" s="1"/>
  <c r="NE67" i="3"/>
  <c r="NE66" i="3" s="1"/>
  <c r="NB69" i="3"/>
  <c r="NC69" i="3"/>
  <c r="ND69" i="3"/>
  <c r="NE69" i="3"/>
  <c r="NB70" i="3"/>
  <c r="NF70" i="3" s="1"/>
  <c r="NC70" i="3"/>
  <c r="ND70" i="3"/>
  <c r="NE70" i="3"/>
  <c r="NB71" i="3"/>
  <c r="NF71" i="3" s="1"/>
  <c r="NC71" i="3"/>
  <c r="ND71" i="3"/>
  <c r="NE71" i="3"/>
  <c r="NB72" i="3"/>
  <c r="NF72" i="3" s="1"/>
  <c r="NC72" i="3"/>
  <c r="ND72" i="3"/>
  <c r="NE72" i="3"/>
  <c r="NB74" i="3"/>
  <c r="NC74" i="3"/>
  <c r="ND74" i="3"/>
  <c r="NE74" i="3"/>
  <c r="NB75" i="3"/>
  <c r="NF75" i="3" s="1"/>
  <c r="NC75" i="3"/>
  <c r="ND75" i="3"/>
  <c r="NE75" i="3"/>
  <c r="NB76" i="3"/>
  <c r="NF76" i="3" s="1"/>
  <c r="NC76" i="3"/>
  <c r="ND76" i="3"/>
  <c r="NE76" i="3"/>
  <c r="NB77" i="3"/>
  <c r="NF77" i="3" s="1"/>
  <c r="NC77" i="3"/>
  <c r="ND77" i="3"/>
  <c r="NE77" i="3"/>
  <c r="NB78" i="3"/>
  <c r="NF78" i="3" s="1"/>
  <c r="NC78" i="3"/>
  <c r="ND78" i="3"/>
  <c r="NE78" i="3"/>
  <c r="NB79" i="3"/>
  <c r="NF79" i="3" s="1"/>
  <c r="NC79" i="3"/>
  <c r="ND79" i="3"/>
  <c r="NE79" i="3"/>
  <c r="NB80" i="3"/>
  <c r="NF80" i="3" s="1"/>
  <c r="NC80" i="3"/>
  <c r="ND80" i="3"/>
  <c r="NE80" i="3"/>
  <c r="NB81" i="3"/>
  <c r="NF81" i="3" s="1"/>
  <c r="NC81" i="3"/>
  <c r="ND81" i="3"/>
  <c r="NE81" i="3"/>
  <c r="NB82" i="3"/>
  <c r="NF82" i="3" s="1"/>
  <c r="NC82" i="3"/>
  <c r="ND82" i="3"/>
  <c r="NE82" i="3"/>
  <c r="NB83" i="3"/>
  <c r="NF83" i="3" s="1"/>
  <c r="NC83" i="3"/>
  <c r="ND83" i="3"/>
  <c r="NE83" i="3"/>
  <c r="NB84" i="3"/>
  <c r="NF84" i="3" s="1"/>
  <c r="NC84" i="3"/>
  <c r="ND84" i="3"/>
  <c r="NE84" i="3"/>
  <c r="NB86" i="3"/>
  <c r="NC86" i="3"/>
  <c r="ND86" i="3"/>
  <c r="NE86" i="3"/>
  <c r="NB87" i="3"/>
  <c r="NF87" i="3" s="1"/>
  <c r="NC87" i="3"/>
  <c r="ND87" i="3"/>
  <c r="NE87" i="3"/>
  <c r="NB88" i="3"/>
  <c r="NF88" i="3" s="1"/>
  <c r="NC88" i="3"/>
  <c r="ND88" i="3"/>
  <c r="NE88" i="3"/>
  <c r="NB89" i="3"/>
  <c r="NF89" i="3" s="1"/>
  <c r="NC89" i="3"/>
  <c r="ND89" i="3"/>
  <c r="NE89" i="3"/>
  <c r="NB90" i="3"/>
  <c r="NF90" i="3" s="1"/>
  <c r="NC90" i="3"/>
  <c r="ND90" i="3"/>
  <c r="NE90" i="3"/>
  <c r="NB91" i="3"/>
  <c r="NF91" i="3" s="1"/>
  <c r="NC91" i="3"/>
  <c r="ND91" i="3"/>
  <c r="NE91" i="3"/>
  <c r="NB93" i="3"/>
  <c r="NC93" i="3"/>
  <c r="ND93" i="3"/>
  <c r="NE93" i="3"/>
  <c r="NB94" i="3"/>
  <c r="NF94" i="3" s="1"/>
  <c r="NC94" i="3"/>
  <c r="ND94" i="3"/>
  <c r="NE94" i="3"/>
  <c r="NB95" i="3"/>
  <c r="NF95" i="3" s="1"/>
  <c r="NC95" i="3"/>
  <c r="ND95" i="3"/>
  <c r="NE95" i="3"/>
  <c r="NB96" i="3"/>
  <c r="NF96" i="3" s="1"/>
  <c r="NC96" i="3"/>
  <c r="ND96" i="3"/>
  <c r="NE96" i="3"/>
  <c r="NB97" i="3"/>
  <c r="NF97" i="3" s="1"/>
  <c r="NC97" i="3"/>
  <c r="ND97" i="3"/>
  <c r="NE97" i="3"/>
  <c r="NB98" i="3"/>
  <c r="NF98" i="3" s="1"/>
  <c r="NC98" i="3"/>
  <c r="ND98" i="3"/>
  <c r="NE98" i="3"/>
  <c r="NB100" i="3"/>
  <c r="NC100" i="3"/>
  <c r="ND100" i="3"/>
  <c r="NE100" i="3"/>
  <c r="NB101" i="3"/>
  <c r="NF101" i="3" s="1"/>
  <c r="NC101" i="3"/>
  <c r="ND101" i="3"/>
  <c r="NE101" i="3"/>
  <c r="NB103" i="3"/>
  <c r="NB102" i="3" s="1"/>
  <c r="NC103" i="3"/>
  <c r="NC102" i="3" s="1"/>
  <c r="ND103" i="3"/>
  <c r="ND102" i="3" s="1"/>
  <c r="NE103" i="3"/>
  <c r="NE102" i="3" s="1"/>
  <c r="NB105" i="3"/>
  <c r="NB104" i="3" s="1"/>
  <c r="NC105" i="3"/>
  <c r="NC104" i="3" s="1"/>
  <c r="ND105" i="3"/>
  <c r="ND104" i="3" s="1"/>
  <c r="NE105" i="3"/>
  <c r="NE104" i="3" s="1"/>
  <c r="NB107" i="3"/>
  <c r="NC107" i="3"/>
  <c r="ND107" i="3"/>
  <c r="NE107" i="3"/>
  <c r="NB108" i="3"/>
  <c r="NF108" i="3" s="1"/>
  <c r="NC108" i="3"/>
  <c r="ND108" i="3"/>
  <c r="NE108" i="3"/>
  <c r="NB109" i="3"/>
  <c r="NF109" i="3" s="1"/>
  <c r="NC109" i="3"/>
  <c r="ND109" i="3"/>
  <c r="NE109" i="3"/>
  <c r="NB111" i="3"/>
  <c r="NB110" i="3" s="1"/>
  <c r="NC111" i="3"/>
  <c r="NC110" i="3" s="1"/>
  <c r="ND111" i="3"/>
  <c r="ND110" i="3" s="1"/>
  <c r="NE111" i="3"/>
  <c r="NE110" i="3" s="1"/>
  <c r="NB113" i="3"/>
  <c r="NB112" i="3" s="1"/>
  <c r="NC113" i="3"/>
  <c r="NC112" i="3" s="1"/>
  <c r="ND113" i="3"/>
  <c r="ND112" i="3" s="1"/>
  <c r="NE113" i="3"/>
  <c r="NE112" i="3" s="1"/>
  <c r="NB115" i="3"/>
  <c r="NB114" i="3" s="1"/>
  <c r="NC115" i="3"/>
  <c r="NC114" i="3" s="1"/>
  <c r="ND115" i="3"/>
  <c r="ND114" i="3" s="1"/>
  <c r="NE115" i="3"/>
  <c r="NE114" i="3" s="1"/>
  <c r="NB117" i="3"/>
  <c r="NC117" i="3"/>
  <c r="ND117" i="3"/>
  <c r="NE117" i="3"/>
  <c r="NB118" i="3"/>
  <c r="NF118" i="3" s="1"/>
  <c r="NC118" i="3"/>
  <c r="ND118" i="3"/>
  <c r="NE118" i="3"/>
  <c r="NB119" i="3"/>
  <c r="NF119" i="3" s="1"/>
  <c r="NC119" i="3"/>
  <c r="ND119" i="3"/>
  <c r="NE119" i="3"/>
  <c r="NB120" i="3"/>
  <c r="NF120" i="3" s="1"/>
  <c r="NC120" i="3"/>
  <c r="ND120" i="3"/>
  <c r="NE120" i="3"/>
  <c r="NB122" i="3"/>
  <c r="NC122" i="3"/>
  <c r="ND122" i="3"/>
  <c r="NE122" i="3"/>
  <c r="NB123" i="3"/>
  <c r="NF123" i="3" s="1"/>
  <c r="NC123" i="3"/>
  <c r="ND123" i="3"/>
  <c r="NE123" i="3"/>
  <c r="NB124" i="3"/>
  <c r="NF124" i="3" s="1"/>
  <c r="NC124" i="3"/>
  <c r="ND124" i="3"/>
  <c r="NE124" i="3"/>
  <c r="NB125" i="3"/>
  <c r="NF125" i="3" s="1"/>
  <c r="NC125" i="3"/>
  <c r="ND125" i="3"/>
  <c r="NE125" i="3"/>
  <c r="NB126" i="3"/>
  <c r="NF126" i="3" s="1"/>
  <c r="NC126" i="3"/>
  <c r="ND126" i="3"/>
  <c r="NE126" i="3"/>
  <c r="NB127" i="3"/>
  <c r="NF127" i="3" s="1"/>
  <c r="NC127" i="3"/>
  <c r="ND127" i="3"/>
  <c r="NE127" i="3"/>
  <c r="NB129" i="3"/>
  <c r="NC129" i="3"/>
  <c r="ND129" i="3"/>
  <c r="NE129" i="3"/>
  <c r="NB130" i="3"/>
  <c r="NF130" i="3" s="1"/>
  <c r="NC130" i="3"/>
  <c r="ND130" i="3"/>
  <c r="NE130" i="3"/>
  <c r="NB131" i="3"/>
  <c r="NF131" i="3" s="1"/>
  <c r="NC131" i="3"/>
  <c r="ND131" i="3"/>
  <c r="NE131" i="3"/>
  <c r="NB132" i="3"/>
  <c r="NF132" i="3" s="1"/>
  <c r="NC132" i="3"/>
  <c r="ND132" i="3"/>
  <c r="NE132" i="3"/>
  <c r="NB133" i="3"/>
  <c r="NF133" i="3" s="1"/>
  <c r="NC133" i="3"/>
  <c r="ND133" i="3"/>
  <c r="NE133" i="3"/>
  <c r="NB134" i="3"/>
  <c r="NF134" i="3" s="1"/>
  <c r="NC134" i="3"/>
  <c r="ND134" i="3"/>
  <c r="NE134" i="3"/>
  <c r="NB136" i="3"/>
  <c r="NC136" i="3"/>
  <c r="ND136" i="3"/>
  <c r="NE136" i="3"/>
  <c r="NB137" i="3"/>
  <c r="NF137" i="3" s="1"/>
  <c r="NC137" i="3"/>
  <c r="ND137" i="3"/>
  <c r="NE137" i="3"/>
  <c r="NB138" i="3"/>
  <c r="NF138" i="3" s="1"/>
  <c r="NC138" i="3"/>
  <c r="ND138" i="3"/>
  <c r="NE138" i="3"/>
  <c r="NB139" i="3"/>
  <c r="NF139" i="3" s="1"/>
  <c r="NC139" i="3"/>
  <c r="ND139" i="3"/>
  <c r="NE139" i="3"/>
  <c r="NB140" i="3"/>
  <c r="NF140" i="3" s="1"/>
  <c r="NC140" i="3"/>
  <c r="ND140" i="3"/>
  <c r="NE140" i="3"/>
  <c r="NB141" i="3"/>
  <c r="NF141" i="3" s="1"/>
  <c r="NC141" i="3"/>
  <c r="ND141" i="3"/>
  <c r="NE141" i="3"/>
  <c r="NB142" i="3"/>
  <c r="NF142" i="3" s="1"/>
  <c r="NC142" i="3"/>
  <c r="ND142" i="3"/>
  <c r="NE142" i="3"/>
  <c r="NB144" i="3"/>
  <c r="NB143" i="3" s="1"/>
  <c r="NC144" i="3"/>
  <c r="NC143" i="3" s="1"/>
  <c r="ND144" i="3"/>
  <c r="ND143" i="3" s="1"/>
  <c r="NE144" i="3"/>
  <c r="NE143" i="3" s="1"/>
  <c r="NB146" i="3"/>
  <c r="NC146" i="3"/>
  <c r="ND146" i="3"/>
  <c r="NE146" i="3"/>
  <c r="NB147" i="3"/>
  <c r="NF147" i="3" s="1"/>
  <c r="NC147" i="3"/>
  <c r="ND147" i="3"/>
  <c r="NE147" i="3"/>
  <c r="NB148" i="3"/>
  <c r="NF148" i="3" s="1"/>
  <c r="NC148" i="3"/>
  <c r="ND148" i="3"/>
  <c r="NE148" i="3"/>
  <c r="NB150" i="3"/>
  <c r="NC150" i="3"/>
  <c r="ND150" i="3"/>
  <c r="NE150" i="3"/>
  <c r="NB151" i="3"/>
  <c r="NF151" i="3" s="1"/>
  <c r="NC151" i="3"/>
  <c r="ND151" i="3"/>
  <c r="NE151" i="3"/>
  <c r="NB152" i="3"/>
  <c r="NF152" i="3" s="1"/>
  <c r="NC152" i="3"/>
  <c r="ND152" i="3"/>
  <c r="NE152" i="3"/>
  <c r="NB153" i="3"/>
  <c r="NF153" i="3" s="1"/>
  <c r="NC153" i="3"/>
  <c r="ND153" i="3"/>
  <c r="NE153" i="3"/>
  <c r="NB155" i="3"/>
  <c r="NC155" i="3"/>
  <c r="ND155" i="3"/>
  <c r="NE155" i="3"/>
  <c r="NB156" i="3"/>
  <c r="NF156" i="3" s="1"/>
  <c r="NC156" i="3"/>
  <c r="ND156" i="3"/>
  <c r="NE156" i="3"/>
  <c r="NB157" i="3"/>
  <c r="NF157" i="3" s="1"/>
  <c r="NC157" i="3"/>
  <c r="ND157" i="3"/>
  <c r="NE157" i="3"/>
  <c r="NB158" i="3"/>
  <c r="NF158" i="3" s="1"/>
  <c r="NC158" i="3"/>
  <c r="ND158" i="3"/>
  <c r="NE158" i="3"/>
  <c r="NB159" i="3"/>
  <c r="NF159" i="3" s="1"/>
  <c r="NC159" i="3"/>
  <c r="ND159" i="3"/>
  <c r="NE159" i="3"/>
  <c r="NB161" i="3"/>
  <c r="NC161" i="3"/>
  <c r="ND161" i="3"/>
  <c r="NE161" i="3"/>
  <c r="NB162" i="3"/>
  <c r="NF162" i="3" s="1"/>
  <c r="NC162" i="3"/>
  <c r="ND162" i="3"/>
  <c r="NE162" i="3"/>
  <c r="NB163" i="3"/>
  <c r="NF163" i="3" s="1"/>
  <c r="NC163" i="3"/>
  <c r="ND163" i="3"/>
  <c r="NE163" i="3"/>
  <c r="NB164" i="3"/>
  <c r="NF164" i="3" s="1"/>
  <c r="NC164" i="3"/>
  <c r="ND164" i="3"/>
  <c r="NE164" i="3"/>
  <c r="NB165" i="3"/>
  <c r="NF165" i="3" s="1"/>
  <c r="NC165" i="3"/>
  <c r="ND165" i="3"/>
  <c r="NE165" i="3"/>
  <c r="NB166" i="3"/>
  <c r="NF166" i="3" s="1"/>
  <c r="NC166" i="3"/>
  <c r="ND166" i="3"/>
  <c r="NE166" i="3"/>
  <c r="NB167" i="3"/>
  <c r="NF167" i="3" s="1"/>
  <c r="NC167" i="3"/>
  <c r="ND167" i="3"/>
  <c r="NE167" i="3"/>
  <c r="NB168" i="3"/>
  <c r="NF168" i="3" s="1"/>
  <c r="NC168" i="3"/>
  <c r="ND168" i="3"/>
  <c r="NE168" i="3"/>
  <c r="NE12" i="3"/>
  <c r="ND12" i="3"/>
  <c r="ND11" i="3" s="1"/>
  <c r="NC12" i="3"/>
  <c r="NC11" i="3" s="1"/>
  <c r="NB12" i="3"/>
  <c r="NB11" i="3" s="1"/>
  <c r="MR13" i="3"/>
  <c r="MV13" i="3" s="1"/>
  <c r="MS13" i="3"/>
  <c r="MT13" i="3"/>
  <c r="MU13" i="3"/>
  <c r="MR14" i="3"/>
  <c r="MV14" i="3" s="1"/>
  <c r="MS14" i="3"/>
  <c r="MT14" i="3"/>
  <c r="MU14" i="3"/>
  <c r="MR15" i="3"/>
  <c r="MV15" i="3" s="1"/>
  <c r="MS15" i="3"/>
  <c r="MT15" i="3"/>
  <c r="MU15" i="3"/>
  <c r="MR16" i="3"/>
  <c r="MV16" i="3" s="1"/>
  <c r="MS16" i="3"/>
  <c r="MT16" i="3"/>
  <c r="MU16" i="3"/>
  <c r="MR17" i="3"/>
  <c r="MV17" i="3" s="1"/>
  <c r="MS17" i="3"/>
  <c r="MT17" i="3"/>
  <c r="MU17" i="3"/>
  <c r="MR18" i="3"/>
  <c r="MV18" i="3" s="1"/>
  <c r="MS18" i="3"/>
  <c r="MT18" i="3"/>
  <c r="MU18" i="3"/>
  <c r="MR19" i="3"/>
  <c r="MV19" i="3" s="1"/>
  <c r="MS19" i="3"/>
  <c r="MT19" i="3"/>
  <c r="MU19" i="3"/>
  <c r="MR20" i="3"/>
  <c r="MV20" i="3" s="1"/>
  <c r="MS20" i="3"/>
  <c r="MT20" i="3"/>
  <c r="MU20" i="3"/>
  <c r="MR22" i="3"/>
  <c r="MR21" i="3" s="1"/>
  <c r="MS22" i="3"/>
  <c r="MS21" i="3" s="1"/>
  <c r="MT22" i="3"/>
  <c r="MT21" i="3" s="1"/>
  <c r="MU22" i="3"/>
  <c r="MU21" i="3" s="1"/>
  <c r="MR24" i="3"/>
  <c r="MR23" i="3" s="1"/>
  <c r="MS24" i="3"/>
  <c r="MS23" i="3" s="1"/>
  <c r="MT24" i="3"/>
  <c r="MT23" i="3" s="1"/>
  <c r="MU24" i="3"/>
  <c r="MU23" i="3" s="1"/>
  <c r="MR26" i="3"/>
  <c r="MR25" i="3" s="1"/>
  <c r="MS26" i="3"/>
  <c r="MS25" i="3" s="1"/>
  <c r="MT26" i="3"/>
  <c r="MT25" i="3" s="1"/>
  <c r="MU26" i="3"/>
  <c r="MU25" i="3" s="1"/>
  <c r="MR28" i="3"/>
  <c r="MR27" i="3" s="1"/>
  <c r="MS28" i="3"/>
  <c r="MS27" i="3" s="1"/>
  <c r="MT28" i="3"/>
  <c r="MT27" i="3" s="1"/>
  <c r="MU28" i="3"/>
  <c r="MU27" i="3" s="1"/>
  <c r="MR30" i="3"/>
  <c r="MR29" i="3" s="1"/>
  <c r="MS30" i="3"/>
  <c r="MS29" i="3" s="1"/>
  <c r="MT30" i="3"/>
  <c r="MT29" i="3" s="1"/>
  <c r="MU30" i="3"/>
  <c r="MU29" i="3" s="1"/>
  <c r="MR32" i="3"/>
  <c r="MS32" i="3"/>
  <c r="MT32" i="3"/>
  <c r="MU32" i="3"/>
  <c r="MR33" i="3"/>
  <c r="MV33" i="3" s="1"/>
  <c r="MS33" i="3"/>
  <c r="MT33" i="3"/>
  <c r="MU33" i="3"/>
  <c r="MR34" i="3"/>
  <c r="MV34" i="3" s="1"/>
  <c r="MS34" i="3"/>
  <c r="MT34" i="3"/>
  <c r="MU34" i="3"/>
  <c r="MR36" i="3"/>
  <c r="MS36" i="3"/>
  <c r="MT36" i="3"/>
  <c r="MU36" i="3"/>
  <c r="MR37" i="3"/>
  <c r="MV37" i="3" s="1"/>
  <c r="MS37" i="3"/>
  <c r="MT37" i="3"/>
  <c r="MU37" i="3"/>
  <c r="MR39" i="3"/>
  <c r="MR38" i="3" s="1"/>
  <c r="MS39" i="3"/>
  <c r="MS38" i="3" s="1"/>
  <c r="MT39" i="3"/>
  <c r="MT38" i="3" s="1"/>
  <c r="MU39" i="3"/>
  <c r="MU38" i="3" s="1"/>
  <c r="MR41" i="3"/>
  <c r="MS41" i="3"/>
  <c r="MT41" i="3"/>
  <c r="MU41" i="3"/>
  <c r="MR42" i="3"/>
  <c r="MV42" i="3" s="1"/>
  <c r="MS42" i="3"/>
  <c r="MT42" i="3"/>
  <c r="MU42" i="3"/>
  <c r="MR44" i="3"/>
  <c r="MS44" i="3"/>
  <c r="MT44" i="3"/>
  <c r="MU44" i="3"/>
  <c r="MR45" i="3"/>
  <c r="MV45" i="3" s="1"/>
  <c r="MS45" i="3"/>
  <c r="MT45" i="3"/>
  <c r="MU45" i="3"/>
  <c r="MR46" i="3"/>
  <c r="MV46" i="3" s="1"/>
  <c r="MS46" i="3"/>
  <c r="MT46" i="3"/>
  <c r="MU46" i="3"/>
  <c r="MR47" i="3"/>
  <c r="MV47" i="3" s="1"/>
  <c r="MS47" i="3"/>
  <c r="MT47" i="3"/>
  <c r="MU47" i="3"/>
  <c r="MR48" i="3"/>
  <c r="MV48" i="3" s="1"/>
  <c r="MS48" i="3"/>
  <c r="MT48" i="3"/>
  <c r="MU48" i="3"/>
  <c r="MR49" i="3"/>
  <c r="MV49" i="3" s="1"/>
  <c r="MS49" i="3"/>
  <c r="MT49" i="3"/>
  <c r="MU49" i="3"/>
  <c r="MR50" i="3"/>
  <c r="MV50" i="3" s="1"/>
  <c r="MS50" i="3"/>
  <c r="MT50" i="3"/>
  <c r="MU50" i="3"/>
  <c r="MR51" i="3"/>
  <c r="MV51" i="3" s="1"/>
  <c r="MS51" i="3"/>
  <c r="MT51" i="3"/>
  <c r="MU51" i="3"/>
  <c r="MR52" i="3"/>
  <c r="MV52" i="3" s="1"/>
  <c r="MS52" i="3"/>
  <c r="MT52" i="3"/>
  <c r="MU52" i="3"/>
  <c r="MR53" i="3"/>
  <c r="MV53" i="3" s="1"/>
  <c r="MS53" i="3"/>
  <c r="MT53" i="3"/>
  <c r="MU53" i="3"/>
  <c r="MR55" i="3"/>
  <c r="MS55" i="3"/>
  <c r="MT55" i="3"/>
  <c r="MU55" i="3"/>
  <c r="MR56" i="3"/>
  <c r="MV56" i="3" s="1"/>
  <c r="MS56" i="3"/>
  <c r="MT56" i="3"/>
  <c r="MU56" i="3"/>
  <c r="MR58" i="3"/>
  <c r="MS58" i="3"/>
  <c r="MT58" i="3"/>
  <c r="MU58" i="3"/>
  <c r="MR59" i="3"/>
  <c r="MV59" i="3" s="1"/>
  <c r="MS59" i="3"/>
  <c r="MT59" i="3"/>
  <c r="MU59" i="3"/>
  <c r="MR61" i="3"/>
  <c r="MS61" i="3"/>
  <c r="MT61" i="3"/>
  <c r="MU61" i="3"/>
  <c r="MR62" i="3"/>
  <c r="MV62" i="3" s="1"/>
  <c r="MS62" i="3"/>
  <c r="MT62" i="3"/>
  <c r="MU62" i="3"/>
  <c r="MR64" i="3"/>
  <c r="MS64" i="3"/>
  <c r="MT64" i="3"/>
  <c r="MU64" i="3"/>
  <c r="MR65" i="3"/>
  <c r="MV65" i="3" s="1"/>
  <c r="MS65" i="3"/>
  <c r="MT65" i="3"/>
  <c r="MU65" i="3"/>
  <c r="MR67" i="3"/>
  <c r="MR66" i="3" s="1"/>
  <c r="MS67" i="3"/>
  <c r="MS66" i="3" s="1"/>
  <c r="MT67" i="3"/>
  <c r="MT66" i="3" s="1"/>
  <c r="MU67" i="3"/>
  <c r="MU66" i="3" s="1"/>
  <c r="MR69" i="3"/>
  <c r="MS69" i="3"/>
  <c r="MT69" i="3"/>
  <c r="MU69" i="3"/>
  <c r="MR70" i="3"/>
  <c r="MV70" i="3" s="1"/>
  <c r="MS70" i="3"/>
  <c r="MT70" i="3"/>
  <c r="MU70" i="3"/>
  <c r="MR71" i="3"/>
  <c r="MV71" i="3" s="1"/>
  <c r="MS71" i="3"/>
  <c r="MT71" i="3"/>
  <c r="MU71" i="3"/>
  <c r="MR72" i="3"/>
  <c r="MV72" i="3" s="1"/>
  <c r="MS72" i="3"/>
  <c r="MT72" i="3"/>
  <c r="MU72" i="3"/>
  <c r="MR74" i="3"/>
  <c r="MS74" i="3"/>
  <c r="MT74" i="3"/>
  <c r="MU74" i="3"/>
  <c r="MR75" i="3"/>
  <c r="MV75" i="3" s="1"/>
  <c r="MS75" i="3"/>
  <c r="MT75" i="3"/>
  <c r="MU75" i="3"/>
  <c r="MR76" i="3"/>
  <c r="MV76" i="3" s="1"/>
  <c r="MS76" i="3"/>
  <c r="MT76" i="3"/>
  <c r="MU76" i="3"/>
  <c r="MR77" i="3"/>
  <c r="MV77" i="3" s="1"/>
  <c r="MS77" i="3"/>
  <c r="MT77" i="3"/>
  <c r="MU77" i="3"/>
  <c r="MR78" i="3"/>
  <c r="MV78" i="3" s="1"/>
  <c r="MS78" i="3"/>
  <c r="MT78" i="3"/>
  <c r="MU78" i="3"/>
  <c r="MR79" i="3"/>
  <c r="MV79" i="3" s="1"/>
  <c r="MS79" i="3"/>
  <c r="MT79" i="3"/>
  <c r="MU79" i="3"/>
  <c r="MR80" i="3"/>
  <c r="MV80" i="3" s="1"/>
  <c r="MS80" i="3"/>
  <c r="MT80" i="3"/>
  <c r="MU80" i="3"/>
  <c r="MR81" i="3"/>
  <c r="MV81" i="3" s="1"/>
  <c r="MS81" i="3"/>
  <c r="MT81" i="3"/>
  <c r="MU81" i="3"/>
  <c r="MR82" i="3"/>
  <c r="MV82" i="3" s="1"/>
  <c r="MS82" i="3"/>
  <c r="MT82" i="3"/>
  <c r="MU82" i="3"/>
  <c r="MR83" i="3"/>
  <c r="MV83" i="3" s="1"/>
  <c r="MS83" i="3"/>
  <c r="MT83" i="3"/>
  <c r="MU83" i="3"/>
  <c r="MR84" i="3"/>
  <c r="MV84" i="3" s="1"/>
  <c r="MS84" i="3"/>
  <c r="MT84" i="3"/>
  <c r="MU84" i="3"/>
  <c r="MR86" i="3"/>
  <c r="MS86" i="3"/>
  <c r="MT86" i="3"/>
  <c r="MU86" i="3"/>
  <c r="MR87" i="3"/>
  <c r="MV87" i="3" s="1"/>
  <c r="MS87" i="3"/>
  <c r="MT87" i="3"/>
  <c r="MU87" i="3"/>
  <c r="MR88" i="3"/>
  <c r="MV88" i="3" s="1"/>
  <c r="MS88" i="3"/>
  <c r="MT88" i="3"/>
  <c r="MU88" i="3"/>
  <c r="MR89" i="3"/>
  <c r="MV89" i="3" s="1"/>
  <c r="MS89" i="3"/>
  <c r="MT89" i="3"/>
  <c r="MU89" i="3"/>
  <c r="MR90" i="3"/>
  <c r="MV90" i="3" s="1"/>
  <c r="MS90" i="3"/>
  <c r="MT90" i="3"/>
  <c r="MU90" i="3"/>
  <c r="MR91" i="3"/>
  <c r="MV91" i="3" s="1"/>
  <c r="MS91" i="3"/>
  <c r="MT91" i="3"/>
  <c r="MU91" i="3"/>
  <c r="MR93" i="3"/>
  <c r="MS93" i="3"/>
  <c r="MT93" i="3"/>
  <c r="MU93" i="3"/>
  <c r="MR94" i="3"/>
  <c r="MV94" i="3" s="1"/>
  <c r="MS94" i="3"/>
  <c r="MT94" i="3"/>
  <c r="MU94" i="3"/>
  <c r="MR95" i="3"/>
  <c r="MV95" i="3" s="1"/>
  <c r="MS95" i="3"/>
  <c r="MT95" i="3"/>
  <c r="MU95" i="3"/>
  <c r="MR96" i="3"/>
  <c r="MV96" i="3" s="1"/>
  <c r="MS96" i="3"/>
  <c r="MT96" i="3"/>
  <c r="MU96" i="3"/>
  <c r="MR97" i="3"/>
  <c r="MV97" i="3" s="1"/>
  <c r="MS97" i="3"/>
  <c r="MT97" i="3"/>
  <c r="MU97" i="3"/>
  <c r="MR98" i="3"/>
  <c r="MV98" i="3" s="1"/>
  <c r="MS98" i="3"/>
  <c r="MT98" i="3"/>
  <c r="MU98" i="3"/>
  <c r="MR100" i="3"/>
  <c r="MS100" i="3"/>
  <c r="MT100" i="3"/>
  <c r="MU100" i="3"/>
  <c r="MR101" i="3"/>
  <c r="MV101" i="3" s="1"/>
  <c r="MS101" i="3"/>
  <c r="MT101" i="3"/>
  <c r="MU101" i="3"/>
  <c r="MR103" i="3"/>
  <c r="MR102" i="3" s="1"/>
  <c r="MS103" i="3"/>
  <c r="MS102" i="3" s="1"/>
  <c r="MT103" i="3"/>
  <c r="MT102" i="3" s="1"/>
  <c r="MU103" i="3"/>
  <c r="MU102" i="3" s="1"/>
  <c r="MR105" i="3"/>
  <c r="MR104" i="3" s="1"/>
  <c r="MS105" i="3"/>
  <c r="MS104" i="3" s="1"/>
  <c r="MT105" i="3"/>
  <c r="MT104" i="3" s="1"/>
  <c r="MU105" i="3"/>
  <c r="MU104" i="3" s="1"/>
  <c r="MR107" i="3"/>
  <c r="MS107" i="3"/>
  <c r="MT107" i="3"/>
  <c r="MU107" i="3"/>
  <c r="MR108" i="3"/>
  <c r="MV108" i="3" s="1"/>
  <c r="MS108" i="3"/>
  <c r="MT108" i="3"/>
  <c r="MU108" i="3"/>
  <c r="MR109" i="3"/>
  <c r="MV109" i="3" s="1"/>
  <c r="MS109" i="3"/>
  <c r="MT109" i="3"/>
  <c r="MU109" i="3"/>
  <c r="MR111" i="3"/>
  <c r="MR110" i="3" s="1"/>
  <c r="MS111" i="3"/>
  <c r="MS110" i="3" s="1"/>
  <c r="MT111" i="3"/>
  <c r="MT110" i="3" s="1"/>
  <c r="MU111" i="3"/>
  <c r="MU110" i="3" s="1"/>
  <c r="MR113" i="3"/>
  <c r="MR112" i="3" s="1"/>
  <c r="MS113" i="3"/>
  <c r="MS112" i="3" s="1"/>
  <c r="MT113" i="3"/>
  <c r="MT112" i="3" s="1"/>
  <c r="MU113" i="3"/>
  <c r="MU112" i="3" s="1"/>
  <c r="MR115" i="3"/>
  <c r="MR114" i="3" s="1"/>
  <c r="MS115" i="3"/>
  <c r="MS114" i="3" s="1"/>
  <c r="MT115" i="3"/>
  <c r="MT114" i="3" s="1"/>
  <c r="MU115" i="3"/>
  <c r="MU114" i="3" s="1"/>
  <c r="MR117" i="3"/>
  <c r="MS117" i="3"/>
  <c r="MT117" i="3"/>
  <c r="MU117" i="3"/>
  <c r="MR118" i="3"/>
  <c r="MV118" i="3" s="1"/>
  <c r="MS118" i="3"/>
  <c r="MT118" i="3"/>
  <c r="MU118" i="3"/>
  <c r="MR119" i="3"/>
  <c r="MV119" i="3" s="1"/>
  <c r="MS119" i="3"/>
  <c r="MT119" i="3"/>
  <c r="MU119" i="3"/>
  <c r="MR120" i="3"/>
  <c r="MV120" i="3" s="1"/>
  <c r="MS120" i="3"/>
  <c r="MT120" i="3"/>
  <c r="MU120" i="3"/>
  <c r="MR122" i="3"/>
  <c r="MS122" i="3"/>
  <c r="MT122" i="3"/>
  <c r="MU122" i="3"/>
  <c r="MR123" i="3"/>
  <c r="MV123" i="3" s="1"/>
  <c r="MS123" i="3"/>
  <c r="MT123" i="3"/>
  <c r="MU123" i="3"/>
  <c r="MR124" i="3"/>
  <c r="MV124" i="3" s="1"/>
  <c r="MS124" i="3"/>
  <c r="MT124" i="3"/>
  <c r="MU124" i="3"/>
  <c r="MR125" i="3"/>
  <c r="MV125" i="3" s="1"/>
  <c r="MS125" i="3"/>
  <c r="MT125" i="3"/>
  <c r="MU125" i="3"/>
  <c r="MR126" i="3"/>
  <c r="MV126" i="3" s="1"/>
  <c r="MS126" i="3"/>
  <c r="MT126" i="3"/>
  <c r="MU126" i="3"/>
  <c r="MR127" i="3"/>
  <c r="MV127" i="3" s="1"/>
  <c r="MS127" i="3"/>
  <c r="MT127" i="3"/>
  <c r="MU127" i="3"/>
  <c r="MR129" i="3"/>
  <c r="MS129" i="3"/>
  <c r="MT129" i="3"/>
  <c r="MU129" i="3"/>
  <c r="MR130" i="3"/>
  <c r="MV130" i="3" s="1"/>
  <c r="MS130" i="3"/>
  <c r="MT130" i="3"/>
  <c r="MU130" i="3"/>
  <c r="MR131" i="3"/>
  <c r="MV131" i="3" s="1"/>
  <c r="MS131" i="3"/>
  <c r="MT131" i="3"/>
  <c r="MU131" i="3"/>
  <c r="MR132" i="3"/>
  <c r="MV132" i="3" s="1"/>
  <c r="MS132" i="3"/>
  <c r="MT132" i="3"/>
  <c r="MU132" i="3"/>
  <c r="MR133" i="3"/>
  <c r="MV133" i="3" s="1"/>
  <c r="MS133" i="3"/>
  <c r="MT133" i="3"/>
  <c r="MU133" i="3"/>
  <c r="MR134" i="3"/>
  <c r="MV134" i="3" s="1"/>
  <c r="MS134" i="3"/>
  <c r="MT134" i="3"/>
  <c r="MU134" i="3"/>
  <c r="MR136" i="3"/>
  <c r="MS136" i="3"/>
  <c r="MT136" i="3"/>
  <c r="MU136" i="3"/>
  <c r="MR137" i="3"/>
  <c r="MV137" i="3" s="1"/>
  <c r="MS137" i="3"/>
  <c r="MT137" i="3"/>
  <c r="MU137" i="3"/>
  <c r="MR138" i="3"/>
  <c r="MV138" i="3" s="1"/>
  <c r="MS138" i="3"/>
  <c r="MT138" i="3"/>
  <c r="MU138" i="3"/>
  <c r="MR139" i="3"/>
  <c r="MV139" i="3" s="1"/>
  <c r="MS139" i="3"/>
  <c r="MT139" i="3"/>
  <c r="MU139" i="3"/>
  <c r="MR140" i="3"/>
  <c r="MV140" i="3" s="1"/>
  <c r="MS140" i="3"/>
  <c r="MT140" i="3"/>
  <c r="MU140" i="3"/>
  <c r="MR141" i="3"/>
  <c r="MV141" i="3" s="1"/>
  <c r="MS141" i="3"/>
  <c r="MT141" i="3"/>
  <c r="MU141" i="3"/>
  <c r="MR142" i="3"/>
  <c r="MV142" i="3" s="1"/>
  <c r="MS142" i="3"/>
  <c r="MT142" i="3"/>
  <c r="MU142" i="3"/>
  <c r="MR144" i="3"/>
  <c r="MR143" i="3" s="1"/>
  <c r="MS144" i="3"/>
  <c r="MS143" i="3" s="1"/>
  <c r="MT144" i="3"/>
  <c r="MT143" i="3" s="1"/>
  <c r="MU144" i="3"/>
  <c r="MU143" i="3" s="1"/>
  <c r="MR146" i="3"/>
  <c r="MS146" i="3"/>
  <c r="MT146" i="3"/>
  <c r="MU146" i="3"/>
  <c r="MR147" i="3"/>
  <c r="MV147" i="3" s="1"/>
  <c r="MS147" i="3"/>
  <c r="MT147" i="3"/>
  <c r="MU147" i="3"/>
  <c r="MR148" i="3"/>
  <c r="MV148" i="3" s="1"/>
  <c r="MS148" i="3"/>
  <c r="MT148" i="3"/>
  <c r="MU148" i="3"/>
  <c r="MR150" i="3"/>
  <c r="MS150" i="3"/>
  <c r="MT150" i="3"/>
  <c r="MU150" i="3"/>
  <c r="MR151" i="3"/>
  <c r="MV151" i="3" s="1"/>
  <c r="MS151" i="3"/>
  <c r="MT151" i="3"/>
  <c r="MU151" i="3"/>
  <c r="MR152" i="3"/>
  <c r="MV152" i="3" s="1"/>
  <c r="MS152" i="3"/>
  <c r="MT152" i="3"/>
  <c r="MU152" i="3"/>
  <c r="MR153" i="3"/>
  <c r="MV153" i="3" s="1"/>
  <c r="MS153" i="3"/>
  <c r="MT153" i="3"/>
  <c r="MU153" i="3"/>
  <c r="MR155" i="3"/>
  <c r="MS155" i="3"/>
  <c r="MT155" i="3"/>
  <c r="MU155" i="3"/>
  <c r="MR156" i="3"/>
  <c r="MV156" i="3" s="1"/>
  <c r="MS156" i="3"/>
  <c r="MT156" i="3"/>
  <c r="MU156" i="3"/>
  <c r="MR157" i="3"/>
  <c r="MV157" i="3" s="1"/>
  <c r="MS157" i="3"/>
  <c r="MT157" i="3"/>
  <c r="MU157" i="3"/>
  <c r="MR158" i="3"/>
  <c r="MV158" i="3" s="1"/>
  <c r="MS158" i="3"/>
  <c r="MT158" i="3"/>
  <c r="MU158" i="3"/>
  <c r="MR159" i="3"/>
  <c r="MV159" i="3" s="1"/>
  <c r="MS159" i="3"/>
  <c r="MT159" i="3"/>
  <c r="MU159" i="3"/>
  <c r="MR161" i="3"/>
  <c r="MS161" i="3"/>
  <c r="MT161" i="3"/>
  <c r="MU161" i="3"/>
  <c r="MR162" i="3"/>
  <c r="MV162" i="3" s="1"/>
  <c r="MS162" i="3"/>
  <c r="MT162" i="3"/>
  <c r="MU162" i="3"/>
  <c r="MR163" i="3"/>
  <c r="MV163" i="3" s="1"/>
  <c r="MS163" i="3"/>
  <c r="MT163" i="3"/>
  <c r="MU163" i="3"/>
  <c r="MR164" i="3"/>
  <c r="MV164" i="3" s="1"/>
  <c r="MS164" i="3"/>
  <c r="MT164" i="3"/>
  <c r="MU164" i="3"/>
  <c r="MR165" i="3"/>
  <c r="MV165" i="3" s="1"/>
  <c r="MS165" i="3"/>
  <c r="MT165" i="3"/>
  <c r="MU165" i="3"/>
  <c r="MR166" i="3"/>
  <c r="MV166" i="3" s="1"/>
  <c r="MS166" i="3"/>
  <c r="MT166" i="3"/>
  <c r="MU166" i="3"/>
  <c r="MR167" i="3"/>
  <c r="MV167" i="3" s="1"/>
  <c r="MS167" i="3"/>
  <c r="MT167" i="3"/>
  <c r="MU167" i="3"/>
  <c r="MR168" i="3"/>
  <c r="MV168" i="3" s="1"/>
  <c r="MS168" i="3"/>
  <c r="MT168" i="3"/>
  <c r="MU168" i="3"/>
  <c r="MU12" i="3"/>
  <c r="MT12" i="3"/>
  <c r="MT11" i="3" s="1"/>
  <c r="MS12" i="3"/>
  <c r="MR12" i="3"/>
  <c r="MR11" i="3" s="1"/>
  <c r="MH13" i="3"/>
  <c r="ML13" i="3" s="1"/>
  <c r="MI13" i="3"/>
  <c r="MJ13" i="3"/>
  <c r="MK13" i="3"/>
  <c r="MH14" i="3"/>
  <c r="ML14" i="3" s="1"/>
  <c r="MI14" i="3"/>
  <c r="MJ14" i="3"/>
  <c r="MK14" i="3"/>
  <c r="MH15" i="3"/>
  <c r="ML15" i="3" s="1"/>
  <c r="MI15" i="3"/>
  <c r="MJ15" i="3"/>
  <c r="MK15" i="3"/>
  <c r="MH16" i="3"/>
  <c r="ML16" i="3" s="1"/>
  <c r="MI16" i="3"/>
  <c r="MJ16" i="3"/>
  <c r="MK16" i="3"/>
  <c r="MH17" i="3"/>
  <c r="ML17" i="3" s="1"/>
  <c r="MI17" i="3"/>
  <c r="MJ17" i="3"/>
  <c r="MK17" i="3"/>
  <c r="MH18" i="3"/>
  <c r="ML18" i="3" s="1"/>
  <c r="MI18" i="3"/>
  <c r="MJ18" i="3"/>
  <c r="MK18" i="3"/>
  <c r="MH19" i="3"/>
  <c r="ML19" i="3" s="1"/>
  <c r="MI19" i="3"/>
  <c r="MJ19" i="3"/>
  <c r="MK19" i="3"/>
  <c r="MH20" i="3"/>
  <c r="ML20" i="3" s="1"/>
  <c r="MI20" i="3"/>
  <c r="MJ20" i="3"/>
  <c r="MK20" i="3"/>
  <c r="MH22" i="3"/>
  <c r="MH21" i="3" s="1"/>
  <c r="MI22" i="3"/>
  <c r="MI21" i="3" s="1"/>
  <c r="MJ22" i="3"/>
  <c r="MJ21" i="3" s="1"/>
  <c r="MK22" i="3"/>
  <c r="MK21" i="3" s="1"/>
  <c r="MH24" i="3"/>
  <c r="MH23" i="3" s="1"/>
  <c r="MI24" i="3"/>
  <c r="MI23" i="3" s="1"/>
  <c r="MJ24" i="3"/>
  <c r="MJ23" i="3" s="1"/>
  <c r="MK24" i="3"/>
  <c r="MK23" i="3" s="1"/>
  <c r="MH26" i="3"/>
  <c r="MH25" i="3" s="1"/>
  <c r="MI26" i="3"/>
  <c r="MI25" i="3" s="1"/>
  <c r="MJ26" i="3"/>
  <c r="MJ25" i="3" s="1"/>
  <c r="MK26" i="3"/>
  <c r="MK25" i="3" s="1"/>
  <c r="MH28" i="3"/>
  <c r="MH27" i="3" s="1"/>
  <c r="MI28" i="3"/>
  <c r="MI27" i="3" s="1"/>
  <c r="MJ28" i="3"/>
  <c r="MJ27" i="3" s="1"/>
  <c r="MK28" i="3"/>
  <c r="MK27" i="3" s="1"/>
  <c r="MH30" i="3"/>
  <c r="MH29" i="3" s="1"/>
  <c r="MI30" i="3"/>
  <c r="MI29" i="3" s="1"/>
  <c r="MJ30" i="3"/>
  <c r="MJ29" i="3" s="1"/>
  <c r="MK30" i="3"/>
  <c r="MK29" i="3" s="1"/>
  <c r="MH32" i="3"/>
  <c r="MI32" i="3"/>
  <c r="MJ32" i="3"/>
  <c r="MK32" i="3"/>
  <c r="MH33" i="3"/>
  <c r="ML33" i="3" s="1"/>
  <c r="MI33" i="3"/>
  <c r="MJ33" i="3"/>
  <c r="MK33" i="3"/>
  <c r="MH34" i="3"/>
  <c r="ML34" i="3" s="1"/>
  <c r="MI34" i="3"/>
  <c r="MJ34" i="3"/>
  <c r="MK34" i="3"/>
  <c r="MH36" i="3"/>
  <c r="MI36" i="3"/>
  <c r="MJ36" i="3"/>
  <c r="MK36" i="3"/>
  <c r="MH37" i="3"/>
  <c r="ML37" i="3" s="1"/>
  <c r="MI37" i="3"/>
  <c r="MJ37" i="3"/>
  <c r="MK37" i="3"/>
  <c r="MH39" i="3"/>
  <c r="MH38" i="3" s="1"/>
  <c r="MI39" i="3"/>
  <c r="MI38" i="3" s="1"/>
  <c r="MJ39" i="3"/>
  <c r="MJ38" i="3" s="1"/>
  <c r="MK39" i="3"/>
  <c r="MK38" i="3" s="1"/>
  <c r="MH41" i="3"/>
  <c r="MI41" i="3"/>
  <c r="MJ41" i="3"/>
  <c r="MK41" i="3"/>
  <c r="MH42" i="3"/>
  <c r="ML42" i="3" s="1"/>
  <c r="MI42" i="3"/>
  <c r="MJ42" i="3"/>
  <c r="MK42" i="3"/>
  <c r="MH44" i="3"/>
  <c r="MI44" i="3"/>
  <c r="MJ44" i="3"/>
  <c r="MK44" i="3"/>
  <c r="MH45" i="3"/>
  <c r="ML45" i="3" s="1"/>
  <c r="MI45" i="3"/>
  <c r="MJ45" i="3"/>
  <c r="MK45" i="3"/>
  <c r="MH46" i="3"/>
  <c r="ML46" i="3" s="1"/>
  <c r="MI46" i="3"/>
  <c r="MJ46" i="3"/>
  <c r="MK46" i="3"/>
  <c r="MH47" i="3"/>
  <c r="ML47" i="3" s="1"/>
  <c r="MI47" i="3"/>
  <c r="MJ47" i="3"/>
  <c r="MK47" i="3"/>
  <c r="MH48" i="3"/>
  <c r="ML48" i="3" s="1"/>
  <c r="MI48" i="3"/>
  <c r="MJ48" i="3"/>
  <c r="MK48" i="3"/>
  <c r="MH49" i="3"/>
  <c r="ML49" i="3" s="1"/>
  <c r="MI49" i="3"/>
  <c r="MJ49" i="3"/>
  <c r="MK49" i="3"/>
  <c r="MH50" i="3"/>
  <c r="ML50" i="3" s="1"/>
  <c r="MI50" i="3"/>
  <c r="MJ50" i="3"/>
  <c r="MK50" i="3"/>
  <c r="MH51" i="3"/>
  <c r="ML51" i="3" s="1"/>
  <c r="MI51" i="3"/>
  <c r="MJ51" i="3"/>
  <c r="MK51" i="3"/>
  <c r="MH52" i="3"/>
  <c r="ML52" i="3" s="1"/>
  <c r="MI52" i="3"/>
  <c r="MJ52" i="3"/>
  <c r="MK52" i="3"/>
  <c r="MH53" i="3"/>
  <c r="ML53" i="3" s="1"/>
  <c r="MI53" i="3"/>
  <c r="MJ53" i="3"/>
  <c r="MK53" i="3"/>
  <c r="MH55" i="3"/>
  <c r="MI55" i="3"/>
  <c r="MJ55" i="3"/>
  <c r="MK55" i="3"/>
  <c r="MH56" i="3"/>
  <c r="ML56" i="3" s="1"/>
  <c r="MI56" i="3"/>
  <c r="MJ56" i="3"/>
  <c r="MK56" i="3"/>
  <c r="MH58" i="3"/>
  <c r="MI58" i="3"/>
  <c r="MJ58" i="3"/>
  <c r="MK58" i="3"/>
  <c r="MH59" i="3"/>
  <c r="ML59" i="3" s="1"/>
  <c r="MI59" i="3"/>
  <c r="MJ59" i="3"/>
  <c r="MK59" i="3"/>
  <c r="MH61" i="3"/>
  <c r="MI61" i="3"/>
  <c r="MJ61" i="3"/>
  <c r="MK61" i="3"/>
  <c r="MH62" i="3"/>
  <c r="ML62" i="3" s="1"/>
  <c r="MI62" i="3"/>
  <c r="MJ62" i="3"/>
  <c r="MK62" i="3"/>
  <c r="MH64" i="3"/>
  <c r="MI64" i="3"/>
  <c r="MJ64" i="3"/>
  <c r="MK64" i="3"/>
  <c r="MH65" i="3"/>
  <c r="ML65" i="3" s="1"/>
  <c r="MI65" i="3"/>
  <c r="MJ65" i="3"/>
  <c r="MK65" i="3"/>
  <c r="MH67" i="3"/>
  <c r="MH66" i="3" s="1"/>
  <c r="MI67" i="3"/>
  <c r="MI66" i="3" s="1"/>
  <c r="MJ67" i="3"/>
  <c r="MJ66" i="3" s="1"/>
  <c r="MK67" i="3"/>
  <c r="MK66" i="3" s="1"/>
  <c r="MH69" i="3"/>
  <c r="MI69" i="3"/>
  <c r="MJ69" i="3"/>
  <c r="MK69" i="3"/>
  <c r="MH70" i="3"/>
  <c r="ML70" i="3" s="1"/>
  <c r="MI70" i="3"/>
  <c r="MJ70" i="3"/>
  <c r="MK70" i="3"/>
  <c r="MH71" i="3"/>
  <c r="ML71" i="3" s="1"/>
  <c r="MI71" i="3"/>
  <c r="MJ71" i="3"/>
  <c r="MK71" i="3"/>
  <c r="MH72" i="3"/>
  <c r="ML72" i="3" s="1"/>
  <c r="MI72" i="3"/>
  <c r="MJ72" i="3"/>
  <c r="MK72" i="3"/>
  <c r="MH74" i="3"/>
  <c r="MI74" i="3"/>
  <c r="MJ74" i="3"/>
  <c r="MK74" i="3"/>
  <c r="MH75" i="3"/>
  <c r="ML75" i="3" s="1"/>
  <c r="MI75" i="3"/>
  <c r="MJ75" i="3"/>
  <c r="MK75" i="3"/>
  <c r="MH76" i="3"/>
  <c r="ML76" i="3" s="1"/>
  <c r="MI76" i="3"/>
  <c r="MJ76" i="3"/>
  <c r="MK76" i="3"/>
  <c r="MH77" i="3"/>
  <c r="ML77" i="3" s="1"/>
  <c r="MI77" i="3"/>
  <c r="MJ77" i="3"/>
  <c r="MK77" i="3"/>
  <c r="MH78" i="3"/>
  <c r="ML78" i="3" s="1"/>
  <c r="MI78" i="3"/>
  <c r="MJ78" i="3"/>
  <c r="MK78" i="3"/>
  <c r="MH79" i="3"/>
  <c r="ML79" i="3" s="1"/>
  <c r="MI79" i="3"/>
  <c r="MJ79" i="3"/>
  <c r="MK79" i="3"/>
  <c r="MH80" i="3"/>
  <c r="ML80" i="3" s="1"/>
  <c r="MI80" i="3"/>
  <c r="MJ80" i="3"/>
  <c r="MK80" i="3"/>
  <c r="MH81" i="3"/>
  <c r="ML81" i="3" s="1"/>
  <c r="MI81" i="3"/>
  <c r="MJ81" i="3"/>
  <c r="MK81" i="3"/>
  <c r="MH82" i="3"/>
  <c r="ML82" i="3" s="1"/>
  <c r="MI82" i="3"/>
  <c r="MJ82" i="3"/>
  <c r="MK82" i="3"/>
  <c r="MH83" i="3"/>
  <c r="ML83" i="3" s="1"/>
  <c r="MI83" i="3"/>
  <c r="MJ83" i="3"/>
  <c r="MK83" i="3"/>
  <c r="MH84" i="3"/>
  <c r="ML84" i="3" s="1"/>
  <c r="MI84" i="3"/>
  <c r="MJ84" i="3"/>
  <c r="MK84" i="3"/>
  <c r="MH86" i="3"/>
  <c r="MI86" i="3"/>
  <c r="MJ86" i="3"/>
  <c r="MK86" i="3"/>
  <c r="MH87" i="3"/>
  <c r="ML87" i="3" s="1"/>
  <c r="MI87" i="3"/>
  <c r="MJ87" i="3"/>
  <c r="MK87" i="3"/>
  <c r="MH88" i="3"/>
  <c r="ML88" i="3" s="1"/>
  <c r="MI88" i="3"/>
  <c r="MJ88" i="3"/>
  <c r="MK88" i="3"/>
  <c r="MH89" i="3"/>
  <c r="ML89" i="3" s="1"/>
  <c r="MI89" i="3"/>
  <c r="MJ89" i="3"/>
  <c r="MK89" i="3"/>
  <c r="MH90" i="3"/>
  <c r="ML90" i="3" s="1"/>
  <c r="MI90" i="3"/>
  <c r="MJ90" i="3"/>
  <c r="MK90" i="3"/>
  <c r="MH91" i="3"/>
  <c r="ML91" i="3" s="1"/>
  <c r="MI91" i="3"/>
  <c r="MJ91" i="3"/>
  <c r="MK91" i="3"/>
  <c r="MH93" i="3"/>
  <c r="MI93" i="3"/>
  <c r="MJ93" i="3"/>
  <c r="MK93" i="3"/>
  <c r="MH94" i="3"/>
  <c r="ML94" i="3" s="1"/>
  <c r="MI94" i="3"/>
  <c r="MJ94" i="3"/>
  <c r="MK94" i="3"/>
  <c r="MH95" i="3"/>
  <c r="ML95" i="3" s="1"/>
  <c r="MI95" i="3"/>
  <c r="MJ95" i="3"/>
  <c r="MK95" i="3"/>
  <c r="MH96" i="3"/>
  <c r="ML96" i="3" s="1"/>
  <c r="MI96" i="3"/>
  <c r="MJ96" i="3"/>
  <c r="MK96" i="3"/>
  <c r="MH97" i="3"/>
  <c r="ML97" i="3" s="1"/>
  <c r="MI97" i="3"/>
  <c r="MJ97" i="3"/>
  <c r="MK97" i="3"/>
  <c r="MH98" i="3"/>
  <c r="ML98" i="3" s="1"/>
  <c r="MI98" i="3"/>
  <c r="MJ98" i="3"/>
  <c r="MK98" i="3"/>
  <c r="MH100" i="3"/>
  <c r="MI100" i="3"/>
  <c r="MJ100" i="3"/>
  <c r="MK100" i="3"/>
  <c r="MH101" i="3"/>
  <c r="ML101" i="3" s="1"/>
  <c r="MI101" i="3"/>
  <c r="MJ101" i="3"/>
  <c r="MK101" i="3"/>
  <c r="MH103" i="3"/>
  <c r="MH102" i="3" s="1"/>
  <c r="MI103" i="3"/>
  <c r="MI102" i="3" s="1"/>
  <c r="MJ103" i="3"/>
  <c r="MJ102" i="3" s="1"/>
  <c r="MK103" i="3"/>
  <c r="MK102" i="3" s="1"/>
  <c r="MH105" i="3"/>
  <c r="MH104" i="3" s="1"/>
  <c r="MI105" i="3"/>
  <c r="MI104" i="3" s="1"/>
  <c r="MJ105" i="3"/>
  <c r="MJ104" i="3" s="1"/>
  <c r="MK105" i="3"/>
  <c r="MK104" i="3" s="1"/>
  <c r="MH107" i="3"/>
  <c r="MI107" i="3"/>
  <c r="MJ107" i="3"/>
  <c r="MK107" i="3"/>
  <c r="MH108" i="3"/>
  <c r="ML108" i="3" s="1"/>
  <c r="MI108" i="3"/>
  <c r="MJ108" i="3"/>
  <c r="MK108" i="3"/>
  <c r="MH109" i="3"/>
  <c r="ML109" i="3" s="1"/>
  <c r="MI109" i="3"/>
  <c r="MJ109" i="3"/>
  <c r="MK109" i="3"/>
  <c r="MH111" i="3"/>
  <c r="MH110" i="3" s="1"/>
  <c r="MI111" i="3"/>
  <c r="MI110" i="3" s="1"/>
  <c r="MJ111" i="3"/>
  <c r="MJ110" i="3" s="1"/>
  <c r="MK111" i="3"/>
  <c r="MK110" i="3" s="1"/>
  <c r="MH113" i="3"/>
  <c r="MH112" i="3" s="1"/>
  <c r="MI113" i="3"/>
  <c r="MI112" i="3" s="1"/>
  <c r="MJ113" i="3"/>
  <c r="MJ112" i="3" s="1"/>
  <c r="MK113" i="3"/>
  <c r="MK112" i="3" s="1"/>
  <c r="MH115" i="3"/>
  <c r="MH114" i="3" s="1"/>
  <c r="MI115" i="3"/>
  <c r="MI114" i="3" s="1"/>
  <c r="MJ115" i="3"/>
  <c r="MJ114" i="3" s="1"/>
  <c r="MK115" i="3"/>
  <c r="MK114" i="3" s="1"/>
  <c r="MH117" i="3"/>
  <c r="MI117" i="3"/>
  <c r="MJ117" i="3"/>
  <c r="MK117" i="3"/>
  <c r="MH118" i="3"/>
  <c r="ML118" i="3" s="1"/>
  <c r="MI118" i="3"/>
  <c r="MJ118" i="3"/>
  <c r="MK118" i="3"/>
  <c r="MH119" i="3"/>
  <c r="ML119" i="3" s="1"/>
  <c r="MI119" i="3"/>
  <c r="MJ119" i="3"/>
  <c r="MK119" i="3"/>
  <c r="MH120" i="3"/>
  <c r="ML120" i="3" s="1"/>
  <c r="MI120" i="3"/>
  <c r="MJ120" i="3"/>
  <c r="MK120" i="3"/>
  <c r="MH122" i="3"/>
  <c r="MI122" i="3"/>
  <c r="MJ122" i="3"/>
  <c r="MK122" i="3"/>
  <c r="MH123" i="3"/>
  <c r="ML123" i="3" s="1"/>
  <c r="MI123" i="3"/>
  <c r="MJ123" i="3"/>
  <c r="MK123" i="3"/>
  <c r="MH124" i="3"/>
  <c r="ML124" i="3" s="1"/>
  <c r="MI124" i="3"/>
  <c r="MJ124" i="3"/>
  <c r="MK124" i="3"/>
  <c r="MH125" i="3"/>
  <c r="ML125" i="3" s="1"/>
  <c r="MI125" i="3"/>
  <c r="MJ125" i="3"/>
  <c r="MK125" i="3"/>
  <c r="MH126" i="3"/>
  <c r="ML126" i="3" s="1"/>
  <c r="MI126" i="3"/>
  <c r="MJ126" i="3"/>
  <c r="MK126" i="3"/>
  <c r="MH127" i="3"/>
  <c r="ML127" i="3" s="1"/>
  <c r="MI127" i="3"/>
  <c r="MJ127" i="3"/>
  <c r="MK127" i="3"/>
  <c r="MH129" i="3"/>
  <c r="MI129" i="3"/>
  <c r="MJ129" i="3"/>
  <c r="MK129" i="3"/>
  <c r="MH130" i="3"/>
  <c r="ML130" i="3" s="1"/>
  <c r="MI130" i="3"/>
  <c r="MJ130" i="3"/>
  <c r="MK130" i="3"/>
  <c r="MH131" i="3"/>
  <c r="ML131" i="3" s="1"/>
  <c r="MI131" i="3"/>
  <c r="MJ131" i="3"/>
  <c r="MK131" i="3"/>
  <c r="MH132" i="3"/>
  <c r="ML132" i="3" s="1"/>
  <c r="MI132" i="3"/>
  <c r="MJ132" i="3"/>
  <c r="MK132" i="3"/>
  <c r="MH133" i="3"/>
  <c r="ML133" i="3" s="1"/>
  <c r="MI133" i="3"/>
  <c r="MJ133" i="3"/>
  <c r="MK133" i="3"/>
  <c r="MH134" i="3"/>
  <c r="ML134" i="3" s="1"/>
  <c r="MI134" i="3"/>
  <c r="MJ134" i="3"/>
  <c r="MK134" i="3"/>
  <c r="MH136" i="3"/>
  <c r="MI136" i="3"/>
  <c r="MJ136" i="3"/>
  <c r="MK136" i="3"/>
  <c r="MH137" i="3"/>
  <c r="ML137" i="3" s="1"/>
  <c r="MI137" i="3"/>
  <c r="MJ137" i="3"/>
  <c r="MK137" i="3"/>
  <c r="MH138" i="3"/>
  <c r="ML138" i="3" s="1"/>
  <c r="MI138" i="3"/>
  <c r="MJ138" i="3"/>
  <c r="MK138" i="3"/>
  <c r="MH139" i="3"/>
  <c r="ML139" i="3" s="1"/>
  <c r="MI139" i="3"/>
  <c r="MJ139" i="3"/>
  <c r="MK139" i="3"/>
  <c r="MH140" i="3"/>
  <c r="ML140" i="3" s="1"/>
  <c r="MI140" i="3"/>
  <c r="MJ140" i="3"/>
  <c r="MK140" i="3"/>
  <c r="MH141" i="3"/>
  <c r="ML141" i="3" s="1"/>
  <c r="MI141" i="3"/>
  <c r="MJ141" i="3"/>
  <c r="MK141" i="3"/>
  <c r="MH142" i="3"/>
  <c r="ML142" i="3" s="1"/>
  <c r="MI142" i="3"/>
  <c r="MJ142" i="3"/>
  <c r="MK142" i="3"/>
  <c r="MH144" i="3"/>
  <c r="MH143" i="3" s="1"/>
  <c r="MI144" i="3"/>
  <c r="MI143" i="3" s="1"/>
  <c r="MJ144" i="3"/>
  <c r="MJ143" i="3" s="1"/>
  <c r="MK144" i="3"/>
  <c r="MK143" i="3" s="1"/>
  <c r="MH146" i="3"/>
  <c r="MI146" i="3"/>
  <c r="MJ146" i="3"/>
  <c r="MK146" i="3"/>
  <c r="MH147" i="3"/>
  <c r="ML147" i="3" s="1"/>
  <c r="MI147" i="3"/>
  <c r="MJ147" i="3"/>
  <c r="MK147" i="3"/>
  <c r="MH148" i="3"/>
  <c r="ML148" i="3" s="1"/>
  <c r="MI148" i="3"/>
  <c r="MJ148" i="3"/>
  <c r="MK148" i="3"/>
  <c r="MH150" i="3"/>
  <c r="MI150" i="3"/>
  <c r="MJ150" i="3"/>
  <c r="MK150" i="3"/>
  <c r="MH151" i="3"/>
  <c r="ML151" i="3" s="1"/>
  <c r="MI151" i="3"/>
  <c r="MJ151" i="3"/>
  <c r="MK151" i="3"/>
  <c r="MH152" i="3"/>
  <c r="ML152" i="3" s="1"/>
  <c r="MI152" i="3"/>
  <c r="MJ152" i="3"/>
  <c r="MK152" i="3"/>
  <c r="MH153" i="3"/>
  <c r="ML153" i="3" s="1"/>
  <c r="MI153" i="3"/>
  <c r="MJ153" i="3"/>
  <c r="MK153" i="3"/>
  <c r="MH155" i="3"/>
  <c r="MI155" i="3"/>
  <c r="MJ155" i="3"/>
  <c r="MK155" i="3"/>
  <c r="MH156" i="3"/>
  <c r="ML156" i="3" s="1"/>
  <c r="MI156" i="3"/>
  <c r="MJ156" i="3"/>
  <c r="MK156" i="3"/>
  <c r="MH157" i="3"/>
  <c r="ML157" i="3" s="1"/>
  <c r="MI157" i="3"/>
  <c r="MJ157" i="3"/>
  <c r="MK157" i="3"/>
  <c r="MH158" i="3"/>
  <c r="ML158" i="3" s="1"/>
  <c r="MI158" i="3"/>
  <c r="MJ158" i="3"/>
  <c r="MK158" i="3"/>
  <c r="MH159" i="3"/>
  <c r="ML159" i="3" s="1"/>
  <c r="MI159" i="3"/>
  <c r="MJ159" i="3"/>
  <c r="MK159" i="3"/>
  <c r="MH161" i="3"/>
  <c r="MI161" i="3"/>
  <c r="MJ161" i="3"/>
  <c r="MK161" i="3"/>
  <c r="MH162" i="3"/>
  <c r="ML162" i="3" s="1"/>
  <c r="MI162" i="3"/>
  <c r="MJ162" i="3"/>
  <c r="MK162" i="3"/>
  <c r="MH163" i="3"/>
  <c r="ML163" i="3" s="1"/>
  <c r="MI163" i="3"/>
  <c r="MJ163" i="3"/>
  <c r="MK163" i="3"/>
  <c r="MH164" i="3"/>
  <c r="ML164" i="3" s="1"/>
  <c r="MI164" i="3"/>
  <c r="MJ164" i="3"/>
  <c r="MK164" i="3"/>
  <c r="MH165" i="3"/>
  <c r="ML165" i="3" s="1"/>
  <c r="MI165" i="3"/>
  <c r="MJ165" i="3"/>
  <c r="MK165" i="3"/>
  <c r="MH166" i="3"/>
  <c r="ML166" i="3" s="1"/>
  <c r="MI166" i="3"/>
  <c r="MJ166" i="3"/>
  <c r="MK166" i="3"/>
  <c r="MH167" i="3"/>
  <c r="ML167" i="3" s="1"/>
  <c r="MI167" i="3"/>
  <c r="MJ167" i="3"/>
  <c r="MK167" i="3"/>
  <c r="MH168" i="3"/>
  <c r="ML168" i="3" s="1"/>
  <c r="MI168" i="3"/>
  <c r="MJ168" i="3"/>
  <c r="MK168" i="3"/>
  <c r="MK12" i="3"/>
  <c r="MJ12" i="3"/>
  <c r="MJ11" i="3" s="1"/>
  <c r="MI12" i="3"/>
  <c r="MH12" i="3"/>
  <c r="MH11" i="3" s="1"/>
  <c r="LX13" i="3"/>
  <c r="MB13" i="3" s="1"/>
  <c r="LY13" i="3"/>
  <c r="LX14" i="3"/>
  <c r="MB14" i="3" s="1"/>
  <c r="LY14" i="3"/>
  <c r="LX15" i="3"/>
  <c r="MB15" i="3" s="1"/>
  <c r="LY15" i="3"/>
  <c r="LX16" i="3"/>
  <c r="MB16" i="3" s="1"/>
  <c r="LY16" i="3"/>
  <c r="LX17" i="3"/>
  <c r="MB17" i="3" s="1"/>
  <c r="LY17" i="3"/>
  <c r="LX18" i="3"/>
  <c r="MB18" i="3" s="1"/>
  <c r="LY18" i="3"/>
  <c r="LX19" i="3"/>
  <c r="MB19" i="3" s="1"/>
  <c r="LY19" i="3"/>
  <c r="LX20" i="3"/>
  <c r="MB20" i="3" s="1"/>
  <c r="LY20" i="3"/>
  <c r="LX22" i="3"/>
  <c r="LX21" i="3" s="1"/>
  <c r="LY22" i="3"/>
  <c r="LY21" i="3" s="1"/>
  <c r="LX24" i="3"/>
  <c r="LX23" i="3" s="1"/>
  <c r="LY24" i="3"/>
  <c r="LY23" i="3" s="1"/>
  <c r="LX26" i="3"/>
  <c r="LX25" i="3" s="1"/>
  <c r="LY26" i="3"/>
  <c r="LY25" i="3" s="1"/>
  <c r="LX28" i="3"/>
  <c r="LX27" i="3" s="1"/>
  <c r="LY28" i="3"/>
  <c r="LY27" i="3" s="1"/>
  <c r="LX30" i="3"/>
  <c r="LX29" i="3" s="1"/>
  <c r="LY30" i="3"/>
  <c r="LY29" i="3" s="1"/>
  <c r="LX32" i="3"/>
  <c r="LY32" i="3"/>
  <c r="LX33" i="3"/>
  <c r="MB33" i="3" s="1"/>
  <c r="LY33" i="3"/>
  <c r="LX34" i="3"/>
  <c r="MB34" i="3" s="1"/>
  <c r="LY34" i="3"/>
  <c r="LX36" i="3"/>
  <c r="LY36" i="3"/>
  <c r="LX37" i="3"/>
  <c r="MB37" i="3" s="1"/>
  <c r="LY37" i="3"/>
  <c r="LX39" i="3"/>
  <c r="LX38" i="3" s="1"/>
  <c r="LY39" i="3"/>
  <c r="LY38" i="3" s="1"/>
  <c r="LX41" i="3"/>
  <c r="LY41" i="3"/>
  <c r="LX42" i="3"/>
  <c r="MB42" i="3" s="1"/>
  <c r="LY42" i="3"/>
  <c r="LX44" i="3"/>
  <c r="LY44" i="3"/>
  <c r="LX45" i="3"/>
  <c r="MB45" i="3" s="1"/>
  <c r="LY45" i="3"/>
  <c r="LX46" i="3"/>
  <c r="MB46" i="3" s="1"/>
  <c r="LY46" i="3"/>
  <c r="LX47" i="3"/>
  <c r="MB47" i="3" s="1"/>
  <c r="LY47" i="3"/>
  <c r="LX48" i="3"/>
  <c r="MB48" i="3" s="1"/>
  <c r="LY48" i="3"/>
  <c r="LX49" i="3"/>
  <c r="MB49" i="3" s="1"/>
  <c r="LY49" i="3"/>
  <c r="LX50" i="3"/>
  <c r="MB50" i="3" s="1"/>
  <c r="LY50" i="3"/>
  <c r="LX51" i="3"/>
  <c r="MB51" i="3" s="1"/>
  <c r="LY51" i="3"/>
  <c r="LX52" i="3"/>
  <c r="MB52" i="3" s="1"/>
  <c r="LY52" i="3"/>
  <c r="LX53" i="3"/>
  <c r="MB53" i="3" s="1"/>
  <c r="LY53" i="3"/>
  <c r="LX55" i="3"/>
  <c r="LY55" i="3"/>
  <c r="LX56" i="3"/>
  <c r="MB56" i="3" s="1"/>
  <c r="LY56" i="3"/>
  <c r="LX58" i="3"/>
  <c r="LY58" i="3"/>
  <c r="LX59" i="3"/>
  <c r="MB59" i="3" s="1"/>
  <c r="LY59" i="3"/>
  <c r="LX61" i="3"/>
  <c r="LY61" i="3"/>
  <c r="LX62" i="3"/>
  <c r="MB62" i="3" s="1"/>
  <c r="LY62" i="3"/>
  <c r="LX64" i="3"/>
  <c r="LY64" i="3"/>
  <c r="LX65" i="3"/>
  <c r="MB65" i="3" s="1"/>
  <c r="LY65" i="3"/>
  <c r="LX67" i="3"/>
  <c r="LX66" i="3" s="1"/>
  <c r="LY67" i="3"/>
  <c r="LY66" i="3" s="1"/>
  <c r="LX69" i="3"/>
  <c r="LY69" i="3"/>
  <c r="LX70" i="3"/>
  <c r="MB70" i="3" s="1"/>
  <c r="LY70" i="3"/>
  <c r="LX71" i="3"/>
  <c r="MB71" i="3" s="1"/>
  <c r="LY71" i="3"/>
  <c r="LX72" i="3"/>
  <c r="MB72" i="3" s="1"/>
  <c r="LY72" i="3"/>
  <c r="LX74" i="3"/>
  <c r="LY74" i="3"/>
  <c r="LX75" i="3"/>
  <c r="MB75" i="3" s="1"/>
  <c r="LY75" i="3"/>
  <c r="LX76" i="3"/>
  <c r="MB76" i="3" s="1"/>
  <c r="LY76" i="3"/>
  <c r="LX77" i="3"/>
  <c r="MB77" i="3" s="1"/>
  <c r="LY77" i="3"/>
  <c r="LX78" i="3"/>
  <c r="MB78" i="3" s="1"/>
  <c r="LY78" i="3"/>
  <c r="LX79" i="3"/>
  <c r="MB79" i="3" s="1"/>
  <c r="LY79" i="3"/>
  <c r="LX80" i="3"/>
  <c r="MB80" i="3" s="1"/>
  <c r="LY80" i="3"/>
  <c r="LX81" i="3"/>
  <c r="MB81" i="3" s="1"/>
  <c r="LY81" i="3"/>
  <c r="LX82" i="3"/>
  <c r="MB82" i="3" s="1"/>
  <c r="LY82" i="3"/>
  <c r="LX83" i="3"/>
  <c r="MB83" i="3" s="1"/>
  <c r="LY83" i="3"/>
  <c r="LX84" i="3"/>
  <c r="MB84" i="3" s="1"/>
  <c r="LY84" i="3"/>
  <c r="LX86" i="3"/>
  <c r="LY86" i="3"/>
  <c r="LX87" i="3"/>
  <c r="MB87" i="3" s="1"/>
  <c r="LY87" i="3"/>
  <c r="LX88" i="3"/>
  <c r="MB88" i="3" s="1"/>
  <c r="LY88" i="3"/>
  <c r="LX89" i="3"/>
  <c r="MB89" i="3" s="1"/>
  <c r="LY89" i="3"/>
  <c r="LX90" i="3"/>
  <c r="MB90" i="3" s="1"/>
  <c r="LY90" i="3"/>
  <c r="LX91" i="3"/>
  <c r="MB91" i="3" s="1"/>
  <c r="LY91" i="3"/>
  <c r="LX93" i="3"/>
  <c r="LY93" i="3"/>
  <c r="LX94" i="3"/>
  <c r="MB94" i="3" s="1"/>
  <c r="LY94" i="3"/>
  <c r="LX95" i="3"/>
  <c r="MB95" i="3" s="1"/>
  <c r="LY95" i="3"/>
  <c r="LX96" i="3"/>
  <c r="MB96" i="3" s="1"/>
  <c r="LY96" i="3"/>
  <c r="LX97" i="3"/>
  <c r="MB97" i="3" s="1"/>
  <c r="LY97" i="3"/>
  <c r="LX98" i="3"/>
  <c r="MB98" i="3" s="1"/>
  <c r="LY98" i="3"/>
  <c r="LX100" i="3"/>
  <c r="LY100" i="3"/>
  <c r="LX101" i="3"/>
  <c r="MB101" i="3" s="1"/>
  <c r="LY101" i="3"/>
  <c r="LX103" i="3"/>
  <c r="LX102" i="3" s="1"/>
  <c r="LY103" i="3"/>
  <c r="LY102" i="3" s="1"/>
  <c r="LX105" i="3"/>
  <c r="LX104" i="3" s="1"/>
  <c r="LY105" i="3"/>
  <c r="LY104" i="3" s="1"/>
  <c r="LX107" i="3"/>
  <c r="LY107" i="3"/>
  <c r="LX108" i="3"/>
  <c r="MB108" i="3" s="1"/>
  <c r="LY108" i="3"/>
  <c r="LX109" i="3"/>
  <c r="MB109" i="3" s="1"/>
  <c r="LY109" i="3"/>
  <c r="LX111" i="3"/>
  <c r="LX110" i="3" s="1"/>
  <c r="LY111" i="3"/>
  <c r="LY110" i="3" s="1"/>
  <c r="LX113" i="3"/>
  <c r="LX112" i="3" s="1"/>
  <c r="LY113" i="3"/>
  <c r="LY112" i="3" s="1"/>
  <c r="LX115" i="3"/>
  <c r="LX114" i="3" s="1"/>
  <c r="LY115" i="3"/>
  <c r="LY114" i="3" s="1"/>
  <c r="LX117" i="3"/>
  <c r="LY117" i="3"/>
  <c r="LX118" i="3"/>
  <c r="MB118" i="3" s="1"/>
  <c r="LY118" i="3"/>
  <c r="LX119" i="3"/>
  <c r="MB119" i="3" s="1"/>
  <c r="LY119" i="3"/>
  <c r="LX120" i="3"/>
  <c r="MB120" i="3" s="1"/>
  <c r="LY120" i="3"/>
  <c r="LX122" i="3"/>
  <c r="LY122" i="3"/>
  <c r="LX123" i="3"/>
  <c r="MB123" i="3" s="1"/>
  <c r="LY123" i="3"/>
  <c r="LX124" i="3"/>
  <c r="MB124" i="3" s="1"/>
  <c r="LY124" i="3"/>
  <c r="LX125" i="3"/>
  <c r="MB125" i="3" s="1"/>
  <c r="LY125" i="3"/>
  <c r="LX126" i="3"/>
  <c r="MB126" i="3" s="1"/>
  <c r="LY126" i="3"/>
  <c r="LX127" i="3"/>
  <c r="MB127" i="3" s="1"/>
  <c r="LY127" i="3"/>
  <c r="LX129" i="3"/>
  <c r="LY129" i="3"/>
  <c r="LX130" i="3"/>
  <c r="MB130" i="3" s="1"/>
  <c r="LY130" i="3"/>
  <c r="LX131" i="3"/>
  <c r="MB131" i="3" s="1"/>
  <c r="LY131" i="3"/>
  <c r="LX132" i="3"/>
  <c r="MB132" i="3" s="1"/>
  <c r="LY132" i="3"/>
  <c r="LX133" i="3"/>
  <c r="MB133" i="3" s="1"/>
  <c r="LY133" i="3"/>
  <c r="LX134" i="3"/>
  <c r="MB134" i="3" s="1"/>
  <c r="LY134" i="3"/>
  <c r="LX136" i="3"/>
  <c r="LY136" i="3"/>
  <c r="LX137" i="3"/>
  <c r="MB137" i="3" s="1"/>
  <c r="LY137" i="3"/>
  <c r="LX138" i="3"/>
  <c r="MB138" i="3" s="1"/>
  <c r="LY138" i="3"/>
  <c r="LX139" i="3"/>
  <c r="MB139" i="3" s="1"/>
  <c r="LY139" i="3"/>
  <c r="LX140" i="3"/>
  <c r="MB140" i="3" s="1"/>
  <c r="LY140" i="3"/>
  <c r="LX141" i="3"/>
  <c r="MB141" i="3" s="1"/>
  <c r="LY141" i="3"/>
  <c r="LX142" i="3"/>
  <c r="MB142" i="3" s="1"/>
  <c r="LY142" i="3"/>
  <c r="LX144" i="3"/>
  <c r="LX143" i="3" s="1"/>
  <c r="LY144" i="3"/>
  <c r="LY143" i="3" s="1"/>
  <c r="LX146" i="3"/>
  <c r="LY146" i="3"/>
  <c r="LX147" i="3"/>
  <c r="MB147" i="3" s="1"/>
  <c r="LY147" i="3"/>
  <c r="LX148" i="3"/>
  <c r="MB148" i="3" s="1"/>
  <c r="LY148" i="3"/>
  <c r="LX150" i="3"/>
  <c r="LY150" i="3"/>
  <c r="LX151" i="3"/>
  <c r="MB151" i="3" s="1"/>
  <c r="LY151" i="3"/>
  <c r="LX152" i="3"/>
  <c r="MB152" i="3" s="1"/>
  <c r="LY152" i="3"/>
  <c r="LX153" i="3"/>
  <c r="MB153" i="3" s="1"/>
  <c r="LY153" i="3"/>
  <c r="LX155" i="3"/>
  <c r="LY155" i="3"/>
  <c r="LX156" i="3"/>
  <c r="MB156" i="3" s="1"/>
  <c r="LY156" i="3"/>
  <c r="LX157" i="3"/>
  <c r="MB157" i="3" s="1"/>
  <c r="LY157" i="3"/>
  <c r="LX158" i="3"/>
  <c r="MB158" i="3" s="1"/>
  <c r="LY158" i="3"/>
  <c r="LX159" i="3"/>
  <c r="MB159" i="3" s="1"/>
  <c r="LY159" i="3"/>
  <c r="LX161" i="3"/>
  <c r="LY161" i="3"/>
  <c r="LX162" i="3"/>
  <c r="MB162" i="3" s="1"/>
  <c r="LY162" i="3"/>
  <c r="LX163" i="3"/>
  <c r="MB163" i="3" s="1"/>
  <c r="LY163" i="3"/>
  <c r="LX164" i="3"/>
  <c r="MB164" i="3" s="1"/>
  <c r="LY164" i="3"/>
  <c r="LX165" i="3"/>
  <c r="MB165" i="3" s="1"/>
  <c r="LY165" i="3"/>
  <c r="LX166" i="3"/>
  <c r="MB166" i="3" s="1"/>
  <c r="LY166" i="3"/>
  <c r="LX167" i="3"/>
  <c r="MB167" i="3" s="1"/>
  <c r="LY167" i="3"/>
  <c r="LX168" i="3"/>
  <c r="MB168" i="3" s="1"/>
  <c r="LY168" i="3"/>
  <c r="LY12" i="3"/>
  <c r="LX12" i="3"/>
  <c r="LN13" i="3"/>
  <c r="LR13" i="3" s="1"/>
  <c r="LO13" i="3"/>
  <c r="LN14" i="3"/>
  <c r="LR14" i="3" s="1"/>
  <c r="LO14" i="3"/>
  <c r="LN15" i="3"/>
  <c r="LR15" i="3" s="1"/>
  <c r="LO15" i="3"/>
  <c r="LN16" i="3"/>
  <c r="LR16" i="3" s="1"/>
  <c r="LO16" i="3"/>
  <c r="LN17" i="3"/>
  <c r="LR17" i="3" s="1"/>
  <c r="LO17" i="3"/>
  <c r="LN18" i="3"/>
  <c r="LR18" i="3" s="1"/>
  <c r="LO18" i="3"/>
  <c r="LN19" i="3"/>
  <c r="LR19" i="3" s="1"/>
  <c r="LO19" i="3"/>
  <c r="LN20" i="3"/>
  <c r="LR20" i="3" s="1"/>
  <c r="LO20" i="3"/>
  <c r="LN22" i="3"/>
  <c r="LN21" i="3" s="1"/>
  <c r="LO22" i="3"/>
  <c r="LO21" i="3" s="1"/>
  <c r="LN24" i="3"/>
  <c r="LN23" i="3" s="1"/>
  <c r="LO24" i="3"/>
  <c r="LO23" i="3" s="1"/>
  <c r="LN26" i="3"/>
  <c r="LN25" i="3" s="1"/>
  <c r="LO26" i="3"/>
  <c r="LO25" i="3" s="1"/>
  <c r="LN28" i="3"/>
  <c r="LN27" i="3" s="1"/>
  <c r="LO28" i="3"/>
  <c r="LO27" i="3" s="1"/>
  <c r="LN30" i="3"/>
  <c r="LN29" i="3" s="1"/>
  <c r="LO30" i="3"/>
  <c r="LO29" i="3" s="1"/>
  <c r="LN32" i="3"/>
  <c r="LO32" i="3"/>
  <c r="LN33" i="3"/>
  <c r="LR33" i="3" s="1"/>
  <c r="LO33" i="3"/>
  <c r="LN34" i="3"/>
  <c r="LR34" i="3" s="1"/>
  <c r="LO34" i="3"/>
  <c r="LN36" i="3"/>
  <c r="LO36" i="3"/>
  <c r="LN37" i="3"/>
  <c r="LR37" i="3" s="1"/>
  <c r="LO37" i="3"/>
  <c r="LN39" i="3"/>
  <c r="LN38" i="3" s="1"/>
  <c r="LO39" i="3"/>
  <c r="LO38" i="3" s="1"/>
  <c r="LN41" i="3"/>
  <c r="LO41" i="3"/>
  <c r="LN42" i="3"/>
  <c r="LR42" i="3" s="1"/>
  <c r="LO42" i="3"/>
  <c r="LN44" i="3"/>
  <c r="LO44" i="3"/>
  <c r="LN45" i="3"/>
  <c r="LR45" i="3" s="1"/>
  <c r="LO45" i="3"/>
  <c r="LN46" i="3"/>
  <c r="LR46" i="3" s="1"/>
  <c r="LO46" i="3"/>
  <c r="LN47" i="3"/>
  <c r="LR47" i="3" s="1"/>
  <c r="LO47" i="3"/>
  <c r="LN48" i="3"/>
  <c r="LR48" i="3" s="1"/>
  <c r="LO48" i="3"/>
  <c r="LN49" i="3"/>
  <c r="LR49" i="3" s="1"/>
  <c r="LO49" i="3"/>
  <c r="LN50" i="3"/>
  <c r="LR50" i="3" s="1"/>
  <c r="LO50" i="3"/>
  <c r="LN51" i="3"/>
  <c r="LR51" i="3" s="1"/>
  <c r="LO51" i="3"/>
  <c r="LN52" i="3"/>
  <c r="LR52" i="3" s="1"/>
  <c r="LO52" i="3"/>
  <c r="LN53" i="3"/>
  <c r="LR53" i="3" s="1"/>
  <c r="LO53" i="3"/>
  <c r="LN55" i="3"/>
  <c r="LO55" i="3"/>
  <c r="LN56" i="3"/>
  <c r="LR56" i="3" s="1"/>
  <c r="LO56" i="3"/>
  <c r="LN58" i="3"/>
  <c r="LO58" i="3"/>
  <c r="LN59" i="3"/>
  <c r="LR59" i="3" s="1"/>
  <c r="LO59" i="3"/>
  <c r="LN61" i="3"/>
  <c r="LO61" i="3"/>
  <c r="LN62" i="3"/>
  <c r="LR62" i="3" s="1"/>
  <c r="LO62" i="3"/>
  <c r="LN64" i="3"/>
  <c r="LO64" i="3"/>
  <c r="LN65" i="3"/>
  <c r="LR65" i="3" s="1"/>
  <c r="LO65" i="3"/>
  <c r="LN67" i="3"/>
  <c r="LN66" i="3" s="1"/>
  <c r="LO67" i="3"/>
  <c r="LO66" i="3" s="1"/>
  <c r="LN69" i="3"/>
  <c r="LO69" i="3"/>
  <c r="LN70" i="3"/>
  <c r="LR70" i="3" s="1"/>
  <c r="LO70" i="3"/>
  <c r="LN71" i="3"/>
  <c r="LR71" i="3" s="1"/>
  <c r="LO71" i="3"/>
  <c r="LN72" i="3"/>
  <c r="LR72" i="3" s="1"/>
  <c r="LO72" i="3"/>
  <c r="LN74" i="3"/>
  <c r="LO74" i="3"/>
  <c r="LN75" i="3"/>
  <c r="LR75" i="3" s="1"/>
  <c r="LO75" i="3"/>
  <c r="LN76" i="3"/>
  <c r="LR76" i="3" s="1"/>
  <c r="LO76" i="3"/>
  <c r="LN77" i="3"/>
  <c r="LR77" i="3" s="1"/>
  <c r="LO77" i="3"/>
  <c r="LN78" i="3"/>
  <c r="LR78" i="3" s="1"/>
  <c r="LO78" i="3"/>
  <c r="LN79" i="3"/>
  <c r="LR79" i="3" s="1"/>
  <c r="LO79" i="3"/>
  <c r="LN80" i="3"/>
  <c r="LR80" i="3" s="1"/>
  <c r="LO80" i="3"/>
  <c r="LN81" i="3"/>
  <c r="LR81" i="3" s="1"/>
  <c r="LO81" i="3"/>
  <c r="LN82" i="3"/>
  <c r="LR82" i="3" s="1"/>
  <c r="LO82" i="3"/>
  <c r="LN83" i="3"/>
  <c r="LR83" i="3" s="1"/>
  <c r="LO83" i="3"/>
  <c r="LN84" i="3"/>
  <c r="LR84" i="3" s="1"/>
  <c r="LO84" i="3"/>
  <c r="LN86" i="3"/>
  <c r="LO86" i="3"/>
  <c r="LN87" i="3"/>
  <c r="LR87" i="3" s="1"/>
  <c r="LO87" i="3"/>
  <c r="LN88" i="3"/>
  <c r="LR88" i="3" s="1"/>
  <c r="LO88" i="3"/>
  <c r="LN89" i="3"/>
  <c r="LR89" i="3" s="1"/>
  <c r="LO89" i="3"/>
  <c r="LN90" i="3"/>
  <c r="LR90" i="3" s="1"/>
  <c r="LO90" i="3"/>
  <c r="LN91" i="3"/>
  <c r="LR91" i="3" s="1"/>
  <c r="LO91" i="3"/>
  <c r="LN93" i="3"/>
  <c r="LO93" i="3"/>
  <c r="LN94" i="3"/>
  <c r="LR94" i="3" s="1"/>
  <c r="LO94" i="3"/>
  <c r="LN95" i="3"/>
  <c r="LR95" i="3" s="1"/>
  <c r="LO95" i="3"/>
  <c r="LN96" i="3"/>
  <c r="LR96" i="3" s="1"/>
  <c r="LO96" i="3"/>
  <c r="LN97" i="3"/>
  <c r="LR97" i="3" s="1"/>
  <c r="LO97" i="3"/>
  <c r="LN98" i="3"/>
  <c r="LR98" i="3" s="1"/>
  <c r="LO98" i="3"/>
  <c r="LN100" i="3"/>
  <c r="LO100" i="3"/>
  <c r="LN101" i="3"/>
  <c r="LR101" i="3" s="1"/>
  <c r="LO101" i="3"/>
  <c r="LN103" i="3"/>
  <c r="LN102" i="3" s="1"/>
  <c r="LO103" i="3"/>
  <c r="LO102" i="3" s="1"/>
  <c r="LN105" i="3"/>
  <c r="LN104" i="3" s="1"/>
  <c r="LO105" i="3"/>
  <c r="LO104" i="3" s="1"/>
  <c r="LN107" i="3"/>
  <c r="LO107" i="3"/>
  <c r="LN108" i="3"/>
  <c r="LR108" i="3" s="1"/>
  <c r="LO108" i="3"/>
  <c r="LN109" i="3"/>
  <c r="LR109" i="3" s="1"/>
  <c r="LO109" i="3"/>
  <c r="LN111" i="3"/>
  <c r="LN110" i="3" s="1"/>
  <c r="LO111" i="3"/>
  <c r="LO110" i="3" s="1"/>
  <c r="LN113" i="3"/>
  <c r="LN112" i="3" s="1"/>
  <c r="LO113" i="3"/>
  <c r="LO112" i="3" s="1"/>
  <c r="LN115" i="3"/>
  <c r="LN114" i="3" s="1"/>
  <c r="LO115" i="3"/>
  <c r="LO114" i="3" s="1"/>
  <c r="LN117" i="3"/>
  <c r="LO117" i="3"/>
  <c r="LN118" i="3"/>
  <c r="LR118" i="3" s="1"/>
  <c r="LO118" i="3"/>
  <c r="LN119" i="3"/>
  <c r="LR119" i="3" s="1"/>
  <c r="LO119" i="3"/>
  <c r="LN120" i="3"/>
  <c r="LR120" i="3" s="1"/>
  <c r="LO120" i="3"/>
  <c r="LN122" i="3"/>
  <c r="LO122" i="3"/>
  <c r="LN123" i="3"/>
  <c r="LR123" i="3" s="1"/>
  <c r="LO123" i="3"/>
  <c r="LN124" i="3"/>
  <c r="LR124" i="3" s="1"/>
  <c r="LO124" i="3"/>
  <c r="LN125" i="3"/>
  <c r="LR125" i="3" s="1"/>
  <c r="LO125" i="3"/>
  <c r="LN126" i="3"/>
  <c r="LR126" i="3" s="1"/>
  <c r="LO126" i="3"/>
  <c r="LN127" i="3"/>
  <c r="LR127" i="3" s="1"/>
  <c r="LO127" i="3"/>
  <c r="LN129" i="3"/>
  <c r="LO129" i="3"/>
  <c r="LN130" i="3"/>
  <c r="LR130" i="3" s="1"/>
  <c r="LO130" i="3"/>
  <c r="LN131" i="3"/>
  <c r="LR131" i="3" s="1"/>
  <c r="LO131" i="3"/>
  <c r="LN132" i="3"/>
  <c r="LR132" i="3" s="1"/>
  <c r="LO132" i="3"/>
  <c r="LN133" i="3"/>
  <c r="LR133" i="3" s="1"/>
  <c r="LO133" i="3"/>
  <c r="LN134" i="3"/>
  <c r="LR134" i="3" s="1"/>
  <c r="LO134" i="3"/>
  <c r="LN136" i="3"/>
  <c r="LO136" i="3"/>
  <c r="LN137" i="3"/>
  <c r="LR137" i="3" s="1"/>
  <c r="LO137" i="3"/>
  <c r="LN138" i="3"/>
  <c r="LR138" i="3" s="1"/>
  <c r="LO138" i="3"/>
  <c r="LN139" i="3"/>
  <c r="LR139" i="3" s="1"/>
  <c r="LO139" i="3"/>
  <c r="LN140" i="3"/>
  <c r="LR140" i="3" s="1"/>
  <c r="LO140" i="3"/>
  <c r="LN141" i="3"/>
  <c r="LR141" i="3" s="1"/>
  <c r="LO141" i="3"/>
  <c r="LN142" i="3"/>
  <c r="LR142" i="3" s="1"/>
  <c r="LO142" i="3"/>
  <c r="LN144" i="3"/>
  <c r="LN143" i="3" s="1"/>
  <c r="LO144" i="3"/>
  <c r="LO143" i="3" s="1"/>
  <c r="LN146" i="3"/>
  <c r="LO146" i="3"/>
  <c r="LN147" i="3"/>
  <c r="LR147" i="3" s="1"/>
  <c r="LO147" i="3"/>
  <c r="LN148" i="3"/>
  <c r="LR148" i="3" s="1"/>
  <c r="LO148" i="3"/>
  <c r="LN150" i="3"/>
  <c r="LO150" i="3"/>
  <c r="LN151" i="3"/>
  <c r="LR151" i="3" s="1"/>
  <c r="LO151" i="3"/>
  <c r="LN152" i="3"/>
  <c r="LR152" i="3" s="1"/>
  <c r="LO152" i="3"/>
  <c r="LN153" i="3"/>
  <c r="LR153" i="3" s="1"/>
  <c r="LO153" i="3"/>
  <c r="LN155" i="3"/>
  <c r="LO155" i="3"/>
  <c r="LN156" i="3"/>
  <c r="LR156" i="3" s="1"/>
  <c r="LO156" i="3"/>
  <c r="LN157" i="3"/>
  <c r="LR157" i="3" s="1"/>
  <c r="LO157" i="3"/>
  <c r="LN158" i="3"/>
  <c r="LR158" i="3" s="1"/>
  <c r="LO158" i="3"/>
  <c r="LN159" i="3"/>
  <c r="LR159" i="3" s="1"/>
  <c r="LO159" i="3"/>
  <c r="LN161" i="3"/>
  <c r="LO161" i="3"/>
  <c r="LN162" i="3"/>
  <c r="LR162" i="3" s="1"/>
  <c r="LO162" i="3"/>
  <c r="LN163" i="3"/>
  <c r="LR163" i="3" s="1"/>
  <c r="LO163" i="3"/>
  <c r="LN164" i="3"/>
  <c r="LR164" i="3" s="1"/>
  <c r="LO164" i="3"/>
  <c r="LN165" i="3"/>
  <c r="LR165" i="3" s="1"/>
  <c r="LO165" i="3"/>
  <c r="LN166" i="3"/>
  <c r="LR166" i="3" s="1"/>
  <c r="LO166" i="3"/>
  <c r="LN167" i="3"/>
  <c r="LR167" i="3" s="1"/>
  <c r="LO167" i="3"/>
  <c r="LN168" i="3"/>
  <c r="LR168" i="3" s="1"/>
  <c r="LO168" i="3"/>
  <c r="LO12" i="3"/>
  <c r="LN12" i="3"/>
  <c r="LD13" i="3"/>
  <c r="LH13" i="3" s="1"/>
  <c r="LE13" i="3"/>
  <c r="LF13" i="3"/>
  <c r="LG13" i="3"/>
  <c r="LD14" i="3"/>
  <c r="LH14" i="3" s="1"/>
  <c r="LE14" i="3"/>
  <c r="LF14" i="3"/>
  <c r="LG14" i="3"/>
  <c r="LD15" i="3"/>
  <c r="LH15" i="3" s="1"/>
  <c r="LE15" i="3"/>
  <c r="LF15" i="3"/>
  <c r="LG15" i="3"/>
  <c r="LD16" i="3"/>
  <c r="LH16" i="3" s="1"/>
  <c r="LE16" i="3"/>
  <c r="LF16" i="3"/>
  <c r="LG16" i="3"/>
  <c r="LD17" i="3"/>
  <c r="LH17" i="3" s="1"/>
  <c r="LE17" i="3"/>
  <c r="LF17" i="3"/>
  <c r="LG17" i="3"/>
  <c r="LD18" i="3"/>
  <c r="LH18" i="3" s="1"/>
  <c r="LE18" i="3"/>
  <c r="LF18" i="3"/>
  <c r="LG18" i="3"/>
  <c r="LD19" i="3"/>
  <c r="LH19" i="3" s="1"/>
  <c r="LE19" i="3"/>
  <c r="LF19" i="3"/>
  <c r="LG19" i="3"/>
  <c r="LD20" i="3"/>
  <c r="LH20" i="3" s="1"/>
  <c r="LE20" i="3"/>
  <c r="LF20" i="3"/>
  <c r="LG20" i="3"/>
  <c r="LD22" i="3"/>
  <c r="LD21" i="3" s="1"/>
  <c r="LE22" i="3"/>
  <c r="LE21" i="3" s="1"/>
  <c r="LF22" i="3"/>
  <c r="LF21" i="3" s="1"/>
  <c r="LG22" i="3"/>
  <c r="LG21" i="3" s="1"/>
  <c r="LD24" i="3"/>
  <c r="LD23" i="3" s="1"/>
  <c r="LE24" i="3"/>
  <c r="LE23" i="3" s="1"/>
  <c r="LF24" i="3"/>
  <c r="LF23" i="3" s="1"/>
  <c r="LG24" i="3"/>
  <c r="LG23" i="3" s="1"/>
  <c r="LD26" i="3"/>
  <c r="LD25" i="3" s="1"/>
  <c r="LE26" i="3"/>
  <c r="LE25" i="3" s="1"/>
  <c r="LF26" i="3"/>
  <c r="LF25" i="3" s="1"/>
  <c r="LG26" i="3"/>
  <c r="LG25" i="3" s="1"/>
  <c r="LD28" i="3"/>
  <c r="LD27" i="3" s="1"/>
  <c r="LE28" i="3"/>
  <c r="LE27" i="3" s="1"/>
  <c r="LF28" i="3"/>
  <c r="LF27" i="3" s="1"/>
  <c r="LG28" i="3"/>
  <c r="LG27" i="3" s="1"/>
  <c r="LD30" i="3"/>
  <c r="LD29" i="3" s="1"/>
  <c r="LE30" i="3"/>
  <c r="LE29" i="3" s="1"/>
  <c r="LF30" i="3"/>
  <c r="LF29" i="3" s="1"/>
  <c r="LG30" i="3"/>
  <c r="LG29" i="3" s="1"/>
  <c r="LD32" i="3"/>
  <c r="LE32" i="3"/>
  <c r="LF32" i="3"/>
  <c r="LG32" i="3"/>
  <c r="LD33" i="3"/>
  <c r="LH33" i="3" s="1"/>
  <c r="LE33" i="3"/>
  <c r="LF33" i="3"/>
  <c r="LG33" i="3"/>
  <c r="LD34" i="3"/>
  <c r="LH34" i="3" s="1"/>
  <c r="LE34" i="3"/>
  <c r="LF34" i="3"/>
  <c r="LG34" i="3"/>
  <c r="LD36" i="3"/>
  <c r="LE36" i="3"/>
  <c r="LF36" i="3"/>
  <c r="LG36" i="3"/>
  <c r="LD37" i="3"/>
  <c r="LH37" i="3" s="1"/>
  <c r="LE37" i="3"/>
  <c r="LF37" i="3"/>
  <c r="LG37" i="3"/>
  <c r="LD39" i="3"/>
  <c r="LD38" i="3" s="1"/>
  <c r="LE39" i="3"/>
  <c r="LE38" i="3" s="1"/>
  <c r="LF39" i="3"/>
  <c r="LF38" i="3" s="1"/>
  <c r="LG39" i="3"/>
  <c r="LG38" i="3" s="1"/>
  <c r="LD41" i="3"/>
  <c r="LE41" i="3"/>
  <c r="LF41" i="3"/>
  <c r="LG41" i="3"/>
  <c r="LD42" i="3"/>
  <c r="LH42" i="3" s="1"/>
  <c r="LE42" i="3"/>
  <c r="LF42" i="3"/>
  <c r="LG42" i="3"/>
  <c r="LD44" i="3"/>
  <c r="LE44" i="3"/>
  <c r="LF44" i="3"/>
  <c r="LG44" i="3"/>
  <c r="LD45" i="3"/>
  <c r="LH45" i="3" s="1"/>
  <c r="LE45" i="3"/>
  <c r="LF45" i="3"/>
  <c r="LG45" i="3"/>
  <c r="LD46" i="3"/>
  <c r="LH46" i="3" s="1"/>
  <c r="LE46" i="3"/>
  <c r="LF46" i="3"/>
  <c r="LG46" i="3"/>
  <c r="LD47" i="3"/>
  <c r="LH47" i="3" s="1"/>
  <c r="LE47" i="3"/>
  <c r="LF47" i="3"/>
  <c r="LG47" i="3"/>
  <c r="LD48" i="3"/>
  <c r="LH48" i="3" s="1"/>
  <c r="LE48" i="3"/>
  <c r="LF48" i="3"/>
  <c r="LG48" i="3"/>
  <c r="LD49" i="3"/>
  <c r="LH49" i="3" s="1"/>
  <c r="LE49" i="3"/>
  <c r="LF49" i="3"/>
  <c r="LG49" i="3"/>
  <c r="LD50" i="3"/>
  <c r="LH50" i="3" s="1"/>
  <c r="LE50" i="3"/>
  <c r="LF50" i="3"/>
  <c r="LG50" i="3"/>
  <c r="LD51" i="3"/>
  <c r="LH51" i="3" s="1"/>
  <c r="LE51" i="3"/>
  <c r="LF51" i="3"/>
  <c r="LG51" i="3"/>
  <c r="LD52" i="3"/>
  <c r="LH52" i="3" s="1"/>
  <c r="LE52" i="3"/>
  <c r="LF52" i="3"/>
  <c r="LG52" i="3"/>
  <c r="LD53" i="3"/>
  <c r="LH53" i="3" s="1"/>
  <c r="LE53" i="3"/>
  <c r="LF53" i="3"/>
  <c r="LG53" i="3"/>
  <c r="LD55" i="3"/>
  <c r="LE55" i="3"/>
  <c r="LF55" i="3"/>
  <c r="LG55" i="3"/>
  <c r="LD56" i="3"/>
  <c r="LH56" i="3" s="1"/>
  <c r="LE56" i="3"/>
  <c r="LF56" i="3"/>
  <c r="LG56" i="3"/>
  <c r="LD58" i="3"/>
  <c r="LE58" i="3"/>
  <c r="LF58" i="3"/>
  <c r="LG58" i="3"/>
  <c r="LD59" i="3"/>
  <c r="LH59" i="3" s="1"/>
  <c r="LE59" i="3"/>
  <c r="LF59" i="3"/>
  <c r="LG59" i="3"/>
  <c r="LD61" i="3"/>
  <c r="LE61" i="3"/>
  <c r="LF61" i="3"/>
  <c r="LG61" i="3"/>
  <c r="LD62" i="3"/>
  <c r="LH62" i="3" s="1"/>
  <c r="LE62" i="3"/>
  <c r="LF62" i="3"/>
  <c r="LG62" i="3"/>
  <c r="LD64" i="3"/>
  <c r="LE64" i="3"/>
  <c r="LF64" i="3"/>
  <c r="LG64" i="3"/>
  <c r="LD65" i="3"/>
  <c r="LH65" i="3" s="1"/>
  <c r="LE65" i="3"/>
  <c r="LF65" i="3"/>
  <c r="LG65" i="3"/>
  <c r="LD67" i="3"/>
  <c r="LD66" i="3" s="1"/>
  <c r="LE67" i="3"/>
  <c r="LE66" i="3" s="1"/>
  <c r="LF67" i="3"/>
  <c r="LF66" i="3" s="1"/>
  <c r="LG67" i="3"/>
  <c r="LG66" i="3" s="1"/>
  <c r="LD69" i="3"/>
  <c r="LE69" i="3"/>
  <c r="LF69" i="3"/>
  <c r="LG69" i="3"/>
  <c r="LD70" i="3"/>
  <c r="LH70" i="3" s="1"/>
  <c r="LE70" i="3"/>
  <c r="LF70" i="3"/>
  <c r="LG70" i="3"/>
  <c r="LD71" i="3"/>
  <c r="LH71" i="3" s="1"/>
  <c r="LE71" i="3"/>
  <c r="LF71" i="3"/>
  <c r="LG71" i="3"/>
  <c r="LD72" i="3"/>
  <c r="LH72" i="3" s="1"/>
  <c r="LE72" i="3"/>
  <c r="LF72" i="3"/>
  <c r="LG72" i="3"/>
  <c r="LD74" i="3"/>
  <c r="LE74" i="3"/>
  <c r="LF74" i="3"/>
  <c r="LG74" i="3"/>
  <c r="LD75" i="3"/>
  <c r="LH75" i="3" s="1"/>
  <c r="LE75" i="3"/>
  <c r="LF75" i="3"/>
  <c r="LG75" i="3"/>
  <c r="LD76" i="3"/>
  <c r="LH76" i="3" s="1"/>
  <c r="LE76" i="3"/>
  <c r="LF76" i="3"/>
  <c r="LG76" i="3"/>
  <c r="LD77" i="3"/>
  <c r="LH77" i="3" s="1"/>
  <c r="LE77" i="3"/>
  <c r="LF77" i="3"/>
  <c r="LG77" i="3"/>
  <c r="LD78" i="3"/>
  <c r="LH78" i="3" s="1"/>
  <c r="LE78" i="3"/>
  <c r="LF78" i="3"/>
  <c r="LG78" i="3"/>
  <c r="LD79" i="3"/>
  <c r="LH79" i="3" s="1"/>
  <c r="LE79" i="3"/>
  <c r="LF79" i="3"/>
  <c r="LG79" i="3"/>
  <c r="LD80" i="3"/>
  <c r="LH80" i="3" s="1"/>
  <c r="LE80" i="3"/>
  <c r="LF80" i="3"/>
  <c r="LG80" i="3"/>
  <c r="LD81" i="3"/>
  <c r="LH81" i="3" s="1"/>
  <c r="LE81" i="3"/>
  <c r="LF81" i="3"/>
  <c r="LG81" i="3"/>
  <c r="LD82" i="3"/>
  <c r="LH82" i="3" s="1"/>
  <c r="LE82" i="3"/>
  <c r="LF82" i="3"/>
  <c r="LG82" i="3"/>
  <c r="LD83" i="3"/>
  <c r="LH83" i="3" s="1"/>
  <c r="LE83" i="3"/>
  <c r="LF83" i="3"/>
  <c r="LG83" i="3"/>
  <c r="LD84" i="3"/>
  <c r="LH84" i="3" s="1"/>
  <c r="LE84" i="3"/>
  <c r="LF84" i="3"/>
  <c r="LG84" i="3"/>
  <c r="LD86" i="3"/>
  <c r="LE86" i="3"/>
  <c r="LF86" i="3"/>
  <c r="LG86" i="3"/>
  <c r="LD87" i="3"/>
  <c r="LH87" i="3" s="1"/>
  <c r="LE87" i="3"/>
  <c r="LF87" i="3"/>
  <c r="LG87" i="3"/>
  <c r="LD88" i="3"/>
  <c r="LH88" i="3" s="1"/>
  <c r="LE88" i="3"/>
  <c r="LF88" i="3"/>
  <c r="LG88" i="3"/>
  <c r="LD89" i="3"/>
  <c r="LH89" i="3" s="1"/>
  <c r="LE89" i="3"/>
  <c r="LF89" i="3"/>
  <c r="LG89" i="3"/>
  <c r="LD90" i="3"/>
  <c r="LH90" i="3" s="1"/>
  <c r="LE90" i="3"/>
  <c r="LF90" i="3"/>
  <c r="LG90" i="3"/>
  <c r="LD91" i="3"/>
  <c r="LH91" i="3" s="1"/>
  <c r="LE91" i="3"/>
  <c r="LF91" i="3"/>
  <c r="LG91" i="3"/>
  <c r="LD93" i="3"/>
  <c r="LE93" i="3"/>
  <c r="LF93" i="3"/>
  <c r="LG93" i="3"/>
  <c r="LD94" i="3"/>
  <c r="LH94" i="3" s="1"/>
  <c r="LE94" i="3"/>
  <c r="LF94" i="3"/>
  <c r="LG94" i="3"/>
  <c r="LD95" i="3"/>
  <c r="LH95" i="3" s="1"/>
  <c r="LE95" i="3"/>
  <c r="LF95" i="3"/>
  <c r="LG95" i="3"/>
  <c r="LD96" i="3"/>
  <c r="LH96" i="3" s="1"/>
  <c r="LE96" i="3"/>
  <c r="LF96" i="3"/>
  <c r="LG96" i="3"/>
  <c r="LD97" i="3"/>
  <c r="LH97" i="3" s="1"/>
  <c r="LE97" i="3"/>
  <c r="LF97" i="3"/>
  <c r="LG97" i="3"/>
  <c r="LD98" i="3"/>
  <c r="LH98" i="3" s="1"/>
  <c r="LE98" i="3"/>
  <c r="LF98" i="3"/>
  <c r="LG98" i="3"/>
  <c r="LD100" i="3"/>
  <c r="LE100" i="3"/>
  <c r="LF100" i="3"/>
  <c r="LG100" i="3"/>
  <c r="LD101" i="3"/>
  <c r="LH101" i="3" s="1"/>
  <c r="LE101" i="3"/>
  <c r="LF101" i="3"/>
  <c r="LG101" i="3"/>
  <c r="LD103" i="3"/>
  <c r="LD102" i="3" s="1"/>
  <c r="LE103" i="3"/>
  <c r="LE102" i="3" s="1"/>
  <c r="LF103" i="3"/>
  <c r="LF102" i="3" s="1"/>
  <c r="LG103" i="3"/>
  <c r="LG102" i="3" s="1"/>
  <c r="LD105" i="3"/>
  <c r="LD104" i="3" s="1"/>
  <c r="LE105" i="3"/>
  <c r="LE104" i="3" s="1"/>
  <c r="LF105" i="3"/>
  <c r="LF104" i="3" s="1"/>
  <c r="LG105" i="3"/>
  <c r="LG104" i="3" s="1"/>
  <c r="LD107" i="3"/>
  <c r="LE107" i="3"/>
  <c r="LF107" i="3"/>
  <c r="LG107" i="3"/>
  <c r="LD108" i="3"/>
  <c r="LH108" i="3" s="1"/>
  <c r="LE108" i="3"/>
  <c r="LF108" i="3"/>
  <c r="LG108" i="3"/>
  <c r="LD109" i="3"/>
  <c r="LH109" i="3" s="1"/>
  <c r="LE109" i="3"/>
  <c r="LF109" i="3"/>
  <c r="LG109" i="3"/>
  <c r="LD111" i="3"/>
  <c r="LD110" i="3" s="1"/>
  <c r="LE111" i="3"/>
  <c r="LE110" i="3" s="1"/>
  <c r="LF111" i="3"/>
  <c r="LF110" i="3" s="1"/>
  <c r="LG111" i="3"/>
  <c r="LG110" i="3" s="1"/>
  <c r="LD113" i="3"/>
  <c r="LD112" i="3" s="1"/>
  <c r="LE113" i="3"/>
  <c r="LE112" i="3" s="1"/>
  <c r="LF113" i="3"/>
  <c r="LF112" i="3" s="1"/>
  <c r="LG113" i="3"/>
  <c r="LG112" i="3" s="1"/>
  <c r="LD115" i="3"/>
  <c r="LD114" i="3" s="1"/>
  <c r="LE115" i="3"/>
  <c r="LE114" i="3" s="1"/>
  <c r="LF115" i="3"/>
  <c r="LF114" i="3" s="1"/>
  <c r="LG115" i="3"/>
  <c r="LG114" i="3" s="1"/>
  <c r="LD117" i="3"/>
  <c r="LE117" i="3"/>
  <c r="LF117" i="3"/>
  <c r="LG117" i="3"/>
  <c r="LD118" i="3"/>
  <c r="LH118" i="3" s="1"/>
  <c r="LE118" i="3"/>
  <c r="LF118" i="3"/>
  <c r="LG118" i="3"/>
  <c r="LD119" i="3"/>
  <c r="LH119" i="3" s="1"/>
  <c r="LE119" i="3"/>
  <c r="LF119" i="3"/>
  <c r="LG119" i="3"/>
  <c r="LD120" i="3"/>
  <c r="LH120" i="3" s="1"/>
  <c r="LE120" i="3"/>
  <c r="LF120" i="3"/>
  <c r="LG120" i="3"/>
  <c r="LD122" i="3"/>
  <c r="LE122" i="3"/>
  <c r="LF122" i="3"/>
  <c r="LG122" i="3"/>
  <c r="LD123" i="3"/>
  <c r="LH123" i="3" s="1"/>
  <c r="LE123" i="3"/>
  <c r="LF123" i="3"/>
  <c r="LG123" i="3"/>
  <c r="LD124" i="3"/>
  <c r="LH124" i="3" s="1"/>
  <c r="LE124" i="3"/>
  <c r="LF124" i="3"/>
  <c r="LG124" i="3"/>
  <c r="LD125" i="3"/>
  <c r="LH125" i="3" s="1"/>
  <c r="LE125" i="3"/>
  <c r="LF125" i="3"/>
  <c r="LG125" i="3"/>
  <c r="LD126" i="3"/>
  <c r="LH126" i="3" s="1"/>
  <c r="LE126" i="3"/>
  <c r="LF126" i="3"/>
  <c r="LG126" i="3"/>
  <c r="LD127" i="3"/>
  <c r="LH127" i="3" s="1"/>
  <c r="LE127" i="3"/>
  <c r="LF127" i="3"/>
  <c r="LG127" i="3"/>
  <c r="LD129" i="3"/>
  <c r="LE129" i="3"/>
  <c r="LF129" i="3"/>
  <c r="LG129" i="3"/>
  <c r="LD130" i="3"/>
  <c r="LH130" i="3" s="1"/>
  <c r="LE130" i="3"/>
  <c r="LF130" i="3"/>
  <c r="LG130" i="3"/>
  <c r="LD131" i="3"/>
  <c r="LH131" i="3" s="1"/>
  <c r="LE131" i="3"/>
  <c r="LF131" i="3"/>
  <c r="LG131" i="3"/>
  <c r="LD132" i="3"/>
  <c r="LH132" i="3" s="1"/>
  <c r="LE132" i="3"/>
  <c r="LF132" i="3"/>
  <c r="LG132" i="3"/>
  <c r="LD133" i="3"/>
  <c r="LH133" i="3" s="1"/>
  <c r="LE133" i="3"/>
  <c r="LF133" i="3"/>
  <c r="LG133" i="3"/>
  <c r="LD134" i="3"/>
  <c r="LH134" i="3" s="1"/>
  <c r="LE134" i="3"/>
  <c r="LF134" i="3"/>
  <c r="LG134" i="3"/>
  <c r="LD136" i="3"/>
  <c r="LE136" i="3"/>
  <c r="LF136" i="3"/>
  <c r="LG136" i="3"/>
  <c r="LD137" i="3"/>
  <c r="LH137" i="3" s="1"/>
  <c r="LE137" i="3"/>
  <c r="LF137" i="3"/>
  <c r="LG137" i="3"/>
  <c r="LD138" i="3"/>
  <c r="LH138" i="3" s="1"/>
  <c r="LE138" i="3"/>
  <c r="LF138" i="3"/>
  <c r="LG138" i="3"/>
  <c r="LD139" i="3"/>
  <c r="LH139" i="3" s="1"/>
  <c r="LE139" i="3"/>
  <c r="LF139" i="3"/>
  <c r="LG139" i="3"/>
  <c r="LD140" i="3"/>
  <c r="LH140" i="3" s="1"/>
  <c r="LE140" i="3"/>
  <c r="LF140" i="3"/>
  <c r="LG140" i="3"/>
  <c r="LD141" i="3"/>
  <c r="LH141" i="3" s="1"/>
  <c r="LE141" i="3"/>
  <c r="LF141" i="3"/>
  <c r="LG141" i="3"/>
  <c r="LD142" i="3"/>
  <c r="LH142" i="3" s="1"/>
  <c r="LE142" i="3"/>
  <c r="LF142" i="3"/>
  <c r="LG142" i="3"/>
  <c r="LD144" i="3"/>
  <c r="LD143" i="3" s="1"/>
  <c r="LE144" i="3"/>
  <c r="LE143" i="3" s="1"/>
  <c r="LF144" i="3"/>
  <c r="LF143" i="3" s="1"/>
  <c r="LG144" i="3"/>
  <c r="LG143" i="3" s="1"/>
  <c r="LD146" i="3"/>
  <c r="LE146" i="3"/>
  <c r="LF146" i="3"/>
  <c r="LG146" i="3"/>
  <c r="LD147" i="3"/>
  <c r="LH147" i="3" s="1"/>
  <c r="LE147" i="3"/>
  <c r="LF147" i="3"/>
  <c r="LG147" i="3"/>
  <c r="LD148" i="3"/>
  <c r="LH148" i="3" s="1"/>
  <c r="LE148" i="3"/>
  <c r="LF148" i="3"/>
  <c r="LG148" i="3"/>
  <c r="LD150" i="3"/>
  <c r="LE150" i="3"/>
  <c r="LF150" i="3"/>
  <c r="LG150" i="3"/>
  <c r="LD151" i="3"/>
  <c r="LH151" i="3" s="1"/>
  <c r="LE151" i="3"/>
  <c r="LF151" i="3"/>
  <c r="LG151" i="3"/>
  <c r="LD152" i="3"/>
  <c r="LH152" i="3" s="1"/>
  <c r="LE152" i="3"/>
  <c r="LF152" i="3"/>
  <c r="LG152" i="3"/>
  <c r="LD153" i="3"/>
  <c r="LH153" i="3" s="1"/>
  <c r="LE153" i="3"/>
  <c r="LF153" i="3"/>
  <c r="LG153" i="3"/>
  <c r="LD155" i="3"/>
  <c r="LE155" i="3"/>
  <c r="LF155" i="3"/>
  <c r="LG155" i="3"/>
  <c r="LD156" i="3"/>
  <c r="LH156" i="3" s="1"/>
  <c r="LE156" i="3"/>
  <c r="LF156" i="3"/>
  <c r="LG156" i="3"/>
  <c r="LD157" i="3"/>
  <c r="LH157" i="3" s="1"/>
  <c r="LE157" i="3"/>
  <c r="LF157" i="3"/>
  <c r="LG157" i="3"/>
  <c r="LD158" i="3"/>
  <c r="LH158" i="3" s="1"/>
  <c r="LE158" i="3"/>
  <c r="LF158" i="3"/>
  <c r="LG158" i="3"/>
  <c r="LD159" i="3"/>
  <c r="LH159" i="3" s="1"/>
  <c r="LE159" i="3"/>
  <c r="LF159" i="3"/>
  <c r="LG159" i="3"/>
  <c r="LD161" i="3"/>
  <c r="LE161" i="3"/>
  <c r="LF161" i="3"/>
  <c r="LG161" i="3"/>
  <c r="LD162" i="3"/>
  <c r="LH162" i="3" s="1"/>
  <c r="LE162" i="3"/>
  <c r="LF162" i="3"/>
  <c r="LG162" i="3"/>
  <c r="LD163" i="3"/>
  <c r="LH163" i="3" s="1"/>
  <c r="LE163" i="3"/>
  <c r="LF163" i="3"/>
  <c r="LG163" i="3"/>
  <c r="LD164" i="3"/>
  <c r="LH164" i="3" s="1"/>
  <c r="LE164" i="3"/>
  <c r="LF164" i="3"/>
  <c r="LG164" i="3"/>
  <c r="LD165" i="3"/>
  <c r="LH165" i="3" s="1"/>
  <c r="LE165" i="3"/>
  <c r="LF165" i="3"/>
  <c r="LG165" i="3"/>
  <c r="LD166" i="3"/>
  <c r="LH166" i="3" s="1"/>
  <c r="LE166" i="3"/>
  <c r="LF166" i="3"/>
  <c r="LG166" i="3"/>
  <c r="LD167" i="3"/>
  <c r="LH167" i="3" s="1"/>
  <c r="LE167" i="3"/>
  <c r="LF167" i="3"/>
  <c r="LG167" i="3"/>
  <c r="LD168" i="3"/>
  <c r="LH168" i="3" s="1"/>
  <c r="LE168" i="3"/>
  <c r="LF168" i="3"/>
  <c r="LG168" i="3"/>
  <c r="LG12" i="3"/>
  <c r="LF12" i="3"/>
  <c r="LF11" i="3" s="1"/>
  <c r="LE12" i="3"/>
  <c r="LD12" i="3"/>
  <c r="LD11" i="3" s="1"/>
  <c r="KJ13" i="3"/>
  <c r="KN13" i="3" s="1"/>
  <c r="KK13" i="3"/>
  <c r="KL13" i="3"/>
  <c r="KM13" i="3"/>
  <c r="KJ14" i="3"/>
  <c r="KN14" i="3" s="1"/>
  <c r="KK14" i="3"/>
  <c r="KL14" i="3"/>
  <c r="KM14" i="3"/>
  <c r="KJ15" i="3"/>
  <c r="KN15" i="3" s="1"/>
  <c r="KK15" i="3"/>
  <c r="KL15" i="3"/>
  <c r="KM15" i="3"/>
  <c r="KJ16" i="3"/>
  <c r="KN16" i="3" s="1"/>
  <c r="KK16" i="3"/>
  <c r="KL16" i="3"/>
  <c r="KM16" i="3"/>
  <c r="KJ17" i="3"/>
  <c r="KN17" i="3" s="1"/>
  <c r="KK17" i="3"/>
  <c r="KL17" i="3"/>
  <c r="KM17" i="3"/>
  <c r="KJ18" i="3"/>
  <c r="KN18" i="3" s="1"/>
  <c r="KK18" i="3"/>
  <c r="KL18" i="3"/>
  <c r="KM18" i="3"/>
  <c r="KJ19" i="3"/>
  <c r="KN19" i="3" s="1"/>
  <c r="KK19" i="3"/>
  <c r="KL19" i="3"/>
  <c r="KM19" i="3"/>
  <c r="KJ20" i="3"/>
  <c r="KN20" i="3" s="1"/>
  <c r="KK20" i="3"/>
  <c r="KL20" i="3"/>
  <c r="KM20" i="3"/>
  <c r="KJ22" i="3"/>
  <c r="KJ21" i="3" s="1"/>
  <c r="KK22" i="3"/>
  <c r="KK21" i="3" s="1"/>
  <c r="KL22" i="3"/>
  <c r="KL21" i="3" s="1"/>
  <c r="KM22" i="3"/>
  <c r="KM21" i="3" s="1"/>
  <c r="KJ24" i="3"/>
  <c r="KJ23" i="3" s="1"/>
  <c r="KK24" i="3"/>
  <c r="KK23" i="3" s="1"/>
  <c r="KL24" i="3"/>
  <c r="KL23" i="3" s="1"/>
  <c r="KM24" i="3"/>
  <c r="KM23" i="3" s="1"/>
  <c r="KJ26" i="3"/>
  <c r="KJ25" i="3" s="1"/>
  <c r="KK26" i="3"/>
  <c r="KK25" i="3" s="1"/>
  <c r="KL26" i="3"/>
  <c r="KL25" i="3" s="1"/>
  <c r="KM26" i="3"/>
  <c r="KM25" i="3" s="1"/>
  <c r="KJ28" i="3"/>
  <c r="KJ27" i="3" s="1"/>
  <c r="KK28" i="3"/>
  <c r="KK27" i="3" s="1"/>
  <c r="KL28" i="3"/>
  <c r="KL27" i="3" s="1"/>
  <c r="KM28" i="3"/>
  <c r="KM27" i="3" s="1"/>
  <c r="KJ30" i="3"/>
  <c r="KJ29" i="3" s="1"/>
  <c r="KK30" i="3"/>
  <c r="KK29" i="3" s="1"/>
  <c r="KL30" i="3"/>
  <c r="KL29" i="3" s="1"/>
  <c r="KM30" i="3"/>
  <c r="KM29" i="3" s="1"/>
  <c r="KJ32" i="3"/>
  <c r="KK32" i="3"/>
  <c r="KL32" i="3"/>
  <c r="KM32" i="3"/>
  <c r="KJ33" i="3"/>
  <c r="KN33" i="3" s="1"/>
  <c r="KK33" i="3"/>
  <c r="KL33" i="3"/>
  <c r="KM33" i="3"/>
  <c r="KJ34" i="3"/>
  <c r="KN34" i="3" s="1"/>
  <c r="KK34" i="3"/>
  <c r="KL34" i="3"/>
  <c r="KM34" i="3"/>
  <c r="KJ36" i="3"/>
  <c r="KK36" i="3"/>
  <c r="KL36" i="3"/>
  <c r="KM36" i="3"/>
  <c r="KJ37" i="3"/>
  <c r="KN37" i="3" s="1"/>
  <c r="KK37" i="3"/>
  <c r="KL37" i="3"/>
  <c r="KM37" i="3"/>
  <c r="KJ39" i="3"/>
  <c r="KJ38" i="3" s="1"/>
  <c r="KK39" i="3"/>
  <c r="KK38" i="3" s="1"/>
  <c r="KL39" i="3"/>
  <c r="KL38" i="3" s="1"/>
  <c r="KM39" i="3"/>
  <c r="KM38" i="3" s="1"/>
  <c r="KJ41" i="3"/>
  <c r="KK41" i="3"/>
  <c r="KL41" i="3"/>
  <c r="KM41" i="3"/>
  <c r="KJ42" i="3"/>
  <c r="KN42" i="3" s="1"/>
  <c r="KK42" i="3"/>
  <c r="KL42" i="3"/>
  <c r="KM42" i="3"/>
  <c r="KJ44" i="3"/>
  <c r="KK44" i="3"/>
  <c r="KL44" i="3"/>
  <c r="KM44" i="3"/>
  <c r="KJ45" i="3"/>
  <c r="KN45" i="3" s="1"/>
  <c r="KK45" i="3"/>
  <c r="KL45" i="3"/>
  <c r="KM45" i="3"/>
  <c r="KJ46" i="3"/>
  <c r="KN46" i="3" s="1"/>
  <c r="KK46" i="3"/>
  <c r="KL46" i="3"/>
  <c r="KM46" i="3"/>
  <c r="KJ47" i="3"/>
  <c r="KN47" i="3" s="1"/>
  <c r="KK47" i="3"/>
  <c r="KL47" i="3"/>
  <c r="KM47" i="3"/>
  <c r="KJ48" i="3"/>
  <c r="KN48" i="3" s="1"/>
  <c r="KK48" i="3"/>
  <c r="KL48" i="3"/>
  <c r="KM48" i="3"/>
  <c r="KJ49" i="3"/>
  <c r="KN49" i="3" s="1"/>
  <c r="KK49" i="3"/>
  <c r="KL49" i="3"/>
  <c r="KM49" i="3"/>
  <c r="KJ50" i="3"/>
  <c r="KN50" i="3" s="1"/>
  <c r="KK50" i="3"/>
  <c r="KL50" i="3"/>
  <c r="KM50" i="3"/>
  <c r="KJ51" i="3"/>
  <c r="KN51" i="3" s="1"/>
  <c r="KK51" i="3"/>
  <c r="KL51" i="3"/>
  <c r="KM51" i="3"/>
  <c r="KJ52" i="3"/>
  <c r="KN52" i="3" s="1"/>
  <c r="KK52" i="3"/>
  <c r="KL52" i="3"/>
  <c r="KM52" i="3"/>
  <c r="KJ53" i="3"/>
  <c r="KN53" i="3" s="1"/>
  <c r="KK53" i="3"/>
  <c r="KL53" i="3"/>
  <c r="KM53" i="3"/>
  <c r="KJ55" i="3"/>
  <c r="KK55" i="3"/>
  <c r="KL55" i="3"/>
  <c r="KM55" i="3"/>
  <c r="KJ56" i="3"/>
  <c r="KN56" i="3" s="1"/>
  <c r="KK56" i="3"/>
  <c r="KL56" i="3"/>
  <c r="KM56" i="3"/>
  <c r="KJ58" i="3"/>
  <c r="KK58" i="3"/>
  <c r="KL58" i="3"/>
  <c r="KM58" i="3"/>
  <c r="KJ59" i="3"/>
  <c r="KN59" i="3" s="1"/>
  <c r="KK59" i="3"/>
  <c r="KL59" i="3"/>
  <c r="KM59" i="3"/>
  <c r="KJ61" i="3"/>
  <c r="KK61" i="3"/>
  <c r="KL61" i="3"/>
  <c r="KM61" i="3"/>
  <c r="KJ62" i="3"/>
  <c r="KN62" i="3" s="1"/>
  <c r="KK62" i="3"/>
  <c r="KL62" i="3"/>
  <c r="KM62" i="3"/>
  <c r="KJ64" i="3"/>
  <c r="KK64" i="3"/>
  <c r="KL64" i="3"/>
  <c r="KM64" i="3"/>
  <c r="KJ65" i="3"/>
  <c r="KN65" i="3" s="1"/>
  <c r="KK65" i="3"/>
  <c r="KL65" i="3"/>
  <c r="KM65" i="3"/>
  <c r="KJ67" i="3"/>
  <c r="KJ66" i="3" s="1"/>
  <c r="KK67" i="3"/>
  <c r="KK66" i="3" s="1"/>
  <c r="KL67" i="3"/>
  <c r="KL66" i="3" s="1"/>
  <c r="KM67" i="3"/>
  <c r="KM66" i="3" s="1"/>
  <c r="KJ69" i="3"/>
  <c r="KK69" i="3"/>
  <c r="KL69" i="3"/>
  <c r="KM69" i="3"/>
  <c r="KJ70" i="3"/>
  <c r="KN70" i="3" s="1"/>
  <c r="KK70" i="3"/>
  <c r="KL70" i="3"/>
  <c r="KM70" i="3"/>
  <c r="KJ71" i="3"/>
  <c r="KN71" i="3" s="1"/>
  <c r="KK71" i="3"/>
  <c r="KL71" i="3"/>
  <c r="KM71" i="3"/>
  <c r="KJ72" i="3"/>
  <c r="KN72" i="3" s="1"/>
  <c r="KK72" i="3"/>
  <c r="KL72" i="3"/>
  <c r="KM72" i="3"/>
  <c r="KJ74" i="3"/>
  <c r="KK74" i="3"/>
  <c r="KL74" i="3"/>
  <c r="KM74" i="3"/>
  <c r="KJ75" i="3"/>
  <c r="KN75" i="3" s="1"/>
  <c r="KK75" i="3"/>
  <c r="KL75" i="3"/>
  <c r="KM75" i="3"/>
  <c r="KJ76" i="3"/>
  <c r="KN76" i="3" s="1"/>
  <c r="KK76" i="3"/>
  <c r="KL76" i="3"/>
  <c r="KM76" i="3"/>
  <c r="KJ77" i="3"/>
  <c r="KN77" i="3" s="1"/>
  <c r="KK77" i="3"/>
  <c r="KL77" i="3"/>
  <c r="KM77" i="3"/>
  <c r="KJ78" i="3"/>
  <c r="KN78" i="3" s="1"/>
  <c r="KK78" i="3"/>
  <c r="KL78" i="3"/>
  <c r="KM78" i="3"/>
  <c r="KJ79" i="3"/>
  <c r="KN79" i="3" s="1"/>
  <c r="KK79" i="3"/>
  <c r="KL79" i="3"/>
  <c r="KM79" i="3"/>
  <c r="KJ80" i="3"/>
  <c r="KN80" i="3" s="1"/>
  <c r="KK80" i="3"/>
  <c r="KL80" i="3"/>
  <c r="KM80" i="3"/>
  <c r="KJ81" i="3"/>
  <c r="KN81" i="3" s="1"/>
  <c r="KK81" i="3"/>
  <c r="KL81" i="3"/>
  <c r="KM81" i="3"/>
  <c r="KJ82" i="3"/>
  <c r="KN82" i="3" s="1"/>
  <c r="KK82" i="3"/>
  <c r="KL82" i="3"/>
  <c r="KM82" i="3"/>
  <c r="KJ83" i="3"/>
  <c r="KN83" i="3" s="1"/>
  <c r="KK83" i="3"/>
  <c r="KL83" i="3"/>
  <c r="KM83" i="3"/>
  <c r="KJ84" i="3"/>
  <c r="KN84" i="3" s="1"/>
  <c r="KK84" i="3"/>
  <c r="KL84" i="3"/>
  <c r="KM84" i="3"/>
  <c r="KJ86" i="3"/>
  <c r="KK86" i="3"/>
  <c r="KL86" i="3"/>
  <c r="KM86" i="3"/>
  <c r="KJ87" i="3"/>
  <c r="KN87" i="3" s="1"/>
  <c r="KK87" i="3"/>
  <c r="KL87" i="3"/>
  <c r="KM87" i="3"/>
  <c r="KJ88" i="3"/>
  <c r="KN88" i="3" s="1"/>
  <c r="KK88" i="3"/>
  <c r="KL88" i="3"/>
  <c r="KM88" i="3"/>
  <c r="KJ89" i="3"/>
  <c r="KN89" i="3" s="1"/>
  <c r="KK89" i="3"/>
  <c r="KL89" i="3"/>
  <c r="KM89" i="3"/>
  <c r="KJ90" i="3"/>
  <c r="KN90" i="3" s="1"/>
  <c r="KK90" i="3"/>
  <c r="KL90" i="3"/>
  <c r="KM90" i="3"/>
  <c r="KJ91" i="3"/>
  <c r="KN91" i="3" s="1"/>
  <c r="KK91" i="3"/>
  <c r="KL91" i="3"/>
  <c r="KM91" i="3"/>
  <c r="KJ93" i="3"/>
  <c r="KK93" i="3"/>
  <c r="KL93" i="3"/>
  <c r="KM93" i="3"/>
  <c r="KJ94" i="3"/>
  <c r="KN94" i="3" s="1"/>
  <c r="KK94" i="3"/>
  <c r="KL94" i="3"/>
  <c r="KM94" i="3"/>
  <c r="KJ95" i="3"/>
  <c r="KN95" i="3" s="1"/>
  <c r="KK95" i="3"/>
  <c r="KL95" i="3"/>
  <c r="KM95" i="3"/>
  <c r="KJ96" i="3"/>
  <c r="KN96" i="3" s="1"/>
  <c r="KK96" i="3"/>
  <c r="KL96" i="3"/>
  <c r="KM96" i="3"/>
  <c r="KJ97" i="3"/>
  <c r="KN97" i="3" s="1"/>
  <c r="KK97" i="3"/>
  <c r="KL97" i="3"/>
  <c r="KM97" i="3"/>
  <c r="KJ98" i="3"/>
  <c r="KN98" i="3" s="1"/>
  <c r="KK98" i="3"/>
  <c r="KL98" i="3"/>
  <c r="KM98" i="3"/>
  <c r="KJ100" i="3"/>
  <c r="KK100" i="3"/>
  <c r="KL100" i="3"/>
  <c r="KM100" i="3"/>
  <c r="KJ101" i="3"/>
  <c r="KN101" i="3" s="1"/>
  <c r="KK101" i="3"/>
  <c r="KL101" i="3"/>
  <c r="KM101" i="3"/>
  <c r="KJ103" i="3"/>
  <c r="KJ102" i="3" s="1"/>
  <c r="KK103" i="3"/>
  <c r="KK102" i="3" s="1"/>
  <c r="KL103" i="3"/>
  <c r="KL102" i="3" s="1"/>
  <c r="KM103" i="3"/>
  <c r="KM102" i="3" s="1"/>
  <c r="KJ105" i="3"/>
  <c r="KJ104" i="3" s="1"/>
  <c r="KK105" i="3"/>
  <c r="KK104" i="3" s="1"/>
  <c r="KL105" i="3"/>
  <c r="KL104" i="3" s="1"/>
  <c r="KM105" i="3"/>
  <c r="KM104" i="3" s="1"/>
  <c r="KJ107" i="3"/>
  <c r="KK107" i="3"/>
  <c r="KL107" i="3"/>
  <c r="KM107" i="3"/>
  <c r="KJ108" i="3"/>
  <c r="KN108" i="3" s="1"/>
  <c r="KK108" i="3"/>
  <c r="KL108" i="3"/>
  <c r="KM108" i="3"/>
  <c r="KJ109" i="3"/>
  <c r="KN109" i="3" s="1"/>
  <c r="KK109" i="3"/>
  <c r="KL109" i="3"/>
  <c r="KM109" i="3"/>
  <c r="KJ111" i="3"/>
  <c r="KJ110" i="3" s="1"/>
  <c r="KK111" i="3"/>
  <c r="KK110" i="3" s="1"/>
  <c r="KL111" i="3"/>
  <c r="KL110" i="3" s="1"/>
  <c r="KM111" i="3"/>
  <c r="KM110" i="3" s="1"/>
  <c r="KJ113" i="3"/>
  <c r="KJ112" i="3" s="1"/>
  <c r="KK113" i="3"/>
  <c r="KK112" i="3" s="1"/>
  <c r="KL113" i="3"/>
  <c r="KL112" i="3" s="1"/>
  <c r="KM113" i="3"/>
  <c r="KM112" i="3" s="1"/>
  <c r="KJ115" i="3"/>
  <c r="KJ114" i="3" s="1"/>
  <c r="KK115" i="3"/>
  <c r="KK114" i="3" s="1"/>
  <c r="KL115" i="3"/>
  <c r="KL114" i="3" s="1"/>
  <c r="KM115" i="3"/>
  <c r="KM114" i="3" s="1"/>
  <c r="KJ117" i="3"/>
  <c r="KK117" i="3"/>
  <c r="KL117" i="3"/>
  <c r="KM117" i="3"/>
  <c r="KJ118" i="3"/>
  <c r="KN118" i="3" s="1"/>
  <c r="KK118" i="3"/>
  <c r="KL118" i="3"/>
  <c r="KM118" i="3"/>
  <c r="KJ119" i="3"/>
  <c r="KN119" i="3" s="1"/>
  <c r="KK119" i="3"/>
  <c r="KL119" i="3"/>
  <c r="KM119" i="3"/>
  <c r="KJ120" i="3"/>
  <c r="KN120" i="3" s="1"/>
  <c r="KK120" i="3"/>
  <c r="KL120" i="3"/>
  <c r="KM120" i="3"/>
  <c r="KJ122" i="3"/>
  <c r="KK122" i="3"/>
  <c r="KL122" i="3"/>
  <c r="KM122" i="3"/>
  <c r="KJ123" i="3"/>
  <c r="KN123" i="3" s="1"/>
  <c r="KK123" i="3"/>
  <c r="KL123" i="3"/>
  <c r="KM123" i="3"/>
  <c r="KJ124" i="3"/>
  <c r="KN124" i="3" s="1"/>
  <c r="KK124" i="3"/>
  <c r="KL124" i="3"/>
  <c r="KM124" i="3"/>
  <c r="KJ125" i="3"/>
  <c r="KN125" i="3" s="1"/>
  <c r="KK125" i="3"/>
  <c r="KL125" i="3"/>
  <c r="KM125" i="3"/>
  <c r="KJ126" i="3"/>
  <c r="KN126" i="3" s="1"/>
  <c r="KK126" i="3"/>
  <c r="KL126" i="3"/>
  <c r="KM126" i="3"/>
  <c r="KJ127" i="3"/>
  <c r="KN127" i="3" s="1"/>
  <c r="KK127" i="3"/>
  <c r="KL127" i="3"/>
  <c r="KM127" i="3"/>
  <c r="KJ129" i="3"/>
  <c r="KK129" i="3"/>
  <c r="KL129" i="3"/>
  <c r="KM129" i="3"/>
  <c r="KJ130" i="3"/>
  <c r="KN130" i="3" s="1"/>
  <c r="KK130" i="3"/>
  <c r="KL130" i="3"/>
  <c r="KM130" i="3"/>
  <c r="KJ131" i="3"/>
  <c r="KN131" i="3" s="1"/>
  <c r="KK131" i="3"/>
  <c r="KL131" i="3"/>
  <c r="KM131" i="3"/>
  <c r="KJ132" i="3"/>
  <c r="KN132" i="3" s="1"/>
  <c r="KK132" i="3"/>
  <c r="KL132" i="3"/>
  <c r="KM132" i="3"/>
  <c r="KJ133" i="3"/>
  <c r="KN133" i="3" s="1"/>
  <c r="KK133" i="3"/>
  <c r="KL133" i="3"/>
  <c r="KM133" i="3"/>
  <c r="KJ134" i="3"/>
  <c r="KN134" i="3" s="1"/>
  <c r="KK134" i="3"/>
  <c r="KL134" i="3"/>
  <c r="KM134" i="3"/>
  <c r="KJ136" i="3"/>
  <c r="KK136" i="3"/>
  <c r="KL136" i="3"/>
  <c r="KM136" i="3"/>
  <c r="KJ137" i="3"/>
  <c r="KN137" i="3" s="1"/>
  <c r="KK137" i="3"/>
  <c r="KL137" i="3"/>
  <c r="KM137" i="3"/>
  <c r="KJ138" i="3"/>
  <c r="KN138" i="3" s="1"/>
  <c r="KK138" i="3"/>
  <c r="KL138" i="3"/>
  <c r="KM138" i="3"/>
  <c r="KJ139" i="3"/>
  <c r="KN139" i="3" s="1"/>
  <c r="KK139" i="3"/>
  <c r="KL139" i="3"/>
  <c r="KM139" i="3"/>
  <c r="KJ140" i="3"/>
  <c r="KN140" i="3" s="1"/>
  <c r="KK140" i="3"/>
  <c r="KL140" i="3"/>
  <c r="KM140" i="3"/>
  <c r="KJ141" i="3"/>
  <c r="KN141" i="3" s="1"/>
  <c r="KK141" i="3"/>
  <c r="KL141" i="3"/>
  <c r="KM141" i="3"/>
  <c r="KJ142" i="3"/>
  <c r="KN142" i="3" s="1"/>
  <c r="KK142" i="3"/>
  <c r="KL142" i="3"/>
  <c r="KM142" i="3"/>
  <c r="KJ144" i="3"/>
  <c r="KJ143" i="3" s="1"/>
  <c r="KK144" i="3"/>
  <c r="KK143" i="3" s="1"/>
  <c r="KL144" i="3"/>
  <c r="KL143" i="3" s="1"/>
  <c r="KM144" i="3"/>
  <c r="KM143" i="3" s="1"/>
  <c r="KJ146" i="3"/>
  <c r="KK146" i="3"/>
  <c r="KL146" i="3"/>
  <c r="KM146" i="3"/>
  <c r="KJ147" i="3"/>
  <c r="KN147" i="3" s="1"/>
  <c r="KK147" i="3"/>
  <c r="KL147" i="3"/>
  <c r="KM147" i="3"/>
  <c r="KJ148" i="3"/>
  <c r="KN148" i="3" s="1"/>
  <c r="KK148" i="3"/>
  <c r="KL148" i="3"/>
  <c r="KM148" i="3"/>
  <c r="KJ150" i="3"/>
  <c r="KK150" i="3"/>
  <c r="KL150" i="3"/>
  <c r="KM150" i="3"/>
  <c r="KJ151" i="3"/>
  <c r="KN151" i="3" s="1"/>
  <c r="KK151" i="3"/>
  <c r="KL151" i="3"/>
  <c r="KM151" i="3"/>
  <c r="KJ152" i="3"/>
  <c r="KN152" i="3" s="1"/>
  <c r="KK152" i="3"/>
  <c r="KL152" i="3"/>
  <c r="KM152" i="3"/>
  <c r="KJ153" i="3"/>
  <c r="KN153" i="3" s="1"/>
  <c r="KK153" i="3"/>
  <c r="KL153" i="3"/>
  <c r="KM153" i="3"/>
  <c r="KJ155" i="3"/>
  <c r="KK155" i="3"/>
  <c r="KL155" i="3"/>
  <c r="KM155" i="3"/>
  <c r="KJ156" i="3"/>
  <c r="KN156" i="3" s="1"/>
  <c r="KK156" i="3"/>
  <c r="KL156" i="3"/>
  <c r="KM156" i="3"/>
  <c r="KJ157" i="3"/>
  <c r="KN157" i="3" s="1"/>
  <c r="KK157" i="3"/>
  <c r="KL157" i="3"/>
  <c r="KM157" i="3"/>
  <c r="KJ158" i="3"/>
  <c r="KN158" i="3" s="1"/>
  <c r="KK158" i="3"/>
  <c r="KL158" i="3"/>
  <c r="KM158" i="3"/>
  <c r="KJ159" i="3"/>
  <c r="KN159" i="3" s="1"/>
  <c r="KK159" i="3"/>
  <c r="KL159" i="3"/>
  <c r="KM159" i="3"/>
  <c r="KJ161" i="3"/>
  <c r="KK161" i="3"/>
  <c r="KL161" i="3"/>
  <c r="KM161" i="3"/>
  <c r="KJ162" i="3"/>
  <c r="KN162" i="3" s="1"/>
  <c r="KK162" i="3"/>
  <c r="KL162" i="3"/>
  <c r="KM162" i="3"/>
  <c r="KJ163" i="3"/>
  <c r="KN163" i="3" s="1"/>
  <c r="KK163" i="3"/>
  <c r="KL163" i="3"/>
  <c r="KM163" i="3"/>
  <c r="KJ164" i="3"/>
  <c r="KN164" i="3" s="1"/>
  <c r="KK164" i="3"/>
  <c r="KL164" i="3"/>
  <c r="KM164" i="3"/>
  <c r="KJ165" i="3"/>
  <c r="KN165" i="3" s="1"/>
  <c r="KK165" i="3"/>
  <c r="KL165" i="3"/>
  <c r="KM165" i="3"/>
  <c r="KJ166" i="3"/>
  <c r="KN166" i="3" s="1"/>
  <c r="KK166" i="3"/>
  <c r="KL166" i="3"/>
  <c r="KM166" i="3"/>
  <c r="KJ167" i="3"/>
  <c r="KN167" i="3" s="1"/>
  <c r="KK167" i="3"/>
  <c r="KL167" i="3"/>
  <c r="KM167" i="3"/>
  <c r="KJ168" i="3"/>
  <c r="KN168" i="3" s="1"/>
  <c r="KK168" i="3"/>
  <c r="KL168" i="3"/>
  <c r="KM168" i="3"/>
  <c r="KM12" i="3"/>
  <c r="KL12" i="3"/>
  <c r="KL11" i="3" s="1"/>
  <c r="KK12" i="3"/>
  <c r="KK11" i="3" s="1"/>
  <c r="KJ12" i="3"/>
  <c r="KJ11" i="3" s="1"/>
  <c r="JZ13" i="3"/>
  <c r="KD13" i="3" s="1"/>
  <c r="KA13" i="3"/>
  <c r="KB13" i="3"/>
  <c r="KC13" i="3"/>
  <c r="JZ14" i="3"/>
  <c r="KD14" i="3" s="1"/>
  <c r="KA14" i="3"/>
  <c r="KB14" i="3"/>
  <c r="KC14" i="3"/>
  <c r="JZ15" i="3"/>
  <c r="KD15" i="3" s="1"/>
  <c r="KA15" i="3"/>
  <c r="KB15" i="3"/>
  <c r="KC15" i="3"/>
  <c r="JZ16" i="3"/>
  <c r="KD16" i="3" s="1"/>
  <c r="KA16" i="3"/>
  <c r="KB16" i="3"/>
  <c r="KC16" i="3"/>
  <c r="JZ17" i="3"/>
  <c r="KD17" i="3" s="1"/>
  <c r="KA17" i="3"/>
  <c r="KB17" i="3"/>
  <c r="KC17" i="3"/>
  <c r="JZ18" i="3"/>
  <c r="KD18" i="3" s="1"/>
  <c r="KA18" i="3"/>
  <c r="KB18" i="3"/>
  <c r="KC18" i="3"/>
  <c r="JZ19" i="3"/>
  <c r="KD19" i="3" s="1"/>
  <c r="KA19" i="3"/>
  <c r="KB19" i="3"/>
  <c r="KC19" i="3"/>
  <c r="JZ20" i="3"/>
  <c r="KD20" i="3" s="1"/>
  <c r="KA20" i="3"/>
  <c r="KB20" i="3"/>
  <c r="KC20" i="3"/>
  <c r="JZ22" i="3"/>
  <c r="JZ21" i="3" s="1"/>
  <c r="KA22" i="3"/>
  <c r="KA21" i="3" s="1"/>
  <c r="KB22" i="3"/>
  <c r="KB21" i="3" s="1"/>
  <c r="KC22" i="3"/>
  <c r="KC21" i="3" s="1"/>
  <c r="JZ24" i="3"/>
  <c r="JZ23" i="3" s="1"/>
  <c r="KA24" i="3"/>
  <c r="KA23" i="3" s="1"/>
  <c r="KB24" i="3"/>
  <c r="KB23" i="3" s="1"/>
  <c r="KC24" i="3"/>
  <c r="KC23" i="3" s="1"/>
  <c r="JZ26" i="3"/>
  <c r="JZ25" i="3" s="1"/>
  <c r="KA26" i="3"/>
  <c r="KA25" i="3" s="1"/>
  <c r="KB26" i="3"/>
  <c r="KB25" i="3" s="1"/>
  <c r="KC26" i="3"/>
  <c r="KC25" i="3" s="1"/>
  <c r="JZ28" i="3"/>
  <c r="JZ27" i="3" s="1"/>
  <c r="KA28" i="3"/>
  <c r="KA27" i="3" s="1"/>
  <c r="KB28" i="3"/>
  <c r="KB27" i="3" s="1"/>
  <c r="KC28" i="3"/>
  <c r="KC27" i="3" s="1"/>
  <c r="JZ30" i="3"/>
  <c r="JZ29" i="3" s="1"/>
  <c r="KA30" i="3"/>
  <c r="KA29" i="3" s="1"/>
  <c r="KB30" i="3"/>
  <c r="KB29" i="3" s="1"/>
  <c r="KC30" i="3"/>
  <c r="KC29" i="3" s="1"/>
  <c r="JZ32" i="3"/>
  <c r="KA32" i="3"/>
  <c r="KB32" i="3"/>
  <c r="KC32" i="3"/>
  <c r="JZ33" i="3"/>
  <c r="KD33" i="3" s="1"/>
  <c r="KA33" i="3"/>
  <c r="KB33" i="3"/>
  <c r="KC33" i="3"/>
  <c r="JZ34" i="3"/>
  <c r="KD34" i="3" s="1"/>
  <c r="KA34" i="3"/>
  <c r="KB34" i="3"/>
  <c r="KC34" i="3"/>
  <c r="JZ36" i="3"/>
  <c r="KA36" i="3"/>
  <c r="KB36" i="3"/>
  <c r="KC36" i="3"/>
  <c r="JZ37" i="3"/>
  <c r="KD37" i="3" s="1"/>
  <c r="KA37" i="3"/>
  <c r="KB37" i="3"/>
  <c r="KC37" i="3"/>
  <c r="JZ39" i="3"/>
  <c r="JZ38" i="3" s="1"/>
  <c r="KA39" i="3"/>
  <c r="KA38" i="3" s="1"/>
  <c r="KB39" i="3"/>
  <c r="KB38" i="3" s="1"/>
  <c r="KC39" i="3"/>
  <c r="KC38" i="3" s="1"/>
  <c r="JZ41" i="3"/>
  <c r="KA41" i="3"/>
  <c r="KB41" i="3"/>
  <c r="KC41" i="3"/>
  <c r="JZ42" i="3"/>
  <c r="KD42" i="3" s="1"/>
  <c r="KA42" i="3"/>
  <c r="KB42" i="3"/>
  <c r="KC42" i="3"/>
  <c r="JZ44" i="3"/>
  <c r="KA44" i="3"/>
  <c r="KB44" i="3"/>
  <c r="KC44" i="3"/>
  <c r="JZ45" i="3"/>
  <c r="KD45" i="3" s="1"/>
  <c r="KA45" i="3"/>
  <c r="KB45" i="3"/>
  <c r="KC45" i="3"/>
  <c r="JZ46" i="3"/>
  <c r="KD46" i="3" s="1"/>
  <c r="KA46" i="3"/>
  <c r="KB46" i="3"/>
  <c r="KC46" i="3"/>
  <c r="JZ47" i="3"/>
  <c r="KD47" i="3" s="1"/>
  <c r="KA47" i="3"/>
  <c r="KB47" i="3"/>
  <c r="KC47" i="3"/>
  <c r="JZ48" i="3"/>
  <c r="KD48" i="3" s="1"/>
  <c r="KA48" i="3"/>
  <c r="KB48" i="3"/>
  <c r="KC48" i="3"/>
  <c r="JZ49" i="3"/>
  <c r="KD49" i="3" s="1"/>
  <c r="KA49" i="3"/>
  <c r="KB49" i="3"/>
  <c r="KC49" i="3"/>
  <c r="JZ50" i="3"/>
  <c r="KD50" i="3" s="1"/>
  <c r="KA50" i="3"/>
  <c r="KB50" i="3"/>
  <c r="KC50" i="3"/>
  <c r="JZ51" i="3"/>
  <c r="KD51" i="3" s="1"/>
  <c r="KA51" i="3"/>
  <c r="KB51" i="3"/>
  <c r="KC51" i="3"/>
  <c r="JZ52" i="3"/>
  <c r="KD52" i="3" s="1"/>
  <c r="KA52" i="3"/>
  <c r="KB52" i="3"/>
  <c r="KC52" i="3"/>
  <c r="JZ53" i="3"/>
  <c r="KD53" i="3" s="1"/>
  <c r="KA53" i="3"/>
  <c r="KB53" i="3"/>
  <c r="KC53" i="3"/>
  <c r="JZ55" i="3"/>
  <c r="KA55" i="3"/>
  <c r="KB55" i="3"/>
  <c r="KC55" i="3"/>
  <c r="JZ56" i="3"/>
  <c r="KD56" i="3" s="1"/>
  <c r="KA56" i="3"/>
  <c r="KB56" i="3"/>
  <c r="KC56" i="3"/>
  <c r="JZ58" i="3"/>
  <c r="KA58" i="3"/>
  <c r="KB58" i="3"/>
  <c r="KC58" i="3"/>
  <c r="JZ59" i="3"/>
  <c r="KD59" i="3" s="1"/>
  <c r="KA59" i="3"/>
  <c r="KB59" i="3"/>
  <c r="KC59" i="3"/>
  <c r="JZ61" i="3"/>
  <c r="KA61" i="3"/>
  <c r="KB61" i="3"/>
  <c r="KC61" i="3"/>
  <c r="JZ62" i="3"/>
  <c r="KD62" i="3" s="1"/>
  <c r="KA62" i="3"/>
  <c r="KB62" i="3"/>
  <c r="KC62" i="3"/>
  <c r="JZ64" i="3"/>
  <c r="KA64" i="3"/>
  <c r="KB64" i="3"/>
  <c r="KC64" i="3"/>
  <c r="JZ65" i="3"/>
  <c r="KD65" i="3" s="1"/>
  <c r="KA65" i="3"/>
  <c r="KB65" i="3"/>
  <c r="KC65" i="3"/>
  <c r="JZ67" i="3"/>
  <c r="JZ66" i="3" s="1"/>
  <c r="KA67" i="3"/>
  <c r="KA66" i="3" s="1"/>
  <c r="KB67" i="3"/>
  <c r="KB66" i="3" s="1"/>
  <c r="KC67" i="3"/>
  <c r="KC66" i="3" s="1"/>
  <c r="JZ69" i="3"/>
  <c r="KA69" i="3"/>
  <c r="KB69" i="3"/>
  <c r="KC69" i="3"/>
  <c r="JZ70" i="3"/>
  <c r="KD70" i="3" s="1"/>
  <c r="KA70" i="3"/>
  <c r="KB70" i="3"/>
  <c r="KC70" i="3"/>
  <c r="JZ71" i="3"/>
  <c r="KD71" i="3" s="1"/>
  <c r="KA71" i="3"/>
  <c r="KB71" i="3"/>
  <c r="KC71" i="3"/>
  <c r="JZ72" i="3"/>
  <c r="KD72" i="3" s="1"/>
  <c r="KA72" i="3"/>
  <c r="KB72" i="3"/>
  <c r="KC72" i="3"/>
  <c r="JZ74" i="3"/>
  <c r="KA74" i="3"/>
  <c r="KB74" i="3"/>
  <c r="KC74" i="3"/>
  <c r="JZ75" i="3"/>
  <c r="KD75" i="3" s="1"/>
  <c r="KA75" i="3"/>
  <c r="KB75" i="3"/>
  <c r="KC75" i="3"/>
  <c r="JZ76" i="3"/>
  <c r="KD76" i="3" s="1"/>
  <c r="KA76" i="3"/>
  <c r="KB76" i="3"/>
  <c r="KC76" i="3"/>
  <c r="JZ77" i="3"/>
  <c r="KD77" i="3" s="1"/>
  <c r="KA77" i="3"/>
  <c r="KB77" i="3"/>
  <c r="KC77" i="3"/>
  <c r="JZ78" i="3"/>
  <c r="KD78" i="3" s="1"/>
  <c r="KA78" i="3"/>
  <c r="KB78" i="3"/>
  <c r="KC78" i="3"/>
  <c r="JZ79" i="3"/>
  <c r="KD79" i="3" s="1"/>
  <c r="KA79" i="3"/>
  <c r="KB79" i="3"/>
  <c r="KC79" i="3"/>
  <c r="JZ80" i="3"/>
  <c r="KD80" i="3" s="1"/>
  <c r="KA80" i="3"/>
  <c r="KB80" i="3"/>
  <c r="KC80" i="3"/>
  <c r="JZ81" i="3"/>
  <c r="KD81" i="3" s="1"/>
  <c r="KA81" i="3"/>
  <c r="KB81" i="3"/>
  <c r="KC81" i="3"/>
  <c r="JZ82" i="3"/>
  <c r="KD82" i="3" s="1"/>
  <c r="KA82" i="3"/>
  <c r="KB82" i="3"/>
  <c r="KC82" i="3"/>
  <c r="JZ83" i="3"/>
  <c r="KD83" i="3" s="1"/>
  <c r="KA83" i="3"/>
  <c r="KB83" i="3"/>
  <c r="KC83" i="3"/>
  <c r="JZ84" i="3"/>
  <c r="KD84" i="3" s="1"/>
  <c r="KA84" i="3"/>
  <c r="KB84" i="3"/>
  <c r="KC84" i="3"/>
  <c r="JZ86" i="3"/>
  <c r="KA86" i="3"/>
  <c r="KB86" i="3"/>
  <c r="KC86" i="3"/>
  <c r="JZ87" i="3"/>
  <c r="KD87" i="3" s="1"/>
  <c r="KA87" i="3"/>
  <c r="KB87" i="3"/>
  <c r="KC87" i="3"/>
  <c r="JZ88" i="3"/>
  <c r="KD88" i="3" s="1"/>
  <c r="KA88" i="3"/>
  <c r="KB88" i="3"/>
  <c r="KC88" i="3"/>
  <c r="JZ89" i="3"/>
  <c r="KD89" i="3" s="1"/>
  <c r="KA89" i="3"/>
  <c r="KB89" i="3"/>
  <c r="KC89" i="3"/>
  <c r="JZ90" i="3"/>
  <c r="KD90" i="3" s="1"/>
  <c r="KA90" i="3"/>
  <c r="KB90" i="3"/>
  <c r="KC90" i="3"/>
  <c r="JZ91" i="3"/>
  <c r="KD91" i="3" s="1"/>
  <c r="KA91" i="3"/>
  <c r="KB91" i="3"/>
  <c r="KC91" i="3"/>
  <c r="JZ93" i="3"/>
  <c r="KA93" i="3"/>
  <c r="KB93" i="3"/>
  <c r="KC93" i="3"/>
  <c r="JZ94" i="3"/>
  <c r="KD94" i="3" s="1"/>
  <c r="KA94" i="3"/>
  <c r="KB94" i="3"/>
  <c r="KC94" i="3"/>
  <c r="JZ95" i="3"/>
  <c r="KD95" i="3" s="1"/>
  <c r="KA95" i="3"/>
  <c r="KB95" i="3"/>
  <c r="KC95" i="3"/>
  <c r="JZ96" i="3"/>
  <c r="KD96" i="3" s="1"/>
  <c r="KA96" i="3"/>
  <c r="KB96" i="3"/>
  <c r="KC96" i="3"/>
  <c r="JZ97" i="3"/>
  <c r="KD97" i="3" s="1"/>
  <c r="KA97" i="3"/>
  <c r="KB97" i="3"/>
  <c r="KC97" i="3"/>
  <c r="JZ98" i="3"/>
  <c r="KD98" i="3" s="1"/>
  <c r="KA98" i="3"/>
  <c r="KB98" i="3"/>
  <c r="KC98" i="3"/>
  <c r="JZ100" i="3"/>
  <c r="KA100" i="3"/>
  <c r="KB100" i="3"/>
  <c r="KC100" i="3"/>
  <c r="JZ101" i="3"/>
  <c r="KD101" i="3" s="1"/>
  <c r="KA101" i="3"/>
  <c r="KB101" i="3"/>
  <c r="KC101" i="3"/>
  <c r="JZ103" i="3"/>
  <c r="JZ102" i="3" s="1"/>
  <c r="KA103" i="3"/>
  <c r="KA102" i="3" s="1"/>
  <c r="KB103" i="3"/>
  <c r="KB102" i="3" s="1"/>
  <c r="KC103" i="3"/>
  <c r="KC102" i="3" s="1"/>
  <c r="JZ105" i="3"/>
  <c r="JZ104" i="3" s="1"/>
  <c r="KA105" i="3"/>
  <c r="KA104" i="3" s="1"/>
  <c r="KB105" i="3"/>
  <c r="KB104" i="3" s="1"/>
  <c r="KC105" i="3"/>
  <c r="KC104" i="3" s="1"/>
  <c r="JZ107" i="3"/>
  <c r="KA107" i="3"/>
  <c r="KB107" i="3"/>
  <c r="KC107" i="3"/>
  <c r="JZ108" i="3"/>
  <c r="KD108" i="3" s="1"/>
  <c r="KA108" i="3"/>
  <c r="KB108" i="3"/>
  <c r="KC108" i="3"/>
  <c r="JZ109" i="3"/>
  <c r="KD109" i="3" s="1"/>
  <c r="KA109" i="3"/>
  <c r="KB109" i="3"/>
  <c r="KC109" i="3"/>
  <c r="JZ111" i="3"/>
  <c r="JZ110" i="3" s="1"/>
  <c r="KA111" i="3"/>
  <c r="KA110" i="3" s="1"/>
  <c r="KB111" i="3"/>
  <c r="KB110" i="3" s="1"/>
  <c r="KC111" i="3"/>
  <c r="KC110" i="3" s="1"/>
  <c r="JZ113" i="3"/>
  <c r="JZ112" i="3" s="1"/>
  <c r="KA113" i="3"/>
  <c r="KA112" i="3" s="1"/>
  <c r="KB113" i="3"/>
  <c r="KB112" i="3" s="1"/>
  <c r="KC113" i="3"/>
  <c r="KC112" i="3" s="1"/>
  <c r="JZ115" i="3"/>
  <c r="JZ114" i="3" s="1"/>
  <c r="KA115" i="3"/>
  <c r="KA114" i="3" s="1"/>
  <c r="KB115" i="3"/>
  <c r="KB114" i="3" s="1"/>
  <c r="KC115" i="3"/>
  <c r="KC114" i="3" s="1"/>
  <c r="JZ117" i="3"/>
  <c r="KA117" i="3"/>
  <c r="KB117" i="3"/>
  <c r="KC117" i="3"/>
  <c r="JZ118" i="3"/>
  <c r="KD118" i="3" s="1"/>
  <c r="KA118" i="3"/>
  <c r="KB118" i="3"/>
  <c r="KC118" i="3"/>
  <c r="JZ119" i="3"/>
  <c r="KD119" i="3" s="1"/>
  <c r="KA119" i="3"/>
  <c r="KB119" i="3"/>
  <c r="KC119" i="3"/>
  <c r="JZ120" i="3"/>
  <c r="KD120" i="3" s="1"/>
  <c r="KA120" i="3"/>
  <c r="KB120" i="3"/>
  <c r="KC120" i="3"/>
  <c r="JZ122" i="3"/>
  <c r="KA122" i="3"/>
  <c r="KB122" i="3"/>
  <c r="KC122" i="3"/>
  <c r="JZ123" i="3"/>
  <c r="KD123" i="3" s="1"/>
  <c r="KA123" i="3"/>
  <c r="KB123" i="3"/>
  <c r="KC123" i="3"/>
  <c r="JZ124" i="3"/>
  <c r="KD124" i="3" s="1"/>
  <c r="KA124" i="3"/>
  <c r="KB124" i="3"/>
  <c r="KC124" i="3"/>
  <c r="JZ125" i="3"/>
  <c r="KD125" i="3" s="1"/>
  <c r="KA125" i="3"/>
  <c r="KB125" i="3"/>
  <c r="KC125" i="3"/>
  <c r="JZ126" i="3"/>
  <c r="KD126" i="3" s="1"/>
  <c r="KA126" i="3"/>
  <c r="KB126" i="3"/>
  <c r="KC126" i="3"/>
  <c r="JZ127" i="3"/>
  <c r="KD127" i="3" s="1"/>
  <c r="KA127" i="3"/>
  <c r="KB127" i="3"/>
  <c r="KC127" i="3"/>
  <c r="JZ129" i="3"/>
  <c r="KA129" i="3"/>
  <c r="KB129" i="3"/>
  <c r="KC129" i="3"/>
  <c r="JZ130" i="3"/>
  <c r="KD130" i="3" s="1"/>
  <c r="KA130" i="3"/>
  <c r="KB130" i="3"/>
  <c r="KC130" i="3"/>
  <c r="JZ131" i="3"/>
  <c r="KD131" i="3" s="1"/>
  <c r="KA131" i="3"/>
  <c r="KB131" i="3"/>
  <c r="KC131" i="3"/>
  <c r="JZ132" i="3"/>
  <c r="KD132" i="3" s="1"/>
  <c r="KA132" i="3"/>
  <c r="KB132" i="3"/>
  <c r="KC132" i="3"/>
  <c r="JZ133" i="3"/>
  <c r="KD133" i="3" s="1"/>
  <c r="KA133" i="3"/>
  <c r="KB133" i="3"/>
  <c r="KC133" i="3"/>
  <c r="JZ134" i="3"/>
  <c r="KD134" i="3" s="1"/>
  <c r="KA134" i="3"/>
  <c r="KB134" i="3"/>
  <c r="KC134" i="3"/>
  <c r="JZ136" i="3"/>
  <c r="KA136" i="3"/>
  <c r="KB136" i="3"/>
  <c r="KC136" i="3"/>
  <c r="JZ137" i="3"/>
  <c r="KD137" i="3" s="1"/>
  <c r="KA137" i="3"/>
  <c r="KB137" i="3"/>
  <c r="KC137" i="3"/>
  <c r="JZ138" i="3"/>
  <c r="KD138" i="3" s="1"/>
  <c r="KA138" i="3"/>
  <c r="KB138" i="3"/>
  <c r="KC138" i="3"/>
  <c r="JZ139" i="3"/>
  <c r="KD139" i="3" s="1"/>
  <c r="KA139" i="3"/>
  <c r="KB139" i="3"/>
  <c r="KC139" i="3"/>
  <c r="JZ140" i="3"/>
  <c r="KD140" i="3" s="1"/>
  <c r="KA140" i="3"/>
  <c r="KB140" i="3"/>
  <c r="KC140" i="3"/>
  <c r="JZ141" i="3"/>
  <c r="KD141" i="3" s="1"/>
  <c r="KA141" i="3"/>
  <c r="KB141" i="3"/>
  <c r="KC141" i="3"/>
  <c r="JZ142" i="3"/>
  <c r="KD142" i="3" s="1"/>
  <c r="KA142" i="3"/>
  <c r="KB142" i="3"/>
  <c r="KC142" i="3"/>
  <c r="JZ144" i="3"/>
  <c r="JZ143" i="3" s="1"/>
  <c r="KA144" i="3"/>
  <c r="KA143" i="3" s="1"/>
  <c r="KB144" i="3"/>
  <c r="KB143" i="3" s="1"/>
  <c r="KC144" i="3"/>
  <c r="KC143" i="3" s="1"/>
  <c r="JZ146" i="3"/>
  <c r="KA146" i="3"/>
  <c r="KB146" i="3"/>
  <c r="KC146" i="3"/>
  <c r="JZ147" i="3"/>
  <c r="KD147" i="3" s="1"/>
  <c r="KA147" i="3"/>
  <c r="KB147" i="3"/>
  <c r="KC147" i="3"/>
  <c r="JZ148" i="3"/>
  <c r="KD148" i="3" s="1"/>
  <c r="KA148" i="3"/>
  <c r="KB148" i="3"/>
  <c r="KC148" i="3"/>
  <c r="JZ150" i="3"/>
  <c r="KA150" i="3"/>
  <c r="KB150" i="3"/>
  <c r="KC150" i="3"/>
  <c r="JZ151" i="3"/>
  <c r="KD151" i="3" s="1"/>
  <c r="KA151" i="3"/>
  <c r="KB151" i="3"/>
  <c r="KC151" i="3"/>
  <c r="JZ152" i="3"/>
  <c r="KD152" i="3" s="1"/>
  <c r="KA152" i="3"/>
  <c r="KB152" i="3"/>
  <c r="KC152" i="3"/>
  <c r="JZ153" i="3"/>
  <c r="KD153" i="3" s="1"/>
  <c r="KA153" i="3"/>
  <c r="KB153" i="3"/>
  <c r="KC153" i="3"/>
  <c r="JZ155" i="3"/>
  <c r="KA155" i="3"/>
  <c r="KB155" i="3"/>
  <c r="KC155" i="3"/>
  <c r="JZ156" i="3"/>
  <c r="KD156" i="3" s="1"/>
  <c r="KA156" i="3"/>
  <c r="KB156" i="3"/>
  <c r="KC156" i="3"/>
  <c r="JZ157" i="3"/>
  <c r="KD157" i="3" s="1"/>
  <c r="KA157" i="3"/>
  <c r="KB157" i="3"/>
  <c r="KC157" i="3"/>
  <c r="JZ158" i="3"/>
  <c r="KD158" i="3" s="1"/>
  <c r="KA158" i="3"/>
  <c r="KB158" i="3"/>
  <c r="KC158" i="3"/>
  <c r="JZ159" i="3"/>
  <c r="KD159" i="3" s="1"/>
  <c r="KA159" i="3"/>
  <c r="KB159" i="3"/>
  <c r="KC159" i="3"/>
  <c r="JZ161" i="3"/>
  <c r="KA161" i="3"/>
  <c r="KB161" i="3"/>
  <c r="KC161" i="3"/>
  <c r="JZ162" i="3"/>
  <c r="KD162" i="3" s="1"/>
  <c r="KA162" i="3"/>
  <c r="KB162" i="3"/>
  <c r="KC162" i="3"/>
  <c r="JZ163" i="3"/>
  <c r="KD163" i="3" s="1"/>
  <c r="KA163" i="3"/>
  <c r="KB163" i="3"/>
  <c r="KC163" i="3"/>
  <c r="JZ164" i="3"/>
  <c r="KD164" i="3" s="1"/>
  <c r="KA164" i="3"/>
  <c r="KB164" i="3"/>
  <c r="KC164" i="3"/>
  <c r="JZ165" i="3"/>
  <c r="KD165" i="3" s="1"/>
  <c r="KA165" i="3"/>
  <c r="KB165" i="3"/>
  <c r="KC165" i="3"/>
  <c r="JZ166" i="3"/>
  <c r="KD166" i="3" s="1"/>
  <c r="KA166" i="3"/>
  <c r="KB166" i="3"/>
  <c r="KC166" i="3"/>
  <c r="JZ167" i="3"/>
  <c r="KD167" i="3" s="1"/>
  <c r="KA167" i="3"/>
  <c r="KB167" i="3"/>
  <c r="KC167" i="3"/>
  <c r="JZ168" i="3"/>
  <c r="KD168" i="3" s="1"/>
  <c r="KA168" i="3"/>
  <c r="KB168" i="3"/>
  <c r="KC168" i="3"/>
  <c r="KC12" i="3"/>
  <c r="KB12" i="3"/>
  <c r="KB11" i="3" s="1"/>
  <c r="KA12" i="3"/>
  <c r="KA11" i="3" s="1"/>
  <c r="JZ12" i="3"/>
  <c r="JZ11" i="3" s="1"/>
  <c r="JP13" i="3"/>
  <c r="JT13" i="3" s="1"/>
  <c r="JQ13" i="3"/>
  <c r="JP14" i="3"/>
  <c r="JT14" i="3" s="1"/>
  <c r="JQ14" i="3"/>
  <c r="JP15" i="3"/>
  <c r="JT15" i="3" s="1"/>
  <c r="JQ15" i="3"/>
  <c r="JP16" i="3"/>
  <c r="JT16" i="3" s="1"/>
  <c r="JQ16" i="3"/>
  <c r="JP17" i="3"/>
  <c r="JT17" i="3" s="1"/>
  <c r="JQ17" i="3"/>
  <c r="JP18" i="3"/>
  <c r="JT18" i="3" s="1"/>
  <c r="JQ18" i="3"/>
  <c r="JP19" i="3"/>
  <c r="JT19" i="3" s="1"/>
  <c r="JQ19" i="3"/>
  <c r="JP20" i="3"/>
  <c r="JT20" i="3" s="1"/>
  <c r="JQ20" i="3"/>
  <c r="JP22" i="3"/>
  <c r="JP21" i="3" s="1"/>
  <c r="JQ22" i="3"/>
  <c r="JQ21" i="3" s="1"/>
  <c r="JP24" i="3"/>
  <c r="JP23" i="3" s="1"/>
  <c r="JQ24" i="3"/>
  <c r="JQ23" i="3" s="1"/>
  <c r="JP26" i="3"/>
  <c r="JP25" i="3" s="1"/>
  <c r="JQ26" i="3"/>
  <c r="JQ25" i="3" s="1"/>
  <c r="JP28" i="3"/>
  <c r="JP27" i="3" s="1"/>
  <c r="JQ28" i="3"/>
  <c r="JQ27" i="3" s="1"/>
  <c r="JP30" i="3"/>
  <c r="JP29" i="3" s="1"/>
  <c r="JQ30" i="3"/>
  <c r="JQ29" i="3" s="1"/>
  <c r="JP32" i="3"/>
  <c r="JQ32" i="3"/>
  <c r="JP33" i="3"/>
  <c r="JT33" i="3" s="1"/>
  <c r="JQ33" i="3"/>
  <c r="JP34" i="3"/>
  <c r="JT34" i="3" s="1"/>
  <c r="JQ34" i="3"/>
  <c r="JP36" i="3"/>
  <c r="JQ36" i="3"/>
  <c r="JP37" i="3"/>
  <c r="JT37" i="3" s="1"/>
  <c r="JQ37" i="3"/>
  <c r="JP39" i="3"/>
  <c r="JP38" i="3" s="1"/>
  <c r="JQ39" i="3"/>
  <c r="JQ38" i="3" s="1"/>
  <c r="JP41" i="3"/>
  <c r="JQ41" i="3"/>
  <c r="JP42" i="3"/>
  <c r="JT42" i="3" s="1"/>
  <c r="JQ42" i="3"/>
  <c r="JP44" i="3"/>
  <c r="JQ44" i="3"/>
  <c r="JP45" i="3"/>
  <c r="JT45" i="3" s="1"/>
  <c r="JQ45" i="3"/>
  <c r="JP46" i="3"/>
  <c r="JT46" i="3" s="1"/>
  <c r="JQ46" i="3"/>
  <c r="JP47" i="3"/>
  <c r="JT47" i="3" s="1"/>
  <c r="JQ47" i="3"/>
  <c r="JP48" i="3"/>
  <c r="JT48" i="3" s="1"/>
  <c r="JQ48" i="3"/>
  <c r="JP49" i="3"/>
  <c r="JT49" i="3" s="1"/>
  <c r="JQ49" i="3"/>
  <c r="JP50" i="3"/>
  <c r="JT50" i="3" s="1"/>
  <c r="JQ50" i="3"/>
  <c r="JP51" i="3"/>
  <c r="JT51" i="3" s="1"/>
  <c r="JQ51" i="3"/>
  <c r="JP52" i="3"/>
  <c r="JT52" i="3" s="1"/>
  <c r="JQ52" i="3"/>
  <c r="JP53" i="3"/>
  <c r="JT53" i="3" s="1"/>
  <c r="JQ53" i="3"/>
  <c r="JP55" i="3"/>
  <c r="JQ55" i="3"/>
  <c r="JP56" i="3"/>
  <c r="JT56" i="3" s="1"/>
  <c r="JQ56" i="3"/>
  <c r="JP58" i="3"/>
  <c r="JQ58" i="3"/>
  <c r="JP59" i="3"/>
  <c r="JT59" i="3" s="1"/>
  <c r="JQ59" i="3"/>
  <c r="JP61" i="3"/>
  <c r="JQ61" i="3"/>
  <c r="JP62" i="3"/>
  <c r="JT62" i="3" s="1"/>
  <c r="JQ62" i="3"/>
  <c r="JP64" i="3"/>
  <c r="JQ64" i="3"/>
  <c r="JQ63" i="3" s="1"/>
  <c r="JP65" i="3"/>
  <c r="JT65" i="3" s="1"/>
  <c r="JQ65" i="3"/>
  <c r="JP67" i="3"/>
  <c r="JP66" i="3" s="1"/>
  <c r="JQ67" i="3"/>
  <c r="JQ66" i="3" s="1"/>
  <c r="JP69" i="3"/>
  <c r="JQ69" i="3"/>
  <c r="JP70" i="3"/>
  <c r="JT70" i="3" s="1"/>
  <c r="JQ70" i="3"/>
  <c r="JP71" i="3"/>
  <c r="JT71" i="3" s="1"/>
  <c r="JQ71" i="3"/>
  <c r="JP72" i="3"/>
  <c r="JT72" i="3" s="1"/>
  <c r="JQ72" i="3"/>
  <c r="JP74" i="3"/>
  <c r="JQ74" i="3"/>
  <c r="JP75" i="3"/>
  <c r="JT75" i="3" s="1"/>
  <c r="JQ75" i="3"/>
  <c r="JP76" i="3"/>
  <c r="JT76" i="3" s="1"/>
  <c r="JQ76" i="3"/>
  <c r="JP77" i="3"/>
  <c r="JT77" i="3" s="1"/>
  <c r="JQ77" i="3"/>
  <c r="JP78" i="3"/>
  <c r="JT78" i="3" s="1"/>
  <c r="JQ78" i="3"/>
  <c r="JP79" i="3"/>
  <c r="JT79" i="3" s="1"/>
  <c r="JQ79" i="3"/>
  <c r="JP80" i="3"/>
  <c r="JT80" i="3" s="1"/>
  <c r="JQ80" i="3"/>
  <c r="JP81" i="3"/>
  <c r="JT81" i="3" s="1"/>
  <c r="JQ81" i="3"/>
  <c r="JP82" i="3"/>
  <c r="JT82" i="3" s="1"/>
  <c r="JQ82" i="3"/>
  <c r="JP83" i="3"/>
  <c r="JT83" i="3" s="1"/>
  <c r="JQ83" i="3"/>
  <c r="JP84" i="3"/>
  <c r="JT84" i="3" s="1"/>
  <c r="JQ84" i="3"/>
  <c r="JP86" i="3"/>
  <c r="JQ86" i="3"/>
  <c r="JP87" i="3"/>
  <c r="JT87" i="3" s="1"/>
  <c r="JQ87" i="3"/>
  <c r="JP88" i="3"/>
  <c r="JT88" i="3" s="1"/>
  <c r="JQ88" i="3"/>
  <c r="JP89" i="3"/>
  <c r="JT89" i="3" s="1"/>
  <c r="JQ89" i="3"/>
  <c r="JP90" i="3"/>
  <c r="JT90" i="3" s="1"/>
  <c r="JQ90" i="3"/>
  <c r="JP91" i="3"/>
  <c r="JT91" i="3" s="1"/>
  <c r="JQ91" i="3"/>
  <c r="JP93" i="3"/>
  <c r="JQ93" i="3"/>
  <c r="JP94" i="3"/>
  <c r="JT94" i="3" s="1"/>
  <c r="JQ94" i="3"/>
  <c r="JP95" i="3"/>
  <c r="JT95" i="3" s="1"/>
  <c r="JQ95" i="3"/>
  <c r="JP96" i="3"/>
  <c r="JT96" i="3" s="1"/>
  <c r="JQ96" i="3"/>
  <c r="JP97" i="3"/>
  <c r="JT97" i="3" s="1"/>
  <c r="JQ97" i="3"/>
  <c r="JP98" i="3"/>
  <c r="JT98" i="3" s="1"/>
  <c r="JQ98" i="3"/>
  <c r="JP100" i="3"/>
  <c r="JQ100" i="3"/>
  <c r="JQ99" i="3" s="1"/>
  <c r="JP101" i="3"/>
  <c r="JT101" i="3" s="1"/>
  <c r="JQ101" i="3"/>
  <c r="JP103" i="3"/>
  <c r="JP102" i="3" s="1"/>
  <c r="JQ103" i="3"/>
  <c r="JQ102" i="3" s="1"/>
  <c r="JP105" i="3"/>
  <c r="JP104" i="3" s="1"/>
  <c r="JQ105" i="3"/>
  <c r="JQ104" i="3" s="1"/>
  <c r="JP107" i="3"/>
  <c r="JQ107" i="3"/>
  <c r="JP108" i="3"/>
  <c r="JT108" i="3" s="1"/>
  <c r="JQ108" i="3"/>
  <c r="JP109" i="3"/>
  <c r="JT109" i="3" s="1"/>
  <c r="JQ109" i="3"/>
  <c r="JP111" i="3"/>
  <c r="JP110" i="3" s="1"/>
  <c r="JQ111" i="3"/>
  <c r="JQ110" i="3" s="1"/>
  <c r="JP113" i="3"/>
  <c r="JP112" i="3" s="1"/>
  <c r="JQ113" i="3"/>
  <c r="JQ112" i="3" s="1"/>
  <c r="JP115" i="3"/>
  <c r="JP114" i="3" s="1"/>
  <c r="JQ115" i="3"/>
  <c r="JQ114" i="3" s="1"/>
  <c r="JP117" i="3"/>
  <c r="JQ117" i="3"/>
  <c r="JP118" i="3"/>
  <c r="JT118" i="3" s="1"/>
  <c r="JQ118" i="3"/>
  <c r="JP119" i="3"/>
  <c r="JT119" i="3" s="1"/>
  <c r="JQ119" i="3"/>
  <c r="JP120" i="3"/>
  <c r="JT120" i="3" s="1"/>
  <c r="JQ120" i="3"/>
  <c r="JP122" i="3"/>
  <c r="JQ122" i="3"/>
  <c r="JP123" i="3"/>
  <c r="JT123" i="3" s="1"/>
  <c r="JQ123" i="3"/>
  <c r="JP124" i="3"/>
  <c r="JT124" i="3" s="1"/>
  <c r="JQ124" i="3"/>
  <c r="JP125" i="3"/>
  <c r="JT125" i="3" s="1"/>
  <c r="JQ125" i="3"/>
  <c r="JP126" i="3"/>
  <c r="JT126" i="3" s="1"/>
  <c r="JQ126" i="3"/>
  <c r="JP127" i="3"/>
  <c r="JT127" i="3" s="1"/>
  <c r="JQ127" i="3"/>
  <c r="JP129" i="3"/>
  <c r="JQ129" i="3"/>
  <c r="JP130" i="3"/>
  <c r="JT130" i="3" s="1"/>
  <c r="JQ130" i="3"/>
  <c r="JP131" i="3"/>
  <c r="JT131" i="3" s="1"/>
  <c r="JQ131" i="3"/>
  <c r="JP132" i="3"/>
  <c r="JT132" i="3" s="1"/>
  <c r="JQ132" i="3"/>
  <c r="JP133" i="3"/>
  <c r="JT133" i="3" s="1"/>
  <c r="JQ133" i="3"/>
  <c r="JP134" i="3"/>
  <c r="JT134" i="3" s="1"/>
  <c r="JQ134" i="3"/>
  <c r="JP136" i="3"/>
  <c r="JQ136" i="3"/>
  <c r="JP137" i="3"/>
  <c r="JT137" i="3" s="1"/>
  <c r="JQ137" i="3"/>
  <c r="JP138" i="3"/>
  <c r="JT138" i="3" s="1"/>
  <c r="JQ138" i="3"/>
  <c r="JP139" i="3"/>
  <c r="JT139" i="3" s="1"/>
  <c r="JQ139" i="3"/>
  <c r="JP140" i="3"/>
  <c r="JT140" i="3" s="1"/>
  <c r="JQ140" i="3"/>
  <c r="JP141" i="3"/>
  <c r="JT141" i="3" s="1"/>
  <c r="JQ141" i="3"/>
  <c r="JP142" i="3"/>
  <c r="JT142" i="3" s="1"/>
  <c r="JQ142" i="3"/>
  <c r="JP144" i="3"/>
  <c r="JP143" i="3" s="1"/>
  <c r="JQ144" i="3"/>
  <c r="JQ143" i="3" s="1"/>
  <c r="JP146" i="3"/>
  <c r="JQ146" i="3"/>
  <c r="JP147" i="3"/>
  <c r="JT147" i="3" s="1"/>
  <c r="JQ147" i="3"/>
  <c r="JP148" i="3"/>
  <c r="JT148" i="3" s="1"/>
  <c r="JQ148" i="3"/>
  <c r="JP150" i="3"/>
  <c r="JQ150" i="3"/>
  <c r="JP151" i="3"/>
  <c r="JT151" i="3" s="1"/>
  <c r="JQ151" i="3"/>
  <c r="JP152" i="3"/>
  <c r="JT152" i="3" s="1"/>
  <c r="JQ152" i="3"/>
  <c r="JP153" i="3"/>
  <c r="JT153" i="3" s="1"/>
  <c r="JQ153" i="3"/>
  <c r="JP155" i="3"/>
  <c r="JQ155" i="3"/>
  <c r="JP156" i="3"/>
  <c r="JT156" i="3" s="1"/>
  <c r="JQ156" i="3"/>
  <c r="JP157" i="3"/>
  <c r="JT157" i="3" s="1"/>
  <c r="JQ157" i="3"/>
  <c r="JP158" i="3"/>
  <c r="JT158" i="3" s="1"/>
  <c r="JQ158" i="3"/>
  <c r="JP159" i="3"/>
  <c r="JT159" i="3" s="1"/>
  <c r="JQ159" i="3"/>
  <c r="JP161" i="3"/>
  <c r="JQ161" i="3"/>
  <c r="JP162" i="3"/>
  <c r="JT162" i="3" s="1"/>
  <c r="JQ162" i="3"/>
  <c r="JP163" i="3"/>
  <c r="JT163" i="3" s="1"/>
  <c r="JQ163" i="3"/>
  <c r="JP164" i="3"/>
  <c r="JT164" i="3" s="1"/>
  <c r="JQ164" i="3"/>
  <c r="JP165" i="3"/>
  <c r="JT165" i="3" s="1"/>
  <c r="JQ165" i="3"/>
  <c r="JP166" i="3"/>
  <c r="JT166" i="3" s="1"/>
  <c r="JQ166" i="3"/>
  <c r="JP167" i="3"/>
  <c r="JT167" i="3" s="1"/>
  <c r="JQ167" i="3"/>
  <c r="JP168" i="3"/>
  <c r="JT168" i="3" s="1"/>
  <c r="JQ168" i="3"/>
  <c r="JQ12" i="3"/>
  <c r="JP12" i="3"/>
  <c r="JF13" i="3"/>
  <c r="JJ13" i="3" s="1"/>
  <c r="JG13" i="3"/>
  <c r="JH13" i="3"/>
  <c r="JI13" i="3"/>
  <c r="JF14" i="3"/>
  <c r="JJ14" i="3" s="1"/>
  <c r="JG14" i="3"/>
  <c r="JH14" i="3"/>
  <c r="JI14" i="3"/>
  <c r="JF15" i="3"/>
  <c r="JJ15" i="3" s="1"/>
  <c r="JG15" i="3"/>
  <c r="JH15" i="3"/>
  <c r="JI15" i="3"/>
  <c r="JF16" i="3"/>
  <c r="JJ16" i="3" s="1"/>
  <c r="JG16" i="3"/>
  <c r="JH16" i="3"/>
  <c r="JI16" i="3"/>
  <c r="JF17" i="3"/>
  <c r="JJ17" i="3" s="1"/>
  <c r="JG17" i="3"/>
  <c r="JH17" i="3"/>
  <c r="JI17" i="3"/>
  <c r="JF18" i="3"/>
  <c r="JJ18" i="3" s="1"/>
  <c r="JG18" i="3"/>
  <c r="JH18" i="3"/>
  <c r="JI18" i="3"/>
  <c r="JF19" i="3"/>
  <c r="JJ19" i="3" s="1"/>
  <c r="JG19" i="3"/>
  <c r="JH19" i="3"/>
  <c r="JI19" i="3"/>
  <c r="JF20" i="3"/>
  <c r="JJ20" i="3" s="1"/>
  <c r="JG20" i="3"/>
  <c r="JH20" i="3"/>
  <c r="JI20" i="3"/>
  <c r="JF22" i="3"/>
  <c r="JF21" i="3" s="1"/>
  <c r="JG22" i="3"/>
  <c r="JG21" i="3" s="1"/>
  <c r="JH22" i="3"/>
  <c r="JH21" i="3" s="1"/>
  <c r="JI22" i="3"/>
  <c r="JI21" i="3" s="1"/>
  <c r="JF24" i="3"/>
  <c r="JF23" i="3" s="1"/>
  <c r="JG24" i="3"/>
  <c r="JG23" i="3" s="1"/>
  <c r="JH24" i="3"/>
  <c r="JH23" i="3" s="1"/>
  <c r="JI24" i="3"/>
  <c r="JI23" i="3" s="1"/>
  <c r="JF26" i="3"/>
  <c r="JF25" i="3" s="1"/>
  <c r="JG26" i="3"/>
  <c r="JG25" i="3" s="1"/>
  <c r="JH26" i="3"/>
  <c r="JH25" i="3" s="1"/>
  <c r="JI26" i="3"/>
  <c r="JI25" i="3" s="1"/>
  <c r="JF28" i="3"/>
  <c r="JF27" i="3" s="1"/>
  <c r="JG28" i="3"/>
  <c r="JG27" i="3" s="1"/>
  <c r="JH28" i="3"/>
  <c r="JH27" i="3" s="1"/>
  <c r="JI28" i="3"/>
  <c r="JI27" i="3" s="1"/>
  <c r="JF30" i="3"/>
  <c r="JF29" i="3" s="1"/>
  <c r="JG30" i="3"/>
  <c r="JG29" i="3" s="1"/>
  <c r="JH30" i="3"/>
  <c r="JH29" i="3" s="1"/>
  <c r="JI30" i="3"/>
  <c r="JI29" i="3" s="1"/>
  <c r="JF32" i="3"/>
  <c r="JG32" i="3"/>
  <c r="JH32" i="3"/>
  <c r="JI32" i="3"/>
  <c r="JF33" i="3"/>
  <c r="JJ33" i="3" s="1"/>
  <c r="JG33" i="3"/>
  <c r="JH33" i="3"/>
  <c r="JI33" i="3"/>
  <c r="JF34" i="3"/>
  <c r="JJ34" i="3" s="1"/>
  <c r="JG34" i="3"/>
  <c r="JH34" i="3"/>
  <c r="JI34" i="3"/>
  <c r="JF36" i="3"/>
  <c r="JG36" i="3"/>
  <c r="JH36" i="3"/>
  <c r="JI36" i="3"/>
  <c r="JF37" i="3"/>
  <c r="JJ37" i="3" s="1"/>
  <c r="JG37" i="3"/>
  <c r="JH37" i="3"/>
  <c r="JI37" i="3"/>
  <c r="JF39" i="3"/>
  <c r="JF38" i="3" s="1"/>
  <c r="JG39" i="3"/>
  <c r="JG38" i="3" s="1"/>
  <c r="JH39" i="3"/>
  <c r="JH38" i="3" s="1"/>
  <c r="JI39" i="3"/>
  <c r="JI38" i="3" s="1"/>
  <c r="JF41" i="3"/>
  <c r="JG41" i="3"/>
  <c r="JH41" i="3"/>
  <c r="JI41" i="3"/>
  <c r="JF42" i="3"/>
  <c r="JJ42" i="3" s="1"/>
  <c r="JG42" i="3"/>
  <c r="JH42" i="3"/>
  <c r="JI42" i="3"/>
  <c r="JF44" i="3"/>
  <c r="JG44" i="3"/>
  <c r="JH44" i="3"/>
  <c r="JI44" i="3"/>
  <c r="JF45" i="3"/>
  <c r="JJ45" i="3" s="1"/>
  <c r="JG45" i="3"/>
  <c r="JH45" i="3"/>
  <c r="JI45" i="3"/>
  <c r="JF46" i="3"/>
  <c r="JJ46" i="3" s="1"/>
  <c r="JG46" i="3"/>
  <c r="JH46" i="3"/>
  <c r="JI46" i="3"/>
  <c r="JF47" i="3"/>
  <c r="JJ47" i="3" s="1"/>
  <c r="JG47" i="3"/>
  <c r="JH47" i="3"/>
  <c r="JI47" i="3"/>
  <c r="JF48" i="3"/>
  <c r="JJ48" i="3" s="1"/>
  <c r="JG48" i="3"/>
  <c r="JH48" i="3"/>
  <c r="JI48" i="3"/>
  <c r="JF49" i="3"/>
  <c r="JJ49" i="3" s="1"/>
  <c r="JG49" i="3"/>
  <c r="JH49" i="3"/>
  <c r="JI49" i="3"/>
  <c r="JF50" i="3"/>
  <c r="JJ50" i="3" s="1"/>
  <c r="JG50" i="3"/>
  <c r="JH50" i="3"/>
  <c r="JI50" i="3"/>
  <c r="JF51" i="3"/>
  <c r="JJ51" i="3" s="1"/>
  <c r="JG51" i="3"/>
  <c r="JH51" i="3"/>
  <c r="JI51" i="3"/>
  <c r="JF52" i="3"/>
  <c r="JJ52" i="3" s="1"/>
  <c r="JG52" i="3"/>
  <c r="JH52" i="3"/>
  <c r="JI52" i="3"/>
  <c r="JF53" i="3"/>
  <c r="JJ53" i="3" s="1"/>
  <c r="JG53" i="3"/>
  <c r="JH53" i="3"/>
  <c r="JI53" i="3"/>
  <c r="JF55" i="3"/>
  <c r="JG55" i="3"/>
  <c r="JH55" i="3"/>
  <c r="JI55" i="3"/>
  <c r="JF56" i="3"/>
  <c r="JJ56" i="3" s="1"/>
  <c r="JG56" i="3"/>
  <c r="JH56" i="3"/>
  <c r="JI56" i="3"/>
  <c r="JF58" i="3"/>
  <c r="JG58" i="3"/>
  <c r="JH58" i="3"/>
  <c r="JI58" i="3"/>
  <c r="JF59" i="3"/>
  <c r="JJ59" i="3" s="1"/>
  <c r="JG59" i="3"/>
  <c r="JH59" i="3"/>
  <c r="JI59" i="3"/>
  <c r="JF61" i="3"/>
  <c r="JG61" i="3"/>
  <c r="JH61" i="3"/>
  <c r="JI61" i="3"/>
  <c r="JF62" i="3"/>
  <c r="JJ62" i="3" s="1"/>
  <c r="JG62" i="3"/>
  <c r="JH62" i="3"/>
  <c r="JI62" i="3"/>
  <c r="JF64" i="3"/>
  <c r="JG64" i="3"/>
  <c r="JH64" i="3"/>
  <c r="JI64" i="3"/>
  <c r="JF65" i="3"/>
  <c r="JJ65" i="3" s="1"/>
  <c r="JG65" i="3"/>
  <c r="JH65" i="3"/>
  <c r="JI65" i="3"/>
  <c r="JF67" i="3"/>
  <c r="JF66" i="3" s="1"/>
  <c r="JG67" i="3"/>
  <c r="JG66" i="3" s="1"/>
  <c r="JH67" i="3"/>
  <c r="JH66" i="3" s="1"/>
  <c r="JI67" i="3"/>
  <c r="JI66" i="3" s="1"/>
  <c r="JF69" i="3"/>
  <c r="JG69" i="3"/>
  <c r="JH69" i="3"/>
  <c r="JI69" i="3"/>
  <c r="JF70" i="3"/>
  <c r="JJ70" i="3" s="1"/>
  <c r="JG70" i="3"/>
  <c r="JH70" i="3"/>
  <c r="JI70" i="3"/>
  <c r="JF71" i="3"/>
  <c r="JJ71" i="3" s="1"/>
  <c r="JG71" i="3"/>
  <c r="JH71" i="3"/>
  <c r="JI71" i="3"/>
  <c r="JF72" i="3"/>
  <c r="JJ72" i="3" s="1"/>
  <c r="JG72" i="3"/>
  <c r="JH72" i="3"/>
  <c r="JI72" i="3"/>
  <c r="JF74" i="3"/>
  <c r="JG74" i="3"/>
  <c r="JH74" i="3"/>
  <c r="JI74" i="3"/>
  <c r="JF75" i="3"/>
  <c r="JJ75" i="3" s="1"/>
  <c r="JG75" i="3"/>
  <c r="JH75" i="3"/>
  <c r="JI75" i="3"/>
  <c r="JF76" i="3"/>
  <c r="JJ76" i="3" s="1"/>
  <c r="JG76" i="3"/>
  <c r="JH76" i="3"/>
  <c r="JI76" i="3"/>
  <c r="JF77" i="3"/>
  <c r="JJ77" i="3" s="1"/>
  <c r="JG77" i="3"/>
  <c r="JH77" i="3"/>
  <c r="JI77" i="3"/>
  <c r="JF78" i="3"/>
  <c r="JJ78" i="3" s="1"/>
  <c r="JG78" i="3"/>
  <c r="JH78" i="3"/>
  <c r="JI78" i="3"/>
  <c r="JF79" i="3"/>
  <c r="JJ79" i="3" s="1"/>
  <c r="JG79" i="3"/>
  <c r="JH79" i="3"/>
  <c r="JI79" i="3"/>
  <c r="JF80" i="3"/>
  <c r="JJ80" i="3" s="1"/>
  <c r="JG80" i="3"/>
  <c r="JH80" i="3"/>
  <c r="JI80" i="3"/>
  <c r="JF81" i="3"/>
  <c r="JJ81" i="3" s="1"/>
  <c r="JG81" i="3"/>
  <c r="JH81" i="3"/>
  <c r="JI81" i="3"/>
  <c r="JF82" i="3"/>
  <c r="JJ82" i="3" s="1"/>
  <c r="JG82" i="3"/>
  <c r="JH82" i="3"/>
  <c r="JI82" i="3"/>
  <c r="JF83" i="3"/>
  <c r="JJ83" i="3" s="1"/>
  <c r="JG83" i="3"/>
  <c r="JH83" i="3"/>
  <c r="JI83" i="3"/>
  <c r="JF84" i="3"/>
  <c r="JJ84" i="3" s="1"/>
  <c r="JG84" i="3"/>
  <c r="JH84" i="3"/>
  <c r="JI84" i="3"/>
  <c r="JF86" i="3"/>
  <c r="JG86" i="3"/>
  <c r="JH86" i="3"/>
  <c r="JI86" i="3"/>
  <c r="JF87" i="3"/>
  <c r="JJ87" i="3" s="1"/>
  <c r="JG87" i="3"/>
  <c r="JH87" i="3"/>
  <c r="JI87" i="3"/>
  <c r="JF88" i="3"/>
  <c r="JJ88" i="3" s="1"/>
  <c r="JG88" i="3"/>
  <c r="JH88" i="3"/>
  <c r="JI88" i="3"/>
  <c r="JF89" i="3"/>
  <c r="JJ89" i="3" s="1"/>
  <c r="JG89" i="3"/>
  <c r="JH89" i="3"/>
  <c r="JI89" i="3"/>
  <c r="JF90" i="3"/>
  <c r="JJ90" i="3" s="1"/>
  <c r="JG90" i="3"/>
  <c r="JH90" i="3"/>
  <c r="JI90" i="3"/>
  <c r="JF91" i="3"/>
  <c r="JJ91" i="3" s="1"/>
  <c r="JG91" i="3"/>
  <c r="JH91" i="3"/>
  <c r="JI91" i="3"/>
  <c r="JF93" i="3"/>
  <c r="JG93" i="3"/>
  <c r="JH93" i="3"/>
  <c r="JI93" i="3"/>
  <c r="JF94" i="3"/>
  <c r="JJ94" i="3" s="1"/>
  <c r="JG94" i="3"/>
  <c r="JH94" i="3"/>
  <c r="JI94" i="3"/>
  <c r="JF95" i="3"/>
  <c r="JJ95" i="3" s="1"/>
  <c r="JG95" i="3"/>
  <c r="JH95" i="3"/>
  <c r="JI95" i="3"/>
  <c r="JF96" i="3"/>
  <c r="JJ96" i="3" s="1"/>
  <c r="JG96" i="3"/>
  <c r="JH96" i="3"/>
  <c r="JI96" i="3"/>
  <c r="JF97" i="3"/>
  <c r="JJ97" i="3" s="1"/>
  <c r="JG97" i="3"/>
  <c r="JH97" i="3"/>
  <c r="JI97" i="3"/>
  <c r="JF98" i="3"/>
  <c r="JJ98" i="3" s="1"/>
  <c r="JG98" i="3"/>
  <c r="JH98" i="3"/>
  <c r="JI98" i="3"/>
  <c r="JF100" i="3"/>
  <c r="JG100" i="3"/>
  <c r="JH100" i="3"/>
  <c r="JI100" i="3"/>
  <c r="JF101" i="3"/>
  <c r="JJ101" i="3" s="1"/>
  <c r="JG101" i="3"/>
  <c r="JH101" i="3"/>
  <c r="JI101" i="3"/>
  <c r="JF103" i="3"/>
  <c r="JF102" i="3" s="1"/>
  <c r="JG103" i="3"/>
  <c r="JG102" i="3" s="1"/>
  <c r="JH103" i="3"/>
  <c r="JH102" i="3" s="1"/>
  <c r="JI103" i="3"/>
  <c r="JI102" i="3" s="1"/>
  <c r="JF105" i="3"/>
  <c r="JF104" i="3" s="1"/>
  <c r="JG105" i="3"/>
  <c r="JG104" i="3" s="1"/>
  <c r="JH105" i="3"/>
  <c r="JH104" i="3" s="1"/>
  <c r="JI105" i="3"/>
  <c r="JI104" i="3" s="1"/>
  <c r="JF107" i="3"/>
  <c r="JG107" i="3"/>
  <c r="JH107" i="3"/>
  <c r="JI107" i="3"/>
  <c r="JF108" i="3"/>
  <c r="JJ108" i="3" s="1"/>
  <c r="JG108" i="3"/>
  <c r="JH108" i="3"/>
  <c r="JI108" i="3"/>
  <c r="JF109" i="3"/>
  <c r="JJ109" i="3" s="1"/>
  <c r="JG109" i="3"/>
  <c r="JH109" i="3"/>
  <c r="JI109" i="3"/>
  <c r="JF111" i="3"/>
  <c r="JF110" i="3" s="1"/>
  <c r="JG111" i="3"/>
  <c r="JG110" i="3" s="1"/>
  <c r="JH111" i="3"/>
  <c r="JH110" i="3" s="1"/>
  <c r="JI111" i="3"/>
  <c r="JI110" i="3" s="1"/>
  <c r="JF113" i="3"/>
  <c r="JF112" i="3" s="1"/>
  <c r="JG113" i="3"/>
  <c r="JG112" i="3" s="1"/>
  <c r="JH113" i="3"/>
  <c r="JH112" i="3" s="1"/>
  <c r="JI113" i="3"/>
  <c r="JI112" i="3" s="1"/>
  <c r="JF115" i="3"/>
  <c r="JF114" i="3" s="1"/>
  <c r="JG115" i="3"/>
  <c r="JG114" i="3" s="1"/>
  <c r="JH115" i="3"/>
  <c r="JH114" i="3" s="1"/>
  <c r="JI115" i="3"/>
  <c r="JI114" i="3" s="1"/>
  <c r="JF117" i="3"/>
  <c r="JG117" i="3"/>
  <c r="JH117" i="3"/>
  <c r="JI117" i="3"/>
  <c r="JF118" i="3"/>
  <c r="JJ118" i="3" s="1"/>
  <c r="JG118" i="3"/>
  <c r="JH118" i="3"/>
  <c r="JI118" i="3"/>
  <c r="JF119" i="3"/>
  <c r="JJ119" i="3" s="1"/>
  <c r="JG119" i="3"/>
  <c r="JH119" i="3"/>
  <c r="JI119" i="3"/>
  <c r="JF120" i="3"/>
  <c r="JJ120" i="3" s="1"/>
  <c r="JG120" i="3"/>
  <c r="JH120" i="3"/>
  <c r="JI120" i="3"/>
  <c r="JF122" i="3"/>
  <c r="JG122" i="3"/>
  <c r="JH122" i="3"/>
  <c r="JI122" i="3"/>
  <c r="JF123" i="3"/>
  <c r="JJ123" i="3" s="1"/>
  <c r="JG123" i="3"/>
  <c r="JH123" i="3"/>
  <c r="JI123" i="3"/>
  <c r="JF124" i="3"/>
  <c r="JJ124" i="3" s="1"/>
  <c r="JG124" i="3"/>
  <c r="JH124" i="3"/>
  <c r="JI124" i="3"/>
  <c r="JF125" i="3"/>
  <c r="JJ125" i="3" s="1"/>
  <c r="JG125" i="3"/>
  <c r="JH125" i="3"/>
  <c r="JI125" i="3"/>
  <c r="JF126" i="3"/>
  <c r="JJ126" i="3" s="1"/>
  <c r="JG126" i="3"/>
  <c r="JH126" i="3"/>
  <c r="JI126" i="3"/>
  <c r="JF127" i="3"/>
  <c r="JJ127" i="3" s="1"/>
  <c r="JG127" i="3"/>
  <c r="JH127" i="3"/>
  <c r="JI127" i="3"/>
  <c r="JF129" i="3"/>
  <c r="JG129" i="3"/>
  <c r="JH129" i="3"/>
  <c r="JI129" i="3"/>
  <c r="JF130" i="3"/>
  <c r="JJ130" i="3" s="1"/>
  <c r="JG130" i="3"/>
  <c r="JH130" i="3"/>
  <c r="JI130" i="3"/>
  <c r="JF131" i="3"/>
  <c r="JJ131" i="3" s="1"/>
  <c r="JG131" i="3"/>
  <c r="JH131" i="3"/>
  <c r="JI131" i="3"/>
  <c r="JF132" i="3"/>
  <c r="JJ132" i="3" s="1"/>
  <c r="JG132" i="3"/>
  <c r="JH132" i="3"/>
  <c r="JI132" i="3"/>
  <c r="JF133" i="3"/>
  <c r="JJ133" i="3" s="1"/>
  <c r="JG133" i="3"/>
  <c r="JH133" i="3"/>
  <c r="JI133" i="3"/>
  <c r="JF134" i="3"/>
  <c r="JJ134" i="3" s="1"/>
  <c r="JG134" i="3"/>
  <c r="JH134" i="3"/>
  <c r="JI134" i="3"/>
  <c r="JF136" i="3"/>
  <c r="JG136" i="3"/>
  <c r="JH136" i="3"/>
  <c r="JI136" i="3"/>
  <c r="JF137" i="3"/>
  <c r="JJ137" i="3" s="1"/>
  <c r="JG137" i="3"/>
  <c r="JH137" i="3"/>
  <c r="JI137" i="3"/>
  <c r="JF138" i="3"/>
  <c r="JJ138" i="3" s="1"/>
  <c r="JG138" i="3"/>
  <c r="JH138" i="3"/>
  <c r="JI138" i="3"/>
  <c r="JF139" i="3"/>
  <c r="JJ139" i="3" s="1"/>
  <c r="JG139" i="3"/>
  <c r="JH139" i="3"/>
  <c r="JI139" i="3"/>
  <c r="JF140" i="3"/>
  <c r="JJ140" i="3" s="1"/>
  <c r="JG140" i="3"/>
  <c r="JH140" i="3"/>
  <c r="JI140" i="3"/>
  <c r="JF141" i="3"/>
  <c r="JJ141" i="3" s="1"/>
  <c r="JG141" i="3"/>
  <c r="JH141" i="3"/>
  <c r="JI141" i="3"/>
  <c r="JF142" i="3"/>
  <c r="JJ142" i="3" s="1"/>
  <c r="JG142" i="3"/>
  <c r="JH142" i="3"/>
  <c r="JI142" i="3"/>
  <c r="JF144" i="3"/>
  <c r="JF143" i="3" s="1"/>
  <c r="JG144" i="3"/>
  <c r="JG143" i="3" s="1"/>
  <c r="JH144" i="3"/>
  <c r="JH143" i="3" s="1"/>
  <c r="JI144" i="3"/>
  <c r="JI143" i="3" s="1"/>
  <c r="JF146" i="3"/>
  <c r="JG146" i="3"/>
  <c r="JH146" i="3"/>
  <c r="JI146" i="3"/>
  <c r="JF147" i="3"/>
  <c r="JJ147" i="3" s="1"/>
  <c r="JG147" i="3"/>
  <c r="JH147" i="3"/>
  <c r="JI147" i="3"/>
  <c r="JF148" i="3"/>
  <c r="JJ148" i="3" s="1"/>
  <c r="JG148" i="3"/>
  <c r="JH148" i="3"/>
  <c r="JI148" i="3"/>
  <c r="JF150" i="3"/>
  <c r="JG150" i="3"/>
  <c r="JH150" i="3"/>
  <c r="JI150" i="3"/>
  <c r="JF151" i="3"/>
  <c r="JJ151" i="3" s="1"/>
  <c r="JG151" i="3"/>
  <c r="JH151" i="3"/>
  <c r="JI151" i="3"/>
  <c r="JF152" i="3"/>
  <c r="JJ152" i="3" s="1"/>
  <c r="JG152" i="3"/>
  <c r="JH152" i="3"/>
  <c r="JI152" i="3"/>
  <c r="JF153" i="3"/>
  <c r="JJ153" i="3" s="1"/>
  <c r="JG153" i="3"/>
  <c r="JH153" i="3"/>
  <c r="JI153" i="3"/>
  <c r="JF155" i="3"/>
  <c r="JG155" i="3"/>
  <c r="JH155" i="3"/>
  <c r="JI155" i="3"/>
  <c r="JF156" i="3"/>
  <c r="JJ156" i="3" s="1"/>
  <c r="JG156" i="3"/>
  <c r="JH156" i="3"/>
  <c r="JI156" i="3"/>
  <c r="JF157" i="3"/>
  <c r="JJ157" i="3" s="1"/>
  <c r="JG157" i="3"/>
  <c r="JH157" i="3"/>
  <c r="JI157" i="3"/>
  <c r="JF158" i="3"/>
  <c r="JJ158" i="3" s="1"/>
  <c r="JG158" i="3"/>
  <c r="JH158" i="3"/>
  <c r="JI158" i="3"/>
  <c r="JF159" i="3"/>
  <c r="JJ159" i="3" s="1"/>
  <c r="JG159" i="3"/>
  <c r="JH159" i="3"/>
  <c r="JI159" i="3"/>
  <c r="JF161" i="3"/>
  <c r="JG161" i="3"/>
  <c r="JH161" i="3"/>
  <c r="JI161" i="3"/>
  <c r="JF162" i="3"/>
  <c r="JJ162" i="3" s="1"/>
  <c r="JG162" i="3"/>
  <c r="JH162" i="3"/>
  <c r="JI162" i="3"/>
  <c r="JF163" i="3"/>
  <c r="JJ163" i="3" s="1"/>
  <c r="JG163" i="3"/>
  <c r="JH163" i="3"/>
  <c r="JI163" i="3"/>
  <c r="JF164" i="3"/>
  <c r="JJ164" i="3" s="1"/>
  <c r="JG164" i="3"/>
  <c r="JH164" i="3"/>
  <c r="JI164" i="3"/>
  <c r="JF165" i="3"/>
  <c r="JJ165" i="3" s="1"/>
  <c r="JG165" i="3"/>
  <c r="JH165" i="3"/>
  <c r="JI165" i="3"/>
  <c r="JF166" i="3"/>
  <c r="JJ166" i="3" s="1"/>
  <c r="JG166" i="3"/>
  <c r="JH166" i="3"/>
  <c r="JI166" i="3"/>
  <c r="JF167" i="3"/>
  <c r="JJ167" i="3" s="1"/>
  <c r="JG167" i="3"/>
  <c r="JH167" i="3"/>
  <c r="JI167" i="3"/>
  <c r="JF168" i="3"/>
  <c r="JJ168" i="3" s="1"/>
  <c r="JG168" i="3"/>
  <c r="JH168" i="3"/>
  <c r="JI168" i="3"/>
  <c r="JI12" i="3"/>
  <c r="JI11" i="3" s="1"/>
  <c r="JH12" i="3"/>
  <c r="JH11" i="3" s="1"/>
  <c r="JG12" i="3"/>
  <c r="JG11" i="3" s="1"/>
  <c r="JF12" i="3"/>
  <c r="JF11" i="3" s="1"/>
  <c r="HH13" i="3"/>
  <c r="HL13" i="3" s="1"/>
  <c r="HI13" i="3"/>
  <c r="HJ13" i="3"/>
  <c r="HK13" i="3"/>
  <c r="HH14" i="3"/>
  <c r="HL14" i="3" s="1"/>
  <c r="HI14" i="3"/>
  <c r="HJ14" i="3"/>
  <c r="HK14" i="3"/>
  <c r="HH15" i="3"/>
  <c r="HL15" i="3" s="1"/>
  <c r="HI15" i="3"/>
  <c r="HJ15" i="3"/>
  <c r="HK15" i="3"/>
  <c r="HH16" i="3"/>
  <c r="HL16" i="3" s="1"/>
  <c r="HI16" i="3"/>
  <c r="HJ16" i="3"/>
  <c r="HK16" i="3"/>
  <c r="HH17" i="3"/>
  <c r="HL17" i="3" s="1"/>
  <c r="HI17" i="3"/>
  <c r="HJ17" i="3"/>
  <c r="HK17" i="3"/>
  <c r="HH18" i="3"/>
  <c r="HL18" i="3" s="1"/>
  <c r="HI18" i="3"/>
  <c r="HJ18" i="3"/>
  <c r="HK18" i="3"/>
  <c r="HH19" i="3"/>
  <c r="HL19" i="3" s="1"/>
  <c r="HI19" i="3"/>
  <c r="HJ19" i="3"/>
  <c r="HK19" i="3"/>
  <c r="HH20" i="3"/>
  <c r="HL20" i="3" s="1"/>
  <c r="HI20" i="3"/>
  <c r="HJ20" i="3"/>
  <c r="HK20" i="3"/>
  <c r="HH22" i="3"/>
  <c r="HH21" i="3" s="1"/>
  <c r="HI22" i="3"/>
  <c r="HI21" i="3" s="1"/>
  <c r="HJ22" i="3"/>
  <c r="HJ21" i="3" s="1"/>
  <c r="HK22" i="3"/>
  <c r="HK21" i="3" s="1"/>
  <c r="HH24" i="3"/>
  <c r="HH23" i="3" s="1"/>
  <c r="HI24" i="3"/>
  <c r="HI23" i="3" s="1"/>
  <c r="HJ24" i="3"/>
  <c r="HJ23" i="3" s="1"/>
  <c r="HK24" i="3"/>
  <c r="HK23" i="3" s="1"/>
  <c r="HH26" i="3"/>
  <c r="HH25" i="3" s="1"/>
  <c r="HI26" i="3"/>
  <c r="HI25" i="3" s="1"/>
  <c r="HJ26" i="3"/>
  <c r="HJ25" i="3" s="1"/>
  <c r="HK26" i="3"/>
  <c r="HK25" i="3" s="1"/>
  <c r="HH28" i="3"/>
  <c r="HH27" i="3" s="1"/>
  <c r="HI28" i="3"/>
  <c r="HI27" i="3" s="1"/>
  <c r="HJ28" i="3"/>
  <c r="HJ27" i="3" s="1"/>
  <c r="HK28" i="3"/>
  <c r="HK27" i="3" s="1"/>
  <c r="HH30" i="3"/>
  <c r="HH29" i="3" s="1"/>
  <c r="HI30" i="3"/>
  <c r="HI29" i="3" s="1"/>
  <c r="HJ30" i="3"/>
  <c r="HJ29" i="3" s="1"/>
  <c r="HK30" i="3"/>
  <c r="HK29" i="3" s="1"/>
  <c r="HH32" i="3"/>
  <c r="HI32" i="3"/>
  <c r="HJ32" i="3"/>
  <c r="HK32" i="3"/>
  <c r="HH33" i="3"/>
  <c r="HL33" i="3" s="1"/>
  <c r="HI33" i="3"/>
  <c r="HJ33" i="3"/>
  <c r="HK33" i="3"/>
  <c r="HH34" i="3"/>
  <c r="HL34" i="3" s="1"/>
  <c r="HI34" i="3"/>
  <c r="HJ34" i="3"/>
  <c r="HK34" i="3"/>
  <c r="HH36" i="3"/>
  <c r="HI36" i="3"/>
  <c r="HJ36" i="3"/>
  <c r="HK36" i="3"/>
  <c r="HH37" i="3"/>
  <c r="HL37" i="3" s="1"/>
  <c r="HI37" i="3"/>
  <c r="HJ37" i="3"/>
  <c r="HK37" i="3"/>
  <c r="HH39" i="3"/>
  <c r="HH38" i="3" s="1"/>
  <c r="HI39" i="3"/>
  <c r="HI38" i="3" s="1"/>
  <c r="HJ39" i="3"/>
  <c r="HJ38" i="3" s="1"/>
  <c r="HK39" i="3"/>
  <c r="HK38" i="3" s="1"/>
  <c r="HH41" i="3"/>
  <c r="HI41" i="3"/>
  <c r="HJ41" i="3"/>
  <c r="HK41" i="3"/>
  <c r="HH42" i="3"/>
  <c r="HL42" i="3" s="1"/>
  <c r="HI42" i="3"/>
  <c r="HJ42" i="3"/>
  <c r="HK42" i="3"/>
  <c r="HH44" i="3"/>
  <c r="HI44" i="3"/>
  <c r="HJ44" i="3"/>
  <c r="HK44" i="3"/>
  <c r="HH45" i="3"/>
  <c r="HL45" i="3" s="1"/>
  <c r="HI45" i="3"/>
  <c r="HJ45" i="3"/>
  <c r="HK45" i="3"/>
  <c r="HH46" i="3"/>
  <c r="HL46" i="3" s="1"/>
  <c r="HI46" i="3"/>
  <c r="HJ46" i="3"/>
  <c r="HK46" i="3"/>
  <c r="HH47" i="3"/>
  <c r="HL47" i="3" s="1"/>
  <c r="HI47" i="3"/>
  <c r="HJ47" i="3"/>
  <c r="HK47" i="3"/>
  <c r="HH48" i="3"/>
  <c r="HL48" i="3" s="1"/>
  <c r="HI48" i="3"/>
  <c r="HJ48" i="3"/>
  <c r="HK48" i="3"/>
  <c r="HH49" i="3"/>
  <c r="HL49" i="3" s="1"/>
  <c r="HI49" i="3"/>
  <c r="HJ49" i="3"/>
  <c r="HK49" i="3"/>
  <c r="HH50" i="3"/>
  <c r="HL50" i="3" s="1"/>
  <c r="HI50" i="3"/>
  <c r="HJ50" i="3"/>
  <c r="HK50" i="3"/>
  <c r="HH51" i="3"/>
  <c r="HL51" i="3" s="1"/>
  <c r="HI51" i="3"/>
  <c r="HJ51" i="3"/>
  <c r="HK51" i="3"/>
  <c r="HH52" i="3"/>
  <c r="HL52" i="3" s="1"/>
  <c r="HI52" i="3"/>
  <c r="HJ52" i="3"/>
  <c r="HK52" i="3"/>
  <c r="HH53" i="3"/>
  <c r="HL53" i="3" s="1"/>
  <c r="HI53" i="3"/>
  <c r="HJ53" i="3"/>
  <c r="HK53" i="3"/>
  <c r="HH55" i="3"/>
  <c r="HI55" i="3"/>
  <c r="HJ55" i="3"/>
  <c r="HK55" i="3"/>
  <c r="HH56" i="3"/>
  <c r="HL56" i="3" s="1"/>
  <c r="HI56" i="3"/>
  <c r="HJ56" i="3"/>
  <c r="HK56" i="3"/>
  <c r="HH58" i="3"/>
  <c r="HI58" i="3"/>
  <c r="HJ58" i="3"/>
  <c r="HK58" i="3"/>
  <c r="HH59" i="3"/>
  <c r="HL59" i="3" s="1"/>
  <c r="HI59" i="3"/>
  <c r="HJ59" i="3"/>
  <c r="HK59" i="3"/>
  <c r="HH61" i="3"/>
  <c r="HI61" i="3"/>
  <c r="HJ61" i="3"/>
  <c r="HK61" i="3"/>
  <c r="HH62" i="3"/>
  <c r="HL62" i="3" s="1"/>
  <c r="HI62" i="3"/>
  <c r="HJ62" i="3"/>
  <c r="HK62" i="3"/>
  <c r="HH64" i="3"/>
  <c r="HI64" i="3"/>
  <c r="HJ64" i="3"/>
  <c r="HK64" i="3"/>
  <c r="HH65" i="3"/>
  <c r="HL65" i="3" s="1"/>
  <c r="HI65" i="3"/>
  <c r="HJ65" i="3"/>
  <c r="HK65" i="3"/>
  <c r="HH67" i="3"/>
  <c r="HH66" i="3" s="1"/>
  <c r="HI67" i="3"/>
  <c r="HI66" i="3" s="1"/>
  <c r="HJ67" i="3"/>
  <c r="HJ66" i="3" s="1"/>
  <c r="HK67" i="3"/>
  <c r="HK66" i="3" s="1"/>
  <c r="HH69" i="3"/>
  <c r="HI69" i="3"/>
  <c r="HJ69" i="3"/>
  <c r="HK69" i="3"/>
  <c r="HH70" i="3"/>
  <c r="HL70" i="3" s="1"/>
  <c r="HI70" i="3"/>
  <c r="HJ70" i="3"/>
  <c r="HK70" i="3"/>
  <c r="HH71" i="3"/>
  <c r="HL71" i="3" s="1"/>
  <c r="HI71" i="3"/>
  <c r="HJ71" i="3"/>
  <c r="HK71" i="3"/>
  <c r="HH72" i="3"/>
  <c r="HL72" i="3" s="1"/>
  <c r="HI72" i="3"/>
  <c r="HJ72" i="3"/>
  <c r="HK72" i="3"/>
  <c r="HH74" i="3"/>
  <c r="HI74" i="3"/>
  <c r="HJ74" i="3"/>
  <c r="HK74" i="3"/>
  <c r="HH75" i="3"/>
  <c r="HL75" i="3" s="1"/>
  <c r="HI75" i="3"/>
  <c r="HJ75" i="3"/>
  <c r="HK75" i="3"/>
  <c r="HH76" i="3"/>
  <c r="HL76" i="3" s="1"/>
  <c r="HI76" i="3"/>
  <c r="HJ76" i="3"/>
  <c r="HK76" i="3"/>
  <c r="HH77" i="3"/>
  <c r="HL77" i="3" s="1"/>
  <c r="HI77" i="3"/>
  <c r="HJ77" i="3"/>
  <c r="HK77" i="3"/>
  <c r="HH78" i="3"/>
  <c r="HL78" i="3" s="1"/>
  <c r="HI78" i="3"/>
  <c r="HJ78" i="3"/>
  <c r="HK78" i="3"/>
  <c r="HH79" i="3"/>
  <c r="HL79" i="3" s="1"/>
  <c r="HI79" i="3"/>
  <c r="HJ79" i="3"/>
  <c r="HK79" i="3"/>
  <c r="HH80" i="3"/>
  <c r="HL80" i="3" s="1"/>
  <c r="HI80" i="3"/>
  <c r="HJ80" i="3"/>
  <c r="HK80" i="3"/>
  <c r="HH81" i="3"/>
  <c r="HL81" i="3" s="1"/>
  <c r="HI81" i="3"/>
  <c r="HJ81" i="3"/>
  <c r="HK81" i="3"/>
  <c r="HH82" i="3"/>
  <c r="HL82" i="3" s="1"/>
  <c r="HI82" i="3"/>
  <c r="HJ82" i="3"/>
  <c r="HK82" i="3"/>
  <c r="HH83" i="3"/>
  <c r="HL83" i="3" s="1"/>
  <c r="HI83" i="3"/>
  <c r="HJ83" i="3"/>
  <c r="HK83" i="3"/>
  <c r="HH84" i="3"/>
  <c r="HL84" i="3" s="1"/>
  <c r="HI84" i="3"/>
  <c r="HJ84" i="3"/>
  <c r="HK84" i="3"/>
  <c r="HH86" i="3"/>
  <c r="HI86" i="3"/>
  <c r="HJ86" i="3"/>
  <c r="HK86" i="3"/>
  <c r="HH87" i="3"/>
  <c r="HL87" i="3" s="1"/>
  <c r="HI87" i="3"/>
  <c r="HJ87" i="3"/>
  <c r="HK87" i="3"/>
  <c r="HH88" i="3"/>
  <c r="HL88" i="3" s="1"/>
  <c r="HI88" i="3"/>
  <c r="HJ88" i="3"/>
  <c r="HK88" i="3"/>
  <c r="HH89" i="3"/>
  <c r="HL89" i="3" s="1"/>
  <c r="HI89" i="3"/>
  <c r="HJ89" i="3"/>
  <c r="HK89" i="3"/>
  <c r="HH90" i="3"/>
  <c r="HL90" i="3" s="1"/>
  <c r="HI90" i="3"/>
  <c r="HJ90" i="3"/>
  <c r="HK90" i="3"/>
  <c r="HH91" i="3"/>
  <c r="HL91" i="3" s="1"/>
  <c r="HI91" i="3"/>
  <c r="HJ91" i="3"/>
  <c r="HK91" i="3"/>
  <c r="HH93" i="3"/>
  <c r="HI93" i="3"/>
  <c r="HJ93" i="3"/>
  <c r="HK93" i="3"/>
  <c r="HH94" i="3"/>
  <c r="HL94" i="3" s="1"/>
  <c r="HI94" i="3"/>
  <c r="HJ94" i="3"/>
  <c r="HK94" i="3"/>
  <c r="HH95" i="3"/>
  <c r="HL95" i="3" s="1"/>
  <c r="HI95" i="3"/>
  <c r="HJ95" i="3"/>
  <c r="HK95" i="3"/>
  <c r="HH96" i="3"/>
  <c r="HL96" i="3" s="1"/>
  <c r="HI96" i="3"/>
  <c r="HJ96" i="3"/>
  <c r="HK96" i="3"/>
  <c r="HH97" i="3"/>
  <c r="HL97" i="3" s="1"/>
  <c r="HI97" i="3"/>
  <c r="HJ97" i="3"/>
  <c r="HK97" i="3"/>
  <c r="HH98" i="3"/>
  <c r="HL98" i="3" s="1"/>
  <c r="HI98" i="3"/>
  <c r="HJ98" i="3"/>
  <c r="HK98" i="3"/>
  <c r="HH100" i="3"/>
  <c r="HI100" i="3"/>
  <c r="HJ100" i="3"/>
  <c r="HK100" i="3"/>
  <c r="HH101" i="3"/>
  <c r="HL101" i="3" s="1"/>
  <c r="HI101" i="3"/>
  <c r="HJ101" i="3"/>
  <c r="HK101" i="3"/>
  <c r="HH103" i="3"/>
  <c r="HH102" i="3" s="1"/>
  <c r="HI103" i="3"/>
  <c r="HI102" i="3" s="1"/>
  <c r="HJ103" i="3"/>
  <c r="HJ102" i="3" s="1"/>
  <c r="HK103" i="3"/>
  <c r="HK102" i="3" s="1"/>
  <c r="HH105" i="3"/>
  <c r="HH104" i="3" s="1"/>
  <c r="HI105" i="3"/>
  <c r="HI104" i="3" s="1"/>
  <c r="HJ105" i="3"/>
  <c r="HJ104" i="3" s="1"/>
  <c r="HK105" i="3"/>
  <c r="HK104" i="3" s="1"/>
  <c r="HH107" i="3"/>
  <c r="HI107" i="3"/>
  <c r="HJ107" i="3"/>
  <c r="HK107" i="3"/>
  <c r="HH108" i="3"/>
  <c r="HL108" i="3" s="1"/>
  <c r="HI108" i="3"/>
  <c r="HJ108" i="3"/>
  <c r="HK108" i="3"/>
  <c r="HH109" i="3"/>
  <c r="HL109" i="3" s="1"/>
  <c r="HI109" i="3"/>
  <c r="HJ109" i="3"/>
  <c r="HK109" i="3"/>
  <c r="HH111" i="3"/>
  <c r="HH110" i="3" s="1"/>
  <c r="HI111" i="3"/>
  <c r="HI110" i="3" s="1"/>
  <c r="HJ111" i="3"/>
  <c r="HJ110" i="3" s="1"/>
  <c r="HK111" i="3"/>
  <c r="HK110" i="3" s="1"/>
  <c r="HH113" i="3"/>
  <c r="HH112" i="3" s="1"/>
  <c r="HI113" i="3"/>
  <c r="HI112" i="3" s="1"/>
  <c r="HJ113" i="3"/>
  <c r="HJ112" i="3" s="1"/>
  <c r="HK113" i="3"/>
  <c r="HK112" i="3" s="1"/>
  <c r="HH115" i="3"/>
  <c r="HH114" i="3" s="1"/>
  <c r="HI115" i="3"/>
  <c r="HI114" i="3" s="1"/>
  <c r="HJ115" i="3"/>
  <c r="HJ114" i="3" s="1"/>
  <c r="HK115" i="3"/>
  <c r="HK114" i="3" s="1"/>
  <c r="HH117" i="3"/>
  <c r="HI117" i="3"/>
  <c r="HJ117" i="3"/>
  <c r="HK117" i="3"/>
  <c r="HH118" i="3"/>
  <c r="HL118" i="3" s="1"/>
  <c r="HI118" i="3"/>
  <c r="HJ118" i="3"/>
  <c r="HK118" i="3"/>
  <c r="HH119" i="3"/>
  <c r="HL119" i="3" s="1"/>
  <c r="HI119" i="3"/>
  <c r="HJ119" i="3"/>
  <c r="HK119" i="3"/>
  <c r="HH120" i="3"/>
  <c r="HL120" i="3" s="1"/>
  <c r="HI120" i="3"/>
  <c r="HJ120" i="3"/>
  <c r="HK120" i="3"/>
  <c r="HH122" i="3"/>
  <c r="HI122" i="3"/>
  <c r="HJ122" i="3"/>
  <c r="HK122" i="3"/>
  <c r="HH123" i="3"/>
  <c r="HL123" i="3" s="1"/>
  <c r="HI123" i="3"/>
  <c r="HJ123" i="3"/>
  <c r="HK123" i="3"/>
  <c r="HH124" i="3"/>
  <c r="HL124" i="3" s="1"/>
  <c r="HI124" i="3"/>
  <c r="HJ124" i="3"/>
  <c r="HK124" i="3"/>
  <c r="HH125" i="3"/>
  <c r="HL125" i="3" s="1"/>
  <c r="HI125" i="3"/>
  <c r="HJ125" i="3"/>
  <c r="HK125" i="3"/>
  <c r="HH126" i="3"/>
  <c r="HL126" i="3" s="1"/>
  <c r="HI126" i="3"/>
  <c r="HJ126" i="3"/>
  <c r="HK126" i="3"/>
  <c r="HH127" i="3"/>
  <c r="HL127" i="3" s="1"/>
  <c r="HI127" i="3"/>
  <c r="HJ127" i="3"/>
  <c r="HK127" i="3"/>
  <c r="HH129" i="3"/>
  <c r="HI129" i="3"/>
  <c r="HJ129" i="3"/>
  <c r="HK129" i="3"/>
  <c r="HH130" i="3"/>
  <c r="HL130" i="3" s="1"/>
  <c r="HI130" i="3"/>
  <c r="HJ130" i="3"/>
  <c r="HK130" i="3"/>
  <c r="HH131" i="3"/>
  <c r="HL131" i="3" s="1"/>
  <c r="HI131" i="3"/>
  <c r="HJ131" i="3"/>
  <c r="HK131" i="3"/>
  <c r="HH132" i="3"/>
  <c r="HL132" i="3" s="1"/>
  <c r="HI132" i="3"/>
  <c r="HJ132" i="3"/>
  <c r="HK132" i="3"/>
  <c r="HH133" i="3"/>
  <c r="HL133" i="3" s="1"/>
  <c r="HI133" i="3"/>
  <c r="HJ133" i="3"/>
  <c r="HK133" i="3"/>
  <c r="HH134" i="3"/>
  <c r="HL134" i="3" s="1"/>
  <c r="HI134" i="3"/>
  <c r="HJ134" i="3"/>
  <c r="HK134" i="3"/>
  <c r="HH136" i="3"/>
  <c r="HI136" i="3"/>
  <c r="HJ136" i="3"/>
  <c r="HK136" i="3"/>
  <c r="HH137" i="3"/>
  <c r="HL137" i="3" s="1"/>
  <c r="HI137" i="3"/>
  <c r="HJ137" i="3"/>
  <c r="HK137" i="3"/>
  <c r="HH138" i="3"/>
  <c r="HL138" i="3" s="1"/>
  <c r="HI138" i="3"/>
  <c r="HJ138" i="3"/>
  <c r="HK138" i="3"/>
  <c r="HH139" i="3"/>
  <c r="HL139" i="3" s="1"/>
  <c r="HI139" i="3"/>
  <c r="HJ139" i="3"/>
  <c r="HK139" i="3"/>
  <c r="HH140" i="3"/>
  <c r="HL140" i="3" s="1"/>
  <c r="HI140" i="3"/>
  <c r="HJ140" i="3"/>
  <c r="HK140" i="3"/>
  <c r="HH141" i="3"/>
  <c r="HL141" i="3" s="1"/>
  <c r="HI141" i="3"/>
  <c r="HJ141" i="3"/>
  <c r="HK141" i="3"/>
  <c r="HH142" i="3"/>
  <c r="HL142" i="3" s="1"/>
  <c r="HI142" i="3"/>
  <c r="HJ142" i="3"/>
  <c r="HK142" i="3"/>
  <c r="HH144" i="3"/>
  <c r="HH143" i="3" s="1"/>
  <c r="HI144" i="3"/>
  <c r="HI143" i="3" s="1"/>
  <c r="HJ144" i="3"/>
  <c r="HJ143" i="3" s="1"/>
  <c r="HK144" i="3"/>
  <c r="HK143" i="3" s="1"/>
  <c r="HH146" i="3"/>
  <c r="HI146" i="3"/>
  <c r="HJ146" i="3"/>
  <c r="HK146" i="3"/>
  <c r="HH147" i="3"/>
  <c r="HL147" i="3" s="1"/>
  <c r="HI147" i="3"/>
  <c r="HJ147" i="3"/>
  <c r="HK147" i="3"/>
  <c r="HH148" i="3"/>
  <c r="HL148" i="3" s="1"/>
  <c r="HI148" i="3"/>
  <c r="HJ148" i="3"/>
  <c r="HK148" i="3"/>
  <c r="HH150" i="3"/>
  <c r="HI150" i="3"/>
  <c r="HJ150" i="3"/>
  <c r="HK150" i="3"/>
  <c r="HH151" i="3"/>
  <c r="HL151" i="3" s="1"/>
  <c r="HI151" i="3"/>
  <c r="HJ151" i="3"/>
  <c r="HK151" i="3"/>
  <c r="HH152" i="3"/>
  <c r="HL152" i="3" s="1"/>
  <c r="HI152" i="3"/>
  <c r="HJ152" i="3"/>
  <c r="HK152" i="3"/>
  <c r="HH153" i="3"/>
  <c r="HL153" i="3" s="1"/>
  <c r="HI153" i="3"/>
  <c r="HJ153" i="3"/>
  <c r="HK153" i="3"/>
  <c r="HH155" i="3"/>
  <c r="HI155" i="3"/>
  <c r="HJ155" i="3"/>
  <c r="HK155" i="3"/>
  <c r="HH156" i="3"/>
  <c r="HL156" i="3" s="1"/>
  <c r="HI156" i="3"/>
  <c r="HJ156" i="3"/>
  <c r="HK156" i="3"/>
  <c r="HH157" i="3"/>
  <c r="HL157" i="3" s="1"/>
  <c r="HI157" i="3"/>
  <c r="HJ157" i="3"/>
  <c r="HK157" i="3"/>
  <c r="HH158" i="3"/>
  <c r="HL158" i="3" s="1"/>
  <c r="HI158" i="3"/>
  <c r="HJ158" i="3"/>
  <c r="HK158" i="3"/>
  <c r="HH159" i="3"/>
  <c r="HL159" i="3" s="1"/>
  <c r="HI159" i="3"/>
  <c r="HJ159" i="3"/>
  <c r="HK159" i="3"/>
  <c r="HH161" i="3"/>
  <c r="HI161" i="3"/>
  <c r="HJ161" i="3"/>
  <c r="HK161" i="3"/>
  <c r="HH162" i="3"/>
  <c r="HL162" i="3" s="1"/>
  <c r="HI162" i="3"/>
  <c r="HJ162" i="3"/>
  <c r="HK162" i="3"/>
  <c r="HH163" i="3"/>
  <c r="HL163" i="3" s="1"/>
  <c r="HI163" i="3"/>
  <c r="HJ163" i="3"/>
  <c r="HK163" i="3"/>
  <c r="HH164" i="3"/>
  <c r="HL164" i="3" s="1"/>
  <c r="HI164" i="3"/>
  <c r="HJ164" i="3"/>
  <c r="HK164" i="3"/>
  <c r="HH165" i="3"/>
  <c r="HL165" i="3" s="1"/>
  <c r="HI165" i="3"/>
  <c r="HJ165" i="3"/>
  <c r="HK165" i="3"/>
  <c r="HH166" i="3"/>
  <c r="HL166" i="3" s="1"/>
  <c r="HI166" i="3"/>
  <c r="HJ166" i="3"/>
  <c r="HK166" i="3"/>
  <c r="HH167" i="3"/>
  <c r="HL167" i="3" s="1"/>
  <c r="HI167" i="3"/>
  <c r="HJ167" i="3"/>
  <c r="HK167" i="3"/>
  <c r="HH168" i="3"/>
  <c r="HL168" i="3" s="1"/>
  <c r="HI168" i="3"/>
  <c r="HJ168" i="3"/>
  <c r="HK168" i="3"/>
  <c r="HK12" i="3"/>
  <c r="HK11" i="3" s="1"/>
  <c r="HJ12" i="3"/>
  <c r="HJ11" i="3" s="1"/>
  <c r="HI12" i="3"/>
  <c r="HI11" i="3" s="1"/>
  <c r="HH12" i="3"/>
  <c r="HH11" i="3" s="1"/>
  <c r="GX13" i="3"/>
  <c r="HB13" i="3" s="1"/>
  <c r="GY13" i="3"/>
  <c r="GZ13" i="3"/>
  <c r="HA13" i="3"/>
  <c r="GX14" i="3"/>
  <c r="HB14" i="3" s="1"/>
  <c r="GY14" i="3"/>
  <c r="GZ14" i="3"/>
  <c r="HA14" i="3"/>
  <c r="GX15" i="3"/>
  <c r="HB15" i="3" s="1"/>
  <c r="GY15" i="3"/>
  <c r="GZ15" i="3"/>
  <c r="HA15" i="3"/>
  <c r="GX16" i="3"/>
  <c r="HB16" i="3" s="1"/>
  <c r="GY16" i="3"/>
  <c r="GZ16" i="3"/>
  <c r="HA16" i="3"/>
  <c r="GX17" i="3"/>
  <c r="HB17" i="3" s="1"/>
  <c r="GY17" i="3"/>
  <c r="GZ17" i="3"/>
  <c r="HA17" i="3"/>
  <c r="GX18" i="3"/>
  <c r="HB18" i="3" s="1"/>
  <c r="GY18" i="3"/>
  <c r="GZ18" i="3"/>
  <c r="HA18" i="3"/>
  <c r="GX19" i="3"/>
  <c r="HB19" i="3" s="1"/>
  <c r="GY19" i="3"/>
  <c r="GZ19" i="3"/>
  <c r="HA19" i="3"/>
  <c r="GX20" i="3"/>
  <c r="HB20" i="3" s="1"/>
  <c r="GY20" i="3"/>
  <c r="GZ20" i="3"/>
  <c r="HA20" i="3"/>
  <c r="GX22" i="3"/>
  <c r="GX21" i="3" s="1"/>
  <c r="GY22" i="3"/>
  <c r="GY21" i="3" s="1"/>
  <c r="GZ22" i="3"/>
  <c r="GZ21" i="3" s="1"/>
  <c r="HA22" i="3"/>
  <c r="HA21" i="3" s="1"/>
  <c r="GX24" i="3"/>
  <c r="GX23" i="3" s="1"/>
  <c r="GY24" i="3"/>
  <c r="GY23" i="3" s="1"/>
  <c r="GZ24" i="3"/>
  <c r="GZ23" i="3" s="1"/>
  <c r="HA24" i="3"/>
  <c r="HA23" i="3" s="1"/>
  <c r="GX26" i="3"/>
  <c r="GX25" i="3" s="1"/>
  <c r="GY26" i="3"/>
  <c r="GY25" i="3" s="1"/>
  <c r="GZ26" i="3"/>
  <c r="GZ25" i="3" s="1"/>
  <c r="HA26" i="3"/>
  <c r="HA25" i="3" s="1"/>
  <c r="GX28" i="3"/>
  <c r="GX27" i="3" s="1"/>
  <c r="GY28" i="3"/>
  <c r="GY27" i="3" s="1"/>
  <c r="GZ28" i="3"/>
  <c r="GZ27" i="3" s="1"/>
  <c r="HA28" i="3"/>
  <c r="HA27" i="3" s="1"/>
  <c r="GX30" i="3"/>
  <c r="GX29" i="3" s="1"/>
  <c r="GY30" i="3"/>
  <c r="GY29" i="3" s="1"/>
  <c r="GZ30" i="3"/>
  <c r="GZ29" i="3" s="1"/>
  <c r="HA30" i="3"/>
  <c r="HA29" i="3" s="1"/>
  <c r="GX32" i="3"/>
  <c r="GY32" i="3"/>
  <c r="GZ32" i="3"/>
  <c r="HA32" i="3"/>
  <c r="GX33" i="3"/>
  <c r="HB33" i="3" s="1"/>
  <c r="GY33" i="3"/>
  <c r="GZ33" i="3"/>
  <c r="HA33" i="3"/>
  <c r="GX34" i="3"/>
  <c r="HB34" i="3" s="1"/>
  <c r="GY34" i="3"/>
  <c r="GZ34" i="3"/>
  <c r="HA34" i="3"/>
  <c r="GX36" i="3"/>
  <c r="GY36" i="3"/>
  <c r="GZ36" i="3"/>
  <c r="HA36" i="3"/>
  <c r="GX37" i="3"/>
  <c r="HB37" i="3" s="1"/>
  <c r="GY37" i="3"/>
  <c r="GZ37" i="3"/>
  <c r="HA37" i="3"/>
  <c r="GX39" i="3"/>
  <c r="GX38" i="3" s="1"/>
  <c r="GY39" i="3"/>
  <c r="GY38" i="3" s="1"/>
  <c r="GZ39" i="3"/>
  <c r="GZ38" i="3" s="1"/>
  <c r="HA39" i="3"/>
  <c r="HA38" i="3" s="1"/>
  <c r="GX41" i="3"/>
  <c r="GY41" i="3"/>
  <c r="GZ41" i="3"/>
  <c r="HA41" i="3"/>
  <c r="GX42" i="3"/>
  <c r="HB42" i="3" s="1"/>
  <c r="GY42" i="3"/>
  <c r="GZ42" i="3"/>
  <c r="HA42" i="3"/>
  <c r="GX44" i="3"/>
  <c r="GY44" i="3"/>
  <c r="GZ44" i="3"/>
  <c r="HA44" i="3"/>
  <c r="GX45" i="3"/>
  <c r="HB45" i="3" s="1"/>
  <c r="GY45" i="3"/>
  <c r="GZ45" i="3"/>
  <c r="HA45" i="3"/>
  <c r="GX46" i="3"/>
  <c r="HB46" i="3" s="1"/>
  <c r="GY46" i="3"/>
  <c r="GZ46" i="3"/>
  <c r="HA46" i="3"/>
  <c r="GX47" i="3"/>
  <c r="HB47" i="3" s="1"/>
  <c r="GY47" i="3"/>
  <c r="GZ47" i="3"/>
  <c r="HA47" i="3"/>
  <c r="GX48" i="3"/>
  <c r="HB48" i="3" s="1"/>
  <c r="GY48" i="3"/>
  <c r="GZ48" i="3"/>
  <c r="HA48" i="3"/>
  <c r="GX49" i="3"/>
  <c r="HB49" i="3" s="1"/>
  <c r="GY49" i="3"/>
  <c r="GZ49" i="3"/>
  <c r="HA49" i="3"/>
  <c r="GX50" i="3"/>
  <c r="HB50" i="3" s="1"/>
  <c r="GY50" i="3"/>
  <c r="GZ50" i="3"/>
  <c r="HA50" i="3"/>
  <c r="GX51" i="3"/>
  <c r="HB51" i="3" s="1"/>
  <c r="GY51" i="3"/>
  <c r="GZ51" i="3"/>
  <c r="HA51" i="3"/>
  <c r="GX52" i="3"/>
  <c r="HB52" i="3" s="1"/>
  <c r="GY52" i="3"/>
  <c r="GZ52" i="3"/>
  <c r="HA52" i="3"/>
  <c r="GX53" i="3"/>
  <c r="HB53" i="3" s="1"/>
  <c r="GY53" i="3"/>
  <c r="GZ53" i="3"/>
  <c r="HA53" i="3"/>
  <c r="GX55" i="3"/>
  <c r="GY55" i="3"/>
  <c r="GZ55" i="3"/>
  <c r="HA55" i="3"/>
  <c r="GX56" i="3"/>
  <c r="HB56" i="3" s="1"/>
  <c r="GY56" i="3"/>
  <c r="GZ56" i="3"/>
  <c r="HA56" i="3"/>
  <c r="GX58" i="3"/>
  <c r="GY58" i="3"/>
  <c r="GZ58" i="3"/>
  <c r="HA58" i="3"/>
  <c r="GX59" i="3"/>
  <c r="HB59" i="3" s="1"/>
  <c r="GY59" i="3"/>
  <c r="GZ59" i="3"/>
  <c r="HA59" i="3"/>
  <c r="GX61" i="3"/>
  <c r="GY61" i="3"/>
  <c r="GZ61" i="3"/>
  <c r="HA61" i="3"/>
  <c r="GX62" i="3"/>
  <c r="HB62" i="3" s="1"/>
  <c r="GY62" i="3"/>
  <c r="GZ62" i="3"/>
  <c r="HA62" i="3"/>
  <c r="GX64" i="3"/>
  <c r="GY64" i="3"/>
  <c r="GZ64" i="3"/>
  <c r="HA64" i="3"/>
  <c r="GX65" i="3"/>
  <c r="HB65" i="3" s="1"/>
  <c r="GY65" i="3"/>
  <c r="GZ65" i="3"/>
  <c r="HA65" i="3"/>
  <c r="GX67" i="3"/>
  <c r="GX66" i="3" s="1"/>
  <c r="GY67" i="3"/>
  <c r="GY66" i="3" s="1"/>
  <c r="GZ67" i="3"/>
  <c r="GZ66" i="3" s="1"/>
  <c r="HA67" i="3"/>
  <c r="HA66" i="3" s="1"/>
  <c r="GX69" i="3"/>
  <c r="GY69" i="3"/>
  <c r="GZ69" i="3"/>
  <c r="HA69" i="3"/>
  <c r="GX70" i="3"/>
  <c r="HB70" i="3" s="1"/>
  <c r="GY70" i="3"/>
  <c r="GZ70" i="3"/>
  <c r="HA70" i="3"/>
  <c r="GX71" i="3"/>
  <c r="HB71" i="3" s="1"/>
  <c r="GY71" i="3"/>
  <c r="GZ71" i="3"/>
  <c r="HA71" i="3"/>
  <c r="GX72" i="3"/>
  <c r="HB72" i="3" s="1"/>
  <c r="GY72" i="3"/>
  <c r="GZ72" i="3"/>
  <c r="HA72" i="3"/>
  <c r="GX74" i="3"/>
  <c r="GY74" i="3"/>
  <c r="GZ74" i="3"/>
  <c r="HA74" i="3"/>
  <c r="GX75" i="3"/>
  <c r="HB75" i="3" s="1"/>
  <c r="GY75" i="3"/>
  <c r="GZ75" i="3"/>
  <c r="HA75" i="3"/>
  <c r="GX76" i="3"/>
  <c r="HB76" i="3" s="1"/>
  <c r="GY76" i="3"/>
  <c r="GZ76" i="3"/>
  <c r="HA76" i="3"/>
  <c r="GX77" i="3"/>
  <c r="HB77" i="3" s="1"/>
  <c r="GY77" i="3"/>
  <c r="GZ77" i="3"/>
  <c r="HA77" i="3"/>
  <c r="GX78" i="3"/>
  <c r="HB78" i="3" s="1"/>
  <c r="GY78" i="3"/>
  <c r="GZ78" i="3"/>
  <c r="HA78" i="3"/>
  <c r="GX79" i="3"/>
  <c r="HB79" i="3" s="1"/>
  <c r="GY79" i="3"/>
  <c r="GZ79" i="3"/>
  <c r="HA79" i="3"/>
  <c r="GX80" i="3"/>
  <c r="HB80" i="3" s="1"/>
  <c r="GY80" i="3"/>
  <c r="GZ80" i="3"/>
  <c r="HA80" i="3"/>
  <c r="GX81" i="3"/>
  <c r="HB81" i="3" s="1"/>
  <c r="GY81" i="3"/>
  <c r="GZ81" i="3"/>
  <c r="HA81" i="3"/>
  <c r="GX82" i="3"/>
  <c r="HB82" i="3" s="1"/>
  <c r="GY82" i="3"/>
  <c r="GZ82" i="3"/>
  <c r="HA82" i="3"/>
  <c r="GX83" i="3"/>
  <c r="HB83" i="3" s="1"/>
  <c r="GY83" i="3"/>
  <c r="GZ83" i="3"/>
  <c r="HA83" i="3"/>
  <c r="GX84" i="3"/>
  <c r="HB84" i="3" s="1"/>
  <c r="GY84" i="3"/>
  <c r="GZ84" i="3"/>
  <c r="HA84" i="3"/>
  <c r="GX86" i="3"/>
  <c r="GY86" i="3"/>
  <c r="GZ86" i="3"/>
  <c r="HA86" i="3"/>
  <c r="GX87" i="3"/>
  <c r="HB87" i="3" s="1"/>
  <c r="GY87" i="3"/>
  <c r="GZ87" i="3"/>
  <c r="HA87" i="3"/>
  <c r="GX88" i="3"/>
  <c r="HB88" i="3" s="1"/>
  <c r="GY88" i="3"/>
  <c r="GZ88" i="3"/>
  <c r="HA88" i="3"/>
  <c r="GX89" i="3"/>
  <c r="HB89" i="3" s="1"/>
  <c r="GY89" i="3"/>
  <c r="GZ89" i="3"/>
  <c r="HA89" i="3"/>
  <c r="GX90" i="3"/>
  <c r="HB90" i="3" s="1"/>
  <c r="GY90" i="3"/>
  <c r="GZ90" i="3"/>
  <c r="HA90" i="3"/>
  <c r="GX91" i="3"/>
  <c r="HB91" i="3" s="1"/>
  <c r="GY91" i="3"/>
  <c r="GZ91" i="3"/>
  <c r="HA91" i="3"/>
  <c r="GX93" i="3"/>
  <c r="GY93" i="3"/>
  <c r="GZ93" i="3"/>
  <c r="HA93" i="3"/>
  <c r="GX94" i="3"/>
  <c r="HB94" i="3" s="1"/>
  <c r="GY94" i="3"/>
  <c r="GZ94" i="3"/>
  <c r="HA94" i="3"/>
  <c r="GX95" i="3"/>
  <c r="HB95" i="3" s="1"/>
  <c r="GY95" i="3"/>
  <c r="GZ95" i="3"/>
  <c r="HA95" i="3"/>
  <c r="GX96" i="3"/>
  <c r="HB96" i="3" s="1"/>
  <c r="GY96" i="3"/>
  <c r="GZ96" i="3"/>
  <c r="HA96" i="3"/>
  <c r="GX97" i="3"/>
  <c r="HB97" i="3" s="1"/>
  <c r="GY97" i="3"/>
  <c r="GZ97" i="3"/>
  <c r="HA97" i="3"/>
  <c r="GX98" i="3"/>
  <c r="HB98" i="3" s="1"/>
  <c r="GY98" i="3"/>
  <c r="GZ98" i="3"/>
  <c r="HA98" i="3"/>
  <c r="GX100" i="3"/>
  <c r="GY100" i="3"/>
  <c r="GZ100" i="3"/>
  <c r="HA100" i="3"/>
  <c r="GX101" i="3"/>
  <c r="HB101" i="3" s="1"/>
  <c r="GY101" i="3"/>
  <c r="GZ101" i="3"/>
  <c r="HA101" i="3"/>
  <c r="GX103" i="3"/>
  <c r="GX102" i="3" s="1"/>
  <c r="GY103" i="3"/>
  <c r="GY102" i="3" s="1"/>
  <c r="GZ103" i="3"/>
  <c r="GZ102" i="3" s="1"/>
  <c r="HA103" i="3"/>
  <c r="HA102" i="3" s="1"/>
  <c r="GX105" i="3"/>
  <c r="GX104" i="3" s="1"/>
  <c r="GY105" i="3"/>
  <c r="GY104" i="3" s="1"/>
  <c r="GZ105" i="3"/>
  <c r="GZ104" i="3" s="1"/>
  <c r="HA105" i="3"/>
  <c r="HA104" i="3" s="1"/>
  <c r="GX107" i="3"/>
  <c r="GY107" i="3"/>
  <c r="GZ107" i="3"/>
  <c r="HA107" i="3"/>
  <c r="GX108" i="3"/>
  <c r="HB108" i="3" s="1"/>
  <c r="GY108" i="3"/>
  <c r="GZ108" i="3"/>
  <c r="HA108" i="3"/>
  <c r="GX109" i="3"/>
  <c r="HB109" i="3" s="1"/>
  <c r="GY109" i="3"/>
  <c r="GZ109" i="3"/>
  <c r="HA109" i="3"/>
  <c r="GX111" i="3"/>
  <c r="GX110" i="3" s="1"/>
  <c r="GY111" i="3"/>
  <c r="GY110" i="3" s="1"/>
  <c r="GZ111" i="3"/>
  <c r="GZ110" i="3" s="1"/>
  <c r="HA111" i="3"/>
  <c r="HA110" i="3" s="1"/>
  <c r="GX113" i="3"/>
  <c r="GX112" i="3" s="1"/>
  <c r="GY113" i="3"/>
  <c r="GY112" i="3" s="1"/>
  <c r="GZ113" i="3"/>
  <c r="GZ112" i="3" s="1"/>
  <c r="HA113" i="3"/>
  <c r="HA112" i="3" s="1"/>
  <c r="GX115" i="3"/>
  <c r="GX114" i="3" s="1"/>
  <c r="GY115" i="3"/>
  <c r="GY114" i="3" s="1"/>
  <c r="GZ115" i="3"/>
  <c r="GZ114" i="3" s="1"/>
  <c r="HA115" i="3"/>
  <c r="HA114" i="3" s="1"/>
  <c r="GX117" i="3"/>
  <c r="GY117" i="3"/>
  <c r="GZ117" i="3"/>
  <c r="HA117" i="3"/>
  <c r="GX118" i="3"/>
  <c r="HB118" i="3" s="1"/>
  <c r="GY118" i="3"/>
  <c r="GZ118" i="3"/>
  <c r="HA118" i="3"/>
  <c r="GX119" i="3"/>
  <c r="HB119" i="3" s="1"/>
  <c r="GY119" i="3"/>
  <c r="GZ119" i="3"/>
  <c r="HA119" i="3"/>
  <c r="GX120" i="3"/>
  <c r="HB120" i="3" s="1"/>
  <c r="GY120" i="3"/>
  <c r="GZ120" i="3"/>
  <c r="HA120" i="3"/>
  <c r="GX122" i="3"/>
  <c r="GY122" i="3"/>
  <c r="GZ122" i="3"/>
  <c r="HA122" i="3"/>
  <c r="GX123" i="3"/>
  <c r="HB123" i="3" s="1"/>
  <c r="GY123" i="3"/>
  <c r="GZ123" i="3"/>
  <c r="HA123" i="3"/>
  <c r="GX124" i="3"/>
  <c r="HB124" i="3" s="1"/>
  <c r="GY124" i="3"/>
  <c r="GZ124" i="3"/>
  <c r="HA124" i="3"/>
  <c r="GX125" i="3"/>
  <c r="HB125" i="3" s="1"/>
  <c r="GY125" i="3"/>
  <c r="GZ125" i="3"/>
  <c r="HA125" i="3"/>
  <c r="GX126" i="3"/>
  <c r="HB126" i="3" s="1"/>
  <c r="GY126" i="3"/>
  <c r="GZ126" i="3"/>
  <c r="HA126" i="3"/>
  <c r="GX127" i="3"/>
  <c r="HB127" i="3" s="1"/>
  <c r="GY127" i="3"/>
  <c r="GZ127" i="3"/>
  <c r="HA127" i="3"/>
  <c r="GX129" i="3"/>
  <c r="GY129" i="3"/>
  <c r="GZ129" i="3"/>
  <c r="HA129" i="3"/>
  <c r="GX130" i="3"/>
  <c r="HB130" i="3" s="1"/>
  <c r="GY130" i="3"/>
  <c r="GZ130" i="3"/>
  <c r="HA130" i="3"/>
  <c r="GX131" i="3"/>
  <c r="HB131" i="3" s="1"/>
  <c r="GY131" i="3"/>
  <c r="GZ131" i="3"/>
  <c r="HA131" i="3"/>
  <c r="GX132" i="3"/>
  <c r="HB132" i="3" s="1"/>
  <c r="GY132" i="3"/>
  <c r="GZ132" i="3"/>
  <c r="HA132" i="3"/>
  <c r="GX133" i="3"/>
  <c r="HB133" i="3" s="1"/>
  <c r="GY133" i="3"/>
  <c r="GZ133" i="3"/>
  <c r="HA133" i="3"/>
  <c r="GX134" i="3"/>
  <c r="HB134" i="3" s="1"/>
  <c r="GY134" i="3"/>
  <c r="GZ134" i="3"/>
  <c r="HA134" i="3"/>
  <c r="GX136" i="3"/>
  <c r="GY136" i="3"/>
  <c r="GZ136" i="3"/>
  <c r="HA136" i="3"/>
  <c r="GX137" i="3"/>
  <c r="HB137" i="3" s="1"/>
  <c r="GY137" i="3"/>
  <c r="GZ137" i="3"/>
  <c r="HA137" i="3"/>
  <c r="GX138" i="3"/>
  <c r="HB138" i="3" s="1"/>
  <c r="GY138" i="3"/>
  <c r="GZ138" i="3"/>
  <c r="HA138" i="3"/>
  <c r="GX139" i="3"/>
  <c r="HB139" i="3" s="1"/>
  <c r="GY139" i="3"/>
  <c r="GZ139" i="3"/>
  <c r="HA139" i="3"/>
  <c r="GX140" i="3"/>
  <c r="HB140" i="3" s="1"/>
  <c r="GY140" i="3"/>
  <c r="GZ140" i="3"/>
  <c r="HA140" i="3"/>
  <c r="GX141" i="3"/>
  <c r="HB141" i="3" s="1"/>
  <c r="GY141" i="3"/>
  <c r="GZ141" i="3"/>
  <c r="HA141" i="3"/>
  <c r="GX142" i="3"/>
  <c r="HB142" i="3" s="1"/>
  <c r="GY142" i="3"/>
  <c r="GZ142" i="3"/>
  <c r="HA142" i="3"/>
  <c r="GX144" i="3"/>
  <c r="GX143" i="3" s="1"/>
  <c r="GY144" i="3"/>
  <c r="GY143" i="3" s="1"/>
  <c r="GZ144" i="3"/>
  <c r="GZ143" i="3" s="1"/>
  <c r="HA144" i="3"/>
  <c r="HA143" i="3" s="1"/>
  <c r="GX146" i="3"/>
  <c r="GY146" i="3"/>
  <c r="GZ146" i="3"/>
  <c r="HA146" i="3"/>
  <c r="GX147" i="3"/>
  <c r="HB147" i="3" s="1"/>
  <c r="GY147" i="3"/>
  <c r="GZ147" i="3"/>
  <c r="HA147" i="3"/>
  <c r="GX148" i="3"/>
  <c r="HB148" i="3" s="1"/>
  <c r="GY148" i="3"/>
  <c r="GZ148" i="3"/>
  <c r="HA148" i="3"/>
  <c r="GX150" i="3"/>
  <c r="GY150" i="3"/>
  <c r="GZ150" i="3"/>
  <c r="HA150" i="3"/>
  <c r="GX151" i="3"/>
  <c r="HB151" i="3" s="1"/>
  <c r="GY151" i="3"/>
  <c r="GZ151" i="3"/>
  <c r="HA151" i="3"/>
  <c r="GX152" i="3"/>
  <c r="HB152" i="3" s="1"/>
  <c r="GY152" i="3"/>
  <c r="GZ152" i="3"/>
  <c r="HA152" i="3"/>
  <c r="GX153" i="3"/>
  <c r="HB153" i="3" s="1"/>
  <c r="GY153" i="3"/>
  <c r="GZ153" i="3"/>
  <c r="HA153" i="3"/>
  <c r="GX155" i="3"/>
  <c r="GY155" i="3"/>
  <c r="GZ155" i="3"/>
  <c r="HA155" i="3"/>
  <c r="GX156" i="3"/>
  <c r="HB156" i="3" s="1"/>
  <c r="GY156" i="3"/>
  <c r="GZ156" i="3"/>
  <c r="HA156" i="3"/>
  <c r="GX157" i="3"/>
  <c r="HB157" i="3" s="1"/>
  <c r="GY157" i="3"/>
  <c r="GZ157" i="3"/>
  <c r="HA157" i="3"/>
  <c r="GX158" i="3"/>
  <c r="HB158" i="3" s="1"/>
  <c r="GY158" i="3"/>
  <c r="GZ158" i="3"/>
  <c r="HA158" i="3"/>
  <c r="GX159" i="3"/>
  <c r="HB159" i="3" s="1"/>
  <c r="GY159" i="3"/>
  <c r="GZ159" i="3"/>
  <c r="HA159" i="3"/>
  <c r="GX161" i="3"/>
  <c r="GY161" i="3"/>
  <c r="GZ161" i="3"/>
  <c r="HA161" i="3"/>
  <c r="GX162" i="3"/>
  <c r="HB162" i="3" s="1"/>
  <c r="GY162" i="3"/>
  <c r="GZ162" i="3"/>
  <c r="HA162" i="3"/>
  <c r="GX163" i="3"/>
  <c r="HB163" i="3" s="1"/>
  <c r="GY163" i="3"/>
  <c r="GZ163" i="3"/>
  <c r="HA163" i="3"/>
  <c r="GX164" i="3"/>
  <c r="HB164" i="3" s="1"/>
  <c r="GY164" i="3"/>
  <c r="GZ164" i="3"/>
  <c r="HA164" i="3"/>
  <c r="GX165" i="3"/>
  <c r="HB165" i="3" s="1"/>
  <c r="GY165" i="3"/>
  <c r="GZ165" i="3"/>
  <c r="HA165" i="3"/>
  <c r="GX166" i="3"/>
  <c r="HB166" i="3" s="1"/>
  <c r="GY166" i="3"/>
  <c r="GZ166" i="3"/>
  <c r="HA166" i="3"/>
  <c r="GX167" i="3"/>
  <c r="HB167" i="3" s="1"/>
  <c r="GY167" i="3"/>
  <c r="GZ167" i="3"/>
  <c r="HA167" i="3"/>
  <c r="GX168" i="3"/>
  <c r="HB168" i="3" s="1"/>
  <c r="GY168" i="3"/>
  <c r="GZ168" i="3"/>
  <c r="HA168" i="3"/>
  <c r="HA12" i="3"/>
  <c r="HA11" i="3" s="1"/>
  <c r="GZ12" i="3"/>
  <c r="GZ11" i="3" s="1"/>
  <c r="GY12" i="3"/>
  <c r="GY11" i="3" s="1"/>
  <c r="GX12" i="3"/>
  <c r="GX11" i="3" s="1"/>
  <c r="GN13" i="3"/>
  <c r="GR13" i="3" s="1"/>
  <c r="GO13" i="3"/>
  <c r="GN14" i="3"/>
  <c r="GR14" i="3" s="1"/>
  <c r="GO14" i="3"/>
  <c r="GN15" i="3"/>
  <c r="GR15" i="3" s="1"/>
  <c r="GO15" i="3"/>
  <c r="GN16" i="3"/>
  <c r="GR16" i="3" s="1"/>
  <c r="GO16" i="3"/>
  <c r="GN17" i="3"/>
  <c r="GR17" i="3" s="1"/>
  <c r="GO17" i="3"/>
  <c r="GN18" i="3"/>
  <c r="GR18" i="3" s="1"/>
  <c r="GO18" i="3"/>
  <c r="GN19" i="3"/>
  <c r="GR19" i="3" s="1"/>
  <c r="GO19" i="3"/>
  <c r="GN20" i="3"/>
  <c r="GR20" i="3" s="1"/>
  <c r="GO20" i="3"/>
  <c r="GN22" i="3"/>
  <c r="GN21" i="3" s="1"/>
  <c r="GO22" i="3"/>
  <c r="GO21" i="3" s="1"/>
  <c r="GN24" i="3"/>
  <c r="GN23" i="3" s="1"/>
  <c r="GO24" i="3"/>
  <c r="GO23" i="3" s="1"/>
  <c r="GN26" i="3"/>
  <c r="GN25" i="3" s="1"/>
  <c r="GO26" i="3"/>
  <c r="GO25" i="3" s="1"/>
  <c r="GN28" i="3"/>
  <c r="GN27" i="3" s="1"/>
  <c r="GO28" i="3"/>
  <c r="GO27" i="3" s="1"/>
  <c r="GN30" i="3"/>
  <c r="GN29" i="3" s="1"/>
  <c r="GO30" i="3"/>
  <c r="GO29" i="3" s="1"/>
  <c r="GN32" i="3"/>
  <c r="GO32" i="3"/>
  <c r="GN33" i="3"/>
  <c r="GR33" i="3" s="1"/>
  <c r="GO33" i="3"/>
  <c r="GN34" i="3"/>
  <c r="GR34" i="3" s="1"/>
  <c r="GO34" i="3"/>
  <c r="GN36" i="3"/>
  <c r="GO36" i="3"/>
  <c r="GN37" i="3"/>
  <c r="GR37" i="3" s="1"/>
  <c r="GO37" i="3"/>
  <c r="GN39" i="3"/>
  <c r="GN38" i="3" s="1"/>
  <c r="GO39" i="3"/>
  <c r="GO38" i="3" s="1"/>
  <c r="GN41" i="3"/>
  <c r="GO41" i="3"/>
  <c r="GN42" i="3"/>
  <c r="GR42" i="3" s="1"/>
  <c r="GO42" i="3"/>
  <c r="GN44" i="3"/>
  <c r="GO44" i="3"/>
  <c r="GN45" i="3"/>
  <c r="GR45" i="3" s="1"/>
  <c r="GO45" i="3"/>
  <c r="GN46" i="3"/>
  <c r="GR46" i="3" s="1"/>
  <c r="GO46" i="3"/>
  <c r="GN47" i="3"/>
  <c r="GR47" i="3" s="1"/>
  <c r="GO47" i="3"/>
  <c r="GN48" i="3"/>
  <c r="GR48" i="3" s="1"/>
  <c r="GO48" i="3"/>
  <c r="GN49" i="3"/>
  <c r="GR49" i="3" s="1"/>
  <c r="GO49" i="3"/>
  <c r="GN50" i="3"/>
  <c r="GR50" i="3" s="1"/>
  <c r="GO50" i="3"/>
  <c r="GN51" i="3"/>
  <c r="GR51" i="3" s="1"/>
  <c r="GO51" i="3"/>
  <c r="GN52" i="3"/>
  <c r="GR52" i="3" s="1"/>
  <c r="GO52" i="3"/>
  <c r="GN53" i="3"/>
  <c r="GR53" i="3" s="1"/>
  <c r="GO53" i="3"/>
  <c r="GN55" i="3"/>
  <c r="GO55" i="3"/>
  <c r="GN56" i="3"/>
  <c r="GR56" i="3" s="1"/>
  <c r="GO56" i="3"/>
  <c r="GN58" i="3"/>
  <c r="GO58" i="3"/>
  <c r="GN59" i="3"/>
  <c r="GR59" i="3" s="1"/>
  <c r="GO59" i="3"/>
  <c r="GN61" i="3"/>
  <c r="GO61" i="3"/>
  <c r="GN62" i="3"/>
  <c r="GR62" i="3" s="1"/>
  <c r="GO62" i="3"/>
  <c r="GN64" i="3"/>
  <c r="GO64" i="3"/>
  <c r="GN65" i="3"/>
  <c r="GR65" i="3" s="1"/>
  <c r="GO65" i="3"/>
  <c r="GN67" i="3"/>
  <c r="GN66" i="3" s="1"/>
  <c r="GO67" i="3"/>
  <c r="GO66" i="3" s="1"/>
  <c r="GN69" i="3"/>
  <c r="GO69" i="3"/>
  <c r="GN70" i="3"/>
  <c r="GR70" i="3" s="1"/>
  <c r="GO70" i="3"/>
  <c r="GN71" i="3"/>
  <c r="GR71" i="3" s="1"/>
  <c r="GO71" i="3"/>
  <c r="GN72" i="3"/>
  <c r="GR72" i="3" s="1"/>
  <c r="GO72" i="3"/>
  <c r="GN74" i="3"/>
  <c r="GO74" i="3"/>
  <c r="GN75" i="3"/>
  <c r="GR75" i="3" s="1"/>
  <c r="GO75" i="3"/>
  <c r="GN76" i="3"/>
  <c r="GR76" i="3" s="1"/>
  <c r="GO76" i="3"/>
  <c r="GN77" i="3"/>
  <c r="GR77" i="3" s="1"/>
  <c r="GO77" i="3"/>
  <c r="GN78" i="3"/>
  <c r="GR78" i="3" s="1"/>
  <c r="GO78" i="3"/>
  <c r="GN79" i="3"/>
  <c r="GR79" i="3" s="1"/>
  <c r="GO79" i="3"/>
  <c r="GN80" i="3"/>
  <c r="GR80" i="3" s="1"/>
  <c r="GO80" i="3"/>
  <c r="GN81" i="3"/>
  <c r="GR81" i="3" s="1"/>
  <c r="GO81" i="3"/>
  <c r="GN82" i="3"/>
  <c r="GR82" i="3" s="1"/>
  <c r="GO82" i="3"/>
  <c r="GN83" i="3"/>
  <c r="GR83" i="3" s="1"/>
  <c r="GO83" i="3"/>
  <c r="GN84" i="3"/>
  <c r="GR84" i="3" s="1"/>
  <c r="GO84" i="3"/>
  <c r="GN86" i="3"/>
  <c r="GO86" i="3"/>
  <c r="GN87" i="3"/>
  <c r="GR87" i="3" s="1"/>
  <c r="GO87" i="3"/>
  <c r="GN88" i="3"/>
  <c r="GR88" i="3" s="1"/>
  <c r="GO88" i="3"/>
  <c r="GN89" i="3"/>
  <c r="GR89" i="3" s="1"/>
  <c r="GO89" i="3"/>
  <c r="GN90" i="3"/>
  <c r="GR90" i="3" s="1"/>
  <c r="GO90" i="3"/>
  <c r="GN91" i="3"/>
  <c r="GR91" i="3" s="1"/>
  <c r="GO91" i="3"/>
  <c r="GN93" i="3"/>
  <c r="GO93" i="3"/>
  <c r="GN94" i="3"/>
  <c r="GR94" i="3" s="1"/>
  <c r="GO94" i="3"/>
  <c r="GN95" i="3"/>
  <c r="GR95" i="3" s="1"/>
  <c r="GO95" i="3"/>
  <c r="GN96" i="3"/>
  <c r="GR96" i="3" s="1"/>
  <c r="GO96" i="3"/>
  <c r="GN97" i="3"/>
  <c r="GR97" i="3" s="1"/>
  <c r="GO97" i="3"/>
  <c r="GN98" i="3"/>
  <c r="GR98" i="3" s="1"/>
  <c r="GO98" i="3"/>
  <c r="GN100" i="3"/>
  <c r="GO100" i="3"/>
  <c r="GN101" i="3"/>
  <c r="GR101" i="3" s="1"/>
  <c r="GO101" i="3"/>
  <c r="GN103" i="3"/>
  <c r="GN102" i="3" s="1"/>
  <c r="GO103" i="3"/>
  <c r="GO102" i="3" s="1"/>
  <c r="GN105" i="3"/>
  <c r="GN104" i="3" s="1"/>
  <c r="GO105" i="3"/>
  <c r="GO104" i="3" s="1"/>
  <c r="GN107" i="3"/>
  <c r="GO107" i="3"/>
  <c r="GN108" i="3"/>
  <c r="GR108" i="3" s="1"/>
  <c r="GO108" i="3"/>
  <c r="GN109" i="3"/>
  <c r="GR109" i="3" s="1"/>
  <c r="GO109" i="3"/>
  <c r="GN111" i="3"/>
  <c r="GN110" i="3" s="1"/>
  <c r="GO111" i="3"/>
  <c r="GO110" i="3" s="1"/>
  <c r="GN113" i="3"/>
  <c r="GN112" i="3" s="1"/>
  <c r="GO113" i="3"/>
  <c r="GO112" i="3" s="1"/>
  <c r="GN115" i="3"/>
  <c r="GN114" i="3" s="1"/>
  <c r="GO115" i="3"/>
  <c r="GO114" i="3" s="1"/>
  <c r="GN117" i="3"/>
  <c r="GO117" i="3"/>
  <c r="GN118" i="3"/>
  <c r="GR118" i="3" s="1"/>
  <c r="GO118" i="3"/>
  <c r="GN119" i="3"/>
  <c r="GR119" i="3" s="1"/>
  <c r="GO119" i="3"/>
  <c r="GN120" i="3"/>
  <c r="GR120" i="3" s="1"/>
  <c r="GO120" i="3"/>
  <c r="GN122" i="3"/>
  <c r="GO122" i="3"/>
  <c r="GN123" i="3"/>
  <c r="GR123" i="3" s="1"/>
  <c r="GO123" i="3"/>
  <c r="GN124" i="3"/>
  <c r="GR124" i="3" s="1"/>
  <c r="GO124" i="3"/>
  <c r="GN125" i="3"/>
  <c r="GR125" i="3" s="1"/>
  <c r="GO125" i="3"/>
  <c r="GN126" i="3"/>
  <c r="GR126" i="3" s="1"/>
  <c r="GO126" i="3"/>
  <c r="GN127" i="3"/>
  <c r="GR127" i="3" s="1"/>
  <c r="GO127" i="3"/>
  <c r="GN129" i="3"/>
  <c r="GO129" i="3"/>
  <c r="GN130" i="3"/>
  <c r="GR130" i="3" s="1"/>
  <c r="GO130" i="3"/>
  <c r="GN131" i="3"/>
  <c r="GR131" i="3" s="1"/>
  <c r="GO131" i="3"/>
  <c r="GN132" i="3"/>
  <c r="GR132" i="3" s="1"/>
  <c r="GO132" i="3"/>
  <c r="GN133" i="3"/>
  <c r="GR133" i="3" s="1"/>
  <c r="GO133" i="3"/>
  <c r="GN134" i="3"/>
  <c r="GR134" i="3" s="1"/>
  <c r="GO134" i="3"/>
  <c r="GN136" i="3"/>
  <c r="GO136" i="3"/>
  <c r="GN137" i="3"/>
  <c r="GR137" i="3" s="1"/>
  <c r="GO137" i="3"/>
  <c r="GN138" i="3"/>
  <c r="GR138" i="3" s="1"/>
  <c r="GO138" i="3"/>
  <c r="GN139" i="3"/>
  <c r="GR139" i="3" s="1"/>
  <c r="GO139" i="3"/>
  <c r="GN140" i="3"/>
  <c r="GR140" i="3" s="1"/>
  <c r="GO140" i="3"/>
  <c r="GN141" i="3"/>
  <c r="GR141" i="3" s="1"/>
  <c r="GO141" i="3"/>
  <c r="GN142" i="3"/>
  <c r="GR142" i="3" s="1"/>
  <c r="GO142" i="3"/>
  <c r="GN144" i="3"/>
  <c r="GN143" i="3" s="1"/>
  <c r="GO144" i="3"/>
  <c r="GO143" i="3" s="1"/>
  <c r="GN146" i="3"/>
  <c r="GO146" i="3"/>
  <c r="GN147" i="3"/>
  <c r="GR147" i="3" s="1"/>
  <c r="GO147" i="3"/>
  <c r="GN148" i="3"/>
  <c r="GR148" i="3" s="1"/>
  <c r="GO148" i="3"/>
  <c r="GN150" i="3"/>
  <c r="GO150" i="3"/>
  <c r="GN151" i="3"/>
  <c r="GR151" i="3" s="1"/>
  <c r="GO151" i="3"/>
  <c r="GN152" i="3"/>
  <c r="GR152" i="3" s="1"/>
  <c r="GO152" i="3"/>
  <c r="GN153" i="3"/>
  <c r="GR153" i="3" s="1"/>
  <c r="GO153" i="3"/>
  <c r="GN155" i="3"/>
  <c r="GO155" i="3"/>
  <c r="GN156" i="3"/>
  <c r="GR156" i="3" s="1"/>
  <c r="GO156" i="3"/>
  <c r="GN157" i="3"/>
  <c r="GR157" i="3" s="1"/>
  <c r="GO157" i="3"/>
  <c r="GN158" i="3"/>
  <c r="GR158" i="3" s="1"/>
  <c r="GO158" i="3"/>
  <c r="GN159" i="3"/>
  <c r="GR159" i="3" s="1"/>
  <c r="GO159" i="3"/>
  <c r="GN161" i="3"/>
  <c r="GO161" i="3"/>
  <c r="GN162" i="3"/>
  <c r="GR162" i="3" s="1"/>
  <c r="GO162" i="3"/>
  <c r="GN163" i="3"/>
  <c r="GR163" i="3" s="1"/>
  <c r="GO163" i="3"/>
  <c r="GN164" i="3"/>
  <c r="GR164" i="3" s="1"/>
  <c r="GO164" i="3"/>
  <c r="GN165" i="3"/>
  <c r="GR165" i="3" s="1"/>
  <c r="GO165" i="3"/>
  <c r="GN166" i="3"/>
  <c r="GR166" i="3" s="1"/>
  <c r="GO166" i="3"/>
  <c r="GN167" i="3"/>
  <c r="GR167" i="3" s="1"/>
  <c r="GO167" i="3"/>
  <c r="GN168" i="3"/>
  <c r="GR168" i="3" s="1"/>
  <c r="GO168" i="3"/>
  <c r="GO12" i="3"/>
  <c r="GN12" i="3"/>
  <c r="GD13" i="3"/>
  <c r="GH13" i="3" s="1"/>
  <c r="GE13" i="3"/>
  <c r="GD14" i="3"/>
  <c r="GH14" i="3" s="1"/>
  <c r="GE14" i="3"/>
  <c r="GD15" i="3"/>
  <c r="GH15" i="3" s="1"/>
  <c r="GE15" i="3"/>
  <c r="GD16" i="3"/>
  <c r="GH16" i="3" s="1"/>
  <c r="GE16" i="3"/>
  <c r="GD17" i="3"/>
  <c r="GH17" i="3" s="1"/>
  <c r="GE17" i="3"/>
  <c r="GD18" i="3"/>
  <c r="GH18" i="3" s="1"/>
  <c r="GE18" i="3"/>
  <c r="GD19" i="3"/>
  <c r="GH19" i="3" s="1"/>
  <c r="GE19" i="3"/>
  <c r="GD20" i="3"/>
  <c r="GH20" i="3" s="1"/>
  <c r="GE20" i="3"/>
  <c r="GD22" i="3"/>
  <c r="GD21" i="3" s="1"/>
  <c r="GE22" i="3"/>
  <c r="GE21" i="3" s="1"/>
  <c r="GD24" i="3"/>
  <c r="GD23" i="3" s="1"/>
  <c r="GE24" i="3"/>
  <c r="GE23" i="3" s="1"/>
  <c r="GD26" i="3"/>
  <c r="GD25" i="3" s="1"/>
  <c r="GE26" i="3"/>
  <c r="GE25" i="3" s="1"/>
  <c r="GD28" i="3"/>
  <c r="GD27" i="3" s="1"/>
  <c r="GE28" i="3"/>
  <c r="GE27" i="3" s="1"/>
  <c r="GD30" i="3"/>
  <c r="GD29" i="3" s="1"/>
  <c r="GE30" i="3"/>
  <c r="GE29" i="3" s="1"/>
  <c r="GD32" i="3"/>
  <c r="GE32" i="3"/>
  <c r="GD33" i="3"/>
  <c r="GH33" i="3" s="1"/>
  <c r="GE33" i="3"/>
  <c r="GD34" i="3"/>
  <c r="GH34" i="3" s="1"/>
  <c r="GE34" i="3"/>
  <c r="GD36" i="3"/>
  <c r="GE36" i="3"/>
  <c r="GD37" i="3"/>
  <c r="GH37" i="3" s="1"/>
  <c r="GE37" i="3"/>
  <c r="GD39" i="3"/>
  <c r="GD38" i="3" s="1"/>
  <c r="GE39" i="3"/>
  <c r="GE38" i="3" s="1"/>
  <c r="GD41" i="3"/>
  <c r="GE41" i="3"/>
  <c r="GD42" i="3"/>
  <c r="GH42" i="3" s="1"/>
  <c r="GE42" i="3"/>
  <c r="GD44" i="3"/>
  <c r="GE44" i="3"/>
  <c r="GD45" i="3"/>
  <c r="GH45" i="3" s="1"/>
  <c r="GE45" i="3"/>
  <c r="GD46" i="3"/>
  <c r="GH46" i="3" s="1"/>
  <c r="GE46" i="3"/>
  <c r="GD47" i="3"/>
  <c r="GH47" i="3" s="1"/>
  <c r="GE47" i="3"/>
  <c r="GD48" i="3"/>
  <c r="GH48" i="3" s="1"/>
  <c r="GE48" i="3"/>
  <c r="GD49" i="3"/>
  <c r="GH49" i="3" s="1"/>
  <c r="GE49" i="3"/>
  <c r="GD50" i="3"/>
  <c r="GH50" i="3" s="1"/>
  <c r="GE50" i="3"/>
  <c r="GD51" i="3"/>
  <c r="GH51" i="3" s="1"/>
  <c r="GE51" i="3"/>
  <c r="GD52" i="3"/>
  <c r="GH52" i="3" s="1"/>
  <c r="GE52" i="3"/>
  <c r="GD53" i="3"/>
  <c r="GH53" i="3" s="1"/>
  <c r="GE53" i="3"/>
  <c r="GD55" i="3"/>
  <c r="GE55" i="3"/>
  <c r="GD56" i="3"/>
  <c r="GH56" i="3" s="1"/>
  <c r="GE56" i="3"/>
  <c r="GD58" i="3"/>
  <c r="GE58" i="3"/>
  <c r="GD59" i="3"/>
  <c r="GH59" i="3" s="1"/>
  <c r="GE59" i="3"/>
  <c r="GD61" i="3"/>
  <c r="GE61" i="3"/>
  <c r="GD62" i="3"/>
  <c r="GH62" i="3" s="1"/>
  <c r="GE62" i="3"/>
  <c r="GD64" i="3"/>
  <c r="GE64" i="3"/>
  <c r="GD65" i="3"/>
  <c r="GH65" i="3" s="1"/>
  <c r="GE65" i="3"/>
  <c r="GD67" i="3"/>
  <c r="GD66" i="3" s="1"/>
  <c r="GE67" i="3"/>
  <c r="GE66" i="3" s="1"/>
  <c r="GD69" i="3"/>
  <c r="GE69" i="3"/>
  <c r="GD70" i="3"/>
  <c r="GH70" i="3" s="1"/>
  <c r="GE70" i="3"/>
  <c r="GD71" i="3"/>
  <c r="GH71" i="3" s="1"/>
  <c r="GE71" i="3"/>
  <c r="GD72" i="3"/>
  <c r="GH72" i="3" s="1"/>
  <c r="GE72" i="3"/>
  <c r="GD74" i="3"/>
  <c r="GE74" i="3"/>
  <c r="GD75" i="3"/>
  <c r="GH75" i="3" s="1"/>
  <c r="GE75" i="3"/>
  <c r="GD76" i="3"/>
  <c r="GH76" i="3" s="1"/>
  <c r="GE76" i="3"/>
  <c r="GD77" i="3"/>
  <c r="GH77" i="3" s="1"/>
  <c r="GE77" i="3"/>
  <c r="GD78" i="3"/>
  <c r="GH78" i="3" s="1"/>
  <c r="GE78" i="3"/>
  <c r="GD79" i="3"/>
  <c r="GH79" i="3" s="1"/>
  <c r="GE79" i="3"/>
  <c r="GD80" i="3"/>
  <c r="GH80" i="3" s="1"/>
  <c r="GE80" i="3"/>
  <c r="GD81" i="3"/>
  <c r="GH81" i="3" s="1"/>
  <c r="GE81" i="3"/>
  <c r="GD82" i="3"/>
  <c r="GH82" i="3" s="1"/>
  <c r="GE82" i="3"/>
  <c r="GD83" i="3"/>
  <c r="GH83" i="3" s="1"/>
  <c r="GE83" i="3"/>
  <c r="GD84" i="3"/>
  <c r="GH84" i="3" s="1"/>
  <c r="GE84" i="3"/>
  <c r="GD86" i="3"/>
  <c r="GE86" i="3"/>
  <c r="GD87" i="3"/>
  <c r="GH87" i="3" s="1"/>
  <c r="GE87" i="3"/>
  <c r="GD88" i="3"/>
  <c r="GH88" i="3" s="1"/>
  <c r="GE88" i="3"/>
  <c r="GD89" i="3"/>
  <c r="GH89" i="3" s="1"/>
  <c r="GE89" i="3"/>
  <c r="GD90" i="3"/>
  <c r="GH90" i="3" s="1"/>
  <c r="GE90" i="3"/>
  <c r="GD91" i="3"/>
  <c r="GH91" i="3" s="1"/>
  <c r="GE91" i="3"/>
  <c r="GD93" i="3"/>
  <c r="GE93" i="3"/>
  <c r="GD94" i="3"/>
  <c r="GH94" i="3" s="1"/>
  <c r="GE94" i="3"/>
  <c r="GD95" i="3"/>
  <c r="GH95" i="3" s="1"/>
  <c r="GE95" i="3"/>
  <c r="GD96" i="3"/>
  <c r="GH96" i="3" s="1"/>
  <c r="GE96" i="3"/>
  <c r="GD97" i="3"/>
  <c r="GH97" i="3" s="1"/>
  <c r="GE97" i="3"/>
  <c r="GD98" i="3"/>
  <c r="GH98" i="3" s="1"/>
  <c r="GE98" i="3"/>
  <c r="GD100" i="3"/>
  <c r="GE100" i="3"/>
  <c r="GD101" i="3"/>
  <c r="GH101" i="3" s="1"/>
  <c r="GE101" i="3"/>
  <c r="GD103" i="3"/>
  <c r="GD102" i="3" s="1"/>
  <c r="GE103" i="3"/>
  <c r="GE102" i="3" s="1"/>
  <c r="GD105" i="3"/>
  <c r="GD104" i="3" s="1"/>
  <c r="GE105" i="3"/>
  <c r="GE104" i="3" s="1"/>
  <c r="GD107" i="3"/>
  <c r="GE107" i="3"/>
  <c r="GD108" i="3"/>
  <c r="GH108" i="3" s="1"/>
  <c r="GE108" i="3"/>
  <c r="GD109" i="3"/>
  <c r="GH109" i="3" s="1"/>
  <c r="GE109" i="3"/>
  <c r="GD111" i="3"/>
  <c r="GD110" i="3" s="1"/>
  <c r="GE111" i="3"/>
  <c r="GE110" i="3" s="1"/>
  <c r="GD113" i="3"/>
  <c r="GD112" i="3" s="1"/>
  <c r="GE113" i="3"/>
  <c r="GE112" i="3" s="1"/>
  <c r="GD115" i="3"/>
  <c r="GD114" i="3" s="1"/>
  <c r="GE115" i="3"/>
  <c r="GE114" i="3" s="1"/>
  <c r="GD117" i="3"/>
  <c r="GE117" i="3"/>
  <c r="GD118" i="3"/>
  <c r="GH118" i="3" s="1"/>
  <c r="GE118" i="3"/>
  <c r="GD119" i="3"/>
  <c r="GH119" i="3" s="1"/>
  <c r="GE119" i="3"/>
  <c r="GD120" i="3"/>
  <c r="GH120" i="3" s="1"/>
  <c r="GE120" i="3"/>
  <c r="GD122" i="3"/>
  <c r="GE122" i="3"/>
  <c r="GD123" i="3"/>
  <c r="GH123" i="3" s="1"/>
  <c r="GE123" i="3"/>
  <c r="GD124" i="3"/>
  <c r="GH124" i="3" s="1"/>
  <c r="GE124" i="3"/>
  <c r="GD125" i="3"/>
  <c r="GH125" i="3" s="1"/>
  <c r="GE125" i="3"/>
  <c r="GD126" i="3"/>
  <c r="GH126" i="3" s="1"/>
  <c r="GE126" i="3"/>
  <c r="GD127" i="3"/>
  <c r="GH127" i="3" s="1"/>
  <c r="GE127" i="3"/>
  <c r="GD129" i="3"/>
  <c r="GE129" i="3"/>
  <c r="GD130" i="3"/>
  <c r="GH130" i="3" s="1"/>
  <c r="GE130" i="3"/>
  <c r="GD131" i="3"/>
  <c r="GH131" i="3" s="1"/>
  <c r="GE131" i="3"/>
  <c r="GD132" i="3"/>
  <c r="GH132" i="3" s="1"/>
  <c r="GE132" i="3"/>
  <c r="GD133" i="3"/>
  <c r="GH133" i="3" s="1"/>
  <c r="GE133" i="3"/>
  <c r="GD134" i="3"/>
  <c r="GH134" i="3" s="1"/>
  <c r="GE134" i="3"/>
  <c r="GD136" i="3"/>
  <c r="GE136" i="3"/>
  <c r="GD137" i="3"/>
  <c r="GH137" i="3" s="1"/>
  <c r="GE137" i="3"/>
  <c r="GD138" i="3"/>
  <c r="GH138" i="3" s="1"/>
  <c r="GE138" i="3"/>
  <c r="GD139" i="3"/>
  <c r="GH139" i="3" s="1"/>
  <c r="GE139" i="3"/>
  <c r="GD140" i="3"/>
  <c r="GH140" i="3" s="1"/>
  <c r="GE140" i="3"/>
  <c r="GD141" i="3"/>
  <c r="GH141" i="3" s="1"/>
  <c r="GE141" i="3"/>
  <c r="GD142" i="3"/>
  <c r="GH142" i="3" s="1"/>
  <c r="GE142" i="3"/>
  <c r="GD144" i="3"/>
  <c r="GD143" i="3" s="1"/>
  <c r="GE144" i="3"/>
  <c r="GE143" i="3" s="1"/>
  <c r="GD146" i="3"/>
  <c r="GE146" i="3"/>
  <c r="GD147" i="3"/>
  <c r="GH147" i="3" s="1"/>
  <c r="GE147" i="3"/>
  <c r="GD148" i="3"/>
  <c r="GH148" i="3" s="1"/>
  <c r="GE148" i="3"/>
  <c r="GD150" i="3"/>
  <c r="GE150" i="3"/>
  <c r="GD151" i="3"/>
  <c r="GH151" i="3" s="1"/>
  <c r="GE151" i="3"/>
  <c r="GD152" i="3"/>
  <c r="GH152" i="3" s="1"/>
  <c r="GE152" i="3"/>
  <c r="GD153" i="3"/>
  <c r="GH153" i="3" s="1"/>
  <c r="GE153" i="3"/>
  <c r="GD155" i="3"/>
  <c r="GE155" i="3"/>
  <c r="GD156" i="3"/>
  <c r="GH156" i="3" s="1"/>
  <c r="GE156" i="3"/>
  <c r="GD157" i="3"/>
  <c r="GH157" i="3" s="1"/>
  <c r="GE157" i="3"/>
  <c r="GD158" i="3"/>
  <c r="GH158" i="3" s="1"/>
  <c r="GE158" i="3"/>
  <c r="GD159" i="3"/>
  <c r="GH159" i="3" s="1"/>
  <c r="GE159" i="3"/>
  <c r="GD161" i="3"/>
  <c r="GE161" i="3"/>
  <c r="GD162" i="3"/>
  <c r="GH162" i="3" s="1"/>
  <c r="GE162" i="3"/>
  <c r="GD163" i="3"/>
  <c r="GH163" i="3" s="1"/>
  <c r="GE163" i="3"/>
  <c r="GD164" i="3"/>
  <c r="GH164" i="3" s="1"/>
  <c r="GE164" i="3"/>
  <c r="GD165" i="3"/>
  <c r="GH165" i="3" s="1"/>
  <c r="GE165" i="3"/>
  <c r="GD166" i="3"/>
  <c r="GH166" i="3" s="1"/>
  <c r="GE166" i="3"/>
  <c r="GD167" i="3"/>
  <c r="GH167" i="3" s="1"/>
  <c r="GE167" i="3"/>
  <c r="GD168" i="3"/>
  <c r="GH168" i="3" s="1"/>
  <c r="GE168" i="3"/>
  <c r="GE12" i="3"/>
  <c r="GD12" i="3"/>
  <c r="FT13" i="3"/>
  <c r="FX13" i="3" s="1"/>
  <c r="FU13" i="3"/>
  <c r="FV13" i="3"/>
  <c r="FW13" i="3"/>
  <c r="FT14" i="3"/>
  <c r="FX14" i="3" s="1"/>
  <c r="FU14" i="3"/>
  <c r="FV14" i="3"/>
  <c r="FW14" i="3"/>
  <c r="FT15" i="3"/>
  <c r="FX15" i="3" s="1"/>
  <c r="FU15" i="3"/>
  <c r="FV15" i="3"/>
  <c r="FW15" i="3"/>
  <c r="FT16" i="3"/>
  <c r="FX16" i="3" s="1"/>
  <c r="FU16" i="3"/>
  <c r="FV16" i="3"/>
  <c r="FW16" i="3"/>
  <c r="FT17" i="3"/>
  <c r="FX17" i="3" s="1"/>
  <c r="FU17" i="3"/>
  <c r="FV17" i="3"/>
  <c r="FW17" i="3"/>
  <c r="FT18" i="3"/>
  <c r="FX18" i="3" s="1"/>
  <c r="FU18" i="3"/>
  <c r="FV18" i="3"/>
  <c r="FW18" i="3"/>
  <c r="FT19" i="3"/>
  <c r="FX19" i="3" s="1"/>
  <c r="FU19" i="3"/>
  <c r="FV19" i="3"/>
  <c r="FW19" i="3"/>
  <c r="FT20" i="3"/>
  <c r="FX20" i="3" s="1"/>
  <c r="FU20" i="3"/>
  <c r="FV20" i="3"/>
  <c r="FW20" i="3"/>
  <c r="FT22" i="3"/>
  <c r="FT21" i="3" s="1"/>
  <c r="FU22" i="3"/>
  <c r="FU21" i="3" s="1"/>
  <c r="FV22" i="3"/>
  <c r="FV21" i="3" s="1"/>
  <c r="FW22" i="3"/>
  <c r="FW21" i="3" s="1"/>
  <c r="FT24" i="3"/>
  <c r="FT23" i="3" s="1"/>
  <c r="FU24" i="3"/>
  <c r="FU23" i="3" s="1"/>
  <c r="FV24" i="3"/>
  <c r="FV23" i="3" s="1"/>
  <c r="FW24" i="3"/>
  <c r="FW23" i="3" s="1"/>
  <c r="FT26" i="3"/>
  <c r="FT25" i="3" s="1"/>
  <c r="FU26" i="3"/>
  <c r="FU25" i="3" s="1"/>
  <c r="FV26" i="3"/>
  <c r="FV25" i="3" s="1"/>
  <c r="FW26" i="3"/>
  <c r="FW25" i="3" s="1"/>
  <c r="FT28" i="3"/>
  <c r="FT27" i="3" s="1"/>
  <c r="FU28" i="3"/>
  <c r="FU27" i="3" s="1"/>
  <c r="FV28" i="3"/>
  <c r="FV27" i="3" s="1"/>
  <c r="FW28" i="3"/>
  <c r="FW27" i="3" s="1"/>
  <c r="FT30" i="3"/>
  <c r="FT29" i="3" s="1"/>
  <c r="FU30" i="3"/>
  <c r="FU29" i="3" s="1"/>
  <c r="FV30" i="3"/>
  <c r="FV29" i="3" s="1"/>
  <c r="FW30" i="3"/>
  <c r="FW29" i="3" s="1"/>
  <c r="FT32" i="3"/>
  <c r="FU32" i="3"/>
  <c r="FV32" i="3"/>
  <c r="FW32" i="3"/>
  <c r="FT33" i="3"/>
  <c r="FX33" i="3" s="1"/>
  <c r="FU33" i="3"/>
  <c r="FV33" i="3"/>
  <c r="FW33" i="3"/>
  <c r="FT34" i="3"/>
  <c r="FX34" i="3" s="1"/>
  <c r="FU34" i="3"/>
  <c r="FV34" i="3"/>
  <c r="FW34" i="3"/>
  <c r="FT36" i="3"/>
  <c r="FU36" i="3"/>
  <c r="FV36" i="3"/>
  <c r="FW36" i="3"/>
  <c r="FT37" i="3"/>
  <c r="FX37" i="3" s="1"/>
  <c r="FU37" i="3"/>
  <c r="FV37" i="3"/>
  <c r="FW37" i="3"/>
  <c r="FT39" i="3"/>
  <c r="FT38" i="3" s="1"/>
  <c r="FU39" i="3"/>
  <c r="FU38" i="3" s="1"/>
  <c r="FV39" i="3"/>
  <c r="FV38" i="3" s="1"/>
  <c r="FW39" i="3"/>
  <c r="FW38" i="3" s="1"/>
  <c r="FT41" i="3"/>
  <c r="FU41" i="3"/>
  <c r="FV41" i="3"/>
  <c r="FW41" i="3"/>
  <c r="FT42" i="3"/>
  <c r="FX42" i="3" s="1"/>
  <c r="FU42" i="3"/>
  <c r="FV42" i="3"/>
  <c r="FW42" i="3"/>
  <c r="FT44" i="3"/>
  <c r="FU44" i="3"/>
  <c r="FV44" i="3"/>
  <c r="FW44" i="3"/>
  <c r="FT45" i="3"/>
  <c r="FX45" i="3" s="1"/>
  <c r="FU45" i="3"/>
  <c r="FV45" i="3"/>
  <c r="FW45" i="3"/>
  <c r="FT46" i="3"/>
  <c r="FX46" i="3" s="1"/>
  <c r="FU46" i="3"/>
  <c r="FV46" i="3"/>
  <c r="FW46" i="3"/>
  <c r="FT47" i="3"/>
  <c r="FX47" i="3" s="1"/>
  <c r="FU47" i="3"/>
  <c r="FV47" i="3"/>
  <c r="FW47" i="3"/>
  <c r="FT48" i="3"/>
  <c r="FX48" i="3" s="1"/>
  <c r="FU48" i="3"/>
  <c r="FV48" i="3"/>
  <c r="FW48" i="3"/>
  <c r="FT49" i="3"/>
  <c r="FX49" i="3" s="1"/>
  <c r="FU49" i="3"/>
  <c r="FV49" i="3"/>
  <c r="FW49" i="3"/>
  <c r="FT50" i="3"/>
  <c r="FX50" i="3" s="1"/>
  <c r="FU50" i="3"/>
  <c r="FV50" i="3"/>
  <c r="FW50" i="3"/>
  <c r="FT51" i="3"/>
  <c r="FX51" i="3" s="1"/>
  <c r="FU51" i="3"/>
  <c r="FV51" i="3"/>
  <c r="FW51" i="3"/>
  <c r="FT52" i="3"/>
  <c r="FX52" i="3" s="1"/>
  <c r="FU52" i="3"/>
  <c r="FV52" i="3"/>
  <c r="FW52" i="3"/>
  <c r="FT53" i="3"/>
  <c r="FX53" i="3" s="1"/>
  <c r="FU53" i="3"/>
  <c r="FV53" i="3"/>
  <c r="FW53" i="3"/>
  <c r="FT55" i="3"/>
  <c r="FU55" i="3"/>
  <c r="FV55" i="3"/>
  <c r="FW55" i="3"/>
  <c r="FT56" i="3"/>
  <c r="FX56" i="3" s="1"/>
  <c r="FU56" i="3"/>
  <c r="FV56" i="3"/>
  <c r="FW56" i="3"/>
  <c r="FT58" i="3"/>
  <c r="FU58" i="3"/>
  <c r="FV58" i="3"/>
  <c r="FW58" i="3"/>
  <c r="FT59" i="3"/>
  <c r="FX59" i="3" s="1"/>
  <c r="FU59" i="3"/>
  <c r="FV59" i="3"/>
  <c r="FW59" i="3"/>
  <c r="FT61" i="3"/>
  <c r="FU61" i="3"/>
  <c r="FV61" i="3"/>
  <c r="FW61" i="3"/>
  <c r="FT62" i="3"/>
  <c r="FX62" i="3" s="1"/>
  <c r="FU62" i="3"/>
  <c r="FV62" i="3"/>
  <c r="FW62" i="3"/>
  <c r="FT64" i="3"/>
  <c r="FU64" i="3"/>
  <c r="FV64" i="3"/>
  <c r="FW64" i="3"/>
  <c r="FT65" i="3"/>
  <c r="FX65" i="3" s="1"/>
  <c r="FU65" i="3"/>
  <c r="FV65" i="3"/>
  <c r="FW65" i="3"/>
  <c r="FT67" i="3"/>
  <c r="FT66" i="3" s="1"/>
  <c r="FU67" i="3"/>
  <c r="FU66" i="3" s="1"/>
  <c r="FV67" i="3"/>
  <c r="FV66" i="3" s="1"/>
  <c r="FW67" i="3"/>
  <c r="FW66" i="3" s="1"/>
  <c r="FT69" i="3"/>
  <c r="FU69" i="3"/>
  <c r="FV69" i="3"/>
  <c r="FW69" i="3"/>
  <c r="FT70" i="3"/>
  <c r="FX70" i="3" s="1"/>
  <c r="FU70" i="3"/>
  <c r="FV70" i="3"/>
  <c r="FW70" i="3"/>
  <c r="FT71" i="3"/>
  <c r="FX71" i="3" s="1"/>
  <c r="FU71" i="3"/>
  <c r="FV71" i="3"/>
  <c r="FW71" i="3"/>
  <c r="FT72" i="3"/>
  <c r="FX72" i="3" s="1"/>
  <c r="FU72" i="3"/>
  <c r="FV72" i="3"/>
  <c r="FW72" i="3"/>
  <c r="FT74" i="3"/>
  <c r="FU74" i="3"/>
  <c r="FV74" i="3"/>
  <c r="FW74" i="3"/>
  <c r="FT75" i="3"/>
  <c r="FX75" i="3" s="1"/>
  <c r="FU75" i="3"/>
  <c r="FV75" i="3"/>
  <c r="FW75" i="3"/>
  <c r="FT76" i="3"/>
  <c r="FX76" i="3" s="1"/>
  <c r="FU76" i="3"/>
  <c r="FV76" i="3"/>
  <c r="FW76" i="3"/>
  <c r="FT77" i="3"/>
  <c r="FX77" i="3" s="1"/>
  <c r="FU77" i="3"/>
  <c r="FV77" i="3"/>
  <c r="FW77" i="3"/>
  <c r="FT78" i="3"/>
  <c r="FX78" i="3" s="1"/>
  <c r="FU78" i="3"/>
  <c r="FV78" i="3"/>
  <c r="FW78" i="3"/>
  <c r="FT79" i="3"/>
  <c r="FX79" i="3" s="1"/>
  <c r="FU79" i="3"/>
  <c r="FV79" i="3"/>
  <c r="FW79" i="3"/>
  <c r="FT80" i="3"/>
  <c r="FX80" i="3" s="1"/>
  <c r="FU80" i="3"/>
  <c r="FV80" i="3"/>
  <c r="FW80" i="3"/>
  <c r="FT81" i="3"/>
  <c r="FX81" i="3" s="1"/>
  <c r="FU81" i="3"/>
  <c r="FV81" i="3"/>
  <c r="FW81" i="3"/>
  <c r="FT82" i="3"/>
  <c r="FX82" i="3" s="1"/>
  <c r="FU82" i="3"/>
  <c r="FV82" i="3"/>
  <c r="FW82" i="3"/>
  <c r="FT83" i="3"/>
  <c r="FX83" i="3" s="1"/>
  <c r="FU83" i="3"/>
  <c r="FV83" i="3"/>
  <c r="FW83" i="3"/>
  <c r="FT84" i="3"/>
  <c r="FX84" i="3" s="1"/>
  <c r="FU84" i="3"/>
  <c r="FV84" i="3"/>
  <c r="FW84" i="3"/>
  <c r="FT86" i="3"/>
  <c r="FU86" i="3"/>
  <c r="FV86" i="3"/>
  <c r="FW86" i="3"/>
  <c r="FT87" i="3"/>
  <c r="FX87" i="3" s="1"/>
  <c r="FU87" i="3"/>
  <c r="FV87" i="3"/>
  <c r="FW87" i="3"/>
  <c r="FT88" i="3"/>
  <c r="FX88" i="3" s="1"/>
  <c r="FU88" i="3"/>
  <c r="FV88" i="3"/>
  <c r="FW88" i="3"/>
  <c r="FT89" i="3"/>
  <c r="FX89" i="3" s="1"/>
  <c r="FU89" i="3"/>
  <c r="FV89" i="3"/>
  <c r="FW89" i="3"/>
  <c r="FT90" i="3"/>
  <c r="FX90" i="3" s="1"/>
  <c r="FU90" i="3"/>
  <c r="FV90" i="3"/>
  <c r="FW90" i="3"/>
  <c r="FT91" i="3"/>
  <c r="FX91" i="3" s="1"/>
  <c r="FU91" i="3"/>
  <c r="FV91" i="3"/>
  <c r="FW91" i="3"/>
  <c r="FT93" i="3"/>
  <c r="FU93" i="3"/>
  <c r="FV93" i="3"/>
  <c r="FW93" i="3"/>
  <c r="FT94" i="3"/>
  <c r="FX94" i="3" s="1"/>
  <c r="FU94" i="3"/>
  <c r="FV94" i="3"/>
  <c r="FW94" i="3"/>
  <c r="FT95" i="3"/>
  <c r="FX95" i="3" s="1"/>
  <c r="FU95" i="3"/>
  <c r="FV95" i="3"/>
  <c r="FW95" i="3"/>
  <c r="FT96" i="3"/>
  <c r="FX96" i="3" s="1"/>
  <c r="FU96" i="3"/>
  <c r="FV96" i="3"/>
  <c r="FW96" i="3"/>
  <c r="FT97" i="3"/>
  <c r="FX97" i="3" s="1"/>
  <c r="FU97" i="3"/>
  <c r="FV97" i="3"/>
  <c r="FW97" i="3"/>
  <c r="FT98" i="3"/>
  <c r="FX98" i="3" s="1"/>
  <c r="FU98" i="3"/>
  <c r="FV98" i="3"/>
  <c r="FW98" i="3"/>
  <c r="FT100" i="3"/>
  <c r="FU100" i="3"/>
  <c r="FV100" i="3"/>
  <c r="FW100" i="3"/>
  <c r="FT101" i="3"/>
  <c r="FX101" i="3" s="1"/>
  <c r="FU101" i="3"/>
  <c r="FV101" i="3"/>
  <c r="FW101" i="3"/>
  <c r="FT103" i="3"/>
  <c r="FT102" i="3" s="1"/>
  <c r="FU103" i="3"/>
  <c r="FU102" i="3" s="1"/>
  <c r="FV103" i="3"/>
  <c r="FV102" i="3" s="1"/>
  <c r="FW103" i="3"/>
  <c r="FW102" i="3" s="1"/>
  <c r="FT105" i="3"/>
  <c r="FT104" i="3" s="1"/>
  <c r="FU105" i="3"/>
  <c r="FU104" i="3" s="1"/>
  <c r="FV105" i="3"/>
  <c r="FV104" i="3" s="1"/>
  <c r="FW105" i="3"/>
  <c r="FW104" i="3" s="1"/>
  <c r="FT107" i="3"/>
  <c r="FU107" i="3"/>
  <c r="FV107" i="3"/>
  <c r="FW107" i="3"/>
  <c r="FT108" i="3"/>
  <c r="FX108" i="3" s="1"/>
  <c r="FU108" i="3"/>
  <c r="FV108" i="3"/>
  <c r="FW108" i="3"/>
  <c r="FT109" i="3"/>
  <c r="FX109" i="3" s="1"/>
  <c r="FU109" i="3"/>
  <c r="FV109" i="3"/>
  <c r="FW109" i="3"/>
  <c r="FT111" i="3"/>
  <c r="FT110" i="3" s="1"/>
  <c r="FU111" i="3"/>
  <c r="FU110" i="3" s="1"/>
  <c r="FV111" i="3"/>
  <c r="FV110" i="3" s="1"/>
  <c r="FW111" i="3"/>
  <c r="FW110" i="3" s="1"/>
  <c r="FT113" i="3"/>
  <c r="FT112" i="3" s="1"/>
  <c r="FU113" i="3"/>
  <c r="FU112" i="3" s="1"/>
  <c r="FV113" i="3"/>
  <c r="FV112" i="3" s="1"/>
  <c r="FW113" i="3"/>
  <c r="FW112" i="3" s="1"/>
  <c r="FT115" i="3"/>
  <c r="FT114" i="3" s="1"/>
  <c r="FU115" i="3"/>
  <c r="FU114" i="3" s="1"/>
  <c r="FV115" i="3"/>
  <c r="FV114" i="3" s="1"/>
  <c r="FW115" i="3"/>
  <c r="FW114" i="3" s="1"/>
  <c r="FT117" i="3"/>
  <c r="FU117" i="3"/>
  <c r="FV117" i="3"/>
  <c r="FW117" i="3"/>
  <c r="FT118" i="3"/>
  <c r="FX118" i="3" s="1"/>
  <c r="FU118" i="3"/>
  <c r="FV118" i="3"/>
  <c r="FW118" i="3"/>
  <c r="FT119" i="3"/>
  <c r="FX119" i="3" s="1"/>
  <c r="FU119" i="3"/>
  <c r="FV119" i="3"/>
  <c r="FW119" i="3"/>
  <c r="FT120" i="3"/>
  <c r="FX120" i="3" s="1"/>
  <c r="FU120" i="3"/>
  <c r="FV120" i="3"/>
  <c r="FW120" i="3"/>
  <c r="FT122" i="3"/>
  <c r="FU122" i="3"/>
  <c r="FV122" i="3"/>
  <c r="FW122" i="3"/>
  <c r="FT123" i="3"/>
  <c r="FX123" i="3" s="1"/>
  <c r="FU123" i="3"/>
  <c r="FV123" i="3"/>
  <c r="FW123" i="3"/>
  <c r="FT124" i="3"/>
  <c r="FX124" i="3" s="1"/>
  <c r="FU124" i="3"/>
  <c r="FV124" i="3"/>
  <c r="FW124" i="3"/>
  <c r="FT125" i="3"/>
  <c r="FX125" i="3" s="1"/>
  <c r="FU125" i="3"/>
  <c r="FV125" i="3"/>
  <c r="FW125" i="3"/>
  <c r="FT126" i="3"/>
  <c r="FX126" i="3" s="1"/>
  <c r="FU126" i="3"/>
  <c r="FV126" i="3"/>
  <c r="FW126" i="3"/>
  <c r="FT127" i="3"/>
  <c r="FX127" i="3" s="1"/>
  <c r="FU127" i="3"/>
  <c r="FV127" i="3"/>
  <c r="FW127" i="3"/>
  <c r="FT129" i="3"/>
  <c r="FU129" i="3"/>
  <c r="FV129" i="3"/>
  <c r="FW129" i="3"/>
  <c r="FT130" i="3"/>
  <c r="FX130" i="3" s="1"/>
  <c r="FU130" i="3"/>
  <c r="FV130" i="3"/>
  <c r="FW130" i="3"/>
  <c r="FT131" i="3"/>
  <c r="FX131" i="3" s="1"/>
  <c r="FU131" i="3"/>
  <c r="FV131" i="3"/>
  <c r="FW131" i="3"/>
  <c r="FT132" i="3"/>
  <c r="FX132" i="3" s="1"/>
  <c r="FU132" i="3"/>
  <c r="FV132" i="3"/>
  <c r="FW132" i="3"/>
  <c r="FT133" i="3"/>
  <c r="FX133" i="3" s="1"/>
  <c r="FU133" i="3"/>
  <c r="FV133" i="3"/>
  <c r="FW133" i="3"/>
  <c r="FT134" i="3"/>
  <c r="FX134" i="3" s="1"/>
  <c r="FU134" i="3"/>
  <c r="FV134" i="3"/>
  <c r="FW134" i="3"/>
  <c r="FT136" i="3"/>
  <c r="FU136" i="3"/>
  <c r="FV136" i="3"/>
  <c r="FW136" i="3"/>
  <c r="FT137" i="3"/>
  <c r="FX137" i="3" s="1"/>
  <c r="FU137" i="3"/>
  <c r="FV137" i="3"/>
  <c r="FW137" i="3"/>
  <c r="FT138" i="3"/>
  <c r="FX138" i="3" s="1"/>
  <c r="FU138" i="3"/>
  <c r="FV138" i="3"/>
  <c r="FW138" i="3"/>
  <c r="FT139" i="3"/>
  <c r="FX139" i="3" s="1"/>
  <c r="FU139" i="3"/>
  <c r="FV139" i="3"/>
  <c r="FW139" i="3"/>
  <c r="FT140" i="3"/>
  <c r="FX140" i="3" s="1"/>
  <c r="FU140" i="3"/>
  <c r="FV140" i="3"/>
  <c r="FW140" i="3"/>
  <c r="FT141" i="3"/>
  <c r="FX141" i="3" s="1"/>
  <c r="FU141" i="3"/>
  <c r="FV141" i="3"/>
  <c r="FW141" i="3"/>
  <c r="FT142" i="3"/>
  <c r="FX142" i="3" s="1"/>
  <c r="FU142" i="3"/>
  <c r="FV142" i="3"/>
  <c r="FW142" i="3"/>
  <c r="FT144" i="3"/>
  <c r="FT143" i="3" s="1"/>
  <c r="FU144" i="3"/>
  <c r="FU143" i="3" s="1"/>
  <c r="FV144" i="3"/>
  <c r="FV143" i="3" s="1"/>
  <c r="FW144" i="3"/>
  <c r="FW143" i="3" s="1"/>
  <c r="FT146" i="3"/>
  <c r="FU146" i="3"/>
  <c r="FV146" i="3"/>
  <c r="FW146" i="3"/>
  <c r="FT147" i="3"/>
  <c r="FX147" i="3" s="1"/>
  <c r="FU147" i="3"/>
  <c r="FV147" i="3"/>
  <c r="FW147" i="3"/>
  <c r="FT148" i="3"/>
  <c r="FX148" i="3" s="1"/>
  <c r="FU148" i="3"/>
  <c r="FV148" i="3"/>
  <c r="FW148" i="3"/>
  <c r="FT150" i="3"/>
  <c r="FU150" i="3"/>
  <c r="FV150" i="3"/>
  <c r="FW150" i="3"/>
  <c r="FT151" i="3"/>
  <c r="FX151" i="3" s="1"/>
  <c r="FU151" i="3"/>
  <c r="FV151" i="3"/>
  <c r="FW151" i="3"/>
  <c r="FT152" i="3"/>
  <c r="FX152" i="3" s="1"/>
  <c r="FU152" i="3"/>
  <c r="FV152" i="3"/>
  <c r="FW152" i="3"/>
  <c r="FT153" i="3"/>
  <c r="FX153" i="3" s="1"/>
  <c r="FU153" i="3"/>
  <c r="FV153" i="3"/>
  <c r="FW153" i="3"/>
  <c r="FT155" i="3"/>
  <c r="FU155" i="3"/>
  <c r="FV155" i="3"/>
  <c r="FW155" i="3"/>
  <c r="FT156" i="3"/>
  <c r="FX156" i="3" s="1"/>
  <c r="FU156" i="3"/>
  <c r="FV156" i="3"/>
  <c r="FW156" i="3"/>
  <c r="FT157" i="3"/>
  <c r="FX157" i="3" s="1"/>
  <c r="FU157" i="3"/>
  <c r="FV157" i="3"/>
  <c r="FW157" i="3"/>
  <c r="FT158" i="3"/>
  <c r="FX158" i="3" s="1"/>
  <c r="FU158" i="3"/>
  <c r="FV158" i="3"/>
  <c r="FW158" i="3"/>
  <c r="FT159" i="3"/>
  <c r="FX159" i="3" s="1"/>
  <c r="FU159" i="3"/>
  <c r="FV159" i="3"/>
  <c r="FW159" i="3"/>
  <c r="FT161" i="3"/>
  <c r="FU161" i="3"/>
  <c r="FV161" i="3"/>
  <c r="FW161" i="3"/>
  <c r="FT162" i="3"/>
  <c r="FX162" i="3" s="1"/>
  <c r="FU162" i="3"/>
  <c r="FV162" i="3"/>
  <c r="FW162" i="3"/>
  <c r="FT163" i="3"/>
  <c r="FX163" i="3" s="1"/>
  <c r="FU163" i="3"/>
  <c r="FV163" i="3"/>
  <c r="FW163" i="3"/>
  <c r="FT164" i="3"/>
  <c r="FX164" i="3" s="1"/>
  <c r="FU164" i="3"/>
  <c r="FV164" i="3"/>
  <c r="FW164" i="3"/>
  <c r="FT165" i="3"/>
  <c r="FX165" i="3" s="1"/>
  <c r="FU165" i="3"/>
  <c r="FV165" i="3"/>
  <c r="FW165" i="3"/>
  <c r="FT166" i="3"/>
  <c r="FX166" i="3" s="1"/>
  <c r="FU166" i="3"/>
  <c r="FV166" i="3"/>
  <c r="FW166" i="3"/>
  <c r="FT167" i="3"/>
  <c r="FX167" i="3" s="1"/>
  <c r="FU167" i="3"/>
  <c r="FV167" i="3"/>
  <c r="FW167" i="3"/>
  <c r="FT168" i="3"/>
  <c r="FX168" i="3" s="1"/>
  <c r="FU168" i="3"/>
  <c r="FV168" i="3"/>
  <c r="FW168" i="3"/>
  <c r="FW12" i="3"/>
  <c r="FV12" i="3"/>
  <c r="FU12" i="3"/>
  <c r="FU11" i="3" s="1"/>
  <c r="FT12" i="3"/>
  <c r="FJ13" i="3"/>
  <c r="FN13" i="3" s="1"/>
  <c r="FK13" i="3"/>
  <c r="FL13" i="3"/>
  <c r="FM13" i="3"/>
  <c r="FJ14" i="3"/>
  <c r="FN14" i="3" s="1"/>
  <c r="FK14" i="3"/>
  <c r="FL14" i="3"/>
  <c r="FM14" i="3"/>
  <c r="FJ15" i="3"/>
  <c r="FN15" i="3" s="1"/>
  <c r="FK15" i="3"/>
  <c r="FL15" i="3"/>
  <c r="FM15" i="3"/>
  <c r="FJ16" i="3"/>
  <c r="FN16" i="3" s="1"/>
  <c r="FK16" i="3"/>
  <c r="FL16" i="3"/>
  <c r="FM16" i="3"/>
  <c r="FJ17" i="3"/>
  <c r="FN17" i="3" s="1"/>
  <c r="FK17" i="3"/>
  <c r="FL17" i="3"/>
  <c r="FM17" i="3"/>
  <c r="FJ18" i="3"/>
  <c r="FN18" i="3" s="1"/>
  <c r="FK18" i="3"/>
  <c r="FL18" i="3"/>
  <c r="FM18" i="3"/>
  <c r="FJ19" i="3"/>
  <c r="FN19" i="3" s="1"/>
  <c r="FK19" i="3"/>
  <c r="FL19" i="3"/>
  <c r="FM19" i="3"/>
  <c r="FJ20" i="3"/>
  <c r="FN20" i="3" s="1"/>
  <c r="FK20" i="3"/>
  <c r="FL20" i="3"/>
  <c r="FM20" i="3"/>
  <c r="FJ22" i="3"/>
  <c r="FJ21" i="3" s="1"/>
  <c r="FK22" i="3"/>
  <c r="FK21" i="3" s="1"/>
  <c r="FL22" i="3"/>
  <c r="FL21" i="3" s="1"/>
  <c r="FM22" i="3"/>
  <c r="FM21" i="3" s="1"/>
  <c r="FJ24" i="3"/>
  <c r="FJ23" i="3" s="1"/>
  <c r="FK24" i="3"/>
  <c r="FK23" i="3" s="1"/>
  <c r="FL24" i="3"/>
  <c r="FL23" i="3" s="1"/>
  <c r="FM24" i="3"/>
  <c r="FM23" i="3" s="1"/>
  <c r="FJ26" i="3"/>
  <c r="FJ25" i="3" s="1"/>
  <c r="FK26" i="3"/>
  <c r="FK25" i="3" s="1"/>
  <c r="FL26" i="3"/>
  <c r="FL25" i="3" s="1"/>
  <c r="FM26" i="3"/>
  <c r="FM25" i="3" s="1"/>
  <c r="FJ28" i="3"/>
  <c r="FJ27" i="3" s="1"/>
  <c r="FK28" i="3"/>
  <c r="FK27" i="3" s="1"/>
  <c r="FL28" i="3"/>
  <c r="FL27" i="3" s="1"/>
  <c r="FM28" i="3"/>
  <c r="FM27" i="3" s="1"/>
  <c r="FJ30" i="3"/>
  <c r="FJ29" i="3" s="1"/>
  <c r="FK30" i="3"/>
  <c r="FK29" i="3" s="1"/>
  <c r="FL30" i="3"/>
  <c r="FL29" i="3" s="1"/>
  <c r="FM30" i="3"/>
  <c r="FM29" i="3" s="1"/>
  <c r="FJ32" i="3"/>
  <c r="FK32" i="3"/>
  <c r="FL32" i="3"/>
  <c r="FM32" i="3"/>
  <c r="FJ33" i="3"/>
  <c r="FN33" i="3" s="1"/>
  <c r="FK33" i="3"/>
  <c r="FL33" i="3"/>
  <c r="FM33" i="3"/>
  <c r="FJ34" i="3"/>
  <c r="FN34" i="3" s="1"/>
  <c r="FK34" i="3"/>
  <c r="FL34" i="3"/>
  <c r="FM34" i="3"/>
  <c r="FJ36" i="3"/>
  <c r="FK36" i="3"/>
  <c r="FL36" i="3"/>
  <c r="FM36" i="3"/>
  <c r="FJ37" i="3"/>
  <c r="FN37" i="3" s="1"/>
  <c r="FK37" i="3"/>
  <c r="FL37" i="3"/>
  <c r="FM37" i="3"/>
  <c r="FJ39" i="3"/>
  <c r="FJ38" i="3" s="1"/>
  <c r="FK39" i="3"/>
  <c r="FK38" i="3" s="1"/>
  <c r="FL39" i="3"/>
  <c r="FL38" i="3" s="1"/>
  <c r="FM39" i="3"/>
  <c r="FM38" i="3" s="1"/>
  <c r="FJ41" i="3"/>
  <c r="FK41" i="3"/>
  <c r="FL41" i="3"/>
  <c r="FM41" i="3"/>
  <c r="FJ42" i="3"/>
  <c r="FN42" i="3" s="1"/>
  <c r="FK42" i="3"/>
  <c r="FL42" i="3"/>
  <c r="FM42" i="3"/>
  <c r="FJ44" i="3"/>
  <c r="FK44" i="3"/>
  <c r="FL44" i="3"/>
  <c r="FM44" i="3"/>
  <c r="FJ45" i="3"/>
  <c r="FN45" i="3" s="1"/>
  <c r="FK45" i="3"/>
  <c r="FL45" i="3"/>
  <c r="FM45" i="3"/>
  <c r="FJ46" i="3"/>
  <c r="FN46" i="3" s="1"/>
  <c r="FK46" i="3"/>
  <c r="FL46" i="3"/>
  <c r="FM46" i="3"/>
  <c r="FJ47" i="3"/>
  <c r="FN47" i="3" s="1"/>
  <c r="FK47" i="3"/>
  <c r="FL47" i="3"/>
  <c r="FM47" i="3"/>
  <c r="FJ48" i="3"/>
  <c r="FN48" i="3" s="1"/>
  <c r="FK48" i="3"/>
  <c r="FL48" i="3"/>
  <c r="FM48" i="3"/>
  <c r="FJ49" i="3"/>
  <c r="FN49" i="3" s="1"/>
  <c r="FK49" i="3"/>
  <c r="FL49" i="3"/>
  <c r="FM49" i="3"/>
  <c r="FJ50" i="3"/>
  <c r="FN50" i="3" s="1"/>
  <c r="FK50" i="3"/>
  <c r="FL50" i="3"/>
  <c r="FM50" i="3"/>
  <c r="FJ51" i="3"/>
  <c r="FN51" i="3" s="1"/>
  <c r="FK51" i="3"/>
  <c r="FL51" i="3"/>
  <c r="FM51" i="3"/>
  <c r="FJ52" i="3"/>
  <c r="FN52" i="3" s="1"/>
  <c r="FK52" i="3"/>
  <c r="FL52" i="3"/>
  <c r="FM52" i="3"/>
  <c r="FJ53" i="3"/>
  <c r="FN53" i="3" s="1"/>
  <c r="FK53" i="3"/>
  <c r="FL53" i="3"/>
  <c r="FM53" i="3"/>
  <c r="FJ55" i="3"/>
  <c r="FK55" i="3"/>
  <c r="FL55" i="3"/>
  <c r="FM55" i="3"/>
  <c r="FJ56" i="3"/>
  <c r="FN56" i="3" s="1"/>
  <c r="FK56" i="3"/>
  <c r="FL56" i="3"/>
  <c r="FM56" i="3"/>
  <c r="FJ58" i="3"/>
  <c r="FK58" i="3"/>
  <c r="FL58" i="3"/>
  <c r="FM58" i="3"/>
  <c r="FJ59" i="3"/>
  <c r="FN59" i="3" s="1"/>
  <c r="FK59" i="3"/>
  <c r="FL59" i="3"/>
  <c r="FM59" i="3"/>
  <c r="FJ61" i="3"/>
  <c r="FK61" i="3"/>
  <c r="FL61" i="3"/>
  <c r="FM61" i="3"/>
  <c r="FJ62" i="3"/>
  <c r="FN62" i="3" s="1"/>
  <c r="FK62" i="3"/>
  <c r="FL62" i="3"/>
  <c r="FM62" i="3"/>
  <c r="FJ64" i="3"/>
  <c r="FK64" i="3"/>
  <c r="FL64" i="3"/>
  <c r="FM64" i="3"/>
  <c r="FJ65" i="3"/>
  <c r="FN65" i="3" s="1"/>
  <c r="FK65" i="3"/>
  <c r="FL65" i="3"/>
  <c r="FM65" i="3"/>
  <c r="FJ67" i="3"/>
  <c r="FJ66" i="3" s="1"/>
  <c r="FK67" i="3"/>
  <c r="FK66" i="3" s="1"/>
  <c r="FL67" i="3"/>
  <c r="FL66" i="3" s="1"/>
  <c r="FM67" i="3"/>
  <c r="FM66" i="3" s="1"/>
  <c r="FJ69" i="3"/>
  <c r="FK69" i="3"/>
  <c r="FL69" i="3"/>
  <c r="FM69" i="3"/>
  <c r="FJ70" i="3"/>
  <c r="FN70" i="3" s="1"/>
  <c r="FK70" i="3"/>
  <c r="FL70" i="3"/>
  <c r="FM70" i="3"/>
  <c r="FJ71" i="3"/>
  <c r="FN71" i="3" s="1"/>
  <c r="FK71" i="3"/>
  <c r="FL71" i="3"/>
  <c r="FM71" i="3"/>
  <c r="FJ72" i="3"/>
  <c r="FN72" i="3" s="1"/>
  <c r="FK72" i="3"/>
  <c r="FL72" i="3"/>
  <c r="FM72" i="3"/>
  <c r="FJ74" i="3"/>
  <c r="FK74" i="3"/>
  <c r="FL74" i="3"/>
  <c r="FM74" i="3"/>
  <c r="FJ75" i="3"/>
  <c r="FN75" i="3" s="1"/>
  <c r="FK75" i="3"/>
  <c r="FL75" i="3"/>
  <c r="FM75" i="3"/>
  <c r="FJ76" i="3"/>
  <c r="FN76" i="3" s="1"/>
  <c r="FK76" i="3"/>
  <c r="FL76" i="3"/>
  <c r="FM76" i="3"/>
  <c r="FJ77" i="3"/>
  <c r="FN77" i="3" s="1"/>
  <c r="FK77" i="3"/>
  <c r="FL77" i="3"/>
  <c r="FM77" i="3"/>
  <c r="FJ78" i="3"/>
  <c r="FN78" i="3" s="1"/>
  <c r="FK78" i="3"/>
  <c r="FL78" i="3"/>
  <c r="FM78" i="3"/>
  <c r="FJ79" i="3"/>
  <c r="FN79" i="3" s="1"/>
  <c r="FK79" i="3"/>
  <c r="FL79" i="3"/>
  <c r="FM79" i="3"/>
  <c r="FJ80" i="3"/>
  <c r="FN80" i="3" s="1"/>
  <c r="FK80" i="3"/>
  <c r="FL80" i="3"/>
  <c r="FM80" i="3"/>
  <c r="FJ81" i="3"/>
  <c r="FN81" i="3" s="1"/>
  <c r="FK81" i="3"/>
  <c r="FL81" i="3"/>
  <c r="FM81" i="3"/>
  <c r="FJ82" i="3"/>
  <c r="FN82" i="3" s="1"/>
  <c r="FK82" i="3"/>
  <c r="FL82" i="3"/>
  <c r="FM82" i="3"/>
  <c r="FJ83" i="3"/>
  <c r="FN83" i="3" s="1"/>
  <c r="FK83" i="3"/>
  <c r="FL83" i="3"/>
  <c r="FM83" i="3"/>
  <c r="FJ84" i="3"/>
  <c r="FN84" i="3" s="1"/>
  <c r="FK84" i="3"/>
  <c r="FL84" i="3"/>
  <c r="FM84" i="3"/>
  <c r="FJ86" i="3"/>
  <c r="FK86" i="3"/>
  <c r="FL86" i="3"/>
  <c r="FM86" i="3"/>
  <c r="FJ87" i="3"/>
  <c r="FN87" i="3" s="1"/>
  <c r="FK87" i="3"/>
  <c r="FL87" i="3"/>
  <c r="FM87" i="3"/>
  <c r="FJ88" i="3"/>
  <c r="FN88" i="3" s="1"/>
  <c r="FK88" i="3"/>
  <c r="FL88" i="3"/>
  <c r="FM88" i="3"/>
  <c r="FJ89" i="3"/>
  <c r="FN89" i="3" s="1"/>
  <c r="FK89" i="3"/>
  <c r="FL89" i="3"/>
  <c r="FM89" i="3"/>
  <c r="FJ90" i="3"/>
  <c r="FN90" i="3" s="1"/>
  <c r="FK90" i="3"/>
  <c r="FL90" i="3"/>
  <c r="FM90" i="3"/>
  <c r="FJ91" i="3"/>
  <c r="FN91" i="3" s="1"/>
  <c r="FK91" i="3"/>
  <c r="FL91" i="3"/>
  <c r="FM91" i="3"/>
  <c r="FJ93" i="3"/>
  <c r="FK93" i="3"/>
  <c r="FL93" i="3"/>
  <c r="FM93" i="3"/>
  <c r="FJ94" i="3"/>
  <c r="FN94" i="3" s="1"/>
  <c r="FK94" i="3"/>
  <c r="FL94" i="3"/>
  <c r="FM94" i="3"/>
  <c r="FJ95" i="3"/>
  <c r="FN95" i="3" s="1"/>
  <c r="FK95" i="3"/>
  <c r="FL95" i="3"/>
  <c r="FM95" i="3"/>
  <c r="FJ96" i="3"/>
  <c r="FN96" i="3" s="1"/>
  <c r="FK96" i="3"/>
  <c r="FL96" i="3"/>
  <c r="FM96" i="3"/>
  <c r="FJ97" i="3"/>
  <c r="FN97" i="3" s="1"/>
  <c r="FK97" i="3"/>
  <c r="FL97" i="3"/>
  <c r="FM97" i="3"/>
  <c r="FJ98" i="3"/>
  <c r="FN98" i="3" s="1"/>
  <c r="FK98" i="3"/>
  <c r="FL98" i="3"/>
  <c r="FM98" i="3"/>
  <c r="FJ100" i="3"/>
  <c r="FK100" i="3"/>
  <c r="FL100" i="3"/>
  <c r="FM100" i="3"/>
  <c r="FJ101" i="3"/>
  <c r="FN101" i="3" s="1"/>
  <c r="FK101" i="3"/>
  <c r="FL101" i="3"/>
  <c r="FM101" i="3"/>
  <c r="FJ103" i="3"/>
  <c r="FJ102" i="3" s="1"/>
  <c r="FK103" i="3"/>
  <c r="FK102" i="3" s="1"/>
  <c r="FL103" i="3"/>
  <c r="FL102" i="3" s="1"/>
  <c r="FM103" i="3"/>
  <c r="FM102" i="3" s="1"/>
  <c r="FJ105" i="3"/>
  <c r="FJ104" i="3" s="1"/>
  <c r="FK105" i="3"/>
  <c r="FK104" i="3" s="1"/>
  <c r="FL105" i="3"/>
  <c r="FL104" i="3" s="1"/>
  <c r="FM105" i="3"/>
  <c r="FM104" i="3" s="1"/>
  <c r="FJ107" i="3"/>
  <c r="FK107" i="3"/>
  <c r="FL107" i="3"/>
  <c r="FM107" i="3"/>
  <c r="FJ108" i="3"/>
  <c r="FN108" i="3" s="1"/>
  <c r="FK108" i="3"/>
  <c r="FL108" i="3"/>
  <c r="FM108" i="3"/>
  <c r="FJ109" i="3"/>
  <c r="FN109" i="3" s="1"/>
  <c r="FK109" i="3"/>
  <c r="FL109" i="3"/>
  <c r="FM109" i="3"/>
  <c r="FJ111" i="3"/>
  <c r="FJ110" i="3" s="1"/>
  <c r="FK111" i="3"/>
  <c r="FK110" i="3" s="1"/>
  <c r="FL111" i="3"/>
  <c r="FL110" i="3" s="1"/>
  <c r="FM111" i="3"/>
  <c r="FM110" i="3" s="1"/>
  <c r="FJ113" i="3"/>
  <c r="FJ112" i="3" s="1"/>
  <c r="FK113" i="3"/>
  <c r="FK112" i="3" s="1"/>
  <c r="FL113" i="3"/>
  <c r="FL112" i="3" s="1"/>
  <c r="FM113" i="3"/>
  <c r="FM112" i="3" s="1"/>
  <c r="FJ115" i="3"/>
  <c r="FJ114" i="3" s="1"/>
  <c r="FK115" i="3"/>
  <c r="FK114" i="3" s="1"/>
  <c r="FL115" i="3"/>
  <c r="FL114" i="3" s="1"/>
  <c r="FM115" i="3"/>
  <c r="FM114" i="3" s="1"/>
  <c r="FJ117" i="3"/>
  <c r="FK117" i="3"/>
  <c r="FL117" i="3"/>
  <c r="FM117" i="3"/>
  <c r="FJ118" i="3"/>
  <c r="FN118" i="3" s="1"/>
  <c r="FK118" i="3"/>
  <c r="FL118" i="3"/>
  <c r="FM118" i="3"/>
  <c r="FJ119" i="3"/>
  <c r="FN119" i="3" s="1"/>
  <c r="FK119" i="3"/>
  <c r="FL119" i="3"/>
  <c r="FM119" i="3"/>
  <c r="FJ120" i="3"/>
  <c r="FN120" i="3" s="1"/>
  <c r="FK120" i="3"/>
  <c r="FL120" i="3"/>
  <c r="FM120" i="3"/>
  <c r="FJ122" i="3"/>
  <c r="FK122" i="3"/>
  <c r="FL122" i="3"/>
  <c r="FM122" i="3"/>
  <c r="FJ123" i="3"/>
  <c r="FN123" i="3" s="1"/>
  <c r="FK123" i="3"/>
  <c r="FL123" i="3"/>
  <c r="FM123" i="3"/>
  <c r="FJ124" i="3"/>
  <c r="FN124" i="3" s="1"/>
  <c r="FK124" i="3"/>
  <c r="FL124" i="3"/>
  <c r="FM124" i="3"/>
  <c r="FJ125" i="3"/>
  <c r="FN125" i="3" s="1"/>
  <c r="FK125" i="3"/>
  <c r="FL125" i="3"/>
  <c r="FM125" i="3"/>
  <c r="FJ126" i="3"/>
  <c r="FN126" i="3" s="1"/>
  <c r="FK126" i="3"/>
  <c r="FL126" i="3"/>
  <c r="FM126" i="3"/>
  <c r="FJ127" i="3"/>
  <c r="FN127" i="3" s="1"/>
  <c r="FK127" i="3"/>
  <c r="FL127" i="3"/>
  <c r="FM127" i="3"/>
  <c r="FJ129" i="3"/>
  <c r="FK129" i="3"/>
  <c r="FL129" i="3"/>
  <c r="FM129" i="3"/>
  <c r="FJ130" i="3"/>
  <c r="FN130" i="3" s="1"/>
  <c r="FK130" i="3"/>
  <c r="FL130" i="3"/>
  <c r="FM130" i="3"/>
  <c r="FJ131" i="3"/>
  <c r="FN131" i="3" s="1"/>
  <c r="FK131" i="3"/>
  <c r="FL131" i="3"/>
  <c r="FM131" i="3"/>
  <c r="FJ132" i="3"/>
  <c r="FN132" i="3" s="1"/>
  <c r="FK132" i="3"/>
  <c r="FL132" i="3"/>
  <c r="FM132" i="3"/>
  <c r="FJ133" i="3"/>
  <c r="FN133" i="3" s="1"/>
  <c r="FK133" i="3"/>
  <c r="FL133" i="3"/>
  <c r="FM133" i="3"/>
  <c r="FJ134" i="3"/>
  <c r="FN134" i="3" s="1"/>
  <c r="FK134" i="3"/>
  <c r="FL134" i="3"/>
  <c r="FM134" i="3"/>
  <c r="FJ136" i="3"/>
  <c r="FK136" i="3"/>
  <c r="FL136" i="3"/>
  <c r="FM136" i="3"/>
  <c r="FJ137" i="3"/>
  <c r="FN137" i="3" s="1"/>
  <c r="FK137" i="3"/>
  <c r="FL137" i="3"/>
  <c r="FM137" i="3"/>
  <c r="FJ138" i="3"/>
  <c r="FN138" i="3" s="1"/>
  <c r="FK138" i="3"/>
  <c r="FL138" i="3"/>
  <c r="FM138" i="3"/>
  <c r="FJ139" i="3"/>
  <c r="FN139" i="3" s="1"/>
  <c r="FK139" i="3"/>
  <c r="FL139" i="3"/>
  <c r="FM139" i="3"/>
  <c r="FJ140" i="3"/>
  <c r="FN140" i="3" s="1"/>
  <c r="FK140" i="3"/>
  <c r="FL140" i="3"/>
  <c r="FM140" i="3"/>
  <c r="FJ141" i="3"/>
  <c r="FN141" i="3" s="1"/>
  <c r="FK141" i="3"/>
  <c r="FL141" i="3"/>
  <c r="FM141" i="3"/>
  <c r="FJ142" i="3"/>
  <c r="FN142" i="3" s="1"/>
  <c r="FK142" i="3"/>
  <c r="FL142" i="3"/>
  <c r="FM142" i="3"/>
  <c r="FJ144" i="3"/>
  <c r="FJ143" i="3" s="1"/>
  <c r="FK144" i="3"/>
  <c r="FK143" i="3" s="1"/>
  <c r="FL144" i="3"/>
  <c r="FL143" i="3" s="1"/>
  <c r="FM144" i="3"/>
  <c r="FM143" i="3" s="1"/>
  <c r="FJ146" i="3"/>
  <c r="FK146" i="3"/>
  <c r="FL146" i="3"/>
  <c r="FM146" i="3"/>
  <c r="FJ147" i="3"/>
  <c r="FN147" i="3" s="1"/>
  <c r="FK147" i="3"/>
  <c r="FL147" i="3"/>
  <c r="FM147" i="3"/>
  <c r="FJ148" i="3"/>
  <c r="FN148" i="3" s="1"/>
  <c r="FK148" i="3"/>
  <c r="FL148" i="3"/>
  <c r="FM148" i="3"/>
  <c r="FJ150" i="3"/>
  <c r="FK150" i="3"/>
  <c r="FL150" i="3"/>
  <c r="FM150" i="3"/>
  <c r="FJ151" i="3"/>
  <c r="FN151" i="3" s="1"/>
  <c r="FK151" i="3"/>
  <c r="FL151" i="3"/>
  <c r="FM151" i="3"/>
  <c r="FJ152" i="3"/>
  <c r="FN152" i="3" s="1"/>
  <c r="FK152" i="3"/>
  <c r="FL152" i="3"/>
  <c r="FM152" i="3"/>
  <c r="FJ153" i="3"/>
  <c r="FN153" i="3" s="1"/>
  <c r="FK153" i="3"/>
  <c r="FL153" i="3"/>
  <c r="FM153" i="3"/>
  <c r="FJ155" i="3"/>
  <c r="FK155" i="3"/>
  <c r="FL155" i="3"/>
  <c r="FM155" i="3"/>
  <c r="FJ156" i="3"/>
  <c r="FN156" i="3" s="1"/>
  <c r="FK156" i="3"/>
  <c r="FL156" i="3"/>
  <c r="FM156" i="3"/>
  <c r="FJ157" i="3"/>
  <c r="FN157" i="3" s="1"/>
  <c r="FK157" i="3"/>
  <c r="FL157" i="3"/>
  <c r="FM157" i="3"/>
  <c r="FJ158" i="3"/>
  <c r="FN158" i="3" s="1"/>
  <c r="FK158" i="3"/>
  <c r="FL158" i="3"/>
  <c r="FM158" i="3"/>
  <c r="FJ159" i="3"/>
  <c r="FN159" i="3" s="1"/>
  <c r="FK159" i="3"/>
  <c r="FL159" i="3"/>
  <c r="FM159" i="3"/>
  <c r="FJ161" i="3"/>
  <c r="FK161" i="3"/>
  <c r="FL161" i="3"/>
  <c r="FM161" i="3"/>
  <c r="FJ162" i="3"/>
  <c r="FN162" i="3" s="1"/>
  <c r="FK162" i="3"/>
  <c r="FL162" i="3"/>
  <c r="FM162" i="3"/>
  <c r="FJ163" i="3"/>
  <c r="FN163" i="3" s="1"/>
  <c r="FK163" i="3"/>
  <c r="FL163" i="3"/>
  <c r="FM163" i="3"/>
  <c r="FJ164" i="3"/>
  <c r="FN164" i="3" s="1"/>
  <c r="FK164" i="3"/>
  <c r="FL164" i="3"/>
  <c r="FM164" i="3"/>
  <c r="FJ165" i="3"/>
  <c r="FN165" i="3" s="1"/>
  <c r="FK165" i="3"/>
  <c r="FL165" i="3"/>
  <c r="FM165" i="3"/>
  <c r="FJ166" i="3"/>
  <c r="FN166" i="3" s="1"/>
  <c r="FK166" i="3"/>
  <c r="FL166" i="3"/>
  <c r="FM166" i="3"/>
  <c r="FJ167" i="3"/>
  <c r="FN167" i="3" s="1"/>
  <c r="FK167" i="3"/>
  <c r="FL167" i="3"/>
  <c r="FM167" i="3"/>
  <c r="FJ168" i="3"/>
  <c r="FN168" i="3" s="1"/>
  <c r="FK168" i="3"/>
  <c r="FL168" i="3"/>
  <c r="FM168" i="3"/>
  <c r="FM12" i="3"/>
  <c r="FL12" i="3"/>
  <c r="FK12" i="3"/>
  <c r="FK11" i="3" s="1"/>
  <c r="FJ12" i="3"/>
  <c r="EZ13" i="3"/>
  <c r="FD13" i="3" s="1"/>
  <c r="FA13" i="3"/>
  <c r="FB13" i="3"/>
  <c r="FC13" i="3"/>
  <c r="EZ14" i="3"/>
  <c r="FD14" i="3" s="1"/>
  <c r="FA14" i="3"/>
  <c r="FB14" i="3"/>
  <c r="FC14" i="3"/>
  <c r="EZ15" i="3"/>
  <c r="FD15" i="3" s="1"/>
  <c r="FA15" i="3"/>
  <c r="FB15" i="3"/>
  <c r="FC15" i="3"/>
  <c r="EZ16" i="3"/>
  <c r="FD16" i="3" s="1"/>
  <c r="FA16" i="3"/>
  <c r="FB16" i="3"/>
  <c r="FC16" i="3"/>
  <c r="EZ17" i="3"/>
  <c r="FD17" i="3" s="1"/>
  <c r="FA17" i="3"/>
  <c r="FB17" i="3"/>
  <c r="FC17" i="3"/>
  <c r="EZ18" i="3"/>
  <c r="FD18" i="3" s="1"/>
  <c r="FA18" i="3"/>
  <c r="FB18" i="3"/>
  <c r="FC18" i="3"/>
  <c r="EZ19" i="3"/>
  <c r="FD19" i="3" s="1"/>
  <c r="FA19" i="3"/>
  <c r="FB19" i="3"/>
  <c r="FC19" i="3"/>
  <c r="EZ20" i="3"/>
  <c r="FD20" i="3" s="1"/>
  <c r="FA20" i="3"/>
  <c r="FB20" i="3"/>
  <c r="FC20" i="3"/>
  <c r="EZ22" i="3"/>
  <c r="EZ21" i="3" s="1"/>
  <c r="FA22" i="3"/>
  <c r="FA21" i="3" s="1"/>
  <c r="FB22" i="3"/>
  <c r="FB21" i="3" s="1"/>
  <c r="FC22" i="3"/>
  <c r="FC21" i="3" s="1"/>
  <c r="EZ24" i="3"/>
  <c r="EZ23" i="3" s="1"/>
  <c r="FA24" i="3"/>
  <c r="FA23" i="3" s="1"/>
  <c r="FB24" i="3"/>
  <c r="FB23" i="3" s="1"/>
  <c r="FC24" i="3"/>
  <c r="FC23" i="3" s="1"/>
  <c r="EZ26" i="3"/>
  <c r="EZ25" i="3" s="1"/>
  <c r="FA26" i="3"/>
  <c r="FA25" i="3" s="1"/>
  <c r="FB26" i="3"/>
  <c r="FB25" i="3" s="1"/>
  <c r="FC26" i="3"/>
  <c r="FC25" i="3" s="1"/>
  <c r="EZ28" i="3"/>
  <c r="EZ27" i="3" s="1"/>
  <c r="FA28" i="3"/>
  <c r="FA27" i="3" s="1"/>
  <c r="FB28" i="3"/>
  <c r="FB27" i="3" s="1"/>
  <c r="FC28" i="3"/>
  <c r="FC27" i="3" s="1"/>
  <c r="EZ30" i="3"/>
  <c r="EZ29" i="3" s="1"/>
  <c r="FA30" i="3"/>
  <c r="FA29" i="3" s="1"/>
  <c r="FB30" i="3"/>
  <c r="FB29" i="3" s="1"/>
  <c r="FC30" i="3"/>
  <c r="FC29" i="3" s="1"/>
  <c r="EZ32" i="3"/>
  <c r="FA32" i="3"/>
  <c r="FB32" i="3"/>
  <c r="FC32" i="3"/>
  <c r="EZ33" i="3"/>
  <c r="FD33" i="3" s="1"/>
  <c r="FA33" i="3"/>
  <c r="FB33" i="3"/>
  <c r="FC33" i="3"/>
  <c r="EZ34" i="3"/>
  <c r="FD34" i="3" s="1"/>
  <c r="FA34" i="3"/>
  <c r="FB34" i="3"/>
  <c r="FC34" i="3"/>
  <c r="EZ36" i="3"/>
  <c r="FA36" i="3"/>
  <c r="FB36" i="3"/>
  <c r="FC36" i="3"/>
  <c r="EZ37" i="3"/>
  <c r="FD37" i="3" s="1"/>
  <c r="FA37" i="3"/>
  <c r="FB37" i="3"/>
  <c r="FC37" i="3"/>
  <c r="EZ39" i="3"/>
  <c r="EZ38" i="3" s="1"/>
  <c r="FA39" i="3"/>
  <c r="FA38" i="3" s="1"/>
  <c r="FB39" i="3"/>
  <c r="FB38" i="3" s="1"/>
  <c r="FC39" i="3"/>
  <c r="FC38" i="3" s="1"/>
  <c r="EZ41" i="3"/>
  <c r="FA41" i="3"/>
  <c r="FB41" i="3"/>
  <c r="FC41" i="3"/>
  <c r="EZ42" i="3"/>
  <c r="FD42" i="3" s="1"/>
  <c r="FA42" i="3"/>
  <c r="FB42" i="3"/>
  <c r="FC42" i="3"/>
  <c r="EZ44" i="3"/>
  <c r="FA44" i="3"/>
  <c r="FB44" i="3"/>
  <c r="FC44" i="3"/>
  <c r="EZ45" i="3"/>
  <c r="FD45" i="3" s="1"/>
  <c r="FA45" i="3"/>
  <c r="FB45" i="3"/>
  <c r="FC45" i="3"/>
  <c r="EZ46" i="3"/>
  <c r="FD46" i="3" s="1"/>
  <c r="FA46" i="3"/>
  <c r="FB46" i="3"/>
  <c r="FC46" i="3"/>
  <c r="EZ47" i="3"/>
  <c r="FD47" i="3" s="1"/>
  <c r="FA47" i="3"/>
  <c r="FB47" i="3"/>
  <c r="FC47" i="3"/>
  <c r="EZ48" i="3"/>
  <c r="FD48" i="3" s="1"/>
  <c r="FA48" i="3"/>
  <c r="FB48" i="3"/>
  <c r="FC48" i="3"/>
  <c r="EZ49" i="3"/>
  <c r="FD49" i="3" s="1"/>
  <c r="FA49" i="3"/>
  <c r="FB49" i="3"/>
  <c r="FC49" i="3"/>
  <c r="EZ50" i="3"/>
  <c r="FD50" i="3" s="1"/>
  <c r="FA50" i="3"/>
  <c r="FB50" i="3"/>
  <c r="FC50" i="3"/>
  <c r="EZ51" i="3"/>
  <c r="FD51" i="3" s="1"/>
  <c r="FA51" i="3"/>
  <c r="FB51" i="3"/>
  <c r="FC51" i="3"/>
  <c r="EZ52" i="3"/>
  <c r="FD52" i="3" s="1"/>
  <c r="FA52" i="3"/>
  <c r="FB52" i="3"/>
  <c r="FC52" i="3"/>
  <c r="EZ53" i="3"/>
  <c r="FD53" i="3" s="1"/>
  <c r="FA53" i="3"/>
  <c r="FB53" i="3"/>
  <c r="FC53" i="3"/>
  <c r="EZ55" i="3"/>
  <c r="FA55" i="3"/>
  <c r="FB55" i="3"/>
  <c r="FC55" i="3"/>
  <c r="EZ56" i="3"/>
  <c r="FD56" i="3" s="1"/>
  <c r="FA56" i="3"/>
  <c r="FB56" i="3"/>
  <c r="FC56" i="3"/>
  <c r="EZ58" i="3"/>
  <c r="FA58" i="3"/>
  <c r="FB58" i="3"/>
  <c r="FC58" i="3"/>
  <c r="EZ59" i="3"/>
  <c r="FD59" i="3" s="1"/>
  <c r="FA59" i="3"/>
  <c r="FB59" i="3"/>
  <c r="FC59" i="3"/>
  <c r="EZ61" i="3"/>
  <c r="FA61" i="3"/>
  <c r="FB61" i="3"/>
  <c r="FC61" i="3"/>
  <c r="EZ62" i="3"/>
  <c r="FD62" i="3" s="1"/>
  <c r="FA62" i="3"/>
  <c r="FB62" i="3"/>
  <c r="FC62" i="3"/>
  <c r="EZ64" i="3"/>
  <c r="FA64" i="3"/>
  <c r="FB64" i="3"/>
  <c r="FC64" i="3"/>
  <c r="EZ65" i="3"/>
  <c r="FD65" i="3" s="1"/>
  <c r="FA65" i="3"/>
  <c r="FB65" i="3"/>
  <c r="FC65" i="3"/>
  <c r="EZ67" i="3"/>
  <c r="EZ66" i="3" s="1"/>
  <c r="FA67" i="3"/>
  <c r="FA66" i="3" s="1"/>
  <c r="FB67" i="3"/>
  <c r="FB66" i="3" s="1"/>
  <c r="FC67" i="3"/>
  <c r="FC66" i="3" s="1"/>
  <c r="EZ69" i="3"/>
  <c r="FA69" i="3"/>
  <c r="FB69" i="3"/>
  <c r="FC69" i="3"/>
  <c r="EZ70" i="3"/>
  <c r="FD70" i="3" s="1"/>
  <c r="FA70" i="3"/>
  <c r="FB70" i="3"/>
  <c r="FC70" i="3"/>
  <c r="EZ71" i="3"/>
  <c r="FD71" i="3" s="1"/>
  <c r="FA71" i="3"/>
  <c r="FB71" i="3"/>
  <c r="FC71" i="3"/>
  <c r="EZ72" i="3"/>
  <c r="FD72" i="3" s="1"/>
  <c r="FA72" i="3"/>
  <c r="FB72" i="3"/>
  <c r="FC72" i="3"/>
  <c r="EZ74" i="3"/>
  <c r="FA74" i="3"/>
  <c r="FB74" i="3"/>
  <c r="FC74" i="3"/>
  <c r="EZ75" i="3"/>
  <c r="FD75" i="3" s="1"/>
  <c r="FA75" i="3"/>
  <c r="FB75" i="3"/>
  <c r="FC75" i="3"/>
  <c r="EZ76" i="3"/>
  <c r="FD76" i="3" s="1"/>
  <c r="FA76" i="3"/>
  <c r="FB76" i="3"/>
  <c r="FC76" i="3"/>
  <c r="EZ77" i="3"/>
  <c r="FD77" i="3" s="1"/>
  <c r="FA77" i="3"/>
  <c r="FB77" i="3"/>
  <c r="FC77" i="3"/>
  <c r="EZ78" i="3"/>
  <c r="FD78" i="3" s="1"/>
  <c r="FA78" i="3"/>
  <c r="FB78" i="3"/>
  <c r="FC78" i="3"/>
  <c r="EZ79" i="3"/>
  <c r="FD79" i="3" s="1"/>
  <c r="FA79" i="3"/>
  <c r="FB79" i="3"/>
  <c r="FC79" i="3"/>
  <c r="EZ80" i="3"/>
  <c r="FD80" i="3" s="1"/>
  <c r="FA80" i="3"/>
  <c r="FB80" i="3"/>
  <c r="FC80" i="3"/>
  <c r="EZ81" i="3"/>
  <c r="FD81" i="3" s="1"/>
  <c r="FA81" i="3"/>
  <c r="FB81" i="3"/>
  <c r="FC81" i="3"/>
  <c r="EZ82" i="3"/>
  <c r="FD82" i="3" s="1"/>
  <c r="FA82" i="3"/>
  <c r="FB82" i="3"/>
  <c r="FC82" i="3"/>
  <c r="EZ83" i="3"/>
  <c r="FD83" i="3" s="1"/>
  <c r="FA83" i="3"/>
  <c r="FB83" i="3"/>
  <c r="FC83" i="3"/>
  <c r="EZ84" i="3"/>
  <c r="FD84" i="3" s="1"/>
  <c r="FA84" i="3"/>
  <c r="FB84" i="3"/>
  <c r="FC84" i="3"/>
  <c r="EZ86" i="3"/>
  <c r="FA86" i="3"/>
  <c r="FB86" i="3"/>
  <c r="FC86" i="3"/>
  <c r="EZ87" i="3"/>
  <c r="FD87" i="3" s="1"/>
  <c r="FA87" i="3"/>
  <c r="FB87" i="3"/>
  <c r="FC87" i="3"/>
  <c r="EZ88" i="3"/>
  <c r="FD88" i="3" s="1"/>
  <c r="FA88" i="3"/>
  <c r="FB88" i="3"/>
  <c r="FC88" i="3"/>
  <c r="EZ89" i="3"/>
  <c r="FD89" i="3" s="1"/>
  <c r="FA89" i="3"/>
  <c r="FB89" i="3"/>
  <c r="FC89" i="3"/>
  <c r="EZ90" i="3"/>
  <c r="FD90" i="3" s="1"/>
  <c r="FA90" i="3"/>
  <c r="FB90" i="3"/>
  <c r="FC90" i="3"/>
  <c r="EZ91" i="3"/>
  <c r="FD91" i="3" s="1"/>
  <c r="FA91" i="3"/>
  <c r="FB91" i="3"/>
  <c r="FC91" i="3"/>
  <c r="EZ93" i="3"/>
  <c r="FA93" i="3"/>
  <c r="FB93" i="3"/>
  <c r="FC93" i="3"/>
  <c r="EZ94" i="3"/>
  <c r="FD94" i="3" s="1"/>
  <c r="FA94" i="3"/>
  <c r="FB94" i="3"/>
  <c r="FC94" i="3"/>
  <c r="EZ95" i="3"/>
  <c r="FD95" i="3" s="1"/>
  <c r="FA95" i="3"/>
  <c r="FB95" i="3"/>
  <c r="FC95" i="3"/>
  <c r="EZ96" i="3"/>
  <c r="FD96" i="3" s="1"/>
  <c r="FA96" i="3"/>
  <c r="FB96" i="3"/>
  <c r="FC96" i="3"/>
  <c r="EZ97" i="3"/>
  <c r="FD97" i="3" s="1"/>
  <c r="FA97" i="3"/>
  <c r="FB97" i="3"/>
  <c r="FC97" i="3"/>
  <c r="EZ98" i="3"/>
  <c r="FD98" i="3" s="1"/>
  <c r="FA98" i="3"/>
  <c r="FB98" i="3"/>
  <c r="FC98" i="3"/>
  <c r="EZ100" i="3"/>
  <c r="FA100" i="3"/>
  <c r="FB100" i="3"/>
  <c r="FC100" i="3"/>
  <c r="EZ101" i="3"/>
  <c r="FD101" i="3" s="1"/>
  <c r="FA101" i="3"/>
  <c r="FB101" i="3"/>
  <c r="FC101" i="3"/>
  <c r="EZ103" i="3"/>
  <c r="EZ102" i="3" s="1"/>
  <c r="FA103" i="3"/>
  <c r="FA102" i="3" s="1"/>
  <c r="FB103" i="3"/>
  <c r="FB102" i="3" s="1"/>
  <c r="FC103" i="3"/>
  <c r="FC102" i="3" s="1"/>
  <c r="EZ105" i="3"/>
  <c r="EZ104" i="3" s="1"/>
  <c r="FA105" i="3"/>
  <c r="FA104" i="3" s="1"/>
  <c r="FB105" i="3"/>
  <c r="FB104" i="3" s="1"/>
  <c r="FC105" i="3"/>
  <c r="FC104" i="3" s="1"/>
  <c r="EZ107" i="3"/>
  <c r="FA107" i="3"/>
  <c r="FB107" i="3"/>
  <c r="FC107" i="3"/>
  <c r="EZ108" i="3"/>
  <c r="FD108" i="3" s="1"/>
  <c r="FA108" i="3"/>
  <c r="FB108" i="3"/>
  <c r="FC108" i="3"/>
  <c r="EZ109" i="3"/>
  <c r="FD109" i="3" s="1"/>
  <c r="FA109" i="3"/>
  <c r="FB109" i="3"/>
  <c r="FC109" i="3"/>
  <c r="EZ111" i="3"/>
  <c r="EZ110" i="3" s="1"/>
  <c r="FA111" i="3"/>
  <c r="FA110" i="3" s="1"/>
  <c r="FB111" i="3"/>
  <c r="FB110" i="3" s="1"/>
  <c r="FC111" i="3"/>
  <c r="FC110" i="3" s="1"/>
  <c r="EZ113" i="3"/>
  <c r="EZ112" i="3" s="1"/>
  <c r="FA113" i="3"/>
  <c r="FA112" i="3" s="1"/>
  <c r="FB113" i="3"/>
  <c r="FB112" i="3" s="1"/>
  <c r="FC113" i="3"/>
  <c r="FC112" i="3" s="1"/>
  <c r="EZ115" i="3"/>
  <c r="EZ114" i="3" s="1"/>
  <c r="FA115" i="3"/>
  <c r="FA114" i="3" s="1"/>
  <c r="FB115" i="3"/>
  <c r="FB114" i="3" s="1"/>
  <c r="FC115" i="3"/>
  <c r="FC114" i="3" s="1"/>
  <c r="EZ117" i="3"/>
  <c r="FA117" i="3"/>
  <c r="FB117" i="3"/>
  <c r="FC117" i="3"/>
  <c r="EZ118" i="3"/>
  <c r="FD118" i="3" s="1"/>
  <c r="FA118" i="3"/>
  <c r="FB118" i="3"/>
  <c r="FC118" i="3"/>
  <c r="EZ119" i="3"/>
  <c r="FD119" i="3" s="1"/>
  <c r="FA119" i="3"/>
  <c r="FB119" i="3"/>
  <c r="FC119" i="3"/>
  <c r="EZ120" i="3"/>
  <c r="FD120" i="3" s="1"/>
  <c r="FA120" i="3"/>
  <c r="FB120" i="3"/>
  <c r="FC120" i="3"/>
  <c r="EZ122" i="3"/>
  <c r="FA122" i="3"/>
  <c r="FB122" i="3"/>
  <c r="FC122" i="3"/>
  <c r="EZ123" i="3"/>
  <c r="FD123" i="3" s="1"/>
  <c r="FA123" i="3"/>
  <c r="FB123" i="3"/>
  <c r="FC123" i="3"/>
  <c r="EZ124" i="3"/>
  <c r="FD124" i="3" s="1"/>
  <c r="FA124" i="3"/>
  <c r="FB124" i="3"/>
  <c r="FC124" i="3"/>
  <c r="EZ125" i="3"/>
  <c r="FD125" i="3" s="1"/>
  <c r="FA125" i="3"/>
  <c r="FB125" i="3"/>
  <c r="FC125" i="3"/>
  <c r="EZ126" i="3"/>
  <c r="FD126" i="3" s="1"/>
  <c r="FA126" i="3"/>
  <c r="FB126" i="3"/>
  <c r="FC126" i="3"/>
  <c r="EZ127" i="3"/>
  <c r="FD127" i="3" s="1"/>
  <c r="FA127" i="3"/>
  <c r="FB127" i="3"/>
  <c r="FC127" i="3"/>
  <c r="EZ129" i="3"/>
  <c r="FA129" i="3"/>
  <c r="FB129" i="3"/>
  <c r="FC129" i="3"/>
  <c r="EZ130" i="3"/>
  <c r="FD130" i="3" s="1"/>
  <c r="FA130" i="3"/>
  <c r="FB130" i="3"/>
  <c r="FC130" i="3"/>
  <c r="EZ131" i="3"/>
  <c r="FD131" i="3" s="1"/>
  <c r="FA131" i="3"/>
  <c r="FB131" i="3"/>
  <c r="FC131" i="3"/>
  <c r="EZ132" i="3"/>
  <c r="FD132" i="3" s="1"/>
  <c r="FA132" i="3"/>
  <c r="FB132" i="3"/>
  <c r="FC132" i="3"/>
  <c r="EZ133" i="3"/>
  <c r="FD133" i="3" s="1"/>
  <c r="FA133" i="3"/>
  <c r="FB133" i="3"/>
  <c r="FC133" i="3"/>
  <c r="EZ134" i="3"/>
  <c r="FD134" i="3" s="1"/>
  <c r="FA134" i="3"/>
  <c r="FB134" i="3"/>
  <c r="FC134" i="3"/>
  <c r="EZ136" i="3"/>
  <c r="FA136" i="3"/>
  <c r="FB136" i="3"/>
  <c r="FC136" i="3"/>
  <c r="EZ137" i="3"/>
  <c r="FD137" i="3" s="1"/>
  <c r="FA137" i="3"/>
  <c r="FB137" i="3"/>
  <c r="FC137" i="3"/>
  <c r="EZ138" i="3"/>
  <c r="FD138" i="3" s="1"/>
  <c r="FA138" i="3"/>
  <c r="FB138" i="3"/>
  <c r="FC138" i="3"/>
  <c r="EZ139" i="3"/>
  <c r="FD139" i="3" s="1"/>
  <c r="FA139" i="3"/>
  <c r="FB139" i="3"/>
  <c r="FC139" i="3"/>
  <c r="EZ140" i="3"/>
  <c r="FD140" i="3" s="1"/>
  <c r="FA140" i="3"/>
  <c r="FB140" i="3"/>
  <c r="FC140" i="3"/>
  <c r="EZ141" i="3"/>
  <c r="FD141" i="3" s="1"/>
  <c r="FA141" i="3"/>
  <c r="FB141" i="3"/>
  <c r="FC141" i="3"/>
  <c r="EZ142" i="3"/>
  <c r="FD142" i="3" s="1"/>
  <c r="FA142" i="3"/>
  <c r="FB142" i="3"/>
  <c r="FC142" i="3"/>
  <c r="EZ144" i="3"/>
  <c r="EZ143" i="3" s="1"/>
  <c r="FA144" i="3"/>
  <c r="FA143" i="3" s="1"/>
  <c r="FB144" i="3"/>
  <c r="FB143" i="3" s="1"/>
  <c r="FC144" i="3"/>
  <c r="FC143" i="3" s="1"/>
  <c r="EZ146" i="3"/>
  <c r="FA146" i="3"/>
  <c r="FB146" i="3"/>
  <c r="FC146" i="3"/>
  <c r="EZ147" i="3"/>
  <c r="FD147" i="3" s="1"/>
  <c r="FA147" i="3"/>
  <c r="FB147" i="3"/>
  <c r="FC147" i="3"/>
  <c r="EZ148" i="3"/>
  <c r="FD148" i="3" s="1"/>
  <c r="FA148" i="3"/>
  <c r="FB148" i="3"/>
  <c r="FC148" i="3"/>
  <c r="EZ150" i="3"/>
  <c r="FA150" i="3"/>
  <c r="FB150" i="3"/>
  <c r="FC150" i="3"/>
  <c r="EZ151" i="3"/>
  <c r="FD151" i="3" s="1"/>
  <c r="FA151" i="3"/>
  <c r="FB151" i="3"/>
  <c r="FC151" i="3"/>
  <c r="EZ152" i="3"/>
  <c r="FD152" i="3" s="1"/>
  <c r="FA152" i="3"/>
  <c r="FB152" i="3"/>
  <c r="FC152" i="3"/>
  <c r="EZ153" i="3"/>
  <c r="FD153" i="3" s="1"/>
  <c r="FA153" i="3"/>
  <c r="FB153" i="3"/>
  <c r="FC153" i="3"/>
  <c r="EZ155" i="3"/>
  <c r="FA155" i="3"/>
  <c r="FB155" i="3"/>
  <c r="FC155" i="3"/>
  <c r="EZ156" i="3"/>
  <c r="FD156" i="3" s="1"/>
  <c r="FA156" i="3"/>
  <c r="FB156" i="3"/>
  <c r="FC156" i="3"/>
  <c r="EZ157" i="3"/>
  <c r="FD157" i="3" s="1"/>
  <c r="FA157" i="3"/>
  <c r="FB157" i="3"/>
  <c r="FC157" i="3"/>
  <c r="EZ158" i="3"/>
  <c r="FD158" i="3" s="1"/>
  <c r="FA158" i="3"/>
  <c r="FB158" i="3"/>
  <c r="FC158" i="3"/>
  <c r="EZ159" i="3"/>
  <c r="FD159" i="3" s="1"/>
  <c r="FA159" i="3"/>
  <c r="FB159" i="3"/>
  <c r="FC159" i="3"/>
  <c r="EZ161" i="3"/>
  <c r="FA161" i="3"/>
  <c r="FB161" i="3"/>
  <c r="FC161" i="3"/>
  <c r="EZ162" i="3"/>
  <c r="FD162" i="3" s="1"/>
  <c r="FA162" i="3"/>
  <c r="FB162" i="3"/>
  <c r="FC162" i="3"/>
  <c r="EZ163" i="3"/>
  <c r="FD163" i="3" s="1"/>
  <c r="FA163" i="3"/>
  <c r="FB163" i="3"/>
  <c r="FC163" i="3"/>
  <c r="EZ164" i="3"/>
  <c r="FD164" i="3" s="1"/>
  <c r="FA164" i="3"/>
  <c r="FB164" i="3"/>
  <c r="FC164" i="3"/>
  <c r="EZ165" i="3"/>
  <c r="FD165" i="3" s="1"/>
  <c r="FA165" i="3"/>
  <c r="FB165" i="3"/>
  <c r="FC165" i="3"/>
  <c r="EZ166" i="3"/>
  <c r="FD166" i="3" s="1"/>
  <c r="FA166" i="3"/>
  <c r="FB166" i="3"/>
  <c r="FC166" i="3"/>
  <c r="EZ167" i="3"/>
  <c r="FD167" i="3" s="1"/>
  <c r="FA167" i="3"/>
  <c r="FB167" i="3"/>
  <c r="FC167" i="3"/>
  <c r="EZ168" i="3"/>
  <c r="FD168" i="3" s="1"/>
  <c r="FA168" i="3"/>
  <c r="FB168" i="3"/>
  <c r="FC168" i="3"/>
  <c r="FC12" i="3"/>
  <c r="FB12" i="3"/>
  <c r="FA12" i="3"/>
  <c r="FA11" i="3" s="1"/>
  <c r="EZ12" i="3"/>
  <c r="EP13" i="3"/>
  <c r="ET13" i="3" s="1"/>
  <c r="EQ13" i="3"/>
  <c r="EP14" i="3"/>
  <c r="ET14" i="3" s="1"/>
  <c r="EQ14" i="3"/>
  <c r="EP15" i="3"/>
  <c r="ET15" i="3" s="1"/>
  <c r="EQ15" i="3"/>
  <c r="EP16" i="3"/>
  <c r="ET16" i="3" s="1"/>
  <c r="EQ16" i="3"/>
  <c r="EP17" i="3"/>
  <c r="ET17" i="3" s="1"/>
  <c r="EQ17" i="3"/>
  <c r="EP18" i="3"/>
  <c r="ET18" i="3" s="1"/>
  <c r="EQ18" i="3"/>
  <c r="EP19" i="3"/>
  <c r="ET19" i="3" s="1"/>
  <c r="EQ19" i="3"/>
  <c r="EP20" i="3"/>
  <c r="ET20" i="3" s="1"/>
  <c r="EQ20" i="3"/>
  <c r="EP22" i="3"/>
  <c r="EP21" i="3" s="1"/>
  <c r="EQ22" i="3"/>
  <c r="EQ21" i="3" s="1"/>
  <c r="EP24" i="3"/>
  <c r="EP23" i="3" s="1"/>
  <c r="EQ24" i="3"/>
  <c r="EQ23" i="3" s="1"/>
  <c r="EP26" i="3"/>
  <c r="EP25" i="3" s="1"/>
  <c r="EQ26" i="3"/>
  <c r="EQ25" i="3" s="1"/>
  <c r="EP28" i="3"/>
  <c r="EP27" i="3" s="1"/>
  <c r="EQ28" i="3"/>
  <c r="EQ27" i="3" s="1"/>
  <c r="EP30" i="3"/>
  <c r="EP29" i="3" s="1"/>
  <c r="EQ30" i="3"/>
  <c r="EQ29" i="3" s="1"/>
  <c r="EP32" i="3"/>
  <c r="EQ32" i="3"/>
  <c r="EP33" i="3"/>
  <c r="ET33" i="3" s="1"/>
  <c r="EQ33" i="3"/>
  <c r="EP34" i="3"/>
  <c r="ET34" i="3" s="1"/>
  <c r="EQ34" i="3"/>
  <c r="EP36" i="3"/>
  <c r="EQ36" i="3"/>
  <c r="EP37" i="3"/>
  <c r="ET37" i="3" s="1"/>
  <c r="EQ37" i="3"/>
  <c r="EP39" i="3"/>
  <c r="EP38" i="3" s="1"/>
  <c r="EQ39" i="3"/>
  <c r="EQ38" i="3" s="1"/>
  <c r="EP41" i="3"/>
  <c r="EQ41" i="3"/>
  <c r="EP42" i="3"/>
  <c r="ET42" i="3" s="1"/>
  <c r="EQ42" i="3"/>
  <c r="EP44" i="3"/>
  <c r="EQ44" i="3"/>
  <c r="EP45" i="3"/>
  <c r="ET45" i="3" s="1"/>
  <c r="EQ45" i="3"/>
  <c r="EP46" i="3"/>
  <c r="ET46" i="3" s="1"/>
  <c r="EQ46" i="3"/>
  <c r="EP47" i="3"/>
  <c r="ET47" i="3" s="1"/>
  <c r="EQ47" i="3"/>
  <c r="EP48" i="3"/>
  <c r="ET48" i="3" s="1"/>
  <c r="EQ48" i="3"/>
  <c r="EP49" i="3"/>
  <c r="ET49" i="3" s="1"/>
  <c r="EQ49" i="3"/>
  <c r="EP50" i="3"/>
  <c r="ET50" i="3" s="1"/>
  <c r="EQ50" i="3"/>
  <c r="EP51" i="3"/>
  <c r="ET51" i="3" s="1"/>
  <c r="EQ51" i="3"/>
  <c r="EP52" i="3"/>
  <c r="ET52" i="3" s="1"/>
  <c r="EQ52" i="3"/>
  <c r="EP53" i="3"/>
  <c r="ET53" i="3" s="1"/>
  <c r="EQ53" i="3"/>
  <c r="EP55" i="3"/>
  <c r="EQ55" i="3"/>
  <c r="EP56" i="3"/>
  <c r="ET56" i="3" s="1"/>
  <c r="EQ56" i="3"/>
  <c r="EP58" i="3"/>
  <c r="EQ58" i="3"/>
  <c r="EP59" i="3"/>
  <c r="ET59" i="3" s="1"/>
  <c r="EQ59" i="3"/>
  <c r="EP61" i="3"/>
  <c r="EQ61" i="3"/>
  <c r="EP62" i="3"/>
  <c r="ET62" i="3" s="1"/>
  <c r="EQ62" i="3"/>
  <c r="EP64" i="3"/>
  <c r="EQ64" i="3"/>
  <c r="EP65" i="3"/>
  <c r="ET65" i="3" s="1"/>
  <c r="EQ65" i="3"/>
  <c r="EP67" i="3"/>
  <c r="EP66" i="3" s="1"/>
  <c r="EQ67" i="3"/>
  <c r="EQ66" i="3" s="1"/>
  <c r="EP69" i="3"/>
  <c r="EQ69" i="3"/>
  <c r="EP70" i="3"/>
  <c r="ET70" i="3" s="1"/>
  <c r="EQ70" i="3"/>
  <c r="EP71" i="3"/>
  <c r="ET71" i="3" s="1"/>
  <c r="EQ71" i="3"/>
  <c r="EP72" i="3"/>
  <c r="ET72" i="3" s="1"/>
  <c r="EQ72" i="3"/>
  <c r="EP74" i="3"/>
  <c r="EQ74" i="3"/>
  <c r="EP75" i="3"/>
  <c r="ET75" i="3" s="1"/>
  <c r="EQ75" i="3"/>
  <c r="EP76" i="3"/>
  <c r="ET76" i="3" s="1"/>
  <c r="EQ76" i="3"/>
  <c r="EP77" i="3"/>
  <c r="ET77" i="3" s="1"/>
  <c r="EQ77" i="3"/>
  <c r="EP78" i="3"/>
  <c r="ET78" i="3" s="1"/>
  <c r="EQ78" i="3"/>
  <c r="EP79" i="3"/>
  <c r="ET79" i="3" s="1"/>
  <c r="EQ79" i="3"/>
  <c r="EP80" i="3"/>
  <c r="ET80" i="3" s="1"/>
  <c r="EQ80" i="3"/>
  <c r="EP81" i="3"/>
  <c r="ET81" i="3" s="1"/>
  <c r="EQ81" i="3"/>
  <c r="EP82" i="3"/>
  <c r="ET82" i="3" s="1"/>
  <c r="EQ82" i="3"/>
  <c r="EP83" i="3"/>
  <c r="ET83" i="3" s="1"/>
  <c r="EQ83" i="3"/>
  <c r="EP84" i="3"/>
  <c r="ET84" i="3" s="1"/>
  <c r="EQ84" i="3"/>
  <c r="EP86" i="3"/>
  <c r="EQ86" i="3"/>
  <c r="EP87" i="3"/>
  <c r="ET87" i="3" s="1"/>
  <c r="EQ87" i="3"/>
  <c r="EP88" i="3"/>
  <c r="ET88" i="3" s="1"/>
  <c r="EQ88" i="3"/>
  <c r="EP89" i="3"/>
  <c r="ET89" i="3" s="1"/>
  <c r="EQ89" i="3"/>
  <c r="EP90" i="3"/>
  <c r="ET90" i="3" s="1"/>
  <c r="EQ90" i="3"/>
  <c r="EP91" i="3"/>
  <c r="ET91" i="3" s="1"/>
  <c r="EQ91" i="3"/>
  <c r="EP93" i="3"/>
  <c r="EQ93" i="3"/>
  <c r="EP94" i="3"/>
  <c r="ET94" i="3" s="1"/>
  <c r="EQ94" i="3"/>
  <c r="EP95" i="3"/>
  <c r="ET95" i="3" s="1"/>
  <c r="EQ95" i="3"/>
  <c r="EP96" i="3"/>
  <c r="ET96" i="3" s="1"/>
  <c r="EQ96" i="3"/>
  <c r="EP97" i="3"/>
  <c r="ET97" i="3" s="1"/>
  <c r="EQ97" i="3"/>
  <c r="EP98" i="3"/>
  <c r="ET98" i="3" s="1"/>
  <c r="EQ98" i="3"/>
  <c r="EP100" i="3"/>
  <c r="EQ100" i="3"/>
  <c r="EP101" i="3"/>
  <c r="ET101" i="3" s="1"/>
  <c r="EQ101" i="3"/>
  <c r="EP103" i="3"/>
  <c r="EP102" i="3" s="1"/>
  <c r="EQ103" i="3"/>
  <c r="EQ102" i="3" s="1"/>
  <c r="EP105" i="3"/>
  <c r="EP104" i="3" s="1"/>
  <c r="EQ105" i="3"/>
  <c r="EQ104" i="3" s="1"/>
  <c r="EP107" i="3"/>
  <c r="EQ107" i="3"/>
  <c r="EP108" i="3"/>
  <c r="ET108" i="3" s="1"/>
  <c r="EQ108" i="3"/>
  <c r="EP109" i="3"/>
  <c r="ET109" i="3" s="1"/>
  <c r="EQ109" i="3"/>
  <c r="EP111" i="3"/>
  <c r="EP110" i="3" s="1"/>
  <c r="EQ111" i="3"/>
  <c r="EQ110" i="3" s="1"/>
  <c r="EP113" i="3"/>
  <c r="EP112" i="3" s="1"/>
  <c r="EQ113" i="3"/>
  <c r="EQ112" i="3" s="1"/>
  <c r="EP115" i="3"/>
  <c r="EP114" i="3" s="1"/>
  <c r="EQ115" i="3"/>
  <c r="EQ114" i="3" s="1"/>
  <c r="EP117" i="3"/>
  <c r="EQ117" i="3"/>
  <c r="EP118" i="3"/>
  <c r="ET118" i="3" s="1"/>
  <c r="EQ118" i="3"/>
  <c r="EP119" i="3"/>
  <c r="ET119" i="3" s="1"/>
  <c r="EQ119" i="3"/>
  <c r="EP120" i="3"/>
  <c r="ET120" i="3" s="1"/>
  <c r="EQ120" i="3"/>
  <c r="EP122" i="3"/>
  <c r="EQ122" i="3"/>
  <c r="EP123" i="3"/>
  <c r="ET123" i="3" s="1"/>
  <c r="EQ123" i="3"/>
  <c r="EP124" i="3"/>
  <c r="ET124" i="3" s="1"/>
  <c r="EQ124" i="3"/>
  <c r="EP125" i="3"/>
  <c r="ET125" i="3" s="1"/>
  <c r="EQ125" i="3"/>
  <c r="EP126" i="3"/>
  <c r="ET126" i="3" s="1"/>
  <c r="EQ126" i="3"/>
  <c r="EP127" i="3"/>
  <c r="ET127" i="3" s="1"/>
  <c r="EQ127" i="3"/>
  <c r="EP129" i="3"/>
  <c r="EQ129" i="3"/>
  <c r="EP130" i="3"/>
  <c r="ET130" i="3" s="1"/>
  <c r="EQ130" i="3"/>
  <c r="EP131" i="3"/>
  <c r="ET131" i="3" s="1"/>
  <c r="EQ131" i="3"/>
  <c r="EP132" i="3"/>
  <c r="ET132" i="3" s="1"/>
  <c r="EQ132" i="3"/>
  <c r="EP133" i="3"/>
  <c r="ET133" i="3" s="1"/>
  <c r="EQ133" i="3"/>
  <c r="EP134" i="3"/>
  <c r="ET134" i="3" s="1"/>
  <c r="EQ134" i="3"/>
  <c r="EP136" i="3"/>
  <c r="EQ136" i="3"/>
  <c r="EP137" i="3"/>
  <c r="ET137" i="3" s="1"/>
  <c r="EQ137" i="3"/>
  <c r="EP138" i="3"/>
  <c r="ET138" i="3" s="1"/>
  <c r="EQ138" i="3"/>
  <c r="EP139" i="3"/>
  <c r="ET139" i="3" s="1"/>
  <c r="EQ139" i="3"/>
  <c r="EP140" i="3"/>
  <c r="ET140" i="3" s="1"/>
  <c r="EQ140" i="3"/>
  <c r="EP141" i="3"/>
  <c r="ET141" i="3" s="1"/>
  <c r="EQ141" i="3"/>
  <c r="EP142" i="3"/>
  <c r="ET142" i="3" s="1"/>
  <c r="EQ142" i="3"/>
  <c r="EP144" i="3"/>
  <c r="EP143" i="3" s="1"/>
  <c r="EQ144" i="3"/>
  <c r="EQ143" i="3" s="1"/>
  <c r="EP146" i="3"/>
  <c r="EQ146" i="3"/>
  <c r="EP147" i="3"/>
  <c r="ET147" i="3" s="1"/>
  <c r="EQ147" i="3"/>
  <c r="EP148" i="3"/>
  <c r="ET148" i="3" s="1"/>
  <c r="EQ148" i="3"/>
  <c r="EP150" i="3"/>
  <c r="EQ150" i="3"/>
  <c r="EP151" i="3"/>
  <c r="ET151" i="3" s="1"/>
  <c r="EQ151" i="3"/>
  <c r="EP152" i="3"/>
  <c r="ET152" i="3" s="1"/>
  <c r="EQ152" i="3"/>
  <c r="EP153" i="3"/>
  <c r="ET153" i="3" s="1"/>
  <c r="EQ153" i="3"/>
  <c r="EP155" i="3"/>
  <c r="EQ155" i="3"/>
  <c r="EP156" i="3"/>
  <c r="ET156" i="3" s="1"/>
  <c r="EQ156" i="3"/>
  <c r="EP157" i="3"/>
  <c r="ET157" i="3" s="1"/>
  <c r="EQ157" i="3"/>
  <c r="EP158" i="3"/>
  <c r="ET158" i="3" s="1"/>
  <c r="EQ158" i="3"/>
  <c r="EP159" i="3"/>
  <c r="ET159" i="3" s="1"/>
  <c r="EQ159" i="3"/>
  <c r="EP161" i="3"/>
  <c r="EQ161" i="3"/>
  <c r="EP162" i="3"/>
  <c r="ET162" i="3" s="1"/>
  <c r="EQ162" i="3"/>
  <c r="EP163" i="3"/>
  <c r="ET163" i="3" s="1"/>
  <c r="EQ163" i="3"/>
  <c r="EP164" i="3"/>
  <c r="ET164" i="3" s="1"/>
  <c r="EQ164" i="3"/>
  <c r="EP165" i="3"/>
  <c r="ET165" i="3" s="1"/>
  <c r="EQ165" i="3"/>
  <c r="EP166" i="3"/>
  <c r="ET166" i="3" s="1"/>
  <c r="EQ166" i="3"/>
  <c r="EP167" i="3"/>
  <c r="ET167" i="3" s="1"/>
  <c r="EQ167" i="3"/>
  <c r="EP168" i="3"/>
  <c r="ET168" i="3" s="1"/>
  <c r="EQ168" i="3"/>
  <c r="EQ12" i="3"/>
  <c r="EP12" i="3"/>
  <c r="EF13" i="3"/>
  <c r="EJ13" i="3" s="1"/>
  <c r="EG13" i="3"/>
  <c r="EH13" i="3"/>
  <c r="EI13" i="3"/>
  <c r="EF14" i="3"/>
  <c r="EJ14" i="3" s="1"/>
  <c r="EG14" i="3"/>
  <c r="EH14" i="3"/>
  <c r="EI14" i="3"/>
  <c r="EF15" i="3"/>
  <c r="EJ15" i="3" s="1"/>
  <c r="EG15" i="3"/>
  <c r="EH15" i="3"/>
  <c r="EI15" i="3"/>
  <c r="EF16" i="3"/>
  <c r="EJ16" i="3" s="1"/>
  <c r="EG16" i="3"/>
  <c r="EH16" i="3"/>
  <c r="EI16" i="3"/>
  <c r="EF17" i="3"/>
  <c r="EJ17" i="3" s="1"/>
  <c r="EG17" i="3"/>
  <c r="EH17" i="3"/>
  <c r="EI17" i="3"/>
  <c r="EF18" i="3"/>
  <c r="EJ18" i="3" s="1"/>
  <c r="EG18" i="3"/>
  <c r="EH18" i="3"/>
  <c r="EI18" i="3"/>
  <c r="EF19" i="3"/>
  <c r="EJ19" i="3" s="1"/>
  <c r="EG19" i="3"/>
  <c r="EH19" i="3"/>
  <c r="EI19" i="3"/>
  <c r="EF20" i="3"/>
  <c r="EJ20" i="3" s="1"/>
  <c r="EG20" i="3"/>
  <c r="EH20" i="3"/>
  <c r="EI20" i="3"/>
  <c r="EF22" i="3"/>
  <c r="EF21" i="3" s="1"/>
  <c r="EG22" i="3"/>
  <c r="EG21" i="3" s="1"/>
  <c r="EH22" i="3"/>
  <c r="EH21" i="3" s="1"/>
  <c r="EI22" i="3"/>
  <c r="EI21" i="3" s="1"/>
  <c r="EF24" i="3"/>
  <c r="EF23" i="3" s="1"/>
  <c r="EG24" i="3"/>
  <c r="EG23" i="3" s="1"/>
  <c r="EH24" i="3"/>
  <c r="EH23" i="3" s="1"/>
  <c r="EI24" i="3"/>
  <c r="EI23" i="3" s="1"/>
  <c r="EF26" i="3"/>
  <c r="EF25" i="3" s="1"/>
  <c r="EG26" i="3"/>
  <c r="EG25" i="3" s="1"/>
  <c r="EH26" i="3"/>
  <c r="EH25" i="3" s="1"/>
  <c r="EI26" i="3"/>
  <c r="EI25" i="3" s="1"/>
  <c r="EF28" i="3"/>
  <c r="EF27" i="3" s="1"/>
  <c r="EG28" i="3"/>
  <c r="EG27" i="3" s="1"/>
  <c r="EH28" i="3"/>
  <c r="EH27" i="3" s="1"/>
  <c r="EI28" i="3"/>
  <c r="EI27" i="3" s="1"/>
  <c r="EF30" i="3"/>
  <c r="EF29" i="3" s="1"/>
  <c r="EG30" i="3"/>
  <c r="EG29" i="3" s="1"/>
  <c r="EH30" i="3"/>
  <c r="EH29" i="3" s="1"/>
  <c r="EI30" i="3"/>
  <c r="EI29" i="3" s="1"/>
  <c r="EF32" i="3"/>
  <c r="EG32" i="3"/>
  <c r="EH32" i="3"/>
  <c r="EI32" i="3"/>
  <c r="EF33" i="3"/>
  <c r="EJ33" i="3" s="1"/>
  <c r="EG33" i="3"/>
  <c r="EH33" i="3"/>
  <c r="EI33" i="3"/>
  <c r="EF34" i="3"/>
  <c r="EJ34" i="3" s="1"/>
  <c r="EG34" i="3"/>
  <c r="EH34" i="3"/>
  <c r="EI34" i="3"/>
  <c r="EF36" i="3"/>
  <c r="EG36" i="3"/>
  <c r="EH36" i="3"/>
  <c r="EI36" i="3"/>
  <c r="EF37" i="3"/>
  <c r="EJ37" i="3" s="1"/>
  <c r="EG37" i="3"/>
  <c r="EH37" i="3"/>
  <c r="EI37" i="3"/>
  <c r="EF39" i="3"/>
  <c r="EF38" i="3" s="1"/>
  <c r="EG39" i="3"/>
  <c r="EG38" i="3" s="1"/>
  <c r="EH39" i="3"/>
  <c r="EH38" i="3" s="1"/>
  <c r="EI39" i="3"/>
  <c r="EI38" i="3" s="1"/>
  <c r="EF41" i="3"/>
  <c r="EG41" i="3"/>
  <c r="EH41" i="3"/>
  <c r="EI41" i="3"/>
  <c r="EF42" i="3"/>
  <c r="EJ42" i="3" s="1"/>
  <c r="EG42" i="3"/>
  <c r="EH42" i="3"/>
  <c r="EI42" i="3"/>
  <c r="EF44" i="3"/>
  <c r="EG44" i="3"/>
  <c r="EH44" i="3"/>
  <c r="EI44" i="3"/>
  <c r="EF45" i="3"/>
  <c r="EJ45" i="3" s="1"/>
  <c r="EG45" i="3"/>
  <c r="EH45" i="3"/>
  <c r="EI45" i="3"/>
  <c r="EF46" i="3"/>
  <c r="EJ46" i="3" s="1"/>
  <c r="EG46" i="3"/>
  <c r="EH46" i="3"/>
  <c r="EI46" i="3"/>
  <c r="EF47" i="3"/>
  <c r="EJ47" i="3" s="1"/>
  <c r="EG47" i="3"/>
  <c r="EH47" i="3"/>
  <c r="EI47" i="3"/>
  <c r="EF48" i="3"/>
  <c r="EJ48" i="3" s="1"/>
  <c r="EG48" i="3"/>
  <c r="EH48" i="3"/>
  <c r="EI48" i="3"/>
  <c r="EF49" i="3"/>
  <c r="EJ49" i="3" s="1"/>
  <c r="EG49" i="3"/>
  <c r="EH49" i="3"/>
  <c r="EI49" i="3"/>
  <c r="EF50" i="3"/>
  <c r="EJ50" i="3" s="1"/>
  <c r="EG50" i="3"/>
  <c r="EH50" i="3"/>
  <c r="EI50" i="3"/>
  <c r="EF51" i="3"/>
  <c r="EJ51" i="3" s="1"/>
  <c r="EG51" i="3"/>
  <c r="EH51" i="3"/>
  <c r="EI51" i="3"/>
  <c r="EF52" i="3"/>
  <c r="EJ52" i="3" s="1"/>
  <c r="EG52" i="3"/>
  <c r="EH52" i="3"/>
  <c r="EI52" i="3"/>
  <c r="EF53" i="3"/>
  <c r="EJ53" i="3" s="1"/>
  <c r="EG53" i="3"/>
  <c r="EH53" i="3"/>
  <c r="EI53" i="3"/>
  <c r="EF55" i="3"/>
  <c r="EG55" i="3"/>
  <c r="EH55" i="3"/>
  <c r="EI55" i="3"/>
  <c r="EF56" i="3"/>
  <c r="EJ56" i="3" s="1"/>
  <c r="EG56" i="3"/>
  <c r="EH56" i="3"/>
  <c r="EI56" i="3"/>
  <c r="EF58" i="3"/>
  <c r="EG58" i="3"/>
  <c r="EH58" i="3"/>
  <c r="EI58" i="3"/>
  <c r="EF59" i="3"/>
  <c r="EJ59" i="3" s="1"/>
  <c r="EG59" i="3"/>
  <c r="EH59" i="3"/>
  <c r="EI59" i="3"/>
  <c r="EF61" i="3"/>
  <c r="EG61" i="3"/>
  <c r="EH61" i="3"/>
  <c r="EI61" i="3"/>
  <c r="EF62" i="3"/>
  <c r="EJ62" i="3" s="1"/>
  <c r="EG62" i="3"/>
  <c r="EH62" i="3"/>
  <c r="EI62" i="3"/>
  <c r="EF64" i="3"/>
  <c r="EG64" i="3"/>
  <c r="EH64" i="3"/>
  <c r="EI64" i="3"/>
  <c r="EF65" i="3"/>
  <c r="EJ65" i="3" s="1"/>
  <c r="EG65" i="3"/>
  <c r="EH65" i="3"/>
  <c r="EI65" i="3"/>
  <c r="EF67" i="3"/>
  <c r="EF66" i="3" s="1"/>
  <c r="EG67" i="3"/>
  <c r="EG66" i="3" s="1"/>
  <c r="EH67" i="3"/>
  <c r="EH66" i="3" s="1"/>
  <c r="EI67" i="3"/>
  <c r="EI66" i="3" s="1"/>
  <c r="EF69" i="3"/>
  <c r="EG69" i="3"/>
  <c r="EH69" i="3"/>
  <c r="EI69" i="3"/>
  <c r="EF70" i="3"/>
  <c r="EJ70" i="3" s="1"/>
  <c r="EG70" i="3"/>
  <c r="EH70" i="3"/>
  <c r="EI70" i="3"/>
  <c r="EF71" i="3"/>
  <c r="EJ71" i="3" s="1"/>
  <c r="EG71" i="3"/>
  <c r="EH71" i="3"/>
  <c r="EI71" i="3"/>
  <c r="EF72" i="3"/>
  <c r="EJ72" i="3" s="1"/>
  <c r="EG72" i="3"/>
  <c r="EH72" i="3"/>
  <c r="EI72" i="3"/>
  <c r="EF74" i="3"/>
  <c r="EG74" i="3"/>
  <c r="EH74" i="3"/>
  <c r="EI74" i="3"/>
  <c r="EF75" i="3"/>
  <c r="EJ75" i="3" s="1"/>
  <c r="EG75" i="3"/>
  <c r="EH75" i="3"/>
  <c r="EI75" i="3"/>
  <c r="EF76" i="3"/>
  <c r="EJ76" i="3" s="1"/>
  <c r="EG76" i="3"/>
  <c r="EH76" i="3"/>
  <c r="EI76" i="3"/>
  <c r="EF77" i="3"/>
  <c r="EJ77" i="3" s="1"/>
  <c r="EG77" i="3"/>
  <c r="EH77" i="3"/>
  <c r="EI77" i="3"/>
  <c r="EF78" i="3"/>
  <c r="EJ78" i="3" s="1"/>
  <c r="EG78" i="3"/>
  <c r="EH78" i="3"/>
  <c r="EI78" i="3"/>
  <c r="EF79" i="3"/>
  <c r="EJ79" i="3" s="1"/>
  <c r="EG79" i="3"/>
  <c r="EH79" i="3"/>
  <c r="EI79" i="3"/>
  <c r="EF80" i="3"/>
  <c r="EJ80" i="3" s="1"/>
  <c r="EG80" i="3"/>
  <c r="EH80" i="3"/>
  <c r="EI80" i="3"/>
  <c r="EF81" i="3"/>
  <c r="EJ81" i="3" s="1"/>
  <c r="EG81" i="3"/>
  <c r="EH81" i="3"/>
  <c r="EI81" i="3"/>
  <c r="EF82" i="3"/>
  <c r="EJ82" i="3" s="1"/>
  <c r="EG82" i="3"/>
  <c r="EH82" i="3"/>
  <c r="EI82" i="3"/>
  <c r="EF83" i="3"/>
  <c r="EJ83" i="3" s="1"/>
  <c r="EG83" i="3"/>
  <c r="EH83" i="3"/>
  <c r="EI83" i="3"/>
  <c r="EF84" i="3"/>
  <c r="EJ84" i="3" s="1"/>
  <c r="EG84" i="3"/>
  <c r="EH84" i="3"/>
  <c r="EI84" i="3"/>
  <c r="EF86" i="3"/>
  <c r="EG86" i="3"/>
  <c r="EH86" i="3"/>
  <c r="EI86" i="3"/>
  <c r="EF87" i="3"/>
  <c r="EJ87" i="3" s="1"/>
  <c r="EG87" i="3"/>
  <c r="EH87" i="3"/>
  <c r="EI87" i="3"/>
  <c r="EF88" i="3"/>
  <c r="EJ88" i="3" s="1"/>
  <c r="EG88" i="3"/>
  <c r="EH88" i="3"/>
  <c r="EI88" i="3"/>
  <c r="EF89" i="3"/>
  <c r="EJ89" i="3" s="1"/>
  <c r="EG89" i="3"/>
  <c r="EH89" i="3"/>
  <c r="EI89" i="3"/>
  <c r="EF90" i="3"/>
  <c r="EJ90" i="3" s="1"/>
  <c r="EG90" i="3"/>
  <c r="EH90" i="3"/>
  <c r="EI90" i="3"/>
  <c r="EF91" i="3"/>
  <c r="EJ91" i="3" s="1"/>
  <c r="EG91" i="3"/>
  <c r="EH91" i="3"/>
  <c r="EI91" i="3"/>
  <c r="EF93" i="3"/>
  <c r="EG93" i="3"/>
  <c r="EH93" i="3"/>
  <c r="EI93" i="3"/>
  <c r="EF94" i="3"/>
  <c r="EJ94" i="3" s="1"/>
  <c r="EG94" i="3"/>
  <c r="EH94" i="3"/>
  <c r="EI94" i="3"/>
  <c r="EF95" i="3"/>
  <c r="EJ95" i="3" s="1"/>
  <c r="EG95" i="3"/>
  <c r="EH95" i="3"/>
  <c r="EI95" i="3"/>
  <c r="EF96" i="3"/>
  <c r="EJ96" i="3" s="1"/>
  <c r="EG96" i="3"/>
  <c r="EH96" i="3"/>
  <c r="EI96" i="3"/>
  <c r="EF97" i="3"/>
  <c r="EJ97" i="3" s="1"/>
  <c r="EG97" i="3"/>
  <c r="EH97" i="3"/>
  <c r="EI97" i="3"/>
  <c r="EF98" i="3"/>
  <c r="EJ98" i="3" s="1"/>
  <c r="EG98" i="3"/>
  <c r="EH98" i="3"/>
  <c r="EI98" i="3"/>
  <c r="EF100" i="3"/>
  <c r="EG100" i="3"/>
  <c r="EH100" i="3"/>
  <c r="EI100" i="3"/>
  <c r="EF101" i="3"/>
  <c r="EJ101" i="3" s="1"/>
  <c r="EG101" i="3"/>
  <c r="EH101" i="3"/>
  <c r="EI101" i="3"/>
  <c r="EF103" i="3"/>
  <c r="EF102" i="3" s="1"/>
  <c r="EG103" i="3"/>
  <c r="EG102" i="3" s="1"/>
  <c r="EH103" i="3"/>
  <c r="EH102" i="3" s="1"/>
  <c r="EI103" i="3"/>
  <c r="EI102" i="3" s="1"/>
  <c r="EF105" i="3"/>
  <c r="EF104" i="3" s="1"/>
  <c r="EG105" i="3"/>
  <c r="EG104" i="3" s="1"/>
  <c r="EH105" i="3"/>
  <c r="EH104" i="3" s="1"/>
  <c r="EI105" i="3"/>
  <c r="EI104" i="3" s="1"/>
  <c r="EF107" i="3"/>
  <c r="EG107" i="3"/>
  <c r="EH107" i="3"/>
  <c r="EI107" i="3"/>
  <c r="EF108" i="3"/>
  <c r="EJ108" i="3" s="1"/>
  <c r="EG108" i="3"/>
  <c r="EH108" i="3"/>
  <c r="EI108" i="3"/>
  <c r="EF109" i="3"/>
  <c r="EJ109" i="3" s="1"/>
  <c r="EG109" i="3"/>
  <c r="EH109" i="3"/>
  <c r="EI109" i="3"/>
  <c r="EF111" i="3"/>
  <c r="EF110" i="3" s="1"/>
  <c r="EG111" i="3"/>
  <c r="EG110" i="3" s="1"/>
  <c r="EH111" i="3"/>
  <c r="EH110" i="3" s="1"/>
  <c r="EI111" i="3"/>
  <c r="EI110" i="3" s="1"/>
  <c r="EF113" i="3"/>
  <c r="EF112" i="3" s="1"/>
  <c r="EG113" i="3"/>
  <c r="EG112" i="3" s="1"/>
  <c r="EH113" i="3"/>
  <c r="EH112" i="3" s="1"/>
  <c r="EI113" i="3"/>
  <c r="EI112" i="3" s="1"/>
  <c r="EF115" i="3"/>
  <c r="EF114" i="3" s="1"/>
  <c r="EG115" i="3"/>
  <c r="EG114" i="3" s="1"/>
  <c r="EH115" i="3"/>
  <c r="EH114" i="3" s="1"/>
  <c r="EI115" i="3"/>
  <c r="EI114" i="3" s="1"/>
  <c r="EF117" i="3"/>
  <c r="EG117" i="3"/>
  <c r="EH117" i="3"/>
  <c r="EI117" i="3"/>
  <c r="EF118" i="3"/>
  <c r="EJ118" i="3" s="1"/>
  <c r="EG118" i="3"/>
  <c r="EH118" i="3"/>
  <c r="EI118" i="3"/>
  <c r="EF119" i="3"/>
  <c r="EJ119" i="3" s="1"/>
  <c r="EG119" i="3"/>
  <c r="EH119" i="3"/>
  <c r="EI119" i="3"/>
  <c r="EF120" i="3"/>
  <c r="EJ120" i="3" s="1"/>
  <c r="EG120" i="3"/>
  <c r="EH120" i="3"/>
  <c r="EI120" i="3"/>
  <c r="EF122" i="3"/>
  <c r="EG122" i="3"/>
  <c r="EH122" i="3"/>
  <c r="EI122" i="3"/>
  <c r="EF123" i="3"/>
  <c r="EJ123" i="3" s="1"/>
  <c r="EG123" i="3"/>
  <c r="EH123" i="3"/>
  <c r="EI123" i="3"/>
  <c r="EF124" i="3"/>
  <c r="EJ124" i="3" s="1"/>
  <c r="EG124" i="3"/>
  <c r="EH124" i="3"/>
  <c r="EI124" i="3"/>
  <c r="EF125" i="3"/>
  <c r="EJ125" i="3" s="1"/>
  <c r="EG125" i="3"/>
  <c r="EH125" i="3"/>
  <c r="EI125" i="3"/>
  <c r="EF126" i="3"/>
  <c r="EJ126" i="3" s="1"/>
  <c r="EG126" i="3"/>
  <c r="EH126" i="3"/>
  <c r="EI126" i="3"/>
  <c r="EF127" i="3"/>
  <c r="EJ127" i="3" s="1"/>
  <c r="EG127" i="3"/>
  <c r="EH127" i="3"/>
  <c r="EI127" i="3"/>
  <c r="EF129" i="3"/>
  <c r="EG129" i="3"/>
  <c r="EH129" i="3"/>
  <c r="EI129" i="3"/>
  <c r="EF130" i="3"/>
  <c r="EJ130" i="3" s="1"/>
  <c r="EG130" i="3"/>
  <c r="EH130" i="3"/>
  <c r="EI130" i="3"/>
  <c r="EF131" i="3"/>
  <c r="EJ131" i="3" s="1"/>
  <c r="EG131" i="3"/>
  <c r="EH131" i="3"/>
  <c r="EI131" i="3"/>
  <c r="EF132" i="3"/>
  <c r="EJ132" i="3" s="1"/>
  <c r="EG132" i="3"/>
  <c r="EH132" i="3"/>
  <c r="EI132" i="3"/>
  <c r="EF133" i="3"/>
  <c r="EJ133" i="3" s="1"/>
  <c r="EG133" i="3"/>
  <c r="EH133" i="3"/>
  <c r="EI133" i="3"/>
  <c r="EF134" i="3"/>
  <c r="EJ134" i="3" s="1"/>
  <c r="EG134" i="3"/>
  <c r="EH134" i="3"/>
  <c r="EI134" i="3"/>
  <c r="EF136" i="3"/>
  <c r="EG136" i="3"/>
  <c r="EH136" i="3"/>
  <c r="EI136" i="3"/>
  <c r="EF137" i="3"/>
  <c r="EJ137" i="3" s="1"/>
  <c r="EG137" i="3"/>
  <c r="EH137" i="3"/>
  <c r="EI137" i="3"/>
  <c r="EF138" i="3"/>
  <c r="EJ138" i="3" s="1"/>
  <c r="EG138" i="3"/>
  <c r="EH138" i="3"/>
  <c r="EI138" i="3"/>
  <c r="EF139" i="3"/>
  <c r="EJ139" i="3" s="1"/>
  <c r="EG139" i="3"/>
  <c r="EH139" i="3"/>
  <c r="EI139" i="3"/>
  <c r="EF140" i="3"/>
  <c r="EJ140" i="3" s="1"/>
  <c r="EG140" i="3"/>
  <c r="EH140" i="3"/>
  <c r="EI140" i="3"/>
  <c r="EF141" i="3"/>
  <c r="EJ141" i="3" s="1"/>
  <c r="EG141" i="3"/>
  <c r="EH141" i="3"/>
  <c r="EI141" i="3"/>
  <c r="EF142" i="3"/>
  <c r="EJ142" i="3" s="1"/>
  <c r="EG142" i="3"/>
  <c r="EH142" i="3"/>
  <c r="EI142" i="3"/>
  <c r="EF144" i="3"/>
  <c r="EF143" i="3" s="1"/>
  <c r="EG144" i="3"/>
  <c r="EG143" i="3" s="1"/>
  <c r="EH144" i="3"/>
  <c r="EH143" i="3" s="1"/>
  <c r="EI144" i="3"/>
  <c r="EI143" i="3" s="1"/>
  <c r="EF146" i="3"/>
  <c r="EG146" i="3"/>
  <c r="EH146" i="3"/>
  <c r="EI146" i="3"/>
  <c r="EF147" i="3"/>
  <c r="EJ147" i="3" s="1"/>
  <c r="EG147" i="3"/>
  <c r="EH147" i="3"/>
  <c r="EI147" i="3"/>
  <c r="EF148" i="3"/>
  <c r="EJ148" i="3" s="1"/>
  <c r="EG148" i="3"/>
  <c r="EH148" i="3"/>
  <c r="EI148" i="3"/>
  <c r="EF150" i="3"/>
  <c r="EG150" i="3"/>
  <c r="EH150" i="3"/>
  <c r="EI150" i="3"/>
  <c r="EF151" i="3"/>
  <c r="EJ151" i="3" s="1"/>
  <c r="EG151" i="3"/>
  <c r="EH151" i="3"/>
  <c r="EI151" i="3"/>
  <c r="EF152" i="3"/>
  <c r="EJ152" i="3" s="1"/>
  <c r="EG152" i="3"/>
  <c r="EH152" i="3"/>
  <c r="EI152" i="3"/>
  <c r="EF153" i="3"/>
  <c r="EJ153" i="3" s="1"/>
  <c r="EG153" i="3"/>
  <c r="EH153" i="3"/>
  <c r="EI153" i="3"/>
  <c r="EF155" i="3"/>
  <c r="EG155" i="3"/>
  <c r="EH155" i="3"/>
  <c r="EI155" i="3"/>
  <c r="EF156" i="3"/>
  <c r="EJ156" i="3" s="1"/>
  <c r="EG156" i="3"/>
  <c r="EH156" i="3"/>
  <c r="EI156" i="3"/>
  <c r="EF157" i="3"/>
  <c r="EJ157" i="3" s="1"/>
  <c r="EG157" i="3"/>
  <c r="EH157" i="3"/>
  <c r="EI157" i="3"/>
  <c r="EF158" i="3"/>
  <c r="EJ158" i="3" s="1"/>
  <c r="EG158" i="3"/>
  <c r="EH158" i="3"/>
  <c r="EI158" i="3"/>
  <c r="EF159" i="3"/>
  <c r="EJ159" i="3" s="1"/>
  <c r="EG159" i="3"/>
  <c r="EH159" i="3"/>
  <c r="EI159" i="3"/>
  <c r="EF161" i="3"/>
  <c r="EG161" i="3"/>
  <c r="EH161" i="3"/>
  <c r="EI161" i="3"/>
  <c r="EF162" i="3"/>
  <c r="EJ162" i="3" s="1"/>
  <c r="EG162" i="3"/>
  <c r="EH162" i="3"/>
  <c r="EI162" i="3"/>
  <c r="EF163" i="3"/>
  <c r="EJ163" i="3" s="1"/>
  <c r="EG163" i="3"/>
  <c r="EH163" i="3"/>
  <c r="EI163" i="3"/>
  <c r="EF164" i="3"/>
  <c r="EJ164" i="3" s="1"/>
  <c r="EG164" i="3"/>
  <c r="EH164" i="3"/>
  <c r="EI164" i="3"/>
  <c r="EF165" i="3"/>
  <c r="EJ165" i="3" s="1"/>
  <c r="EG165" i="3"/>
  <c r="EH165" i="3"/>
  <c r="EI165" i="3"/>
  <c r="EF166" i="3"/>
  <c r="EJ166" i="3" s="1"/>
  <c r="EG166" i="3"/>
  <c r="EH166" i="3"/>
  <c r="EI166" i="3"/>
  <c r="EF167" i="3"/>
  <c r="EJ167" i="3" s="1"/>
  <c r="EG167" i="3"/>
  <c r="EH167" i="3"/>
  <c r="EI167" i="3"/>
  <c r="EF168" i="3"/>
  <c r="EJ168" i="3" s="1"/>
  <c r="EG168" i="3"/>
  <c r="EH168" i="3"/>
  <c r="EI168" i="3"/>
  <c r="EI12" i="3"/>
  <c r="EH12" i="3"/>
  <c r="EG12" i="3"/>
  <c r="EG11" i="3" s="1"/>
  <c r="EF12" i="3"/>
  <c r="DV13" i="3"/>
  <c r="DZ13" i="3" s="1"/>
  <c r="DW13" i="3"/>
  <c r="DX13" i="3"/>
  <c r="DY13" i="3"/>
  <c r="DV14" i="3"/>
  <c r="DZ14" i="3" s="1"/>
  <c r="DW14" i="3"/>
  <c r="DX14" i="3"/>
  <c r="DY14" i="3"/>
  <c r="DV15" i="3"/>
  <c r="DZ15" i="3" s="1"/>
  <c r="DW15" i="3"/>
  <c r="DX15" i="3"/>
  <c r="DY15" i="3"/>
  <c r="DV16" i="3"/>
  <c r="DZ16" i="3" s="1"/>
  <c r="DW16" i="3"/>
  <c r="DX16" i="3"/>
  <c r="DY16" i="3"/>
  <c r="DV17" i="3"/>
  <c r="DZ17" i="3" s="1"/>
  <c r="DW17" i="3"/>
  <c r="DX17" i="3"/>
  <c r="DY17" i="3"/>
  <c r="DV18" i="3"/>
  <c r="DZ18" i="3" s="1"/>
  <c r="DW18" i="3"/>
  <c r="DX18" i="3"/>
  <c r="DY18" i="3"/>
  <c r="DV19" i="3"/>
  <c r="DZ19" i="3" s="1"/>
  <c r="DW19" i="3"/>
  <c r="DX19" i="3"/>
  <c r="DY19" i="3"/>
  <c r="DV20" i="3"/>
  <c r="DZ20" i="3" s="1"/>
  <c r="DW20" i="3"/>
  <c r="DX20" i="3"/>
  <c r="DY20" i="3"/>
  <c r="DV22" i="3"/>
  <c r="DV21" i="3" s="1"/>
  <c r="DW22" i="3"/>
  <c r="DW21" i="3" s="1"/>
  <c r="DX22" i="3"/>
  <c r="DX21" i="3" s="1"/>
  <c r="DY22" i="3"/>
  <c r="DY21" i="3" s="1"/>
  <c r="DV24" i="3"/>
  <c r="DV23" i="3" s="1"/>
  <c r="DW24" i="3"/>
  <c r="DW23" i="3" s="1"/>
  <c r="DX24" i="3"/>
  <c r="DX23" i="3" s="1"/>
  <c r="DY24" i="3"/>
  <c r="DY23" i="3" s="1"/>
  <c r="DV26" i="3"/>
  <c r="DV25" i="3" s="1"/>
  <c r="DW26" i="3"/>
  <c r="DW25" i="3" s="1"/>
  <c r="DX26" i="3"/>
  <c r="DX25" i="3" s="1"/>
  <c r="DY26" i="3"/>
  <c r="DY25" i="3" s="1"/>
  <c r="DV28" i="3"/>
  <c r="DV27" i="3" s="1"/>
  <c r="DW28" i="3"/>
  <c r="DW27" i="3" s="1"/>
  <c r="DX28" i="3"/>
  <c r="DX27" i="3" s="1"/>
  <c r="DY28" i="3"/>
  <c r="DY27" i="3" s="1"/>
  <c r="DV30" i="3"/>
  <c r="DV29" i="3" s="1"/>
  <c r="DW30" i="3"/>
  <c r="DW29" i="3" s="1"/>
  <c r="DX30" i="3"/>
  <c r="DX29" i="3" s="1"/>
  <c r="DY30" i="3"/>
  <c r="DY29" i="3" s="1"/>
  <c r="DV32" i="3"/>
  <c r="DW32" i="3"/>
  <c r="DX32" i="3"/>
  <c r="DY32" i="3"/>
  <c r="DV33" i="3"/>
  <c r="DZ33" i="3" s="1"/>
  <c r="DW33" i="3"/>
  <c r="DX33" i="3"/>
  <c r="DY33" i="3"/>
  <c r="DV34" i="3"/>
  <c r="DZ34" i="3" s="1"/>
  <c r="DW34" i="3"/>
  <c r="DX34" i="3"/>
  <c r="DY34" i="3"/>
  <c r="DV36" i="3"/>
  <c r="DW36" i="3"/>
  <c r="DX36" i="3"/>
  <c r="DY36" i="3"/>
  <c r="DV37" i="3"/>
  <c r="DZ37" i="3" s="1"/>
  <c r="DW37" i="3"/>
  <c r="DX37" i="3"/>
  <c r="DY37" i="3"/>
  <c r="DV39" i="3"/>
  <c r="DV38" i="3" s="1"/>
  <c r="DW39" i="3"/>
  <c r="DW38" i="3" s="1"/>
  <c r="DX39" i="3"/>
  <c r="DX38" i="3" s="1"/>
  <c r="DY39" i="3"/>
  <c r="DY38" i="3" s="1"/>
  <c r="DV41" i="3"/>
  <c r="DW41" i="3"/>
  <c r="DX41" i="3"/>
  <c r="DY41" i="3"/>
  <c r="DV42" i="3"/>
  <c r="DZ42" i="3" s="1"/>
  <c r="DW42" i="3"/>
  <c r="DX42" i="3"/>
  <c r="DY42" i="3"/>
  <c r="DV44" i="3"/>
  <c r="DW44" i="3"/>
  <c r="DX44" i="3"/>
  <c r="DY44" i="3"/>
  <c r="DV45" i="3"/>
  <c r="DZ45" i="3" s="1"/>
  <c r="DW45" i="3"/>
  <c r="DX45" i="3"/>
  <c r="DY45" i="3"/>
  <c r="DV46" i="3"/>
  <c r="DZ46" i="3" s="1"/>
  <c r="DW46" i="3"/>
  <c r="DX46" i="3"/>
  <c r="DY46" i="3"/>
  <c r="DV47" i="3"/>
  <c r="DZ47" i="3" s="1"/>
  <c r="DW47" i="3"/>
  <c r="DX47" i="3"/>
  <c r="DY47" i="3"/>
  <c r="DV48" i="3"/>
  <c r="DZ48" i="3" s="1"/>
  <c r="DW48" i="3"/>
  <c r="DX48" i="3"/>
  <c r="DY48" i="3"/>
  <c r="DV49" i="3"/>
  <c r="DZ49" i="3" s="1"/>
  <c r="DW49" i="3"/>
  <c r="DX49" i="3"/>
  <c r="DY49" i="3"/>
  <c r="DV50" i="3"/>
  <c r="DZ50" i="3" s="1"/>
  <c r="DW50" i="3"/>
  <c r="DX50" i="3"/>
  <c r="DY50" i="3"/>
  <c r="DV51" i="3"/>
  <c r="DZ51" i="3" s="1"/>
  <c r="DW51" i="3"/>
  <c r="DX51" i="3"/>
  <c r="DY51" i="3"/>
  <c r="DV52" i="3"/>
  <c r="DZ52" i="3" s="1"/>
  <c r="DW52" i="3"/>
  <c r="DX52" i="3"/>
  <c r="DY52" i="3"/>
  <c r="DV53" i="3"/>
  <c r="DZ53" i="3" s="1"/>
  <c r="DW53" i="3"/>
  <c r="DX53" i="3"/>
  <c r="DY53" i="3"/>
  <c r="DV55" i="3"/>
  <c r="DW55" i="3"/>
  <c r="DX55" i="3"/>
  <c r="DY55" i="3"/>
  <c r="DV56" i="3"/>
  <c r="DZ56" i="3" s="1"/>
  <c r="DW56" i="3"/>
  <c r="DX56" i="3"/>
  <c r="DY56" i="3"/>
  <c r="DV58" i="3"/>
  <c r="DW58" i="3"/>
  <c r="DX58" i="3"/>
  <c r="DY58" i="3"/>
  <c r="DV59" i="3"/>
  <c r="DZ59" i="3" s="1"/>
  <c r="DW59" i="3"/>
  <c r="DX59" i="3"/>
  <c r="DY59" i="3"/>
  <c r="DV61" i="3"/>
  <c r="DW61" i="3"/>
  <c r="DX61" i="3"/>
  <c r="DY61" i="3"/>
  <c r="DV62" i="3"/>
  <c r="DZ62" i="3" s="1"/>
  <c r="DW62" i="3"/>
  <c r="DX62" i="3"/>
  <c r="DY62" i="3"/>
  <c r="DV64" i="3"/>
  <c r="DW64" i="3"/>
  <c r="DX64" i="3"/>
  <c r="DY64" i="3"/>
  <c r="DV65" i="3"/>
  <c r="DZ65" i="3" s="1"/>
  <c r="DW65" i="3"/>
  <c r="DX65" i="3"/>
  <c r="DY65" i="3"/>
  <c r="DV67" i="3"/>
  <c r="DV66" i="3" s="1"/>
  <c r="DW67" i="3"/>
  <c r="DW66" i="3" s="1"/>
  <c r="DX67" i="3"/>
  <c r="DX66" i="3" s="1"/>
  <c r="DY67" i="3"/>
  <c r="DY66" i="3" s="1"/>
  <c r="DV69" i="3"/>
  <c r="DW69" i="3"/>
  <c r="DX69" i="3"/>
  <c r="DY69" i="3"/>
  <c r="DV70" i="3"/>
  <c r="DZ70" i="3" s="1"/>
  <c r="DW70" i="3"/>
  <c r="DX70" i="3"/>
  <c r="DY70" i="3"/>
  <c r="DV71" i="3"/>
  <c r="DZ71" i="3" s="1"/>
  <c r="DW71" i="3"/>
  <c r="DX71" i="3"/>
  <c r="DY71" i="3"/>
  <c r="DV72" i="3"/>
  <c r="DZ72" i="3" s="1"/>
  <c r="DW72" i="3"/>
  <c r="DX72" i="3"/>
  <c r="DY72" i="3"/>
  <c r="DV74" i="3"/>
  <c r="DW74" i="3"/>
  <c r="DX74" i="3"/>
  <c r="DY74" i="3"/>
  <c r="DV75" i="3"/>
  <c r="DZ75" i="3" s="1"/>
  <c r="DW75" i="3"/>
  <c r="DX75" i="3"/>
  <c r="DY75" i="3"/>
  <c r="DV76" i="3"/>
  <c r="DZ76" i="3" s="1"/>
  <c r="DW76" i="3"/>
  <c r="DX76" i="3"/>
  <c r="DY76" i="3"/>
  <c r="DV77" i="3"/>
  <c r="DZ77" i="3" s="1"/>
  <c r="DW77" i="3"/>
  <c r="DX77" i="3"/>
  <c r="DY77" i="3"/>
  <c r="DV78" i="3"/>
  <c r="DZ78" i="3" s="1"/>
  <c r="DW78" i="3"/>
  <c r="DX78" i="3"/>
  <c r="DY78" i="3"/>
  <c r="DV79" i="3"/>
  <c r="DZ79" i="3" s="1"/>
  <c r="DW79" i="3"/>
  <c r="DX79" i="3"/>
  <c r="DY79" i="3"/>
  <c r="DV80" i="3"/>
  <c r="DZ80" i="3" s="1"/>
  <c r="DW80" i="3"/>
  <c r="DX80" i="3"/>
  <c r="DY80" i="3"/>
  <c r="DV81" i="3"/>
  <c r="DZ81" i="3" s="1"/>
  <c r="DW81" i="3"/>
  <c r="DX81" i="3"/>
  <c r="DY81" i="3"/>
  <c r="DV82" i="3"/>
  <c r="DZ82" i="3" s="1"/>
  <c r="DW82" i="3"/>
  <c r="DX82" i="3"/>
  <c r="DY82" i="3"/>
  <c r="DV83" i="3"/>
  <c r="DZ83" i="3" s="1"/>
  <c r="DW83" i="3"/>
  <c r="DX83" i="3"/>
  <c r="DY83" i="3"/>
  <c r="DV84" i="3"/>
  <c r="DZ84" i="3" s="1"/>
  <c r="DW84" i="3"/>
  <c r="DX84" i="3"/>
  <c r="DY84" i="3"/>
  <c r="DV86" i="3"/>
  <c r="DW86" i="3"/>
  <c r="DX86" i="3"/>
  <c r="DY86" i="3"/>
  <c r="DV87" i="3"/>
  <c r="DZ87" i="3" s="1"/>
  <c r="DW87" i="3"/>
  <c r="DX87" i="3"/>
  <c r="DY87" i="3"/>
  <c r="DV88" i="3"/>
  <c r="DZ88" i="3" s="1"/>
  <c r="DW88" i="3"/>
  <c r="DX88" i="3"/>
  <c r="DY88" i="3"/>
  <c r="DV89" i="3"/>
  <c r="DZ89" i="3" s="1"/>
  <c r="DW89" i="3"/>
  <c r="DX89" i="3"/>
  <c r="DY89" i="3"/>
  <c r="DV90" i="3"/>
  <c r="DZ90" i="3" s="1"/>
  <c r="DW90" i="3"/>
  <c r="DX90" i="3"/>
  <c r="DY90" i="3"/>
  <c r="DV91" i="3"/>
  <c r="DZ91" i="3" s="1"/>
  <c r="DW91" i="3"/>
  <c r="DX91" i="3"/>
  <c r="DY91" i="3"/>
  <c r="DV93" i="3"/>
  <c r="DW93" i="3"/>
  <c r="DX93" i="3"/>
  <c r="DY93" i="3"/>
  <c r="DV94" i="3"/>
  <c r="DZ94" i="3" s="1"/>
  <c r="DW94" i="3"/>
  <c r="DX94" i="3"/>
  <c r="DY94" i="3"/>
  <c r="DV95" i="3"/>
  <c r="DZ95" i="3" s="1"/>
  <c r="DW95" i="3"/>
  <c r="DX95" i="3"/>
  <c r="DY95" i="3"/>
  <c r="DV96" i="3"/>
  <c r="DZ96" i="3" s="1"/>
  <c r="DW96" i="3"/>
  <c r="DX96" i="3"/>
  <c r="DY96" i="3"/>
  <c r="DV97" i="3"/>
  <c r="DZ97" i="3" s="1"/>
  <c r="DW97" i="3"/>
  <c r="DX97" i="3"/>
  <c r="DY97" i="3"/>
  <c r="DV98" i="3"/>
  <c r="DZ98" i="3" s="1"/>
  <c r="DW98" i="3"/>
  <c r="DX98" i="3"/>
  <c r="DY98" i="3"/>
  <c r="DV100" i="3"/>
  <c r="DW100" i="3"/>
  <c r="DX100" i="3"/>
  <c r="DY100" i="3"/>
  <c r="DV101" i="3"/>
  <c r="DZ101" i="3" s="1"/>
  <c r="DW101" i="3"/>
  <c r="DX101" i="3"/>
  <c r="DY101" i="3"/>
  <c r="DV103" i="3"/>
  <c r="DV102" i="3" s="1"/>
  <c r="DW103" i="3"/>
  <c r="DW102" i="3" s="1"/>
  <c r="DX103" i="3"/>
  <c r="DX102" i="3" s="1"/>
  <c r="DY103" i="3"/>
  <c r="DY102" i="3" s="1"/>
  <c r="DV105" i="3"/>
  <c r="DV104" i="3" s="1"/>
  <c r="DW105" i="3"/>
  <c r="DW104" i="3" s="1"/>
  <c r="DX105" i="3"/>
  <c r="DX104" i="3" s="1"/>
  <c r="DY105" i="3"/>
  <c r="DY104" i="3" s="1"/>
  <c r="DV107" i="3"/>
  <c r="DW107" i="3"/>
  <c r="DX107" i="3"/>
  <c r="DY107" i="3"/>
  <c r="DV108" i="3"/>
  <c r="DZ108" i="3" s="1"/>
  <c r="DW108" i="3"/>
  <c r="DX108" i="3"/>
  <c r="DY108" i="3"/>
  <c r="DV109" i="3"/>
  <c r="DZ109" i="3" s="1"/>
  <c r="DW109" i="3"/>
  <c r="DX109" i="3"/>
  <c r="DY109" i="3"/>
  <c r="DV111" i="3"/>
  <c r="DV110" i="3" s="1"/>
  <c r="DW111" i="3"/>
  <c r="DW110" i="3" s="1"/>
  <c r="DX111" i="3"/>
  <c r="DX110" i="3" s="1"/>
  <c r="DY111" i="3"/>
  <c r="DY110" i="3" s="1"/>
  <c r="DV113" i="3"/>
  <c r="DV112" i="3" s="1"/>
  <c r="DW113" i="3"/>
  <c r="DW112" i="3" s="1"/>
  <c r="DX113" i="3"/>
  <c r="DX112" i="3" s="1"/>
  <c r="DY113" i="3"/>
  <c r="DY112" i="3" s="1"/>
  <c r="DV115" i="3"/>
  <c r="DV114" i="3" s="1"/>
  <c r="DW115" i="3"/>
  <c r="DW114" i="3" s="1"/>
  <c r="DX115" i="3"/>
  <c r="DX114" i="3" s="1"/>
  <c r="DY115" i="3"/>
  <c r="DY114" i="3" s="1"/>
  <c r="DV117" i="3"/>
  <c r="DW117" i="3"/>
  <c r="DX117" i="3"/>
  <c r="DY117" i="3"/>
  <c r="DV118" i="3"/>
  <c r="DZ118" i="3" s="1"/>
  <c r="DW118" i="3"/>
  <c r="DX118" i="3"/>
  <c r="DY118" i="3"/>
  <c r="DV119" i="3"/>
  <c r="DZ119" i="3" s="1"/>
  <c r="DW119" i="3"/>
  <c r="DX119" i="3"/>
  <c r="DY119" i="3"/>
  <c r="DV120" i="3"/>
  <c r="DZ120" i="3" s="1"/>
  <c r="DW120" i="3"/>
  <c r="DX120" i="3"/>
  <c r="DY120" i="3"/>
  <c r="DV122" i="3"/>
  <c r="DW122" i="3"/>
  <c r="DX122" i="3"/>
  <c r="DY122" i="3"/>
  <c r="DV123" i="3"/>
  <c r="DZ123" i="3" s="1"/>
  <c r="DW123" i="3"/>
  <c r="DX123" i="3"/>
  <c r="DY123" i="3"/>
  <c r="DV124" i="3"/>
  <c r="DZ124" i="3" s="1"/>
  <c r="DW124" i="3"/>
  <c r="DX124" i="3"/>
  <c r="DY124" i="3"/>
  <c r="DV125" i="3"/>
  <c r="DZ125" i="3" s="1"/>
  <c r="DW125" i="3"/>
  <c r="DX125" i="3"/>
  <c r="DY125" i="3"/>
  <c r="DV126" i="3"/>
  <c r="DZ126" i="3" s="1"/>
  <c r="DW126" i="3"/>
  <c r="DX126" i="3"/>
  <c r="DY126" i="3"/>
  <c r="DV127" i="3"/>
  <c r="DZ127" i="3" s="1"/>
  <c r="DW127" i="3"/>
  <c r="DX127" i="3"/>
  <c r="DY127" i="3"/>
  <c r="DV129" i="3"/>
  <c r="DW129" i="3"/>
  <c r="DX129" i="3"/>
  <c r="DY129" i="3"/>
  <c r="DV130" i="3"/>
  <c r="DZ130" i="3" s="1"/>
  <c r="DW130" i="3"/>
  <c r="DX130" i="3"/>
  <c r="DY130" i="3"/>
  <c r="DV131" i="3"/>
  <c r="DZ131" i="3" s="1"/>
  <c r="DW131" i="3"/>
  <c r="DX131" i="3"/>
  <c r="DY131" i="3"/>
  <c r="DV132" i="3"/>
  <c r="DZ132" i="3" s="1"/>
  <c r="DW132" i="3"/>
  <c r="DX132" i="3"/>
  <c r="DY132" i="3"/>
  <c r="DV133" i="3"/>
  <c r="DZ133" i="3" s="1"/>
  <c r="DW133" i="3"/>
  <c r="DX133" i="3"/>
  <c r="DY133" i="3"/>
  <c r="DV134" i="3"/>
  <c r="DZ134" i="3" s="1"/>
  <c r="DW134" i="3"/>
  <c r="DX134" i="3"/>
  <c r="DY134" i="3"/>
  <c r="DV136" i="3"/>
  <c r="DW136" i="3"/>
  <c r="DX136" i="3"/>
  <c r="DY136" i="3"/>
  <c r="DV137" i="3"/>
  <c r="DZ137" i="3" s="1"/>
  <c r="DW137" i="3"/>
  <c r="DX137" i="3"/>
  <c r="DY137" i="3"/>
  <c r="DV138" i="3"/>
  <c r="DZ138" i="3" s="1"/>
  <c r="DW138" i="3"/>
  <c r="DX138" i="3"/>
  <c r="DY138" i="3"/>
  <c r="DV139" i="3"/>
  <c r="DZ139" i="3" s="1"/>
  <c r="DW139" i="3"/>
  <c r="DX139" i="3"/>
  <c r="DY139" i="3"/>
  <c r="DV140" i="3"/>
  <c r="DZ140" i="3" s="1"/>
  <c r="DW140" i="3"/>
  <c r="DX140" i="3"/>
  <c r="DY140" i="3"/>
  <c r="DV141" i="3"/>
  <c r="DZ141" i="3" s="1"/>
  <c r="DW141" i="3"/>
  <c r="DX141" i="3"/>
  <c r="DY141" i="3"/>
  <c r="DV142" i="3"/>
  <c r="DZ142" i="3" s="1"/>
  <c r="DW142" i="3"/>
  <c r="DX142" i="3"/>
  <c r="DY142" i="3"/>
  <c r="DV144" i="3"/>
  <c r="DV143" i="3" s="1"/>
  <c r="DW144" i="3"/>
  <c r="DW143" i="3" s="1"/>
  <c r="DX144" i="3"/>
  <c r="DX143" i="3" s="1"/>
  <c r="DY144" i="3"/>
  <c r="DY143" i="3" s="1"/>
  <c r="DV146" i="3"/>
  <c r="DW146" i="3"/>
  <c r="DX146" i="3"/>
  <c r="DY146" i="3"/>
  <c r="DV147" i="3"/>
  <c r="DZ147" i="3" s="1"/>
  <c r="DW147" i="3"/>
  <c r="DX147" i="3"/>
  <c r="DY147" i="3"/>
  <c r="DV148" i="3"/>
  <c r="DZ148" i="3" s="1"/>
  <c r="DW148" i="3"/>
  <c r="DX148" i="3"/>
  <c r="DY148" i="3"/>
  <c r="DV150" i="3"/>
  <c r="DW150" i="3"/>
  <c r="DX150" i="3"/>
  <c r="DY150" i="3"/>
  <c r="DV151" i="3"/>
  <c r="DZ151" i="3" s="1"/>
  <c r="DW151" i="3"/>
  <c r="DX151" i="3"/>
  <c r="DY151" i="3"/>
  <c r="DV152" i="3"/>
  <c r="DZ152" i="3" s="1"/>
  <c r="DW152" i="3"/>
  <c r="DX152" i="3"/>
  <c r="DY152" i="3"/>
  <c r="DV153" i="3"/>
  <c r="DZ153" i="3" s="1"/>
  <c r="DW153" i="3"/>
  <c r="DX153" i="3"/>
  <c r="DY153" i="3"/>
  <c r="DV155" i="3"/>
  <c r="DW155" i="3"/>
  <c r="DX155" i="3"/>
  <c r="DY155" i="3"/>
  <c r="DV156" i="3"/>
  <c r="DZ156" i="3" s="1"/>
  <c r="DW156" i="3"/>
  <c r="DX156" i="3"/>
  <c r="DY156" i="3"/>
  <c r="DV157" i="3"/>
  <c r="DZ157" i="3" s="1"/>
  <c r="DW157" i="3"/>
  <c r="DX157" i="3"/>
  <c r="DY157" i="3"/>
  <c r="DV158" i="3"/>
  <c r="DZ158" i="3" s="1"/>
  <c r="DW158" i="3"/>
  <c r="DX158" i="3"/>
  <c r="DY158" i="3"/>
  <c r="DV159" i="3"/>
  <c r="DZ159" i="3" s="1"/>
  <c r="DW159" i="3"/>
  <c r="DX159" i="3"/>
  <c r="DY159" i="3"/>
  <c r="DV161" i="3"/>
  <c r="DW161" i="3"/>
  <c r="DX161" i="3"/>
  <c r="DY161" i="3"/>
  <c r="DV162" i="3"/>
  <c r="DZ162" i="3" s="1"/>
  <c r="DW162" i="3"/>
  <c r="DX162" i="3"/>
  <c r="DY162" i="3"/>
  <c r="DV163" i="3"/>
  <c r="DZ163" i="3" s="1"/>
  <c r="DW163" i="3"/>
  <c r="DX163" i="3"/>
  <c r="DY163" i="3"/>
  <c r="DV164" i="3"/>
  <c r="DZ164" i="3" s="1"/>
  <c r="DW164" i="3"/>
  <c r="DX164" i="3"/>
  <c r="DY164" i="3"/>
  <c r="DV165" i="3"/>
  <c r="DZ165" i="3" s="1"/>
  <c r="DW165" i="3"/>
  <c r="DX165" i="3"/>
  <c r="DY165" i="3"/>
  <c r="DV166" i="3"/>
  <c r="DZ166" i="3" s="1"/>
  <c r="DW166" i="3"/>
  <c r="DX166" i="3"/>
  <c r="DY166" i="3"/>
  <c r="DV167" i="3"/>
  <c r="DZ167" i="3" s="1"/>
  <c r="DW167" i="3"/>
  <c r="DX167" i="3"/>
  <c r="DY167" i="3"/>
  <c r="DV168" i="3"/>
  <c r="DZ168" i="3" s="1"/>
  <c r="DW168" i="3"/>
  <c r="DX168" i="3"/>
  <c r="DY168" i="3"/>
  <c r="DY12" i="3"/>
  <c r="DX12" i="3"/>
  <c r="DW12" i="3"/>
  <c r="DW11" i="3" s="1"/>
  <c r="DV12" i="3"/>
  <c r="DL13" i="3"/>
  <c r="DP13" i="3" s="1"/>
  <c r="DM13" i="3"/>
  <c r="DN13" i="3"/>
  <c r="DO13" i="3"/>
  <c r="DL14" i="3"/>
  <c r="DP14" i="3" s="1"/>
  <c r="DM14" i="3"/>
  <c r="DN14" i="3"/>
  <c r="DO14" i="3"/>
  <c r="DL15" i="3"/>
  <c r="DP15" i="3" s="1"/>
  <c r="DM15" i="3"/>
  <c r="DN15" i="3"/>
  <c r="DO15" i="3"/>
  <c r="DL16" i="3"/>
  <c r="DP16" i="3" s="1"/>
  <c r="DM16" i="3"/>
  <c r="DN16" i="3"/>
  <c r="DO16" i="3"/>
  <c r="DL17" i="3"/>
  <c r="DP17" i="3" s="1"/>
  <c r="DM17" i="3"/>
  <c r="DN17" i="3"/>
  <c r="DO17" i="3"/>
  <c r="DL18" i="3"/>
  <c r="DP18" i="3" s="1"/>
  <c r="DM18" i="3"/>
  <c r="DN18" i="3"/>
  <c r="DO18" i="3"/>
  <c r="DL19" i="3"/>
  <c r="DP19" i="3" s="1"/>
  <c r="DM19" i="3"/>
  <c r="DN19" i="3"/>
  <c r="DO19" i="3"/>
  <c r="DL20" i="3"/>
  <c r="DP20" i="3" s="1"/>
  <c r="DM20" i="3"/>
  <c r="DN20" i="3"/>
  <c r="DO20" i="3"/>
  <c r="DL22" i="3"/>
  <c r="DL21" i="3" s="1"/>
  <c r="DM22" i="3"/>
  <c r="DM21" i="3" s="1"/>
  <c r="DN22" i="3"/>
  <c r="DN21" i="3" s="1"/>
  <c r="DO22" i="3"/>
  <c r="DO21" i="3" s="1"/>
  <c r="DL24" i="3"/>
  <c r="DL23" i="3" s="1"/>
  <c r="DM24" i="3"/>
  <c r="DM23" i="3" s="1"/>
  <c r="DN24" i="3"/>
  <c r="DN23" i="3" s="1"/>
  <c r="DO24" i="3"/>
  <c r="DO23" i="3" s="1"/>
  <c r="DL26" i="3"/>
  <c r="DL25" i="3" s="1"/>
  <c r="DM26" i="3"/>
  <c r="DM25" i="3" s="1"/>
  <c r="DN26" i="3"/>
  <c r="DN25" i="3" s="1"/>
  <c r="DO26" i="3"/>
  <c r="DO25" i="3" s="1"/>
  <c r="DL28" i="3"/>
  <c r="DL27" i="3" s="1"/>
  <c r="DM28" i="3"/>
  <c r="DM27" i="3" s="1"/>
  <c r="DN28" i="3"/>
  <c r="DN27" i="3" s="1"/>
  <c r="DO28" i="3"/>
  <c r="DO27" i="3" s="1"/>
  <c r="DL30" i="3"/>
  <c r="DL29" i="3" s="1"/>
  <c r="DM30" i="3"/>
  <c r="DM29" i="3" s="1"/>
  <c r="DN30" i="3"/>
  <c r="DN29" i="3" s="1"/>
  <c r="DO30" i="3"/>
  <c r="DO29" i="3" s="1"/>
  <c r="DL32" i="3"/>
  <c r="DM32" i="3"/>
  <c r="DN32" i="3"/>
  <c r="DO32" i="3"/>
  <c r="DL33" i="3"/>
  <c r="DP33" i="3" s="1"/>
  <c r="DM33" i="3"/>
  <c r="DN33" i="3"/>
  <c r="DO33" i="3"/>
  <c r="DL34" i="3"/>
  <c r="DP34" i="3" s="1"/>
  <c r="DM34" i="3"/>
  <c r="DN34" i="3"/>
  <c r="DO34" i="3"/>
  <c r="DL36" i="3"/>
  <c r="DM36" i="3"/>
  <c r="DN36" i="3"/>
  <c r="DO36" i="3"/>
  <c r="DL37" i="3"/>
  <c r="DP37" i="3" s="1"/>
  <c r="DM37" i="3"/>
  <c r="DN37" i="3"/>
  <c r="DO37" i="3"/>
  <c r="DL39" i="3"/>
  <c r="DL38" i="3" s="1"/>
  <c r="DM39" i="3"/>
  <c r="DM38" i="3" s="1"/>
  <c r="DN39" i="3"/>
  <c r="DN38" i="3" s="1"/>
  <c r="DO39" i="3"/>
  <c r="DO38" i="3" s="1"/>
  <c r="DL41" i="3"/>
  <c r="DM41" i="3"/>
  <c r="DN41" i="3"/>
  <c r="DO41" i="3"/>
  <c r="DL42" i="3"/>
  <c r="DP42" i="3" s="1"/>
  <c r="DM42" i="3"/>
  <c r="DN42" i="3"/>
  <c r="DO42" i="3"/>
  <c r="DL44" i="3"/>
  <c r="DM44" i="3"/>
  <c r="DN44" i="3"/>
  <c r="DO44" i="3"/>
  <c r="DL45" i="3"/>
  <c r="DP45" i="3" s="1"/>
  <c r="DM45" i="3"/>
  <c r="DN45" i="3"/>
  <c r="DO45" i="3"/>
  <c r="DL46" i="3"/>
  <c r="DP46" i="3" s="1"/>
  <c r="DM46" i="3"/>
  <c r="DN46" i="3"/>
  <c r="DO46" i="3"/>
  <c r="DL47" i="3"/>
  <c r="DP47" i="3" s="1"/>
  <c r="DM47" i="3"/>
  <c r="DN47" i="3"/>
  <c r="DO47" i="3"/>
  <c r="DL48" i="3"/>
  <c r="DP48" i="3" s="1"/>
  <c r="DM48" i="3"/>
  <c r="DN48" i="3"/>
  <c r="DO48" i="3"/>
  <c r="DL49" i="3"/>
  <c r="DP49" i="3" s="1"/>
  <c r="DM49" i="3"/>
  <c r="DN49" i="3"/>
  <c r="DO49" i="3"/>
  <c r="DL50" i="3"/>
  <c r="DP50" i="3" s="1"/>
  <c r="DM50" i="3"/>
  <c r="DN50" i="3"/>
  <c r="DO50" i="3"/>
  <c r="DL51" i="3"/>
  <c r="DP51" i="3" s="1"/>
  <c r="DM51" i="3"/>
  <c r="DN51" i="3"/>
  <c r="DO51" i="3"/>
  <c r="DL52" i="3"/>
  <c r="DP52" i="3" s="1"/>
  <c r="DM52" i="3"/>
  <c r="DN52" i="3"/>
  <c r="DO52" i="3"/>
  <c r="DL53" i="3"/>
  <c r="DP53" i="3" s="1"/>
  <c r="DM53" i="3"/>
  <c r="DN53" i="3"/>
  <c r="DO53" i="3"/>
  <c r="DL55" i="3"/>
  <c r="DM55" i="3"/>
  <c r="DN55" i="3"/>
  <c r="DO55" i="3"/>
  <c r="DL56" i="3"/>
  <c r="DP56" i="3" s="1"/>
  <c r="DM56" i="3"/>
  <c r="DN56" i="3"/>
  <c r="DO56" i="3"/>
  <c r="DL58" i="3"/>
  <c r="DM58" i="3"/>
  <c r="DN58" i="3"/>
  <c r="DO58" i="3"/>
  <c r="DL59" i="3"/>
  <c r="DP59" i="3" s="1"/>
  <c r="DM59" i="3"/>
  <c r="DN59" i="3"/>
  <c r="DO59" i="3"/>
  <c r="DL61" i="3"/>
  <c r="DM61" i="3"/>
  <c r="DN61" i="3"/>
  <c r="DO61" i="3"/>
  <c r="DL62" i="3"/>
  <c r="DP62" i="3" s="1"/>
  <c r="DM62" i="3"/>
  <c r="DN62" i="3"/>
  <c r="DO62" i="3"/>
  <c r="DL64" i="3"/>
  <c r="DM64" i="3"/>
  <c r="DN64" i="3"/>
  <c r="DO64" i="3"/>
  <c r="DL65" i="3"/>
  <c r="DP65" i="3" s="1"/>
  <c r="DM65" i="3"/>
  <c r="DN65" i="3"/>
  <c r="DO65" i="3"/>
  <c r="DL67" i="3"/>
  <c r="DL66" i="3" s="1"/>
  <c r="DM67" i="3"/>
  <c r="DM66" i="3" s="1"/>
  <c r="DN67" i="3"/>
  <c r="DN66" i="3" s="1"/>
  <c r="DO67" i="3"/>
  <c r="DO66" i="3" s="1"/>
  <c r="DL69" i="3"/>
  <c r="DM69" i="3"/>
  <c r="DN69" i="3"/>
  <c r="DO69" i="3"/>
  <c r="DL70" i="3"/>
  <c r="DP70" i="3" s="1"/>
  <c r="DM70" i="3"/>
  <c r="DN70" i="3"/>
  <c r="DO70" i="3"/>
  <c r="DL71" i="3"/>
  <c r="DP71" i="3" s="1"/>
  <c r="DM71" i="3"/>
  <c r="DN71" i="3"/>
  <c r="DO71" i="3"/>
  <c r="DL72" i="3"/>
  <c r="DP72" i="3" s="1"/>
  <c r="DM72" i="3"/>
  <c r="DN72" i="3"/>
  <c r="DO72" i="3"/>
  <c r="DL74" i="3"/>
  <c r="DM74" i="3"/>
  <c r="DN74" i="3"/>
  <c r="DO74" i="3"/>
  <c r="DL75" i="3"/>
  <c r="DP75" i="3" s="1"/>
  <c r="DM75" i="3"/>
  <c r="DN75" i="3"/>
  <c r="DO75" i="3"/>
  <c r="DL76" i="3"/>
  <c r="DP76" i="3" s="1"/>
  <c r="DM76" i="3"/>
  <c r="DN76" i="3"/>
  <c r="DO76" i="3"/>
  <c r="DL77" i="3"/>
  <c r="DP77" i="3" s="1"/>
  <c r="DM77" i="3"/>
  <c r="DN77" i="3"/>
  <c r="DO77" i="3"/>
  <c r="DL78" i="3"/>
  <c r="DP78" i="3" s="1"/>
  <c r="DM78" i="3"/>
  <c r="DN78" i="3"/>
  <c r="DO78" i="3"/>
  <c r="DL79" i="3"/>
  <c r="DP79" i="3" s="1"/>
  <c r="DM79" i="3"/>
  <c r="DN79" i="3"/>
  <c r="DO79" i="3"/>
  <c r="DL80" i="3"/>
  <c r="DP80" i="3" s="1"/>
  <c r="DM80" i="3"/>
  <c r="DN80" i="3"/>
  <c r="DO80" i="3"/>
  <c r="DL81" i="3"/>
  <c r="DP81" i="3" s="1"/>
  <c r="DM81" i="3"/>
  <c r="DN81" i="3"/>
  <c r="DO81" i="3"/>
  <c r="DL82" i="3"/>
  <c r="DP82" i="3" s="1"/>
  <c r="DM82" i="3"/>
  <c r="DN82" i="3"/>
  <c r="DO82" i="3"/>
  <c r="DL83" i="3"/>
  <c r="DP83" i="3" s="1"/>
  <c r="DM83" i="3"/>
  <c r="DN83" i="3"/>
  <c r="DO83" i="3"/>
  <c r="DL84" i="3"/>
  <c r="DP84" i="3" s="1"/>
  <c r="DM84" i="3"/>
  <c r="DN84" i="3"/>
  <c r="DO84" i="3"/>
  <c r="DL86" i="3"/>
  <c r="DM86" i="3"/>
  <c r="DN86" i="3"/>
  <c r="DO86" i="3"/>
  <c r="DL87" i="3"/>
  <c r="DP87" i="3" s="1"/>
  <c r="DM87" i="3"/>
  <c r="DN87" i="3"/>
  <c r="DO87" i="3"/>
  <c r="DL88" i="3"/>
  <c r="DP88" i="3" s="1"/>
  <c r="DM88" i="3"/>
  <c r="DN88" i="3"/>
  <c r="DO88" i="3"/>
  <c r="DL89" i="3"/>
  <c r="DP89" i="3" s="1"/>
  <c r="DM89" i="3"/>
  <c r="DN89" i="3"/>
  <c r="DO89" i="3"/>
  <c r="DL90" i="3"/>
  <c r="DP90" i="3" s="1"/>
  <c r="DM90" i="3"/>
  <c r="DN90" i="3"/>
  <c r="DO90" i="3"/>
  <c r="DL91" i="3"/>
  <c r="DP91" i="3" s="1"/>
  <c r="DM91" i="3"/>
  <c r="DN91" i="3"/>
  <c r="DO91" i="3"/>
  <c r="DL93" i="3"/>
  <c r="DM93" i="3"/>
  <c r="DN93" i="3"/>
  <c r="DO93" i="3"/>
  <c r="DL94" i="3"/>
  <c r="DP94" i="3" s="1"/>
  <c r="DM94" i="3"/>
  <c r="DN94" i="3"/>
  <c r="DO94" i="3"/>
  <c r="DL95" i="3"/>
  <c r="DP95" i="3" s="1"/>
  <c r="DM95" i="3"/>
  <c r="DN95" i="3"/>
  <c r="DO95" i="3"/>
  <c r="DL96" i="3"/>
  <c r="DP96" i="3" s="1"/>
  <c r="DM96" i="3"/>
  <c r="DN96" i="3"/>
  <c r="DO96" i="3"/>
  <c r="DL97" i="3"/>
  <c r="DP97" i="3" s="1"/>
  <c r="DM97" i="3"/>
  <c r="DN97" i="3"/>
  <c r="DO97" i="3"/>
  <c r="DL98" i="3"/>
  <c r="DP98" i="3" s="1"/>
  <c r="DM98" i="3"/>
  <c r="DN98" i="3"/>
  <c r="DO98" i="3"/>
  <c r="DL100" i="3"/>
  <c r="DM100" i="3"/>
  <c r="DN100" i="3"/>
  <c r="DO100" i="3"/>
  <c r="DL101" i="3"/>
  <c r="DP101" i="3" s="1"/>
  <c r="DM101" i="3"/>
  <c r="DN101" i="3"/>
  <c r="DO101" i="3"/>
  <c r="DL103" i="3"/>
  <c r="DL102" i="3" s="1"/>
  <c r="DM103" i="3"/>
  <c r="DM102" i="3" s="1"/>
  <c r="DN103" i="3"/>
  <c r="DN102" i="3" s="1"/>
  <c r="DO103" i="3"/>
  <c r="DO102" i="3" s="1"/>
  <c r="DL105" i="3"/>
  <c r="DL104" i="3" s="1"/>
  <c r="DM105" i="3"/>
  <c r="DM104" i="3" s="1"/>
  <c r="DN105" i="3"/>
  <c r="DN104" i="3" s="1"/>
  <c r="DO105" i="3"/>
  <c r="DO104" i="3" s="1"/>
  <c r="DL107" i="3"/>
  <c r="DM107" i="3"/>
  <c r="DN107" i="3"/>
  <c r="DO107" i="3"/>
  <c r="DL108" i="3"/>
  <c r="DP108" i="3" s="1"/>
  <c r="DM108" i="3"/>
  <c r="DN108" i="3"/>
  <c r="DO108" i="3"/>
  <c r="DL109" i="3"/>
  <c r="DP109" i="3" s="1"/>
  <c r="DM109" i="3"/>
  <c r="DN109" i="3"/>
  <c r="DO109" i="3"/>
  <c r="DL111" i="3"/>
  <c r="DL110" i="3" s="1"/>
  <c r="DM111" i="3"/>
  <c r="DM110" i="3" s="1"/>
  <c r="DN111" i="3"/>
  <c r="DN110" i="3" s="1"/>
  <c r="DO111" i="3"/>
  <c r="DO110" i="3" s="1"/>
  <c r="DL113" i="3"/>
  <c r="DL112" i="3" s="1"/>
  <c r="DM113" i="3"/>
  <c r="DM112" i="3" s="1"/>
  <c r="DN113" i="3"/>
  <c r="DN112" i="3" s="1"/>
  <c r="DO113" i="3"/>
  <c r="DO112" i="3" s="1"/>
  <c r="DL115" i="3"/>
  <c r="DL114" i="3" s="1"/>
  <c r="DM115" i="3"/>
  <c r="DM114" i="3" s="1"/>
  <c r="DN115" i="3"/>
  <c r="DN114" i="3" s="1"/>
  <c r="DO115" i="3"/>
  <c r="DO114" i="3" s="1"/>
  <c r="DL117" i="3"/>
  <c r="DM117" i="3"/>
  <c r="DN117" i="3"/>
  <c r="DO117" i="3"/>
  <c r="DL118" i="3"/>
  <c r="DP118" i="3" s="1"/>
  <c r="DM118" i="3"/>
  <c r="DN118" i="3"/>
  <c r="DO118" i="3"/>
  <c r="DL119" i="3"/>
  <c r="DP119" i="3" s="1"/>
  <c r="DM119" i="3"/>
  <c r="DN119" i="3"/>
  <c r="DO119" i="3"/>
  <c r="DL120" i="3"/>
  <c r="DP120" i="3" s="1"/>
  <c r="DM120" i="3"/>
  <c r="DN120" i="3"/>
  <c r="DO120" i="3"/>
  <c r="DL122" i="3"/>
  <c r="DM122" i="3"/>
  <c r="DN122" i="3"/>
  <c r="DO122" i="3"/>
  <c r="DL123" i="3"/>
  <c r="DP123" i="3" s="1"/>
  <c r="DM123" i="3"/>
  <c r="DN123" i="3"/>
  <c r="DO123" i="3"/>
  <c r="DL124" i="3"/>
  <c r="DP124" i="3" s="1"/>
  <c r="DM124" i="3"/>
  <c r="DN124" i="3"/>
  <c r="DO124" i="3"/>
  <c r="DL125" i="3"/>
  <c r="DP125" i="3" s="1"/>
  <c r="DM125" i="3"/>
  <c r="DN125" i="3"/>
  <c r="DO125" i="3"/>
  <c r="DL126" i="3"/>
  <c r="DP126" i="3" s="1"/>
  <c r="DM126" i="3"/>
  <c r="DN126" i="3"/>
  <c r="DO126" i="3"/>
  <c r="DL127" i="3"/>
  <c r="DP127" i="3" s="1"/>
  <c r="DM127" i="3"/>
  <c r="DN127" i="3"/>
  <c r="DO127" i="3"/>
  <c r="DL129" i="3"/>
  <c r="DM129" i="3"/>
  <c r="DN129" i="3"/>
  <c r="DO129" i="3"/>
  <c r="DL130" i="3"/>
  <c r="DP130" i="3" s="1"/>
  <c r="DM130" i="3"/>
  <c r="DN130" i="3"/>
  <c r="DO130" i="3"/>
  <c r="DL131" i="3"/>
  <c r="DP131" i="3" s="1"/>
  <c r="DM131" i="3"/>
  <c r="DN131" i="3"/>
  <c r="DO131" i="3"/>
  <c r="DL132" i="3"/>
  <c r="DP132" i="3" s="1"/>
  <c r="DM132" i="3"/>
  <c r="DN132" i="3"/>
  <c r="DO132" i="3"/>
  <c r="DL133" i="3"/>
  <c r="DP133" i="3" s="1"/>
  <c r="DM133" i="3"/>
  <c r="DN133" i="3"/>
  <c r="DO133" i="3"/>
  <c r="DL134" i="3"/>
  <c r="DP134" i="3" s="1"/>
  <c r="DM134" i="3"/>
  <c r="DN134" i="3"/>
  <c r="DO134" i="3"/>
  <c r="DL136" i="3"/>
  <c r="DM136" i="3"/>
  <c r="DN136" i="3"/>
  <c r="DO136" i="3"/>
  <c r="DL137" i="3"/>
  <c r="DP137" i="3" s="1"/>
  <c r="DM137" i="3"/>
  <c r="DN137" i="3"/>
  <c r="DO137" i="3"/>
  <c r="DL138" i="3"/>
  <c r="DP138" i="3" s="1"/>
  <c r="DM138" i="3"/>
  <c r="DN138" i="3"/>
  <c r="DO138" i="3"/>
  <c r="DL139" i="3"/>
  <c r="DP139" i="3" s="1"/>
  <c r="DM139" i="3"/>
  <c r="DN139" i="3"/>
  <c r="DO139" i="3"/>
  <c r="DL140" i="3"/>
  <c r="DP140" i="3" s="1"/>
  <c r="DM140" i="3"/>
  <c r="DN140" i="3"/>
  <c r="DO140" i="3"/>
  <c r="DL141" i="3"/>
  <c r="DP141" i="3" s="1"/>
  <c r="DM141" i="3"/>
  <c r="DN141" i="3"/>
  <c r="DO141" i="3"/>
  <c r="DL142" i="3"/>
  <c r="DP142" i="3" s="1"/>
  <c r="DM142" i="3"/>
  <c r="DN142" i="3"/>
  <c r="DO142" i="3"/>
  <c r="DL144" i="3"/>
  <c r="DL143" i="3" s="1"/>
  <c r="DM144" i="3"/>
  <c r="DM143" i="3" s="1"/>
  <c r="DN144" i="3"/>
  <c r="DN143" i="3" s="1"/>
  <c r="DO144" i="3"/>
  <c r="DO143" i="3" s="1"/>
  <c r="DL146" i="3"/>
  <c r="DM146" i="3"/>
  <c r="DN146" i="3"/>
  <c r="DO146" i="3"/>
  <c r="DL147" i="3"/>
  <c r="DP147" i="3" s="1"/>
  <c r="DM147" i="3"/>
  <c r="DN147" i="3"/>
  <c r="DO147" i="3"/>
  <c r="DL148" i="3"/>
  <c r="DP148" i="3" s="1"/>
  <c r="DM148" i="3"/>
  <c r="DN148" i="3"/>
  <c r="DO148" i="3"/>
  <c r="DL150" i="3"/>
  <c r="DM150" i="3"/>
  <c r="DN150" i="3"/>
  <c r="DO150" i="3"/>
  <c r="DL151" i="3"/>
  <c r="DP151" i="3" s="1"/>
  <c r="DM151" i="3"/>
  <c r="DN151" i="3"/>
  <c r="DO151" i="3"/>
  <c r="DL152" i="3"/>
  <c r="DP152" i="3" s="1"/>
  <c r="DM152" i="3"/>
  <c r="DN152" i="3"/>
  <c r="DO152" i="3"/>
  <c r="DL153" i="3"/>
  <c r="DP153" i="3" s="1"/>
  <c r="DM153" i="3"/>
  <c r="DN153" i="3"/>
  <c r="DO153" i="3"/>
  <c r="DL155" i="3"/>
  <c r="DM155" i="3"/>
  <c r="DN155" i="3"/>
  <c r="DO155" i="3"/>
  <c r="DL156" i="3"/>
  <c r="DP156" i="3" s="1"/>
  <c r="DM156" i="3"/>
  <c r="DN156" i="3"/>
  <c r="DO156" i="3"/>
  <c r="DL157" i="3"/>
  <c r="DP157" i="3" s="1"/>
  <c r="DM157" i="3"/>
  <c r="DN157" i="3"/>
  <c r="DO157" i="3"/>
  <c r="DL158" i="3"/>
  <c r="DP158" i="3" s="1"/>
  <c r="DM158" i="3"/>
  <c r="DN158" i="3"/>
  <c r="DO158" i="3"/>
  <c r="DL159" i="3"/>
  <c r="DP159" i="3" s="1"/>
  <c r="DM159" i="3"/>
  <c r="DN159" i="3"/>
  <c r="DO159" i="3"/>
  <c r="DL161" i="3"/>
  <c r="DM161" i="3"/>
  <c r="DN161" i="3"/>
  <c r="DO161" i="3"/>
  <c r="DL162" i="3"/>
  <c r="DP162" i="3" s="1"/>
  <c r="DM162" i="3"/>
  <c r="DN162" i="3"/>
  <c r="DO162" i="3"/>
  <c r="DL163" i="3"/>
  <c r="DP163" i="3" s="1"/>
  <c r="DM163" i="3"/>
  <c r="DN163" i="3"/>
  <c r="DO163" i="3"/>
  <c r="DL164" i="3"/>
  <c r="DP164" i="3" s="1"/>
  <c r="DM164" i="3"/>
  <c r="DN164" i="3"/>
  <c r="DO164" i="3"/>
  <c r="DL165" i="3"/>
  <c r="DP165" i="3" s="1"/>
  <c r="DM165" i="3"/>
  <c r="DN165" i="3"/>
  <c r="DO165" i="3"/>
  <c r="DL166" i="3"/>
  <c r="DP166" i="3" s="1"/>
  <c r="DM166" i="3"/>
  <c r="DN166" i="3"/>
  <c r="DO166" i="3"/>
  <c r="DL167" i="3"/>
  <c r="DP167" i="3" s="1"/>
  <c r="DM167" i="3"/>
  <c r="DN167" i="3"/>
  <c r="DO167" i="3"/>
  <c r="DL168" i="3"/>
  <c r="DP168" i="3" s="1"/>
  <c r="DM168" i="3"/>
  <c r="DN168" i="3"/>
  <c r="DO168" i="3"/>
  <c r="DO12" i="3"/>
  <c r="DN12" i="3"/>
  <c r="DM12" i="3"/>
  <c r="DM11" i="3" s="1"/>
  <c r="DL12" i="3"/>
  <c r="DB13" i="3"/>
  <c r="DF13" i="3" s="1"/>
  <c r="DC13" i="3"/>
  <c r="DD13" i="3"/>
  <c r="DE13" i="3"/>
  <c r="DB14" i="3"/>
  <c r="DF14" i="3" s="1"/>
  <c r="DC14" i="3"/>
  <c r="DD14" i="3"/>
  <c r="DE14" i="3"/>
  <c r="DB15" i="3"/>
  <c r="DF15" i="3" s="1"/>
  <c r="DC15" i="3"/>
  <c r="DD15" i="3"/>
  <c r="DE15" i="3"/>
  <c r="DB16" i="3"/>
  <c r="DF16" i="3" s="1"/>
  <c r="DC16" i="3"/>
  <c r="DD16" i="3"/>
  <c r="DE16" i="3"/>
  <c r="DB17" i="3"/>
  <c r="DF17" i="3" s="1"/>
  <c r="DC17" i="3"/>
  <c r="DD17" i="3"/>
  <c r="DE17" i="3"/>
  <c r="DB18" i="3"/>
  <c r="DF18" i="3" s="1"/>
  <c r="DC18" i="3"/>
  <c r="DD18" i="3"/>
  <c r="DE18" i="3"/>
  <c r="DB19" i="3"/>
  <c r="DF19" i="3" s="1"/>
  <c r="DC19" i="3"/>
  <c r="DD19" i="3"/>
  <c r="DE19" i="3"/>
  <c r="DB20" i="3"/>
  <c r="DF20" i="3" s="1"/>
  <c r="DC20" i="3"/>
  <c r="DD20" i="3"/>
  <c r="DE20" i="3"/>
  <c r="DB22" i="3"/>
  <c r="DB21" i="3" s="1"/>
  <c r="DC22" i="3"/>
  <c r="DC21" i="3" s="1"/>
  <c r="DD22" i="3"/>
  <c r="DD21" i="3" s="1"/>
  <c r="DE22" i="3"/>
  <c r="DE21" i="3" s="1"/>
  <c r="DB24" i="3"/>
  <c r="DB23" i="3" s="1"/>
  <c r="DC24" i="3"/>
  <c r="DC23" i="3" s="1"/>
  <c r="DD24" i="3"/>
  <c r="DD23" i="3" s="1"/>
  <c r="DE24" i="3"/>
  <c r="DE23" i="3" s="1"/>
  <c r="DB26" i="3"/>
  <c r="DB25" i="3" s="1"/>
  <c r="DC26" i="3"/>
  <c r="DC25" i="3" s="1"/>
  <c r="DD26" i="3"/>
  <c r="DD25" i="3" s="1"/>
  <c r="DE26" i="3"/>
  <c r="DE25" i="3" s="1"/>
  <c r="DB28" i="3"/>
  <c r="DB27" i="3" s="1"/>
  <c r="DC28" i="3"/>
  <c r="DC27" i="3" s="1"/>
  <c r="DD28" i="3"/>
  <c r="DD27" i="3" s="1"/>
  <c r="DE28" i="3"/>
  <c r="DE27" i="3" s="1"/>
  <c r="DB30" i="3"/>
  <c r="DB29" i="3" s="1"/>
  <c r="DC30" i="3"/>
  <c r="DC29" i="3" s="1"/>
  <c r="DD30" i="3"/>
  <c r="DD29" i="3" s="1"/>
  <c r="DE30" i="3"/>
  <c r="DE29" i="3" s="1"/>
  <c r="DB32" i="3"/>
  <c r="DC32" i="3"/>
  <c r="DD32" i="3"/>
  <c r="DE32" i="3"/>
  <c r="DB33" i="3"/>
  <c r="DF33" i="3" s="1"/>
  <c r="DC33" i="3"/>
  <c r="DD33" i="3"/>
  <c r="DE33" i="3"/>
  <c r="DB34" i="3"/>
  <c r="DF34" i="3" s="1"/>
  <c r="DC34" i="3"/>
  <c r="DD34" i="3"/>
  <c r="DE34" i="3"/>
  <c r="DB36" i="3"/>
  <c r="DC36" i="3"/>
  <c r="DD36" i="3"/>
  <c r="DE36" i="3"/>
  <c r="DB37" i="3"/>
  <c r="DF37" i="3" s="1"/>
  <c r="DC37" i="3"/>
  <c r="DD37" i="3"/>
  <c r="DE37" i="3"/>
  <c r="DB39" i="3"/>
  <c r="DB38" i="3" s="1"/>
  <c r="DC39" i="3"/>
  <c r="DC38" i="3" s="1"/>
  <c r="DD39" i="3"/>
  <c r="DD38" i="3" s="1"/>
  <c r="DE39" i="3"/>
  <c r="DE38" i="3" s="1"/>
  <c r="DB41" i="3"/>
  <c r="DC41" i="3"/>
  <c r="DD41" i="3"/>
  <c r="DE41" i="3"/>
  <c r="DB42" i="3"/>
  <c r="DF42" i="3" s="1"/>
  <c r="DC42" i="3"/>
  <c r="DD42" i="3"/>
  <c r="DE42" i="3"/>
  <c r="DB44" i="3"/>
  <c r="DC44" i="3"/>
  <c r="DD44" i="3"/>
  <c r="DE44" i="3"/>
  <c r="DB45" i="3"/>
  <c r="DF45" i="3" s="1"/>
  <c r="DC45" i="3"/>
  <c r="DD45" i="3"/>
  <c r="DE45" i="3"/>
  <c r="DB46" i="3"/>
  <c r="DF46" i="3" s="1"/>
  <c r="DC46" i="3"/>
  <c r="DD46" i="3"/>
  <c r="DE46" i="3"/>
  <c r="DB47" i="3"/>
  <c r="DF47" i="3" s="1"/>
  <c r="DC47" i="3"/>
  <c r="DD47" i="3"/>
  <c r="DE47" i="3"/>
  <c r="DB48" i="3"/>
  <c r="DF48" i="3" s="1"/>
  <c r="DC48" i="3"/>
  <c r="DD48" i="3"/>
  <c r="DE48" i="3"/>
  <c r="DB49" i="3"/>
  <c r="DF49" i="3" s="1"/>
  <c r="DC49" i="3"/>
  <c r="DD49" i="3"/>
  <c r="DE49" i="3"/>
  <c r="DB50" i="3"/>
  <c r="DF50" i="3" s="1"/>
  <c r="DC50" i="3"/>
  <c r="DD50" i="3"/>
  <c r="DE50" i="3"/>
  <c r="DB51" i="3"/>
  <c r="DF51" i="3" s="1"/>
  <c r="DC51" i="3"/>
  <c r="DD51" i="3"/>
  <c r="DE51" i="3"/>
  <c r="DB52" i="3"/>
  <c r="DF52" i="3" s="1"/>
  <c r="DC52" i="3"/>
  <c r="DD52" i="3"/>
  <c r="DE52" i="3"/>
  <c r="DB53" i="3"/>
  <c r="DF53" i="3" s="1"/>
  <c r="DC53" i="3"/>
  <c r="DD53" i="3"/>
  <c r="DE53" i="3"/>
  <c r="DB55" i="3"/>
  <c r="DC55" i="3"/>
  <c r="DD55" i="3"/>
  <c r="DE55" i="3"/>
  <c r="DB56" i="3"/>
  <c r="DF56" i="3" s="1"/>
  <c r="DC56" i="3"/>
  <c r="DD56" i="3"/>
  <c r="DE56" i="3"/>
  <c r="DB58" i="3"/>
  <c r="DC58" i="3"/>
  <c r="DD58" i="3"/>
  <c r="DE58" i="3"/>
  <c r="DB59" i="3"/>
  <c r="DF59" i="3" s="1"/>
  <c r="DC59" i="3"/>
  <c r="DD59" i="3"/>
  <c r="DE59" i="3"/>
  <c r="DB61" i="3"/>
  <c r="DC61" i="3"/>
  <c r="DD61" i="3"/>
  <c r="DE61" i="3"/>
  <c r="DB62" i="3"/>
  <c r="DF62" i="3" s="1"/>
  <c r="DC62" i="3"/>
  <c r="DD62" i="3"/>
  <c r="DE62" i="3"/>
  <c r="DB64" i="3"/>
  <c r="DC64" i="3"/>
  <c r="DD64" i="3"/>
  <c r="DE64" i="3"/>
  <c r="DB65" i="3"/>
  <c r="DF65" i="3" s="1"/>
  <c r="DC65" i="3"/>
  <c r="DD65" i="3"/>
  <c r="DE65" i="3"/>
  <c r="DB67" i="3"/>
  <c r="DB66" i="3" s="1"/>
  <c r="DC67" i="3"/>
  <c r="DC66" i="3" s="1"/>
  <c r="DD67" i="3"/>
  <c r="DD66" i="3" s="1"/>
  <c r="DE67" i="3"/>
  <c r="DE66" i="3" s="1"/>
  <c r="DB69" i="3"/>
  <c r="DC69" i="3"/>
  <c r="DD69" i="3"/>
  <c r="DE69" i="3"/>
  <c r="DB70" i="3"/>
  <c r="DF70" i="3" s="1"/>
  <c r="DC70" i="3"/>
  <c r="DD70" i="3"/>
  <c r="DE70" i="3"/>
  <c r="DB71" i="3"/>
  <c r="DF71" i="3" s="1"/>
  <c r="DC71" i="3"/>
  <c r="DD71" i="3"/>
  <c r="DE71" i="3"/>
  <c r="DB72" i="3"/>
  <c r="DF72" i="3" s="1"/>
  <c r="DC72" i="3"/>
  <c r="DD72" i="3"/>
  <c r="DE72" i="3"/>
  <c r="DB74" i="3"/>
  <c r="DC74" i="3"/>
  <c r="DD74" i="3"/>
  <c r="DE74" i="3"/>
  <c r="DB75" i="3"/>
  <c r="DF75" i="3" s="1"/>
  <c r="DC75" i="3"/>
  <c r="DD75" i="3"/>
  <c r="DE75" i="3"/>
  <c r="DB76" i="3"/>
  <c r="DF76" i="3" s="1"/>
  <c r="DC76" i="3"/>
  <c r="DD76" i="3"/>
  <c r="DE76" i="3"/>
  <c r="DB77" i="3"/>
  <c r="DF77" i="3" s="1"/>
  <c r="DC77" i="3"/>
  <c r="DD77" i="3"/>
  <c r="DE77" i="3"/>
  <c r="DB78" i="3"/>
  <c r="DF78" i="3" s="1"/>
  <c r="DC78" i="3"/>
  <c r="DD78" i="3"/>
  <c r="DE78" i="3"/>
  <c r="DB79" i="3"/>
  <c r="DF79" i="3" s="1"/>
  <c r="DC79" i="3"/>
  <c r="DD79" i="3"/>
  <c r="DE79" i="3"/>
  <c r="DB80" i="3"/>
  <c r="DF80" i="3" s="1"/>
  <c r="DC80" i="3"/>
  <c r="DD80" i="3"/>
  <c r="DE80" i="3"/>
  <c r="DB81" i="3"/>
  <c r="DF81" i="3" s="1"/>
  <c r="DC81" i="3"/>
  <c r="DD81" i="3"/>
  <c r="DE81" i="3"/>
  <c r="DB82" i="3"/>
  <c r="DF82" i="3" s="1"/>
  <c r="DC82" i="3"/>
  <c r="DD82" i="3"/>
  <c r="DE82" i="3"/>
  <c r="DB83" i="3"/>
  <c r="DF83" i="3" s="1"/>
  <c r="DC83" i="3"/>
  <c r="DD83" i="3"/>
  <c r="DE83" i="3"/>
  <c r="DB84" i="3"/>
  <c r="DF84" i="3" s="1"/>
  <c r="DC84" i="3"/>
  <c r="DD84" i="3"/>
  <c r="DE84" i="3"/>
  <c r="DB86" i="3"/>
  <c r="DC86" i="3"/>
  <c r="DD86" i="3"/>
  <c r="DE86" i="3"/>
  <c r="DB87" i="3"/>
  <c r="DF87" i="3" s="1"/>
  <c r="DC87" i="3"/>
  <c r="DD87" i="3"/>
  <c r="DE87" i="3"/>
  <c r="DB88" i="3"/>
  <c r="DF88" i="3" s="1"/>
  <c r="DC88" i="3"/>
  <c r="DD88" i="3"/>
  <c r="DE88" i="3"/>
  <c r="DB89" i="3"/>
  <c r="DF89" i="3" s="1"/>
  <c r="DC89" i="3"/>
  <c r="DD89" i="3"/>
  <c r="DE89" i="3"/>
  <c r="DB90" i="3"/>
  <c r="DF90" i="3" s="1"/>
  <c r="DC90" i="3"/>
  <c r="DD90" i="3"/>
  <c r="DE90" i="3"/>
  <c r="DB91" i="3"/>
  <c r="DF91" i="3" s="1"/>
  <c r="DC91" i="3"/>
  <c r="DD91" i="3"/>
  <c r="DE91" i="3"/>
  <c r="DB93" i="3"/>
  <c r="DC93" i="3"/>
  <c r="DD93" i="3"/>
  <c r="DE93" i="3"/>
  <c r="DB94" i="3"/>
  <c r="DF94" i="3" s="1"/>
  <c r="DC94" i="3"/>
  <c r="DD94" i="3"/>
  <c r="DE94" i="3"/>
  <c r="DB95" i="3"/>
  <c r="DF95" i="3" s="1"/>
  <c r="DC95" i="3"/>
  <c r="DD95" i="3"/>
  <c r="DE95" i="3"/>
  <c r="DB96" i="3"/>
  <c r="DF96" i="3" s="1"/>
  <c r="DC96" i="3"/>
  <c r="DD96" i="3"/>
  <c r="DE96" i="3"/>
  <c r="DB97" i="3"/>
  <c r="DF97" i="3" s="1"/>
  <c r="DC97" i="3"/>
  <c r="DD97" i="3"/>
  <c r="DE97" i="3"/>
  <c r="DB98" i="3"/>
  <c r="DF98" i="3" s="1"/>
  <c r="DC98" i="3"/>
  <c r="DD98" i="3"/>
  <c r="DE98" i="3"/>
  <c r="DB100" i="3"/>
  <c r="DC100" i="3"/>
  <c r="DD100" i="3"/>
  <c r="DE100" i="3"/>
  <c r="DB101" i="3"/>
  <c r="DF101" i="3" s="1"/>
  <c r="DC101" i="3"/>
  <c r="DD101" i="3"/>
  <c r="DE101" i="3"/>
  <c r="DB103" i="3"/>
  <c r="DB102" i="3" s="1"/>
  <c r="DC103" i="3"/>
  <c r="DC102" i="3" s="1"/>
  <c r="DD103" i="3"/>
  <c r="DD102" i="3" s="1"/>
  <c r="DE103" i="3"/>
  <c r="DE102" i="3" s="1"/>
  <c r="DB105" i="3"/>
  <c r="DB104" i="3" s="1"/>
  <c r="DC105" i="3"/>
  <c r="DC104" i="3" s="1"/>
  <c r="DD105" i="3"/>
  <c r="DD104" i="3" s="1"/>
  <c r="DE105" i="3"/>
  <c r="DE104" i="3" s="1"/>
  <c r="DB107" i="3"/>
  <c r="DC107" i="3"/>
  <c r="DD107" i="3"/>
  <c r="DE107" i="3"/>
  <c r="DB108" i="3"/>
  <c r="DF108" i="3" s="1"/>
  <c r="DC108" i="3"/>
  <c r="DD108" i="3"/>
  <c r="DE108" i="3"/>
  <c r="DB109" i="3"/>
  <c r="DF109" i="3" s="1"/>
  <c r="DC109" i="3"/>
  <c r="DD109" i="3"/>
  <c r="DE109" i="3"/>
  <c r="DB111" i="3"/>
  <c r="DB110" i="3" s="1"/>
  <c r="DC111" i="3"/>
  <c r="DC110" i="3" s="1"/>
  <c r="DD111" i="3"/>
  <c r="DD110" i="3" s="1"/>
  <c r="DE111" i="3"/>
  <c r="DE110" i="3" s="1"/>
  <c r="DB113" i="3"/>
  <c r="DB112" i="3" s="1"/>
  <c r="DC113" i="3"/>
  <c r="DC112" i="3" s="1"/>
  <c r="DD113" i="3"/>
  <c r="DD112" i="3" s="1"/>
  <c r="DE113" i="3"/>
  <c r="DE112" i="3" s="1"/>
  <c r="DB115" i="3"/>
  <c r="DB114" i="3" s="1"/>
  <c r="DC115" i="3"/>
  <c r="DC114" i="3" s="1"/>
  <c r="DD115" i="3"/>
  <c r="DD114" i="3" s="1"/>
  <c r="DE115" i="3"/>
  <c r="DE114" i="3" s="1"/>
  <c r="DB117" i="3"/>
  <c r="DC117" i="3"/>
  <c r="DD117" i="3"/>
  <c r="DE117" i="3"/>
  <c r="DB118" i="3"/>
  <c r="DF118" i="3" s="1"/>
  <c r="DC118" i="3"/>
  <c r="DD118" i="3"/>
  <c r="DE118" i="3"/>
  <c r="DB119" i="3"/>
  <c r="DF119" i="3" s="1"/>
  <c r="DC119" i="3"/>
  <c r="DD119" i="3"/>
  <c r="DE119" i="3"/>
  <c r="DB120" i="3"/>
  <c r="DF120" i="3" s="1"/>
  <c r="DC120" i="3"/>
  <c r="DD120" i="3"/>
  <c r="DE120" i="3"/>
  <c r="DB122" i="3"/>
  <c r="DC122" i="3"/>
  <c r="DD122" i="3"/>
  <c r="DE122" i="3"/>
  <c r="DB123" i="3"/>
  <c r="DF123" i="3" s="1"/>
  <c r="DC123" i="3"/>
  <c r="DD123" i="3"/>
  <c r="DE123" i="3"/>
  <c r="DB124" i="3"/>
  <c r="DF124" i="3" s="1"/>
  <c r="DC124" i="3"/>
  <c r="DD124" i="3"/>
  <c r="DE124" i="3"/>
  <c r="DB125" i="3"/>
  <c r="DF125" i="3" s="1"/>
  <c r="DC125" i="3"/>
  <c r="DD125" i="3"/>
  <c r="DE125" i="3"/>
  <c r="DB126" i="3"/>
  <c r="DF126" i="3" s="1"/>
  <c r="DC126" i="3"/>
  <c r="DD126" i="3"/>
  <c r="DE126" i="3"/>
  <c r="DB127" i="3"/>
  <c r="DF127" i="3" s="1"/>
  <c r="DC127" i="3"/>
  <c r="DD127" i="3"/>
  <c r="DE127" i="3"/>
  <c r="DB129" i="3"/>
  <c r="DC129" i="3"/>
  <c r="DD129" i="3"/>
  <c r="DE129" i="3"/>
  <c r="DB130" i="3"/>
  <c r="DF130" i="3" s="1"/>
  <c r="DC130" i="3"/>
  <c r="DD130" i="3"/>
  <c r="DE130" i="3"/>
  <c r="DB131" i="3"/>
  <c r="DF131" i="3" s="1"/>
  <c r="DC131" i="3"/>
  <c r="DD131" i="3"/>
  <c r="DE131" i="3"/>
  <c r="DB132" i="3"/>
  <c r="DF132" i="3" s="1"/>
  <c r="DC132" i="3"/>
  <c r="DD132" i="3"/>
  <c r="DE132" i="3"/>
  <c r="DB133" i="3"/>
  <c r="DF133" i="3" s="1"/>
  <c r="DC133" i="3"/>
  <c r="DD133" i="3"/>
  <c r="DE133" i="3"/>
  <c r="DB134" i="3"/>
  <c r="DF134" i="3" s="1"/>
  <c r="DC134" i="3"/>
  <c r="DD134" i="3"/>
  <c r="DE134" i="3"/>
  <c r="DB136" i="3"/>
  <c r="DC136" i="3"/>
  <c r="DD136" i="3"/>
  <c r="DE136" i="3"/>
  <c r="DB137" i="3"/>
  <c r="DF137" i="3" s="1"/>
  <c r="DC137" i="3"/>
  <c r="DD137" i="3"/>
  <c r="DE137" i="3"/>
  <c r="DB138" i="3"/>
  <c r="DF138" i="3" s="1"/>
  <c r="DC138" i="3"/>
  <c r="DD138" i="3"/>
  <c r="DE138" i="3"/>
  <c r="DB139" i="3"/>
  <c r="DF139" i="3" s="1"/>
  <c r="DC139" i="3"/>
  <c r="DD139" i="3"/>
  <c r="DE139" i="3"/>
  <c r="DB140" i="3"/>
  <c r="DF140" i="3" s="1"/>
  <c r="DC140" i="3"/>
  <c r="DD140" i="3"/>
  <c r="DE140" i="3"/>
  <c r="DB141" i="3"/>
  <c r="DF141" i="3" s="1"/>
  <c r="DC141" i="3"/>
  <c r="DD141" i="3"/>
  <c r="DE141" i="3"/>
  <c r="DB142" i="3"/>
  <c r="DF142" i="3" s="1"/>
  <c r="DC142" i="3"/>
  <c r="DD142" i="3"/>
  <c r="DE142" i="3"/>
  <c r="DB144" i="3"/>
  <c r="DB143" i="3" s="1"/>
  <c r="DC144" i="3"/>
  <c r="DC143" i="3" s="1"/>
  <c r="DD144" i="3"/>
  <c r="DD143" i="3" s="1"/>
  <c r="DE144" i="3"/>
  <c r="DE143" i="3" s="1"/>
  <c r="DB146" i="3"/>
  <c r="DC146" i="3"/>
  <c r="DD146" i="3"/>
  <c r="DE146" i="3"/>
  <c r="DB147" i="3"/>
  <c r="DF147" i="3" s="1"/>
  <c r="DC147" i="3"/>
  <c r="DD147" i="3"/>
  <c r="DE147" i="3"/>
  <c r="DB148" i="3"/>
  <c r="DF148" i="3" s="1"/>
  <c r="DC148" i="3"/>
  <c r="DD148" i="3"/>
  <c r="DE148" i="3"/>
  <c r="DB150" i="3"/>
  <c r="DC150" i="3"/>
  <c r="DD150" i="3"/>
  <c r="DE150" i="3"/>
  <c r="DB151" i="3"/>
  <c r="DF151" i="3" s="1"/>
  <c r="DC151" i="3"/>
  <c r="DD151" i="3"/>
  <c r="DE151" i="3"/>
  <c r="DB152" i="3"/>
  <c r="DF152" i="3" s="1"/>
  <c r="DC152" i="3"/>
  <c r="DD152" i="3"/>
  <c r="DE152" i="3"/>
  <c r="DB153" i="3"/>
  <c r="DF153" i="3" s="1"/>
  <c r="DC153" i="3"/>
  <c r="DD153" i="3"/>
  <c r="DE153" i="3"/>
  <c r="DB155" i="3"/>
  <c r="DC155" i="3"/>
  <c r="DD155" i="3"/>
  <c r="DE155" i="3"/>
  <c r="DB156" i="3"/>
  <c r="DF156" i="3" s="1"/>
  <c r="DC156" i="3"/>
  <c r="DD156" i="3"/>
  <c r="DE156" i="3"/>
  <c r="DB157" i="3"/>
  <c r="DF157" i="3" s="1"/>
  <c r="DC157" i="3"/>
  <c r="DD157" i="3"/>
  <c r="DE157" i="3"/>
  <c r="DB158" i="3"/>
  <c r="DF158" i="3" s="1"/>
  <c r="DC158" i="3"/>
  <c r="DD158" i="3"/>
  <c r="DE158" i="3"/>
  <c r="DB159" i="3"/>
  <c r="DF159" i="3" s="1"/>
  <c r="DC159" i="3"/>
  <c r="DD159" i="3"/>
  <c r="DE159" i="3"/>
  <c r="DB161" i="3"/>
  <c r="DC161" i="3"/>
  <c r="DD161" i="3"/>
  <c r="DE161" i="3"/>
  <c r="DB162" i="3"/>
  <c r="DF162" i="3" s="1"/>
  <c r="DC162" i="3"/>
  <c r="DD162" i="3"/>
  <c r="DE162" i="3"/>
  <c r="DB163" i="3"/>
  <c r="DF163" i="3" s="1"/>
  <c r="DC163" i="3"/>
  <c r="DD163" i="3"/>
  <c r="DE163" i="3"/>
  <c r="DB164" i="3"/>
  <c r="DF164" i="3" s="1"/>
  <c r="DC164" i="3"/>
  <c r="DD164" i="3"/>
  <c r="DE164" i="3"/>
  <c r="DB165" i="3"/>
  <c r="DF165" i="3" s="1"/>
  <c r="DC165" i="3"/>
  <c r="DD165" i="3"/>
  <c r="DE165" i="3"/>
  <c r="DB166" i="3"/>
  <c r="DF166" i="3" s="1"/>
  <c r="DC166" i="3"/>
  <c r="DD166" i="3"/>
  <c r="DE166" i="3"/>
  <c r="DB167" i="3"/>
  <c r="DF167" i="3" s="1"/>
  <c r="DC167" i="3"/>
  <c r="DD167" i="3"/>
  <c r="DE167" i="3"/>
  <c r="DB168" i="3"/>
  <c r="DF168" i="3" s="1"/>
  <c r="DC168" i="3"/>
  <c r="DD168" i="3"/>
  <c r="DE168" i="3"/>
  <c r="DE12" i="3"/>
  <c r="DD12" i="3"/>
  <c r="DC12" i="3"/>
  <c r="DC11" i="3" s="1"/>
  <c r="DB12" i="3"/>
  <c r="CR13" i="3"/>
  <c r="CS13" i="3"/>
  <c r="CT13" i="3"/>
  <c r="CU13" i="3"/>
  <c r="CR14" i="3"/>
  <c r="CS14" i="3"/>
  <c r="CT14" i="3"/>
  <c r="CU14" i="3"/>
  <c r="CR15" i="3"/>
  <c r="CS15" i="3"/>
  <c r="CT15" i="3"/>
  <c r="CU15" i="3"/>
  <c r="CR16" i="3"/>
  <c r="CS16" i="3"/>
  <c r="CT16" i="3"/>
  <c r="CU16" i="3"/>
  <c r="CR17" i="3"/>
  <c r="CS17" i="3"/>
  <c r="CT17" i="3"/>
  <c r="CU17" i="3"/>
  <c r="CR18" i="3"/>
  <c r="CS18" i="3"/>
  <c r="CT18" i="3"/>
  <c r="CU18" i="3"/>
  <c r="CR19" i="3"/>
  <c r="CS19" i="3"/>
  <c r="CT19" i="3"/>
  <c r="CU19" i="3"/>
  <c r="CR20" i="3"/>
  <c r="CS20" i="3"/>
  <c r="CT20" i="3"/>
  <c r="CU20" i="3"/>
  <c r="CR22" i="3"/>
  <c r="CS22" i="3"/>
  <c r="CT22" i="3"/>
  <c r="CU22" i="3"/>
  <c r="CR24" i="3"/>
  <c r="CS24" i="3"/>
  <c r="CT24" i="3"/>
  <c r="CU24" i="3"/>
  <c r="CR26" i="3"/>
  <c r="CS26" i="3"/>
  <c r="CT26" i="3"/>
  <c r="CU26" i="3"/>
  <c r="CR28" i="3"/>
  <c r="CS28" i="3"/>
  <c r="CT28" i="3"/>
  <c r="CU28" i="3"/>
  <c r="CR30" i="3"/>
  <c r="CS30" i="3"/>
  <c r="CT30" i="3"/>
  <c r="CU30" i="3"/>
  <c r="CR32" i="3"/>
  <c r="CS32" i="3"/>
  <c r="CT32" i="3"/>
  <c r="CU32" i="3"/>
  <c r="CR33" i="3"/>
  <c r="CS33" i="3"/>
  <c r="CT33" i="3"/>
  <c r="CU33" i="3"/>
  <c r="CR34" i="3"/>
  <c r="CS34" i="3"/>
  <c r="CT34" i="3"/>
  <c r="CU34" i="3"/>
  <c r="CR36" i="3"/>
  <c r="CS36" i="3"/>
  <c r="CT36" i="3"/>
  <c r="CU36" i="3"/>
  <c r="CR37" i="3"/>
  <c r="CS37" i="3"/>
  <c r="CT37" i="3"/>
  <c r="CU37" i="3"/>
  <c r="CR39" i="3"/>
  <c r="CS39" i="3"/>
  <c r="CT39" i="3"/>
  <c r="CU39" i="3"/>
  <c r="CR41" i="3"/>
  <c r="CS41" i="3"/>
  <c r="CT41" i="3"/>
  <c r="CU41" i="3"/>
  <c r="CR42" i="3"/>
  <c r="CS42" i="3"/>
  <c r="CT42" i="3"/>
  <c r="CU42" i="3"/>
  <c r="CR44" i="3"/>
  <c r="CS44" i="3"/>
  <c r="CT44" i="3"/>
  <c r="CU44" i="3"/>
  <c r="CR45" i="3"/>
  <c r="CS45" i="3"/>
  <c r="CT45" i="3"/>
  <c r="CU45" i="3"/>
  <c r="CR46" i="3"/>
  <c r="CS46" i="3"/>
  <c r="CT46" i="3"/>
  <c r="CU46" i="3"/>
  <c r="CR47" i="3"/>
  <c r="CS47" i="3"/>
  <c r="CT47" i="3"/>
  <c r="CU47" i="3"/>
  <c r="CR48" i="3"/>
  <c r="CS48" i="3"/>
  <c r="CT48" i="3"/>
  <c r="CU48" i="3"/>
  <c r="CR49" i="3"/>
  <c r="CS49" i="3"/>
  <c r="CT49" i="3"/>
  <c r="CU49" i="3"/>
  <c r="CR50" i="3"/>
  <c r="CS50" i="3"/>
  <c r="CT50" i="3"/>
  <c r="CU50" i="3"/>
  <c r="CR51" i="3"/>
  <c r="CS51" i="3"/>
  <c r="CT51" i="3"/>
  <c r="CU51" i="3"/>
  <c r="CR52" i="3"/>
  <c r="CS52" i="3"/>
  <c r="CT52" i="3"/>
  <c r="CU52" i="3"/>
  <c r="CR53" i="3"/>
  <c r="CS53" i="3"/>
  <c r="CT53" i="3"/>
  <c r="CU53" i="3"/>
  <c r="CR55" i="3"/>
  <c r="CS55" i="3"/>
  <c r="CT55" i="3"/>
  <c r="CU55" i="3"/>
  <c r="CR56" i="3"/>
  <c r="CS56" i="3"/>
  <c r="CT56" i="3"/>
  <c r="CU56" i="3"/>
  <c r="CR58" i="3"/>
  <c r="CS58" i="3"/>
  <c r="CT58" i="3"/>
  <c r="CU58" i="3"/>
  <c r="CR59" i="3"/>
  <c r="CS59" i="3"/>
  <c r="CT59" i="3"/>
  <c r="CU59" i="3"/>
  <c r="CR61" i="3"/>
  <c r="CS61" i="3"/>
  <c r="CT61" i="3"/>
  <c r="CU61" i="3"/>
  <c r="CR62" i="3"/>
  <c r="CS62" i="3"/>
  <c r="CT62" i="3"/>
  <c r="CU62" i="3"/>
  <c r="CR64" i="3"/>
  <c r="CS64" i="3"/>
  <c r="CT64" i="3"/>
  <c r="CU64" i="3"/>
  <c r="CR65" i="3"/>
  <c r="CS65" i="3"/>
  <c r="CT65" i="3"/>
  <c r="CU65" i="3"/>
  <c r="CR67" i="3"/>
  <c r="CS67" i="3"/>
  <c r="CT67" i="3"/>
  <c r="CU67" i="3"/>
  <c r="CR69" i="3"/>
  <c r="CS69" i="3"/>
  <c r="CT69" i="3"/>
  <c r="CU69" i="3"/>
  <c r="CR70" i="3"/>
  <c r="CS70" i="3"/>
  <c r="CT70" i="3"/>
  <c r="CU70" i="3"/>
  <c r="CR71" i="3"/>
  <c r="CS71" i="3"/>
  <c r="CT71" i="3"/>
  <c r="CU71" i="3"/>
  <c r="CR72" i="3"/>
  <c r="CS72" i="3"/>
  <c r="CT72" i="3"/>
  <c r="CU72" i="3"/>
  <c r="CR74" i="3"/>
  <c r="CS74" i="3"/>
  <c r="CT74" i="3"/>
  <c r="CU74" i="3"/>
  <c r="CR75" i="3"/>
  <c r="CS75" i="3"/>
  <c r="CT75" i="3"/>
  <c r="CU75" i="3"/>
  <c r="CR76" i="3"/>
  <c r="CS76" i="3"/>
  <c r="CT76" i="3"/>
  <c r="CU76" i="3"/>
  <c r="CR77" i="3"/>
  <c r="CS77" i="3"/>
  <c r="CT77" i="3"/>
  <c r="CU77" i="3"/>
  <c r="CR78" i="3"/>
  <c r="CS78" i="3"/>
  <c r="CT78" i="3"/>
  <c r="CU78" i="3"/>
  <c r="CR79" i="3"/>
  <c r="CS79" i="3"/>
  <c r="CT79" i="3"/>
  <c r="CU79" i="3"/>
  <c r="CR80" i="3"/>
  <c r="CS80" i="3"/>
  <c r="CT80" i="3"/>
  <c r="CU80" i="3"/>
  <c r="CR81" i="3"/>
  <c r="CS81" i="3"/>
  <c r="CT81" i="3"/>
  <c r="CU81" i="3"/>
  <c r="CR82" i="3"/>
  <c r="CS82" i="3"/>
  <c r="CT82" i="3"/>
  <c r="CU82" i="3"/>
  <c r="CR83" i="3"/>
  <c r="CS83" i="3"/>
  <c r="CT83" i="3"/>
  <c r="CU83" i="3"/>
  <c r="CR84" i="3"/>
  <c r="CS84" i="3"/>
  <c r="CT84" i="3"/>
  <c r="CU84" i="3"/>
  <c r="CR86" i="3"/>
  <c r="CS86" i="3"/>
  <c r="CT86" i="3"/>
  <c r="CU86" i="3"/>
  <c r="CR87" i="3"/>
  <c r="CS87" i="3"/>
  <c r="CT87" i="3"/>
  <c r="CU87" i="3"/>
  <c r="CR88" i="3"/>
  <c r="CS88" i="3"/>
  <c r="CT88" i="3"/>
  <c r="CU88" i="3"/>
  <c r="CR89" i="3"/>
  <c r="CS89" i="3"/>
  <c r="CT89" i="3"/>
  <c r="CU89" i="3"/>
  <c r="CR90" i="3"/>
  <c r="CS90" i="3"/>
  <c r="CT90" i="3"/>
  <c r="CU90" i="3"/>
  <c r="CR91" i="3"/>
  <c r="CS91" i="3"/>
  <c r="CT91" i="3"/>
  <c r="CU91" i="3"/>
  <c r="CR93" i="3"/>
  <c r="CS93" i="3"/>
  <c r="CT93" i="3"/>
  <c r="CU93" i="3"/>
  <c r="CR94" i="3"/>
  <c r="CS94" i="3"/>
  <c r="CT94" i="3"/>
  <c r="CU94" i="3"/>
  <c r="CR95" i="3"/>
  <c r="CS95" i="3"/>
  <c r="CT95" i="3"/>
  <c r="CU95" i="3"/>
  <c r="CR96" i="3"/>
  <c r="CS96" i="3"/>
  <c r="CT96" i="3"/>
  <c r="CU96" i="3"/>
  <c r="CR97" i="3"/>
  <c r="CS97" i="3"/>
  <c r="CT97" i="3"/>
  <c r="CU97" i="3"/>
  <c r="CR98" i="3"/>
  <c r="CS98" i="3"/>
  <c r="CT98" i="3"/>
  <c r="CU98" i="3"/>
  <c r="CR100" i="3"/>
  <c r="CS100" i="3"/>
  <c r="CT100" i="3"/>
  <c r="CU100" i="3"/>
  <c r="CR101" i="3"/>
  <c r="CS101" i="3"/>
  <c r="CT101" i="3"/>
  <c r="CU101" i="3"/>
  <c r="CR103" i="3"/>
  <c r="CS103" i="3"/>
  <c r="CT103" i="3"/>
  <c r="CU103" i="3"/>
  <c r="CR105" i="3"/>
  <c r="CS105" i="3"/>
  <c r="CT105" i="3"/>
  <c r="CU105" i="3"/>
  <c r="CR107" i="3"/>
  <c r="CS107" i="3"/>
  <c r="CT107" i="3"/>
  <c r="CU107" i="3"/>
  <c r="CR108" i="3"/>
  <c r="CS108" i="3"/>
  <c r="CT108" i="3"/>
  <c r="CU108" i="3"/>
  <c r="CR109" i="3"/>
  <c r="CS109" i="3"/>
  <c r="CT109" i="3"/>
  <c r="CU109" i="3"/>
  <c r="CR111" i="3"/>
  <c r="CS111" i="3"/>
  <c r="CT111" i="3"/>
  <c r="CU111" i="3"/>
  <c r="CR113" i="3"/>
  <c r="CS113" i="3"/>
  <c r="CT113" i="3"/>
  <c r="CU113" i="3"/>
  <c r="CR115" i="3"/>
  <c r="CS115" i="3"/>
  <c r="CT115" i="3"/>
  <c r="CU115" i="3"/>
  <c r="CR117" i="3"/>
  <c r="CS117" i="3"/>
  <c r="CT117" i="3"/>
  <c r="CU117" i="3"/>
  <c r="CR118" i="3"/>
  <c r="CS118" i="3"/>
  <c r="CT118" i="3"/>
  <c r="CU118" i="3"/>
  <c r="CR119" i="3"/>
  <c r="CS119" i="3"/>
  <c r="CT119" i="3"/>
  <c r="CU119" i="3"/>
  <c r="CR120" i="3"/>
  <c r="CS120" i="3"/>
  <c r="CT120" i="3"/>
  <c r="CU120" i="3"/>
  <c r="CR122" i="3"/>
  <c r="CS122" i="3"/>
  <c r="CT122" i="3"/>
  <c r="CU122" i="3"/>
  <c r="CR123" i="3"/>
  <c r="CS123" i="3"/>
  <c r="CT123" i="3"/>
  <c r="CU123" i="3"/>
  <c r="CR124" i="3"/>
  <c r="CS124" i="3"/>
  <c r="CT124" i="3"/>
  <c r="CU124" i="3"/>
  <c r="CR125" i="3"/>
  <c r="CS125" i="3"/>
  <c r="CT125" i="3"/>
  <c r="CU125" i="3"/>
  <c r="CR126" i="3"/>
  <c r="CS126" i="3"/>
  <c r="CT126" i="3"/>
  <c r="CU126" i="3"/>
  <c r="CR127" i="3"/>
  <c r="CS127" i="3"/>
  <c r="CT127" i="3"/>
  <c r="CU127" i="3"/>
  <c r="CR129" i="3"/>
  <c r="CS129" i="3"/>
  <c r="CT129" i="3"/>
  <c r="CU129" i="3"/>
  <c r="CR130" i="3"/>
  <c r="CS130" i="3"/>
  <c r="CT130" i="3"/>
  <c r="CU130" i="3"/>
  <c r="CR131" i="3"/>
  <c r="CS131" i="3"/>
  <c r="CT131" i="3"/>
  <c r="CU131" i="3"/>
  <c r="CR132" i="3"/>
  <c r="CS132" i="3"/>
  <c r="CT132" i="3"/>
  <c r="CU132" i="3"/>
  <c r="CR133" i="3"/>
  <c r="CS133" i="3"/>
  <c r="CT133" i="3"/>
  <c r="CU133" i="3"/>
  <c r="CR134" i="3"/>
  <c r="CS134" i="3"/>
  <c r="CT134" i="3"/>
  <c r="CU134" i="3"/>
  <c r="CR136" i="3"/>
  <c r="CS136" i="3"/>
  <c r="CT136" i="3"/>
  <c r="CU136" i="3"/>
  <c r="CR137" i="3"/>
  <c r="CS137" i="3"/>
  <c r="CT137" i="3"/>
  <c r="CU137" i="3"/>
  <c r="CR138" i="3"/>
  <c r="CS138" i="3"/>
  <c r="CT138" i="3"/>
  <c r="CU138" i="3"/>
  <c r="CR139" i="3"/>
  <c r="CS139" i="3"/>
  <c r="CT139" i="3"/>
  <c r="CU139" i="3"/>
  <c r="CR140" i="3"/>
  <c r="CS140" i="3"/>
  <c r="CT140" i="3"/>
  <c r="CU140" i="3"/>
  <c r="CR141" i="3"/>
  <c r="CS141" i="3"/>
  <c r="CT141" i="3"/>
  <c r="CU141" i="3"/>
  <c r="CR142" i="3"/>
  <c r="CS142" i="3"/>
  <c r="CT142" i="3"/>
  <c r="CU142" i="3"/>
  <c r="CR144" i="3"/>
  <c r="CS144" i="3"/>
  <c r="CT144" i="3"/>
  <c r="CU144" i="3"/>
  <c r="CR146" i="3"/>
  <c r="CS146" i="3"/>
  <c r="CT146" i="3"/>
  <c r="CU146" i="3"/>
  <c r="CR147" i="3"/>
  <c r="CS147" i="3"/>
  <c r="CT147" i="3"/>
  <c r="CU147" i="3"/>
  <c r="CR148" i="3"/>
  <c r="CS148" i="3"/>
  <c r="CT148" i="3"/>
  <c r="CU148" i="3"/>
  <c r="CR150" i="3"/>
  <c r="CS150" i="3"/>
  <c r="CT150" i="3"/>
  <c r="CU150" i="3"/>
  <c r="CR151" i="3"/>
  <c r="CS151" i="3"/>
  <c r="CT151" i="3"/>
  <c r="CU151" i="3"/>
  <c r="CR152" i="3"/>
  <c r="CS152" i="3"/>
  <c r="CT152" i="3"/>
  <c r="CU152" i="3"/>
  <c r="CR153" i="3"/>
  <c r="CS153" i="3"/>
  <c r="CT153" i="3"/>
  <c r="CU153" i="3"/>
  <c r="CR155" i="3"/>
  <c r="CS155" i="3"/>
  <c r="CT155" i="3"/>
  <c r="CU155" i="3"/>
  <c r="CR156" i="3"/>
  <c r="CS156" i="3"/>
  <c r="CT156" i="3"/>
  <c r="CU156" i="3"/>
  <c r="CR157" i="3"/>
  <c r="CS157" i="3"/>
  <c r="CT157" i="3"/>
  <c r="CU157" i="3"/>
  <c r="CR158" i="3"/>
  <c r="CS158" i="3"/>
  <c r="CT158" i="3"/>
  <c r="CU158" i="3"/>
  <c r="CR159" i="3"/>
  <c r="CS159" i="3"/>
  <c r="CT159" i="3"/>
  <c r="CU159" i="3"/>
  <c r="CR161" i="3"/>
  <c r="CS161" i="3"/>
  <c r="CT161" i="3"/>
  <c r="CU161" i="3"/>
  <c r="CR162" i="3"/>
  <c r="CS162" i="3"/>
  <c r="CT162" i="3"/>
  <c r="CU162" i="3"/>
  <c r="CR163" i="3"/>
  <c r="CS163" i="3"/>
  <c r="CT163" i="3"/>
  <c r="CU163" i="3"/>
  <c r="CR164" i="3"/>
  <c r="CS164" i="3"/>
  <c r="CT164" i="3"/>
  <c r="CU164" i="3"/>
  <c r="CR165" i="3"/>
  <c r="CS165" i="3"/>
  <c r="CT165" i="3"/>
  <c r="CU165" i="3"/>
  <c r="CR166" i="3"/>
  <c r="CS166" i="3"/>
  <c r="CT166" i="3"/>
  <c r="CU166" i="3"/>
  <c r="CR167" i="3"/>
  <c r="CS167" i="3"/>
  <c r="CT167" i="3"/>
  <c r="CU167" i="3"/>
  <c r="CR168" i="3"/>
  <c r="CS168" i="3"/>
  <c r="CT168" i="3"/>
  <c r="CU168" i="3"/>
  <c r="CU12" i="3"/>
  <c r="CT12" i="3"/>
  <c r="CS12" i="3"/>
  <c r="CR12" i="3"/>
  <c r="CH13" i="3"/>
  <c r="CL13" i="3" s="1"/>
  <c r="CI13" i="3"/>
  <c r="CJ13" i="3"/>
  <c r="CK13" i="3"/>
  <c r="CH14" i="3"/>
  <c r="CL14" i="3" s="1"/>
  <c r="CI14" i="3"/>
  <c r="CJ14" i="3"/>
  <c r="CK14" i="3"/>
  <c r="CH15" i="3"/>
  <c r="CL15" i="3" s="1"/>
  <c r="CI15" i="3"/>
  <c r="CJ15" i="3"/>
  <c r="CK15" i="3"/>
  <c r="CH17" i="3"/>
  <c r="CL17" i="3" s="1"/>
  <c r="CI17" i="3"/>
  <c r="CJ17" i="3"/>
  <c r="CK17" i="3"/>
  <c r="CH18" i="3"/>
  <c r="CL18" i="3" s="1"/>
  <c r="CI18" i="3"/>
  <c r="CJ18" i="3"/>
  <c r="CK18" i="3"/>
  <c r="CH19" i="3"/>
  <c r="CL19" i="3" s="1"/>
  <c r="CI19" i="3"/>
  <c r="CJ19" i="3"/>
  <c r="CK19" i="3"/>
  <c r="CH20" i="3"/>
  <c r="CL20" i="3" s="1"/>
  <c r="CI20" i="3"/>
  <c r="CJ20" i="3"/>
  <c r="CK20" i="3"/>
  <c r="CH22" i="3"/>
  <c r="CH21" i="3" s="1"/>
  <c r="CI22" i="3"/>
  <c r="CI21" i="3" s="1"/>
  <c r="CJ22" i="3"/>
  <c r="CJ21" i="3" s="1"/>
  <c r="CK22" i="3"/>
  <c r="CK21" i="3" s="1"/>
  <c r="CH24" i="3"/>
  <c r="CH23" i="3" s="1"/>
  <c r="CI24" i="3"/>
  <c r="CI23" i="3" s="1"/>
  <c r="CJ24" i="3"/>
  <c r="CJ23" i="3" s="1"/>
  <c r="CK24" i="3"/>
  <c r="CK23" i="3" s="1"/>
  <c r="CH26" i="3"/>
  <c r="CH25" i="3" s="1"/>
  <c r="CI26" i="3"/>
  <c r="CI25" i="3" s="1"/>
  <c r="CJ26" i="3"/>
  <c r="CJ25" i="3" s="1"/>
  <c r="CK26" i="3"/>
  <c r="CK25" i="3" s="1"/>
  <c r="CH28" i="3"/>
  <c r="CH27" i="3" s="1"/>
  <c r="CI28" i="3"/>
  <c r="CI27" i="3" s="1"/>
  <c r="CJ28" i="3"/>
  <c r="CJ27" i="3" s="1"/>
  <c r="CK28" i="3"/>
  <c r="CK27" i="3" s="1"/>
  <c r="CH30" i="3"/>
  <c r="CH29" i="3" s="1"/>
  <c r="CI30" i="3"/>
  <c r="CI29" i="3" s="1"/>
  <c r="CJ30" i="3"/>
  <c r="CJ29" i="3" s="1"/>
  <c r="CK30" i="3"/>
  <c r="CK29" i="3" s="1"/>
  <c r="CH32" i="3"/>
  <c r="CI32" i="3"/>
  <c r="CJ32" i="3"/>
  <c r="CK32" i="3"/>
  <c r="CH33" i="3"/>
  <c r="CL33" i="3" s="1"/>
  <c r="CI33" i="3"/>
  <c r="CJ33" i="3"/>
  <c r="CK33" i="3"/>
  <c r="CH34" i="3"/>
  <c r="CL34" i="3" s="1"/>
  <c r="CI34" i="3"/>
  <c r="CJ34" i="3"/>
  <c r="CK34" i="3"/>
  <c r="CH36" i="3"/>
  <c r="CI36" i="3"/>
  <c r="CJ36" i="3"/>
  <c r="CK36" i="3"/>
  <c r="CH37" i="3"/>
  <c r="CL37" i="3" s="1"/>
  <c r="CI37" i="3"/>
  <c r="CJ37" i="3"/>
  <c r="CK37" i="3"/>
  <c r="CH39" i="3"/>
  <c r="CH38" i="3" s="1"/>
  <c r="CI39" i="3"/>
  <c r="CI38" i="3" s="1"/>
  <c r="CJ39" i="3"/>
  <c r="CJ38" i="3" s="1"/>
  <c r="CK39" i="3"/>
  <c r="CK38" i="3" s="1"/>
  <c r="CH41" i="3"/>
  <c r="CI41" i="3"/>
  <c r="CJ41" i="3"/>
  <c r="CK41" i="3"/>
  <c r="CH42" i="3"/>
  <c r="CL42" i="3" s="1"/>
  <c r="CI42" i="3"/>
  <c r="CJ42" i="3"/>
  <c r="CK42" i="3"/>
  <c r="CH44" i="3"/>
  <c r="CI44" i="3"/>
  <c r="CJ44" i="3"/>
  <c r="CK44" i="3"/>
  <c r="CH45" i="3"/>
  <c r="CL45" i="3" s="1"/>
  <c r="CI45" i="3"/>
  <c r="CJ45" i="3"/>
  <c r="CK45" i="3"/>
  <c r="CH46" i="3"/>
  <c r="CL46" i="3" s="1"/>
  <c r="CI46" i="3"/>
  <c r="CJ46" i="3"/>
  <c r="CK46" i="3"/>
  <c r="CH47" i="3"/>
  <c r="CL47" i="3" s="1"/>
  <c r="CI47" i="3"/>
  <c r="CJ47" i="3"/>
  <c r="CK47" i="3"/>
  <c r="CH48" i="3"/>
  <c r="CL48" i="3" s="1"/>
  <c r="CI48" i="3"/>
  <c r="CJ48" i="3"/>
  <c r="CK48" i="3"/>
  <c r="CH49" i="3"/>
  <c r="CL49" i="3" s="1"/>
  <c r="CI49" i="3"/>
  <c r="CJ49" i="3"/>
  <c r="CK49" i="3"/>
  <c r="CH50" i="3"/>
  <c r="CL50" i="3" s="1"/>
  <c r="CI50" i="3"/>
  <c r="CJ50" i="3"/>
  <c r="CK50" i="3"/>
  <c r="CH51" i="3"/>
  <c r="CL51" i="3" s="1"/>
  <c r="CI51" i="3"/>
  <c r="CJ51" i="3"/>
  <c r="CK51" i="3"/>
  <c r="CH52" i="3"/>
  <c r="CL52" i="3" s="1"/>
  <c r="CI52" i="3"/>
  <c r="CJ52" i="3"/>
  <c r="CK52" i="3"/>
  <c r="CH53" i="3"/>
  <c r="CL53" i="3" s="1"/>
  <c r="CI53" i="3"/>
  <c r="CJ53" i="3"/>
  <c r="CK53" i="3"/>
  <c r="CH55" i="3"/>
  <c r="CI55" i="3"/>
  <c r="CJ55" i="3"/>
  <c r="CK55" i="3"/>
  <c r="CH56" i="3"/>
  <c r="CL56" i="3" s="1"/>
  <c r="CI56" i="3"/>
  <c r="CJ56" i="3"/>
  <c r="CK56" i="3"/>
  <c r="CH58" i="3"/>
  <c r="CI58" i="3"/>
  <c r="CJ58" i="3"/>
  <c r="CK58" i="3"/>
  <c r="CH59" i="3"/>
  <c r="CL59" i="3" s="1"/>
  <c r="CI59" i="3"/>
  <c r="CJ59" i="3"/>
  <c r="CK59" i="3"/>
  <c r="CH61" i="3"/>
  <c r="CI61" i="3"/>
  <c r="CJ61" i="3"/>
  <c r="CK61" i="3"/>
  <c r="CH62" i="3"/>
  <c r="CL62" i="3" s="1"/>
  <c r="CI62" i="3"/>
  <c r="CJ62" i="3"/>
  <c r="CK62" i="3"/>
  <c r="CH64" i="3"/>
  <c r="CI64" i="3"/>
  <c r="CJ64" i="3"/>
  <c r="CK64" i="3"/>
  <c r="CH65" i="3"/>
  <c r="CL65" i="3" s="1"/>
  <c r="CI65" i="3"/>
  <c r="CJ65" i="3"/>
  <c r="CK65" i="3"/>
  <c r="CH67" i="3"/>
  <c r="CH66" i="3" s="1"/>
  <c r="CI67" i="3"/>
  <c r="CI66" i="3" s="1"/>
  <c r="CJ67" i="3"/>
  <c r="CJ66" i="3" s="1"/>
  <c r="CK67" i="3"/>
  <c r="CK66" i="3" s="1"/>
  <c r="CH69" i="3"/>
  <c r="CI69" i="3"/>
  <c r="CJ69" i="3"/>
  <c r="CK69" i="3"/>
  <c r="CH70" i="3"/>
  <c r="CL70" i="3" s="1"/>
  <c r="CI70" i="3"/>
  <c r="CJ70" i="3"/>
  <c r="CK70" i="3"/>
  <c r="CH71" i="3"/>
  <c r="CL71" i="3" s="1"/>
  <c r="CI71" i="3"/>
  <c r="CJ71" i="3"/>
  <c r="CK71" i="3"/>
  <c r="CH72" i="3"/>
  <c r="CL72" i="3" s="1"/>
  <c r="CI72" i="3"/>
  <c r="CJ72" i="3"/>
  <c r="CK72" i="3"/>
  <c r="CH74" i="3"/>
  <c r="CI74" i="3"/>
  <c r="CJ74" i="3"/>
  <c r="CK74" i="3"/>
  <c r="CH75" i="3"/>
  <c r="CL75" i="3" s="1"/>
  <c r="CI75" i="3"/>
  <c r="CJ75" i="3"/>
  <c r="CK75" i="3"/>
  <c r="CH76" i="3"/>
  <c r="CL76" i="3" s="1"/>
  <c r="CI76" i="3"/>
  <c r="CJ76" i="3"/>
  <c r="CK76" i="3"/>
  <c r="CH77" i="3"/>
  <c r="CL77" i="3" s="1"/>
  <c r="CI77" i="3"/>
  <c r="CJ77" i="3"/>
  <c r="CK77" i="3"/>
  <c r="CH78" i="3"/>
  <c r="CL78" i="3" s="1"/>
  <c r="CI78" i="3"/>
  <c r="CJ78" i="3"/>
  <c r="CK78" i="3"/>
  <c r="CH79" i="3"/>
  <c r="CL79" i="3" s="1"/>
  <c r="CI79" i="3"/>
  <c r="CJ79" i="3"/>
  <c r="CK79" i="3"/>
  <c r="CH80" i="3"/>
  <c r="CL80" i="3" s="1"/>
  <c r="CI80" i="3"/>
  <c r="CJ80" i="3"/>
  <c r="CK80" i="3"/>
  <c r="CH81" i="3"/>
  <c r="CL81" i="3" s="1"/>
  <c r="CI81" i="3"/>
  <c r="CJ81" i="3"/>
  <c r="CK81" i="3"/>
  <c r="CH82" i="3"/>
  <c r="CL82" i="3" s="1"/>
  <c r="CI82" i="3"/>
  <c r="CJ82" i="3"/>
  <c r="CK82" i="3"/>
  <c r="CH83" i="3"/>
  <c r="CL83" i="3" s="1"/>
  <c r="CI83" i="3"/>
  <c r="CJ83" i="3"/>
  <c r="CK83" i="3"/>
  <c r="CH84" i="3"/>
  <c r="CL84" i="3" s="1"/>
  <c r="CI84" i="3"/>
  <c r="CJ84" i="3"/>
  <c r="CK84" i="3"/>
  <c r="CH86" i="3"/>
  <c r="CI86" i="3"/>
  <c r="CJ86" i="3"/>
  <c r="CK86" i="3"/>
  <c r="CH87" i="3"/>
  <c r="CL87" i="3" s="1"/>
  <c r="CI87" i="3"/>
  <c r="CJ87" i="3"/>
  <c r="CK87" i="3"/>
  <c r="CH88" i="3"/>
  <c r="CL88" i="3" s="1"/>
  <c r="CI88" i="3"/>
  <c r="CJ88" i="3"/>
  <c r="CK88" i="3"/>
  <c r="CH89" i="3"/>
  <c r="CL89" i="3" s="1"/>
  <c r="CI89" i="3"/>
  <c r="CJ89" i="3"/>
  <c r="CK89" i="3"/>
  <c r="CH90" i="3"/>
  <c r="CL90" i="3" s="1"/>
  <c r="CI90" i="3"/>
  <c r="CJ90" i="3"/>
  <c r="CK90" i="3"/>
  <c r="CH91" i="3"/>
  <c r="CL91" i="3" s="1"/>
  <c r="CI91" i="3"/>
  <c r="CJ91" i="3"/>
  <c r="CK91" i="3"/>
  <c r="CH93" i="3"/>
  <c r="CI93" i="3"/>
  <c r="CJ93" i="3"/>
  <c r="CK93" i="3"/>
  <c r="CH94" i="3"/>
  <c r="CL94" i="3" s="1"/>
  <c r="CI94" i="3"/>
  <c r="CJ94" i="3"/>
  <c r="CK94" i="3"/>
  <c r="CH95" i="3"/>
  <c r="CL95" i="3" s="1"/>
  <c r="CI95" i="3"/>
  <c r="CJ95" i="3"/>
  <c r="CK95" i="3"/>
  <c r="CH96" i="3"/>
  <c r="CL96" i="3" s="1"/>
  <c r="CI96" i="3"/>
  <c r="CJ96" i="3"/>
  <c r="CK96" i="3"/>
  <c r="CH97" i="3"/>
  <c r="CL97" i="3" s="1"/>
  <c r="CI97" i="3"/>
  <c r="CJ97" i="3"/>
  <c r="CK97" i="3"/>
  <c r="CH98" i="3"/>
  <c r="CL98" i="3" s="1"/>
  <c r="CI98" i="3"/>
  <c r="CJ98" i="3"/>
  <c r="CK98" i="3"/>
  <c r="CH100" i="3"/>
  <c r="CI100" i="3"/>
  <c r="CJ100" i="3"/>
  <c r="CK100" i="3"/>
  <c r="CH101" i="3"/>
  <c r="CL101" i="3" s="1"/>
  <c r="CI101" i="3"/>
  <c r="CJ101" i="3"/>
  <c r="CK101" i="3"/>
  <c r="CH103" i="3"/>
  <c r="CH102" i="3" s="1"/>
  <c r="CI103" i="3"/>
  <c r="CI102" i="3" s="1"/>
  <c r="CJ103" i="3"/>
  <c r="CJ102" i="3" s="1"/>
  <c r="CK103" i="3"/>
  <c r="CK102" i="3" s="1"/>
  <c r="CH105" i="3"/>
  <c r="CH104" i="3" s="1"/>
  <c r="CI105" i="3"/>
  <c r="CI104" i="3" s="1"/>
  <c r="CJ105" i="3"/>
  <c r="CJ104" i="3" s="1"/>
  <c r="CK105" i="3"/>
  <c r="CK104" i="3" s="1"/>
  <c r="CH107" i="3"/>
  <c r="CI107" i="3"/>
  <c r="CJ107" i="3"/>
  <c r="CK107" i="3"/>
  <c r="CH108" i="3"/>
  <c r="CL108" i="3" s="1"/>
  <c r="CI108" i="3"/>
  <c r="CJ108" i="3"/>
  <c r="CK108" i="3"/>
  <c r="CH109" i="3"/>
  <c r="CL109" i="3" s="1"/>
  <c r="CI109" i="3"/>
  <c r="CJ109" i="3"/>
  <c r="CK109" i="3"/>
  <c r="CH111" i="3"/>
  <c r="CH110" i="3" s="1"/>
  <c r="CI111" i="3"/>
  <c r="CI110" i="3" s="1"/>
  <c r="CJ111" i="3"/>
  <c r="CJ110" i="3" s="1"/>
  <c r="CK111" i="3"/>
  <c r="CK110" i="3" s="1"/>
  <c r="CH113" i="3"/>
  <c r="CH112" i="3" s="1"/>
  <c r="CI113" i="3"/>
  <c r="CI112" i="3" s="1"/>
  <c r="CJ113" i="3"/>
  <c r="CJ112" i="3" s="1"/>
  <c r="CK113" i="3"/>
  <c r="CK112" i="3" s="1"/>
  <c r="CH115" i="3"/>
  <c r="CH114" i="3" s="1"/>
  <c r="CI115" i="3"/>
  <c r="CI114" i="3" s="1"/>
  <c r="CJ115" i="3"/>
  <c r="CJ114" i="3" s="1"/>
  <c r="CK115" i="3"/>
  <c r="CK114" i="3" s="1"/>
  <c r="CH117" i="3"/>
  <c r="CI117" i="3"/>
  <c r="CJ117" i="3"/>
  <c r="CK117" i="3"/>
  <c r="CH118" i="3"/>
  <c r="CL118" i="3" s="1"/>
  <c r="CI118" i="3"/>
  <c r="CJ118" i="3"/>
  <c r="CK118" i="3"/>
  <c r="CH119" i="3"/>
  <c r="CL119" i="3" s="1"/>
  <c r="CI119" i="3"/>
  <c r="CJ119" i="3"/>
  <c r="CK119" i="3"/>
  <c r="CH120" i="3"/>
  <c r="CL120" i="3" s="1"/>
  <c r="CI120" i="3"/>
  <c r="CJ120" i="3"/>
  <c r="CK120" i="3"/>
  <c r="CH122" i="3"/>
  <c r="CI122" i="3"/>
  <c r="CJ122" i="3"/>
  <c r="CK122" i="3"/>
  <c r="CH123" i="3"/>
  <c r="CL123" i="3" s="1"/>
  <c r="CI123" i="3"/>
  <c r="CJ123" i="3"/>
  <c r="CK123" i="3"/>
  <c r="CH124" i="3"/>
  <c r="CL124" i="3" s="1"/>
  <c r="CI124" i="3"/>
  <c r="CJ124" i="3"/>
  <c r="CK124" i="3"/>
  <c r="CH125" i="3"/>
  <c r="CL125" i="3" s="1"/>
  <c r="CI125" i="3"/>
  <c r="CJ125" i="3"/>
  <c r="CK125" i="3"/>
  <c r="CH126" i="3"/>
  <c r="CL126" i="3" s="1"/>
  <c r="CI126" i="3"/>
  <c r="CJ126" i="3"/>
  <c r="CK126" i="3"/>
  <c r="CH127" i="3"/>
  <c r="CL127" i="3" s="1"/>
  <c r="CI127" i="3"/>
  <c r="CJ127" i="3"/>
  <c r="CK127" i="3"/>
  <c r="CH129" i="3"/>
  <c r="CI129" i="3"/>
  <c r="CJ129" i="3"/>
  <c r="CK129" i="3"/>
  <c r="CH130" i="3"/>
  <c r="CL130" i="3" s="1"/>
  <c r="CI130" i="3"/>
  <c r="CJ130" i="3"/>
  <c r="CK130" i="3"/>
  <c r="CH131" i="3"/>
  <c r="CL131" i="3" s="1"/>
  <c r="CI131" i="3"/>
  <c r="CJ131" i="3"/>
  <c r="CK131" i="3"/>
  <c r="CH132" i="3"/>
  <c r="CL132" i="3" s="1"/>
  <c r="CI132" i="3"/>
  <c r="CJ132" i="3"/>
  <c r="CK132" i="3"/>
  <c r="CH133" i="3"/>
  <c r="CL133" i="3" s="1"/>
  <c r="CI133" i="3"/>
  <c r="CJ133" i="3"/>
  <c r="CK133" i="3"/>
  <c r="CH134" i="3"/>
  <c r="CL134" i="3" s="1"/>
  <c r="CI134" i="3"/>
  <c r="CJ134" i="3"/>
  <c r="CK134" i="3"/>
  <c r="CH136" i="3"/>
  <c r="CI136" i="3"/>
  <c r="CJ136" i="3"/>
  <c r="CK136" i="3"/>
  <c r="CH137" i="3"/>
  <c r="CL137" i="3" s="1"/>
  <c r="CI137" i="3"/>
  <c r="CJ137" i="3"/>
  <c r="CK137" i="3"/>
  <c r="CH138" i="3"/>
  <c r="CL138" i="3" s="1"/>
  <c r="CI138" i="3"/>
  <c r="CJ138" i="3"/>
  <c r="CK138" i="3"/>
  <c r="CH139" i="3"/>
  <c r="CL139" i="3" s="1"/>
  <c r="CI139" i="3"/>
  <c r="CJ139" i="3"/>
  <c r="CK139" i="3"/>
  <c r="CH140" i="3"/>
  <c r="CL140" i="3" s="1"/>
  <c r="CI140" i="3"/>
  <c r="CJ140" i="3"/>
  <c r="CK140" i="3"/>
  <c r="CH141" i="3"/>
  <c r="CL141" i="3" s="1"/>
  <c r="CI141" i="3"/>
  <c r="CJ141" i="3"/>
  <c r="CK141" i="3"/>
  <c r="CH142" i="3"/>
  <c r="CL142" i="3" s="1"/>
  <c r="CI142" i="3"/>
  <c r="CJ142" i="3"/>
  <c r="CK142" i="3"/>
  <c r="CH144" i="3"/>
  <c r="CH143" i="3" s="1"/>
  <c r="CI144" i="3"/>
  <c r="CI143" i="3" s="1"/>
  <c r="CJ144" i="3"/>
  <c r="CJ143" i="3" s="1"/>
  <c r="CK144" i="3"/>
  <c r="CK143" i="3" s="1"/>
  <c r="CH146" i="3"/>
  <c r="CI146" i="3"/>
  <c r="CJ146" i="3"/>
  <c r="CK146" i="3"/>
  <c r="CH147" i="3"/>
  <c r="CL147" i="3" s="1"/>
  <c r="CI147" i="3"/>
  <c r="CJ147" i="3"/>
  <c r="CK147" i="3"/>
  <c r="CH148" i="3"/>
  <c r="CL148" i="3" s="1"/>
  <c r="CI148" i="3"/>
  <c r="CJ148" i="3"/>
  <c r="CK148" i="3"/>
  <c r="CH150" i="3"/>
  <c r="CI150" i="3"/>
  <c r="CJ150" i="3"/>
  <c r="CK150" i="3"/>
  <c r="CH151" i="3"/>
  <c r="CL151" i="3" s="1"/>
  <c r="CI151" i="3"/>
  <c r="CJ151" i="3"/>
  <c r="CK151" i="3"/>
  <c r="CH152" i="3"/>
  <c r="CL152" i="3" s="1"/>
  <c r="CI152" i="3"/>
  <c r="CJ152" i="3"/>
  <c r="CK152" i="3"/>
  <c r="CH153" i="3"/>
  <c r="CL153" i="3" s="1"/>
  <c r="CI153" i="3"/>
  <c r="CJ153" i="3"/>
  <c r="CK153" i="3"/>
  <c r="CH155" i="3"/>
  <c r="CI155" i="3"/>
  <c r="CJ155" i="3"/>
  <c r="CK155" i="3"/>
  <c r="CH156" i="3"/>
  <c r="CL156" i="3" s="1"/>
  <c r="CI156" i="3"/>
  <c r="CJ156" i="3"/>
  <c r="CK156" i="3"/>
  <c r="CH157" i="3"/>
  <c r="CL157" i="3" s="1"/>
  <c r="CI157" i="3"/>
  <c r="CJ157" i="3"/>
  <c r="CK157" i="3"/>
  <c r="CH158" i="3"/>
  <c r="CL158" i="3" s="1"/>
  <c r="CI158" i="3"/>
  <c r="CJ158" i="3"/>
  <c r="CK158" i="3"/>
  <c r="CH159" i="3"/>
  <c r="CL159" i="3" s="1"/>
  <c r="CI159" i="3"/>
  <c r="CJ159" i="3"/>
  <c r="CK159" i="3"/>
  <c r="CH161" i="3"/>
  <c r="CI161" i="3"/>
  <c r="CJ161" i="3"/>
  <c r="CK161" i="3"/>
  <c r="CH162" i="3"/>
  <c r="CL162" i="3" s="1"/>
  <c r="CI162" i="3"/>
  <c r="CJ162" i="3"/>
  <c r="CK162" i="3"/>
  <c r="CH163" i="3"/>
  <c r="CL163" i="3" s="1"/>
  <c r="CI163" i="3"/>
  <c r="CJ163" i="3"/>
  <c r="CK163" i="3"/>
  <c r="CH164" i="3"/>
  <c r="CL164" i="3" s="1"/>
  <c r="CI164" i="3"/>
  <c r="CJ164" i="3"/>
  <c r="CK164" i="3"/>
  <c r="CH165" i="3"/>
  <c r="CL165" i="3" s="1"/>
  <c r="CI165" i="3"/>
  <c r="CJ165" i="3"/>
  <c r="CK165" i="3"/>
  <c r="CH166" i="3"/>
  <c r="CL166" i="3" s="1"/>
  <c r="CI166" i="3"/>
  <c r="CJ166" i="3"/>
  <c r="CK166" i="3"/>
  <c r="CH167" i="3"/>
  <c r="CL167" i="3" s="1"/>
  <c r="CI167" i="3"/>
  <c r="CJ167" i="3"/>
  <c r="CK167" i="3"/>
  <c r="CH168" i="3"/>
  <c r="CL168" i="3" s="1"/>
  <c r="CI168" i="3"/>
  <c r="CJ168" i="3"/>
  <c r="CK168" i="3"/>
  <c r="CK12" i="3"/>
  <c r="CJ12" i="3"/>
  <c r="CI12" i="3"/>
  <c r="CH12" i="3"/>
  <c r="BX13" i="3"/>
  <c r="CB13" i="3" s="1"/>
  <c r="BY13" i="3"/>
  <c r="BX14" i="3"/>
  <c r="CB14" i="3" s="1"/>
  <c r="BY14" i="3"/>
  <c r="BX15" i="3"/>
  <c r="CB15" i="3" s="1"/>
  <c r="BY15" i="3"/>
  <c r="BX16" i="3"/>
  <c r="CB16" i="3" s="1"/>
  <c r="BY16" i="3"/>
  <c r="BX17" i="3"/>
  <c r="CB17" i="3" s="1"/>
  <c r="BY17" i="3"/>
  <c r="BX18" i="3"/>
  <c r="CB18" i="3" s="1"/>
  <c r="BY18" i="3"/>
  <c r="BX19" i="3"/>
  <c r="CB19" i="3" s="1"/>
  <c r="BY19" i="3"/>
  <c r="BX20" i="3"/>
  <c r="CB20" i="3" s="1"/>
  <c r="BY20" i="3"/>
  <c r="BX22" i="3"/>
  <c r="BX21" i="3" s="1"/>
  <c r="BY22" i="3"/>
  <c r="BY21" i="3" s="1"/>
  <c r="BX24" i="3"/>
  <c r="BX23" i="3" s="1"/>
  <c r="BY24" i="3"/>
  <c r="BY23" i="3" s="1"/>
  <c r="BX26" i="3"/>
  <c r="BX25" i="3" s="1"/>
  <c r="BY26" i="3"/>
  <c r="BY25" i="3" s="1"/>
  <c r="BX28" i="3"/>
  <c r="BX27" i="3" s="1"/>
  <c r="BY28" i="3"/>
  <c r="BY27" i="3" s="1"/>
  <c r="BX30" i="3"/>
  <c r="BX29" i="3" s="1"/>
  <c r="BY30" i="3"/>
  <c r="BY29" i="3" s="1"/>
  <c r="BX32" i="3"/>
  <c r="BY32" i="3"/>
  <c r="BX33" i="3"/>
  <c r="CB33" i="3" s="1"/>
  <c r="BY33" i="3"/>
  <c r="BX34" i="3"/>
  <c r="CB34" i="3" s="1"/>
  <c r="BY34" i="3"/>
  <c r="BX36" i="3"/>
  <c r="BY36" i="3"/>
  <c r="BX37" i="3"/>
  <c r="CB37" i="3" s="1"/>
  <c r="BY37" i="3"/>
  <c r="BX39" i="3"/>
  <c r="BX38" i="3" s="1"/>
  <c r="BY39" i="3"/>
  <c r="BY38" i="3" s="1"/>
  <c r="BX41" i="3"/>
  <c r="BY41" i="3"/>
  <c r="BX42" i="3"/>
  <c r="CB42" i="3" s="1"/>
  <c r="BY42" i="3"/>
  <c r="BX44" i="3"/>
  <c r="BY44" i="3"/>
  <c r="BX45" i="3"/>
  <c r="CB45" i="3" s="1"/>
  <c r="BY45" i="3"/>
  <c r="BX46" i="3"/>
  <c r="CB46" i="3" s="1"/>
  <c r="BY46" i="3"/>
  <c r="BX47" i="3"/>
  <c r="CB47" i="3" s="1"/>
  <c r="BY47" i="3"/>
  <c r="BX48" i="3"/>
  <c r="CB48" i="3" s="1"/>
  <c r="BY48" i="3"/>
  <c r="BX49" i="3"/>
  <c r="CB49" i="3" s="1"/>
  <c r="BY49" i="3"/>
  <c r="BX50" i="3"/>
  <c r="CB50" i="3" s="1"/>
  <c r="BY50" i="3"/>
  <c r="BX51" i="3"/>
  <c r="CB51" i="3" s="1"/>
  <c r="BY51" i="3"/>
  <c r="BX52" i="3"/>
  <c r="CB52" i="3" s="1"/>
  <c r="BY52" i="3"/>
  <c r="BX53" i="3"/>
  <c r="CB53" i="3" s="1"/>
  <c r="BY53" i="3"/>
  <c r="BX55" i="3"/>
  <c r="BY55" i="3"/>
  <c r="BX56" i="3"/>
  <c r="CB56" i="3" s="1"/>
  <c r="BY56" i="3"/>
  <c r="BX58" i="3"/>
  <c r="BY58" i="3"/>
  <c r="BX59" i="3"/>
  <c r="CB59" i="3" s="1"/>
  <c r="BY59" i="3"/>
  <c r="BX61" i="3"/>
  <c r="BY61" i="3"/>
  <c r="BX62" i="3"/>
  <c r="CB62" i="3" s="1"/>
  <c r="BY62" i="3"/>
  <c r="BX64" i="3"/>
  <c r="BY64" i="3"/>
  <c r="BX65" i="3"/>
  <c r="CB65" i="3" s="1"/>
  <c r="BY65" i="3"/>
  <c r="BX67" i="3"/>
  <c r="BX66" i="3" s="1"/>
  <c r="BY67" i="3"/>
  <c r="BY66" i="3" s="1"/>
  <c r="BX69" i="3"/>
  <c r="BY69" i="3"/>
  <c r="BX70" i="3"/>
  <c r="CB70" i="3" s="1"/>
  <c r="BY70" i="3"/>
  <c r="BX71" i="3"/>
  <c r="CB71" i="3" s="1"/>
  <c r="BY71" i="3"/>
  <c r="BX72" i="3"/>
  <c r="CB72" i="3" s="1"/>
  <c r="BY72" i="3"/>
  <c r="BX74" i="3"/>
  <c r="BY74" i="3"/>
  <c r="BX75" i="3"/>
  <c r="CB75" i="3" s="1"/>
  <c r="BY75" i="3"/>
  <c r="BX76" i="3"/>
  <c r="CB76" i="3" s="1"/>
  <c r="BY76" i="3"/>
  <c r="BX77" i="3"/>
  <c r="CB77" i="3" s="1"/>
  <c r="BY77" i="3"/>
  <c r="BX78" i="3"/>
  <c r="CB78" i="3" s="1"/>
  <c r="BY78" i="3"/>
  <c r="BX79" i="3"/>
  <c r="CB79" i="3" s="1"/>
  <c r="BY79" i="3"/>
  <c r="BX80" i="3"/>
  <c r="CB80" i="3" s="1"/>
  <c r="BY80" i="3"/>
  <c r="BX81" i="3"/>
  <c r="CB81" i="3" s="1"/>
  <c r="BY81" i="3"/>
  <c r="BX82" i="3"/>
  <c r="CB82" i="3" s="1"/>
  <c r="BY82" i="3"/>
  <c r="BX83" i="3"/>
  <c r="CB83" i="3" s="1"/>
  <c r="BY83" i="3"/>
  <c r="BX84" i="3"/>
  <c r="CB84" i="3" s="1"/>
  <c r="BY84" i="3"/>
  <c r="BX86" i="3"/>
  <c r="BY86" i="3"/>
  <c r="BX87" i="3"/>
  <c r="CB87" i="3" s="1"/>
  <c r="BY87" i="3"/>
  <c r="BX88" i="3"/>
  <c r="CB88" i="3" s="1"/>
  <c r="BY88" i="3"/>
  <c r="BX89" i="3"/>
  <c r="CB89" i="3" s="1"/>
  <c r="BY89" i="3"/>
  <c r="BX90" i="3"/>
  <c r="CB90" i="3" s="1"/>
  <c r="BY90" i="3"/>
  <c r="BX91" i="3"/>
  <c r="CB91" i="3" s="1"/>
  <c r="BY91" i="3"/>
  <c r="BX93" i="3"/>
  <c r="BY93" i="3"/>
  <c r="BX94" i="3"/>
  <c r="CB94" i="3" s="1"/>
  <c r="BY94" i="3"/>
  <c r="BX95" i="3"/>
  <c r="CB95" i="3" s="1"/>
  <c r="BY95" i="3"/>
  <c r="BX96" i="3"/>
  <c r="CB96" i="3" s="1"/>
  <c r="BY96" i="3"/>
  <c r="BX97" i="3"/>
  <c r="CB97" i="3" s="1"/>
  <c r="BY97" i="3"/>
  <c r="BX98" i="3"/>
  <c r="CB98" i="3" s="1"/>
  <c r="BY98" i="3"/>
  <c r="BX100" i="3"/>
  <c r="BY100" i="3"/>
  <c r="BY99" i="3" s="1"/>
  <c r="BX101" i="3"/>
  <c r="CB101" i="3" s="1"/>
  <c r="BY101" i="3"/>
  <c r="BX103" i="3"/>
  <c r="BX102" i="3" s="1"/>
  <c r="BY103" i="3"/>
  <c r="BY102" i="3" s="1"/>
  <c r="BX105" i="3"/>
  <c r="BX104" i="3" s="1"/>
  <c r="BY105" i="3"/>
  <c r="BY104" i="3" s="1"/>
  <c r="BX107" i="3"/>
  <c r="BY107" i="3"/>
  <c r="BX108" i="3"/>
  <c r="CB108" i="3" s="1"/>
  <c r="BY108" i="3"/>
  <c r="BX109" i="3"/>
  <c r="CB109" i="3" s="1"/>
  <c r="BY109" i="3"/>
  <c r="BX111" i="3"/>
  <c r="BX110" i="3" s="1"/>
  <c r="BY111" i="3"/>
  <c r="BY110" i="3" s="1"/>
  <c r="BX113" i="3"/>
  <c r="BX112" i="3" s="1"/>
  <c r="BY113" i="3"/>
  <c r="BY112" i="3" s="1"/>
  <c r="BX115" i="3"/>
  <c r="BX114" i="3" s="1"/>
  <c r="BY115" i="3"/>
  <c r="BY114" i="3" s="1"/>
  <c r="BX117" i="3"/>
  <c r="BY117" i="3"/>
  <c r="BX118" i="3"/>
  <c r="CB118" i="3" s="1"/>
  <c r="BY118" i="3"/>
  <c r="BX119" i="3"/>
  <c r="CB119" i="3" s="1"/>
  <c r="BY119" i="3"/>
  <c r="BX120" i="3"/>
  <c r="CB120" i="3" s="1"/>
  <c r="BY120" i="3"/>
  <c r="BX122" i="3"/>
  <c r="BY122" i="3"/>
  <c r="BX123" i="3"/>
  <c r="CB123" i="3" s="1"/>
  <c r="BY123" i="3"/>
  <c r="BX124" i="3"/>
  <c r="CB124" i="3" s="1"/>
  <c r="BY124" i="3"/>
  <c r="BX125" i="3"/>
  <c r="CB125" i="3" s="1"/>
  <c r="BY125" i="3"/>
  <c r="BX126" i="3"/>
  <c r="CB126" i="3" s="1"/>
  <c r="BY126" i="3"/>
  <c r="BX127" i="3"/>
  <c r="CB127" i="3" s="1"/>
  <c r="BY127" i="3"/>
  <c r="BX129" i="3"/>
  <c r="BY129" i="3"/>
  <c r="BX130" i="3"/>
  <c r="CB130" i="3" s="1"/>
  <c r="BY130" i="3"/>
  <c r="BX131" i="3"/>
  <c r="CB131" i="3" s="1"/>
  <c r="BY131" i="3"/>
  <c r="BX132" i="3"/>
  <c r="CB132" i="3" s="1"/>
  <c r="BY132" i="3"/>
  <c r="BX133" i="3"/>
  <c r="CB133" i="3" s="1"/>
  <c r="BY133" i="3"/>
  <c r="BX134" i="3"/>
  <c r="CB134" i="3" s="1"/>
  <c r="BY134" i="3"/>
  <c r="BX136" i="3"/>
  <c r="BY136" i="3"/>
  <c r="BX137" i="3"/>
  <c r="CB137" i="3" s="1"/>
  <c r="BY137" i="3"/>
  <c r="BX138" i="3"/>
  <c r="CB138" i="3" s="1"/>
  <c r="BY138" i="3"/>
  <c r="BX139" i="3"/>
  <c r="CB139" i="3" s="1"/>
  <c r="BY139" i="3"/>
  <c r="BX140" i="3"/>
  <c r="CB140" i="3" s="1"/>
  <c r="BY140" i="3"/>
  <c r="BX141" i="3"/>
  <c r="CB141" i="3" s="1"/>
  <c r="BY141" i="3"/>
  <c r="BX142" i="3"/>
  <c r="CB142" i="3" s="1"/>
  <c r="BY142" i="3"/>
  <c r="BX144" i="3"/>
  <c r="BX143" i="3" s="1"/>
  <c r="BY144" i="3"/>
  <c r="BY143" i="3" s="1"/>
  <c r="BX146" i="3"/>
  <c r="BY146" i="3"/>
  <c r="BX147" i="3"/>
  <c r="CB147" i="3" s="1"/>
  <c r="BY147" i="3"/>
  <c r="BX148" i="3"/>
  <c r="CB148" i="3" s="1"/>
  <c r="BY148" i="3"/>
  <c r="BX150" i="3"/>
  <c r="BY150" i="3"/>
  <c r="BX151" i="3"/>
  <c r="CB151" i="3" s="1"/>
  <c r="BY151" i="3"/>
  <c r="BX152" i="3"/>
  <c r="CB152" i="3" s="1"/>
  <c r="BY152" i="3"/>
  <c r="BX153" i="3"/>
  <c r="CB153" i="3" s="1"/>
  <c r="BY153" i="3"/>
  <c r="BX155" i="3"/>
  <c r="BY155" i="3"/>
  <c r="BX156" i="3"/>
  <c r="CB156" i="3" s="1"/>
  <c r="BY156" i="3"/>
  <c r="BX157" i="3"/>
  <c r="CB157" i="3" s="1"/>
  <c r="BY157" i="3"/>
  <c r="BX158" i="3"/>
  <c r="CB158" i="3" s="1"/>
  <c r="BY158" i="3"/>
  <c r="BX159" i="3"/>
  <c r="CB159" i="3" s="1"/>
  <c r="BY159" i="3"/>
  <c r="BX161" i="3"/>
  <c r="BY161" i="3"/>
  <c r="BX162" i="3"/>
  <c r="CB162" i="3" s="1"/>
  <c r="BY162" i="3"/>
  <c r="BX163" i="3"/>
  <c r="CB163" i="3" s="1"/>
  <c r="BY163" i="3"/>
  <c r="BX164" i="3"/>
  <c r="CB164" i="3" s="1"/>
  <c r="BY164" i="3"/>
  <c r="BX165" i="3"/>
  <c r="CB165" i="3" s="1"/>
  <c r="BY165" i="3"/>
  <c r="BX166" i="3"/>
  <c r="CB166" i="3" s="1"/>
  <c r="BY166" i="3"/>
  <c r="BX167" i="3"/>
  <c r="CB167" i="3" s="1"/>
  <c r="BY167" i="3"/>
  <c r="BX168" i="3"/>
  <c r="CB168" i="3" s="1"/>
  <c r="BY168" i="3"/>
  <c r="BY12" i="3"/>
  <c r="BX12" i="3"/>
  <c r="BN13" i="3"/>
  <c r="BR13" i="3" s="1"/>
  <c r="BO13" i="3"/>
  <c r="BP13" i="3"/>
  <c r="BQ13" i="3"/>
  <c r="BN14" i="3"/>
  <c r="BR14" i="3" s="1"/>
  <c r="BO14" i="3"/>
  <c r="BP14" i="3"/>
  <c r="BQ14" i="3"/>
  <c r="BN15" i="3"/>
  <c r="BR15" i="3" s="1"/>
  <c r="BO15" i="3"/>
  <c r="BP15" i="3"/>
  <c r="BQ15" i="3"/>
  <c r="BN16" i="3"/>
  <c r="BR16" i="3" s="1"/>
  <c r="BO16" i="3"/>
  <c r="BP16" i="3"/>
  <c r="BQ16" i="3"/>
  <c r="BN17" i="3"/>
  <c r="BR17" i="3" s="1"/>
  <c r="BO17" i="3"/>
  <c r="BP17" i="3"/>
  <c r="BQ17" i="3"/>
  <c r="BN18" i="3"/>
  <c r="BR18" i="3" s="1"/>
  <c r="BO18" i="3"/>
  <c r="BP18" i="3"/>
  <c r="BQ18" i="3"/>
  <c r="BN19" i="3"/>
  <c r="BR19" i="3" s="1"/>
  <c r="BO19" i="3"/>
  <c r="BP19" i="3"/>
  <c r="BQ19" i="3"/>
  <c r="BN20" i="3"/>
  <c r="BR20" i="3" s="1"/>
  <c r="BO20" i="3"/>
  <c r="BP20" i="3"/>
  <c r="BQ20" i="3"/>
  <c r="BN22" i="3"/>
  <c r="BN21" i="3" s="1"/>
  <c r="BO22" i="3"/>
  <c r="BO21" i="3" s="1"/>
  <c r="BP22" i="3"/>
  <c r="BP21" i="3" s="1"/>
  <c r="BQ22" i="3"/>
  <c r="BQ21" i="3" s="1"/>
  <c r="BN24" i="3"/>
  <c r="BN23" i="3" s="1"/>
  <c r="BO24" i="3"/>
  <c r="BO23" i="3" s="1"/>
  <c r="BP24" i="3"/>
  <c r="BP23" i="3" s="1"/>
  <c r="BQ24" i="3"/>
  <c r="BQ23" i="3" s="1"/>
  <c r="BN26" i="3"/>
  <c r="BN25" i="3" s="1"/>
  <c r="BO26" i="3"/>
  <c r="BO25" i="3" s="1"/>
  <c r="BP26" i="3"/>
  <c r="BP25" i="3" s="1"/>
  <c r="BQ26" i="3"/>
  <c r="BQ25" i="3" s="1"/>
  <c r="BN28" i="3"/>
  <c r="BN27" i="3" s="1"/>
  <c r="BO28" i="3"/>
  <c r="BO27" i="3" s="1"/>
  <c r="BP28" i="3"/>
  <c r="BP27" i="3" s="1"/>
  <c r="BQ28" i="3"/>
  <c r="BQ27" i="3" s="1"/>
  <c r="BN30" i="3"/>
  <c r="BN29" i="3" s="1"/>
  <c r="BO30" i="3"/>
  <c r="BO29" i="3" s="1"/>
  <c r="BP30" i="3"/>
  <c r="BP29" i="3" s="1"/>
  <c r="BQ30" i="3"/>
  <c r="BQ29" i="3" s="1"/>
  <c r="BN32" i="3"/>
  <c r="BO32" i="3"/>
  <c r="BP32" i="3"/>
  <c r="BQ32" i="3"/>
  <c r="BN33" i="3"/>
  <c r="BR33" i="3" s="1"/>
  <c r="BO33" i="3"/>
  <c r="BP33" i="3"/>
  <c r="BQ33" i="3"/>
  <c r="BN34" i="3"/>
  <c r="BR34" i="3" s="1"/>
  <c r="BO34" i="3"/>
  <c r="BP34" i="3"/>
  <c r="BQ34" i="3"/>
  <c r="BN36" i="3"/>
  <c r="BO36" i="3"/>
  <c r="BP36" i="3"/>
  <c r="BQ36" i="3"/>
  <c r="BN37" i="3"/>
  <c r="BR37" i="3" s="1"/>
  <c r="BO37" i="3"/>
  <c r="BP37" i="3"/>
  <c r="BQ37" i="3"/>
  <c r="BN39" i="3"/>
  <c r="BN38" i="3" s="1"/>
  <c r="BO39" i="3"/>
  <c r="BO38" i="3" s="1"/>
  <c r="BP39" i="3"/>
  <c r="BP38" i="3" s="1"/>
  <c r="BQ39" i="3"/>
  <c r="BQ38" i="3" s="1"/>
  <c r="BN41" i="3"/>
  <c r="BO41" i="3"/>
  <c r="BP41" i="3"/>
  <c r="BQ41" i="3"/>
  <c r="BN42" i="3"/>
  <c r="BR42" i="3" s="1"/>
  <c r="BO42" i="3"/>
  <c r="BP42" i="3"/>
  <c r="BQ42" i="3"/>
  <c r="BN44" i="3"/>
  <c r="BO44" i="3"/>
  <c r="BP44" i="3"/>
  <c r="BQ44" i="3"/>
  <c r="BN45" i="3"/>
  <c r="BR45" i="3" s="1"/>
  <c r="BO45" i="3"/>
  <c r="BP45" i="3"/>
  <c r="BQ45" i="3"/>
  <c r="BN46" i="3"/>
  <c r="BR46" i="3" s="1"/>
  <c r="BO46" i="3"/>
  <c r="BP46" i="3"/>
  <c r="BQ46" i="3"/>
  <c r="BN47" i="3"/>
  <c r="BR47" i="3" s="1"/>
  <c r="BO47" i="3"/>
  <c r="BP47" i="3"/>
  <c r="BQ47" i="3"/>
  <c r="BN48" i="3"/>
  <c r="BR48" i="3" s="1"/>
  <c r="BO48" i="3"/>
  <c r="BP48" i="3"/>
  <c r="BQ48" i="3"/>
  <c r="BN49" i="3"/>
  <c r="BR49" i="3" s="1"/>
  <c r="BO49" i="3"/>
  <c r="BP49" i="3"/>
  <c r="BQ49" i="3"/>
  <c r="BN50" i="3"/>
  <c r="BR50" i="3" s="1"/>
  <c r="BO50" i="3"/>
  <c r="BP50" i="3"/>
  <c r="BQ50" i="3"/>
  <c r="BN51" i="3"/>
  <c r="BR51" i="3" s="1"/>
  <c r="BO51" i="3"/>
  <c r="BP51" i="3"/>
  <c r="BQ51" i="3"/>
  <c r="BN52" i="3"/>
  <c r="BR52" i="3" s="1"/>
  <c r="BO52" i="3"/>
  <c r="BP52" i="3"/>
  <c r="BQ52" i="3"/>
  <c r="BN53" i="3"/>
  <c r="BR53" i="3" s="1"/>
  <c r="BO53" i="3"/>
  <c r="BP53" i="3"/>
  <c r="BQ53" i="3"/>
  <c r="BN55" i="3"/>
  <c r="BO55" i="3"/>
  <c r="BP55" i="3"/>
  <c r="BQ55" i="3"/>
  <c r="BN56" i="3"/>
  <c r="BR56" i="3" s="1"/>
  <c r="BO56" i="3"/>
  <c r="BP56" i="3"/>
  <c r="BQ56" i="3"/>
  <c r="BN58" i="3"/>
  <c r="BO58" i="3"/>
  <c r="BP58" i="3"/>
  <c r="BQ58" i="3"/>
  <c r="BN59" i="3"/>
  <c r="BR59" i="3" s="1"/>
  <c r="BO59" i="3"/>
  <c r="BP59" i="3"/>
  <c r="BQ59" i="3"/>
  <c r="BN61" i="3"/>
  <c r="BO61" i="3"/>
  <c r="BP61" i="3"/>
  <c r="BQ61" i="3"/>
  <c r="BN62" i="3"/>
  <c r="BR62" i="3" s="1"/>
  <c r="BO62" i="3"/>
  <c r="BP62" i="3"/>
  <c r="BQ62" i="3"/>
  <c r="BN64" i="3"/>
  <c r="BO64" i="3"/>
  <c r="BP64" i="3"/>
  <c r="BQ64" i="3"/>
  <c r="BN65" i="3"/>
  <c r="BR65" i="3" s="1"/>
  <c r="BO65" i="3"/>
  <c r="BP65" i="3"/>
  <c r="BQ65" i="3"/>
  <c r="BN67" i="3"/>
  <c r="BN66" i="3" s="1"/>
  <c r="BO67" i="3"/>
  <c r="BO66" i="3" s="1"/>
  <c r="BP67" i="3"/>
  <c r="BP66" i="3" s="1"/>
  <c r="BQ67" i="3"/>
  <c r="BQ66" i="3" s="1"/>
  <c r="BN69" i="3"/>
  <c r="BO69" i="3"/>
  <c r="BP69" i="3"/>
  <c r="BQ69" i="3"/>
  <c r="BN70" i="3"/>
  <c r="BR70" i="3" s="1"/>
  <c r="BO70" i="3"/>
  <c r="BP70" i="3"/>
  <c r="BQ70" i="3"/>
  <c r="BN71" i="3"/>
  <c r="BR71" i="3" s="1"/>
  <c r="BO71" i="3"/>
  <c r="BP71" i="3"/>
  <c r="BQ71" i="3"/>
  <c r="BN72" i="3"/>
  <c r="BR72" i="3" s="1"/>
  <c r="BO72" i="3"/>
  <c r="BP72" i="3"/>
  <c r="BQ72" i="3"/>
  <c r="BN74" i="3"/>
  <c r="BO74" i="3"/>
  <c r="BP74" i="3"/>
  <c r="BQ74" i="3"/>
  <c r="BN75" i="3"/>
  <c r="BR75" i="3" s="1"/>
  <c r="BO75" i="3"/>
  <c r="BP75" i="3"/>
  <c r="BQ75" i="3"/>
  <c r="BN76" i="3"/>
  <c r="BR76" i="3" s="1"/>
  <c r="BO76" i="3"/>
  <c r="BP76" i="3"/>
  <c r="BQ76" i="3"/>
  <c r="BN77" i="3"/>
  <c r="BR77" i="3" s="1"/>
  <c r="BO77" i="3"/>
  <c r="BP77" i="3"/>
  <c r="BQ77" i="3"/>
  <c r="BN78" i="3"/>
  <c r="BR78" i="3" s="1"/>
  <c r="BO78" i="3"/>
  <c r="BP78" i="3"/>
  <c r="BQ78" i="3"/>
  <c r="BN79" i="3"/>
  <c r="BR79" i="3" s="1"/>
  <c r="BO79" i="3"/>
  <c r="BP79" i="3"/>
  <c r="BQ79" i="3"/>
  <c r="BN80" i="3"/>
  <c r="BR80" i="3" s="1"/>
  <c r="BO80" i="3"/>
  <c r="BP80" i="3"/>
  <c r="BQ80" i="3"/>
  <c r="BN81" i="3"/>
  <c r="BR81" i="3" s="1"/>
  <c r="BO81" i="3"/>
  <c r="BP81" i="3"/>
  <c r="BQ81" i="3"/>
  <c r="BN82" i="3"/>
  <c r="BR82" i="3" s="1"/>
  <c r="BO82" i="3"/>
  <c r="BP82" i="3"/>
  <c r="BQ82" i="3"/>
  <c r="BN83" i="3"/>
  <c r="BR83" i="3" s="1"/>
  <c r="BO83" i="3"/>
  <c r="BP83" i="3"/>
  <c r="BQ83" i="3"/>
  <c r="BN84" i="3"/>
  <c r="BR84" i="3" s="1"/>
  <c r="BO84" i="3"/>
  <c r="BP84" i="3"/>
  <c r="BQ84" i="3"/>
  <c r="BN86" i="3"/>
  <c r="BO86" i="3"/>
  <c r="BP86" i="3"/>
  <c r="BQ86" i="3"/>
  <c r="BN87" i="3"/>
  <c r="BR87" i="3" s="1"/>
  <c r="BO87" i="3"/>
  <c r="BP87" i="3"/>
  <c r="BQ87" i="3"/>
  <c r="BN88" i="3"/>
  <c r="BR88" i="3" s="1"/>
  <c r="BO88" i="3"/>
  <c r="BP88" i="3"/>
  <c r="BQ88" i="3"/>
  <c r="BN89" i="3"/>
  <c r="BR89" i="3" s="1"/>
  <c r="BO89" i="3"/>
  <c r="BP89" i="3"/>
  <c r="BQ89" i="3"/>
  <c r="BN90" i="3"/>
  <c r="BR90" i="3" s="1"/>
  <c r="BO90" i="3"/>
  <c r="BP90" i="3"/>
  <c r="BQ90" i="3"/>
  <c r="BN91" i="3"/>
  <c r="BR91" i="3" s="1"/>
  <c r="BO91" i="3"/>
  <c r="BP91" i="3"/>
  <c r="BQ91" i="3"/>
  <c r="BN93" i="3"/>
  <c r="BO93" i="3"/>
  <c r="BP93" i="3"/>
  <c r="BQ93" i="3"/>
  <c r="BN94" i="3"/>
  <c r="BR94" i="3" s="1"/>
  <c r="BO94" i="3"/>
  <c r="BP94" i="3"/>
  <c r="BQ94" i="3"/>
  <c r="BN95" i="3"/>
  <c r="BR95" i="3" s="1"/>
  <c r="BO95" i="3"/>
  <c r="BP95" i="3"/>
  <c r="BQ95" i="3"/>
  <c r="BN96" i="3"/>
  <c r="BR96" i="3" s="1"/>
  <c r="BO96" i="3"/>
  <c r="BP96" i="3"/>
  <c r="BQ96" i="3"/>
  <c r="BN97" i="3"/>
  <c r="BR97" i="3" s="1"/>
  <c r="BO97" i="3"/>
  <c r="BP97" i="3"/>
  <c r="BQ97" i="3"/>
  <c r="BN98" i="3"/>
  <c r="BR98" i="3" s="1"/>
  <c r="BO98" i="3"/>
  <c r="BP98" i="3"/>
  <c r="BQ98" i="3"/>
  <c r="BN100" i="3"/>
  <c r="BO100" i="3"/>
  <c r="BP100" i="3"/>
  <c r="BQ100" i="3"/>
  <c r="BN101" i="3"/>
  <c r="BR101" i="3" s="1"/>
  <c r="BO101" i="3"/>
  <c r="BP101" i="3"/>
  <c r="BQ101" i="3"/>
  <c r="BN103" i="3"/>
  <c r="BN102" i="3" s="1"/>
  <c r="BO103" i="3"/>
  <c r="BO102" i="3" s="1"/>
  <c r="BP103" i="3"/>
  <c r="BP102" i="3" s="1"/>
  <c r="BQ103" i="3"/>
  <c r="BQ102" i="3" s="1"/>
  <c r="BN105" i="3"/>
  <c r="BN104" i="3" s="1"/>
  <c r="BO105" i="3"/>
  <c r="BO104" i="3" s="1"/>
  <c r="BP105" i="3"/>
  <c r="BP104" i="3" s="1"/>
  <c r="BQ105" i="3"/>
  <c r="BQ104" i="3" s="1"/>
  <c r="BN107" i="3"/>
  <c r="BO107" i="3"/>
  <c r="BP107" i="3"/>
  <c r="BQ107" i="3"/>
  <c r="BN108" i="3"/>
  <c r="BR108" i="3" s="1"/>
  <c r="BO108" i="3"/>
  <c r="BP108" i="3"/>
  <c r="BQ108" i="3"/>
  <c r="BN109" i="3"/>
  <c r="BR109" i="3" s="1"/>
  <c r="BO109" i="3"/>
  <c r="BP109" i="3"/>
  <c r="BQ109" i="3"/>
  <c r="BN111" i="3"/>
  <c r="BN110" i="3" s="1"/>
  <c r="BO111" i="3"/>
  <c r="BO110" i="3" s="1"/>
  <c r="BP111" i="3"/>
  <c r="BP110" i="3" s="1"/>
  <c r="BQ111" i="3"/>
  <c r="BQ110" i="3" s="1"/>
  <c r="BN113" i="3"/>
  <c r="BN112" i="3" s="1"/>
  <c r="BO113" i="3"/>
  <c r="BO112" i="3" s="1"/>
  <c r="BP113" i="3"/>
  <c r="BP112" i="3" s="1"/>
  <c r="BQ113" i="3"/>
  <c r="BQ112" i="3" s="1"/>
  <c r="BN115" i="3"/>
  <c r="BN114" i="3" s="1"/>
  <c r="BO115" i="3"/>
  <c r="BO114" i="3" s="1"/>
  <c r="BP115" i="3"/>
  <c r="BP114" i="3" s="1"/>
  <c r="BQ115" i="3"/>
  <c r="BQ114" i="3" s="1"/>
  <c r="BN117" i="3"/>
  <c r="BO117" i="3"/>
  <c r="BP117" i="3"/>
  <c r="BQ117" i="3"/>
  <c r="BN118" i="3"/>
  <c r="BR118" i="3" s="1"/>
  <c r="BO118" i="3"/>
  <c r="BP118" i="3"/>
  <c r="BQ118" i="3"/>
  <c r="BN119" i="3"/>
  <c r="BR119" i="3" s="1"/>
  <c r="BO119" i="3"/>
  <c r="BP119" i="3"/>
  <c r="BQ119" i="3"/>
  <c r="BN120" i="3"/>
  <c r="BR120" i="3" s="1"/>
  <c r="BO120" i="3"/>
  <c r="BP120" i="3"/>
  <c r="BQ120" i="3"/>
  <c r="BN122" i="3"/>
  <c r="BO122" i="3"/>
  <c r="BP122" i="3"/>
  <c r="BQ122" i="3"/>
  <c r="BN123" i="3"/>
  <c r="BR123" i="3" s="1"/>
  <c r="BO123" i="3"/>
  <c r="BP123" i="3"/>
  <c r="BQ123" i="3"/>
  <c r="BN124" i="3"/>
  <c r="BR124" i="3" s="1"/>
  <c r="BO124" i="3"/>
  <c r="BP124" i="3"/>
  <c r="BQ124" i="3"/>
  <c r="BN125" i="3"/>
  <c r="BR125" i="3" s="1"/>
  <c r="BO125" i="3"/>
  <c r="BP125" i="3"/>
  <c r="BQ125" i="3"/>
  <c r="BN126" i="3"/>
  <c r="BR126" i="3" s="1"/>
  <c r="BO126" i="3"/>
  <c r="BP126" i="3"/>
  <c r="BQ126" i="3"/>
  <c r="BN127" i="3"/>
  <c r="BR127" i="3" s="1"/>
  <c r="BO127" i="3"/>
  <c r="BP127" i="3"/>
  <c r="BQ127" i="3"/>
  <c r="BN129" i="3"/>
  <c r="BO129" i="3"/>
  <c r="BP129" i="3"/>
  <c r="BQ129" i="3"/>
  <c r="BN130" i="3"/>
  <c r="BR130" i="3" s="1"/>
  <c r="BO130" i="3"/>
  <c r="BP130" i="3"/>
  <c r="BQ130" i="3"/>
  <c r="BN131" i="3"/>
  <c r="BR131" i="3" s="1"/>
  <c r="BO131" i="3"/>
  <c r="BP131" i="3"/>
  <c r="BQ131" i="3"/>
  <c r="BN132" i="3"/>
  <c r="BR132" i="3" s="1"/>
  <c r="BO132" i="3"/>
  <c r="BP132" i="3"/>
  <c r="BQ132" i="3"/>
  <c r="BN133" i="3"/>
  <c r="BR133" i="3" s="1"/>
  <c r="BO133" i="3"/>
  <c r="BP133" i="3"/>
  <c r="BQ133" i="3"/>
  <c r="BN134" i="3"/>
  <c r="BR134" i="3" s="1"/>
  <c r="BO134" i="3"/>
  <c r="BP134" i="3"/>
  <c r="BQ134" i="3"/>
  <c r="BN136" i="3"/>
  <c r="BO136" i="3"/>
  <c r="BP136" i="3"/>
  <c r="BQ136" i="3"/>
  <c r="BN137" i="3"/>
  <c r="BR137" i="3" s="1"/>
  <c r="BO137" i="3"/>
  <c r="BP137" i="3"/>
  <c r="BQ137" i="3"/>
  <c r="BN138" i="3"/>
  <c r="BR138" i="3" s="1"/>
  <c r="BO138" i="3"/>
  <c r="BP138" i="3"/>
  <c r="BQ138" i="3"/>
  <c r="BN139" i="3"/>
  <c r="BR139" i="3" s="1"/>
  <c r="BO139" i="3"/>
  <c r="BP139" i="3"/>
  <c r="BQ139" i="3"/>
  <c r="BN140" i="3"/>
  <c r="BR140" i="3" s="1"/>
  <c r="BO140" i="3"/>
  <c r="BP140" i="3"/>
  <c r="BQ140" i="3"/>
  <c r="BN141" i="3"/>
  <c r="BR141" i="3" s="1"/>
  <c r="BO141" i="3"/>
  <c r="BP141" i="3"/>
  <c r="BQ141" i="3"/>
  <c r="BN142" i="3"/>
  <c r="BR142" i="3" s="1"/>
  <c r="BO142" i="3"/>
  <c r="BP142" i="3"/>
  <c r="BQ142" i="3"/>
  <c r="BN144" i="3"/>
  <c r="BN143" i="3" s="1"/>
  <c r="BO144" i="3"/>
  <c r="BO143" i="3" s="1"/>
  <c r="BP144" i="3"/>
  <c r="BP143" i="3" s="1"/>
  <c r="BQ144" i="3"/>
  <c r="BQ143" i="3" s="1"/>
  <c r="BN146" i="3"/>
  <c r="BO146" i="3"/>
  <c r="BP146" i="3"/>
  <c r="BQ146" i="3"/>
  <c r="BN147" i="3"/>
  <c r="BR147" i="3" s="1"/>
  <c r="BO147" i="3"/>
  <c r="BP147" i="3"/>
  <c r="BQ147" i="3"/>
  <c r="BN148" i="3"/>
  <c r="BR148" i="3" s="1"/>
  <c r="BO148" i="3"/>
  <c r="BP148" i="3"/>
  <c r="BQ148" i="3"/>
  <c r="BN150" i="3"/>
  <c r="BO150" i="3"/>
  <c r="BP150" i="3"/>
  <c r="BQ150" i="3"/>
  <c r="BN151" i="3"/>
  <c r="BR151" i="3" s="1"/>
  <c r="BO151" i="3"/>
  <c r="BP151" i="3"/>
  <c r="BQ151" i="3"/>
  <c r="BN152" i="3"/>
  <c r="BR152" i="3" s="1"/>
  <c r="BO152" i="3"/>
  <c r="BP152" i="3"/>
  <c r="BQ152" i="3"/>
  <c r="BN153" i="3"/>
  <c r="BR153" i="3" s="1"/>
  <c r="BO153" i="3"/>
  <c r="BP153" i="3"/>
  <c r="BQ153" i="3"/>
  <c r="BN155" i="3"/>
  <c r="BO155" i="3"/>
  <c r="BP155" i="3"/>
  <c r="BQ155" i="3"/>
  <c r="BN156" i="3"/>
  <c r="BR156" i="3" s="1"/>
  <c r="BO156" i="3"/>
  <c r="BP156" i="3"/>
  <c r="BQ156" i="3"/>
  <c r="BN157" i="3"/>
  <c r="BR157" i="3" s="1"/>
  <c r="BO157" i="3"/>
  <c r="BP157" i="3"/>
  <c r="BQ157" i="3"/>
  <c r="BN158" i="3"/>
  <c r="BR158" i="3" s="1"/>
  <c r="BO158" i="3"/>
  <c r="BP158" i="3"/>
  <c r="BQ158" i="3"/>
  <c r="BN159" i="3"/>
  <c r="BR159" i="3" s="1"/>
  <c r="BO159" i="3"/>
  <c r="BP159" i="3"/>
  <c r="BQ159" i="3"/>
  <c r="BN161" i="3"/>
  <c r="BO161" i="3"/>
  <c r="BP161" i="3"/>
  <c r="BQ161" i="3"/>
  <c r="BN162" i="3"/>
  <c r="BR162" i="3" s="1"/>
  <c r="BO162" i="3"/>
  <c r="BP162" i="3"/>
  <c r="BQ162" i="3"/>
  <c r="BN163" i="3"/>
  <c r="BR163" i="3" s="1"/>
  <c r="BO163" i="3"/>
  <c r="BP163" i="3"/>
  <c r="BQ163" i="3"/>
  <c r="BN164" i="3"/>
  <c r="BR164" i="3" s="1"/>
  <c r="BO164" i="3"/>
  <c r="BP164" i="3"/>
  <c r="BQ164" i="3"/>
  <c r="BN165" i="3"/>
  <c r="BR165" i="3" s="1"/>
  <c r="BO165" i="3"/>
  <c r="BP165" i="3"/>
  <c r="BQ165" i="3"/>
  <c r="BN166" i="3"/>
  <c r="BR166" i="3" s="1"/>
  <c r="BO166" i="3"/>
  <c r="BP166" i="3"/>
  <c r="BQ166" i="3"/>
  <c r="BN167" i="3"/>
  <c r="BR167" i="3" s="1"/>
  <c r="BO167" i="3"/>
  <c r="BP167" i="3"/>
  <c r="BQ167" i="3"/>
  <c r="BN168" i="3"/>
  <c r="BR168" i="3" s="1"/>
  <c r="BO168" i="3"/>
  <c r="BP168" i="3"/>
  <c r="BQ168" i="3"/>
  <c r="BP12" i="3"/>
  <c r="BQ12" i="3"/>
  <c r="BO12" i="3"/>
  <c r="BO11" i="3" s="1"/>
  <c r="BN12" i="3"/>
  <c r="BH13" i="3"/>
  <c r="BH14" i="3"/>
  <c r="BH15" i="3"/>
  <c r="BH16" i="3"/>
  <c r="BH17" i="3"/>
  <c r="BH18" i="3"/>
  <c r="BH19" i="3"/>
  <c r="BH20" i="3"/>
  <c r="BD21" i="3"/>
  <c r="BE21" i="3"/>
  <c r="BF21" i="3"/>
  <c r="BG21" i="3"/>
  <c r="BD23" i="3"/>
  <c r="BE23" i="3"/>
  <c r="BF23" i="3"/>
  <c r="BG23" i="3"/>
  <c r="BD25" i="3"/>
  <c r="BE25" i="3"/>
  <c r="BF25" i="3"/>
  <c r="BG25" i="3"/>
  <c r="BD27" i="3"/>
  <c r="BE27" i="3"/>
  <c r="BF27" i="3"/>
  <c r="BG27" i="3"/>
  <c r="BD29" i="3"/>
  <c r="BE29" i="3"/>
  <c r="BF29" i="3"/>
  <c r="BG29" i="3"/>
  <c r="BH33" i="3"/>
  <c r="BH34" i="3"/>
  <c r="BH37" i="3"/>
  <c r="BD38" i="3"/>
  <c r="BE38" i="3"/>
  <c r="BF38" i="3"/>
  <c r="BG38" i="3"/>
  <c r="BH42" i="3"/>
  <c r="BH45" i="3"/>
  <c r="BH46" i="3"/>
  <c r="BH47" i="3"/>
  <c r="BH48" i="3"/>
  <c r="BH49" i="3"/>
  <c r="BH50" i="3"/>
  <c r="BH51" i="3"/>
  <c r="BH52" i="3"/>
  <c r="BH53" i="3"/>
  <c r="BH56" i="3"/>
  <c r="BH59" i="3"/>
  <c r="BH62" i="3"/>
  <c r="BH65" i="3"/>
  <c r="BD66" i="3"/>
  <c r="BE66" i="3"/>
  <c r="BF66" i="3"/>
  <c r="BG66" i="3"/>
  <c r="BH70" i="3"/>
  <c r="BH71" i="3"/>
  <c r="BH72" i="3"/>
  <c r="BH75" i="3"/>
  <c r="BH76" i="3"/>
  <c r="BH77" i="3"/>
  <c r="BH78" i="3"/>
  <c r="BH79" i="3"/>
  <c r="BH80" i="3"/>
  <c r="BH81" i="3"/>
  <c r="BH82" i="3"/>
  <c r="BH83" i="3"/>
  <c r="BH84" i="3"/>
  <c r="BH87" i="3"/>
  <c r="BH88" i="3"/>
  <c r="BH89" i="3"/>
  <c r="BH90" i="3"/>
  <c r="BH91" i="3"/>
  <c r="BH94" i="3"/>
  <c r="BH95" i="3"/>
  <c r="BH96" i="3"/>
  <c r="BH97" i="3"/>
  <c r="BH98" i="3"/>
  <c r="BH101" i="3"/>
  <c r="BD102" i="3"/>
  <c r="BE102" i="3"/>
  <c r="BF102" i="3"/>
  <c r="BG102" i="3"/>
  <c r="BD104" i="3"/>
  <c r="BE104" i="3"/>
  <c r="BF104" i="3"/>
  <c r="BG104" i="3"/>
  <c r="BH108" i="3"/>
  <c r="BH109" i="3"/>
  <c r="BD110" i="3"/>
  <c r="BE110" i="3"/>
  <c r="BF110" i="3"/>
  <c r="BG110" i="3"/>
  <c r="BD112" i="3"/>
  <c r="BE112" i="3"/>
  <c r="BF112" i="3"/>
  <c r="BG112" i="3"/>
  <c r="BD114" i="3"/>
  <c r="BE114" i="3"/>
  <c r="BF114" i="3"/>
  <c r="BG114" i="3"/>
  <c r="BH118" i="3"/>
  <c r="BH119" i="3"/>
  <c r="BH120" i="3"/>
  <c r="BH123" i="3"/>
  <c r="BH124" i="3"/>
  <c r="BH125" i="3"/>
  <c r="BH126" i="3"/>
  <c r="BH127" i="3"/>
  <c r="BH130" i="3"/>
  <c r="BH131" i="3"/>
  <c r="BH132" i="3"/>
  <c r="BH133" i="3"/>
  <c r="BH134" i="3"/>
  <c r="BH137" i="3"/>
  <c r="BH138" i="3"/>
  <c r="BH139" i="3"/>
  <c r="BH140" i="3"/>
  <c r="BH141" i="3"/>
  <c r="BH142" i="3"/>
  <c r="BD143" i="3"/>
  <c r="BE143" i="3"/>
  <c r="BF143" i="3"/>
  <c r="BG143" i="3"/>
  <c r="BH147" i="3"/>
  <c r="BH148" i="3"/>
  <c r="BH151" i="3"/>
  <c r="BH152" i="3"/>
  <c r="BH153" i="3"/>
  <c r="BH156" i="3"/>
  <c r="BH157" i="3"/>
  <c r="BH158" i="3"/>
  <c r="BH159" i="3"/>
  <c r="BH162" i="3"/>
  <c r="BH163" i="3"/>
  <c r="BH164" i="3"/>
  <c r="BH165" i="3"/>
  <c r="BH166" i="3"/>
  <c r="BH167" i="3"/>
  <c r="BH168" i="3"/>
  <c r="BE11" i="3"/>
  <c r="AT13" i="3"/>
  <c r="AX13" i="3" s="1"/>
  <c r="AU13" i="3"/>
  <c r="AV13" i="3"/>
  <c r="AW13" i="3"/>
  <c r="AT14" i="3"/>
  <c r="AX14" i="3" s="1"/>
  <c r="AU14" i="3"/>
  <c r="AV14" i="3"/>
  <c r="AW14" i="3"/>
  <c r="AT15" i="3"/>
  <c r="AX15" i="3" s="1"/>
  <c r="AU15" i="3"/>
  <c r="AV15" i="3"/>
  <c r="AW15" i="3"/>
  <c r="AT16" i="3"/>
  <c r="AX16" i="3" s="1"/>
  <c r="AU16" i="3"/>
  <c r="AV16" i="3"/>
  <c r="AW16" i="3"/>
  <c r="AT17" i="3"/>
  <c r="AX17" i="3" s="1"/>
  <c r="AU17" i="3"/>
  <c r="AV17" i="3"/>
  <c r="AW17" i="3"/>
  <c r="AT18" i="3"/>
  <c r="AX18" i="3" s="1"/>
  <c r="AU18" i="3"/>
  <c r="AV18" i="3"/>
  <c r="AW18" i="3"/>
  <c r="AT19" i="3"/>
  <c r="AX19" i="3" s="1"/>
  <c r="AU19" i="3"/>
  <c r="AV19" i="3"/>
  <c r="AW19" i="3"/>
  <c r="AT20" i="3"/>
  <c r="AX20" i="3" s="1"/>
  <c r="AU20" i="3"/>
  <c r="AV20" i="3"/>
  <c r="AW20" i="3"/>
  <c r="AT22" i="3"/>
  <c r="AT21" i="3" s="1"/>
  <c r="AU22" i="3"/>
  <c r="AU21" i="3" s="1"/>
  <c r="AV22" i="3"/>
  <c r="AV21" i="3" s="1"/>
  <c r="AW22" i="3"/>
  <c r="AW21" i="3" s="1"/>
  <c r="AT24" i="3"/>
  <c r="AT23" i="3" s="1"/>
  <c r="AU24" i="3"/>
  <c r="AU23" i="3" s="1"/>
  <c r="AV24" i="3"/>
  <c r="AV23" i="3" s="1"/>
  <c r="AW24" i="3"/>
  <c r="AW23" i="3" s="1"/>
  <c r="AT26" i="3"/>
  <c r="AT25" i="3" s="1"/>
  <c r="AU26" i="3"/>
  <c r="AU25" i="3" s="1"/>
  <c r="AV26" i="3"/>
  <c r="AV25" i="3" s="1"/>
  <c r="AW26" i="3"/>
  <c r="AW25" i="3" s="1"/>
  <c r="AT28" i="3"/>
  <c r="AT27" i="3" s="1"/>
  <c r="AU28" i="3"/>
  <c r="AU27" i="3" s="1"/>
  <c r="AV28" i="3"/>
  <c r="AV27" i="3" s="1"/>
  <c r="AW28" i="3"/>
  <c r="AW27" i="3" s="1"/>
  <c r="AT30" i="3"/>
  <c r="AT29" i="3" s="1"/>
  <c r="AU30" i="3"/>
  <c r="AU29" i="3" s="1"/>
  <c r="AV30" i="3"/>
  <c r="AV29" i="3" s="1"/>
  <c r="AW30" i="3"/>
  <c r="AW29" i="3" s="1"/>
  <c r="AT32" i="3"/>
  <c r="AU32" i="3"/>
  <c r="AV32" i="3"/>
  <c r="AW32" i="3"/>
  <c r="AT33" i="3"/>
  <c r="AX33" i="3" s="1"/>
  <c r="AU33" i="3"/>
  <c r="AV33" i="3"/>
  <c r="AW33" i="3"/>
  <c r="AT34" i="3"/>
  <c r="AX34" i="3" s="1"/>
  <c r="AU34" i="3"/>
  <c r="AV34" i="3"/>
  <c r="AW34" i="3"/>
  <c r="AT36" i="3"/>
  <c r="AU36" i="3"/>
  <c r="AV36" i="3"/>
  <c r="AW36" i="3"/>
  <c r="AT37" i="3"/>
  <c r="AX37" i="3" s="1"/>
  <c r="AU37" i="3"/>
  <c r="AV37" i="3"/>
  <c r="AW37" i="3"/>
  <c r="AT39" i="3"/>
  <c r="AT38" i="3" s="1"/>
  <c r="AU39" i="3"/>
  <c r="AU38" i="3" s="1"/>
  <c r="AV39" i="3"/>
  <c r="AV38" i="3" s="1"/>
  <c r="AW39" i="3"/>
  <c r="AW38" i="3" s="1"/>
  <c r="AT41" i="3"/>
  <c r="AU41" i="3"/>
  <c r="AV41" i="3"/>
  <c r="AW41" i="3"/>
  <c r="AT42" i="3"/>
  <c r="AX42" i="3" s="1"/>
  <c r="AU42" i="3"/>
  <c r="AV42" i="3"/>
  <c r="AW42" i="3"/>
  <c r="AT44" i="3"/>
  <c r="AU44" i="3"/>
  <c r="AV44" i="3"/>
  <c r="AW44" i="3"/>
  <c r="AT45" i="3"/>
  <c r="AX45" i="3" s="1"/>
  <c r="AU45" i="3"/>
  <c r="AV45" i="3"/>
  <c r="AW45" i="3"/>
  <c r="AT46" i="3"/>
  <c r="AX46" i="3" s="1"/>
  <c r="AU46" i="3"/>
  <c r="AV46" i="3"/>
  <c r="AW46" i="3"/>
  <c r="AT47" i="3"/>
  <c r="AX47" i="3" s="1"/>
  <c r="AU47" i="3"/>
  <c r="AV47" i="3"/>
  <c r="AW47" i="3"/>
  <c r="AT48" i="3"/>
  <c r="AX48" i="3" s="1"/>
  <c r="AU48" i="3"/>
  <c r="AV48" i="3"/>
  <c r="AW48" i="3"/>
  <c r="AT49" i="3"/>
  <c r="AX49" i="3" s="1"/>
  <c r="AU49" i="3"/>
  <c r="AV49" i="3"/>
  <c r="AW49" i="3"/>
  <c r="AT50" i="3"/>
  <c r="AX50" i="3" s="1"/>
  <c r="AU50" i="3"/>
  <c r="AV50" i="3"/>
  <c r="AW50" i="3"/>
  <c r="AT51" i="3"/>
  <c r="AX51" i="3" s="1"/>
  <c r="AU51" i="3"/>
  <c r="AV51" i="3"/>
  <c r="AW51" i="3"/>
  <c r="AT52" i="3"/>
  <c r="AX52" i="3" s="1"/>
  <c r="AU52" i="3"/>
  <c r="AV52" i="3"/>
  <c r="AW52" i="3"/>
  <c r="AT53" i="3"/>
  <c r="AX53" i="3" s="1"/>
  <c r="AU53" i="3"/>
  <c r="AV53" i="3"/>
  <c r="AW53" i="3"/>
  <c r="AT55" i="3"/>
  <c r="AU55" i="3"/>
  <c r="AV55" i="3"/>
  <c r="AW55" i="3"/>
  <c r="AT56" i="3"/>
  <c r="AX56" i="3" s="1"/>
  <c r="AU56" i="3"/>
  <c r="AV56" i="3"/>
  <c r="AW56" i="3"/>
  <c r="AT58" i="3"/>
  <c r="AU58" i="3"/>
  <c r="AV58" i="3"/>
  <c r="AW58" i="3"/>
  <c r="AT59" i="3"/>
  <c r="AX59" i="3" s="1"/>
  <c r="AU59" i="3"/>
  <c r="AV59" i="3"/>
  <c r="AW59" i="3"/>
  <c r="AT61" i="3"/>
  <c r="AU61" i="3"/>
  <c r="AV61" i="3"/>
  <c r="AW61" i="3"/>
  <c r="AT62" i="3"/>
  <c r="AX62" i="3" s="1"/>
  <c r="AU62" i="3"/>
  <c r="AV62" i="3"/>
  <c r="AW62" i="3"/>
  <c r="AT64" i="3"/>
  <c r="AU64" i="3"/>
  <c r="AV64" i="3"/>
  <c r="AW64" i="3"/>
  <c r="AT65" i="3"/>
  <c r="AX65" i="3" s="1"/>
  <c r="AU65" i="3"/>
  <c r="AV65" i="3"/>
  <c r="AW65" i="3"/>
  <c r="AT67" i="3"/>
  <c r="AT66" i="3" s="1"/>
  <c r="AU67" i="3"/>
  <c r="AU66" i="3" s="1"/>
  <c r="AV67" i="3"/>
  <c r="AV66" i="3" s="1"/>
  <c r="AW67" i="3"/>
  <c r="AW66" i="3" s="1"/>
  <c r="AT69" i="3"/>
  <c r="AU69" i="3"/>
  <c r="AV69" i="3"/>
  <c r="AW69" i="3"/>
  <c r="AT70" i="3"/>
  <c r="AX70" i="3" s="1"/>
  <c r="AU70" i="3"/>
  <c r="AV70" i="3"/>
  <c r="AW70" i="3"/>
  <c r="AT71" i="3"/>
  <c r="AX71" i="3" s="1"/>
  <c r="AU71" i="3"/>
  <c r="AV71" i="3"/>
  <c r="AW71" i="3"/>
  <c r="AT72" i="3"/>
  <c r="AX72" i="3" s="1"/>
  <c r="AU72" i="3"/>
  <c r="AV72" i="3"/>
  <c r="AW72" i="3"/>
  <c r="AT74" i="3"/>
  <c r="AU74" i="3"/>
  <c r="AV74" i="3"/>
  <c r="AW74" i="3"/>
  <c r="AT75" i="3"/>
  <c r="AX75" i="3" s="1"/>
  <c r="AU75" i="3"/>
  <c r="AV75" i="3"/>
  <c r="AW75" i="3"/>
  <c r="AT76" i="3"/>
  <c r="AX76" i="3" s="1"/>
  <c r="AU76" i="3"/>
  <c r="AV76" i="3"/>
  <c r="AW76" i="3"/>
  <c r="AT77" i="3"/>
  <c r="AX77" i="3" s="1"/>
  <c r="AU77" i="3"/>
  <c r="AV77" i="3"/>
  <c r="AW77" i="3"/>
  <c r="AT78" i="3"/>
  <c r="AX78" i="3" s="1"/>
  <c r="AU78" i="3"/>
  <c r="AV78" i="3"/>
  <c r="AW78" i="3"/>
  <c r="AT79" i="3"/>
  <c r="AX79" i="3" s="1"/>
  <c r="AU79" i="3"/>
  <c r="AV79" i="3"/>
  <c r="AW79" i="3"/>
  <c r="AT80" i="3"/>
  <c r="AX80" i="3" s="1"/>
  <c r="AU80" i="3"/>
  <c r="AV80" i="3"/>
  <c r="AW80" i="3"/>
  <c r="AT81" i="3"/>
  <c r="AX81" i="3" s="1"/>
  <c r="AU81" i="3"/>
  <c r="AV81" i="3"/>
  <c r="AW81" i="3"/>
  <c r="AT82" i="3"/>
  <c r="AX82" i="3" s="1"/>
  <c r="AU82" i="3"/>
  <c r="AV82" i="3"/>
  <c r="AW82" i="3"/>
  <c r="AT83" i="3"/>
  <c r="AX83" i="3" s="1"/>
  <c r="AU83" i="3"/>
  <c r="AV83" i="3"/>
  <c r="AW83" i="3"/>
  <c r="AT84" i="3"/>
  <c r="AX84" i="3" s="1"/>
  <c r="AU84" i="3"/>
  <c r="AV84" i="3"/>
  <c r="AW84" i="3"/>
  <c r="AT86" i="3"/>
  <c r="AU86" i="3"/>
  <c r="AV86" i="3"/>
  <c r="AW86" i="3"/>
  <c r="AT87" i="3"/>
  <c r="AX87" i="3" s="1"/>
  <c r="AU87" i="3"/>
  <c r="AV87" i="3"/>
  <c r="AW87" i="3"/>
  <c r="AT88" i="3"/>
  <c r="AX88" i="3" s="1"/>
  <c r="AU88" i="3"/>
  <c r="AV88" i="3"/>
  <c r="AW88" i="3"/>
  <c r="AT89" i="3"/>
  <c r="AX89" i="3" s="1"/>
  <c r="AU89" i="3"/>
  <c r="AV89" i="3"/>
  <c r="AW89" i="3"/>
  <c r="AT90" i="3"/>
  <c r="AX90" i="3" s="1"/>
  <c r="AU90" i="3"/>
  <c r="AV90" i="3"/>
  <c r="AW90" i="3"/>
  <c r="AT91" i="3"/>
  <c r="AX91" i="3" s="1"/>
  <c r="AU91" i="3"/>
  <c r="AV91" i="3"/>
  <c r="AW91" i="3"/>
  <c r="AT93" i="3"/>
  <c r="AU93" i="3"/>
  <c r="AV93" i="3"/>
  <c r="AW93" i="3"/>
  <c r="AT94" i="3"/>
  <c r="AX94" i="3" s="1"/>
  <c r="AU94" i="3"/>
  <c r="AV94" i="3"/>
  <c r="AW94" i="3"/>
  <c r="AT95" i="3"/>
  <c r="AX95" i="3" s="1"/>
  <c r="AU95" i="3"/>
  <c r="AV95" i="3"/>
  <c r="AW95" i="3"/>
  <c r="AT96" i="3"/>
  <c r="AX96" i="3" s="1"/>
  <c r="AU96" i="3"/>
  <c r="AV96" i="3"/>
  <c r="AW96" i="3"/>
  <c r="AT97" i="3"/>
  <c r="AX97" i="3" s="1"/>
  <c r="AU97" i="3"/>
  <c r="AV97" i="3"/>
  <c r="AW97" i="3"/>
  <c r="AT98" i="3"/>
  <c r="AX98" i="3" s="1"/>
  <c r="AU98" i="3"/>
  <c r="AV98" i="3"/>
  <c r="AW98" i="3"/>
  <c r="AT100" i="3"/>
  <c r="AU100" i="3"/>
  <c r="AV100" i="3"/>
  <c r="AW100" i="3"/>
  <c r="AT101" i="3"/>
  <c r="AX101" i="3" s="1"/>
  <c r="AU101" i="3"/>
  <c r="AV101" i="3"/>
  <c r="AW101" i="3"/>
  <c r="AT103" i="3"/>
  <c r="AT102" i="3" s="1"/>
  <c r="AU103" i="3"/>
  <c r="AU102" i="3" s="1"/>
  <c r="AV103" i="3"/>
  <c r="AV102" i="3" s="1"/>
  <c r="AW103" i="3"/>
  <c r="AW102" i="3" s="1"/>
  <c r="AT105" i="3"/>
  <c r="AT104" i="3" s="1"/>
  <c r="AU105" i="3"/>
  <c r="AU104" i="3" s="1"/>
  <c r="AV105" i="3"/>
  <c r="AV104" i="3" s="1"/>
  <c r="AW105" i="3"/>
  <c r="AW104" i="3" s="1"/>
  <c r="AT107" i="3"/>
  <c r="AU107" i="3"/>
  <c r="AV107" i="3"/>
  <c r="AW107" i="3"/>
  <c r="AT108" i="3"/>
  <c r="AX108" i="3" s="1"/>
  <c r="AU108" i="3"/>
  <c r="AV108" i="3"/>
  <c r="AW108" i="3"/>
  <c r="AT109" i="3"/>
  <c r="AX109" i="3" s="1"/>
  <c r="AU109" i="3"/>
  <c r="AV109" i="3"/>
  <c r="AW109" i="3"/>
  <c r="AT111" i="3"/>
  <c r="AT110" i="3" s="1"/>
  <c r="AU111" i="3"/>
  <c r="AU110" i="3" s="1"/>
  <c r="AV111" i="3"/>
  <c r="AV110" i="3" s="1"/>
  <c r="AW111" i="3"/>
  <c r="AW110" i="3" s="1"/>
  <c r="AT113" i="3"/>
  <c r="AT112" i="3" s="1"/>
  <c r="AU113" i="3"/>
  <c r="AU112" i="3" s="1"/>
  <c r="AV113" i="3"/>
  <c r="AV112" i="3" s="1"/>
  <c r="AW113" i="3"/>
  <c r="AW112" i="3" s="1"/>
  <c r="AT115" i="3"/>
  <c r="AT114" i="3" s="1"/>
  <c r="AU115" i="3"/>
  <c r="AU114" i="3" s="1"/>
  <c r="AV115" i="3"/>
  <c r="AV114" i="3" s="1"/>
  <c r="AW115" i="3"/>
  <c r="AW114" i="3" s="1"/>
  <c r="AT117" i="3"/>
  <c r="AU117" i="3"/>
  <c r="AV117" i="3"/>
  <c r="AW117" i="3"/>
  <c r="AT118" i="3"/>
  <c r="AX118" i="3" s="1"/>
  <c r="AU118" i="3"/>
  <c r="AV118" i="3"/>
  <c r="AW118" i="3"/>
  <c r="AT119" i="3"/>
  <c r="AX119" i="3" s="1"/>
  <c r="AU119" i="3"/>
  <c r="AV119" i="3"/>
  <c r="AW119" i="3"/>
  <c r="AT120" i="3"/>
  <c r="AX120" i="3" s="1"/>
  <c r="AU120" i="3"/>
  <c r="AV120" i="3"/>
  <c r="AW120" i="3"/>
  <c r="AT122" i="3"/>
  <c r="AU122" i="3"/>
  <c r="AV122" i="3"/>
  <c r="AW122" i="3"/>
  <c r="AT123" i="3"/>
  <c r="AX123" i="3" s="1"/>
  <c r="AU123" i="3"/>
  <c r="AV123" i="3"/>
  <c r="AW123" i="3"/>
  <c r="AT124" i="3"/>
  <c r="AX124" i="3" s="1"/>
  <c r="AU124" i="3"/>
  <c r="AV124" i="3"/>
  <c r="AW124" i="3"/>
  <c r="AT125" i="3"/>
  <c r="AX125" i="3" s="1"/>
  <c r="AU125" i="3"/>
  <c r="AV125" i="3"/>
  <c r="AW125" i="3"/>
  <c r="AT126" i="3"/>
  <c r="AX126" i="3" s="1"/>
  <c r="AU126" i="3"/>
  <c r="AV126" i="3"/>
  <c r="AW126" i="3"/>
  <c r="AT127" i="3"/>
  <c r="AX127" i="3" s="1"/>
  <c r="AU127" i="3"/>
  <c r="AV127" i="3"/>
  <c r="AW127" i="3"/>
  <c r="AT129" i="3"/>
  <c r="AU129" i="3"/>
  <c r="AV129" i="3"/>
  <c r="AW129" i="3"/>
  <c r="AT130" i="3"/>
  <c r="AX130" i="3" s="1"/>
  <c r="AU130" i="3"/>
  <c r="AV130" i="3"/>
  <c r="AW130" i="3"/>
  <c r="AT131" i="3"/>
  <c r="AX131" i="3" s="1"/>
  <c r="AU131" i="3"/>
  <c r="AV131" i="3"/>
  <c r="AW131" i="3"/>
  <c r="AT132" i="3"/>
  <c r="AX132" i="3" s="1"/>
  <c r="AU132" i="3"/>
  <c r="AV132" i="3"/>
  <c r="AW132" i="3"/>
  <c r="AT133" i="3"/>
  <c r="AX133" i="3" s="1"/>
  <c r="AU133" i="3"/>
  <c r="AV133" i="3"/>
  <c r="AW133" i="3"/>
  <c r="AT134" i="3"/>
  <c r="AX134" i="3" s="1"/>
  <c r="AU134" i="3"/>
  <c r="AV134" i="3"/>
  <c r="AW134" i="3"/>
  <c r="AT136" i="3"/>
  <c r="AU136" i="3"/>
  <c r="AV136" i="3"/>
  <c r="AW136" i="3"/>
  <c r="AT137" i="3"/>
  <c r="AX137" i="3" s="1"/>
  <c r="AU137" i="3"/>
  <c r="AV137" i="3"/>
  <c r="AW137" i="3"/>
  <c r="AT138" i="3"/>
  <c r="AX138" i="3" s="1"/>
  <c r="AU138" i="3"/>
  <c r="AV138" i="3"/>
  <c r="AW138" i="3"/>
  <c r="AT139" i="3"/>
  <c r="AX139" i="3" s="1"/>
  <c r="AU139" i="3"/>
  <c r="AV139" i="3"/>
  <c r="AW139" i="3"/>
  <c r="AT140" i="3"/>
  <c r="AX140" i="3" s="1"/>
  <c r="AU140" i="3"/>
  <c r="AV140" i="3"/>
  <c r="AW140" i="3"/>
  <c r="AT141" i="3"/>
  <c r="AX141" i="3" s="1"/>
  <c r="AU141" i="3"/>
  <c r="AV141" i="3"/>
  <c r="AW141" i="3"/>
  <c r="AT142" i="3"/>
  <c r="AX142" i="3" s="1"/>
  <c r="AU142" i="3"/>
  <c r="AV142" i="3"/>
  <c r="AW142" i="3"/>
  <c r="AT144" i="3"/>
  <c r="AT143" i="3" s="1"/>
  <c r="AU144" i="3"/>
  <c r="AU143" i="3" s="1"/>
  <c r="AV144" i="3"/>
  <c r="AV143" i="3" s="1"/>
  <c r="AW144" i="3"/>
  <c r="AW143" i="3" s="1"/>
  <c r="AT146" i="3"/>
  <c r="AU146" i="3"/>
  <c r="AV146" i="3"/>
  <c r="AW146" i="3"/>
  <c r="AT147" i="3"/>
  <c r="AX147" i="3" s="1"/>
  <c r="AU147" i="3"/>
  <c r="AV147" i="3"/>
  <c r="AW147" i="3"/>
  <c r="AT148" i="3"/>
  <c r="AX148" i="3" s="1"/>
  <c r="AU148" i="3"/>
  <c r="AV148" i="3"/>
  <c r="AW148" i="3"/>
  <c r="AT150" i="3"/>
  <c r="AU150" i="3"/>
  <c r="AV150" i="3"/>
  <c r="AW150" i="3"/>
  <c r="AT151" i="3"/>
  <c r="AX151" i="3" s="1"/>
  <c r="AU151" i="3"/>
  <c r="AV151" i="3"/>
  <c r="AW151" i="3"/>
  <c r="AT152" i="3"/>
  <c r="AX152" i="3" s="1"/>
  <c r="AU152" i="3"/>
  <c r="AV152" i="3"/>
  <c r="AW152" i="3"/>
  <c r="AT153" i="3"/>
  <c r="AX153" i="3" s="1"/>
  <c r="AU153" i="3"/>
  <c r="AV153" i="3"/>
  <c r="AW153" i="3"/>
  <c r="AT155" i="3"/>
  <c r="AU155" i="3"/>
  <c r="AV155" i="3"/>
  <c r="AW155" i="3"/>
  <c r="AT156" i="3"/>
  <c r="AX156" i="3" s="1"/>
  <c r="AU156" i="3"/>
  <c r="AV156" i="3"/>
  <c r="AW156" i="3"/>
  <c r="AT157" i="3"/>
  <c r="AX157" i="3" s="1"/>
  <c r="AU157" i="3"/>
  <c r="AV157" i="3"/>
  <c r="AW157" i="3"/>
  <c r="AT158" i="3"/>
  <c r="AX158" i="3" s="1"/>
  <c r="AU158" i="3"/>
  <c r="AV158" i="3"/>
  <c r="AW158" i="3"/>
  <c r="AT159" i="3"/>
  <c r="AX159" i="3" s="1"/>
  <c r="AU159" i="3"/>
  <c r="AV159" i="3"/>
  <c r="AW159" i="3"/>
  <c r="AT161" i="3"/>
  <c r="AU161" i="3"/>
  <c r="AV161" i="3"/>
  <c r="AW161" i="3"/>
  <c r="AT162" i="3"/>
  <c r="AX162" i="3" s="1"/>
  <c r="AU162" i="3"/>
  <c r="AV162" i="3"/>
  <c r="AW162" i="3"/>
  <c r="AT163" i="3"/>
  <c r="AX163" i="3" s="1"/>
  <c r="AU163" i="3"/>
  <c r="AV163" i="3"/>
  <c r="AW163" i="3"/>
  <c r="AT164" i="3"/>
  <c r="AX164" i="3" s="1"/>
  <c r="AU164" i="3"/>
  <c r="AV164" i="3"/>
  <c r="AW164" i="3"/>
  <c r="AT165" i="3"/>
  <c r="AX165" i="3" s="1"/>
  <c r="AU165" i="3"/>
  <c r="AV165" i="3"/>
  <c r="AW165" i="3"/>
  <c r="AT166" i="3"/>
  <c r="AX166" i="3" s="1"/>
  <c r="AU166" i="3"/>
  <c r="AV166" i="3"/>
  <c r="AW166" i="3"/>
  <c r="AT167" i="3"/>
  <c r="AX167" i="3" s="1"/>
  <c r="AU167" i="3"/>
  <c r="AV167" i="3"/>
  <c r="AW167" i="3"/>
  <c r="AT168" i="3"/>
  <c r="AX168" i="3" s="1"/>
  <c r="AU168" i="3"/>
  <c r="AV168" i="3"/>
  <c r="AW168" i="3"/>
  <c r="AW12" i="3"/>
  <c r="AV12" i="3"/>
  <c r="AU12" i="3"/>
  <c r="AU11" i="3" s="1"/>
  <c r="AT12" i="3"/>
  <c r="AJ13" i="3"/>
  <c r="AN13" i="3" s="1"/>
  <c r="AK13" i="3"/>
  <c r="AL13" i="3"/>
  <c r="AM13" i="3"/>
  <c r="AJ14" i="3"/>
  <c r="AN14" i="3" s="1"/>
  <c r="AK14" i="3"/>
  <c r="AL14" i="3"/>
  <c r="AM14" i="3"/>
  <c r="AJ15" i="3"/>
  <c r="AN15" i="3" s="1"/>
  <c r="AK15" i="3"/>
  <c r="AL15" i="3"/>
  <c r="AM15" i="3"/>
  <c r="AJ16" i="3"/>
  <c r="AN16" i="3" s="1"/>
  <c r="AK16" i="3"/>
  <c r="AL16" i="3"/>
  <c r="AM16" i="3"/>
  <c r="AJ17" i="3"/>
  <c r="AN17" i="3" s="1"/>
  <c r="AK17" i="3"/>
  <c r="AL17" i="3"/>
  <c r="AM17" i="3"/>
  <c r="AJ18" i="3"/>
  <c r="AN18" i="3" s="1"/>
  <c r="AK18" i="3"/>
  <c r="AL18" i="3"/>
  <c r="AM18" i="3"/>
  <c r="AJ19" i="3"/>
  <c r="AN19" i="3" s="1"/>
  <c r="AK19" i="3"/>
  <c r="AL19" i="3"/>
  <c r="AM19" i="3"/>
  <c r="AJ20" i="3"/>
  <c r="AN20" i="3" s="1"/>
  <c r="AK20" i="3"/>
  <c r="AL20" i="3"/>
  <c r="AM20" i="3"/>
  <c r="AJ22" i="3"/>
  <c r="AJ21" i="3" s="1"/>
  <c r="AK22" i="3"/>
  <c r="AK21" i="3" s="1"/>
  <c r="AL22" i="3"/>
  <c r="AL21" i="3" s="1"/>
  <c r="AM22" i="3"/>
  <c r="AM21" i="3" s="1"/>
  <c r="AJ24" i="3"/>
  <c r="AJ23" i="3" s="1"/>
  <c r="AK24" i="3"/>
  <c r="AK23" i="3" s="1"/>
  <c r="AL24" i="3"/>
  <c r="AL23" i="3" s="1"/>
  <c r="AM24" i="3"/>
  <c r="AM23" i="3" s="1"/>
  <c r="AJ26" i="3"/>
  <c r="AJ25" i="3" s="1"/>
  <c r="AK26" i="3"/>
  <c r="AK25" i="3" s="1"/>
  <c r="AL26" i="3"/>
  <c r="AL25" i="3" s="1"/>
  <c r="AM26" i="3"/>
  <c r="AM25" i="3" s="1"/>
  <c r="AJ28" i="3"/>
  <c r="AJ27" i="3" s="1"/>
  <c r="AK28" i="3"/>
  <c r="AK27" i="3" s="1"/>
  <c r="AL28" i="3"/>
  <c r="AL27" i="3" s="1"/>
  <c r="AM28" i="3"/>
  <c r="AM27" i="3" s="1"/>
  <c r="AJ30" i="3"/>
  <c r="AJ29" i="3" s="1"/>
  <c r="AK30" i="3"/>
  <c r="AK29" i="3" s="1"/>
  <c r="AL30" i="3"/>
  <c r="AL29" i="3" s="1"/>
  <c r="AM30" i="3"/>
  <c r="AM29" i="3" s="1"/>
  <c r="AJ32" i="3"/>
  <c r="AK32" i="3"/>
  <c r="AL32" i="3"/>
  <c r="AM32" i="3"/>
  <c r="AJ33" i="3"/>
  <c r="AN33" i="3" s="1"/>
  <c r="AK33" i="3"/>
  <c r="AL33" i="3"/>
  <c r="AM33" i="3"/>
  <c r="AJ34" i="3"/>
  <c r="AN34" i="3" s="1"/>
  <c r="AK34" i="3"/>
  <c r="AL34" i="3"/>
  <c r="AM34" i="3"/>
  <c r="AJ36" i="3"/>
  <c r="AK36" i="3"/>
  <c r="AL36" i="3"/>
  <c r="AM36" i="3"/>
  <c r="AJ37" i="3"/>
  <c r="AN37" i="3" s="1"/>
  <c r="AK37" i="3"/>
  <c r="AL37" i="3"/>
  <c r="AM37" i="3"/>
  <c r="AJ39" i="3"/>
  <c r="AJ38" i="3" s="1"/>
  <c r="AK39" i="3"/>
  <c r="AK38" i="3" s="1"/>
  <c r="AL39" i="3"/>
  <c r="AL38" i="3" s="1"/>
  <c r="AM39" i="3"/>
  <c r="AM38" i="3" s="1"/>
  <c r="AJ41" i="3"/>
  <c r="AK41" i="3"/>
  <c r="AL41" i="3"/>
  <c r="AM41" i="3"/>
  <c r="AJ42" i="3"/>
  <c r="AN42" i="3" s="1"/>
  <c r="AK42" i="3"/>
  <c r="AL42" i="3"/>
  <c r="AM42" i="3"/>
  <c r="AJ44" i="3"/>
  <c r="AK44" i="3"/>
  <c r="AL44" i="3"/>
  <c r="AM44" i="3"/>
  <c r="AJ45" i="3"/>
  <c r="AN45" i="3" s="1"/>
  <c r="AK45" i="3"/>
  <c r="AL45" i="3"/>
  <c r="AM45" i="3"/>
  <c r="AJ46" i="3"/>
  <c r="AN46" i="3" s="1"/>
  <c r="AK46" i="3"/>
  <c r="AL46" i="3"/>
  <c r="AM46" i="3"/>
  <c r="AJ47" i="3"/>
  <c r="AN47" i="3" s="1"/>
  <c r="AK47" i="3"/>
  <c r="AL47" i="3"/>
  <c r="AM47" i="3"/>
  <c r="AJ48" i="3"/>
  <c r="AN48" i="3" s="1"/>
  <c r="AK48" i="3"/>
  <c r="AL48" i="3"/>
  <c r="AM48" i="3"/>
  <c r="AJ49" i="3"/>
  <c r="AN49" i="3" s="1"/>
  <c r="AK49" i="3"/>
  <c r="AL49" i="3"/>
  <c r="AM49" i="3"/>
  <c r="AJ50" i="3"/>
  <c r="AN50" i="3" s="1"/>
  <c r="AK50" i="3"/>
  <c r="AL50" i="3"/>
  <c r="AM50" i="3"/>
  <c r="AJ51" i="3"/>
  <c r="AN51" i="3" s="1"/>
  <c r="AK51" i="3"/>
  <c r="AL51" i="3"/>
  <c r="AM51" i="3"/>
  <c r="AJ52" i="3"/>
  <c r="AN52" i="3" s="1"/>
  <c r="AK52" i="3"/>
  <c r="AL52" i="3"/>
  <c r="AM52" i="3"/>
  <c r="AJ53" i="3"/>
  <c r="AN53" i="3" s="1"/>
  <c r="AK53" i="3"/>
  <c r="AL53" i="3"/>
  <c r="AM53" i="3"/>
  <c r="AJ55" i="3"/>
  <c r="AK55" i="3"/>
  <c r="AL55" i="3"/>
  <c r="AM55" i="3"/>
  <c r="AJ56" i="3"/>
  <c r="AN56" i="3" s="1"/>
  <c r="AK56" i="3"/>
  <c r="AL56" i="3"/>
  <c r="AM56" i="3"/>
  <c r="AJ58" i="3"/>
  <c r="AK58" i="3"/>
  <c r="AL58" i="3"/>
  <c r="AM58" i="3"/>
  <c r="AJ59" i="3"/>
  <c r="AN59" i="3" s="1"/>
  <c r="AK59" i="3"/>
  <c r="AL59" i="3"/>
  <c r="AM59" i="3"/>
  <c r="AJ61" i="3"/>
  <c r="AK61" i="3"/>
  <c r="AL61" i="3"/>
  <c r="AM61" i="3"/>
  <c r="AJ62" i="3"/>
  <c r="AN62" i="3" s="1"/>
  <c r="AK62" i="3"/>
  <c r="AL62" i="3"/>
  <c r="AM62" i="3"/>
  <c r="AJ64" i="3"/>
  <c r="AK64" i="3"/>
  <c r="AL64" i="3"/>
  <c r="AM64" i="3"/>
  <c r="AJ65" i="3"/>
  <c r="AN65" i="3" s="1"/>
  <c r="AK65" i="3"/>
  <c r="AL65" i="3"/>
  <c r="AM65" i="3"/>
  <c r="AJ67" i="3"/>
  <c r="AJ66" i="3" s="1"/>
  <c r="AK67" i="3"/>
  <c r="AK66" i="3" s="1"/>
  <c r="AL67" i="3"/>
  <c r="AL66" i="3" s="1"/>
  <c r="AM67" i="3"/>
  <c r="AM66" i="3" s="1"/>
  <c r="AJ69" i="3"/>
  <c r="AK69" i="3"/>
  <c r="AL69" i="3"/>
  <c r="AM69" i="3"/>
  <c r="AJ70" i="3"/>
  <c r="AN70" i="3" s="1"/>
  <c r="AK70" i="3"/>
  <c r="AL70" i="3"/>
  <c r="AM70" i="3"/>
  <c r="AJ71" i="3"/>
  <c r="AN71" i="3" s="1"/>
  <c r="AK71" i="3"/>
  <c r="AL71" i="3"/>
  <c r="AM71" i="3"/>
  <c r="AJ72" i="3"/>
  <c r="AN72" i="3" s="1"/>
  <c r="AK72" i="3"/>
  <c r="AL72" i="3"/>
  <c r="AM72" i="3"/>
  <c r="AJ74" i="3"/>
  <c r="AK74" i="3"/>
  <c r="AL74" i="3"/>
  <c r="AM74" i="3"/>
  <c r="AJ75" i="3"/>
  <c r="AN75" i="3" s="1"/>
  <c r="AK75" i="3"/>
  <c r="AL75" i="3"/>
  <c r="AM75" i="3"/>
  <c r="AJ76" i="3"/>
  <c r="AN76" i="3" s="1"/>
  <c r="AK76" i="3"/>
  <c r="AL76" i="3"/>
  <c r="AM76" i="3"/>
  <c r="AJ77" i="3"/>
  <c r="AN77" i="3" s="1"/>
  <c r="AK77" i="3"/>
  <c r="AL77" i="3"/>
  <c r="AM77" i="3"/>
  <c r="AJ78" i="3"/>
  <c r="AN78" i="3" s="1"/>
  <c r="AK78" i="3"/>
  <c r="AL78" i="3"/>
  <c r="AM78" i="3"/>
  <c r="AJ79" i="3"/>
  <c r="AN79" i="3" s="1"/>
  <c r="AK79" i="3"/>
  <c r="AL79" i="3"/>
  <c r="AM79" i="3"/>
  <c r="AJ80" i="3"/>
  <c r="AN80" i="3" s="1"/>
  <c r="AK80" i="3"/>
  <c r="AL80" i="3"/>
  <c r="AM80" i="3"/>
  <c r="AJ81" i="3"/>
  <c r="AN81" i="3" s="1"/>
  <c r="AK81" i="3"/>
  <c r="AL81" i="3"/>
  <c r="AM81" i="3"/>
  <c r="AJ82" i="3"/>
  <c r="AN82" i="3" s="1"/>
  <c r="AK82" i="3"/>
  <c r="AL82" i="3"/>
  <c r="AM82" i="3"/>
  <c r="AJ83" i="3"/>
  <c r="AN83" i="3" s="1"/>
  <c r="AK83" i="3"/>
  <c r="AL83" i="3"/>
  <c r="AM83" i="3"/>
  <c r="AJ84" i="3"/>
  <c r="AN84" i="3" s="1"/>
  <c r="AK84" i="3"/>
  <c r="AL84" i="3"/>
  <c r="AM84" i="3"/>
  <c r="AJ86" i="3"/>
  <c r="AK86" i="3"/>
  <c r="AL86" i="3"/>
  <c r="AM86" i="3"/>
  <c r="AJ87" i="3"/>
  <c r="AN87" i="3" s="1"/>
  <c r="AK87" i="3"/>
  <c r="AL87" i="3"/>
  <c r="AM87" i="3"/>
  <c r="AJ88" i="3"/>
  <c r="AN88" i="3" s="1"/>
  <c r="AK88" i="3"/>
  <c r="AL88" i="3"/>
  <c r="AM88" i="3"/>
  <c r="AJ89" i="3"/>
  <c r="AN89" i="3" s="1"/>
  <c r="AK89" i="3"/>
  <c r="AL89" i="3"/>
  <c r="AM89" i="3"/>
  <c r="AJ90" i="3"/>
  <c r="AN90" i="3" s="1"/>
  <c r="AK90" i="3"/>
  <c r="AL90" i="3"/>
  <c r="AM90" i="3"/>
  <c r="AJ91" i="3"/>
  <c r="AN91" i="3" s="1"/>
  <c r="AK91" i="3"/>
  <c r="AL91" i="3"/>
  <c r="AM91" i="3"/>
  <c r="AJ93" i="3"/>
  <c r="AK93" i="3"/>
  <c r="AL93" i="3"/>
  <c r="AM93" i="3"/>
  <c r="AJ94" i="3"/>
  <c r="AN94" i="3" s="1"/>
  <c r="AK94" i="3"/>
  <c r="AL94" i="3"/>
  <c r="AM94" i="3"/>
  <c r="AJ95" i="3"/>
  <c r="AN95" i="3" s="1"/>
  <c r="AK95" i="3"/>
  <c r="AL95" i="3"/>
  <c r="AM95" i="3"/>
  <c r="AJ96" i="3"/>
  <c r="AN96" i="3" s="1"/>
  <c r="AK96" i="3"/>
  <c r="AL96" i="3"/>
  <c r="AM96" i="3"/>
  <c r="AJ97" i="3"/>
  <c r="AN97" i="3" s="1"/>
  <c r="AK97" i="3"/>
  <c r="AL97" i="3"/>
  <c r="AM97" i="3"/>
  <c r="AJ98" i="3"/>
  <c r="AN98" i="3" s="1"/>
  <c r="AK98" i="3"/>
  <c r="AL98" i="3"/>
  <c r="AM98" i="3"/>
  <c r="AJ100" i="3"/>
  <c r="AK100" i="3"/>
  <c r="AL100" i="3"/>
  <c r="AM100" i="3"/>
  <c r="AJ101" i="3"/>
  <c r="AN101" i="3" s="1"/>
  <c r="AK101" i="3"/>
  <c r="AL101" i="3"/>
  <c r="AM101" i="3"/>
  <c r="AJ103" i="3"/>
  <c r="AJ102" i="3" s="1"/>
  <c r="AK103" i="3"/>
  <c r="AK102" i="3" s="1"/>
  <c r="AL103" i="3"/>
  <c r="AL102" i="3" s="1"/>
  <c r="AM103" i="3"/>
  <c r="AM102" i="3" s="1"/>
  <c r="AJ105" i="3"/>
  <c r="AJ104" i="3" s="1"/>
  <c r="AK105" i="3"/>
  <c r="AK104" i="3" s="1"/>
  <c r="AL105" i="3"/>
  <c r="AL104" i="3" s="1"/>
  <c r="AM105" i="3"/>
  <c r="AM104" i="3" s="1"/>
  <c r="AJ107" i="3"/>
  <c r="AK107" i="3"/>
  <c r="AL107" i="3"/>
  <c r="AM107" i="3"/>
  <c r="AJ108" i="3"/>
  <c r="AN108" i="3" s="1"/>
  <c r="AK108" i="3"/>
  <c r="AL108" i="3"/>
  <c r="AM108" i="3"/>
  <c r="AJ109" i="3"/>
  <c r="AN109" i="3" s="1"/>
  <c r="AK109" i="3"/>
  <c r="AL109" i="3"/>
  <c r="AM109" i="3"/>
  <c r="AJ111" i="3"/>
  <c r="AJ110" i="3" s="1"/>
  <c r="AK111" i="3"/>
  <c r="AK110" i="3" s="1"/>
  <c r="AL111" i="3"/>
  <c r="AL110" i="3" s="1"/>
  <c r="AM111" i="3"/>
  <c r="AM110" i="3" s="1"/>
  <c r="AJ113" i="3"/>
  <c r="AJ112" i="3" s="1"/>
  <c r="AK113" i="3"/>
  <c r="AK112" i="3" s="1"/>
  <c r="AL113" i="3"/>
  <c r="AL112" i="3" s="1"/>
  <c r="AM113" i="3"/>
  <c r="AM112" i="3" s="1"/>
  <c r="AJ115" i="3"/>
  <c r="AJ114" i="3" s="1"/>
  <c r="AK115" i="3"/>
  <c r="AK114" i="3" s="1"/>
  <c r="AL115" i="3"/>
  <c r="AL114" i="3" s="1"/>
  <c r="AM115" i="3"/>
  <c r="AM114" i="3" s="1"/>
  <c r="AJ117" i="3"/>
  <c r="AK117" i="3"/>
  <c r="AL117" i="3"/>
  <c r="AM117" i="3"/>
  <c r="AJ118" i="3"/>
  <c r="AN118" i="3" s="1"/>
  <c r="AK118" i="3"/>
  <c r="AL118" i="3"/>
  <c r="AM118" i="3"/>
  <c r="AJ119" i="3"/>
  <c r="AN119" i="3" s="1"/>
  <c r="AK119" i="3"/>
  <c r="AL119" i="3"/>
  <c r="AM119" i="3"/>
  <c r="AJ120" i="3"/>
  <c r="AN120" i="3" s="1"/>
  <c r="AK120" i="3"/>
  <c r="AL120" i="3"/>
  <c r="AM120" i="3"/>
  <c r="AJ122" i="3"/>
  <c r="AK122" i="3"/>
  <c r="AL122" i="3"/>
  <c r="AM122" i="3"/>
  <c r="AJ123" i="3"/>
  <c r="AN123" i="3" s="1"/>
  <c r="AK123" i="3"/>
  <c r="AL123" i="3"/>
  <c r="AM123" i="3"/>
  <c r="AJ124" i="3"/>
  <c r="AN124" i="3" s="1"/>
  <c r="AK124" i="3"/>
  <c r="AL124" i="3"/>
  <c r="AM124" i="3"/>
  <c r="AJ125" i="3"/>
  <c r="AN125" i="3" s="1"/>
  <c r="AK125" i="3"/>
  <c r="AL125" i="3"/>
  <c r="AM125" i="3"/>
  <c r="AJ126" i="3"/>
  <c r="AN126" i="3" s="1"/>
  <c r="AK126" i="3"/>
  <c r="AL126" i="3"/>
  <c r="AM126" i="3"/>
  <c r="AJ127" i="3"/>
  <c r="AN127" i="3" s="1"/>
  <c r="AK127" i="3"/>
  <c r="AL127" i="3"/>
  <c r="AM127" i="3"/>
  <c r="AJ129" i="3"/>
  <c r="AK129" i="3"/>
  <c r="AL129" i="3"/>
  <c r="AM129" i="3"/>
  <c r="AJ130" i="3"/>
  <c r="AN130" i="3" s="1"/>
  <c r="AK130" i="3"/>
  <c r="AL130" i="3"/>
  <c r="AM130" i="3"/>
  <c r="AJ131" i="3"/>
  <c r="AN131" i="3" s="1"/>
  <c r="AK131" i="3"/>
  <c r="AL131" i="3"/>
  <c r="AM131" i="3"/>
  <c r="AJ132" i="3"/>
  <c r="AN132" i="3" s="1"/>
  <c r="AK132" i="3"/>
  <c r="AL132" i="3"/>
  <c r="AM132" i="3"/>
  <c r="AJ133" i="3"/>
  <c r="AN133" i="3" s="1"/>
  <c r="AK133" i="3"/>
  <c r="AL133" i="3"/>
  <c r="AM133" i="3"/>
  <c r="AJ134" i="3"/>
  <c r="AN134" i="3" s="1"/>
  <c r="AK134" i="3"/>
  <c r="AL134" i="3"/>
  <c r="AM134" i="3"/>
  <c r="AJ136" i="3"/>
  <c r="AK136" i="3"/>
  <c r="AL136" i="3"/>
  <c r="AM136" i="3"/>
  <c r="AJ137" i="3"/>
  <c r="AN137" i="3" s="1"/>
  <c r="AK137" i="3"/>
  <c r="AL137" i="3"/>
  <c r="AM137" i="3"/>
  <c r="AJ138" i="3"/>
  <c r="AN138" i="3" s="1"/>
  <c r="AK138" i="3"/>
  <c r="AL138" i="3"/>
  <c r="AM138" i="3"/>
  <c r="AJ139" i="3"/>
  <c r="AN139" i="3" s="1"/>
  <c r="AK139" i="3"/>
  <c r="AL139" i="3"/>
  <c r="AM139" i="3"/>
  <c r="AJ140" i="3"/>
  <c r="AN140" i="3" s="1"/>
  <c r="AK140" i="3"/>
  <c r="AL140" i="3"/>
  <c r="AM140" i="3"/>
  <c r="AJ141" i="3"/>
  <c r="AN141" i="3" s="1"/>
  <c r="AK141" i="3"/>
  <c r="AL141" i="3"/>
  <c r="AM141" i="3"/>
  <c r="AJ142" i="3"/>
  <c r="AN142" i="3" s="1"/>
  <c r="AK142" i="3"/>
  <c r="AL142" i="3"/>
  <c r="AM142" i="3"/>
  <c r="AJ144" i="3"/>
  <c r="AJ143" i="3" s="1"/>
  <c r="AK144" i="3"/>
  <c r="AK143" i="3" s="1"/>
  <c r="AL144" i="3"/>
  <c r="AL143" i="3" s="1"/>
  <c r="AM144" i="3"/>
  <c r="AM143" i="3" s="1"/>
  <c r="AJ146" i="3"/>
  <c r="AK146" i="3"/>
  <c r="AL146" i="3"/>
  <c r="AM146" i="3"/>
  <c r="AJ147" i="3"/>
  <c r="AN147" i="3" s="1"/>
  <c r="AK147" i="3"/>
  <c r="AL147" i="3"/>
  <c r="AM147" i="3"/>
  <c r="AJ148" i="3"/>
  <c r="AN148" i="3" s="1"/>
  <c r="AK148" i="3"/>
  <c r="AL148" i="3"/>
  <c r="AM148" i="3"/>
  <c r="AJ150" i="3"/>
  <c r="AK150" i="3"/>
  <c r="AL150" i="3"/>
  <c r="AM150" i="3"/>
  <c r="AJ151" i="3"/>
  <c r="AN151" i="3" s="1"/>
  <c r="AK151" i="3"/>
  <c r="AL151" i="3"/>
  <c r="AM151" i="3"/>
  <c r="AJ152" i="3"/>
  <c r="AN152" i="3" s="1"/>
  <c r="AK152" i="3"/>
  <c r="AL152" i="3"/>
  <c r="AM152" i="3"/>
  <c r="AJ153" i="3"/>
  <c r="AN153" i="3" s="1"/>
  <c r="AK153" i="3"/>
  <c r="AL153" i="3"/>
  <c r="AM153" i="3"/>
  <c r="AJ155" i="3"/>
  <c r="AK155" i="3"/>
  <c r="AL155" i="3"/>
  <c r="AM155" i="3"/>
  <c r="AJ156" i="3"/>
  <c r="AN156" i="3" s="1"/>
  <c r="AK156" i="3"/>
  <c r="AL156" i="3"/>
  <c r="AM156" i="3"/>
  <c r="AJ157" i="3"/>
  <c r="AN157" i="3" s="1"/>
  <c r="AK157" i="3"/>
  <c r="AL157" i="3"/>
  <c r="AM157" i="3"/>
  <c r="AJ158" i="3"/>
  <c r="AN158" i="3" s="1"/>
  <c r="AK158" i="3"/>
  <c r="AL158" i="3"/>
  <c r="AM158" i="3"/>
  <c r="AJ159" i="3"/>
  <c r="AN159" i="3" s="1"/>
  <c r="AK159" i="3"/>
  <c r="AL159" i="3"/>
  <c r="AM159" i="3"/>
  <c r="AJ161" i="3"/>
  <c r="AK161" i="3"/>
  <c r="AL161" i="3"/>
  <c r="AM161" i="3"/>
  <c r="AJ162" i="3"/>
  <c r="AN162" i="3" s="1"/>
  <c r="AK162" i="3"/>
  <c r="AL162" i="3"/>
  <c r="AM162" i="3"/>
  <c r="AJ163" i="3"/>
  <c r="AN163" i="3" s="1"/>
  <c r="AK163" i="3"/>
  <c r="AL163" i="3"/>
  <c r="AM163" i="3"/>
  <c r="AJ164" i="3"/>
  <c r="AN164" i="3" s="1"/>
  <c r="AK164" i="3"/>
  <c r="AL164" i="3"/>
  <c r="AM164" i="3"/>
  <c r="AJ165" i="3"/>
  <c r="AN165" i="3" s="1"/>
  <c r="AK165" i="3"/>
  <c r="AL165" i="3"/>
  <c r="AM165" i="3"/>
  <c r="AJ166" i="3"/>
  <c r="AN166" i="3" s="1"/>
  <c r="AK166" i="3"/>
  <c r="AL166" i="3"/>
  <c r="AM166" i="3"/>
  <c r="AJ167" i="3"/>
  <c r="AN167" i="3" s="1"/>
  <c r="AK167" i="3"/>
  <c r="AL167" i="3"/>
  <c r="AM167" i="3"/>
  <c r="AJ168" i="3"/>
  <c r="AN168" i="3" s="1"/>
  <c r="AK168" i="3"/>
  <c r="AL168" i="3"/>
  <c r="AM168" i="3"/>
  <c r="AM12" i="3"/>
  <c r="AL12" i="3"/>
  <c r="AK12" i="3"/>
  <c r="AK11" i="3" s="1"/>
  <c r="AJ12" i="3"/>
  <c r="Z13" i="3"/>
  <c r="AD13" i="3" s="1"/>
  <c r="AA13" i="3"/>
  <c r="AB13" i="3"/>
  <c r="AC13" i="3"/>
  <c r="Z14" i="3"/>
  <c r="AD14" i="3" s="1"/>
  <c r="AA14" i="3"/>
  <c r="AB14" i="3"/>
  <c r="AC14" i="3"/>
  <c r="Z15" i="3"/>
  <c r="AD15" i="3" s="1"/>
  <c r="AA15" i="3"/>
  <c r="AB15" i="3"/>
  <c r="AC15" i="3"/>
  <c r="Z16" i="3"/>
  <c r="AD16" i="3" s="1"/>
  <c r="AA16" i="3"/>
  <c r="AB16" i="3"/>
  <c r="AC16" i="3"/>
  <c r="Z17" i="3"/>
  <c r="AD17" i="3" s="1"/>
  <c r="AA17" i="3"/>
  <c r="AB17" i="3"/>
  <c r="AC17" i="3"/>
  <c r="Z18" i="3"/>
  <c r="AD18" i="3" s="1"/>
  <c r="AA18" i="3"/>
  <c r="AB18" i="3"/>
  <c r="AC18" i="3"/>
  <c r="Z19" i="3"/>
  <c r="AD19" i="3" s="1"/>
  <c r="AA19" i="3"/>
  <c r="AB19" i="3"/>
  <c r="AC19" i="3"/>
  <c r="Z20" i="3"/>
  <c r="AD20" i="3" s="1"/>
  <c r="AA20" i="3"/>
  <c r="AB20" i="3"/>
  <c r="AC20" i="3"/>
  <c r="Z22" i="3"/>
  <c r="Z21" i="3" s="1"/>
  <c r="AA22" i="3"/>
  <c r="AA21" i="3" s="1"/>
  <c r="AB22" i="3"/>
  <c r="AB21" i="3" s="1"/>
  <c r="AC22" i="3"/>
  <c r="AC21" i="3" s="1"/>
  <c r="Z24" i="3"/>
  <c r="Z23" i="3" s="1"/>
  <c r="AA24" i="3"/>
  <c r="AA23" i="3" s="1"/>
  <c r="AB24" i="3"/>
  <c r="AB23" i="3" s="1"/>
  <c r="AC24" i="3"/>
  <c r="AC23" i="3" s="1"/>
  <c r="Z26" i="3"/>
  <c r="Z25" i="3" s="1"/>
  <c r="AA26" i="3"/>
  <c r="AA25" i="3" s="1"/>
  <c r="AB26" i="3"/>
  <c r="AB25" i="3" s="1"/>
  <c r="AC26" i="3"/>
  <c r="AC25" i="3" s="1"/>
  <c r="Z28" i="3"/>
  <c r="Z27" i="3" s="1"/>
  <c r="AA28" i="3"/>
  <c r="AA27" i="3" s="1"/>
  <c r="AB28" i="3"/>
  <c r="AB27" i="3" s="1"/>
  <c r="AC28" i="3"/>
  <c r="AC27" i="3" s="1"/>
  <c r="Z30" i="3"/>
  <c r="Z29" i="3" s="1"/>
  <c r="AA30" i="3"/>
  <c r="AA29" i="3" s="1"/>
  <c r="AB30" i="3"/>
  <c r="AB29" i="3" s="1"/>
  <c r="AC30" i="3"/>
  <c r="AC29" i="3" s="1"/>
  <c r="Z32" i="3"/>
  <c r="AA32" i="3"/>
  <c r="AB32" i="3"/>
  <c r="AC32" i="3"/>
  <c r="Z33" i="3"/>
  <c r="AD33" i="3" s="1"/>
  <c r="AA33" i="3"/>
  <c r="AB33" i="3"/>
  <c r="AC33" i="3"/>
  <c r="Z34" i="3"/>
  <c r="AD34" i="3" s="1"/>
  <c r="AA34" i="3"/>
  <c r="AB34" i="3"/>
  <c r="AC34" i="3"/>
  <c r="Z36" i="3"/>
  <c r="AA36" i="3"/>
  <c r="AB36" i="3"/>
  <c r="AC36" i="3"/>
  <c r="Z37" i="3"/>
  <c r="AD37" i="3" s="1"/>
  <c r="AA37" i="3"/>
  <c r="AB37" i="3"/>
  <c r="AC37" i="3"/>
  <c r="Z39" i="3"/>
  <c r="Z38" i="3" s="1"/>
  <c r="AA39" i="3"/>
  <c r="AA38" i="3" s="1"/>
  <c r="AB39" i="3"/>
  <c r="AB38" i="3" s="1"/>
  <c r="AC39" i="3"/>
  <c r="AC38" i="3" s="1"/>
  <c r="Z41" i="3"/>
  <c r="AA41" i="3"/>
  <c r="AB41" i="3"/>
  <c r="AC41" i="3"/>
  <c r="Z42" i="3"/>
  <c r="AD42" i="3" s="1"/>
  <c r="AA42" i="3"/>
  <c r="AB42" i="3"/>
  <c r="AC42" i="3"/>
  <c r="Z44" i="3"/>
  <c r="AA44" i="3"/>
  <c r="AB44" i="3"/>
  <c r="AC44" i="3"/>
  <c r="Z45" i="3"/>
  <c r="AD45" i="3" s="1"/>
  <c r="AA45" i="3"/>
  <c r="AB45" i="3"/>
  <c r="AC45" i="3"/>
  <c r="Z46" i="3"/>
  <c r="AD46" i="3" s="1"/>
  <c r="AA46" i="3"/>
  <c r="AB46" i="3"/>
  <c r="AC46" i="3"/>
  <c r="Z47" i="3"/>
  <c r="AD47" i="3" s="1"/>
  <c r="AA47" i="3"/>
  <c r="AB47" i="3"/>
  <c r="AC47" i="3"/>
  <c r="Z48" i="3"/>
  <c r="AD48" i="3" s="1"/>
  <c r="AA48" i="3"/>
  <c r="AB48" i="3"/>
  <c r="AC48" i="3"/>
  <c r="Z49" i="3"/>
  <c r="AD49" i="3" s="1"/>
  <c r="AA49" i="3"/>
  <c r="AB49" i="3"/>
  <c r="AC49" i="3"/>
  <c r="Z50" i="3"/>
  <c r="AD50" i="3" s="1"/>
  <c r="AA50" i="3"/>
  <c r="AB50" i="3"/>
  <c r="AC50" i="3"/>
  <c r="Z51" i="3"/>
  <c r="AD51" i="3" s="1"/>
  <c r="AA51" i="3"/>
  <c r="AB51" i="3"/>
  <c r="AC51" i="3"/>
  <c r="Z52" i="3"/>
  <c r="AD52" i="3" s="1"/>
  <c r="AA52" i="3"/>
  <c r="AB52" i="3"/>
  <c r="AC52" i="3"/>
  <c r="Z53" i="3"/>
  <c r="AD53" i="3" s="1"/>
  <c r="AA53" i="3"/>
  <c r="AB53" i="3"/>
  <c r="AC53" i="3"/>
  <c r="Z55" i="3"/>
  <c r="AA55" i="3"/>
  <c r="AB55" i="3"/>
  <c r="AC55" i="3"/>
  <c r="Z56" i="3"/>
  <c r="AD56" i="3" s="1"/>
  <c r="AA56" i="3"/>
  <c r="AB56" i="3"/>
  <c r="AC56" i="3"/>
  <c r="Z58" i="3"/>
  <c r="AA58" i="3"/>
  <c r="AB58" i="3"/>
  <c r="AC58" i="3"/>
  <c r="Z59" i="3"/>
  <c r="AD59" i="3" s="1"/>
  <c r="AA59" i="3"/>
  <c r="AB59" i="3"/>
  <c r="AC59" i="3"/>
  <c r="Z61" i="3"/>
  <c r="AA61" i="3"/>
  <c r="AB61" i="3"/>
  <c r="AC61" i="3"/>
  <c r="Z62" i="3"/>
  <c r="AD62" i="3" s="1"/>
  <c r="AA62" i="3"/>
  <c r="AB62" i="3"/>
  <c r="AC62" i="3"/>
  <c r="Z64" i="3"/>
  <c r="AA64" i="3"/>
  <c r="AB64" i="3"/>
  <c r="AC64" i="3"/>
  <c r="Z65" i="3"/>
  <c r="AD65" i="3" s="1"/>
  <c r="AA65" i="3"/>
  <c r="AB65" i="3"/>
  <c r="AC65" i="3"/>
  <c r="Z67" i="3"/>
  <c r="Z66" i="3" s="1"/>
  <c r="AA67" i="3"/>
  <c r="AA66" i="3" s="1"/>
  <c r="AB67" i="3"/>
  <c r="AB66" i="3" s="1"/>
  <c r="AC67" i="3"/>
  <c r="AC66" i="3" s="1"/>
  <c r="Z69" i="3"/>
  <c r="AA69" i="3"/>
  <c r="AB69" i="3"/>
  <c r="AC69" i="3"/>
  <c r="Z70" i="3"/>
  <c r="AD70" i="3" s="1"/>
  <c r="AA70" i="3"/>
  <c r="AB70" i="3"/>
  <c r="AC70" i="3"/>
  <c r="Z71" i="3"/>
  <c r="AD71" i="3" s="1"/>
  <c r="AA71" i="3"/>
  <c r="AB71" i="3"/>
  <c r="AC71" i="3"/>
  <c r="Z72" i="3"/>
  <c r="AD72" i="3" s="1"/>
  <c r="AA72" i="3"/>
  <c r="AB72" i="3"/>
  <c r="AC72" i="3"/>
  <c r="Z74" i="3"/>
  <c r="AA74" i="3"/>
  <c r="AB74" i="3"/>
  <c r="AC74" i="3"/>
  <c r="Z75" i="3"/>
  <c r="AD75" i="3" s="1"/>
  <c r="AA75" i="3"/>
  <c r="AB75" i="3"/>
  <c r="AC75" i="3"/>
  <c r="Z76" i="3"/>
  <c r="AD76" i="3" s="1"/>
  <c r="AA76" i="3"/>
  <c r="AB76" i="3"/>
  <c r="AC76" i="3"/>
  <c r="Z77" i="3"/>
  <c r="AD77" i="3" s="1"/>
  <c r="AA77" i="3"/>
  <c r="AB77" i="3"/>
  <c r="AC77" i="3"/>
  <c r="Z78" i="3"/>
  <c r="AD78" i="3" s="1"/>
  <c r="AA78" i="3"/>
  <c r="AB78" i="3"/>
  <c r="AC78" i="3"/>
  <c r="Z79" i="3"/>
  <c r="AD79" i="3" s="1"/>
  <c r="AA79" i="3"/>
  <c r="AB79" i="3"/>
  <c r="AC79" i="3"/>
  <c r="Z80" i="3"/>
  <c r="AD80" i="3" s="1"/>
  <c r="AA80" i="3"/>
  <c r="AB80" i="3"/>
  <c r="AC80" i="3"/>
  <c r="Z81" i="3"/>
  <c r="AD81" i="3" s="1"/>
  <c r="AA81" i="3"/>
  <c r="AB81" i="3"/>
  <c r="AC81" i="3"/>
  <c r="Z82" i="3"/>
  <c r="AD82" i="3" s="1"/>
  <c r="AA82" i="3"/>
  <c r="AB82" i="3"/>
  <c r="AC82" i="3"/>
  <c r="Z83" i="3"/>
  <c r="AD83" i="3" s="1"/>
  <c r="AA83" i="3"/>
  <c r="AB83" i="3"/>
  <c r="AC83" i="3"/>
  <c r="Z84" i="3"/>
  <c r="AD84" i="3" s="1"/>
  <c r="AA84" i="3"/>
  <c r="AB84" i="3"/>
  <c r="AC84" i="3"/>
  <c r="Z86" i="3"/>
  <c r="AA86" i="3"/>
  <c r="AB86" i="3"/>
  <c r="AC86" i="3"/>
  <c r="Z87" i="3"/>
  <c r="AD87" i="3" s="1"/>
  <c r="AA87" i="3"/>
  <c r="AB87" i="3"/>
  <c r="AC87" i="3"/>
  <c r="Z88" i="3"/>
  <c r="AD88" i="3" s="1"/>
  <c r="AA88" i="3"/>
  <c r="AB88" i="3"/>
  <c r="AC88" i="3"/>
  <c r="Z89" i="3"/>
  <c r="AD89" i="3" s="1"/>
  <c r="AA89" i="3"/>
  <c r="AB89" i="3"/>
  <c r="AC89" i="3"/>
  <c r="Z90" i="3"/>
  <c r="AD90" i="3" s="1"/>
  <c r="AA90" i="3"/>
  <c r="AB90" i="3"/>
  <c r="AC90" i="3"/>
  <c r="Z91" i="3"/>
  <c r="AD91" i="3" s="1"/>
  <c r="AA91" i="3"/>
  <c r="AB91" i="3"/>
  <c r="AC91" i="3"/>
  <c r="Z93" i="3"/>
  <c r="AA93" i="3"/>
  <c r="AB93" i="3"/>
  <c r="AC93" i="3"/>
  <c r="Z94" i="3"/>
  <c r="AD94" i="3" s="1"/>
  <c r="AA94" i="3"/>
  <c r="AB94" i="3"/>
  <c r="AC94" i="3"/>
  <c r="Z95" i="3"/>
  <c r="AD95" i="3" s="1"/>
  <c r="AA95" i="3"/>
  <c r="AB95" i="3"/>
  <c r="AC95" i="3"/>
  <c r="Z96" i="3"/>
  <c r="AD96" i="3" s="1"/>
  <c r="AA96" i="3"/>
  <c r="AB96" i="3"/>
  <c r="AC96" i="3"/>
  <c r="Z97" i="3"/>
  <c r="AD97" i="3" s="1"/>
  <c r="AA97" i="3"/>
  <c r="AB97" i="3"/>
  <c r="AC97" i="3"/>
  <c r="Z98" i="3"/>
  <c r="AD98" i="3" s="1"/>
  <c r="AA98" i="3"/>
  <c r="AB98" i="3"/>
  <c r="AC98" i="3"/>
  <c r="Z100" i="3"/>
  <c r="AA100" i="3"/>
  <c r="AB100" i="3"/>
  <c r="AC100" i="3"/>
  <c r="Z101" i="3"/>
  <c r="AD101" i="3" s="1"/>
  <c r="AA101" i="3"/>
  <c r="AB101" i="3"/>
  <c r="AC101" i="3"/>
  <c r="Z103" i="3"/>
  <c r="Z102" i="3" s="1"/>
  <c r="AA103" i="3"/>
  <c r="AA102" i="3" s="1"/>
  <c r="AB103" i="3"/>
  <c r="AB102" i="3" s="1"/>
  <c r="AC103" i="3"/>
  <c r="AC102" i="3" s="1"/>
  <c r="Z105" i="3"/>
  <c r="Z104" i="3" s="1"/>
  <c r="AA105" i="3"/>
  <c r="AA104" i="3" s="1"/>
  <c r="AB105" i="3"/>
  <c r="AB104" i="3" s="1"/>
  <c r="AC105" i="3"/>
  <c r="AC104" i="3" s="1"/>
  <c r="Z107" i="3"/>
  <c r="AA107" i="3"/>
  <c r="AB107" i="3"/>
  <c r="AC107" i="3"/>
  <c r="Z108" i="3"/>
  <c r="AD108" i="3" s="1"/>
  <c r="AA108" i="3"/>
  <c r="AB108" i="3"/>
  <c r="AC108" i="3"/>
  <c r="Z109" i="3"/>
  <c r="AD109" i="3" s="1"/>
  <c r="AA109" i="3"/>
  <c r="AB109" i="3"/>
  <c r="AC109" i="3"/>
  <c r="Z111" i="3"/>
  <c r="Z110" i="3" s="1"/>
  <c r="AA111" i="3"/>
  <c r="AA110" i="3" s="1"/>
  <c r="AB111" i="3"/>
  <c r="AB110" i="3" s="1"/>
  <c r="AC111" i="3"/>
  <c r="AC110" i="3" s="1"/>
  <c r="Z113" i="3"/>
  <c r="Z112" i="3" s="1"/>
  <c r="AA113" i="3"/>
  <c r="AA112" i="3" s="1"/>
  <c r="AB113" i="3"/>
  <c r="AB112" i="3" s="1"/>
  <c r="AC113" i="3"/>
  <c r="AC112" i="3" s="1"/>
  <c r="Z115" i="3"/>
  <c r="Z114" i="3" s="1"/>
  <c r="AA115" i="3"/>
  <c r="AA114" i="3" s="1"/>
  <c r="AB115" i="3"/>
  <c r="AB114" i="3" s="1"/>
  <c r="AC115" i="3"/>
  <c r="AC114" i="3" s="1"/>
  <c r="Z117" i="3"/>
  <c r="AA117" i="3"/>
  <c r="AB117" i="3"/>
  <c r="AC117" i="3"/>
  <c r="Z118" i="3"/>
  <c r="AD118" i="3" s="1"/>
  <c r="AA118" i="3"/>
  <c r="AB118" i="3"/>
  <c r="AC118" i="3"/>
  <c r="Z119" i="3"/>
  <c r="AD119" i="3" s="1"/>
  <c r="AA119" i="3"/>
  <c r="AB119" i="3"/>
  <c r="AC119" i="3"/>
  <c r="Z120" i="3"/>
  <c r="AD120" i="3" s="1"/>
  <c r="AA120" i="3"/>
  <c r="AB120" i="3"/>
  <c r="AC120" i="3"/>
  <c r="Z122" i="3"/>
  <c r="AA122" i="3"/>
  <c r="AB122" i="3"/>
  <c r="AC122" i="3"/>
  <c r="Z123" i="3"/>
  <c r="AD123" i="3" s="1"/>
  <c r="AA123" i="3"/>
  <c r="AB123" i="3"/>
  <c r="AC123" i="3"/>
  <c r="Z124" i="3"/>
  <c r="AD124" i="3" s="1"/>
  <c r="AA124" i="3"/>
  <c r="AB124" i="3"/>
  <c r="AC124" i="3"/>
  <c r="Z125" i="3"/>
  <c r="AD125" i="3" s="1"/>
  <c r="AA125" i="3"/>
  <c r="AB125" i="3"/>
  <c r="AC125" i="3"/>
  <c r="Z126" i="3"/>
  <c r="AD126" i="3" s="1"/>
  <c r="AA126" i="3"/>
  <c r="AB126" i="3"/>
  <c r="AC126" i="3"/>
  <c r="Z127" i="3"/>
  <c r="AD127" i="3" s="1"/>
  <c r="AA127" i="3"/>
  <c r="AB127" i="3"/>
  <c r="AC127" i="3"/>
  <c r="Z129" i="3"/>
  <c r="AA129" i="3"/>
  <c r="AB129" i="3"/>
  <c r="AC129" i="3"/>
  <c r="Z130" i="3"/>
  <c r="AD130" i="3" s="1"/>
  <c r="AA130" i="3"/>
  <c r="AB130" i="3"/>
  <c r="AC130" i="3"/>
  <c r="Z131" i="3"/>
  <c r="AD131" i="3" s="1"/>
  <c r="AA131" i="3"/>
  <c r="AB131" i="3"/>
  <c r="AC131" i="3"/>
  <c r="Z132" i="3"/>
  <c r="AD132" i="3" s="1"/>
  <c r="AA132" i="3"/>
  <c r="AB132" i="3"/>
  <c r="AC132" i="3"/>
  <c r="Z133" i="3"/>
  <c r="AD133" i="3" s="1"/>
  <c r="AA133" i="3"/>
  <c r="AB133" i="3"/>
  <c r="AC133" i="3"/>
  <c r="Z134" i="3"/>
  <c r="AD134" i="3" s="1"/>
  <c r="AA134" i="3"/>
  <c r="AB134" i="3"/>
  <c r="AC134" i="3"/>
  <c r="Z136" i="3"/>
  <c r="AA136" i="3"/>
  <c r="AB136" i="3"/>
  <c r="AC136" i="3"/>
  <c r="Z137" i="3"/>
  <c r="AD137" i="3" s="1"/>
  <c r="AA137" i="3"/>
  <c r="AB137" i="3"/>
  <c r="AC137" i="3"/>
  <c r="Z138" i="3"/>
  <c r="AD138" i="3" s="1"/>
  <c r="AA138" i="3"/>
  <c r="AB138" i="3"/>
  <c r="AC138" i="3"/>
  <c r="Z139" i="3"/>
  <c r="AD139" i="3" s="1"/>
  <c r="AA139" i="3"/>
  <c r="AB139" i="3"/>
  <c r="AC139" i="3"/>
  <c r="Z140" i="3"/>
  <c r="AD140" i="3" s="1"/>
  <c r="AA140" i="3"/>
  <c r="AB140" i="3"/>
  <c r="AC140" i="3"/>
  <c r="Z141" i="3"/>
  <c r="AD141" i="3" s="1"/>
  <c r="AA141" i="3"/>
  <c r="AB141" i="3"/>
  <c r="AC141" i="3"/>
  <c r="Z142" i="3"/>
  <c r="AD142" i="3" s="1"/>
  <c r="AA142" i="3"/>
  <c r="AB142" i="3"/>
  <c r="AC142" i="3"/>
  <c r="Z144" i="3"/>
  <c r="Z143" i="3" s="1"/>
  <c r="AA144" i="3"/>
  <c r="AA143" i="3" s="1"/>
  <c r="AB144" i="3"/>
  <c r="AB143" i="3" s="1"/>
  <c r="AC144" i="3"/>
  <c r="AC143" i="3" s="1"/>
  <c r="Z146" i="3"/>
  <c r="AA146" i="3"/>
  <c r="AB146" i="3"/>
  <c r="AC146" i="3"/>
  <c r="Z147" i="3"/>
  <c r="AD147" i="3" s="1"/>
  <c r="AA147" i="3"/>
  <c r="AB147" i="3"/>
  <c r="AC147" i="3"/>
  <c r="Z148" i="3"/>
  <c r="AD148" i="3" s="1"/>
  <c r="AA148" i="3"/>
  <c r="AB148" i="3"/>
  <c r="AC148" i="3"/>
  <c r="Z150" i="3"/>
  <c r="AA150" i="3"/>
  <c r="AB150" i="3"/>
  <c r="AC150" i="3"/>
  <c r="Z151" i="3"/>
  <c r="AD151" i="3" s="1"/>
  <c r="AA151" i="3"/>
  <c r="AB151" i="3"/>
  <c r="AC151" i="3"/>
  <c r="Z152" i="3"/>
  <c r="AD152" i="3" s="1"/>
  <c r="AA152" i="3"/>
  <c r="AB152" i="3"/>
  <c r="AC152" i="3"/>
  <c r="Z153" i="3"/>
  <c r="AD153" i="3" s="1"/>
  <c r="AA153" i="3"/>
  <c r="AB153" i="3"/>
  <c r="AC153" i="3"/>
  <c r="Z155" i="3"/>
  <c r="AA155" i="3"/>
  <c r="AB155" i="3"/>
  <c r="AC155" i="3"/>
  <c r="Z156" i="3"/>
  <c r="AD156" i="3" s="1"/>
  <c r="AA156" i="3"/>
  <c r="AB156" i="3"/>
  <c r="AC156" i="3"/>
  <c r="Z157" i="3"/>
  <c r="AD157" i="3" s="1"/>
  <c r="AA157" i="3"/>
  <c r="AB157" i="3"/>
  <c r="AC157" i="3"/>
  <c r="Z158" i="3"/>
  <c r="AD158" i="3" s="1"/>
  <c r="AA158" i="3"/>
  <c r="AB158" i="3"/>
  <c r="AC158" i="3"/>
  <c r="Z159" i="3"/>
  <c r="AD159" i="3" s="1"/>
  <c r="AA159" i="3"/>
  <c r="AB159" i="3"/>
  <c r="AC159" i="3"/>
  <c r="Z161" i="3"/>
  <c r="AA161" i="3"/>
  <c r="AB161" i="3"/>
  <c r="AC161" i="3"/>
  <c r="Z162" i="3"/>
  <c r="AD162" i="3" s="1"/>
  <c r="AA162" i="3"/>
  <c r="AB162" i="3"/>
  <c r="AC162" i="3"/>
  <c r="Z163" i="3"/>
  <c r="AD163" i="3" s="1"/>
  <c r="AA163" i="3"/>
  <c r="AB163" i="3"/>
  <c r="AC163" i="3"/>
  <c r="Z164" i="3"/>
  <c r="AD164" i="3" s="1"/>
  <c r="AA164" i="3"/>
  <c r="AB164" i="3"/>
  <c r="AC164" i="3"/>
  <c r="Z165" i="3"/>
  <c r="AD165" i="3" s="1"/>
  <c r="AA165" i="3"/>
  <c r="AB165" i="3"/>
  <c r="AC165" i="3"/>
  <c r="Z166" i="3"/>
  <c r="AD166" i="3" s="1"/>
  <c r="AA166" i="3"/>
  <c r="AB166" i="3"/>
  <c r="AC166" i="3"/>
  <c r="Z167" i="3"/>
  <c r="AD167" i="3" s="1"/>
  <c r="AA167" i="3"/>
  <c r="AB167" i="3"/>
  <c r="AC167" i="3"/>
  <c r="Z168" i="3"/>
  <c r="AD168" i="3" s="1"/>
  <c r="AA168" i="3"/>
  <c r="AB168" i="3"/>
  <c r="AC168" i="3"/>
  <c r="AC12" i="3"/>
  <c r="AB12" i="3"/>
  <c r="AA12" i="3"/>
  <c r="AA11" i="3" s="1"/>
  <c r="Z12" i="3"/>
  <c r="S168" i="3"/>
  <c r="R168" i="3"/>
  <c r="Q168" i="3"/>
  <c r="P168" i="3"/>
  <c r="P37" i="3"/>
  <c r="JQ60" i="3" l="1"/>
  <c r="GE99" i="3"/>
  <c r="GE63" i="3"/>
  <c r="BY63" i="3"/>
  <c r="EQ63" i="3"/>
  <c r="JQ57" i="3"/>
  <c r="BY60" i="3"/>
  <c r="EQ99" i="3"/>
  <c r="EQ60" i="3"/>
  <c r="EQ57" i="3"/>
  <c r="GE60" i="3"/>
  <c r="BY57" i="3"/>
  <c r="EQ54" i="3"/>
  <c r="LY63" i="3"/>
  <c r="CU143" i="3"/>
  <c r="CU112" i="3"/>
  <c r="CU66" i="3"/>
  <c r="CU38" i="3"/>
  <c r="CU29" i="3"/>
  <c r="CU27" i="3"/>
  <c r="CU25" i="3"/>
  <c r="CU23" i="3"/>
  <c r="CU21" i="3"/>
  <c r="QQ168" i="3"/>
  <c r="CU114" i="3"/>
  <c r="CU110" i="3"/>
  <c r="CT143" i="3"/>
  <c r="CT114" i="3"/>
  <c r="CT66" i="3"/>
  <c r="CT38" i="3"/>
  <c r="CT29" i="3"/>
  <c r="CT27" i="3"/>
  <c r="CT25" i="3"/>
  <c r="CT23" i="3"/>
  <c r="CT21" i="3"/>
  <c r="EQ11" i="3"/>
  <c r="CU102" i="3"/>
  <c r="QP168" i="3"/>
  <c r="CT112" i="3"/>
  <c r="CT110" i="3"/>
  <c r="CT104" i="3"/>
  <c r="CT102" i="3"/>
  <c r="AB11" i="3"/>
  <c r="AL11" i="3"/>
  <c r="AV11" i="3"/>
  <c r="BF11" i="3"/>
  <c r="BQ11" i="3"/>
  <c r="QO168" i="3"/>
  <c r="CS143" i="3"/>
  <c r="CU104" i="3"/>
  <c r="BY11" i="3"/>
  <c r="AC11" i="3"/>
  <c r="AM11" i="3"/>
  <c r="AW11" i="3"/>
  <c r="BG11" i="3"/>
  <c r="BP11" i="3"/>
  <c r="CV168" i="3"/>
  <c r="QN168" i="3"/>
  <c r="CV167" i="3"/>
  <c r="CV166" i="3"/>
  <c r="CV165" i="3"/>
  <c r="CV164" i="3"/>
  <c r="CV163" i="3"/>
  <c r="CV162" i="3"/>
  <c r="CV159" i="3"/>
  <c r="CV158" i="3"/>
  <c r="CV157" i="3"/>
  <c r="CV156" i="3"/>
  <c r="CV153" i="3"/>
  <c r="CV152" i="3"/>
  <c r="CV151" i="3"/>
  <c r="CV148" i="3"/>
  <c r="CV147" i="3"/>
  <c r="CR143" i="3"/>
  <c r="CV142" i="3"/>
  <c r="CV141" i="3"/>
  <c r="CV140" i="3"/>
  <c r="CV139" i="3"/>
  <c r="CV138" i="3"/>
  <c r="CV137" i="3"/>
  <c r="CV134" i="3"/>
  <c r="CV133" i="3"/>
  <c r="CV132" i="3"/>
  <c r="CV131" i="3"/>
  <c r="CV130" i="3"/>
  <c r="CV127" i="3"/>
  <c r="CV126" i="3"/>
  <c r="CV125" i="3"/>
  <c r="CV124" i="3"/>
  <c r="CV123" i="3"/>
  <c r="CV120" i="3"/>
  <c r="CV119" i="3"/>
  <c r="CV118" i="3"/>
  <c r="CR114" i="3"/>
  <c r="CR112" i="3"/>
  <c r="CR110" i="3"/>
  <c r="CV109" i="3"/>
  <c r="CV108" i="3"/>
  <c r="CR104" i="3"/>
  <c r="CR102" i="3"/>
  <c r="CV101" i="3"/>
  <c r="CV98" i="3"/>
  <c r="CV97" i="3"/>
  <c r="CV96" i="3"/>
  <c r="CV95" i="3"/>
  <c r="CV94" i="3"/>
  <c r="CV91" i="3"/>
  <c r="CV90" i="3"/>
  <c r="CV89" i="3"/>
  <c r="CV88" i="3"/>
  <c r="CV87" i="3"/>
  <c r="CV84" i="3"/>
  <c r="CV83" i="3"/>
  <c r="CV82" i="3"/>
  <c r="CV81" i="3"/>
  <c r="CV80" i="3"/>
  <c r="CV79" i="3"/>
  <c r="CV78" i="3"/>
  <c r="CV77" i="3"/>
  <c r="CV76" i="3"/>
  <c r="CV75" i="3"/>
  <c r="CV72" i="3"/>
  <c r="CV71" i="3"/>
  <c r="CV70" i="3"/>
  <c r="CR66" i="3"/>
  <c r="CV65" i="3"/>
  <c r="CV62" i="3"/>
  <c r="CV59" i="3"/>
  <c r="CV56" i="3"/>
  <c r="CV53" i="3"/>
  <c r="CV52" i="3"/>
  <c r="CV51" i="3"/>
  <c r="CV50" i="3"/>
  <c r="CV49" i="3"/>
  <c r="CV48" i="3"/>
  <c r="CV47" i="3"/>
  <c r="CV46" i="3"/>
  <c r="CV45" i="3"/>
  <c r="CV42" i="3"/>
  <c r="CR38" i="3"/>
  <c r="CV37" i="3"/>
  <c r="QN37" i="3"/>
  <c r="CV34" i="3"/>
  <c r="CV33" i="3"/>
  <c r="GE11" i="3"/>
  <c r="GO11" i="3"/>
  <c r="JQ11" i="3"/>
  <c r="LE11" i="3"/>
  <c r="LO11" i="3"/>
  <c r="LY11" i="3"/>
  <c r="MI11" i="3"/>
  <c r="MS11" i="3"/>
  <c r="CS114" i="3"/>
  <c r="CS112" i="3"/>
  <c r="CS110" i="3"/>
  <c r="CS104" i="3"/>
  <c r="CS102" i="3"/>
  <c r="CS66" i="3"/>
  <c r="CS38" i="3"/>
  <c r="CS29" i="3"/>
  <c r="CS27" i="3"/>
  <c r="CS25" i="3"/>
  <c r="CS23" i="3"/>
  <c r="CS21" i="3"/>
  <c r="DD11" i="3"/>
  <c r="DN11" i="3"/>
  <c r="DX11" i="3"/>
  <c r="EH11" i="3"/>
  <c r="EQ35" i="3"/>
  <c r="FB11" i="3"/>
  <c r="FL11" i="3"/>
  <c r="FV11" i="3"/>
  <c r="GO35" i="3"/>
  <c r="NW169" i="3"/>
  <c r="CR29" i="3"/>
  <c r="CR27" i="3"/>
  <c r="CR25" i="3"/>
  <c r="CR23" i="3"/>
  <c r="CR21" i="3"/>
  <c r="CV20" i="3"/>
  <c r="CV19" i="3"/>
  <c r="CV18" i="3"/>
  <c r="CV17" i="3"/>
  <c r="CV16" i="3"/>
  <c r="CV15" i="3"/>
  <c r="CV14" i="3"/>
  <c r="CV13" i="3"/>
  <c r="DE11" i="3"/>
  <c r="DO11" i="3"/>
  <c r="DY11" i="3"/>
  <c r="EI11" i="3"/>
  <c r="FC11" i="3"/>
  <c r="FM11" i="3"/>
  <c r="FW11" i="3"/>
  <c r="KC11" i="3"/>
  <c r="KM11" i="3"/>
  <c r="LG11" i="3"/>
  <c r="MK11" i="3"/>
  <c r="MU11" i="3"/>
  <c r="NE11" i="3"/>
  <c r="NO11" i="3"/>
  <c r="CU11" i="3"/>
  <c r="GE57" i="3"/>
  <c r="GO99" i="3"/>
  <c r="GO63" i="3"/>
  <c r="GO60" i="3"/>
  <c r="GO57" i="3"/>
  <c r="GO54" i="3"/>
  <c r="LO99" i="3"/>
  <c r="LO63" i="3"/>
  <c r="LO60" i="3"/>
  <c r="LO57" i="3"/>
  <c r="LO54" i="3"/>
  <c r="LO40" i="3"/>
  <c r="LY99" i="3"/>
  <c r="LY60" i="3"/>
  <c r="CS11" i="3"/>
  <c r="OQ169" i="3"/>
  <c r="CT11" i="3"/>
  <c r="AD12" i="3"/>
  <c r="AD11" i="3" s="1"/>
  <c r="Z11" i="3"/>
  <c r="AA160" i="3"/>
  <c r="AD161" i="3"/>
  <c r="AD160" i="3" s="1"/>
  <c r="Z160" i="3"/>
  <c r="AD155" i="3"/>
  <c r="AD154" i="3" s="1"/>
  <c r="Z154" i="3"/>
  <c r="AD150" i="3"/>
  <c r="AD149" i="3" s="1"/>
  <c r="Z149" i="3"/>
  <c r="AD146" i="3"/>
  <c r="AD145" i="3" s="1"/>
  <c r="Z145" i="3"/>
  <c r="AD136" i="3"/>
  <c r="AD135" i="3" s="1"/>
  <c r="Z135" i="3"/>
  <c r="AD129" i="3"/>
  <c r="AD128" i="3" s="1"/>
  <c r="Z128" i="3"/>
  <c r="AD122" i="3"/>
  <c r="AD121" i="3" s="1"/>
  <c r="Z121" i="3"/>
  <c r="AD117" i="3"/>
  <c r="AD116" i="3" s="1"/>
  <c r="Z116" i="3"/>
  <c r="AD107" i="3"/>
  <c r="AD106" i="3" s="1"/>
  <c r="Z106" i="3"/>
  <c r="AD100" i="3"/>
  <c r="AD99" i="3" s="1"/>
  <c r="Z99" i="3"/>
  <c r="AD93" i="3"/>
  <c r="AD92" i="3" s="1"/>
  <c r="Z92" i="3"/>
  <c r="AD86" i="3"/>
  <c r="AD85" i="3" s="1"/>
  <c r="Z85" i="3"/>
  <c r="AD74" i="3"/>
  <c r="AD73" i="3" s="1"/>
  <c r="Z73" i="3"/>
  <c r="AD69" i="3"/>
  <c r="AD68" i="3" s="1"/>
  <c r="Z68" i="3"/>
  <c r="AD64" i="3"/>
  <c r="AD63" i="3" s="1"/>
  <c r="Z63" i="3"/>
  <c r="AD61" i="3"/>
  <c r="AD60" i="3" s="1"/>
  <c r="Z60" i="3"/>
  <c r="AD58" i="3"/>
  <c r="AD57" i="3" s="1"/>
  <c r="Z57" i="3"/>
  <c r="AD55" i="3"/>
  <c r="AD54" i="3" s="1"/>
  <c r="Z54" i="3"/>
  <c r="AD44" i="3"/>
  <c r="AD43" i="3" s="1"/>
  <c r="Z43" i="3"/>
  <c r="AD41" i="3"/>
  <c r="AD40" i="3" s="1"/>
  <c r="Z40" i="3"/>
  <c r="AD36" i="3"/>
  <c r="AD35" i="3" s="1"/>
  <c r="Z35" i="3"/>
  <c r="AD32" i="3"/>
  <c r="AD31" i="3" s="1"/>
  <c r="Z31" i="3"/>
  <c r="AN161" i="3"/>
  <c r="AN160" i="3" s="1"/>
  <c r="AJ160" i="3"/>
  <c r="AN155" i="3"/>
  <c r="AN154" i="3" s="1"/>
  <c r="AJ154" i="3"/>
  <c r="AN150" i="3"/>
  <c r="AN149" i="3" s="1"/>
  <c r="AJ149" i="3"/>
  <c r="AN146" i="3"/>
  <c r="AN145" i="3" s="1"/>
  <c r="AJ145" i="3"/>
  <c r="AN136" i="3"/>
  <c r="AN135" i="3" s="1"/>
  <c r="AJ135" i="3"/>
  <c r="AN129" i="3"/>
  <c r="AN128" i="3" s="1"/>
  <c r="AJ128" i="3"/>
  <c r="AN122" i="3"/>
  <c r="AN121" i="3" s="1"/>
  <c r="AJ121" i="3"/>
  <c r="AN117" i="3"/>
  <c r="AN116" i="3" s="1"/>
  <c r="AJ116" i="3"/>
  <c r="AN107" i="3"/>
  <c r="AN106" i="3" s="1"/>
  <c r="AJ106" i="3"/>
  <c r="AN100" i="3"/>
  <c r="AN99" i="3" s="1"/>
  <c r="AJ99" i="3"/>
  <c r="AN93" i="3"/>
  <c r="AN92" i="3" s="1"/>
  <c r="AJ92" i="3"/>
  <c r="AN86" i="3"/>
  <c r="AN85" i="3" s="1"/>
  <c r="AJ85" i="3"/>
  <c r="AN74" i="3"/>
  <c r="AN73" i="3" s="1"/>
  <c r="AJ73" i="3"/>
  <c r="AN69" i="3"/>
  <c r="AN68" i="3" s="1"/>
  <c r="AJ68" i="3"/>
  <c r="AN64" i="3"/>
  <c r="AN63" i="3" s="1"/>
  <c r="AJ63" i="3"/>
  <c r="AN61" i="3"/>
  <c r="AN60" i="3" s="1"/>
  <c r="AJ60" i="3"/>
  <c r="AN58" i="3"/>
  <c r="AN57" i="3" s="1"/>
  <c r="AJ57" i="3"/>
  <c r="AN55" i="3"/>
  <c r="AN54" i="3" s="1"/>
  <c r="AJ54" i="3"/>
  <c r="AN44" i="3"/>
  <c r="AN43" i="3" s="1"/>
  <c r="AJ43" i="3"/>
  <c r="AN41" i="3"/>
  <c r="AN40" i="3" s="1"/>
  <c r="AJ40" i="3"/>
  <c r="AN36" i="3"/>
  <c r="AN35" i="3" s="1"/>
  <c r="AJ35" i="3"/>
  <c r="AN32" i="3"/>
  <c r="AN31" i="3" s="1"/>
  <c r="AJ31" i="3"/>
  <c r="AX161" i="3"/>
  <c r="AX160" i="3" s="1"/>
  <c r="AT160" i="3"/>
  <c r="AX155" i="3"/>
  <c r="AX154" i="3" s="1"/>
  <c r="AT154" i="3"/>
  <c r="AX150" i="3"/>
  <c r="AX149" i="3" s="1"/>
  <c r="AT149" i="3"/>
  <c r="AX146" i="3"/>
  <c r="AX145" i="3" s="1"/>
  <c r="AT145" i="3"/>
  <c r="AX136" i="3"/>
  <c r="AX135" i="3" s="1"/>
  <c r="AT135" i="3"/>
  <c r="AX129" i="3"/>
  <c r="AX128" i="3" s="1"/>
  <c r="AT128" i="3"/>
  <c r="AX122" i="3"/>
  <c r="AX121" i="3" s="1"/>
  <c r="AT121" i="3"/>
  <c r="AX117" i="3"/>
  <c r="AX116" i="3" s="1"/>
  <c r="AT116" i="3"/>
  <c r="AX107" i="3"/>
  <c r="AX106" i="3" s="1"/>
  <c r="AT106" i="3"/>
  <c r="AX100" i="3"/>
  <c r="AX99" i="3" s="1"/>
  <c r="AT99" i="3"/>
  <c r="AX93" i="3"/>
  <c r="AX92" i="3" s="1"/>
  <c r="AT92" i="3"/>
  <c r="AX86" i="3"/>
  <c r="AX85" i="3" s="1"/>
  <c r="AT85" i="3"/>
  <c r="AX74" i="3"/>
  <c r="AX73" i="3" s="1"/>
  <c r="AT73" i="3"/>
  <c r="AX69" i="3"/>
  <c r="AX68" i="3" s="1"/>
  <c r="AT68" i="3"/>
  <c r="AX64" i="3"/>
  <c r="AX63" i="3" s="1"/>
  <c r="AT63" i="3"/>
  <c r="AX61" i="3"/>
  <c r="AX60" i="3" s="1"/>
  <c r="AT60" i="3"/>
  <c r="AX58" i="3"/>
  <c r="AX57" i="3" s="1"/>
  <c r="AT57" i="3"/>
  <c r="AX55" i="3"/>
  <c r="AX54" i="3" s="1"/>
  <c r="AT54" i="3"/>
  <c r="AX44" i="3"/>
  <c r="AX43" i="3" s="1"/>
  <c r="AT43" i="3"/>
  <c r="AX41" i="3"/>
  <c r="AX40" i="3" s="1"/>
  <c r="AT40" i="3"/>
  <c r="AX36" i="3"/>
  <c r="AX35" i="3" s="1"/>
  <c r="AT35" i="3"/>
  <c r="AX32" i="3"/>
  <c r="AX31" i="3" s="1"/>
  <c r="AT31" i="3"/>
  <c r="BH161" i="3"/>
  <c r="BH160" i="3" s="1"/>
  <c r="BD160" i="3"/>
  <c r="BH155" i="3"/>
  <c r="BH154" i="3" s="1"/>
  <c r="BD154" i="3"/>
  <c r="BH150" i="3"/>
  <c r="BH149" i="3" s="1"/>
  <c r="BD149" i="3"/>
  <c r="BH146" i="3"/>
  <c r="BH145" i="3" s="1"/>
  <c r="BD145" i="3"/>
  <c r="BH136" i="3"/>
  <c r="BH135" i="3" s="1"/>
  <c r="BD135" i="3"/>
  <c r="BH129" i="3"/>
  <c r="BH128" i="3" s="1"/>
  <c r="BD128" i="3"/>
  <c r="BH122" i="3"/>
  <c r="BH121" i="3" s="1"/>
  <c r="BD121" i="3"/>
  <c r="BH117" i="3"/>
  <c r="BH116" i="3" s="1"/>
  <c r="BD116" i="3"/>
  <c r="BH107" i="3"/>
  <c r="BH106" i="3" s="1"/>
  <c r="BD106" i="3"/>
  <c r="BH100" i="3"/>
  <c r="BH99" i="3" s="1"/>
  <c r="BD99" i="3"/>
  <c r="BH93" i="3"/>
  <c r="BH92" i="3" s="1"/>
  <c r="BD92" i="3"/>
  <c r="BH86" i="3"/>
  <c r="BH85" i="3" s="1"/>
  <c r="BD85" i="3"/>
  <c r="BH74" i="3"/>
  <c r="BH73" i="3" s="1"/>
  <c r="BD73" i="3"/>
  <c r="BH69" i="3"/>
  <c r="BH68" i="3" s="1"/>
  <c r="BD68" i="3"/>
  <c r="BH64" i="3"/>
  <c r="BH63" i="3" s="1"/>
  <c r="BD63" i="3"/>
  <c r="BH61" i="3"/>
  <c r="BH60" i="3" s="1"/>
  <c r="BD60" i="3"/>
  <c r="BH58" i="3"/>
  <c r="BH57" i="3" s="1"/>
  <c r="BD57" i="3"/>
  <c r="BH55" i="3"/>
  <c r="BH54" i="3" s="1"/>
  <c r="BD54" i="3"/>
  <c r="BH44" i="3"/>
  <c r="BH43" i="3" s="1"/>
  <c r="BD43" i="3"/>
  <c r="BH41" i="3"/>
  <c r="BH40" i="3" s="1"/>
  <c r="BD40" i="3"/>
  <c r="BH36" i="3"/>
  <c r="BH35" i="3" s="1"/>
  <c r="BD35" i="3"/>
  <c r="BH32" i="3"/>
  <c r="BH31" i="3" s="1"/>
  <c r="BD31" i="3"/>
  <c r="BR161" i="3"/>
  <c r="BR160" i="3" s="1"/>
  <c r="BN160" i="3"/>
  <c r="BR155" i="3"/>
  <c r="BR154" i="3" s="1"/>
  <c r="BN154" i="3"/>
  <c r="BR150" i="3"/>
  <c r="BR149" i="3" s="1"/>
  <c r="BN149" i="3"/>
  <c r="BR146" i="3"/>
  <c r="BR145" i="3" s="1"/>
  <c r="BN145" i="3"/>
  <c r="BR136" i="3"/>
  <c r="BR135" i="3" s="1"/>
  <c r="BN135" i="3"/>
  <c r="BR129" i="3"/>
  <c r="BR128" i="3" s="1"/>
  <c r="BN128" i="3"/>
  <c r="BR122" i="3"/>
  <c r="BR121" i="3" s="1"/>
  <c r="BN121" i="3"/>
  <c r="BR117" i="3"/>
  <c r="BR116" i="3" s="1"/>
  <c r="BN116" i="3"/>
  <c r="BR107" i="3"/>
  <c r="BR106" i="3" s="1"/>
  <c r="BN106" i="3"/>
  <c r="BR100" i="3"/>
  <c r="BR99" i="3" s="1"/>
  <c r="BN99" i="3"/>
  <c r="BR93" i="3"/>
  <c r="BR92" i="3" s="1"/>
  <c r="BN92" i="3"/>
  <c r="BR86" i="3"/>
  <c r="BR85" i="3" s="1"/>
  <c r="BN85" i="3"/>
  <c r="BR74" i="3"/>
  <c r="BR73" i="3" s="1"/>
  <c r="BN73" i="3"/>
  <c r="BR69" i="3"/>
  <c r="BR68" i="3" s="1"/>
  <c r="BN68" i="3"/>
  <c r="BR64" i="3"/>
  <c r="BR63" i="3" s="1"/>
  <c r="BN63" i="3"/>
  <c r="BR61" i="3"/>
  <c r="BR60" i="3" s="1"/>
  <c r="BN60" i="3"/>
  <c r="BR58" i="3"/>
  <c r="BR57" i="3" s="1"/>
  <c r="BN57" i="3"/>
  <c r="BR55" i="3"/>
  <c r="BR54" i="3" s="1"/>
  <c r="BN54" i="3"/>
  <c r="BR44" i="3"/>
  <c r="BR43" i="3" s="1"/>
  <c r="BN43" i="3"/>
  <c r="BR41" i="3"/>
  <c r="BR40" i="3" s="1"/>
  <c r="BN40" i="3"/>
  <c r="BR36" i="3"/>
  <c r="BR35" i="3" s="1"/>
  <c r="BN35" i="3"/>
  <c r="BR32" i="3"/>
  <c r="BR31" i="3" s="1"/>
  <c r="BN31" i="3"/>
  <c r="CB155" i="3"/>
  <c r="CB154" i="3" s="1"/>
  <c r="BX154" i="3"/>
  <c r="CB150" i="3"/>
  <c r="CB149" i="3" s="1"/>
  <c r="BX149" i="3"/>
  <c r="CB74" i="3"/>
  <c r="CB73" i="3" s="1"/>
  <c r="BX73" i="3"/>
  <c r="CB69" i="3"/>
  <c r="CB68" i="3" s="1"/>
  <c r="BX68" i="3"/>
  <c r="CB36" i="3"/>
  <c r="CB35" i="3" s="1"/>
  <c r="BX35" i="3"/>
  <c r="CL161" i="3"/>
  <c r="CL160" i="3" s="1"/>
  <c r="CH160" i="3"/>
  <c r="CL155" i="3"/>
  <c r="CL154" i="3" s="1"/>
  <c r="CH154" i="3"/>
  <c r="CL150" i="3"/>
  <c r="CL149" i="3" s="1"/>
  <c r="CH149" i="3"/>
  <c r="CL146" i="3"/>
  <c r="CL145" i="3" s="1"/>
  <c r="CH145" i="3"/>
  <c r="CL136" i="3"/>
  <c r="CL135" i="3" s="1"/>
  <c r="CH135" i="3"/>
  <c r="CL129" i="3"/>
  <c r="CL128" i="3" s="1"/>
  <c r="CH128" i="3"/>
  <c r="CL122" i="3"/>
  <c r="CL121" i="3" s="1"/>
  <c r="CH121" i="3"/>
  <c r="CL117" i="3"/>
  <c r="CL116" i="3" s="1"/>
  <c r="CH116" i="3"/>
  <c r="CL107" i="3"/>
  <c r="CL106" i="3" s="1"/>
  <c r="CH106" i="3"/>
  <c r="CL100" i="3"/>
  <c r="CL99" i="3" s="1"/>
  <c r="CH99" i="3"/>
  <c r="CL93" i="3"/>
  <c r="CL92" i="3" s="1"/>
  <c r="CH92" i="3"/>
  <c r="CL86" i="3"/>
  <c r="CL85" i="3" s="1"/>
  <c r="CH85" i="3"/>
  <c r="CL74" i="3"/>
  <c r="CL73" i="3" s="1"/>
  <c r="CH73" i="3"/>
  <c r="CL69" i="3"/>
  <c r="CL68" i="3" s="1"/>
  <c r="CH68" i="3"/>
  <c r="CL64" i="3"/>
  <c r="CL63" i="3" s="1"/>
  <c r="CH63" i="3"/>
  <c r="CL61" i="3"/>
  <c r="CL60" i="3" s="1"/>
  <c r="CH60" i="3"/>
  <c r="CL58" i="3"/>
  <c r="CL57" i="3" s="1"/>
  <c r="CH57" i="3"/>
  <c r="CL55" i="3"/>
  <c r="CL54" i="3" s="1"/>
  <c r="CH54" i="3"/>
  <c r="CL44" i="3"/>
  <c r="CL43" i="3" s="1"/>
  <c r="CH43" i="3"/>
  <c r="CL41" i="3"/>
  <c r="CL40" i="3" s="1"/>
  <c r="CH40" i="3"/>
  <c r="CL36" i="3"/>
  <c r="CL35" i="3" s="1"/>
  <c r="CH35" i="3"/>
  <c r="CL32" i="3"/>
  <c r="CL31" i="3" s="1"/>
  <c r="CH31" i="3"/>
  <c r="CV161" i="3"/>
  <c r="CR160" i="3"/>
  <c r="CV155" i="3"/>
  <c r="CR154" i="3"/>
  <c r="CV150" i="3"/>
  <c r="CV149" i="3" s="1"/>
  <c r="CR149" i="3"/>
  <c r="CV146" i="3"/>
  <c r="CR145" i="3"/>
  <c r="CV136" i="3"/>
  <c r="CR135" i="3"/>
  <c r="CV129" i="3"/>
  <c r="CR128" i="3"/>
  <c r="CV122" i="3"/>
  <c r="CR121" i="3"/>
  <c r="CV117" i="3"/>
  <c r="CR116" i="3"/>
  <c r="CV107" i="3"/>
  <c r="CV106" i="3" s="1"/>
  <c r="CR106" i="3"/>
  <c r="CV100" i="3"/>
  <c r="CV99" i="3" s="1"/>
  <c r="CR99" i="3"/>
  <c r="CV93" i="3"/>
  <c r="CR92" i="3"/>
  <c r="CV86" i="3"/>
  <c r="CR85" i="3"/>
  <c r="CV74" i="3"/>
  <c r="CR73" i="3"/>
  <c r="CV69" i="3"/>
  <c r="CR68" i="3"/>
  <c r="CV64" i="3"/>
  <c r="CV63" i="3" s="1"/>
  <c r="CR63" i="3"/>
  <c r="CV61" i="3"/>
  <c r="CV60" i="3" s="1"/>
  <c r="CR60" i="3"/>
  <c r="CV58" i="3"/>
  <c r="CR57" i="3"/>
  <c r="CV55" i="3"/>
  <c r="CV54" i="3" s="1"/>
  <c r="CR54" i="3"/>
  <c r="CV44" i="3"/>
  <c r="CR43" i="3"/>
  <c r="CV41" i="3"/>
  <c r="CV40" i="3" s="1"/>
  <c r="CR40" i="3"/>
  <c r="CV36" i="3"/>
  <c r="CV35" i="3" s="1"/>
  <c r="CR35" i="3"/>
  <c r="CV32" i="3"/>
  <c r="CR31" i="3"/>
  <c r="DF161" i="3"/>
  <c r="DF160" i="3" s="1"/>
  <c r="DB160" i="3"/>
  <c r="DF155" i="3"/>
  <c r="DF154" i="3" s="1"/>
  <c r="DB154" i="3"/>
  <c r="DF150" i="3"/>
  <c r="DF149" i="3" s="1"/>
  <c r="DB149" i="3"/>
  <c r="DF146" i="3"/>
  <c r="DF145" i="3" s="1"/>
  <c r="DB145" i="3"/>
  <c r="DF136" i="3"/>
  <c r="DF135" i="3" s="1"/>
  <c r="DB135" i="3"/>
  <c r="DF129" i="3"/>
  <c r="DF128" i="3" s="1"/>
  <c r="DB128" i="3"/>
  <c r="DF122" i="3"/>
  <c r="DF121" i="3" s="1"/>
  <c r="DB121" i="3"/>
  <c r="DF117" i="3"/>
  <c r="DF116" i="3" s="1"/>
  <c r="DB116" i="3"/>
  <c r="DF107" i="3"/>
  <c r="DF106" i="3" s="1"/>
  <c r="DB106" i="3"/>
  <c r="DF100" i="3"/>
  <c r="DF99" i="3" s="1"/>
  <c r="DB99" i="3"/>
  <c r="DF93" i="3"/>
  <c r="DF92" i="3" s="1"/>
  <c r="DB92" i="3"/>
  <c r="DF86" i="3"/>
  <c r="DF85" i="3" s="1"/>
  <c r="DB85" i="3"/>
  <c r="DF74" i="3"/>
  <c r="DF73" i="3" s="1"/>
  <c r="DB73" i="3"/>
  <c r="DF69" i="3"/>
  <c r="DF68" i="3" s="1"/>
  <c r="DB68" i="3"/>
  <c r="DF64" i="3"/>
  <c r="DF63" i="3" s="1"/>
  <c r="DB63" i="3"/>
  <c r="DF61" i="3"/>
  <c r="DF60" i="3" s="1"/>
  <c r="DB60" i="3"/>
  <c r="DF58" i="3"/>
  <c r="DF57" i="3" s="1"/>
  <c r="DB57" i="3"/>
  <c r="DF55" i="3"/>
  <c r="DF54" i="3" s="1"/>
  <c r="DB54" i="3"/>
  <c r="DF44" i="3"/>
  <c r="DF43" i="3" s="1"/>
  <c r="DB43" i="3"/>
  <c r="DF41" i="3"/>
  <c r="DF40" i="3" s="1"/>
  <c r="DB40" i="3"/>
  <c r="DF36" i="3"/>
  <c r="DF35" i="3" s="1"/>
  <c r="DB35" i="3"/>
  <c r="DF32" i="3"/>
  <c r="DF31" i="3" s="1"/>
  <c r="DB31" i="3"/>
  <c r="DP161" i="3"/>
  <c r="DP160" i="3" s="1"/>
  <c r="DL160" i="3"/>
  <c r="DP155" i="3"/>
  <c r="DP154" i="3" s="1"/>
  <c r="DL154" i="3"/>
  <c r="DP150" i="3"/>
  <c r="DP149" i="3" s="1"/>
  <c r="DL149" i="3"/>
  <c r="DP146" i="3"/>
  <c r="DP145" i="3" s="1"/>
  <c r="DL145" i="3"/>
  <c r="DP136" i="3"/>
  <c r="DP135" i="3" s="1"/>
  <c r="DL135" i="3"/>
  <c r="DP129" i="3"/>
  <c r="DP128" i="3" s="1"/>
  <c r="DL128" i="3"/>
  <c r="DP122" i="3"/>
  <c r="DP121" i="3" s="1"/>
  <c r="DL121" i="3"/>
  <c r="DP117" i="3"/>
  <c r="DP116" i="3" s="1"/>
  <c r="DL116" i="3"/>
  <c r="DP107" i="3"/>
  <c r="DP106" i="3" s="1"/>
  <c r="DL106" i="3"/>
  <c r="DP100" i="3"/>
  <c r="DP99" i="3" s="1"/>
  <c r="DL99" i="3"/>
  <c r="DP93" i="3"/>
  <c r="DP92" i="3" s="1"/>
  <c r="DL92" i="3"/>
  <c r="DP86" i="3"/>
  <c r="DP85" i="3" s="1"/>
  <c r="DL85" i="3"/>
  <c r="DP74" i="3"/>
  <c r="DP73" i="3" s="1"/>
  <c r="DL73" i="3"/>
  <c r="DP69" i="3"/>
  <c r="DP68" i="3" s="1"/>
  <c r="DL68" i="3"/>
  <c r="DP64" i="3"/>
  <c r="DP63" i="3" s="1"/>
  <c r="DL63" i="3"/>
  <c r="DP61" i="3"/>
  <c r="DP60" i="3" s="1"/>
  <c r="DL60" i="3"/>
  <c r="DP58" i="3"/>
  <c r="DP57" i="3" s="1"/>
  <c r="DL57" i="3"/>
  <c r="DP55" i="3"/>
  <c r="DP54" i="3" s="1"/>
  <c r="DL54" i="3"/>
  <c r="DP44" i="3"/>
  <c r="DP43" i="3" s="1"/>
  <c r="DL43" i="3"/>
  <c r="DP41" i="3"/>
  <c r="DP40" i="3" s="1"/>
  <c r="DL40" i="3"/>
  <c r="DP36" i="3"/>
  <c r="DP35" i="3" s="1"/>
  <c r="DL35" i="3"/>
  <c r="DP32" i="3"/>
  <c r="DP31" i="3" s="1"/>
  <c r="DL31" i="3"/>
  <c r="DZ161" i="3"/>
  <c r="DZ160" i="3" s="1"/>
  <c r="DV160" i="3"/>
  <c r="DZ155" i="3"/>
  <c r="DZ154" i="3" s="1"/>
  <c r="DV154" i="3"/>
  <c r="DZ150" i="3"/>
  <c r="DZ149" i="3" s="1"/>
  <c r="DV149" i="3"/>
  <c r="DZ146" i="3"/>
  <c r="DZ145" i="3" s="1"/>
  <c r="DV145" i="3"/>
  <c r="DZ136" i="3"/>
  <c r="DZ135" i="3" s="1"/>
  <c r="DV135" i="3"/>
  <c r="DZ129" i="3"/>
  <c r="DZ128" i="3" s="1"/>
  <c r="DV128" i="3"/>
  <c r="DZ122" i="3"/>
  <c r="DZ121" i="3" s="1"/>
  <c r="DV121" i="3"/>
  <c r="DZ117" i="3"/>
  <c r="DZ116" i="3" s="1"/>
  <c r="DV116" i="3"/>
  <c r="DZ107" i="3"/>
  <c r="DZ106" i="3" s="1"/>
  <c r="DV106" i="3"/>
  <c r="DZ100" i="3"/>
  <c r="DZ99" i="3" s="1"/>
  <c r="DV99" i="3"/>
  <c r="DZ93" i="3"/>
  <c r="DZ92" i="3" s="1"/>
  <c r="DV92" i="3"/>
  <c r="DZ86" i="3"/>
  <c r="DZ85" i="3" s="1"/>
  <c r="DV85" i="3"/>
  <c r="DZ74" i="3"/>
  <c r="DZ73" i="3" s="1"/>
  <c r="DV73" i="3"/>
  <c r="DZ69" i="3"/>
  <c r="DZ68" i="3" s="1"/>
  <c r="DV68" i="3"/>
  <c r="DZ64" i="3"/>
  <c r="DZ63" i="3" s="1"/>
  <c r="DV63" i="3"/>
  <c r="DZ61" i="3"/>
  <c r="DZ60" i="3" s="1"/>
  <c r="DV60" i="3"/>
  <c r="DZ58" i="3"/>
  <c r="DZ57" i="3" s="1"/>
  <c r="DV57" i="3"/>
  <c r="DZ55" i="3"/>
  <c r="DZ54" i="3" s="1"/>
  <c r="DV54" i="3"/>
  <c r="DZ44" i="3"/>
  <c r="DZ43" i="3" s="1"/>
  <c r="DV43" i="3"/>
  <c r="DZ41" i="3"/>
  <c r="DZ40" i="3" s="1"/>
  <c r="DV40" i="3"/>
  <c r="DZ36" i="3"/>
  <c r="DZ35" i="3" s="1"/>
  <c r="DV35" i="3"/>
  <c r="DZ32" i="3"/>
  <c r="DZ31" i="3" s="1"/>
  <c r="DV31" i="3"/>
  <c r="EJ161" i="3"/>
  <c r="EJ160" i="3" s="1"/>
  <c r="EF160" i="3"/>
  <c r="EJ155" i="3"/>
  <c r="EJ154" i="3" s="1"/>
  <c r="EF154" i="3"/>
  <c r="EJ150" i="3"/>
  <c r="EJ149" i="3" s="1"/>
  <c r="EF149" i="3"/>
  <c r="EJ146" i="3"/>
  <c r="EJ145" i="3" s="1"/>
  <c r="EF145" i="3"/>
  <c r="EJ136" i="3"/>
  <c r="EJ135" i="3" s="1"/>
  <c r="EF135" i="3"/>
  <c r="EJ129" i="3"/>
  <c r="EJ128" i="3" s="1"/>
  <c r="EF128" i="3"/>
  <c r="EJ122" i="3"/>
  <c r="EJ121" i="3" s="1"/>
  <c r="EF121" i="3"/>
  <c r="EJ117" i="3"/>
  <c r="EJ116" i="3" s="1"/>
  <c r="EF116" i="3"/>
  <c r="EJ107" i="3"/>
  <c r="EJ106" i="3" s="1"/>
  <c r="EF106" i="3"/>
  <c r="EJ100" i="3"/>
  <c r="EJ99" i="3" s="1"/>
  <c r="EF99" i="3"/>
  <c r="EJ93" i="3"/>
  <c r="EJ92" i="3" s="1"/>
  <c r="EF92" i="3"/>
  <c r="EJ86" i="3"/>
  <c r="EJ85" i="3" s="1"/>
  <c r="EF85" i="3"/>
  <c r="EJ74" i="3"/>
  <c r="EJ73" i="3" s="1"/>
  <c r="EF73" i="3"/>
  <c r="EJ69" i="3"/>
  <c r="EJ68" i="3" s="1"/>
  <c r="EF68" i="3"/>
  <c r="EJ64" i="3"/>
  <c r="EJ63" i="3" s="1"/>
  <c r="EF63" i="3"/>
  <c r="EJ61" i="3"/>
  <c r="EJ60" i="3" s="1"/>
  <c r="EF60" i="3"/>
  <c r="EJ58" i="3"/>
  <c r="EJ57" i="3" s="1"/>
  <c r="EF57" i="3"/>
  <c r="EJ55" i="3"/>
  <c r="EJ54" i="3" s="1"/>
  <c r="EF54" i="3"/>
  <c r="EJ44" i="3"/>
  <c r="EJ43" i="3" s="1"/>
  <c r="EF43" i="3"/>
  <c r="EJ41" i="3"/>
  <c r="EJ40" i="3" s="1"/>
  <c r="EF40" i="3"/>
  <c r="EJ36" i="3"/>
  <c r="EJ35" i="3" s="1"/>
  <c r="EF35" i="3"/>
  <c r="EJ32" i="3"/>
  <c r="EJ31" i="3" s="1"/>
  <c r="EF31" i="3"/>
  <c r="ET155" i="3"/>
  <c r="ET154" i="3" s="1"/>
  <c r="EP154" i="3"/>
  <c r="ET150" i="3"/>
  <c r="ET149" i="3" s="1"/>
  <c r="EP149" i="3"/>
  <c r="ET74" i="3"/>
  <c r="ET73" i="3" s="1"/>
  <c r="EP73" i="3"/>
  <c r="ET69" i="3"/>
  <c r="ET68" i="3" s="1"/>
  <c r="EP68" i="3"/>
  <c r="ET36" i="3"/>
  <c r="ET35" i="3" s="1"/>
  <c r="EP35" i="3"/>
  <c r="FD161" i="3"/>
  <c r="FD160" i="3" s="1"/>
  <c r="EZ160" i="3"/>
  <c r="FD155" i="3"/>
  <c r="FD154" i="3" s="1"/>
  <c r="EZ154" i="3"/>
  <c r="FD150" i="3"/>
  <c r="FD149" i="3" s="1"/>
  <c r="EZ149" i="3"/>
  <c r="FD146" i="3"/>
  <c r="FD145" i="3" s="1"/>
  <c r="EZ145" i="3"/>
  <c r="FD136" i="3"/>
  <c r="FD135" i="3" s="1"/>
  <c r="EZ135" i="3"/>
  <c r="FD129" i="3"/>
  <c r="FD128" i="3" s="1"/>
  <c r="EZ128" i="3"/>
  <c r="FD122" i="3"/>
  <c r="FD121" i="3" s="1"/>
  <c r="EZ121" i="3"/>
  <c r="FD117" i="3"/>
  <c r="FD116" i="3" s="1"/>
  <c r="EZ116" i="3"/>
  <c r="FD107" i="3"/>
  <c r="FD106" i="3" s="1"/>
  <c r="EZ106" i="3"/>
  <c r="FD100" i="3"/>
  <c r="FD99" i="3" s="1"/>
  <c r="EZ99" i="3"/>
  <c r="FD93" i="3"/>
  <c r="FD92" i="3" s="1"/>
  <c r="EZ92" i="3"/>
  <c r="FD86" i="3"/>
  <c r="FD85" i="3" s="1"/>
  <c r="EZ85" i="3"/>
  <c r="FD74" i="3"/>
  <c r="FD73" i="3" s="1"/>
  <c r="EZ73" i="3"/>
  <c r="FD69" i="3"/>
  <c r="FD68" i="3" s="1"/>
  <c r="EZ68" i="3"/>
  <c r="FD64" i="3"/>
  <c r="FD63" i="3" s="1"/>
  <c r="EZ63" i="3"/>
  <c r="FD61" i="3"/>
  <c r="FD60" i="3" s="1"/>
  <c r="EZ60" i="3"/>
  <c r="FD58" i="3"/>
  <c r="FD57" i="3" s="1"/>
  <c r="EZ57" i="3"/>
  <c r="FD55" i="3"/>
  <c r="FD54" i="3" s="1"/>
  <c r="EZ54" i="3"/>
  <c r="FD44" i="3"/>
  <c r="FD43" i="3" s="1"/>
  <c r="EZ43" i="3"/>
  <c r="FD41" i="3"/>
  <c r="FD40" i="3" s="1"/>
  <c r="EZ40" i="3"/>
  <c r="FD36" i="3"/>
  <c r="FD35" i="3" s="1"/>
  <c r="EZ35" i="3"/>
  <c r="FD32" i="3"/>
  <c r="FD31" i="3" s="1"/>
  <c r="EZ31" i="3"/>
  <c r="FN161" i="3"/>
  <c r="FN160" i="3" s="1"/>
  <c r="FJ160" i="3"/>
  <c r="FN155" i="3"/>
  <c r="FN154" i="3" s="1"/>
  <c r="FJ154" i="3"/>
  <c r="FN150" i="3"/>
  <c r="FN149" i="3" s="1"/>
  <c r="FJ149" i="3"/>
  <c r="FN146" i="3"/>
  <c r="FN145" i="3" s="1"/>
  <c r="FJ145" i="3"/>
  <c r="FN136" i="3"/>
  <c r="FN135" i="3" s="1"/>
  <c r="FJ135" i="3"/>
  <c r="FN129" i="3"/>
  <c r="FN128" i="3" s="1"/>
  <c r="FJ128" i="3"/>
  <c r="FN122" i="3"/>
  <c r="FN121" i="3" s="1"/>
  <c r="FJ121" i="3"/>
  <c r="FN117" i="3"/>
  <c r="FN116" i="3" s="1"/>
  <c r="FJ116" i="3"/>
  <c r="FN107" i="3"/>
  <c r="FN106" i="3" s="1"/>
  <c r="FJ106" i="3"/>
  <c r="FN100" i="3"/>
  <c r="FN99" i="3" s="1"/>
  <c r="FJ99" i="3"/>
  <c r="FN93" i="3"/>
  <c r="FN92" i="3" s="1"/>
  <c r="FJ92" i="3"/>
  <c r="FN86" i="3"/>
  <c r="FN85" i="3" s="1"/>
  <c r="FJ85" i="3"/>
  <c r="FN74" i="3"/>
  <c r="FN73" i="3" s="1"/>
  <c r="FJ73" i="3"/>
  <c r="FN69" i="3"/>
  <c r="FN68" i="3" s="1"/>
  <c r="FJ68" i="3"/>
  <c r="FN64" i="3"/>
  <c r="FN63" i="3" s="1"/>
  <c r="FJ63" i="3"/>
  <c r="FN61" i="3"/>
  <c r="FN60" i="3" s="1"/>
  <c r="FJ60" i="3"/>
  <c r="FN58" i="3"/>
  <c r="FN57" i="3" s="1"/>
  <c r="FJ57" i="3"/>
  <c r="FN55" i="3"/>
  <c r="FN54" i="3" s="1"/>
  <c r="FJ54" i="3"/>
  <c r="FN44" i="3"/>
  <c r="FN43" i="3" s="1"/>
  <c r="FJ43" i="3"/>
  <c r="FN41" i="3"/>
  <c r="FN40" i="3" s="1"/>
  <c r="FJ40" i="3"/>
  <c r="FN36" i="3"/>
  <c r="FN35" i="3" s="1"/>
  <c r="FJ35" i="3"/>
  <c r="FN32" i="3"/>
  <c r="FN31" i="3" s="1"/>
  <c r="FJ31" i="3"/>
  <c r="FX161" i="3"/>
  <c r="FX160" i="3" s="1"/>
  <c r="FT160" i="3"/>
  <c r="FX155" i="3"/>
  <c r="FX154" i="3" s="1"/>
  <c r="FT154" i="3"/>
  <c r="FX150" i="3"/>
  <c r="FX149" i="3" s="1"/>
  <c r="FT149" i="3"/>
  <c r="FX146" i="3"/>
  <c r="FX145" i="3" s="1"/>
  <c r="FT145" i="3"/>
  <c r="FX136" i="3"/>
  <c r="FX135" i="3" s="1"/>
  <c r="FT135" i="3"/>
  <c r="FX129" i="3"/>
  <c r="FX128" i="3" s="1"/>
  <c r="FT128" i="3"/>
  <c r="FX122" i="3"/>
  <c r="FX121" i="3" s="1"/>
  <c r="FT121" i="3"/>
  <c r="FX117" i="3"/>
  <c r="FX116" i="3" s="1"/>
  <c r="FT116" i="3"/>
  <c r="FX107" i="3"/>
  <c r="FX106" i="3" s="1"/>
  <c r="FT106" i="3"/>
  <c r="FX100" i="3"/>
  <c r="FX99" i="3" s="1"/>
  <c r="FT99" i="3"/>
  <c r="FX93" i="3"/>
  <c r="FX92" i="3" s="1"/>
  <c r="FT92" i="3"/>
  <c r="FX86" i="3"/>
  <c r="FX85" i="3" s="1"/>
  <c r="FT85" i="3"/>
  <c r="FX74" i="3"/>
  <c r="FX73" i="3" s="1"/>
  <c r="FT73" i="3"/>
  <c r="FX69" i="3"/>
  <c r="FX68" i="3" s="1"/>
  <c r="FT68" i="3"/>
  <c r="FX64" i="3"/>
  <c r="FX63" i="3" s="1"/>
  <c r="FT63" i="3"/>
  <c r="FX61" i="3"/>
  <c r="FX60" i="3" s="1"/>
  <c r="FT60" i="3"/>
  <c r="FX58" i="3"/>
  <c r="FX57" i="3" s="1"/>
  <c r="FT57" i="3"/>
  <c r="FX55" i="3"/>
  <c r="FX54" i="3" s="1"/>
  <c r="FT54" i="3"/>
  <c r="FX44" i="3"/>
  <c r="FX43" i="3" s="1"/>
  <c r="FT43" i="3"/>
  <c r="FX41" i="3"/>
  <c r="FX40" i="3" s="1"/>
  <c r="FT40" i="3"/>
  <c r="FX36" i="3"/>
  <c r="FX35" i="3" s="1"/>
  <c r="FT35" i="3"/>
  <c r="FX32" i="3"/>
  <c r="FX31" i="3" s="1"/>
  <c r="FT31" i="3"/>
  <c r="GH155" i="3"/>
  <c r="GH154" i="3" s="1"/>
  <c r="GD154" i="3"/>
  <c r="GH150" i="3"/>
  <c r="GH149" i="3" s="1"/>
  <c r="GD149" i="3"/>
  <c r="GH74" i="3"/>
  <c r="GH73" i="3" s="1"/>
  <c r="GD73" i="3"/>
  <c r="GH69" i="3"/>
  <c r="GH68" i="3" s="1"/>
  <c r="GD68" i="3"/>
  <c r="GH36" i="3"/>
  <c r="GH35" i="3" s="1"/>
  <c r="GD35" i="3"/>
  <c r="GR155" i="3"/>
  <c r="GR154" i="3" s="1"/>
  <c r="GN154" i="3"/>
  <c r="GR150" i="3"/>
  <c r="GR149" i="3" s="1"/>
  <c r="GN149" i="3"/>
  <c r="GR74" i="3"/>
  <c r="GR73" i="3" s="1"/>
  <c r="GN73" i="3"/>
  <c r="GR69" i="3"/>
  <c r="GR68" i="3" s="1"/>
  <c r="GN68" i="3"/>
  <c r="GR36" i="3"/>
  <c r="GR35" i="3" s="1"/>
  <c r="GN35" i="3"/>
  <c r="HB161" i="3"/>
  <c r="HB160" i="3" s="1"/>
  <c r="GX160" i="3"/>
  <c r="HB155" i="3"/>
  <c r="HB154" i="3" s="1"/>
  <c r="GX154" i="3"/>
  <c r="HB150" i="3"/>
  <c r="HB149" i="3" s="1"/>
  <c r="GX149" i="3"/>
  <c r="HB146" i="3"/>
  <c r="HB145" i="3" s="1"/>
  <c r="GX145" i="3"/>
  <c r="HB136" i="3"/>
  <c r="HB135" i="3" s="1"/>
  <c r="GX135" i="3"/>
  <c r="HB129" i="3"/>
  <c r="HB128" i="3" s="1"/>
  <c r="GX128" i="3"/>
  <c r="HB122" i="3"/>
  <c r="HB121" i="3" s="1"/>
  <c r="GX121" i="3"/>
  <c r="HB117" i="3"/>
  <c r="HB116" i="3" s="1"/>
  <c r="GX116" i="3"/>
  <c r="HB107" i="3"/>
  <c r="HB106" i="3" s="1"/>
  <c r="GX106" i="3"/>
  <c r="HB100" i="3"/>
  <c r="HB99" i="3" s="1"/>
  <c r="GX99" i="3"/>
  <c r="HB93" i="3"/>
  <c r="HB92" i="3" s="1"/>
  <c r="GX92" i="3"/>
  <c r="HB86" i="3"/>
  <c r="HB85" i="3" s="1"/>
  <c r="GX85" i="3"/>
  <c r="HB74" i="3"/>
  <c r="HB73" i="3" s="1"/>
  <c r="GX73" i="3"/>
  <c r="HB69" i="3"/>
  <c r="HB68" i="3" s="1"/>
  <c r="GX68" i="3"/>
  <c r="HB64" i="3"/>
  <c r="HB63" i="3" s="1"/>
  <c r="GX63" i="3"/>
  <c r="HB61" i="3"/>
  <c r="HB60" i="3" s="1"/>
  <c r="GX60" i="3"/>
  <c r="HB58" i="3"/>
  <c r="HB57" i="3" s="1"/>
  <c r="GX57" i="3"/>
  <c r="HB55" i="3"/>
  <c r="HB54" i="3" s="1"/>
  <c r="GX54" i="3"/>
  <c r="HB44" i="3"/>
  <c r="HB43" i="3" s="1"/>
  <c r="GX43" i="3"/>
  <c r="HB41" i="3"/>
  <c r="HB40" i="3" s="1"/>
  <c r="GX40" i="3"/>
  <c r="HB36" i="3"/>
  <c r="HB35" i="3" s="1"/>
  <c r="GX35" i="3"/>
  <c r="HB32" i="3"/>
  <c r="HB31" i="3" s="1"/>
  <c r="GX31" i="3"/>
  <c r="HL161" i="3"/>
  <c r="HL160" i="3" s="1"/>
  <c r="HH160" i="3"/>
  <c r="HL155" i="3"/>
  <c r="HL154" i="3" s="1"/>
  <c r="HH154" i="3"/>
  <c r="HL150" i="3"/>
  <c r="HL149" i="3" s="1"/>
  <c r="HH149" i="3"/>
  <c r="HL146" i="3"/>
  <c r="HL145" i="3" s="1"/>
  <c r="HH145" i="3"/>
  <c r="HL136" i="3"/>
  <c r="HL135" i="3" s="1"/>
  <c r="HH135" i="3"/>
  <c r="HL129" i="3"/>
  <c r="HL128" i="3" s="1"/>
  <c r="HH128" i="3"/>
  <c r="HL122" i="3"/>
  <c r="HL121" i="3" s="1"/>
  <c r="HH121" i="3"/>
  <c r="HL117" i="3"/>
  <c r="HL116" i="3" s="1"/>
  <c r="HH116" i="3"/>
  <c r="HL107" i="3"/>
  <c r="HL106" i="3" s="1"/>
  <c r="HH106" i="3"/>
  <c r="HL100" i="3"/>
  <c r="HL99" i="3" s="1"/>
  <c r="HH99" i="3"/>
  <c r="HL93" i="3"/>
  <c r="HL92" i="3" s="1"/>
  <c r="HH92" i="3"/>
  <c r="HL86" i="3"/>
  <c r="HL85" i="3" s="1"/>
  <c r="HH85" i="3"/>
  <c r="HL74" i="3"/>
  <c r="HL73" i="3" s="1"/>
  <c r="HH73" i="3"/>
  <c r="HL69" i="3"/>
  <c r="HL68" i="3" s="1"/>
  <c r="HH68" i="3"/>
  <c r="HL64" i="3"/>
  <c r="HL63" i="3" s="1"/>
  <c r="HH63" i="3"/>
  <c r="HL61" i="3"/>
  <c r="HL60" i="3" s="1"/>
  <c r="HH60" i="3"/>
  <c r="HL58" i="3"/>
  <c r="HL57" i="3" s="1"/>
  <c r="HH57" i="3"/>
  <c r="HL55" i="3"/>
  <c r="HL54" i="3" s="1"/>
  <c r="HH54" i="3"/>
  <c r="HL44" i="3"/>
  <c r="HL43" i="3" s="1"/>
  <c r="HH43" i="3"/>
  <c r="HL41" i="3"/>
  <c r="HL40" i="3" s="1"/>
  <c r="HH40" i="3"/>
  <c r="HL36" i="3"/>
  <c r="HL35" i="3" s="1"/>
  <c r="HH35" i="3"/>
  <c r="HL32" i="3"/>
  <c r="HL31" i="3" s="1"/>
  <c r="HH31" i="3"/>
  <c r="JJ161" i="3"/>
  <c r="JJ160" i="3" s="1"/>
  <c r="JF160" i="3"/>
  <c r="JJ155" i="3"/>
  <c r="JJ154" i="3" s="1"/>
  <c r="JF154" i="3"/>
  <c r="JJ150" i="3"/>
  <c r="JJ149" i="3" s="1"/>
  <c r="JF149" i="3"/>
  <c r="JJ146" i="3"/>
  <c r="JJ145" i="3" s="1"/>
  <c r="JF145" i="3"/>
  <c r="JJ136" i="3"/>
  <c r="JJ135" i="3" s="1"/>
  <c r="JF135" i="3"/>
  <c r="JJ129" i="3"/>
  <c r="JJ128" i="3" s="1"/>
  <c r="JF128" i="3"/>
  <c r="JJ122" i="3"/>
  <c r="JJ121" i="3" s="1"/>
  <c r="JF121" i="3"/>
  <c r="JJ117" i="3"/>
  <c r="JJ116" i="3" s="1"/>
  <c r="JF116" i="3"/>
  <c r="JJ107" i="3"/>
  <c r="JJ106" i="3" s="1"/>
  <c r="JF106" i="3"/>
  <c r="JJ100" i="3"/>
  <c r="JJ99" i="3" s="1"/>
  <c r="JF99" i="3"/>
  <c r="JJ93" i="3"/>
  <c r="JJ92" i="3" s="1"/>
  <c r="JF92" i="3"/>
  <c r="JJ86" i="3"/>
  <c r="JJ85" i="3" s="1"/>
  <c r="JF85" i="3"/>
  <c r="JJ74" i="3"/>
  <c r="JJ73" i="3" s="1"/>
  <c r="JF73" i="3"/>
  <c r="JJ69" i="3"/>
  <c r="JJ68" i="3" s="1"/>
  <c r="JF68" i="3"/>
  <c r="JJ64" i="3"/>
  <c r="JJ63" i="3" s="1"/>
  <c r="JF63" i="3"/>
  <c r="JJ61" i="3"/>
  <c r="JJ60" i="3" s="1"/>
  <c r="JF60" i="3"/>
  <c r="JJ58" i="3"/>
  <c r="JJ57" i="3" s="1"/>
  <c r="JF57" i="3"/>
  <c r="JJ55" i="3"/>
  <c r="JJ54" i="3" s="1"/>
  <c r="JF54" i="3"/>
  <c r="JJ44" i="3"/>
  <c r="JJ43" i="3" s="1"/>
  <c r="JF43" i="3"/>
  <c r="JJ41" i="3"/>
  <c r="JJ40" i="3" s="1"/>
  <c r="JF40" i="3"/>
  <c r="JJ36" i="3"/>
  <c r="JJ35" i="3" s="1"/>
  <c r="JF35" i="3"/>
  <c r="JJ32" i="3"/>
  <c r="JJ31" i="3" s="1"/>
  <c r="JF31" i="3"/>
  <c r="JT155" i="3"/>
  <c r="JT154" i="3" s="1"/>
  <c r="JP154" i="3"/>
  <c r="JT150" i="3"/>
  <c r="JT149" i="3" s="1"/>
  <c r="JP149" i="3"/>
  <c r="JT74" i="3"/>
  <c r="JT73" i="3" s="1"/>
  <c r="JP73" i="3"/>
  <c r="JT69" i="3"/>
  <c r="JT68" i="3" s="1"/>
  <c r="JP68" i="3"/>
  <c r="JT36" i="3"/>
  <c r="JT35" i="3" s="1"/>
  <c r="JP35" i="3"/>
  <c r="KD161" i="3"/>
  <c r="KD160" i="3" s="1"/>
  <c r="JZ160" i="3"/>
  <c r="KD155" i="3"/>
  <c r="KD154" i="3" s="1"/>
  <c r="JZ154" i="3"/>
  <c r="KD150" i="3"/>
  <c r="KD149" i="3" s="1"/>
  <c r="JZ149" i="3"/>
  <c r="KD146" i="3"/>
  <c r="KD145" i="3" s="1"/>
  <c r="JZ145" i="3"/>
  <c r="KD136" i="3"/>
  <c r="KD135" i="3" s="1"/>
  <c r="JZ135" i="3"/>
  <c r="KD129" i="3"/>
  <c r="KD128" i="3" s="1"/>
  <c r="JZ128" i="3"/>
  <c r="KD122" i="3"/>
  <c r="KD121" i="3" s="1"/>
  <c r="JZ121" i="3"/>
  <c r="KD117" i="3"/>
  <c r="KD116" i="3" s="1"/>
  <c r="JZ116" i="3"/>
  <c r="KD107" i="3"/>
  <c r="KD106" i="3" s="1"/>
  <c r="JZ106" i="3"/>
  <c r="KD100" i="3"/>
  <c r="KD99" i="3" s="1"/>
  <c r="JZ99" i="3"/>
  <c r="KD93" i="3"/>
  <c r="KD92" i="3" s="1"/>
  <c r="JZ92" i="3"/>
  <c r="KD86" i="3"/>
  <c r="KD85" i="3" s="1"/>
  <c r="JZ85" i="3"/>
  <c r="KD74" i="3"/>
  <c r="KD73" i="3" s="1"/>
  <c r="JZ73" i="3"/>
  <c r="KD69" i="3"/>
  <c r="KD68" i="3" s="1"/>
  <c r="JZ68" i="3"/>
  <c r="KD64" i="3"/>
  <c r="KD63" i="3" s="1"/>
  <c r="JZ63" i="3"/>
  <c r="KD61" i="3"/>
  <c r="KD60" i="3" s="1"/>
  <c r="JZ60" i="3"/>
  <c r="KD58" i="3"/>
  <c r="KD57" i="3" s="1"/>
  <c r="JZ57" i="3"/>
  <c r="KD55" i="3"/>
  <c r="KD54" i="3" s="1"/>
  <c r="JZ54" i="3"/>
  <c r="KD44" i="3"/>
  <c r="KD43" i="3" s="1"/>
  <c r="JZ43" i="3"/>
  <c r="KD41" i="3"/>
  <c r="KD40" i="3" s="1"/>
  <c r="JZ40" i="3"/>
  <c r="KD36" i="3"/>
  <c r="KD35" i="3" s="1"/>
  <c r="JZ35" i="3"/>
  <c r="KD32" i="3"/>
  <c r="KD31" i="3" s="1"/>
  <c r="JZ31" i="3"/>
  <c r="KN161" i="3"/>
  <c r="KN160" i="3" s="1"/>
  <c r="KJ160" i="3"/>
  <c r="KN155" i="3"/>
  <c r="KN154" i="3" s="1"/>
  <c r="KJ154" i="3"/>
  <c r="KN150" i="3"/>
  <c r="KN149" i="3" s="1"/>
  <c r="KJ149" i="3"/>
  <c r="KN146" i="3"/>
  <c r="KN145" i="3" s="1"/>
  <c r="KJ145" i="3"/>
  <c r="KN136" i="3"/>
  <c r="KN135" i="3" s="1"/>
  <c r="KJ135" i="3"/>
  <c r="KN129" i="3"/>
  <c r="KN128" i="3" s="1"/>
  <c r="KJ128" i="3"/>
  <c r="KN122" i="3"/>
  <c r="KN121" i="3" s="1"/>
  <c r="KJ121" i="3"/>
  <c r="KN117" i="3"/>
  <c r="KN116" i="3" s="1"/>
  <c r="KJ116" i="3"/>
  <c r="KN107" i="3"/>
  <c r="KN106" i="3" s="1"/>
  <c r="KJ106" i="3"/>
  <c r="KN100" i="3"/>
  <c r="KN99" i="3" s="1"/>
  <c r="KJ99" i="3"/>
  <c r="KN93" i="3"/>
  <c r="KN92" i="3" s="1"/>
  <c r="KJ92" i="3"/>
  <c r="KN86" i="3"/>
  <c r="KN85" i="3" s="1"/>
  <c r="KJ85" i="3"/>
  <c r="KN74" i="3"/>
  <c r="KN73" i="3" s="1"/>
  <c r="KJ73" i="3"/>
  <c r="KN69" i="3"/>
  <c r="KN68" i="3" s="1"/>
  <c r="KJ68" i="3"/>
  <c r="KN64" i="3"/>
  <c r="KN63" i="3" s="1"/>
  <c r="KJ63" i="3"/>
  <c r="KN61" i="3"/>
  <c r="KN60" i="3" s="1"/>
  <c r="KJ60" i="3"/>
  <c r="KN58" i="3"/>
  <c r="KN57" i="3" s="1"/>
  <c r="KJ57" i="3"/>
  <c r="KN55" i="3"/>
  <c r="KN54" i="3" s="1"/>
  <c r="KJ54" i="3"/>
  <c r="KN44" i="3"/>
  <c r="KN43" i="3" s="1"/>
  <c r="KJ43" i="3"/>
  <c r="KN41" i="3"/>
  <c r="KN40" i="3" s="1"/>
  <c r="KJ40" i="3"/>
  <c r="KN36" i="3"/>
  <c r="KN35" i="3" s="1"/>
  <c r="KJ35" i="3"/>
  <c r="KN32" i="3"/>
  <c r="KN31" i="3" s="1"/>
  <c r="KJ31" i="3"/>
  <c r="LH161" i="3"/>
  <c r="LH160" i="3" s="1"/>
  <c r="LD160" i="3"/>
  <c r="LH155" i="3"/>
  <c r="LH154" i="3" s="1"/>
  <c r="LD154" i="3"/>
  <c r="LH150" i="3"/>
  <c r="LH149" i="3" s="1"/>
  <c r="LD149" i="3"/>
  <c r="LH146" i="3"/>
  <c r="LH145" i="3" s="1"/>
  <c r="LD145" i="3"/>
  <c r="LH136" i="3"/>
  <c r="LH135" i="3" s="1"/>
  <c r="LD135" i="3"/>
  <c r="LH129" i="3"/>
  <c r="LH128" i="3" s="1"/>
  <c r="LD128" i="3"/>
  <c r="LH122" i="3"/>
  <c r="LH121" i="3" s="1"/>
  <c r="LD121" i="3"/>
  <c r="LH117" i="3"/>
  <c r="LH116" i="3" s="1"/>
  <c r="LD116" i="3"/>
  <c r="LH107" i="3"/>
  <c r="LH106" i="3" s="1"/>
  <c r="LD106" i="3"/>
  <c r="LH100" i="3"/>
  <c r="LH99" i="3" s="1"/>
  <c r="LD99" i="3"/>
  <c r="LH93" i="3"/>
  <c r="LH92" i="3" s="1"/>
  <c r="LD92" i="3"/>
  <c r="LH86" i="3"/>
  <c r="LH85" i="3" s="1"/>
  <c r="LD85" i="3"/>
  <c r="LH74" i="3"/>
  <c r="LH73" i="3" s="1"/>
  <c r="LD73" i="3"/>
  <c r="LH69" i="3"/>
  <c r="LH68" i="3" s="1"/>
  <c r="LD68" i="3"/>
  <c r="LH64" i="3"/>
  <c r="LH63" i="3" s="1"/>
  <c r="LD63" i="3"/>
  <c r="LH61" i="3"/>
  <c r="LH60" i="3" s="1"/>
  <c r="LD60" i="3"/>
  <c r="LH58" i="3"/>
  <c r="LH57" i="3" s="1"/>
  <c r="LD57" i="3"/>
  <c r="LH55" i="3"/>
  <c r="LH54" i="3" s="1"/>
  <c r="LD54" i="3"/>
  <c r="LH44" i="3"/>
  <c r="LH43" i="3" s="1"/>
  <c r="LD43" i="3"/>
  <c r="LH41" i="3"/>
  <c r="LH40" i="3" s="1"/>
  <c r="LD40" i="3"/>
  <c r="LH36" i="3"/>
  <c r="LH35" i="3" s="1"/>
  <c r="LD35" i="3"/>
  <c r="LH32" i="3"/>
  <c r="LH31" i="3" s="1"/>
  <c r="LD31" i="3"/>
  <c r="LR155" i="3"/>
  <c r="LR154" i="3" s="1"/>
  <c r="LN154" i="3"/>
  <c r="LR150" i="3"/>
  <c r="LR149" i="3" s="1"/>
  <c r="LN149" i="3"/>
  <c r="LR74" i="3"/>
  <c r="LR73" i="3" s="1"/>
  <c r="LN73" i="3"/>
  <c r="LR69" i="3"/>
  <c r="LR68" i="3" s="1"/>
  <c r="LN68" i="3"/>
  <c r="LR36" i="3"/>
  <c r="LR35" i="3" s="1"/>
  <c r="LN35" i="3"/>
  <c r="MB155" i="3"/>
  <c r="MB154" i="3" s="1"/>
  <c r="LX154" i="3"/>
  <c r="MB150" i="3"/>
  <c r="MB149" i="3" s="1"/>
  <c r="LX149" i="3"/>
  <c r="MB74" i="3"/>
  <c r="MB73" i="3" s="1"/>
  <c r="LX73" i="3"/>
  <c r="MB69" i="3"/>
  <c r="MB68" i="3" s="1"/>
  <c r="LX68" i="3"/>
  <c r="MB36" i="3"/>
  <c r="MB35" i="3" s="1"/>
  <c r="LX35" i="3"/>
  <c r="ML161" i="3"/>
  <c r="ML160" i="3" s="1"/>
  <c r="MH160" i="3"/>
  <c r="ML155" i="3"/>
  <c r="ML154" i="3" s="1"/>
  <c r="MH154" i="3"/>
  <c r="ML150" i="3"/>
  <c r="ML149" i="3" s="1"/>
  <c r="MH149" i="3"/>
  <c r="ML146" i="3"/>
  <c r="ML145" i="3" s="1"/>
  <c r="MH145" i="3"/>
  <c r="ML136" i="3"/>
  <c r="ML135" i="3" s="1"/>
  <c r="MH135" i="3"/>
  <c r="ML129" i="3"/>
  <c r="ML128" i="3" s="1"/>
  <c r="MH128" i="3"/>
  <c r="ML122" i="3"/>
  <c r="ML121" i="3" s="1"/>
  <c r="MH121" i="3"/>
  <c r="ML117" i="3"/>
  <c r="ML116" i="3" s="1"/>
  <c r="MH116" i="3"/>
  <c r="ML107" i="3"/>
  <c r="ML106" i="3" s="1"/>
  <c r="MH106" i="3"/>
  <c r="ML100" i="3"/>
  <c r="ML99" i="3" s="1"/>
  <c r="MH99" i="3"/>
  <c r="ML93" i="3"/>
  <c r="ML92" i="3" s="1"/>
  <c r="MH92" i="3"/>
  <c r="ML86" i="3"/>
  <c r="ML85" i="3" s="1"/>
  <c r="MH85" i="3"/>
  <c r="ML74" i="3"/>
  <c r="ML73" i="3" s="1"/>
  <c r="MH73" i="3"/>
  <c r="ML69" i="3"/>
  <c r="ML68" i="3" s="1"/>
  <c r="MH68" i="3"/>
  <c r="ML64" i="3"/>
  <c r="ML63" i="3" s="1"/>
  <c r="MH63" i="3"/>
  <c r="ML61" i="3"/>
  <c r="ML60" i="3" s="1"/>
  <c r="MH60" i="3"/>
  <c r="ML58" i="3"/>
  <c r="ML57" i="3" s="1"/>
  <c r="MH57" i="3"/>
  <c r="ML55" i="3"/>
  <c r="ML54" i="3" s="1"/>
  <c r="MH54" i="3"/>
  <c r="ML44" i="3"/>
  <c r="ML43" i="3" s="1"/>
  <c r="MH43" i="3"/>
  <c r="ML41" i="3"/>
  <c r="ML40" i="3" s="1"/>
  <c r="MH40" i="3"/>
  <c r="ML36" i="3"/>
  <c r="ML35" i="3" s="1"/>
  <c r="MH35" i="3"/>
  <c r="ML32" i="3"/>
  <c r="ML31" i="3" s="1"/>
  <c r="MH31" i="3"/>
  <c r="MV161" i="3"/>
  <c r="MV160" i="3" s="1"/>
  <c r="MR160" i="3"/>
  <c r="MV155" i="3"/>
  <c r="MV154" i="3" s="1"/>
  <c r="MR154" i="3"/>
  <c r="MV150" i="3"/>
  <c r="MV149" i="3" s="1"/>
  <c r="MR149" i="3"/>
  <c r="MV146" i="3"/>
  <c r="MV145" i="3" s="1"/>
  <c r="MR145" i="3"/>
  <c r="MV136" i="3"/>
  <c r="MV135" i="3" s="1"/>
  <c r="MR135" i="3"/>
  <c r="MV129" i="3"/>
  <c r="MV128" i="3" s="1"/>
  <c r="MR128" i="3"/>
  <c r="MV122" i="3"/>
  <c r="MV121" i="3" s="1"/>
  <c r="MR121" i="3"/>
  <c r="MV117" i="3"/>
  <c r="MV116" i="3" s="1"/>
  <c r="MR116" i="3"/>
  <c r="MV107" i="3"/>
  <c r="MV106" i="3" s="1"/>
  <c r="MR106" i="3"/>
  <c r="MV100" i="3"/>
  <c r="MV99" i="3" s="1"/>
  <c r="MR99" i="3"/>
  <c r="MV93" i="3"/>
  <c r="MV92" i="3" s="1"/>
  <c r="MR92" i="3"/>
  <c r="MV86" i="3"/>
  <c r="MV85" i="3" s="1"/>
  <c r="MR85" i="3"/>
  <c r="MV74" i="3"/>
  <c r="MV73" i="3" s="1"/>
  <c r="MR73" i="3"/>
  <c r="MV69" i="3"/>
  <c r="MV68" i="3" s="1"/>
  <c r="MR68" i="3"/>
  <c r="MV64" i="3"/>
  <c r="MV63" i="3" s="1"/>
  <c r="MR63" i="3"/>
  <c r="MV61" i="3"/>
  <c r="MV60" i="3" s="1"/>
  <c r="MR60" i="3"/>
  <c r="MV58" i="3"/>
  <c r="MV57" i="3" s="1"/>
  <c r="MR57" i="3"/>
  <c r="MV55" i="3"/>
  <c r="MV54" i="3" s="1"/>
  <c r="MR54" i="3"/>
  <c r="MV44" i="3"/>
  <c r="MV43" i="3" s="1"/>
  <c r="MR43" i="3"/>
  <c r="MV41" i="3"/>
  <c r="MV40" i="3" s="1"/>
  <c r="MR40" i="3"/>
  <c r="MV36" i="3"/>
  <c r="MV35" i="3" s="1"/>
  <c r="MR35" i="3"/>
  <c r="MV32" i="3"/>
  <c r="MV31" i="3" s="1"/>
  <c r="MR31" i="3"/>
  <c r="NF161" i="3"/>
  <c r="NF160" i="3" s="1"/>
  <c r="NB160" i="3"/>
  <c r="NF155" i="3"/>
  <c r="NF154" i="3" s="1"/>
  <c r="NB154" i="3"/>
  <c r="NF150" i="3"/>
  <c r="NF149" i="3" s="1"/>
  <c r="NB149" i="3"/>
  <c r="NF146" i="3"/>
  <c r="NF145" i="3" s="1"/>
  <c r="NB145" i="3"/>
  <c r="NF136" i="3"/>
  <c r="NF135" i="3" s="1"/>
  <c r="NB135" i="3"/>
  <c r="NF129" i="3"/>
  <c r="NF128" i="3" s="1"/>
  <c r="NB128" i="3"/>
  <c r="NF122" i="3"/>
  <c r="NF121" i="3" s="1"/>
  <c r="NB121" i="3"/>
  <c r="NF117" i="3"/>
  <c r="NF116" i="3" s="1"/>
  <c r="NB116" i="3"/>
  <c r="NF107" i="3"/>
  <c r="NF106" i="3" s="1"/>
  <c r="NB106" i="3"/>
  <c r="NF100" i="3"/>
  <c r="NF99" i="3" s="1"/>
  <c r="NB99" i="3"/>
  <c r="NF93" i="3"/>
  <c r="NF92" i="3" s="1"/>
  <c r="NB92" i="3"/>
  <c r="NF86" i="3"/>
  <c r="NF85" i="3" s="1"/>
  <c r="NB85" i="3"/>
  <c r="NF74" i="3"/>
  <c r="NF73" i="3" s="1"/>
  <c r="NB73" i="3"/>
  <c r="NF69" i="3"/>
  <c r="NF68" i="3" s="1"/>
  <c r="NB68" i="3"/>
  <c r="NF64" i="3"/>
  <c r="NF63" i="3" s="1"/>
  <c r="NB63" i="3"/>
  <c r="NF61" i="3"/>
  <c r="NF60" i="3" s="1"/>
  <c r="NB60" i="3"/>
  <c r="NF58" i="3"/>
  <c r="NF57" i="3" s="1"/>
  <c r="NB57" i="3"/>
  <c r="NF55" i="3"/>
  <c r="NF54" i="3" s="1"/>
  <c r="NB54" i="3"/>
  <c r="NF44" i="3"/>
  <c r="NF43" i="3" s="1"/>
  <c r="NB43" i="3"/>
  <c r="NF41" i="3"/>
  <c r="NF40" i="3" s="1"/>
  <c r="NB40" i="3"/>
  <c r="NF36" i="3"/>
  <c r="NF35" i="3" s="1"/>
  <c r="NB35" i="3"/>
  <c r="NF32" i="3"/>
  <c r="NF31" i="3" s="1"/>
  <c r="NB31" i="3"/>
  <c r="NP161" i="3"/>
  <c r="NP160" i="3" s="1"/>
  <c r="NL160" i="3"/>
  <c r="NP155" i="3"/>
  <c r="NP154" i="3" s="1"/>
  <c r="NL154" i="3"/>
  <c r="NP150" i="3"/>
  <c r="NP149" i="3" s="1"/>
  <c r="NL149" i="3"/>
  <c r="NP146" i="3"/>
  <c r="NP145" i="3" s="1"/>
  <c r="NL145" i="3"/>
  <c r="NP136" i="3"/>
  <c r="NP135" i="3" s="1"/>
  <c r="NL135" i="3"/>
  <c r="NP129" i="3"/>
  <c r="NP128" i="3" s="1"/>
  <c r="NL128" i="3"/>
  <c r="NP122" i="3"/>
  <c r="NP121" i="3" s="1"/>
  <c r="NL121" i="3"/>
  <c r="NP117" i="3"/>
  <c r="NP116" i="3" s="1"/>
  <c r="NL116" i="3"/>
  <c r="NP107" i="3"/>
  <c r="NP106" i="3" s="1"/>
  <c r="NL106" i="3"/>
  <c r="NP100" i="3"/>
  <c r="NP99" i="3" s="1"/>
  <c r="NL99" i="3"/>
  <c r="NP93" i="3"/>
  <c r="NP92" i="3" s="1"/>
  <c r="NL92" i="3"/>
  <c r="NP86" i="3"/>
  <c r="NP85" i="3" s="1"/>
  <c r="NL85" i="3"/>
  <c r="NP74" i="3"/>
  <c r="NP73" i="3" s="1"/>
  <c r="NL73" i="3"/>
  <c r="NP69" i="3"/>
  <c r="NP68" i="3" s="1"/>
  <c r="NL68" i="3"/>
  <c r="NP64" i="3"/>
  <c r="NP63" i="3" s="1"/>
  <c r="NL63" i="3"/>
  <c r="NP61" i="3"/>
  <c r="NP60" i="3" s="1"/>
  <c r="NL60" i="3"/>
  <c r="NP58" i="3"/>
  <c r="NP57" i="3" s="1"/>
  <c r="NL57" i="3"/>
  <c r="NP55" i="3"/>
  <c r="NP54" i="3" s="1"/>
  <c r="NL54" i="3"/>
  <c r="NP44" i="3"/>
  <c r="NP43" i="3" s="1"/>
  <c r="NL43" i="3"/>
  <c r="NP41" i="3"/>
  <c r="NP40" i="3" s="1"/>
  <c r="NL40" i="3"/>
  <c r="NP36" i="3"/>
  <c r="NP35" i="3" s="1"/>
  <c r="NL35" i="3"/>
  <c r="NP32" i="3"/>
  <c r="NP31" i="3" s="1"/>
  <c r="NL31" i="3"/>
  <c r="NL169" i="3" s="1"/>
  <c r="PJ169" i="3"/>
  <c r="NV169" i="3"/>
  <c r="AC160" i="3"/>
  <c r="AC154" i="3"/>
  <c r="AC149" i="3"/>
  <c r="AC145" i="3"/>
  <c r="AC135" i="3"/>
  <c r="AC128" i="3"/>
  <c r="AC121" i="3"/>
  <c r="AC116" i="3"/>
  <c r="AC106" i="3"/>
  <c r="AC99" i="3"/>
  <c r="AC92" i="3"/>
  <c r="AC85" i="3"/>
  <c r="AC73" i="3"/>
  <c r="AC68" i="3"/>
  <c r="AC63" i="3"/>
  <c r="AC60" i="3"/>
  <c r="AC57" i="3"/>
  <c r="AC54" i="3"/>
  <c r="AC43" i="3"/>
  <c r="AC40" i="3"/>
  <c r="AC35" i="3"/>
  <c r="AC31" i="3"/>
  <c r="AN12" i="3"/>
  <c r="AN11" i="3" s="1"/>
  <c r="AJ11" i="3"/>
  <c r="AJ169" i="3" s="1"/>
  <c r="AM160" i="3"/>
  <c r="AM154" i="3"/>
  <c r="AM149" i="3"/>
  <c r="AM145" i="3"/>
  <c r="AM135" i="3"/>
  <c r="AM128" i="3"/>
  <c r="AM121" i="3"/>
  <c r="AM116" i="3"/>
  <c r="AM106" i="3"/>
  <c r="AM99" i="3"/>
  <c r="AM92" i="3"/>
  <c r="AM85" i="3"/>
  <c r="AM73" i="3"/>
  <c r="AM68" i="3"/>
  <c r="AM63" i="3"/>
  <c r="AM60" i="3"/>
  <c r="AM57" i="3"/>
  <c r="AM54" i="3"/>
  <c r="AM43" i="3"/>
  <c r="AM40" i="3"/>
  <c r="AM35" i="3"/>
  <c r="AM31" i="3"/>
  <c r="AX12" i="3"/>
  <c r="AX11" i="3" s="1"/>
  <c r="AT11" i="3"/>
  <c r="AT169" i="3" s="1"/>
  <c r="AW160" i="3"/>
  <c r="AW154" i="3"/>
  <c r="AW149" i="3"/>
  <c r="AW145" i="3"/>
  <c r="AW135" i="3"/>
  <c r="AW128" i="3"/>
  <c r="AW121" i="3"/>
  <c r="AW116" i="3"/>
  <c r="AW106" i="3"/>
  <c r="AW99" i="3"/>
  <c r="AW92" i="3"/>
  <c r="AW85" i="3"/>
  <c r="AW73" i="3"/>
  <c r="AW68" i="3"/>
  <c r="AW63" i="3"/>
  <c r="AW60" i="3"/>
  <c r="AW57" i="3"/>
  <c r="AW54" i="3"/>
  <c r="AW43" i="3"/>
  <c r="AW40" i="3"/>
  <c r="AW35" i="3"/>
  <c r="AW31" i="3"/>
  <c r="BH12" i="3"/>
  <c r="BH11" i="3" s="1"/>
  <c r="BD11" i="3"/>
  <c r="BD169" i="3" s="1"/>
  <c r="BG160" i="3"/>
  <c r="BG154" i="3"/>
  <c r="BG149" i="3"/>
  <c r="BG145" i="3"/>
  <c r="BG135" i="3"/>
  <c r="BG128" i="3"/>
  <c r="BG121" i="3"/>
  <c r="BG116" i="3"/>
  <c r="BG106" i="3"/>
  <c r="BG99" i="3"/>
  <c r="BG92" i="3"/>
  <c r="BG85" i="3"/>
  <c r="BG73" i="3"/>
  <c r="BG68" i="3"/>
  <c r="BG63" i="3"/>
  <c r="BG60" i="3"/>
  <c r="BG57" i="3"/>
  <c r="BG54" i="3"/>
  <c r="BG43" i="3"/>
  <c r="BG40" i="3"/>
  <c r="BG35" i="3"/>
  <c r="BG31" i="3"/>
  <c r="BR12" i="3"/>
  <c r="BR11" i="3" s="1"/>
  <c r="BN11" i="3"/>
  <c r="BN169" i="3" s="1"/>
  <c r="BQ160" i="3"/>
  <c r="BQ154" i="3"/>
  <c r="BQ149" i="3"/>
  <c r="BQ145" i="3"/>
  <c r="BQ135" i="3"/>
  <c r="BQ128" i="3"/>
  <c r="BQ121" i="3"/>
  <c r="BQ116" i="3"/>
  <c r="BQ106" i="3"/>
  <c r="BQ99" i="3"/>
  <c r="BQ92" i="3"/>
  <c r="BQ85" i="3"/>
  <c r="BQ73" i="3"/>
  <c r="BQ68" i="3"/>
  <c r="BQ63" i="3"/>
  <c r="BQ60" i="3"/>
  <c r="BQ57" i="3"/>
  <c r="BQ54" i="3"/>
  <c r="BQ43" i="3"/>
  <c r="BQ40" i="3"/>
  <c r="BQ35" i="3"/>
  <c r="BQ31" i="3"/>
  <c r="CB12" i="3"/>
  <c r="CB11" i="3" s="1"/>
  <c r="BX11" i="3"/>
  <c r="BY160" i="3"/>
  <c r="BY145" i="3"/>
  <c r="BY135" i="3"/>
  <c r="BY128" i="3"/>
  <c r="BY121" i="3"/>
  <c r="BY116" i="3"/>
  <c r="BY106" i="3"/>
  <c r="BY92" i="3"/>
  <c r="BY85" i="3"/>
  <c r="BY54" i="3"/>
  <c r="BY43" i="3"/>
  <c r="BY40" i="3"/>
  <c r="BY31" i="3"/>
  <c r="CL12" i="3"/>
  <c r="CK160" i="3"/>
  <c r="CK154" i="3"/>
  <c r="CK149" i="3"/>
  <c r="CK145" i="3"/>
  <c r="CK135" i="3"/>
  <c r="CK128" i="3"/>
  <c r="CK121" i="3"/>
  <c r="CK116" i="3"/>
  <c r="CK106" i="3"/>
  <c r="CK99" i="3"/>
  <c r="CK92" i="3"/>
  <c r="CK85" i="3"/>
  <c r="CK73" i="3"/>
  <c r="CK68" i="3"/>
  <c r="CK63" i="3"/>
  <c r="CK60" i="3"/>
  <c r="CK57" i="3"/>
  <c r="CK54" i="3"/>
  <c r="CK43" i="3"/>
  <c r="CK40" i="3"/>
  <c r="CK35" i="3"/>
  <c r="CK31" i="3"/>
  <c r="CV12" i="3"/>
  <c r="CV11" i="3" s="1"/>
  <c r="CR11" i="3"/>
  <c r="CR169" i="3" s="1"/>
  <c r="CU160" i="3"/>
  <c r="CU154" i="3"/>
  <c r="CU149" i="3"/>
  <c r="CU145" i="3"/>
  <c r="CU135" i="3"/>
  <c r="CU128" i="3"/>
  <c r="CU121" i="3"/>
  <c r="CU116" i="3"/>
  <c r="CU106" i="3"/>
  <c r="CU99" i="3"/>
  <c r="CU92" i="3"/>
  <c r="CU85" i="3"/>
  <c r="CU73" i="3"/>
  <c r="CU68" i="3"/>
  <c r="CU63" i="3"/>
  <c r="CU60" i="3"/>
  <c r="CU57" i="3"/>
  <c r="CU54" i="3"/>
  <c r="CU43" i="3"/>
  <c r="CU40" i="3"/>
  <c r="CU35" i="3"/>
  <c r="CU31" i="3"/>
  <c r="DF12" i="3"/>
  <c r="DF11" i="3" s="1"/>
  <c r="DB11" i="3"/>
  <c r="DB169" i="3" s="1"/>
  <c r="DE160" i="3"/>
  <c r="DE154" i="3"/>
  <c r="DE149" i="3"/>
  <c r="DE145" i="3"/>
  <c r="DE135" i="3"/>
  <c r="DE128" i="3"/>
  <c r="DE121" i="3"/>
  <c r="DE116" i="3"/>
  <c r="DE106" i="3"/>
  <c r="DE99" i="3"/>
  <c r="DE92" i="3"/>
  <c r="DE85" i="3"/>
  <c r="DE73" i="3"/>
  <c r="DE68" i="3"/>
  <c r="DE63" i="3"/>
  <c r="DE60" i="3"/>
  <c r="DE57" i="3"/>
  <c r="DE54" i="3"/>
  <c r="DE43" i="3"/>
  <c r="DE40" i="3"/>
  <c r="DE35" i="3"/>
  <c r="DE31" i="3"/>
  <c r="DP12" i="3"/>
  <c r="DP11" i="3" s="1"/>
  <c r="DL11" i="3"/>
  <c r="DL169" i="3" s="1"/>
  <c r="DO160" i="3"/>
  <c r="DO154" i="3"/>
  <c r="DO149" i="3"/>
  <c r="DO145" i="3"/>
  <c r="DO135" i="3"/>
  <c r="DO128" i="3"/>
  <c r="DO121" i="3"/>
  <c r="DO116" i="3"/>
  <c r="DO106" i="3"/>
  <c r="DO99" i="3"/>
  <c r="DO92" i="3"/>
  <c r="DO85" i="3"/>
  <c r="DO73" i="3"/>
  <c r="DO68" i="3"/>
  <c r="DO63" i="3"/>
  <c r="DO60" i="3"/>
  <c r="DO57" i="3"/>
  <c r="DO54" i="3"/>
  <c r="DO43" i="3"/>
  <c r="DO40" i="3"/>
  <c r="DO35" i="3"/>
  <c r="DO31" i="3"/>
  <c r="DZ12" i="3"/>
  <c r="DZ11" i="3" s="1"/>
  <c r="DV11" i="3"/>
  <c r="DV169" i="3" s="1"/>
  <c r="DY160" i="3"/>
  <c r="DY154" i="3"/>
  <c r="DY149" i="3"/>
  <c r="DY145" i="3"/>
  <c r="DY135" i="3"/>
  <c r="DY128" i="3"/>
  <c r="DY121" i="3"/>
  <c r="DY116" i="3"/>
  <c r="DY106" i="3"/>
  <c r="DY99" i="3"/>
  <c r="DY92" i="3"/>
  <c r="DY85" i="3"/>
  <c r="DY73" i="3"/>
  <c r="DY68" i="3"/>
  <c r="DY63" i="3"/>
  <c r="DY60" i="3"/>
  <c r="DY57" i="3"/>
  <c r="DY54" i="3"/>
  <c r="DY43" i="3"/>
  <c r="DY40" i="3"/>
  <c r="DY35" i="3"/>
  <c r="DY31" i="3"/>
  <c r="EJ12" i="3"/>
  <c r="EJ11" i="3" s="1"/>
  <c r="EF11" i="3"/>
  <c r="EF169" i="3" s="1"/>
  <c r="EI160" i="3"/>
  <c r="EI154" i="3"/>
  <c r="EI149" i="3"/>
  <c r="EI145" i="3"/>
  <c r="EI135" i="3"/>
  <c r="EI128" i="3"/>
  <c r="EI121" i="3"/>
  <c r="EI116" i="3"/>
  <c r="EI106" i="3"/>
  <c r="EI99" i="3"/>
  <c r="EI92" i="3"/>
  <c r="EI85" i="3"/>
  <c r="EI73" i="3"/>
  <c r="EI68" i="3"/>
  <c r="EI63" i="3"/>
  <c r="EI60" i="3"/>
  <c r="EI57" i="3"/>
  <c r="EI54" i="3"/>
  <c r="EI43" i="3"/>
  <c r="EI40" i="3"/>
  <c r="EI35" i="3"/>
  <c r="EI31" i="3"/>
  <c r="ET12" i="3"/>
  <c r="ET11" i="3" s="1"/>
  <c r="EP11" i="3"/>
  <c r="EQ160" i="3"/>
  <c r="EQ145" i="3"/>
  <c r="EQ135" i="3"/>
  <c r="EQ128" i="3"/>
  <c r="EQ121" i="3"/>
  <c r="EQ116" i="3"/>
  <c r="EQ106" i="3"/>
  <c r="EQ92" i="3"/>
  <c r="EQ85" i="3"/>
  <c r="EQ43" i="3"/>
  <c r="EQ40" i="3"/>
  <c r="EQ31" i="3"/>
  <c r="FD12" i="3"/>
  <c r="FD11" i="3" s="1"/>
  <c r="EZ11" i="3"/>
  <c r="EZ169" i="3" s="1"/>
  <c r="FC160" i="3"/>
  <c r="FC154" i="3"/>
  <c r="FC149" i="3"/>
  <c r="FC145" i="3"/>
  <c r="FC135" i="3"/>
  <c r="FC128" i="3"/>
  <c r="FC121" i="3"/>
  <c r="FC116" i="3"/>
  <c r="FC106" i="3"/>
  <c r="FC99" i="3"/>
  <c r="FC92" i="3"/>
  <c r="FC85" i="3"/>
  <c r="FC73" i="3"/>
  <c r="FC68" i="3"/>
  <c r="FC63" i="3"/>
  <c r="FC60" i="3"/>
  <c r="FC57" i="3"/>
  <c r="FC54" i="3"/>
  <c r="FC43" i="3"/>
  <c r="FC40" i="3"/>
  <c r="FC35" i="3"/>
  <c r="FC31" i="3"/>
  <c r="FN12" i="3"/>
  <c r="FN11" i="3" s="1"/>
  <c r="FJ11" i="3"/>
  <c r="FJ169" i="3" s="1"/>
  <c r="FM160" i="3"/>
  <c r="FM154" i="3"/>
  <c r="FM149" i="3"/>
  <c r="FM145" i="3"/>
  <c r="FM135" i="3"/>
  <c r="FM128" i="3"/>
  <c r="FM121" i="3"/>
  <c r="FM116" i="3"/>
  <c r="FM106" i="3"/>
  <c r="FM99" i="3"/>
  <c r="FM92" i="3"/>
  <c r="FM85" i="3"/>
  <c r="FM73" i="3"/>
  <c r="FM68" i="3"/>
  <c r="FM63" i="3"/>
  <c r="FM60" i="3"/>
  <c r="FM57" i="3"/>
  <c r="FM54" i="3"/>
  <c r="FM43" i="3"/>
  <c r="FM40" i="3"/>
  <c r="FM35" i="3"/>
  <c r="FM31" i="3"/>
  <c r="FX12" i="3"/>
  <c r="FX11" i="3" s="1"/>
  <c r="FT11" i="3"/>
  <c r="FT169" i="3" s="1"/>
  <c r="FW160" i="3"/>
  <c r="FW154" i="3"/>
  <c r="FW149" i="3"/>
  <c r="FW145" i="3"/>
  <c r="FW135" i="3"/>
  <c r="FW128" i="3"/>
  <c r="FW121" i="3"/>
  <c r="FW116" i="3"/>
  <c r="FW106" i="3"/>
  <c r="FW99" i="3"/>
  <c r="FW92" i="3"/>
  <c r="FW85" i="3"/>
  <c r="FW73" i="3"/>
  <c r="FW68" i="3"/>
  <c r="FW63" i="3"/>
  <c r="FW60" i="3"/>
  <c r="FW57" i="3"/>
  <c r="FW54" i="3"/>
  <c r="FW43" i="3"/>
  <c r="FW40" i="3"/>
  <c r="FW35" i="3"/>
  <c r="FW31" i="3"/>
  <c r="GH12" i="3"/>
  <c r="GH11" i="3" s="1"/>
  <c r="GD11" i="3"/>
  <c r="GE160" i="3"/>
  <c r="GE145" i="3"/>
  <c r="GE135" i="3"/>
  <c r="GE128" i="3"/>
  <c r="GE121" i="3"/>
  <c r="GE116" i="3"/>
  <c r="GE106" i="3"/>
  <c r="GE92" i="3"/>
  <c r="GE85" i="3"/>
  <c r="GE54" i="3"/>
  <c r="GE43" i="3"/>
  <c r="GE40" i="3"/>
  <c r="GE31" i="3"/>
  <c r="GR12" i="3"/>
  <c r="GR11" i="3" s="1"/>
  <c r="GN11" i="3"/>
  <c r="GO160" i="3"/>
  <c r="GO145" i="3"/>
  <c r="GO135" i="3"/>
  <c r="GO128" i="3"/>
  <c r="GO121" i="3"/>
  <c r="GO116" i="3"/>
  <c r="GO106" i="3"/>
  <c r="GO92" i="3"/>
  <c r="GO85" i="3"/>
  <c r="GO43" i="3"/>
  <c r="GO40" i="3"/>
  <c r="GO31" i="3"/>
  <c r="GX169" i="3"/>
  <c r="HA160" i="3"/>
  <c r="HA154" i="3"/>
  <c r="HA149" i="3"/>
  <c r="HA145" i="3"/>
  <c r="HA135" i="3"/>
  <c r="HA128" i="3"/>
  <c r="HA121" i="3"/>
  <c r="HA116" i="3"/>
  <c r="HA106" i="3"/>
  <c r="HA99" i="3"/>
  <c r="HA92" i="3"/>
  <c r="HA85" i="3"/>
  <c r="HA73" i="3"/>
  <c r="HA68" i="3"/>
  <c r="HA63" i="3"/>
  <c r="HA60" i="3"/>
  <c r="HA57" i="3"/>
  <c r="HA54" i="3"/>
  <c r="HA43" i="3"/>
  <c r="HA40" i="3"/>
  <c r="HA35" i="3"/>
  <c r="HA31" i="3"/>
  <c r="HH169" i="3"/>
  <c r="HK160" i="3"/>
  <c r="HK154" i="3"/>
  <c r="HK149" i="3"/>
  <c r="HK145" i="3"/>
  <c r="HK135" i="3"/>
  <c r="HK128" i="3"/>
  <c r="HK121" i="3"/>
  <c r="HK116" i="3"/>
  <c r="HK106" i="3"/>
  <c r="HK99" i="3"/>
  <c r="HK92" i="3"/>
  <c r="HK85" i="3"/>
  <c r="HK73" i="3"/>
  <c r="HK68" i="3"/>
  <c r="HK63" i="3"/>
  <c r="HK60" i="3"/>
  <c r="HK57" i="3"/>
  <c r="HK54" i="3"/>
  <c r="HK43" i="3"/>
  <c r="HK40" i="3"/>
  <c r="HK35" i="3"/>
  <c r="HK31" i="3"/>
  <c r="JF169" i="3"/>
  <c r="JI160" i="3"/>
  <c r="JI154" i="3"/>
  <c r="JI149" i="3"/>
  <c r="JI145" i="3"/>
  <c r="JI135" i="3"/>
  <c r="JI128" i="3"/>
  <c r="JI121" i="3"/>
  <c r="JI116" i="3"/>
  <c r="JI106" i="3"/>
  <c r="JI99" i="3"/>
  <c r="JI92" i="3"/>
  <c r="JI85" i="3"/>
  <c r="JI73" i="3"/>
  <c r="JI68" i="3"/>
  <c r="JI63" i="3"/>
  <c r="JI60" i="3"/>
  <c r="JI57" i="3"/>
  <c r="JI54" i="3"/>
  <c r="JI43" i="3"/>
  <c r="JI40" i="3"/>
  <c r="JI35" i="3"/>
  <c r="JI31" i="3"/>
  <c r="JT12" i="3"/>
  <c r="JT11" i="3" s="1"/>
  <c r="JP11" i="3"/>
  <c r="JQ160" i="3"/>
  <c r="JQ145" i="3"/>
  <c r="JQ135" i="3"/>
  <c r="JQ128" i="3"/>
  <c r="JQ121" i="3"/>
  <c r="JQ116" i="3"/>
  <c r="JQ106" i="3"/>
  <c r="JQ92" i="3"/>
  <c r="JQ85" i="3"/>
  <c r="JQ54" i="3"/>
  <c r="JQ43" i="3"/>
  <c r="JQ40" i="3"/>
  <c r="JQ31" i="3"/>
  <c r="JZ169" i="3"/>
  <c r="KC160" i="3"/>
  <c r="KC154" i="3"/>
  <c r="KC149" i="3"/>
  <c r="KC145" i="3"/>
  <c r="KC135" i="3"/>
  <c r="KC128" i="3"/>
  <c r="KC121" i="3"/>
  <c r="KC116" i="3"/>
  <c r="KC106" i="3"/>
  <c r="KC99" i="3"/>
  <c r="KC92" i="3"/>
  <c r="KC85" i="3"/>
  <c r="KC73" i="3"/>
  <c r="KC68" i="3"/>
  <c r="KC63" i="3"/>
  <c r="KC60" i="3"/>
  <c r="KC57" i="3"/>
  <c r="KC54" i="3"/>
  <c r="KC43" i="3"/>
  <c r="KC40" i="3"/>
  <c r="KC35" i="3"/>
  <c r="KC31" i="3"/>
  <c r="KJ169" i="3"/>
  <c r="KM160" i="3"/>
  <c r="KM154" i="3"/>
  <c r="KM149" i="3"/>
  <c r="KM145" i="3"/>
  <c r="KM135" i="3"/>
  <c r="KM128" i="3"/>
  <c r="KM121" i="3"/>
  <c r="KM116" i="3"/>
  <c r="KM106" i="3"/>
  <c r="KM99" i="3"/>
  <c r="KM92" i="3"/>
  <c r="KM85" i="3"/>
  <c r="KM73" i="3"/>
  <c r="KM68" i="3"/>
  <c r="KM63" i="3"/>
  <c r="KM60" i="3"/>
  <c r="KM57" i="3"/>
  <c r="KM54" i="3"/>
  <c r="KM43" i="3"/>
  <c r="KM40" i="3"/>
  <c r="KM35" i="3"/>
  <c r="KM31" i="3"/>
  <c r="LD169" i="3"/>
  <c r="LG160" i="3"/>
  <c r="LG154" i="3"/>
  <c r="LG149" i="3"/>
  <c r="LG145" i="3"/>
  <c r="LG135" i="3"/>
  <c r="LG128" i="3"/>
  <c r="LG121" i="3"/>
  <c r="LG116" i="3"/>
  <c r="LG106" i="3"/>
  <c r="LG99" i="3"/>
  <c r="LG92" i="3"/>
  <c r="LG85" i="3"/>
  <c r="LG73" i="3"/>
  <c r="LG68" i="3"/>
  <c r="LG63" i="3"/>
  <c r="LG60" i="3"/>
  <c r="LG57" i="3"/>
  <c r="LG54" i="3"/>
  <c r="LG43" i="3"/>
  <c r="LG40" i="3"/>
  <c r="LG35" i="3"/>
  <c r="LG31" i="3"/>
  <c r="LR12" i="3"/>
  <c r="LR11" i="3" s="1"/>
  <c r="LN11" i="3"/>
  <c r="LO160" i="3"/>
  <c r="LO145" i="3"/>
  <c r="LO135" i="3"/>
  <c r="LO128" i="3"/>
  <c r="LO121" i="3"/>
  <c r="LO116" i="3"/>
  <c r="LO106" i="3"/>
  <c r="LO92" i="3"/>
  <c r="LO85" i="3"/>
  <c r="LO43" i="3"/>
  <c r="LO31" i="3"/>
  <c r="MB12" i="3"/>
  <c r="MB11" i="3" s="1"/>
  <c r="LX11" i="3"/>
  <c r="LY160" i="3"/>
  <c r="LY145" i="3"/>
  <c r="LY135" i="3"/>
  <c r="LY128" i="3"/>
  <c r="LY121" i="3"/>
  <c r="LY116" i="3"/>
  <c r="LY106" i="3"/>
  <c r="LY92" i="3"/>
  <c r="LY85" i="3"/>
  <c r="LY57" i="3"/>
  <c r="LY54" i="3"/>
  <c r="LY43" i="3"/>
  <c r="LY40" i="3"/>
  <c r="LY31" i="3"/>
  <c r="MH169" i="3"/>
  <c r="MK160" i="3"/>
  <c r="MK154" i="3"/>
  <c r="MK149" i="3"/>
  <c r="MK145" i="3"/>
  <c r="MK135" i="3"/>
  <c r="MK128" i="3"/>
  <c r="MK121" i="3"/>
  <c r="MK116" i="3"/>
  <c r="MK106" i="3"/>
  <c r="MK99" i="3"/>
  <c r="MK92" i="3"/>
  <c r="MK85" i="3"/>
  <c r="MK73" i="3"/>
  <c r="MK68" i="3"/>
  <c r="MK63" i="3"/>
  <c r="MK60" i="3"/>
  <c r="MK57" i="3"/>
  <c r="MK54" i="3"/>
  <c r="MK43" i="3"/>
  <c r="MK40" i="3"/>
  <c r="MK35" i="3"/>
  <c r="MK31" i="3"/>
  <c r="MR169" i="3"/>
  <c r="MU160" i="3"/>
  <c r="MU154" i="3"/>
  <c r="MU149" i="3"/>
  <c r="MU145" i="3"/>
  <c r="MU135" i="3"/>
  <c r="MU128" i="3"/>
  <c r="MU121" i="3"/>
  <c r="MU116" i="3"/>
  <c r="MU106" i="3"/>
  <c r="MU99" i="3"/>
  <c r="MU92" i="3"/>
  <c r="MU85" i="3"/>
  <c r="MU73" i="3"/>
  <c r="MU68" i="3"/>
  <c r="MU63" i="3"/>
  <c r="MU60" i="3"/>
  <c r="MU57" i="3"/>
  <c r="MU54" i="3"/>
  <c r="MU43" i="3"/>
  <c r="MU40" i="3"/>
  <c r="MU35" i="3"/>
  <c r="MU31" i="3"/>
  <c r="NB169" i="3"/>
  <c r="NE160" i="3"/>
  <c r="NE154" i="3"/>
  <c r="NE149" i="3"/>
  <c r="NE145" i="3"/>
  <c r="NE135" i="3"/>
  <c r="NE128" i="3"/>
  <c r="NE121" i="3"/>
  <c r="NE116" i="3"/>
  <c r="NE106" i="3"/>
  <c r="NE99" i="3"/>
  <c r="NE92" i="3"/>
  <c r="NE85" i="3"/>
  <c r="NE73" i="3"/>
  <c r="NE68" i="3"/>
  <c r="NE63" i="3"/>
  <c r="NE60" i="3"/>
  <c r="NE57" i="3"/>
  <c r="NE54" i="3"/>
  <c r="NE43" i="3"/>
  <c r="NE40" i="3"/>
  <c r="NE35" i="3"/>
  <c r="NE31" i="3"/>
  <c r="NO160" i="3"/>
  <c r="NO154" i="3"/>
  <c r="NO149" i="3"/>
  <c r="NO145" i="3"/>
  <c r="NO135" i="3"/>
  <c r="NO128" i="3"/>
  <c r="NO121" i="3"/>
  <c r="NO116" i="3"/>
  <c r="NO106" i="3"/>
  <c r="NO99" i="3"/>
  <c r="NO92" i="3"/>
  <c r="NO85" i="3"/>
  <c r="NO73" i="3"/>
  <c r="NO68" i="3"/>
  <c r="NO63" i="3"/>
  <c r="NO60" i="3"/>
  <c r="NO57" i="3"/>
  <c r="NO54" i="3"/>
  <c r="NO43" i="3"/>
  <c r="NO40" i="3"/>
  <c r="NO35" i="3"/>
  <c r="NO31" i="3"/>
  <c r="NZ169" i="3"/>
  <c r="AB160" i="3"/>
  <c r="AB154" i="3"/>
  <c r="AB149" i="3"/>
  <c r="AB145" i="3"/>
  <c r="AB135" i="3"/>
  <c r="AB128" i="3"/>
  <c r="AB121" i="3"/>
  <c r="AB116" i="3"/>
  <c r="AB106" i="3"/>
  <c r="AB99" i="3"/>
  <c r="AB92" i="3"/>
  <c r="AB85" i="3"/>
  <c r="AB73" i="3"/>
  <c r="AB68" i="3"/>
  <c r="AB63" i="3"/>
  <c r="AB60" i="3"/>
  <c r="AB57" i="3"/>
  <c r="AB54" i="3"/>
  <c r="AB43" i="3"/>
  <c r="AB40" i="3"/>
  <c r="AB35" i="3"/>
  <c r="AB31" i="3"/>
  <c r="AL160" i="3"/>
  <c r="AL154" i="3"/>
  <c r="AL149" i="3"/>
  <c r="AL145" i="3"/>
  <c r="AL135" i="3"/>
  <c r="AL128" i="3"/>
  <c r="AL121" i="3"/>
  <c r="AL116" i="3"/>
  <c r="AL106" i="3"/>
  <c r="AL99" i="3"/>
  <c r="AL92" i="3"/>
  <c r="AL85" i="3"/>
  <c r="AL73" i="3"/>
  <c r="AL68" i="3"/>
  <c r="AL63" i="3"/>
  <c r="AL60" i="3"/>
  <c r="AL57" i="3"/>
  <c r="AL54" i="3"/>
  <c r="AL43" i="3"/>
  <c r="AL40" i="3"/>
  <c r="AL35" i="3"/>
  <c r="AL31" i="3"/>
  <c r="AV160" i="3"/>
  <c r="AV154" i="3"/>
  <c r="AV149" i="3"/>
  <c r="AV145" i="3"/>
  <c r="AV135" i="3"/>
  <c r="AV128" i="3"/>
  <c r="AV121" i="3"/>
  <c r="AV116" i="3"/>
  <c r="AV106" i="3"/>
  <c r="AV99" i="3"/>
  <c r="AV92" i="3"/>
  <c r="AV85" i="3"/>
  <c r="AV73" i="3"/>
  <c r="AV68" i="3"/>
  <c r="AV63" i="3"/>
  <c r="AV60" i="3"/>
  <c r="AV57" i="3"/>
  <c r="AV54" i="3"/>
  <c r="AV43" i="3"/>
  <c r="AV40" i="3"/>
  <c r="AV35" i="3"/>
  <c r="AV31" i="3"/>
  <c r="BF160" i="3"/>
  <c r="BF154" i="3"/>
  <c r="BF149" i="3"/>
  <c r="BF145" i="3"/>
  <c r="BF135" i="3"/>
  <c r="BF128" i="3"/>
  <c r="BF121" i="3"/>
  <c r="BF116" i="3"/>
  <c r="BF106" i="3"/>
  <c r="BF99" i="3"/>
  <c r="BF92" i="3"/>
  <c r="BF85" i="3"/>
  <c r="BF73" i="3"/>
  <c r="BF68" i="3"/>
  <c r="BF63" i="3"/>
  <c r="BF60" i="3"/>
  <c r="BF57" i="3"/>
  <c r="BF54" i="3"/>
  <c r="BF43" i="3"/>
  <c r="BF40" i="3"/>
  <c r="BF35" i="3"/>
  <c r="BF31" i="3"/>
  <c r="BP160" i="3"/>
  <c r="BP154" i="3"/>
  <c r="BP149" i="3"/>
  <c r="BP145" i="3"/>
  <c r="BP135" i="3"/>
  <c r="BP128" i="3"/>
  <c r="BP121" i="3"/>
  <c r="BP116" i="3"/>
  <c r="BP106" i="3"/>
  <c r="BP99" i="3"/>
  <c r="BP92" i="3"/>
  <c r="BP85" i="3"/>
  <c r="BP73" i="3"/>
  <c r="BP68" i="3"/>
  <c r="BP63" i="3"/>
  <c r="BP60" i="3"/>
  <c r="BP57" i="3"/>
  <c r="BP54" i="3"/>
  <c r="BP43" i="3"/>
  <c r="BP40" i="3"/>
  <c r="BP35" i="3"/>
  <c r="BP31" i="3"/>
  <c r="CB161" i="3"/>
  <c r="CB160" i="3" s="1"/>
  <c r="BX160" i="3"/>
  <c r="CB146" i="3"/>
  <c r="CB145" i="3" s="1"/>
  <c r="BX145" i="3"/>
  <c r="CB136" i="3"/>
  <c r="CB135" i="3" s="1"/>
  <c r="BX135" i="3"/>
  <c r="CB129" i="3"/>
  <c r="CB128" i="3" s="1"/>
  <c r="BX128" i="3"/>
  <c r="CB122" i="3"/>
  <c r="CB121" i="3" s="1"/>
  <c r="BX121" i="3"/>
  <c r="CB117" i="3"/>
  <c r="CB116" i="3" s="1"/>
  <c r="BX116" i="3"/>
  <c r="CB107" i="3"/>
  <c r="CB106" i="3" s="1"/>
  <c r="BX106" i="3"/>
  <c r="CB100" i="3"/>
  <c r="CB99" i="3" s="1"/>
  <c r="BX99" i="3"/>
  <c r="CB93" i="3"/>
  <c r="CB92" i="3" s="1"/>
  <c r="BX92" i="3"/>
  <c r="CB86" i="3"/>
  <c r="CB85" i="3" s="1"/>
  <c r="BX85" i="3"/>
  <c r="CB64" i="3"/>
  <c r="CB63" i="3" s="1"/>
  <c r="BX63" i="3"/>
  <c r="CB61" i="3"/>
  <c r="CB60" i="3" s="1"/>
  <c r="BX60" i="3"/>
  <c r="CB58" i="3"/>
  <c r="CB57" i="3" s="1"/>
  <c r="BX57" i="3"/>
  <c r="CB55" i="3"/>
  <c r="CB54" i="3" s="1"/>
  <c r="BX54" i="3"/>
  <c r="CB44" i="3"/>
  <c r="CB43" i="3" s="1"/>
  <c r="BX43" i="3"/>
  <c r="CB41" i="3"/>
  <c r="CB40" i="3" s="1"/>
  <c r="BX40" i="3"/>
  <c r="CB32" i="3"/>
  <c r="CB31" i="3" s="1"/>
  <c r="BX31" i="3"/>
  <c r="CJ160" i="3"/>
  <c r="CJ154" i="3"/>
  <c r="CJ149" i="3"/>
  <c r="CJ145" i="3"/>
  <c r="CJ135" i="3"/>
  <c r="CJ128" i="3"/>
  <c r="CJ121" i="3"/>
  <c r="CJ116" i="3"/>
  <c r="CJ106" i="3"/>
  <c r="CJ99" i="3"/>
  <c r="CJ92" i="3"/>
  <c r="CJ85" i="3"/>
  <c r="CJ73" i="3"/>
  <c r="CJ68" i="3"/>
  <c r="CJ63" i="3"/>
  <c r="CJ60" i="3"/>
  <c r="CJ57" i="3"/>
  <c r="CJ54" i="3"/>
  <c r="CJ43" i="3"/>
  <c r="CJ40" i="3"/>
  <c r="CJ35" i="3"/>
  <c r="CJ31" i="3"/>
  <c r="CT160" i="3"/>
  <c r="CT154" i="3"/>
  <c r="CT149" i="3"/>
  <c r="CT145" i="3"/>
  <c r="CT135" i="3"/>
  <c r="CT128" i="3"/>
  <c r="CT121" i="3"/>
  <c r="CT116" i="3"/>
  <c r="CT106" i="3"/>
  <c r="CT99" i="3"/>
  <c r="CT92" i="3"/>
  <c r="CT85" i="3"/>
  <c r="CT73" i="3"/>
  <c r="CT68" i="3"/>
  <c r="CT63" i="3"/>
  <c r="CT60" i="3"/>
  <c r="CT57" i="3"/>
  <c r="CT54" i="3"/>
  <c r="CT43" i="3"/>
  <c r="CT40" i="3"/>
  <c r="CT35" i="3"/>
  <c r="CT31" i="3"/>
  <c r="DD160" i="3"/>
  <c r="DD154" i="3"/>
  <c r="DD149" i="3"/>
  <c r="DD145" i="3"/>
  <c r="DD135" i="3"/>
  <c r="DD128" i="3"/>
  <c r="DD121" i="3"/>
  <c r="DD116" i="3"/>
  <c r="DD106" i="3"/>
  <c r="DD99" i="3"/>
  <c r="DD92" i="3"/>
  <c r="DD85" i="3"/>
  <c r="DD73" i="3"/>
  <c r="DD68" i="3"/>
  <c r="DD63" i="3"/>
  <c r="DD60" i="3"/>
  <c r="DD57" i="3"/>
  <c r="DD54" i="3"/>
  <c r="DD43" i="3"/>
  <c r="DD40" i="3"/>
  <c r="DD35" i="3"/>
  <c r="DD31" i="3"/>
  <c r="DN160" i="3"/>
  <c r="DN154" i="3"/>
  <c r="DN149" i="3"/>
  <c r="DN145" i="3"/>
  <c r="DN135" i="3"/>
  <c r="DN128" i="3"/>
  <c r="DN121" i="3"/>
  <c r="DN116" i="3"/>
  <c r="DN106" i="3"/>
  <c r="DN99" i="3"/>
  <c r="DN92" i="3"/>
  <c r="DN85" i="3"/>
  <c r="DN73" i="3"/>
  <c r="DN68" i="3"/>
  <c r="DN63" i="3"/>
  <c r="DN60" i="3"/>
  <c r="DN57" i="3"/>
  <c r="DN54" i="3"/>
  <c r="DN43" i="3"/>
  <c r="DN40" i="3"/>
  <c r="DN35" i="3"/>
  <c r="DN31" i="3"/>
  <c r="DX160" i="3"/>
  <c r="DX154" i="3"/>
  <c r="DX149" i="3"/>
  <c r="DX145" i="3"/>
  <c r="DX135" i="3"/>
  <c r="DX128" i="3"/>
  <c r="DX121" i="3"/>
  <c r="DX116" i="3"/>
  <c r="DX106" i="3"/>
  <c r="DX99" i="3"/>
  <c r="DX92" i="3"/>
  <c r="DX85" i="3"/>
  <c r="DX73" i="3"/>
  <c r="DX68" i="3"/>
  <c r="DX63" i="3"/>
  <c r="DX60" i="3"/>
  <c r="DX57" i="3"/>
  <c r="DX54" i="3"/>
  <c r="DX43" i="3"/>
  <c r="DX40" i="3"/>
  <c r="DX35" i="3"/>
  <c r="DX31" i="3"/>
  <c r="EH160" i="3"/>
  <c r="EH154" i="3"/>
  <c r="EH149" i="3"/>
  <c r="EH145" i="3"/>
  <c r="EH135" i="3"/>
  <c r="EH128" i="3"/>
  <c r="EH121" i="3"/>
  <c r="EH116" i="3"/>
  <c r="EH106" i="3"/>
  <c r="EH99" i="3"/>
  <c r="EH92" i="3"/>
  <c r="EH85" i="3"/>
  <c r="EH73" i="3"/>
  <c r="EH68" i="3"/>
  <c r="EH63" i="3"/>
  <c r="EH60" i="3"/>
  <c r="EH57" i="3"/>
  <c r="EH54" i="3"/>
  <c r="EH43" i="3"/>
  <c r="EH40" i="3"/>
  <c r="EH35" i="3"/>
  <c r="EH31" i="3"/>
  <c r="ET161" i="3"/>
  <c r="ET160" i="3" s="1"/>
  <c r="EP160" i="3"/>
  <c r="ET146" i="3"/>
  <c r="ET145" i="3" s="1"/>
  <c r="EP145" i="3"/>
  <c r="ET136" i="3"/>
  <c r="ET135" i="3" s="1"/>
  <c r="EP135" i="3"/>
  <c r="ET129" i="3"/>
  <c r="ET128" i="3" s="1"/>
  <c r="EP128" i="3"/>
  <c r="ET122" i="3"/>
  <c r="ET121" i="3" s="1"/>
  <c r="EP121" i="3"/>
  <c r="ET117" i="3"/>
  <c r="ET116" i="3" s="1"/>
  <c r="EP116" i="3"/>
  <c r="ET107" i="3"/>
  <c r="ET106" i="3" s="1"/>
  <c r="EP106" i="3"/>
  <c r="ET100" i="3"/>
  <c r="ET99" i="3" s="1"/>
  <c r="EP99" i="3"/>
  <c r="ET93" i="3"/>
  <c r="ET92" i="3" s="1"/>
  <c r="EP92" i="3"/>
  <c r="ET86" i="3"/>
  <c r="ET85" i="3" s="1"/>
  <c r="EP85" i="3"/>
  <c r="ET64" i="3"/>
  <c r="ET63" i="3" s="1"/>
  <c r="EP63" i="3"/>
  <c r="ET61" i="3"/>
  <c r="ET60" i="3" s="1"/>
  <c r="EP60" i="3"/>
  <c r="ET58" i="3"/>
  <c r="ET57" i="3" s="1"/>
  <c r="EP57" i="3"/>
  <c r="ET55" i="3"/>
  <c r="ET54" i="3" s="1"/>
  <c r="EP54" i="3"/>
  <c r="ET44" i="3"/>
  <c r="ET43" i="3" s="1"/>
  <c r="EP43" i="3"/>
  <c r="ET41" i="3"/>
  <c r="ET40" i="3" s="1"/>
  <c r="EP40" i="3"/>
  <c r="ET32" i="3"/>
  <c r="ET31" i="3" s="1"/>
  <c r="EP31" i="3"/>
  <c r="FB160" i="3"/>
  <c r="FB154" i="3"/>
  <c r="FB149" i="3"/>
  <c r="FB145" i="3"/>
  <c r="FB135" i="3"/>
  <c r="FB128" i="3"/>
  <c r="FB121" i="3"/>
  <c r="FB116" i="3"/>
  <c r="FB106" i="3"/>
  <c r="FB99" i="3"/>
  <c r="FB92" i="3"/>
  <c r="FB85" i="3"/>
  <c r="FB73" i="3"/>
  <c r="FB68" i="3"/>
  <c r="FB63" i="3"/>
  <c r="FB60" i="3"/>
  <c r="FB57" i="3"/>
  <c r="FB54" i="3"/>
  <c r="FB43" i="3"/>
  <c r="FB40" i="3"/>
  <c r="FB35" i="3"/>
  <c r="FB31" i="3"/>
  <c r="FL160" i="3"/>
  <c r="FL154" i="3"/>
  <c r="FL149" i="3"/>
  <c r="FL145" i="3"/>
  <c r="FL135" i="3"/>
  <c r="FL128" i="3"/>
  <c r="FL121" i="3"/>
  <c r="FL116" i="3"/>
  <c r="FL106" i="3"/>
  <c r="FL99" i="3"/>
  <c r="FL92" i="3"/>
  <c r="FL85" i="3"/>
  <c r="FL73" i="3"/>
  <c r="FL68" i="3"/>
  <c r="FL63" i="3"/>
  <c r="FL60" i="3"/>
  <c r="FL57" i="3"/>
  <c r="FL54" i="3"/>
  <c r="FL43" i="3"/>
  <c r="FL40" i="3"/>
  <c r="FL35" i="3"/>
  <c r="FL31" i="3"/>
  <c r="FV160" i="3"/>
  <c r="FV154" i="3"/>
  <c r="FV149" i="3"/>
  <c r="FV145" i="3"/>
  <c r="FV135" i="3"/>
  <c r="FV128" i="3"/>
  <c r="FV121" i="3"/>
  <c r="FV116" i="3"/>
  <c r="FV106" i="3"/>
  <c r="FV99" i="3"/>
  <c r="FV92" i="3"/>
  <c r="FV85" i="3"/>
  <c r="FV73" i="3"/>
  <c r="FV68" i="3"/>
  <c r="FV63" i="3"/>
  <c r="FV60" i="3"/>
  <c r="FV57" i="3"/>
  <c r="FV54" i="3"/>
  <c r="FV43" i="3"/>
  <c r="FV40" i="3"/>
  <c r="FV35" i="3"/>
  <c r="FV31" i="3"/>
  <c r="GH161" i="3"/>
  <c r="GH160" i="3" s="1"/>
  <c r="GD160" i="3"/>
  <c r="GH146" i="3"/>
  <c r="GH145" i="3" s="1"/>
  <c r="GD145" i="3"/>
  <c r="GH136" i="3"/>
  <c r="GH135" i="3" s="1"/>
  <c r="GD135" i="3"/>
  <c r="GH129" i="3"/>
  <c r="GH128" i="3" s="1"/>
  <c r="GD128" i="3"/>
  <c r="GH122" i="3"/>
  <c r="GH121" i="3" s="1"/>
  <c r="GD121" i="3"/>
  <c r="GH117" i="3"/>
  <c r="GH116" i="3" s="1"/>
  <c r="GD116" i="3"/>
  <c r="GH107" i="3"/>
  <c r="GH106" i="3" s="1"/>
  <c r="GD106" i="3"/>
  <c r="GH100" i="3"/>
  <c r="GH99" i="3" s="1"/>
  <c r="GD99" i="3"/>
  <c r="GH93" i="3"/>
  <c r="GH92" i="3" s="1"/>
  <c r="GD92" i="3"/>
  <c r="GH86" i="3"/>
  <c r="GH85" i="3" s="1"/>
  <c r="GD85" i="3"/>
  <c r="GH64" i="3"/>
  <c r="GH63" i="3" s="1"/>
  <c r="GD63" i="3"/>
  <c r="GH61" i="3"/>
  <c r="GH60" i="3" s="1"/>
  <c r="GD60" i="3"/>
  <c r="GH58" i="3"/>
  <c r="GH57" i="3" s="1"/>
  <c r="GD57" i="3"/>
  <c r="GH55" i="3"/>
  <c r="GH54" i="3" s="1"/>
  <c r="GD54" i="3"/>
  <c r="GH44" i="3"/>
  <c r="GH43" i="3" s="1"/>
  <c r="GD43" i="3"/>
  <c r="GH41" i="3"/>
  <c r="GH40" i="3" s="1"/>
  <c r="GD40" i="3"/>
  <c r="GH32" i="3"/>
  <c r="GH31" i="3" s="1"/>
  <c r="GD31" i="3"/>
  <c r="GR161" i="3"/>
  <c r="GR160" i="3" s="1"/>
  <c r="GN160" i="3"/>
  <c r="GR146" i="3"/>
  <c r="GR145" i="3" s="1"/>
  <c r="GN145" i="3"/>
  <c r="GR136" i="3"/>
  <c r="GR135" i="3" s="1"/>
  <c r="GN135" i="3"/>
  <c r="GR129" i="3"/>
  <c r="GR128" i="3" s="1"/>
  <c r="GN128" i="3"/>
  <c r="GR122" i="3"/>
  <c r="GR121" i="3" s="1"/>
  <c r="GN121" i="3"/>
  <c r="GR117" i="3"/>
  <c r="GR116" i="3" s="1"/>
  <c r="GN116" i="3"/>
  <c r="GR107" i="3"/>
  <c r="GR106" i="3" s="1"/>
  <c r="GN106" i="3"/>
  <c r="GR100" i="3"/>
  <c r="GR99" i="3" s="1"/>
  <c r="GN99" i="3"/>
  <c r="GR93" i="3"/>
  <c r="GR92" i="3" s="1"/>
  <c r="GN92" i="3"/>
  <c r="GR86" i="3"/>
  <c r="GR85" i="3" s="1"/>
  <c r="GN85" i="3"/>
  <c r="GR64" i="3"/>
  <c r="GR63" i="3" s="1"/>
  <c r="GN63" i="3"/>
  <c r="GR61" i="3"/>
  <c r="GR60" i="3" s="1"/>
  <c r="GN60" i="3"/>
  <c r="GR58" i="3"/>
  <c r="GR57" i="3" s="1"/>
  <c r="GN57" i="3"/>
  <c r="GR55" i="3"/>
  <c r="GR54" i="3" s="1"/>
  <c r="GN54" i="3"/>
  <c r="GR44" i="3"/>
  <c r="GR43" i="3" s="1"/>
  <c r="GN43" i="3"/>
  <c r="GR41" i="3"/>
  <c r="GR40" i="3" s="1"/>
  <c r="GN40" i="3"/>
  <c r="GR32" i="3"/>
  <c r="GR31" i="3" s="1"/>
  <c r="GN31" i="3"/>
  <c r="GZ160" i="3"/>
  <c r="GZ154" i="3"/>
  <c r="GZ149" i="3"/>
  <c r="GZ145" i="3"/>
  <c r="GZ135" i="3"/>
  <c r="GZ128" i="3"/>
  <c r="GZ121" i="3"/>
  <c r="GZ116" i="3"/>
  <c r="GZ106" i="3"/>
  <c r="GZ99" i="3"/>
  <c r="GZ92" i="3"/>
  <c r="GZ85" i="3"/>
  <c r="GZ73" i="3"/>
  <c r="GZ68" i="3"/>
  <c r="GZ63" i="3"/>
  <c r="GZ60" i="3"/>
  <c r="GZ57" i="3"/>
  <c r="GZ54" i="3"/>
  <c r="GZ43" i="3"/>
  <c r="GZ40" i="3"/>
  <c r="GZ35" i="3"/>
  <c r="GZ31" i="3"/>
  <c r="HJ160" i="3"/>
  <c r="HJ154" i="3"/>
  <c r="HJ149" i="3"/>
  <c r="HJ145" i="3"/>
  <c r="HJ135" i="3"/>
  <c r="HJ128" i="3"/>
  <c r="HJ121" i="3"/>
  <c r="HJ116" i="3"/>
  <c r="HJ106" i="3"/>
  <c r="HJ99" i="3"/>
  <c r="HJ92" i="3"/>
  <c r="HJ85" i="3"/>
  <c r="HJ73" i="3"/>
  <c r="HJ68" i="3"/>
  <c r="HJ63" i="3"/>
  <c r="HJ60" i="3"/>
  <c r="HJ57" i="3"/>
  <c r="HJ54" i="3"/>
  <c r="HJ43" i="3"/>
  <c r="HJ40" i="3"/>
  <c r="HJ35" i="3"/>
  <c r="HJ31" i="3"/>
  <c r="JH160" i="3"/>
  <c r="JH154" i="3"/>
  <c r="JH149" i="3"/>
  <c r="JH145" i="3"/>
  <c r="JH135" i="3"/>
  <c r="JH128" i="3"/>
  <c r="JH121" i="3"/>
  <c r="JH116" i="3"/>
  <c r="JH106" i="3"/>
  <c r="JH99" i="3"/>
  <c r="JH92" i="3"/>
  <c r="JH85" i="3"/>
  <c r="JH73" i="3"/>
  <c r="JH68" i="3"/>
  <c r="JH63" i="3"/>
  <c r="JH60" i="3"/>
  <c r="JH57" i="3"/>
  <c r="JH54" i="3"/>
  <c r="JH43" i="3"/>
  <c r="JH40" i="3"/>
  <c r="JH35" i="3"/>
  <c r="JH31" i="3"/>
  <c r="JT161" i="3"/>
  <c r="JT160" i="3" s="1"/>
  <c r="JP160" i="3"/>
  <c r="JT146" i="3"/>
  <c r="JT145" i="3" s="1"/>
  <c r="JP145" i="3"/>
  <c r="JT136" i="3"/>
  <c r="JT135" i="3" s="1"/>
  <c r="JP135" i="3"/>
  <c r="JT129" i="3"/>
  <c r="JT128" i="3" s="1"/>
  <c r="JP128" i="3"/>
  <c r="JT122" i="3"/>
  <c r="JT121" i="3" s="1"/>
  <c r="JP121" i="3"/>
  <c r="JT117" i="3"/>
  <c r="JT116" i="3" s="1"/>
  <c r="JP116" i="3"/>
  <c r="JT107" i="3"/>
  <c r="JT106" i="3" s="1"/>
  <c r="JP106" i="3"/>
  <c r="JT100" i="3"/>
  <c r="JT99" i="3" s="1"/>
  <c r="JP99" i="3"/>
  <c r="JT93" i="3"/>
  <c r="JT92" i="3" s="1"/>
  <c r="JP92" i="3"/>
  <c r="JT86" i="3"/>
  <c r="JT85" i="3" s="1"/>
  <c r="JP85" i="3"/>
  <c r="JT64" i="3"/>
  <c r="JT63" i="3" s="1"/>
  <c r="JP63" i="3"/>
  <c r="JT61" i="3"/>
  <c r="JT60" i="3" s="1"/>
  <c r="JP60" i="3"/>
  <c r="JT58" i="3"/>
  <c r="JT57" i="3" s="1"/>
  <c r="JP57" i="3"/>
  <c r="JT55" i="3"/>
  <c r="JT54" i="3" s="1"/>
  <c r="JP54" i="3"/>
  <c r="JT44" i="3"/>
  <c r="JT43" i="3" s="1"/>
  <c r="JP43" i="3"/>
  <c r="JT41" i="3"/>
  <c r="JT40" i="3" s="1"/>
  <c r="JP40" i="3"/>
  <c r="JT32" i="3"/>
  <c r="JT31" i="3" s="1"/>
  <c r="JP31" i="3"/>
  <c r="KB160" i="3"/>
  <c r="KB154" i="3"/>
  <c r="KB149" i="3"/>
  <c r="KB145" i="3"/>
  <c r="KB135" i="3"/>
  <c r="KB128" i="3"/>
  <c r="KB121" i="3"/>
  <c r="KB116" i="3"/>
  <c r="KB106" i="3"/>
  <c r="KB99" i="3"/>
  <c r="KB92" i="3"/>
  <c r="KB85" i="3"/>
  <c r="KB73" i="3"/>
  <c r="KB68" i="3"/>
  <c r="KB63" i="3"/>
  <c r="KB60" i="3"/>
  <c r="KB57" i="3"/>
  <c r="KB54" i="3"/>
  <c r="KB43" i="3"/>
  <c r="KB40" i="3"/>
  <c r="KB35" i="3"/>
  <c r="KB31" i="3"/>
  <c r="KL160" i="3"/>
  <c r="KL154" i="3"/>
  <c r="KL149" i="3"/>
  <c r="KL145" i="3"/>
  <c r="KL135" i="3"/>
  <c r="KL128" i="3"/>
  <c r="KL121" i="3"/>
  <c r="KL116" i="3"/>
  <c r="KL106" i="3"/>
  <c r="KL99" i="3"/>
  <c r="KL92" i="3"/>
  <c r="KL85" i="3"/>
  <c r="KL73" i="3"/>
  <c r="KL68" i="3"/>
  <c r="KL63" i="3"/>
  <c r="KL60" i="3"/>
  <c r="KL57" i="3"/>
  <c r="KL54" i="3"/>
  <c r="KL43" i="3"/>
  <c r="KL40" i="3"/>
  <c r="KL35" i="3"/>
  <c r="KL31" i="3"/>
  <c r="LF160" i="3"/>
  <c r="LF154" i="3"/>
  <c r="LF149" i="3"/>
  <c r="LF145" i="3"/>
  <c r="LF135" i="3"/>
  <c r="LF128" i="3"/>
  <c r="LF121" i="3"/>
  <c r="LF116" i="3"/>
  <c r="LF106" i="3"/>
  <c r="LF99" i="3"/>
  <c r="LF92" i="3"/>
  <c r="LF85" i="3"/>
  <c r="LF73" i="3"/>
  <c r="LF68" i="3"/>
  <c r="LF63" i="3"/>
  <c r="LF60" i="3"/>
  <c r="LF57" i="3"/>
  <c r="LF54" i="3"/>
  <c r="LF43" i="3"/>
  <c r="LF40" i="3"/>
  <c r="LF35" i="3"/>
  <c r="LF31" i="3"/>
  <c r="LR161" i="3"/>
  <c r="LR160" i="3" s="1"/>
  <c r="LN160" i="3"/>
  <c r="LR146" i="3"/>
  <c r="LR145" i="3" s="1"/>
  <c r="LN145" i="3"/>
  <c r="LR136" i="3"/>
  <c r="LR135" i="3" s="1"/>
  <c r="LN135" i="3"/>
  <c r="LR129" i="3"/>
  <c r="LR128" i="3" s="1"/>
  <c r="LN128" i="3"/>
  <c r="LR122" i="3"/>
  <c r="LR121" i="3" s="1"/>
  <c r="LN121" i="3"/>
  <c r="LR117" i="3"/>
  <c r="LR116" i="3" s="1"/>
  <c r="LN116" i="3"/>
  <c r="LR107" i="3"/>
  <c r="LR106" i="3" s="1"/>
  <c r="LN106" i="3"/>
  <c r="LR100" i="3"/>
  <c r="LR99" i="3" s="1"/>
  <c r="LN99" i="3"/>
  <c r="LR93" i="3"/>
  <c r="LR92" i="3" s="1"/>
  <c r="LN92" i="3"/>
  <c r="LR86" i="3"/>
  <c r="LR85" i="3" s="1"/>
  <c r="LN85" i="3"/>
  <c r="LR64" i="3"/>
  <c r="LR63" i="3" s="1"/>
  <c r="LN63" i="3"/>
  <c r="LR61" i="3"/>
  <c r="LR60" i="3" s="1"/>
  <c r="LN60" i="3"/>
  <c r="LR58" i="3"/>
  <c r="LR57" i="3" s="1"/>
  <c r="LN57" i="3"/>
  <c r="LR55" i="3"/>
  <c r="LR54" i="3" s="1"/>
  <c r="LN54" i="3"/>
  <c r="LR44" i="3"/>
  <c r="LR43" i="3" s="1"/>
  <c r="LN43" i="3"/>
  <c r="LR41" i="3"/>
  <c r="LR40" i="3" s="1"/>
  <c r="LN40" i="3"/>
  <c r="LR32" i="3"/>
  <c r="LR31" i="3" s="1"/>
  <c r="LN31" i="3"/>
  <c r="MB161" i="3"/>
  <c r="MB160" i="3" s="1"/>
  <c r="LX160" i="3"/>
  <c r="MB146" i="3"/>
  <c r="MB145" i="3" s="1"/>
  <c r="LX145" i="3"/>
  <c r="MB136" i="3"/>
  <c r="MB135" i="3" s="1"/>
  <c r="LX135" i="3"/>
  <c r="MB129" i="3"/>
  <c r="MB128" i="3" s="1"/>
  <c r="LX128" i="3"/>
  <c r="MB122" i="3"/>
  <c r="MB121" i="3" s="1"/>
  <c r="LX121" i="3"/>
  <c r="MB117" i="3"/>
  <c r="MB116" i="3" s="1"/>
  <c r="LX116" i="3"/>
  <c r="MB107" i="3"/>
  <c r="MB106" i="3" s="1"/>
  <c r="LX106" i="3"/>
  <c r="MB100" i="3"/>
  <c r="MB99" i="3" s="1"/>
  <c r="LX99" i="3"/>
  <c r="MB93" i="3"/>
  <c r="MB92" i="3" s="1"/>
  <c r="LX92" i="3"/>
  <c r="MB86" i="3"/>
  <c r="MB85" i="3" s="1"/>
  <c r="LX85" i="3"/>
  <c r="MB64" i="3"/>
  <c r="MB63" i="3" s="1"/>
  <c r="LX63" i="3"/>
  <c r="MB61" i="3"/>
  <c r="MB60" i="3" s="1"/>
  <c r="LX60" i="3"/>
  <c r="MB58" i="3"/>
  <c r="MB57" i="3" s="1"/>
  <c r="LX57" i="3"/>
  <c r="MB55" i="3"/>
  <c r="MB54" i="3" s="1"/>
  <c r="LX54" i="3"/>
  <c r="MB44" i="3"/>
  <c r="MB43" i="3" s="1"/>
  <c r="LX43" i="3"/>
  <c r="MB41" i="3"/>
  <c r="MB40" i="3" s="1"/>
  <c r="LX40" i="3"/>
  <c r="MB32" i="3"/>
  <c r="MB31" i="3" s="1"/>
  <c r="LX31" i="3"/>
  <c r="MJ160" i="3"/>
  <c r="MJ154" i="3"/>
  <c r="MJ149" i="3"/>
  <c r="MJ145" i="3"/>
  <c r="MJ135" i="3"/>
  <c r="MJ128" i="3"/>
  <c r="MJ121" i="3"/>
  <c r="MJ116" i="3"/>
  <c r="MJ106" i="3"/>
  <c r="MJ99" i="3"/>
  <c r="MJ92" i="3"/>
  <c r="MJ85" i="3"/>
  <c r="MJ73" i="3"/>
  <c r="MJ68" i="3"/>
  <c r="MJ63" i="3"/>
  <c r="MJ60" i="3"/>
  <c r="MJ57" i="3"/>
  <c r="MJ54" i="3"/>
  <c r="MJ43" i="3"/>
  <c r="MJ40" i="3"/>
  <c r="MJ35" i="3"/>
  <c r="MJ31" i="3"/>
  <c r="MT160" i="3"/>
  <c r="MT154" i="3"/>
  <c r="MT149" i="3"/>
  <c r="MT145" i="3"/>
  <c r="MT135" i="3"/>
  <c r="MT128" i="3"/>
  <c r="MT121" i="3"/>
  <c r="MT116" i="3"/>
  <c r="MT106" i="3"/>
  <c r="MT99" i="3"/>
  <c r="MT92" i="3"/>
  <c r="MT85" i="3"/>
  <c r="MT73" i="3"/>
  <c r="MT68" i="3"/>
  <c r="MT63" i="3"/>
  <c r="MT60" i="3"/>
  <c r="MT57" i="3"/>
  <c r="MT54" i="3"/>
  <c r="MT43" i="3"/>
  <c r="MT40" i="3"/>
  <c r="MT35" i="3"/>
  <c r="MT31" i="3"/>
  <c r="ND160" i="3"/>
  <c r="ND154" i="3"/>
  <c r="ND149" i="3"/>
  <c r="ND145" i="3"/>
  <c r="ND135" i="3"/>
  <c r="ND128" i="3"/>
  <c r="ND121" i="3"/>
  <c r="ND116" i="3"/>
  <c r="ND106" i="3"/>
  <c r="ND99" i="3"/>
  <c r="ND92" i="3"/>
  <c r="ND85" i="3"/>
  <c r="ND73" i="3"/>
  <c r="ND68" i="3"/>
  <c r="ND63" i="3"/>
  <c r="ND60" i="3"/>
  <c r="ND57" i="3"/>
  <c r="ND54" i="3"/>
  <c r="ND43" i="3"/>
  <c r="ND40" i="3"/>
  <c r="ND35" i="3"/>
  <c r="ND31" i="3"/>
  <c r="NN160" i="3"/>
  <c r="NN154" i="3"/>
  <c r="NN149" i="3"/>
  <c r="NN145" i="3"/>
  <c r="NN135" i="3"/>
  <c r="NN128" i="3"/>
  <c r="NN121" i="3"/>
  <c r="NN116" i="3"/>
  <c r="NN106" i="3"/>
  <c r="NN99" i="3"/>
  <c r="NN92" i="3"/>
  <c r="NN85" i="3"/>
  <c r="NN73" i="3"/>
  <c r="NN68" i="3"/>
  <c r="NN63" i="3"/>
  <c r="NN60" i="3"/>
  <c r="NN57" i="3"/>
  <c r="NN54" i="3"/>
  <c r="NN43" i="3"/>
  <c r="NN40" i="3"/>
  <c r="NN35" i="3"/>
  <c r="NN31" i="3"/>
  <c r="OP169" i="3"/>
  <c r="PK169" i="3"/>
  <c r="AA154" i="3"/>
  <c r="AA149" i="3"/>
  <c r="AA145" i="3"/>
  <c r="AA135" i="3"/>
  <c r="AA128" i="3"/>
  <c r="AA121" i="3"/>
  <c r="AA116" i="3"/>
  <c r="AA106" i="3"/>
  <c r="AA99" i="3"/>
  <c r="AA92" i="3"/>
  <c r="AA85" i="3"/>
  <c r="AA73" i="3"/>
  <c r="AA68" i="3"/>
  <c r="AA63" i="3"/>
  <c r="AA60" i="3"/>
  <c r="AA57" i="3"/>
  <c r="AA54" i="3"/>
  <c r="AA43" i="3"/>
  <c r="AA40" i="3"/>
  <c r="AA35" i="3"/>
  <c r="AA31" i="3"/>
  <c r="AK160" i="3"/>
  <c r="AK154" i="3"/>
  <c r="AK149" i="3"/>
  <c r="AK145" i="3"/>
  <c r="AK135" i="3"/>
  <c r="AK128" i="3"/>
  <c r="AK121" i="3"/>
  <c r="AK116" i="3"/>
  <c r="AK106" i="3"/>
  <c r="AK99" i="3"/>
  <c r="AK92" i="3"/>
  <c r="AK85" i="3"/>
  <c r="AK73" i="3"/>
  <c r="AK68" i="3"/>
  <c r="AK63" i="3"/>
  <c r="AK60" i="3"/>
  <c r="AK57" i="3"/>
  <c r="AK54" i="3"/>
  <c r="AK43" i="3"/>
  <c r="AK40" i="3"/>
  <c r="AK35" i="3"/>
  <c r="AK31" i="3"/>
  <c r="AU160" i="3"/>
  <c r="AU154" i="3"/>
  <c r="AU149" i="3"/>
  <c r="AU145" i="3"/>
  <c r="AU135" i="3"/>
  <c r="AU128" i="3"/>
  <c r="AU121" i="3"/>
  <c r="AU116" i="3"/>
  <c r="AU106" i="3"/>
  <c r="AU99" i="3"/>
  <c r="AU92" i="3"/>
  <c r="AU85" i="3"/>
  <c r="AU73" i="3"/>
  <c r="AU68" i="3"/>
  <c r="AU63" i="3"/>
  <c r="AU60" i="3"/>
  <c r="AU57" i="3"/>
  <c r="AU54" i="3"/>
  <c r="AU43" i="3"/>
  <c r="AU40" i="3"/>
  <c r="AU35" i="3"/>
  <c r="AU31" i="3"/>
  <c r="BE160" i="3"/>
  <c r="BE154" i="3"/>
  <c r="BE149" i="3"/>
  <c r="BE145" i="3"/>
  <c r="BE135" i="3"/>
  <c r="BE128" i="3"/>
  <c r="BE121" i="3"/>
  <c r="BE116" i="3"/>
  <c r="BE106" i="3"/>
  <c r="BE99" i="3"/>
  <c r="BE92" i="3"/>
  <c r="BE85" i="3"/>
  <c r="BE73" i="3"/>
  <c r="BE68" i="3"/>
  <c r="BE63" i="3"/>
  <c r="BE60" i="3"/>
  <c r="BE57" i="3"/>
  <c r="BE54" i="3"/>
  <c r="BE43" i="3"/>
  <c r="BE40" i="3"/>
  <c r="BE35" i="3"/>
  <c r="BE31" i="3"/>
  <c r="BO160" i="3"/>
  <c r="BO154" i="3"/>
  <c r="BO149" i="3"/>
  <c r="BO145" i="3"/>
  <c r="BO135" i="3"/>
  <c r="BO128" i="3"/>
  <c r="BO121" i="3"/>
  <c r="BO116" i="3"/>
  <c r="BO106" i="3"/>
  <c r="BO99" i="3"/>
  <c r="BO92" i="3"/>
  <c r="BO85" i="3"/>
  <c r="BO73" i="3"/>
  <c r="BO68" i="3"/>
  <c r="BO63" i="3"/>
  <c r="BO60" i="3"/>
  <c r="BO57" i="3"/>
  <c r="BO54" i="3"/>
  <c r="BO43" i="3"/>
  <c r="BO40" i="3"/>
  <c r="BO35" i="3"/>
  <c r="BO31" i="3"/>
  <c r="BY154" i="3"/>
  <c r="BY149" i="3"/>
  <c r="BY73" i="3"/>
  <c r="BY68" i="3"/>
  <c r="BY35" i="3"/>
  <c r="CI160" i="3"/>
  <c r="CI154" i="3"/>
  <c r="CI149" i="3"/>
  <c r="CI145" i="3"/>
  <c r="CI135" i="3"/>
  <c r="CI128" i="3"/>
  <c r="CI121" i="3"/>
  <c r="CI116" i="3"/>
  <c r="CI106" i="3"/>
  <c r="CI99" i="3"/>
  <c r="CI92" i="3"/>
  <c r="CI85" i="3"/>
  <c r="CI73" i="3"/>
  <c r="CI68" i="3"/>
  <c r="CI63" i="3"/>
  <c r="CI60" i="3"/>
  <c r="CI57" i="3"/>
  <c r="CI54" i="3"/>
  <c r="CI43" i="3"/>
  <c r="CI40" i="3"/>
  <c r="CI35" i="3"/>
  <c r="CI31" i="3"/>
  <c r="CS160" i="3"/>
  <c r="CS154" i="3"/>
  <c r="CS149" i="3"/>
  <c r="CS145" i="3"/>
  <c r="CS135" i="3"/>
  <c r="CS128" i="3"/>
  <c r="CS121" i="3"/>
  <c r="CS116" i="3"/>
  <c r="CS106" i="3"/>
  <c r="CS99" i="3"/>
  <c r="CS92" i="3"/>
  <c r="CS85" i="3"/>
  <c r="CS73" i="3"/>
  <c r="CS68" i="3"/>
  <c r="CS63" i="3"/>
  <c r="CS60" i="3"/>
  <c r="CS57" i="3"/>
  <c r="CS54" i="3"/>
  <c r="CS43" i="3"/>
  <c r="CS40" i="3"/>
  <c r="CS35" i="3"/>
  <c r="CS31" i="3"/>
  <c r="DD169" i="3"/>
  <c r="DC160" i="3"/>
  <c r="DC154" i="3"/>
  <c r="DC149" i="3"/>
  <c r="DC145" i="3"/>
  <c r="DC135" i="3"/>
  <c r="DC128" i="3"/>
  <c r="DC121" i="3"/>
  <c r="DC116" i="3"/>
  <c r="DC106" i="3"/>
  <c r="DC99" i="3"/>
  <c r="DC92" i="3"/>
  <c r="DC85" i="3"/>
  <c r="DC73" i="3"/>
  <c r="DC68" i="3"/>
  <c r="DC63" i="3"/>
  <c r="DC60" i="3"/>
  <c r="DC57" i="3"/>
  <c r="DC54" i="3"/>
  <c r="DC43" i="3"/>
  <c r="DC40" i="3"/>
  <c r="DC35" i="3"/>
  <c r="DC31" i="3"/>
  <c r="DM160" i="3"/>
  <c r="DM154" i="3"/>
  <c r="DM149" i="3"/>
  <c r="DM145" i="3"/>
  <c r="DM135" i="3"/>
  <c r="DM128" i="3"/>
  <c r="DM121" i="3"/>
  <c r="DM116" i="3"/>
  <c r="DM106" i="3"/>
  <c r="DM99" i="3"/>
  <c r="DM92" i="3"/>
  <c r="DM85" i="3"/>
  <c r="DM73" i="3"/>
  <c r="DM68" i="3"/>
  <c r="DM63" i="3"/>
  <c r="DM60" i="3"/>
  <c r="DM57" i="3"/>
  <c r="DM54" i="3"/>
  <c r="DM43" i="3"/>
  <c r="DM40" i="3"/>
  <c r="DM35" i="3"/>
  <c r="DM31" i="3"/>
  <c r="DW160" i="3"/>
  <c r="DW154" i="3"/>
  <c r="DW149" i="3"/>
  <c r="DW145" i="3"/>
  <c r="DW135" i="3"/>
  <c r="DW128" i="3"/>
  <c r="DW121" i="3"/>
  <c r="DW116" i="3"/>
  <c r="DW106" i="3"/>
  <c r="DW99" i="3"/>
  <c r="DW92" i="3"/>
  <c r="DW85" i="3"/>
  <c r="DW73" i="3"/>
  <c r="DW68" i="3"/>
  <c r="DW63" i="3"/>
  <c r="DW60" i="3"/>
  <c r="DW57" i="3"/>
  <c r="DW54" i="3"/>
  <c r="DW43" i="3"/>
  <c r="DW40" i="3"/>
  <c r="DW35" i="3"/>
  <c r="DW31" i="3"/>
  <c r="EH169" i="3"/>
  <c r="EG160" i="3"/>
  <c r="EG154" i="3"/>
  <c r="EG149" i="3"/>
  <c r="EG145" i="3"/>
  <c r="EG135" i="3"/>
  <c r="EG128" i="3"/>
  <c r="EG121" i="3"/>
  <c r="EG116" i="3"/>
  <c r="EG106" i="3"/>
  <c r="EG99" i="3"/>
  <c r="EG92" i="3"/>
  <c r="EG85" i="3"/>
  <c r="EG73" i="3"/>
  <c r="EG68" i="3"/>
  <c r="EG63" i="3"/>
  <c r="EG60" i="3"/>
  <c r="EG57" i="3"/>
  <c r="EG54" i="3"/>
  <c r="EG43" i="3"/>
  <c r="EG40" i="3"/>
  <c r="EG35" i="3"/>
  <c r="EG31" i="3"/>
  <c r="EQ154" i="3"/>
  <c r="EQ149" i="3"/>
  <c r="EQ73" i="3"/>
  <c r="EQ68" i="3"/>
  <c r="FA160" i="3"/>
  <c r="FA154" i="3"/>
  <c r="FA149" i="3"/>
  <c r="FA145" i="3"/>
  <c r="FA135" i="3"/>
  <c r="FA128" i="3"/>
  <c r="FA121" i="3"/>
  <c r="FA116" i="3"/>
  <c r="FA106" i="3"/>
  <c r="FA99" i="3"/>
  <c r="FA92" i="3"/>
  <c r="FA85" i="3"/>
  <c r="FA73" i="3"/>
  <c r="FA68" i="3"/>
  <c r="FA63" i="3"/>
  <c r="FA60" i="3"/>
  <c r="FA57" i="3"/>
  <c r="FA54" i="3"/>
  <c r="FA43" i="3"/>
  <c r="FA40" i="3"/>
  <c r="FA35" i="3"/>
  <c r="FA31" i="3"/>
  <c r="FK160" i="3"/>
  <c r="FK154" i="3"/>
  <c r="FK149" i="3"/>
  <c r="FK145" i="3"/>
  <c r="FK135" i="3"/>
  <c r="FK128" i="3"/>
  <c r="FK121" i="3"/>
  <c r="FK116" i="3"/>
  <c r="FK106" i="3"/>
  <c r="FK99" i="3"/>
  <c r="FK92" i="3"/>
  <c r="FK85" i="3"/>
  <c r="FK73" i="3"/>
  <c r="FK68" i="3"/>
  <c r="FK63" i="3"/>
  <c r="FK60" i="3"/>
  <c r="FK57" i="3"/>
  <c r="FK54" i="3"/>
  <c r="FK43" i="3"/>
  <c r="FK40" i="3"/>
  <c r="FK35" i="3"/>
  <c r="FK31" i="3"/>
  <c r="FU160" i="3"/>
  <c r="FU154" i="3"/>
  <c r="FU149" i="3"/>
  <c r="FU145" i="3"/>
  <c r="FU135" i="3"/>
  <c r="FU128" i="3"/>
  <c r="FU121" i="3"/>
  <c r="FU116" i="3"/>
  <c r="FU106" i="3"/>
  <c r="FU99" i="3"/>
  <c r="FU92" i="3"/>
  <c r="FU85" i="3"/>
  <c r="FU73" i="3"/>
  <c r="FU68" i="3"/>
  <c r="FU63" i="3"/>
  <c r="FU60" i="3"/>
  <c r="FU57" i="3"/>
  <c r="FU54" i="3"/>
  <c r="FU43" i="3"/>
  <c r="FU40" i="3"/>
  <c r="FU35" i="3"/>
  <c r="FU31" i="3"/>
  <c r="GE154" i="3"/>
  <c r="GE149" i="3"/>
  <c r="GE73" i="3"/>
  <c r="GE68" i="3"/>
  <c r="GE35" i="3"/>
  <c r="GO154" i="3"/>
  <c r="GO149" i="3"/>
  <c r="GO73" i="3"/>
  <c r="GO68" i="3"/>
  <c r="GY160" i="3"/>
  <c r="GY154" i="3"/>
  <c r="GY149" i="3"/>
  <c r="GY145" i="3"/>
  <c r="GY135" i="3"/>
  <c r="GY128" i="3"/>
  <c r="GY121" i="3"/>
  <c r="GY116" i="3"/>
  <c r="GY106" i="3"/>
  <c r="GY99" i="3"/>
  <c r="GY92" i="3"/>
  <c r="GY85" i="3"/>
  <c r="GY73" i="3"/>
  <c r="GY68" i="3"/>
  <c r="GY63" i="3"/>
  <c r="GY60" i="3"/>
  <c r="GY57" i="3"/>
  <c r="GY54" i="3"/>
  <c r="GY43" i="3"/>
  <c r="GY40" i="3"/>
  <c r="GY35" i="3"/>
  <c r="GY31" i="3"/>
  <c r="HI160" i="3"/>
  <c r="HI154" i="3"/>
  <c r="HI149" i="3"/>
  <c r="HI145" i="3"/>
  <c r="HI135" i="3"/>
  <c r="HI128" i="3"/>
  <c r="HI121" i="3"/>
  <c r="HI116" i="3"/>
  <c r="HI106" i="3"/>
  <c r="HI99" i="3"/>
  <c r="HI92" i="3"/>
  <c r="HI85" i="3"/>
  <c r="HI73" i="3"/>
  <c r="HI68" i="3"/>
  <c r="HI63" i="3"/>
  <c r="HI60" i="3"/>
  <c r="HI57" i="3"/>
  <c r="HI54" i="3"/>
  <c r="HI43" i="3"/>
  <c r="HI40" i="3"/>
  <c r="HI35" i="3"/>
  <c r="HI31" i="3"/>
  <c r="JG160" i="3"/>
  <c r="JG154" i="3"/>
  <c r="JG149" i="3"/>
  <c r="JG145" i="3"/>
  <c r="JG135" i="3"/>
  <c r="JG128" i="3"/>
  <c r="JG121" i="3"/>
  <c r="JG116" i="3"/>
  <c r="JG106" i="3"/>
  <c r="JG99" i="3"/>
  <c r="JG92" i="3"/>
  <c r="JG85" i="3"/>
  <c r="JG73" i="3"/>
  <c r="JG68" i="3"/>
  <c r="JG63" i="3"/>
  <c r="JG60" i="3"/>
  <c r="JG57" i="3"/>
  <c r="JG54" i="3"/>
  <c r="JG43" i="3"/>
  <c r="JG40" i="3"/>
  <c r="JG35" i="3"/>
  <c r="JG31" i="3"/>
  <c r="JQ154" i="3"/>
  <c r="JQ149" i="3"/>
  <c r="JQ73" i="3"/>
  <c r="JQ68" i="3"/>
  <c r="JQ35" i="3"/>
  <c r="KA160" i="3"/>
  <c r="KA154" i="3"/>
  <c r="KA149" i="3"/>
  <c r="KA145" i="3"/>
  <c r="KA135" i="3"/>
  <c r="KA128" i="3"/>
  <c r="KA121" i="3"/>
  <c r="KA116" i="3"/>
  <c r="KA106" i="3"/>
  <c r="KA99" i="3"/>
  <c r="KA92" i="3"/>
  <c r="KA85" i="3"/>
  <c r="KA73" i="3"/>
  <c r="KA68" i="3"/>
  <c r="KA63" i="3"/>
  <c r="KA60" i="3"/>
  <c r="KA57" i="3"/>
  <c r="KA54" i="3"/>
  <c r="KA43" i="3"/>
  <c r="KA40" i="3"/>
  <c r="KA35" i="3"/>
  <c r="KA31" i="3"/>
  <c r="KK160" i="3"/>
  <c r="KK154" i="3"/>
  <c r="KK149" i="3"/>
  <c r="KK145" i="3"/>
  <c r="KK135" i="3"/>
  <c r="KK128" i="3"/>
  <c r="KK121" i="3"/>
  <c r="KK116" i="3"/>
  <c r="KK106" i="3"/>
  <c r="KK99" i="3"/>
  <c r="KK92" i="3"/>
  <c r="KK85" i="3"/>
  <c r="KK73" i="3"/>
  <c r="KK68" i="3"/>
  <c r="KK63" i="3"/>
  <c r="KK60" i="3"/>
  <c r="KK57" i="3"/>
  <c r="KK54" i="3"/>
  <c r="KK43" i="3"/>
  <c r="KK40" i="3"/>
  <c r="KK35" i="3"/>
  <c r="KK31" i="3"/>
  <c r="LE160" i="3"/>
  <c r="LE154" i="3"/>
  <c r="LE149" i="3"/>
  <c r="LE145" i="3"/>
  <c r="LE135" i="3"/>
  <c r="LE128" i="3"/>
  <c r="LE121" i="3"/>
  <c r="LE116" i="3"/>
  <c r="LE106" i="3"/>
  <c r="LE99" i="3"/>
  <c r="LE92" i="3"/>
  <c r="LE85" i="3"/>
  <c r="LE73" i="3"/>
  <c r="LE68" i="3"/>
  <c r="LE63" i="3"/>
  <c r="LE60" i="3"/>
  <c r="LE57" i="3"/>
  <c r="LE54" i="3"/>
  <c r="LE43" i="3"/>
  <c r="LE40" i="3"/>
  <c r="LE35" i="3"/>
  <c r="LE31" i="3"/>
  <c r="LO154" i="3"/>
  <c r="LO149" i="3"/>
  <c r="LO73" i="3"/>
  <c r="LO68" i="3"/>
  <c r="LO35" i="3"/>
  <c r="LY154" i="3"/>
  <c r="LY149" i="3"/>
  <c r="LY73" i="3"/>
  <c r="LY68" i="3"/>
  <c r="LY35" i="3"/>
  <c r="MI160" i="3"/>
  <c r="MI154" i="3"/>
  <c r="MI149" i="3"/>
  <c r="MI145" i="3"/>
  <c r="MI135" i="3"/>
  <c r="MI128" i="3"/>
  <c r="MI121" i="3"/>
  <c r="MI116" i="3"/>
  <c r="MI106" i="3"/>
  <c r="MI99" i="3"/>
  <c r="MI92" i="3"/>
  <c r="MI85" i="3"/>
  <c r="MI73" i="3"/>
  <c r="MI68" i="3"/>
  <c r="MI63" i="3"/>
  <c r="MI60" i="3"/>
  <c r="MI57" i="3"/>
  <c r="MI54" i="3"/>
  <c r="MI43" i="3"/>
  <c r="MI40" i="3"/>
  <c r="MI35" i="3"/>
  <c r="MI31" i="3"/>
  <c r="MS160" i="3"/>
  <c r="MS154" i="3"/>
  <c r="MS149" i="3"/>
  <c r="MS145" i="3"/>
  <c r="MS135" i="3"/>
  <c r="MS128" i="3"/>
  <c r="MS121" i="3"/>
  <c r="MS116" i="3"/>
  <c r="MS106" i="3"/>
  <c r="MS99" i="3"/>
  <c r="MS92" i="3"/>
  <c r="MS85" i="3"/>
  <c r="MS73" i="3"/>
  <c r="MS68" i="3"/>
  <c r="MS63" i="3"/>
  <c r="MS60" i="3"/>
  <c r="MS57" i="3"/>
  <c r="MS54" i="3"/>
  <c r="MS43" i="3"/>
  <c r="MS40" i="3"/>
  <c r="MS35" i="3"/>
  <c r="MS31" i="3"/>
  <c r="NC160" i="3"/>
  <c r="NC154" i="3"/>
  <c r="NC149" i="3"/>
  <c r="NC145" i="3"/>
  <c r="NC135" i="3"/>
  <c r="NC128" i="3"/>
  <c r="NC121" i="3"/>
  <c r="NC116" i="3"/>
  <c r="NC106" i="3"/>
  <c r="NC99" i="3"/>
  <c r="NC92" i="3"/>
  <c r="NC85" i="3"/>
  <c r="NC73" i="3"/>
  <c r="NC68" i="3"/>
  <c r="NC63" i="3"/>
  <c r="NC60" i="3"/>
  <c r="NC57" i="3"/>
  <c r="NC54" i="3"/>
  <c r="NC43" i="3"/>
  <c r="NC40" i="3"/>
  <c r="NC35" i="3"/>
  <c r="NC31" i="3"/>
  <c r="NM160" i="3"/>
  <c r="NM154" i="3"/>
  <c r="NM149" i="3"/>
  <c r="NM145" i="3"/>
  <c r="NM135" i="3"/>
  <c r="NM128" i="3"/>
  <c r="NM121" i="3"/>
  <c r="NM116" i="3"/>
  <c r="NM106" i="3"/>
  <c r="NM99" i="3"/>
  <c r="NM92" i="3"/>
  <c r="NM85" i="3"/>
  <c r="NM73" i="3"/>
  <c r="NM68" i="3"/>
  <c r="NM63" i="3"/>
  <c r="NM60" i="3"/>
  <c r="NM57" i="3"/>
  <c r="NM54" i="3"/>
  <c r="NM43" i="3"/>
  <c r="NM40" i="3"/>
  <c r="NM35" i="3"/>
  <c r="NM31" i="3"/>
  <c r="OT169" i="3"/>
  <c r="PO12" i="3"/>
  <c r="AD113" i="3"/>
  <c r="AD112" i="3" s="1"/>
  <c r="AD26" i="3"/>
  <c r="AD25" i="3" s="1"/>
  <c r="AN113" i="3"/>
  <c r="AN112" i="3" s="1"/>
  <c r="AD115" i="3"/>
  <c r="AD114" i="3" s="1"/>
  <c r="AD105" i="3"/>
  <c r="AD104" i="3" s="1"/>
  <c r="AD103" i="3"/>
  <c r="AD102" i="3" s="1"/>
  <c r="AD67" i="3"/>
  <c r="AD66" i="3" s="1"/>
  <c r="AD39" i="3"/>
  <c r="AD38" i="3" s="1"/>
  <c r="AD30" i="3"/>
  <c r="AD29" i="3" s="1"/>
  <c r="AD24" i="3"/>
  <c r="AD23" i="3" s="1"/>
  <c r="AN111" i="3"/>
  <c r="AN110" i="3" s="1"/>
  <c r="AN67" i="3"/>
  <c r="AN66" i="3" s="1"/>
  <c r="AN39" i="3"/>
  <c r="AN38" i="3" s="1"/>
  <c r="AN30" i="3"/>
  <c r="AN29" i="3" s="1"/>
  <c r="AN28" i="3"/>
  <c r="AN27" i="3" s="1"/>
  <c r="AN26" i="3"/>
  <c r="AN25" i="3" s="1"/>
  <c r="AN24" i="3"/>
  <c r="AN23" i="3" s="1"/>
  <c r="AN22" i="3"/>
  <c r="AN21" i="3" s="1"/>
  <c r="AX144" i="3"/>
  <c r="AX143" i="3" s="1"/>
  <c r="AX115" i="3"/>
  <c r="AX114" i="3" s="1"/>
  <c r="AX113" i="3"/>
  <c r="AX112" i="3" s="1"/>
  <c r="AX111" i="3"/>
  <c r="AX110" i="3" s="1"/>
  <c r="AX105" i="3"/>
  <c r="AX104" i="3" s="1"/>
  <c r="AX103" i="3"/>
  <c r="AX102" i="3" s="1"/>
  <c r="AX67" i="3"/>
  <c r="AX66" i="3" s="1"/>
  <c r="AX39" i="3"/>
  <c r="AX38" i="3" s="1"/>
  <c r="AX30" i="3"/>
  <c r="AX29" i="3" s="1"/>
  <c r="AX28" i="3"/>
  <c r="AX27" i="3" s="1"/>
  <c r="AX26" i="3"/>
  <c r="AX25" i="3" s="1"/>
  <c r="AX24" i="3"/>
  <c r="AX23" i="3" s="1"/>
  <c r="AX22" i="3"/>
  <c r="AX21" i="3" s="1"/>
  <c r="BH144" i="3"/>
  <c r="BH143" i="3" s="1"/>
  <c r="BH115" i="3"/>
  <c r="BH114" i="3" s="1"/>
  <c r="BH113" i="3"/>
  <c r="BH112" i="3" s="1"/>
  <c r="BH111" i="3"/>
  <c r="BH110" i="3" s="1"/>
  <c r="BH105" i="3"/>
  <c r="BH104" i="3" s="1"/>
  <c r="BH103" i="3"/>
  <c r="BH102" i="3" s="1"/>
  <c r="BH67" i="3"/>
  <c r="BH66" i="3" s="1"/>
  <c r="BH39" i="3"/>
  <c r="BH38" i="3" s="1"/>
  <c r="BH30" i="3"/>
  <c r="BH29" i="3" s="1"/>
  <c r="BH28" i="3"/>
  <c r="BH27" i="3" s="1"/>
  <c r="BH26" i="3"/>
  <c r="BH25" i="3" s="1"/>
  <c r="BH24" i="3"/>
  <c r="BH23" i="3" s="1"/>
  <c r="BH22" i="3"/>
  <c r="BH21" i="3" s="1"/>
  <c r="AD144" i="3"/>
  <c r="AD143" i="3" s="1"/>
  <c r="AD111" i="3"/>
  <c r="AD110" i="3" s="1"/>
  <c r="AD28" i="3"/>
  <c r="AD27" i="3" s="1"/>
  <c r="AD22" i="3"/>
  <c r="AD21" i="3" s="1"/>
  <c r="AN144" i="3"/>
  <c r="AN143" i="3" s="1"/>
  <c r="AN115" i="3"/>
  <c r="AN114" i="3" s="1"/>
  <c r="AN105" i="3"/>
  <c r="AN104" i="3" s="1"/>
  <c r="AN103" i="3"/>
  <c r="AN102" i="3" s="1"/>
  <c r="CB113" i="3"/>
  <c r="CB112" i="3" s="1"/>
  <c r="CB103" i="3"/>
  <c r="CB102" i="3" s="1"/>
  <c r="CB67" i="3"/>
  <c r="CB66" i="3" s="1"/>
  <c r="CB28" i="3"/>
  <c r="CB27" i="3" s="1"/>
  <c r="CB24" i="3"/>
  <c r="CB23" i="3" s="1"/>
  <c r="ET113" i="3"/>
  <c r="ET112" i="3" s="1"/>
  <c r="ET103" i="3"/>
  <c r="ET102" i="3" s="1"/>
  <c r="ET67" i="3"/>
  <c r="ET66" i="3" s="1"/>
  <c r="ET28" i="3"/>
  <c r="ET27" i="3" s="1"/>
  <c r="ET24" i="3"/>
  <c r="ET23" i="3" s="1"/>
  <c r="GH113" i="3"/>
  <c r="GH112" i="3" s="1"/>
  <c r="GH103" i="3"/>
  <c r="GH102" i="3" s="1"/>
  <c r="GH67" i="3"/>
  <c r="GH66" i="3" s="1"/>
  <c r="GH28" i="3"/>
  <c r="GH27" i="3" s="1"/>
  <c r="GH24" i="3"/>
  <c r="GH23" i="3" s="1"/>
  <c r="GR113" i="3"/>
  <c r="GR112" i="3" s="1"/>
  <c r="GR103" i="3"/>
  <c r="GR102" i="3" s="1"/>
  <c r="BR144" i="3"/>
  <c r="BR143" i="3" s="1"/>
  <c r="BR115" i="3"/>
  <c r="BR114" i="3" s="1"/>
  <c r="BR113" i="3"/>
  <c r="BR112" i="3" s="1"/>
  <c r="BR111" i="3"/>
  <c r="BR110" i="3" s="1"/>
  <c r="BR105" i="3"/>
  <c r="BR104" i="3" s="1"/>
  <c r="BR103" i="3"/>
  <c r="BR102" i="3" s="1"/>
  <c r="BR67" i="3"/>
  <c r="BR66" i="3" s="1"/>
  <c r="BR39" i="3"/>
  <c r="BR38" i="3" s="1"/>
  <c r="BR30" i="3"/>
  <c r="BR29" i="3" s="1"/>
  <c r="BR28" i="3"/>
  <c r="BR27" i="3" s="1"/>
  <c r="BR26" i="3"/>
  <c r="BR25" i="3" s="1"/>
  <c r="BR24" i="3"/>
  <c r="BR23" i="3" s="1"/>
  <c r="BR22" i="3"/>
  <c r="BR21" i="3" s="1"/>
  <c r="CB144" i="3"/>
  <c r="CB143" i="3" s="1"/>
  <c r="CB115" i="3"/>
  <c r="CB114" i="3" s="1"/>
  <c r="CB111" i="3"/>
  <c r="CB110" i="3" s="1"/>
  <c r="CB105" i="3"/>
  <c r="CB104" i="3" s="1"/>
  <c r="CB39" i="3"/>
  <c r="CB38" i="3" s="1"/>
  <c r="CB30" i="3"/>
  <c r="CB29" i="3" s="1"/>
  <c r="CB26" i="3"/>
  <c r="CB25" i="3" s="1"/>
  <c r="CB22" i="3"/>
  <c r="CB21" i="3" s="1"/>
  <c r="CL144" i="3"/>
  <c r="CL143" i="3" s="1"/>
  <c r="CL115" i="3"/>
  <c r="CL114" i="3" s="1"/>
  <c r="CL113" i="3"/>
  <c r="CL112" i="3" s="1"/>
  <c r="CL111" i="3"/>
  <c r="CL110" i="3" s="1"/>
  <c r="CL105" i="3"/>
  <c r="CL104" i="3" s="1"/>
  <c r="CL103" i="3"/>
  <c r="CL102" i="3" s="1"/>
  <c r="CL67" i="3"/>
  <c r="CL66" i="3" s="1"/>
  <c r="CL39" i="3"/>
  <c r="CL38" i="3" s="1"/>
  <c r="CL30" i="3"/>
  <c r="CL29" i="3" s="1"/>
  <c r="CL28" i="3"/>
  <c r="CL27" i="3" s="1"/>
  <c r="CL26" i="3"/>
  <c r="CL25" i="3" s="1"/>
  <c r="CL24" i="3"/>
  <c r="CL23" i="3" s="1"/>
  <c r="CL22" i="3"/>
  <c r="CL21" i="3" s="1"/>
  <c r="CV144" i="3"/>
  <c r="CV143" i="3" s="1"/>
  <c r="CV115" i="3"/>
  <c r="CV114" i="3" s="1"/>
  <c r="CV113" i="3"/>
  <c r="CV112" i="3" s="1"/>
  <c r="CV111" i="3"/>
  <c r="CV110" i="3" s="1"/>
  <c r="CV105" i="3"/>
  <c r="CV104" i="3" s="1"/>
  <c r="CV103" i="3"/>
  <c r="CV102" i="3" s="1"/>
  <c r="CV67" i="3"/>
  <c r="CV66" i="3" s="1"/>
  <c r="CV39" i="3"/>
  <c r="CV38" i="3" s="1"/>
  <c r="CV30" i="3"/>
  <c r="CV29" i="3" s="1"/>
  <c r="CV28" i="3"/>
  <c r="CV27" i="3" s="1"/>
  <c r="CV26" i="3"/>
  <c r="CV25" i="3" s="1"/>
  <c r="CV24" i="3"/>
  <c r="CV23" i="3" s="1"/>
  <c r="CV22" i="3"/>
  <c r="CV21" i="3" s="1"/>
  <c r="DF144" i="3"/>
  <c r="DF143" i="3" s="1"/>
  <c r="DF115" i="3"/>
  <c r="DF114" i="3" s="1"/>
  <c r="DF113" i="3"/>
  <c r="DF112" i="3" s="1"/>
  <c r="DF111" i="3"/>
  <c r="DF110" i="3" s="1"/>
  <c r="DF105" i="3"/>
  <c r="DF104" i="3" s="1"/>
  <c r="DF103" i="3"/>
  <c r="DF102" i="3" s="1"/>
  <c r="DF67" i="3"/>
  <c r="DF66" i="3" s="1"/>
  <c r="DF39" i="3"/>
  <c r="DF38" i="3" s="1"/>
  <c r="DF30" i="3"/>
  <c r="DF29" i="3" s="1"/>
  <c r="DF28" i="3"/>
  <c r="DF27" i="3" s="1"/>
  <c r="DF26" i="3"/>
  <c r="DF25" i="3" s="1"/>
  <c r="DF24" i="3"/>
  <c r="DF23" i="3" s="1"/>
  <c r="DF22" i="3"/>
  <c r="DF21" i="3" s="1"/>
  <c r="DP144" i="3"/>
  <c r="DP143" i="3" s="1"/>
  <c r="DP115" i="3"/>
  <c r="DP114" i="3" s="1"/>
  <c r="DP113" i="3"/>
  <c r="DP112" i="3" s="1"/>
  <c r="DP111" i="3"/>
  <c r="DP110" i="3" s="1"/>
  <c r="DP105" i="3"/>
  <c r="DP104" i="3" s="1"/>
  <c r="DP103" i="3"/>
  <c r="DP102" i="3" s="1"/>
  <c r="DP67" i="3"/>
  <c r="DP66" i="3" s="1"/>
  <c r="DP39" i="3"/>
  <c r="DP38" i="3" s="1"/>
  <c r="DP30" i="3"/>
  <c r="DP29" i="3" s="1"/>
  <c r="DP28" i="3"/>
  <c r="DP27" i="3" s="1"/>
  <c r="DP26" i="3"/>
  <c r="DP25" i="3" s="1"/>
  <c r="DP24" i="3"/>
  <c r="DP23" i="3" s="1"/>
  <c r="DP22" i="3"/>
  <c r="DP21" i="3" s="1"/>
  <c r="DZ144" i="3"/>
  <c r="DZ143" i="3" s="1"/>
  <c r="DZ115" i="3"/>
  <c r="DZ114" i="3" s="1"/>
  <c r="DZ113" i="3"/>
  <c r="DZ112" i="3" s="1"/>
  <c r="DZ111" i="3"/>
  <c r="DZ110" i="3" s="1"/>
  <c r="DZ105" i="3"/>
  <c r="DZ104" i="3" s="1"/>
  <c r="DZ103" i="3"/>
  <c r="DZ102" i="3" s="1"/>
  <c r="DZ67" i="3"/>
  <c r="DZ66" i="3" s="1"/>
  <c r="DZ39" i="3"/>
  <c r="DZ38" i="3" s="1"/>
  <c r="DZ30" i="3"/>
  <c r="DZ29" i="3" s="1"/>
  <c r="DZ28" i="3"/>
  <c r="DZ27" i="3" s="1"/>
  <c r="DZ26" i="3"/>
  <c r="DZ25" i="3" s="1"/>
  <c r="DZ24" i="3"/>
  <c r="DZ23" i="3" s="1"/>
  <c r="DZ22" i="3"/>
  <c r="DZ21" i="3" s="1"/>
  <c r="EJ144" i="3"/>
  <c r="EJ143" i="3" s="1"/>
  <c r="EJ115" i="3"/>
  <c r="EJ114" i="3" s="1"/>
  <c r="EJ113" i="3"/>
  <c r="EJ112" i="3" s="1"/>
  <c r="EJ111" i="3"/>
  <c r="EJ110" i="3" s="1"/>
  <c r="EJ105" i="3"/>
  <c r="EJ104" i="3" s="1"/>
  <c r="EJ103" i="3"/>
  <c r="EJ102" i="3" s="1"/>
  <c r="EJ67" i="3"/>
  <c r="EJ66" i="3" s="1"/>
  <c r="EJ39" i="3"/>
  <c r="EJ38" i="3" s="1"/>
  <c r="EJ30" i="3"/>
  <c r="EJ29" i="3" s="1"/>
  <c r="EJ28" i="3"/>
  <c r="EJ27" i="3" s="1"/>
  <c r="EJ26" i="3"/>
  <c r="EJ25" i="3" s="1"/>
  <c r="EJ24" i="3"/>
  <c r="EJ23" i="3" s="1"/>
  <c r="EJ22" i="3"/>
  <c r="EJ21" i="3" s="1"/>
  <c r="ET144" i="3"/>
  <c r="ET143" i="3" s="1"/>
  <c r="ET115" i="3"/>
  <c r="ET114" i="3" s="1"/>
  <c r="ET111" i="3"/>
  <c r="ET110" i="3" s="1"/>
  <c r="ET105" i="3"/>
  <c r="ET104" i="3" s="1"/>
  <c r="ET39" i="3"/>
  <c r="ET38" i="3" s="1"/>
  <c r="ET30" i="3"/>
  <c r="ET29" i="3" s="1"/>
  <c r="ET26" i="3"/>
  <c r="ET25" i="3" s="1"/>
  <c r="ET22" i="3"/>
  <c r="ET21" i="3" s="1"/>
  <c r="FD144" i="3"/>
  <c r="FD143" i="3" s="1"/>
  <c r="FD115" i="3"/>
  <c r="FD114" i="3" s="1"/>
  <c r="FD113" i="3"/>
  <c r="FD112" i="3" s="1"/>
  <c r="FD111" i="3"/>
  <c r="FD110" i="3" s="1"/>
  <c r="FD105" i="3"/>
  <c r="FD104" i="3" s="1"/>
  <c r="FD103" i="3"/>
  <c r="FD102" i="3" s="1"/>
  <c r="FD67" i="3"/>
  <c r="FD66" i="3" s="1"/>
  <c r="FD39" i="3"/>
  <c r="FD38" i="3" s="1"/>
  <c r="FD30" i="3"/>
  <c r="FD29" i="3" s="1"/>
  <c r="FD28" i="3"/>
  <c r="FD27" i="3" s="1"/>
  <c r="FD26" i="3"/>
  <c r="FD25" i="3" s="1"/>
  <c r="FD24" i="3"/>
  <c r="FD23" i="3" s="1"/>
  <c r="FD22" i="3"/>
  <c r="FD21" i="3" s="1"/>
  <c r="FN144" i="3"/>
  <c r="FN143" i="3" s="1"/>
  <c r="FN115" i="3"/>
  <c r="FN114" i="3" s="1"/>
  <c r="FN113" i="3"/>
  <c r="FN112" i="3" s="1"/>
  <c r="FN111" i="3"/>
  <c r="FN110" i="3" s="1"/>
  <c r="FN105" i="3"/>
  <c r="FN104" i="3" s="1"/>
  <c r="FN103" i="3"/>
  <c r="FN102" i="3" s="1"/>
  <c r="FN67" i="3"/>
  <c r="FN66" i="3" s="1"/>
  <c r="FN39" i="3"/>
  <c r="FN38" i="3" s="1"/>
  <c r="FN30" i="3"/>
  <c r="FN29" i="3" s="1"/>
  <c r="FN28" i="3"/>
  <c r="FN27" i="3" s="1"/>
  <c r="FN26" i="3"/>
  <c r="FN25" i="3" s="1"/>
  <c r="FN24" i="3"/>
  <c r="FN23" i="3" s="1"/>
  <c r="FN22" i="3"/>
  <c r="FN21" i="3" s="1"/>
  <c r="FX144" i="3"/>
  <c r="FX143" i="3" s="1"/>
  <c r="FX115" i="3"/>
  <c r="FX114" i="3" s="1"/>
  <c r="FX113" i="3"/>
  <c r="FX112" i="3" s="1"/>
  <c r="FX111" i="3"/>
  <c r="FX110" i="3" s="1"/>
  <c r="FX105" i="3"/>
  <c r="FX104" i="3" s="1"/>
  <c r="FX103" i="3"/>
  <c r="FX102" i="3" s="1"/>
  <c r="FX67" i="3"/>
  <c r="FX66" i="3" s="1"/>
  <c r="FX39" i="3"/>
  <c r="FX38" i="3" s="1"/>
  <c r="FX30" i="3"/>
  <c r="FX29" i="3" s="1"/>
  <c r="FX28" i="3"/>
  <c r="FX27" i="3" s="1"/>
  <c r="FX26" i="3"/>
  <c r="FX25" i="3" s="1"/>
  <c r="FX24" i="3"/>
  <c r="FX23" i="3" s="1"/>
  <c r="FX22" i="3"/>
  <c r="FX21" i="3" s="1"/>
  <c r="GH144" i="3"/>
  <c r="GH143" i="3" s="1"/>
  <c r="GH115" i="3"/>
  <c r="GH114" i="3" s="1"/>
  <c r="GH111" i="3"/>
  <c r="GH110" i="3" s="1"/>
  <c r="GH105" i="3"/>
  <c r="GH104" i="3" s="1"/>
  <c r="GH39" i="3"/>
  <c r="GH38" i="3" s="1"/>
  <c r="GH30" i="3"/>
  <c r="GH29" i="3" s="1"/>
  <c r="GH26" i="3"/>
  <c r="GH25" i="3" s="1"/>
  <c r="GH22" i="3"/>
  <c r="GH21" i="3" s="1"/>
  <c r="GR144" i="3"/>
  <c r="GR143" i="3" s="1"/>
  <c r="GR115" i="3"/>
  <c r="GR114" i="3" s="1"/>
  <c r="GR111" i="3"/>
  <c r="GR110" i="3" s="1"/>
  <c r="GR105" i="3"/>
  <c r="GR104" i="3" s="1"/>
  <c r="GR39" i="3"/>
  <c r="GR38" i="3" s="1"/>
  <c r="GR30" i="3"/>
  <c r="GR29" i="3" s="1"/>
  <c r="GR26" i="3"/>
  <c r="GR25" i="3" s="1"/>
  <c r="GR22" i="3"/>
  <c r="GR21" i="3" s="1"/>
  <c r="HB12" i="3"/>
  <c r="HB11" i="3" s="1"/>
  <c r="HL12" i="3"/>
  <c r="HL11" i="3" s="1"/>
  <c r="JJ12" i="3"/>
  <c r="JJ11" i="3" s="1"/>
  <c r="KD12" i="3"/>
  <c r="KD11" i="3" s="1"/>
  <c r="KN12" i="3"/>
  <c r="KN11" i="3" s="1"/>
  <c r="LH12" i="3"/>
  <c r="LH11" i="3" s="1"/>
  <c r="ML12" i="3"/>
  <c r="ML11" i="3" s="1"/>
  <c r="MV12" i="3"/>
  <c r="MV11" i="3" s="1"/>
  <c r="NF12" i="3"/>
  <c r="NF11" i="3" s="1"/>
  <c r="NP12" i="3"/>
  <c r="NP11" i="3" s="1"/>
  <c r="GR67" i="3"/>
  <c r="GR66" i="3" s="1"/>
  <c r="GR28" i="3"/>
  <c r="GR27" i="3" s="1"/>
  <c r="GR24" i="3"/>
  <c r="GR23" i="3" s="1"/>
  <c r="JT113" i="3"/>
  <c r="JT112" i="3" s="1"/>
  <c r="JT103" i="3"/>
  <c r="JT102" i="3" s="1"/>
  <c r="JT67" i="3"/>
  <c r="JT66" i="3" s="1"/>
  <c r="JT28" i="3"/>
  <c r="JT27" i="3" s="1"/>
  <c r="JT24" i="3"/>
  <c r="JT23" i="3" s="1"/>
  <c r="LR113" i="3"/>
  <c r="LR112" i="3" s="1"/>
  <c r="LR103" i="3"/>
  <c r="LR102" i="3" s="1"/>
  <c r="LR67" i="3"/>
  <c r="LR66" i="3" s="1"/>
  <c r="LR28" i="3"/>
  <c r="LR27" i="3" s="1"/>
  <c r="LR24" i="3"/>
  <c r="LR23" i="3" s="1"/>
  <c r="MB113" i="3"/>
  <c r="MB112" i="3" s="1"/>
  <c r="MB103" i="3"/>
  <c r="MB102" i="3" s="1"/>
  <c r="MB67" i="3"/>
  <c r="MB66" i="3" s="1"/>
  <c r="MB28" i="3"/>
  <c r="MB27" i="3" s="1"/>
  <c r="MB24" i="3"/>
  <c r="MB23" i="3" s="1"/>
  <c r="HB144" i="3"/>
  <c r="HB143" i="3" s="1"/>
  <c r="HB115" i="3"/>
  <c r="HB114" i="3" s="1"/>
  <c r="HB113" i="3"/>
  <c r="HB112" i="3" s="1"/>
  <c r="HB111" i="3"/>
  <c r="HB110" i="3" s="1"/>
  <c r="HB105" i="3"/>
  <c r="HB104" i="3" s="1"/>
  <c r="HB103" i="3"/>
  <c r="HB102" i="3" s="1"/>
  <c r="HB67" i="3"/>
  <c r="HB66" i="3" s="1"/>
  <c r="HB39" i="3"/>
  <c r="HB38" i="3" s="1"/>
  <c r="HB30" i="3"/>
  <c r="HB29" i="3" s="1"/>
  <c r="HB28" i="3"/>
  <c r="HB27" i="3" s="1"/>
  <c r="HB26" i="3"/>
  <c r="HB25" i="3" s="1"/>
  <c r="HB24" i="3"/>
  <c r="HB23" i="3" s="1"/>
  <c r="HB22" i="3"/>
  <c r="HB21" i="3" s="1"/>
  <c r="HL144" i="3"/>
  <c r="HL143" i="3" s="1"/>
  <c r="HL115" i="3"/>
  <c r="HL114" i="3" s="1"/>
  <c r="HL113" i="3"/>
  <c r="HL112" i="3" s="1"/>
  <c r="HL111" i="3"/>
  <c r="HL110" i="3" s="1"/>
  <c r="HL105" i="3"/>
  <c r="HL104" i="3" s="1"/>
  <c r="HL103" i="3"/>
  <c r="HL102" i="3" s="1"/>
  <c r="HL67" i="3"/>
  <c r="HL66" i="3" s="1"/>
  <c r="HL39" i="3"/>
  <c r="HL38" i="3" s="1"/>
  <c r="HL30" i="3"/>
  <c r="HL29" i="3" s="1"/>
  <c r="HL28" i="3"/>
  <c r="HL27" i="3" s="1"/>
  <c r="HL26" i="3"/>
  <c r="HL25" i="3" s="1"/>
  <c r="HL24" i="3"/>
  <c r="HL23" i="3" s="1"/>
  <c r="HL22" i="3"/>
  <c r="HL21" i="3" s="1"/>
  <c r="JJ144" i="3"/>
  <c r="JJ143" i="3" s="1"/>
  <c r="JJ115" i="3"/>
  <c r="JJ114" i="3" s="1"/>
  <c r="JJ113" i="3"/>
  <c r="JJ112" i="3" s="1"/>
  <c r="JJ111" i="3"/>
  <c r="JJ110" i="3" s="1"/>
  <c r="JJ105" i="3"/>
  <c r="JJ104" i="3" s="1"/>
  <c r="JJ103" i="3"/>
  <c r="JJ102" i="3" s="1"/>
  <c r="JJ67" i="3"/>
  <c r="JJ66" i="3" s="1"/>
  <c r="JJ39" i="3"/>
  <c r="JJ38" i="3" s="1"/>
  <c r="JJ30" i="3"/>
  <c r="JJ29" i="3" s="1"/>
  <c r="JJ28" i="3"/>
  <c r="JJ27" i="3" s="1"/>
  <c r="JJ26" i="3"/>
  <c r="JJ25" i="3" s="1"/>
  <c r="JJ24" i="3"/>
  <c r="JJ23" i="3" s="1"/>
  <c r="JJ22" i="3"/>
  <c r="JJ21" i="3" s="1"/>
  <c r="JT144" i="3"/>
  <c r="JT143" i="3" s="1"/>
  <c r="JT115" i="3"/>
  <c r="JT114" i="3" s="1"/>
  <c r="JT111" i="3"/>
  <c r="JT110" i="3" s="1"/>
  <c r="JT105" i="3"/>
  <c r="JT104" i="3" s="1"/>
  <c r="JT39" i="3"/>
  <c r="JT38" i="3" s="1"/>
  <c r="JT30" i="3"/>
  <c r="JT29" i="3" s="1"/>
  <c r="JT26" i="3"/>
  <c r="JT25" i="3" s="1"/>
  <c r="JT22" i="3"/>
  <c r="JT21" i="3" s="1"/>
  <c r="KD144" i="3"/>
  <c r="KD143" i="3" s="1"/>
  <c r="KD115" i="3"/>
  <c r="KD114" i="3" s="1"/>
  <c r="KD113" i="3"/>
  <c r="KD112" i="3" s="1"/>
  <c r="KD111" i="3"/>
  <c r="KD110" i="3" s="1"/>
  <c r="KD105" i="3"/>
  <c r="KD104" i="3" s="1"/>
  <c r="KD103" i="3"/>
  <c r="KD102" i="3" s="1"/>
  <c r="KD67" i="3"/>
  <c r="KD66" i="3" s="1"/>
  <c r="KD39" i="3"/>
  <c r="KD38" i="3" s="1"/>
  <c r="KD30" i="3"/>
  <c r="KD29" i="3" s="1"/>
  <c r="KD28" i="3"/>
  <c r="KD27" i="3" s="1"/>
  <c r="KD26" i="3"/>
  <c r="KD25" i="3" s="1"/>
  <c r="KD24" i="3"/>
  <c r="KD23" i="3" s="1"/>
  <c r="KD22" i="3"/>
  <c r="KD21" i="3" s="1"/>
  <c r="KN144" i="3"/>
  <c r="KN143" i="3" s="1"/>
  <c r="KN115" i="3"/>
  <c r="KN114" i="3" s="1"/>
  <c r="KN113" i="3"/>
  <c r="KN112" i="3" s="1"/>
  <c r="KN111" i="3"/>
  <c r="KN110" i="3" s="1"/>
  <c r="KN105" i="3"/>
  <c r="KN104" i="3" s="1"/>
  <c r="KN103" i="3"/>
  <c r="KN102" i="3" s="1"/>
  <c r="KN67" i="3"/>
  <c r="KN66" i="3" s="1"/>
  <c r="KN39" i="3"/>
  <c r="KN38" i="3" s="1"/>
  <c r="KN30" i="3"/>
  <c r="KN29" i="3" s="1"/>
  <c r="KN28" i="3"/>
  <c r="KN27" i="3" s="1"/>
  <c r="KN26" i="3"/>
  <c r="KN25" i="3" s="1"/>
  <c r="KN24" i="3"/>
  <c r="KN23" i="3" s="1"/>
  <c r="KN22" i="3"/>
  <c r="KN21" i="3" s="1"/>
  <c r="LH144" i="3"/>
  <c r="LH143" i="3" s="1"/>
  <c r="LH115" i="3"/>
  <c r="LH114" i="3" s="1"/>
  <c r="LH113" i="3"/>
  <c r="LH112" i="3" s="1"/>
  <c r="LH111" i="3"/>
  <c r="LH110" i="3" s="1"/>
  <c r="LH105" i="3"/>
  <c r="LH104" i="3" s="1"/>
  <c r="LH103" i="3"/>
  <c r="LH102" i="3" s="1"/>
  <c r="LH67" i="3"/>
  <c r="LH66" i="3" s="1"/>
  <c r="LH39" i="3"/>
  <c r="LH38" i="3" s="1"/>
  <c r="LH30" i="3"/>
  <c r="LH29" i="3" s="1"/>
  <c r="LH28" i="3"/>
  <c r="LH27" i="3" s="1"/>
  <c r="LH26" i="3"/>
  <c r="LH25" i="3" s="1"/>
  <c r="LH24" i="3"/>
  <c r="LH23" i="3" s="1"/>
  <c r="LH22" i="3"/>
  <c r="LH21" i="3" s="1"/>
  <c r="LR144" i="3"/>
  <c r="LR143" i="3" s="1"/>
  <c r="LR115" i="3"/>
  <c r="LR114" i="3" s="1"/>
  <c r="LR111" i="3"/>
  <c r="LR110" i="3" s="1"/>
  <c r="LR105" i="3"/>
  <c r="LR104" i="3" s="1"/>
  <c r="LR39" i="3"/>
  <c r="LR38" i="3" s="1"/>
  <c r="LR30" i="3"/>
  <c r="LR29" i="3" s="1"/>
  <c r="LR26" i="3"/>
  <c r="LR25" i="3" s="1"/>
  <c r="LR22" i="3"/>
  <c r="LR21" i="3" s="1"/>
  <c r="MB144" i="3"/>
  <c r="MB143" i="3" s="1"/>
  <c r="MB115" i="3"/>
  <c r="MB114" i="3" s="1"/>
  <c r="MB111" i="3"/>
  <c r="MB110" i="3" s="1"/>
  <c r="MB105" i="3"/>
  <c r="MB104" i="3" s="1"/>
  <c r="MB39" i="3"/>
  <c r="MB38" i="3" s="1"/>
  <c r="MB30" i="3"/>
  <c r="MB29" i="3" s="1"/>
  <c r="MB26" i="3"/>
  <c r="MB25" i="3" s="1"/>
  <c r="MB22" i="3"/>
  <c r="MB21" i="3" s="1"/>
  <c r="ML144" i="3"/>
  <c r="ML143" i="3" s="1"/>
  <c r="ML115" i="3"/>
  <c r="ML114" i="3" s="1"/>
  <c r="ML113" i="3"/>
  <c r="ML112" i="3" s="1"/>
  <c r="ML111" i="3"/>
  <c r="ML110" i="3" s="1"/>
  <c r="ML105" i="3"/>
  <c r="ML104" i="3" s="1"/>
  <c r="ML103" i="3"/>
  <c r="ML102" i="3" s="1"/>
  <c r="ML67" i="3"/>
  <c r="ML66" i="3" s="1"/>
  <c r="ML39" i="3"/>
  <c r="ML38" i="3" s="1"/>
  <c r="ML30" i="3"/>
  <c r="ML29" i="3" s="1"/>
  <c r="ML28" i="3"/>
  <c r="ML27" i="3" s="1"/>
  <c r="ML26" i="3"/>
  <c r="ML25" i="3" s="1"/>
  <c r="ML24" i="3"/>
  <c r="ML23" i="3" s="1"/>
  <c r="ML22" i="3"/>
  <c r="ML21" i="3" s="1"/>
  <c r="MV144" i="3"/>
  <c r="MV143" i="3" s="1"/>
  <c r="MV115" i="3"/>
  <c r="MV114" i="3" s="1"/>
  <c r="MV113" i="3"/>
  <c r="MV112" i="3" s="1"/>
  <c r="MV111" i="3"/>
  <c r="MV110" i="3" s="1"/>
  <c r="MV105" i="3"/>
  <c r="MV104" i="3" s="1"/>
  <c r="MV103" i="3"/>
  <c r="MV102" i="3" s="1"/>
  <c r="MV67" i="3"/>
  <c r="MV66" i="3" s="1"/>
  <c r="MV39" i="3"/>
  <c r="MV38" i="3" s="1"/>
  <c r="MV30" i="3"/>
  <c r="MV29" i="3" s="1"/>
  <c r="MV28" i="3"/>
  <c r="MV27" i="3" s="1"/>
  <c r="MV26" i="3"/>
  <c r="MV25" i="3" s="1"/>
  <c r="MV24" i="3"/>
  <c r="MV23" i="3" s="1"/>
  <c r="MV22" i="3"/>
  <c r="MV21" i="3" s="1"/>
  <c r="NF144" i="3"/>
  <c r="NF143" i="3" s="1"/>
  <c r="NF115" i="3"/>
  <c r="NF114" i="3" s="1"/>
  <c r="NF113" i="3"/>
  <c r="NF112" i="3" s="1"/>
  <c r="NF111" i="3"/>
  <c r="NF110" i="3" s="1"/>
  <c r="NF105" i="3"/>
  <c r="NF104" i="3" s="1"/>
  <c r="NF103" i="3"/>
  <c r="NF102" i="3" s="1"/>
  <c r="NF67" i="3"/>
  <c r="NF66" i="3" s="1"/>
  <c r="NF39" i="3"/>
  <c r="NF38" i="3" s="1"/>
  <c r="NF30" i="3"/>
  <c r="NF29" i="3" s="1"/>
  <c r="NF28" i="3"/>
  <c r="NF27" i="3" s="1"/>
  <c r="NF26" i="3"/>
  <c r="NF25" i="3" s="1"/>
  <c r="NF24" i="3"/>
  <c r="NF23" i="3" s="1"/>
  <c r="NF22" i="3"/>
  <c r="NF21" i="3" s="1"/>
  <c r="NP144" i="3"/>
  <c r="NP143" i="3" s="1"/>
  <c r="NP115" i="3"/>
  <c r="NP114" i="3" s="1"/>
  <c r="NP113" i="3"/>
  <c r="NP112" i="3" s="1"/>
  <c r="NP111" i="3"/>
  <c r="NP110" i="3" s="1"/>
  <c r="NP105" i="3"/>
  <c r="NP104" i="3" s="1"/>
  <c r="NP103" i="3"/>
  <c r="NP102" i="3" s="1"/>
  <c r="NP67" i="3"/>
  <c r="NP66" i="3" s="1"/>
  <c r="NP39" i="3"/>
  <c r="NP38" i="3" s="1"/>
  <c r="NP30" i="3"/>
  <c r="NP29" i="3" s="1"/>
  <c r="NP28" i="3"/>
  <c r="NP27" i="3" s="1"/>
  <c r="NP26" i="3"/>
  <c r="NP25" i="3" s="1"/>
  <c r="NP24" i="3"/>
  <c r="NP23" i="3" s="1"/>
  <c r="NP22" i="3"/>
  <c r="NP21" i="3" s="1"/>
  <c r="CH16" i="3"/>
  <c r="CH11" i="3" s="1"/>
  <c r="CH169" i="3" s="1"/>
  <c r="CK16" i="3"/>
  <c r="CJ16" i="3"/>
  <c r="CI16" i="3"/>
  <c r="CI11" i="3" s="1"/>
  <c r="F91" i="24"/>
  <c r="F89" i="24"/>
  <c r="F87" i="24"/>
  <c r="F85" i="24"/>
  <c r="F83" i="24"/>
  <c r="F81" i="24"/>
  <c r="F79" i="24"/>
  <c r="F77" i="24"/>
  <c r="F75" i="24"/>
  <c r="F73" i="24"/>
  <c r="F71" i="24"/>
  <c r="F69" i="24"/>
  <c r="F67" i="24"/>
  <c r="F65" i="24"/>
  <c r="F63" i="24"/>
  <c r="F61" i="24"/>
  <c r="F59" i="24"/>
  <c r="F57" i="24"/>
  <c r="F55" i="24"/>
  <c r="F53" i="24"/>
  <c r="F51" i="24"/>
  <c r="F49" i="24"/>
  <c r="F47" i="24"/>
  <c r="F45" i="24"/>
  <c r="F43" i="24"/>
  <c r="F41" i="24"/>
  <c r="F39" i="24"/>
  <c r="F37" i="24"/>
  <c r="F35" i="24"/>
  <c r="F33" i="24"/>
  <c r="F31" i="24"/>
  <c r="F29" i="24"/>
  <c r="F27" i="24"/>
  <c r="F25" i="24"/>
  <c r="F23" i="24"/>
  <c r="F21" i="24"/>
  <c r="F19" i="24"/>
  <c r="F17" i="24"/>
  <c r="F15" i="24"/>
  <c r="F13" i="24"/>
  <c r="F11" i="24"/>
  <c r="F9" i="24"/>
  <c r="F7" i="24"/>
  <c r="F5" i="24"/>
  <c r="F3" i="24"/>
  <c r="P17" i="3"/>
  <c r="QN17" i="3" s="1"/>
  <c r="Q17" i="3"/>
  <c r="QO17" i="3" s="1"/>
  <c r="R17" i="3"/>
  <c r="QP17" i="3" s="1"/>
  <c r="S17" i="3"/>
  <c r="QQ17" i="3" s="1"/>
  <c r="P18" i="3"/>
  <c r="QN18" i="3" s="1"/>
  <c r="Q18" i="3"/>
  <c r="QO18" i="3" s="1"/>
  <c r="R18" i="3"/>
  <c r="QP18" i="3" s="1"/>
  <c r="S18" i="3"/>
  <c r="QQ18" i="3" s="1"/>
  <c r="P19" i="3"/>
  <c r="QN19" i="3" s="1"/>
  <c r="Q19" i="3"/>
  <c r="QO19" i="3" s="1"/>
  <c r="R19" i="3"/>
  <c r="QP19" i="3" s="1"/>
  <c r="S19" i="3"/>
  <c r="QQ19" i="3" s="1"/>
  <c r="S167" i="3"/>
  <c r="QQ167" i="3" s="1"/>
  <c r="R167" i="3"/>
  <c r="QP167" i="3" s="1"/>
  <c r="Q167" i="3"/>
  <c r="QO167" i="3" s="1"/>
  <c r="P167" i="3"/>
  <c r="QN167" i="3" s="1"/>
  <c r="S166" i="3"/>
  <c r="QQ166" i="3" s="1"/>
  <c r="R166" i="3"/>
  <c r="QP166" i="3" s="1"/>
  <c r="Q166" i="3"/>
  <c r="QO166" i="3" s="1"/>
  <c r="P166" i="3"/>
  <c r="QN166" i="3" s="1"/>
  <c r="S165" i="3"/>
  <c r="QQ165" i="3" s="1"/>
  <c r="R165" i="3"/>
  <c r="QP165" i="3" s="1"/>
  <c r="Q165" i="3"/>
  <c r="QO165" i="3" s="1"/>
  <c r="P165" i="3"/>
  <c r="QN165" i="3" s="1"/>
  <c r="S164" i="3"/>
  <c r="QQ164" i="3" s="1"/>
  <c r="R164" i="3"/>
  <c r="QP164" i="3" s="1"/>
  <c r="Q164" i="3"/>
  <c r="QO164" i="3" s="1"/>
  <c r="P164" i="3"/>
  <c r="QN164" i="3" s="1"/>
  <c r="S163" i="3"/>
  <c r="QQ163" i="3" s="1"/>
  <c r="R163" i="3"/>
  <c r="QP163" i="3" s="1"/>
  <c r="Q163" i="3"/>
  <c r="QO163" i="3" s="1"/>
  <c r="P163" i="3"/>
  <c r="QN163" i="3" s="1"/>
  <c r="S162" i="3"/>
  <c r="QQ162" i="3" s="1"/>
  <c r="R162" i="3"/>
  <c r="QP162" i="3" s="1"/>
  <c r="Q162" i="3"/>
  <c r="QO162" i="3" s="1"/>
  <c r="P162" i="3"/>
  <c r="QN162" i="3" s="1"/>
  <c r="S161" i="3"/>
  <c r="R161" i="3"/>
  <c r="Q161" i="3"/>
  <c r="P161" i="3"/>
  <c r="S159" i="3"/>
  <c r="QQ159" i="3" s="1"/>
  <c r="R159" i="3"/>
  <c r="QP159" i="3" s="1"/>
  <c r="Q159" i="3"/>
  <c r="QO159" i="3" s="1"/>
  <c r="P159" i="3"/>
  <c r="QN159" i="3" s="1"/>
  <c r="S158" i="3"/>
  <c r="QQ158" i="3" s="1"/>
  <c r="R158" i="3"/>
  <c r="QP158" i="3" s="1"/>
  <c r="Q158" i="3"/>
  <c r="QO158" i="3" s="1"/>
  <c r="P158" i="3"/>
  <c r="QN158" i="3" s="1"/>
  <c r="S157" i="3"/>
  <c r="QQ157" i="3" s="1"/>
  <c r="R157" i="3"/>
  <c r="QP157" i="3" s="1"/>
  <c r="Q157" i="3"/>
  <c r="QO157" i="3" s="1"/>
  <c r="P157" i="3"/>
  <c r="QN157" i="3" s="1"/>
  <c r="S156" i="3"/>
  <c r="QQ156" i="3" s="1"/>
  <c r="R156" i="3"/>
  <c r="QP156" i="3" s="1"/>
  <c r="Q156" i="3"/>
  <c r="QO156" i="3" s="1"/>
  <c r="P156" i="3"/>
  <c r="QN156" i="3" s="1"/>
  <c r="S155" i="3"/>
  <c r="R155" i="3"/>
  <c r="Q155" i="3"/>
  <c r="P155" i="3"/>
  <c r="S153" i="3"/>
  <c r="QQ153" i="3" s="1"/>
  <c r="R153" i="3"/>
  <c r="QP153" i="3" s="1"/>
  <c r="Q153" i="3"/>
  <c r="QO153" i="3" s="1"/>
  <c r="P153" i="3"/>
  <c r="QN153" i="3" s="1"/>
  <c r="S152" i="3"/>
  <c r="QQ152" i="3" s="1"/>
  <c r="R152" i="3"/>
  <c r="QP152" i="3" s="1"/>
  <c r="Q152" i="3"/>
  <c r="QO152" i="3" s="1"/>
  <c r="P152" i="3"/>
  <c r="QN152" i="3" s="1"/>
  <c r="S151" i="3"/>
  <c r="QQ151" i="3" s="1"/>
  <c r="R151" i="3"/>
  <c r="QP151" i="3" s="1"/>
  <c r="Q151" i="3"/>
  <c r="QO151" i="3" s="1"/>
  <c r="P151" i="3"/>
  <c r="QN151" i="3" s="1"/>
  <c r="S150" i="3"/>
  <c r="R150" i="3"/>
  <c r="Q150" i="3"/>
  <c r="P150" i="3"/>
  <c r="S148" i="3"/>
  <c r="QQ148" i="3" s="1"/>
  <c r="R148" i="3"/>
  <c r="QP148" i="3" s="1"/>
  <c r="Q148" i="3"/>
  <c r="QO148" i="3" s="1"/>
  <c r="P148" i="3"/>
  <c r="QN148" i="3" s="1"/>
  <c r="S147" i="3"/>
  <c r="QQ147" i="3" s="1"/>
  <c r="R147" i="3"/>
  <c r="QP147" i="3" s="1"/>
  <c r="Q147" i="3"/>
  <c r="QO147" i="3" s="1"/>
  <c r="P147" i="3"/>
  <c r="QN147" i="3" s="1"/>
  <c r="S146" i="3"/>
  <c r="R146" i="3"/>
  <c r="Q146" i="3"/>
  <c r="P146" i="3"/>
  <c r="S144" i="3"/>
  <c r="R144" i="3"/>
  <c r="Q144" i="3"/>
  <c r="P144" i="3"/>
  <c r="S142" i="3"/>
  <c r="QQ142" i="3" s="1"/>
  <c r="R142" i="3"/>
  <c r="QP142" i="3" s="1"/>
  <c r="Q142" i="3"/>
  <c r="QO142" i="3" s="1"/>
  <c r="P142" i="3"/>
  <c r="QN142" i="3" s="1"/>
  <c r="S141" i="3"/>
  <c r="QQ141" i="3" s="1"/>
  <c r="R141" i="3"/>
  <c r="QP141" i="3" s="1"/>
  <c r="Q141" i="3"/>
  <c r="QO141" i="3" s="1"/>
  <c r="P141" i="3"/>
  <c r="QN141" i="3" s="1"/>
  <c r="S140" i="3"/>
  <c r="QQ140" i="3" s="1"/>
  <c r="R140" i="3"/>
  <c r="QP140" i="3" s="1"/>
  <c r="Q140" i="3"/>
  <c r="QO140" i="3" s="1"/>
  <c r="P140" i="3"/>
  <c r="QN140" i="3" s="1"/>
  <c r="S139" i="3"/>
  <c r="QQ139" i="3" s="1"/>
  <c r="R139" i="3"/>
  <c r="QP139" i="3" s="1"/>
  <c r="Q139" i="3"/>
  <c r="QO139" i="3" s="1"/>
  <c r="P139" i="3"/>
  <c r="QN139" i="3" s="1"/>
  <c r="S138" i="3"/>
  <c r="QQ138" i="3" s="1"/>
  <c r="R138" i="3"/>
  <c r="QP138" i="3" s="1"/>
  <c r="Q138" i="3"/>
  <c r="QO138" i="3" s="1"/>
  <c r="P138" i="3"/>
  <c r="QN138" i="3" s="1"/>
  <c r="S137" i="3"/>
  <c r="QQ137" i="3" s="1"/>
  <c r="R137" i="3"/>
  <c r="QP137" i="3" s="1"/>
  <c r="Q137" i="3"/>
  <c r="QO137" i="3" s="1"/>
  <c r="P137" i="3"/>
  <c r="QN137" i="3" s="1"/>
  <c r="S136" i="3"/>
  <c r="R136" i="3"/>
  <c r="Q136" i="3"/>
  <c r="P136" i="3"/>
  <c r="S134" i="3"/>
  <c r="QQ134" i="3" s="1"/>
  <c r="R134" i="3"/>
  <c r="QP134" i="3" s="1"/>
  <c r="Q134" i="3"/>
  <c r="QO134" i="3" s="1"/>
  <c r="P134" i="3"/>
  <c r="QN134" i="3" s="1"/>
  <c r="S133" i="3"/>
  <c r="QQ133" i="3" s="1"/>
  <c r="R133" i="3"/>
  <c r="QP133" i="3" s="1"/>
  <c r="Q133" i="3"/>
  <c r="QO133" i="3" s="1"/>
  <c r="P133" i="3"/>
  <c r="QN133" i="3" s="1"/>
  <c r="S132" i="3"/>
  <c r="QQ132" i="3" s="1"/>
  <c r="R132" i="3"/>
  <c r="QP132" i="3" s="1"/>
  <c r="Q132" i="3"/>
  <c r="QO132" i="3" s="1"/>
  <c r="P132" i="3"/>
  <c r="QN132" i="3" s="1"/>
  <c r="S131" i="3"/>
  <c r="QQ131" i="3" s="1"/>
  <c r="R131" i="3"/>
  <c r="QP131" i="3" s="1"/>
  <c r="Q131" i="3"/>
  <c r="QO131" i="3" s="1"/>
  <c r="P131" i="3"/>
  <c r="QN131" i="3" s="1"/>
  <c r="S130" i="3"/>
  <c r="QQ130" i="3" s="1"/>
  <c r="R130" i="3"/>
  <c r="QP130" i="3" s="1"/>
  <c r="Q130" i="3"/>
  <c r="QO130" i="3" s="1"/>
  <c r="P130" i="3"/>
  <c r="QN130" i="3" s="1"/>
  <c r="S129" i="3"/>
  <c r="R129" i="3"/>
  <c r="Q129" i="3"/>
  <c r="P129" i="3"/>
  <c r="P128" i="3" s="1"/>
  <c r="S127" i="3"/>
  <c r="QQ127" i="3" s="1"/>
  <c r="R127" i="3"/>
  <c r="QP127" i="3" s="1"/>
  <c r="Q127" i="3"/>
  <c r="QO127" i="3" s="1"/>
  <c r="P127" i="3"/>
  <c r="QN127" i="3" s="1"/>
  <c r="S126" i="3"/>
  <c r="QQ126" i="3" s="1"/>
  <c r="R126" i="3"/>
  <c r="QP126" i="3" s="1"/>
  <c r="Q126" i="3"/>
  <c r="QO126" i="3" s="1"/>
  <c r="P126" i="3"/>
  <c r="QN126" i="3" s="1"/>
  <c r="S125" i="3"/>
  <c r="QQ125" i="3" s="1"/>
  <c r="R125" i="3"/>
  <c r="QP125" i="3" s="1"/>
  <c r="Q125" i="3"/>
  <c r="QO125" i="3" s="1"/>
  <c r="P125" i="3"/>
  <c r="QN125" i="3" s="1"/>
  <c r="S124" i="3"/>
  <c r="QQ124" i="3" s="1"/>
  <c r="R124" i="3"/>
  <c r="QP124" i="3" s="1"/>
  <c r="Q124" i="3"/>
  <c r="QO124" i="3" s="1"/>
  <c r="P124" i="3"/>
  <c r="QN124" i="3" s="1"/>
  <c r="S123" i="3"/>
  <c r="QQ123" i="3" s="1"/>
  <c r="R123" i="3"/>
  <c r="QP123" i="3" s="1"/>
  <c r="Q123" i="3"/>
  <c r="QO123" i="3" s="1"/>
  <c r="P123" i="3"/>
  <c r="QN123" i="3" s="1"/>
  <c r="S122" i="3"/>
  <c r="R122" i="3"/>
  <c r="Q122" i="3"/>
  <c r="Q121" i="3" s="1"/>
  <c r="P122" i="3"/>
  <c r="S120" i="3"/>
  <c r="QQ120" i="3" s="1"/>
  <c r="R120" i="3"/>
  <c r="QP120" i="3" s="1"/>
  <c r="Q120" i="3"/>
  <c r="QO120" i="3" s="1"/>
  <c r="P120" i="3"/>
  <c r="QN120" i="3" s="1"/>
  <c r="S119" i="3"/>
  <c r="QQ119" i="3" s="1"/>
  <c r="R119" i="3"/>
  <c r="QP119" i="3" s="1"/>
  <c r="Q119" i="3"/>
  <c r="QO119" i="3" s="1"/>
  <c r="P119" i="3"/>
  <c r="QN119" i="3" s="1"/>
  <c r="S118" i="3"/>
  <c r="QQ118" i="3" s="1"/>
  <c r="R118" i="3"/>
  <c r="QP118" i="3" s="1"/>
  <c r="Q118" i="3"/>
  <c r="QO118" i="3" s="1"/>
  <c r="P118" i="3"/>
  <c r="QN118" i="3" s="1"/>
  <c r="S117" i="3"/>
  <c r="R117" i="3"/>
  <c r="Q117" i="3"/>
  <c r="Q116" i="3" s="1"/>
  <c r="P117" i="3"/>
  <c r="S115" i="3"/>
  <c r="R115" i="3"/>
  <c r="Q115" i="3"/>
  <c r="Q114" i="3" s="1"/>
  <c r="P115" i="3"/>
  <c r="P114" i="3" s="1"/>
  <c r="S113" i="3"/>
  <c r="R113" i="3"/>
  <c r="Q113" i="3"/>
  <c r="Q112" i="3" s="1"/>
  <c r="P113" i="3"/>
  <c r="S111" i="3"/>
  <c r="R111" i="3"/>
  <c r="Q111" i="3"/>
  <c r="Q110" i="3" s="1"/>
  <c r="P111" i="3"/>
  <c r="P110" i="3" s="1"/>
  <c r="S109" i="3"/>
  <c r="QQ109" i="3" s="1"/>
  <c r="R109" i="3"/>
  <c r="QP109" i="3" s="1"/>
  <c r="Q109" i="3"/>
  <c r="QO109" i="3" s="1"/>
  <c r="P109" i="3"/>
  <c r="QN109" i="3" s="1"/>
  <c r="S108" i="3"/>
  <c r="QQ108" i="3" s="1"/>
  <c r="R108" i="3"/>
  <c r="QP108" i="3" s="1"/>
  <c r="Q108" i="3"/>
  <c r="QO108" i="3" s="1"/>
  <c r="P108" i="3"/>
  <c r="QN108" i="3" s="1"/>
  <c r="S107" i="3"/>
  <c r="R107" i="3"/>
  <c r="Q107" i="3"/>
  <c r="Q106" i="3" s="1"/>
  <c r="P107" i="3"/>
  <c r="S105" i="3"/>
  <c r="R105" i="3"/>
  <c r="Q105" i="3"/>
  <c r="Q104" i="3" s="1"/>
  <c r="P105" i="3"/>
  <c r="S103" i="3"/>
  <c r="R103" i="3"/>
  <c r="Q103" i="3"/>
  <c r="Q102" i="3" s="1"/>
  <c r="P103" i="3"/>
  <c r="S101" i="3"/>
  <c r="QQ101" i="3" s="1"/>
  <c r="R101" i="3"/>
  <c r="QP101" i="3" s="1"/>
  <c r="Q101" i="3"/>
  <c r="QO101" i="3" s="1"/>
  <c r="P101" i="3"/>
  <c r="QN101" i="3" s="1"/>
  <c r="S100" i="3"/>
  <c r="R100" i="3"/>
  <c r="Q100" i="3"/>
  <c r="Q99" i="3" s="1"/>
  <c r="P100" i="3"/>
  <c r="P99" i="3" s="1"/>
  <c r="S98" i="3"/>
  <c r="QQ98" i="3" s="1"/>
  <c r="R98" i="3"/>
  <c r="QP98" i="3" s="1"/>
  <c r="Q98" i="3"/>
  <c r="QO98" i="3" s="1"/>
  <c r="P98" i="3"/>
  <c r="QN98" i="3" s="1"/>
  <c r="S97" i="3"/>
  <c r="QQ97" i="3" s="1"/>
  <c r="R97" i="3"/>
  <c r="QP97" i="3" s="1"/>
  <c r="Q97" i="3"/>
  <c r="QO97" i="3" s="1"/>
  <c r="P97" i="3"/>
  <c r="QN97" i="3" s="1"/>
  <c r="S96" i="3"/>
  <c r="QQ96" i="3" s="1"/>
  <c r="R96" i="3"/>
  <c r="QP96" i="3" s="1"/>
  <c r="Q96" i="3"/>
  <c r="QO96" i="3" s="1"/>
  <c r="P96" i="3"/>
  <c r="QN96" i="3" s="1"/>
  <c r="S95" i="3"/>
  <c r="QQ95" i="3" s="1"/>
  <c r="R95" i="3"/>
  <c r="QP95" i="3" s="1"/>
  <c r="Q95" i="3"/>
  <c r="QO95" i="3" s="1"/>
  <c r="P95" i="3"/>
  <c r="QN95" i="3" s="1"/>
  <c r="S94" i="3"/>
  <c r="QQ94" i="3" s="1"/>
  <c r="R94" i="3"/>
  <c r="QP94" i="3" s="1"/>
  <c r="Q94" i="3"/>
  <c r="QO94" i="3" s="1"/>
  <c r="P94" i="3"/>
  <c r="QN94" i="3" s="1"/>
  <c r="S93" i="3"/>
  <c r="R93" i="3"/>
  <c r="Q93" i="3"/>
  <c r="Q92" i="3" s="1"/>
  <c r="P93" i="3"/>
  <c r="S91" i="3"/>
  <c r="QQ91" i="3" s="1"/>
  <c r="R91" i="3"/>
  <c r="QP91" i="3" s="1"/>
  <c r="Q91" i="3"/>
  <c r="QO91" i="3" s="1"/>
  <c r="P91" i="3"/>
  <c r="QN91" i="3" s="1"/>
  <c r="S90" i="3"/>
  <c r="QQ90" i="3" s="1"/>
  <c r="R90" i="3"/>
  <c r="QP90" i="3" s="1"/>
  <c r="Q90" i="3"/>
  <c r="QO90" i="3" s="1"/>
  <c r="P90" i="3"/>
  <c r="QN90" i="3" s="1"/>
  <c r="S89" i="3"/>
  <c r="QQ89" i="3" s="1"/>
  <c r="R89" i="3"/>
  <c r="QP89" i="3" s="1"/>
  <c r="Q89" i="3"/>
  <c r="QO89" i="3" s="1"/>
  <c r="P89" i="3"/>
  <c r="QN89" i="3" s="1"/>
  <c r="S88" i="3"/>
  <c r="QQ88" i="3" s="1"/>
  <c r="R88" i="3"/>
  <c r="QP88" i="3" s="1"/>
  <c r="Q88" i="3"/>
  <c r="QO88" i="3" s="1"/>
  <c r="P88" i="3"/>
  <c r="QN88" i="3" s="1"/>
  <c r="S87" i="3"/>
  <c r="QQ87" i="3" s="1"/>
  <c r="R87" i="3"/>
  <c r="QP87" i="3" s="1"/>
  <c r="Q87" i="3"/>
  <c r="QO87" i="3" s="1"/>
  <c r="P87" i="3"/>
  <c r="QN87" i="3" s="1"/>
  <c r="S86" i="3"/>
  <c r="R86" i="3"/>
  <c r="Q86" i="3"/>
  <c r="Q85" i="3" s="1"/>
  <c r="P86" i="3"/>
  <c r="S84" i="3"/>
  <c r="QQ84" i="3" s="1"/>
  <c r="R84" i="3"/>
  <c r="QP84" i="3" s="1"/>
  <c r="Q84" i="3"/>
  <c r="QO84" i="3" s="1"/>
  <c r="P84" i="3"/>
  <c r="QN84" i="3" s="1"/>
  <c r="S83" i="3"/>
  <c r="QQ83" i="3" s="1"/>
  <c r="R83" i="3"/>
  <c r="QP83" i="3" s="1"/>
  <c r="Q83" i="3"/>
  <c r="QO83" i="3" s="1"/>
  <c r="P83" i="3"/>
  <c r="QN83" i="3" s="1"/>
  <c r="S82" i="3"/>
  <c r="QQ82" i="3" s="1"/>
  <c r="R82" i="3"/>
  <c r="QP82" i="3" s="1"/>
  <c r="Q82" i="3"/>
  <c r="QO82" i="3" s="1"/>
  <c r="P82" i="3"/>
  <c r="QN82" i="3" s="1"/>
  <c r="S81" i="3"/>
  <c r="QQ81" i="3" s="1"/>
  <c r="R81" i="3"/>
  <c r="QP81" i="3" s="1"/>
  <c r="Q81" i="3"/>
  <c r="QO81" i="3" s="1"/>
  <c r="P81" i="3"/>
  <c r="QN81" i="3" s="1"/>
  <c r="S80" i="3"/>
  <c r="QQ80" i="3" s="1"/>
  <c r="R80" i="3"/>
  <c r="QP80" i="3" s="1"/>
  <c r="Q80" i="3"/>
  <c r="QO80" i="3" s="1"/>
  <c r="P80" i="3"/>
  <c r="QN80" i="3" s="1"/>
  <c r="S79" i="3"/>
  <c r="QQ79" i="3" s="1"/>
  <c r="R79" i="3"/>
  <c r="QP79" i="3" s="1"/>
  <c r="Q79" i="3"/>
  <c r="QO79" i="3" s="1"/>
  <c r="P79" i="3"/>
  <c r="QN79" i="3" s="1"/>
  <c r="S78" i="3"/>
  <c r="QQ78" i="3" s="1"/>
  <c r="R78" i="3"/>
  <c r="QP78" i="3" s="1"/>
  <c r="Q78" i="3"/>
  <c r="QO78" i="3" s="1"/>
  <c r="P78" i="3"/>
  <c r="QN78" i="3" s="1"/>
  <c r="S77" i="3"/>
  <c r="QQ77" i="3" s="1"/>
  <c r="R77" i="3"/>
  <c r="QP77" i="3" s="1"/>
  <c r="Q77" i="3"/>
  <c r="QO77" i="3" s="1"/>
  <c r="P77" i="3"/>
  <c r="QN77" i="3" s="1"/>
  <c r="S76" i="3"/>
  <c r="QQ76" i="3" s="1"/>
  <c r="R76" i="3"/>
  <c r="QP76" i="3" s="1"/>
  <c r="Q76" i="3"/>
  <c r="QO76" i="3" s="1"/>
  <c r="P76" i="3"/>
  <c r="QN76" i="3" s="1"/>
  <c r="S75" i="3"/>
  <c r="QQ75" i="3" s="1"/>
  <c r="R75" i="3"/>
  <c r="QP75" i="3" s="1"/>
  <c r="Q75" i="3"/>
  <c r="QO75" i="3" s="1"/>
  <c r="P75" i="3"/>
  <c r="QN75" i="3" s="1"/>
  <c r="S74" i="3"/>
  <c r="R74" i="3"/>
  <c r="Q74" i="3"/>
  <c r="Q73" i="3" s="1"/>
  <c r="P74" i="3"/>
  <c r="S72" i="3"/>
  <c r="QQ72" i="3" s="1"/>
  <c r="R72" i="3"/>
  <c r="QP72" i="3" s="1"/>
  <c r="Q72" i="3"/>
  <c r="QO72" i="3" s="1"/>
  <c r="P72" i="3"/>
  <c r="QN72" i="3" s="1"/>
  <c r="S71" i="3"/>
  <c r="QQ71" i="3" s="1"/>
  <c r="R71" i="3"/>
  <c r="QP71" i="3" s="1"/>
  <c r="Q71" i="3"/>
  <c r="QO71" i="3" s="1"/>
  <c r="P71" i="3"/>
  <c r="QN71" i="3" s="1"/>
  <c r="S70" i="3"/>
  <c r="QQ70" i="3" s="1"/>
  <c r="R70" i="3"/>
  <c r="QP70" i="3" s="1"/>
  <c r="Q70" i="3"/>
  <c r="QO70" i="3" s="1"/>
  <c r="P70" i="3"/>
  <c r="QN70" i="3" s="1"/>
  <c r="S69" i="3"/>
  <c r="R69" i="3"/>
  <c r="Q69" i="3"/>
  <c r="Q68" i="3" s="1"/>
  <c r="P69" i="3"/>
  <c r="P68" i="3" s="1"/>
  <c r="S67" i="3"/>
  <c r="R67" i="3"/>
  <c r="Q67" i="3"/>
  <c r="Q66" i="3" s="1"/>
  <c r="P67" i="3"/>
  <c r="P66" i="3" s="1"/>
  <c r="S65" i="3"/>
  <c r="QQ65" i="3" s="1"/>
  <c r="R65" i="3"/>
  <c r="QP65" i="3" s="1"/>
  <c r="Q65" i="3"/>
  <c r="QO65" i="3" s="1"/>
  <c r="P65" i="3"/>
  <c r="QN65" i="3" s="1"/>
  <c r="S64" i="3"/>
  <c r="R64" i="3"/>
  <c r="Q64" i="3"/>
  <c r="Q63" i="3" s="1"/>
  <c r="P64" i="3"/>
  <c r="S62" i="3"/>
  <c r="QQ62" i="3" s="1"/>
  <c r="R62" i="3"/>
  <c r="QP62" i="3" s="1"/>
  <c r="Q62" i="3"/>
  <c r="QO62" i="3" s="1"/>
  <c r="P62" i="3"/>
  <c r="QN62" i="3" s="1"/>
  <c r="S61" i="3"/>
  <c r="R61" i="3"/>
  <c r="Q61" i="3"/>
  <c r="Q60" i="3" s="1"/>
  <c r="P61" i="3"/>
  <c r="P60" i="3" s="1"/>
  <c r="S59" i="3"/>
  <c r="QQ59" i="3" s="1"/>
  <c r="R59" i="3"/>
  <c r="QP59" i="3" s="1"/>
  <c r="Q59" i="3"/>
  <c r="QO59" i="3" s="1"/>
  <c r="P59" i="3"/>
  <c r="QN59" i="3" s="1"/>
  <c r="S58" i="3"/>
  <c r="R58" i="3"/>
  <c r="Q58" i="3"/>
  <c r="Q57" i="3" s="1"/>
  <c r="P58" i="3"/>
  <c r="S56" i="3"/>
  <c r="QQ56" i="3" s="1"/>
  <c r="R56" i="3"/>
  <c r="QP56" i="3" s="1"/>
  <c r="Q56" i="3"/>
  <c r="QO56" i="3" s="1"/>
  <c r="P56" i="3"/>
  <c r="QN56" i="3" s="1"/>
  <c r="S55" i="3"/>
  <c r="R55" i="3"/>
  <c r="Q55" i="3"/>
  <c r="Q54" i="3" s="1"/>
  <c r="P55" i="3"/>
  <c r="P54" i="3" s="1"/>
  <c r="S53" i="3"/>
  <c r="QQ53" i="3" s="1"/>
  <c r="R53" i="3"/>
  <c r="QP53" i="3" s="1"/>
  <c r="Q53" i="3"/>
  <c r="QO53" i="3" s="1"/>
  <c r="P53" i="3"/>
  <c r="QN53" i="3" s="1"/>
  <c r="S52" i="3"/>
  <c r="QQ52" i="3" s="1"/>
  <c r="R52" i="3"/>
  <c r="QP52" i="3" s="1"/>
  <c r="Q52" i="3"/>
  <c r="QO52" i="3" s="1"/>
  <c r="P52" i="3"/>
  <c r="QN52" i="3" s="1"/>
  <c r="S51" i="3"/>
  <c r="QQ51" i="3" s="1"/>
  <c r="R51" i="3"/>
  <c r="QP51" i="3" s="1"/>
  <c r="Q51" i="3"/>
  <c r="QO51" i="3" s="1"/>
  <c r="P51" i="3"/>
  <c r="QN51" i="3" s="1"/>
  <c r="S50" i="3"/>
  <c r="QQ50" i="3" s="1"/>
  <c r="R50" i="3"/>
  <c r="QP50" i="3" s="1"/>
  <c r="Q50" i="3"/>
  <c r="QO50" i="3" s="1"/>
  <c r="P50" i="3"/>
  <c r="QN50" i="3" s="1"/>
  <c r="S49" i="3"/>
  <c r="QQ49" i="3" s="1"/>
  <c r="R49" i="3"/>
  <c r="QP49" i="3" s="1"/>
  <c r="Q49" i="3"/>
  <c r="QO49" i="3" s="1"/>
  <c r="P49" i="3"/>
  <c r="QN49" i="3" s="1"/>
  <c r="S48" i="3"/>
  <c r="QQ48" i="3" s="1"/>
  <c r="R48" i="3"/>
  <c r="QP48" i="3" s="1"/>
  <c r="Q48" i="3"/>
  <c r="QO48" i="3" s="1"/>
  <c r="P48" i="3"/>
  <c r="QN48" i="3" s="1"/>
  <c r="S47" i="3"/>
  <c r="QQ47" i="3" s="1"/>
  <c r="R47" i="3"/>
  <c r="QP47" i="3" s="1"/>
  <c r="Q47" i="3"/>
  <c r="QO47" i="3" s="1"/>
  <c r="P47" i="3"/>
  <c r="QN47" i="3" s="1"/>
  <c r="S46" i="3"/>
  <c r="QQ46" i="3" s="1"/>
  <c r="R46" i="3"/>
  <c r="QP46" i="3" s="1"/>
  <c r="Q46" i="3"/>
  <c r="QO46" i="3" s="1"/>
  <c r="P46" i="3"/>
  <c r="QN46" i="3" s="1"/>
  <c r="S45" i="3"/>
  <c r="QQ45" i="3" s="1"/>
  <c r="R45" i="3"/>
  <c r="QP45" i="3" s="1"/>
  <c r="Q45" i="3"/>
  <c r="QO45" i="3" s="1"/>
  <c r="P45" i="3"/>
  <c r="QN45" i="3" s="1"/>
  <c r="S44" i="3"/>
  <c r="R44" i="3"/>
  <c r="Q44" i="3"/>
  <c r="Q43" i="3" s="1"/>
  <c r="P44" i="3"/>
  <c r="S42" i="3"/>
  <c r="QQ42" i="3" s="1"/>
  <c r="R42" i="3"/>
  <c r="QP42" i="3" s="1"/>
  <c r="Q42" i="3"/>
  <c r="QO42" i="3" s="1"/>
  <c r="P42" i="3"/>
  <c r="QN42" i="3" s="1"/>
  <c r="S41" i="3"/>
  <c r="R41" i="3"/>
  <c r="Q41" i="3"/>
  <c r="Q40" i="3" s="1"/>
  <c r="P41" i="3"/>
  <c r="P40" i="3" s="1"/>
  <c r="S39" i="3"/>
  <c r="R39" i="3"/>
  <c r="Q39" i="3"/>
  <c r="Q38" i="3" s="1"/>
  <c r="P39" i="3"/>
  <c r="P38" i="3" s="1"/>
  <c r="S37" i="3"/>
  <c r="QQ37" i="3" s="1"/>
  <c r="R37" i="3"/>
  <c r="QP37" i="3" s="1"/>
  <c r="Q37" i="3"/>
  <c r="QO37" i="3" s="1"/>
  <c r="S36" i="3"/>
  <c r="QQ36" i="3" s="1"/>
  <c r="R36" i="3"/>
  <c r="QP36" i="3" s="1"/>
  <c r="Q36" i="3"/>
  <c r="QO36" i="3" s="1"/>
  <c r="P36" i="3"/>
  <c r="P35" i="3" s="1"/>
  <c r="S34" i="3"/>
  <c r="QQ34" i="3" s="1"/>
  <c r="R34" i="3"/>
  <c r="QP34" i="3" s="1"/>
  <c r="Q34" i="3"/>
  <c r="QO34" i="3" s="1"/>
  <c r="P34" i="3"/>
  <c r="QN34" i="3" s="1"/>
  <c r="S33" i="3"/>
  <c r="QQ33" i="3" s="1"/>
  <c r="R33" i="3"/>
  <c r="QP33" i="3" s="1"/>
  <c r="Q33" i="3"/>
  <c r="QO33" i="3" s="1"/>
  <c r="P33" i="3"/>
  <c r="QN33" i="3" s="1"/>
  <c r="S32" i="3"/>
  <c r="R32" i="3"/>
  <c r="Q32" i="3"/>
  <c r="Q31" i="3" s="1"/>
  <c r="P32" i="3"/>
  <c r="QN32" i="3" s="1"/>
  <c r="S30" i="3"/>
  <c r="R30" i="3"/>
  <c r="Q30" i="3"/>
  <c r="Q29" i="3" s="1"/>
  <c r="P30" i="3"/>
  <c r="P29" i="3" s="1"/>
  <c r="S28" i="3"/>
  <c r="R28" i="3"/>
  <c r="Q28" i="3"/>
  <c r="Q27" i="3" s="1"/>
  <c r="P28" i="3"/>
  <c r="P27" i="3" s="1"/>
  <c r="S26" i="3"/>
  <c r="R26" i="3"/>
  <c r="Q26" i="3"/>
  <c r="Q25" i="3" s="1"/>
  <c r="P26" i="3"/>
  <c r="P25" i="3" s="1"/>
  <c r="S24" i="3"/>
  <c r="R24" i="3"/>
  <c r="Q24" i="3"/>
  <c r="Q23" i="3" s="1"/>
  <c r="P24" i="3"/>
  <c r="P23" i="3" s="1"/>
  <c r="S22" i="3"/>
  <c r="R22" i="3"/>
  <c r="Q22" i="3"/>
  <c r="Q21" i="3" s="1"/>
  <c r="P22" i="3"/>
  <c r="P21" i="3" s="1"/>
  <c r="S20" i="3"/>
  <c r="QQ20" i="3" s="1"/>
  <c r="R20" i="3"/>
  <c r="QP20" i="3" s="1"/>
  <c r="Q20" i="3"/>
  <c r="QO20" i="3" s="1"/>
  <c r="P20" i="3"/>
  <c r="QN20" i="3" s="1"/>
  <c r="S16" i="3"/>
  <c r="R16" i="3"/>
  <c r="Q16" i="3"/>
  <c r="P16" i="3"/>
  <c r="S15" i="3"/>
  <c r="QQ15" i="3" s="1"/>
  <c r="R15" i="3"/>
  <c r="QP15" i="3" s="1"/>
  <c r="Q15" i="3"/>
  <c r="QO15" i="3" s="1"/>
  <c r="P15" i="3"/>
  <c r="QN15" i="3" s="1"/>
  <c r="S14" i="3"/>
  <c r="QQ14" i="3" s="1"/>
  <c r="R14" i="3"/>
  <c r="QP14" i="3" s="1"/>
  <c r="Q14" i="3"/>
  <c r="QO14" i="3" s="1"/>
  <c r="P14" i="3"/>
  <c r="QN14" i="3" s="1"/>
  <c r="S13" i="3"/>
  <c r="QQ13" i="3" s="1"/>
  <c r="R13" i="3"/>
  <c r="QP13" i="3" s="1"/>
  <c r="Q13" i="3"/>
  <c r="QO13" i="3" s="1"/>
  <c r="P13" i="3"/>
  <c r="QN13" i="3" s="1"/>
  <c r="S12" i="3"/>
  <c r="S11" i="3" s="1"/>
  <c r="R12" i="3"/>
  <c r="QP12" i="3" s="1"/>
  <c r="Q12" i="3"/>
  <c r="Q11" i="3" s="1"/>
  <c r="P12" i="3"/>
  <c r="GZ169" i="3" l="1"/>
  <c r="FV169" i="3"/>
  <c r="AU169" i="3"/>
  <c r="MT169" i="3"/>
  <c r="MJ169" i="3"/>
  <c r="LF169" i="3"/>
  <c r="KL169" i="3"/>
  <c r="JH169" i="3"/>
  <c r="HJ169" i="3"/>
  <c r="FB169" i="3"/>
  <c r="DX169" i="3"/>
  <c r="CT169" i="3"/>
  <c r="BF169" i="3"/>
  <c r="AV169" i="3"/>
  <c r="AL169" i="3"/>
  <c r="KM169" i="3"/>
  <c r="HK169" i="3"/>
  <c r="BQ169" i="3"/>
  <c r="CV31" i="3"/>
  <c r="CV68" i="3"/>
  <c r="CV85" i="3"/>
  <c r="CV116" i="3"/>
  <c r="CV128" i="3"/>
  <c r="CV145" i="3"/>
  <c r="CV154" i="3"/>
  <c r="CV43" i="3"/>
  <c r="CV57" i="3"/>
  <c r="CV73" i="3"/>
  <c r="CV92" i="3"/>
  <c r="CV121" i="3"/>
  <c r="CV135" i="3"/>
  <c r="CV160" i="3"/>
  <c r="QN22" i="3"/>
  <c r="QN26" i="3"/>
  <c r="QN30" i="3"/>
  <c r="QO16" i="3"/>
  <c r="QO39" i="3"/>
  <c r="QO44" i="3"/>
  <c r="QO58" i="3"/>
  <c r="QO64" i="3"/>
  <c r="QO69" i="3"/>
  <c r="QO74" i="3"/>
  <c r="QO111" i="3"/>
  <c r="QO115" i="3"/>
  <c r="QN36" i="3"/>
  <c r="QN115" i="3"/>
  <c r="QN129" i="3"/>
  <c r="R21" i="3"/>
  <c r="QP22" i="3"/>
  <c r="R25" i="3"/>
  <c r="QP26" i="3"/>
  <c r="R29" i="3"/>
  <c r="QP30" i="3"/>
  <c r="R31" i="3"/>
  <c r="QP32" i="3"/>
  <c r="S66" i="3"/>
  <c r="QQ67" i="3"/>
  <c r="S73" i="3"/>
  <c r="QQ74" i="3"/>
  <c r="S102" i="3"/>
  <c r="QQ103" i="3"/>
  <c r="S104" i="3"/>
  <c r="QQ105" i="3"/>
  <c r="S106" i="3"/>
  <c r="QQ107" i="3"/>
  <c r="S110" i="3"/>
  <c r="QQ111" i="3"/>
  <c r="S114" i="3"/>
  <c r="QQ115" i="3"/>
  <c r="S128" i="3"/>
  <c r="QQ129" i="3"/>
  <c r="S135" i="3"/>
  <c r="QQ136" i="3"/>
  <c r="S154" i="3"/>
  <c r="QQ155" i="3"/>
  <c r="S23" i="3"/>
  <c r="QQ24" i="3"/>
  <c r="S27" i="3"/>
  <c r="QQ28" i="3"/>
  <c r="S31" i="3"/>
  <c r="QQ32" i="3"/>
  <c r="P57" i="3"/>
  <c r="QN58" i="3"/>
  <c r="P63" i="3"/>
  <c r="QN64" i="3"/>
  <c r="P73" i="3"/>
  <c r="QN74" i="3"/>
  <c r="P85" i="3"/>
  <c r="QN86" i="3"/>
  <c r="P92" i="3"/>
  <c r="QN93" i="3"/>
  <c r="P102" i="3"/>
  <c r="QN103" i="3"/>
  <c r="P104" i="3"/>
  <c r="QN105" i="3"/>
  <c r="P106" i="3"/>
  <c r="QN107" i="3"/>
  <c r="P112" i="3"/>
  <c r="QN113" i="3"/>
  <c r="P116" i="3"/>
  <c r="QN117" i="3"/>
  <c r="P121" i="3"/>
  <c r="QN122" i="3"/>
  <c r="P135" i="3"/>
  <c r="QN136" i="3"/>
  <c r="P143" i="3"/>
  <c r="QN144" i="3"/>
  <c r="P145" i="3"/>
  <c r="QN146" i="3"/>
  <c r="P149" i="3"/>
  <c r="QN150" i="3"/>
  <c r="P154" i="3"/>
  <c r="QN155" i="3"/>
  <c r="P160" i="3"/>
  <c r="QN161" i="3"/>
  <c r="NM169" i="3"/>
  <c r="MS169" i="3"/>
  <c r="KA169" i="3"/>
  <c r="GE169" i="3"/>
  <c r="FK169" i="3"/>
  <c r="DW169" i="3"/>
  <c r="CS169" i="3"/>
  <c r="QO22" i="3"/>
  <c r="QO26" i="3"/>
  <c r="QO30" i="3"/>
  <c r="QO93" i="3"/>
  <c r="QO103" i="3"/>
  <c r="QO107" i="3"/>
  <c r="QN41" i="3"/>
  <c r="QN55" i="3"/>
  <c r="QN61" i="3"/>
  <c r="QN67" i="3"/>
  <c r="QN111" i="3"/>
  <c r="R23" i="3"/>
  <c r="QP24" i="3"/>
  <c r="R27" i="3"/>
  <c r="QP28" i="3"/>
  <c r="S43" i="3"/>
  <c r="QQ44" i="3"/>
  <c r="S54" i="3"/>
  <c r="QQ55" i="3"/>
  <c r="S57" i="3"/>
  <c r="QQ58" i="3"/>
  <c r="S85" i="3"/>
  <c r="QQ86" i="3"/>
  <c r="S99" i="3"/>
  <c r="QQ100" i="3"/>
  <c r="S143" i="3"/>
  <c r="QQ144" i="3"/>
  <c r="S145" i="3"/>
  <c r="QQ146" i="3"/>
  <c r="CK11" i="3"/>
  <c r="CK169" i="3" s="1"/>
  <c r="QQ16" i="3"/>
  <c r="S21" i="3"/>
  <c r="QQ22" i="3"/>
  <c r="S25" i="3"/>
  <c r="QQ26" i="3"/>
  <c r="S29" i="3"/>
  <c r="QQ30" i="3"/>
  <c r="P43" i="3"/>
  <c r="QN44" i="3"/>
  <c r="P11" i="3"/>
  <c r="Q128" i="3"/>
  <c r="QO129" i="3"/>
  <c r="Q135" i="3"/>
  <c r="QO136" i="3"/>
  <c r="Q143" i="3"/>
  <c r="QO144" i="3"/>
  <c r="Q145" i="3"/>
  <c r="QO146" i="3"/>
  <c r="Q149" i="3"/>
  <c r="QO150" i="3"/>
  <c r="Q154" i="3"/>
  <c r="QO155" i="3"/>
  <c r="Q160" i="3"/>
  <c r="QO161" i="3"/>
  <c r="CI169" i="3"/>
  <c r="QN16" i="3"/>
  <c r="QN24" i="3"/>
  <c r="QN28" i="3"/>
  <c r="QO41" i="3"/>
  <c r="QO55" i="3"/>
  <c r="QO61" i="3"/>
  <c r="QO67" i="3"/>
  <c r="QO113" i="3"/>
  <c r="QO117" i="3"/>
  <c r="QO122" i="3"/>
  <c r="QN100" i="3"/>
  <c r="S38" i="3"/>
  <c r="QQ39" i="3"/>
  <c r="S40" i="3"/>
  <c r="QQ41" i="3"/>
  <c r="S60" i="3"/>
  <c r="QQ61" i="3"/>
  <c r="QQ60" i="3" s="1"/>
  <c r="S63" i="3"/>
  <c r="QQ64" i="3"/>
  <c r="S68" i="3"/>
  <c r="QQ69" i="3"/>
  <c r="QQ68" i="3" s="1"/>
  <c r="S92" i="3"/>
  <c r="QQ93" i="3"/>
  <c r="S112" i="3"/>
  <c r="QQ113" i="3"/>
  <c r="S116" i="3"/>
  <c r="QQ117" i="3"/>
  <c r="S121" i="3"/>
  <c r="QQ122" i="3"/>
  <c r="QQ121" i="3" s="1"/>
  <c r="S149" i="3"/>
  <c r="QQ150" i="3"/>
  <c r="S160" i="3"/>
  <c r="QQ161" i="3"/>
  <c r="QQ160" i="3" s="1"/>
  <c r="R38" i="3"/>
  <c r="QP39" i="3"/>
  <c r="R40" i="3"/>
  <c r="QP41" i="3"/>
  <c r="QP40" i="3" s="1"/>
  <c r="R43" i="3"/>
  <c r="QP44" i="3"/>
  <c r="R54" i="3"/>
  <c r="QP55" i="3"/>
  <c r="R57" i="3"/>
  <c r="QP58" i="3"/>
  <c r="R60" i="3"/>
  <c r="QP61" i="3"/>
  <c r="R63" i="3"/>
  <c r="QP64" i="3"/>
  <c r="R66" i="3"/>
  <c r="QP67" i="3"/>
  <c r="QP66" i="3" s="1"/>
  <c r="R68" i="3"/>
  <c r="QP69" i="3"/>
  <c r="R73" i="3"/>
  <c r="QP74" i="3"/>
  <c r="R85" i="3"/>
  <c r="QP86" i="3"/>
  <c r="R92" i="3"/>
  <c r="QP93" i="3"/>
  <c r="QP92" i="3" s="1"/>
  <c r="R99" i="3"/>
  <c r="QP100" i="3"/>
  <c r="R102" i="3"/>
  <c r="QP103" i="3"/>
  <c r="R104" i="3"/>
  <c r="QP105" i="3"/>
  <c r="R106" i="3"/>
  <c r="QP107" i="3"/>
  <c r="QP106" i="3" s="1"/>
  <c r="R110" i="3"/>
  <c r="QP111" i="3"/>
  <c r="R112" i="3"/>
  <c r="QP113" i="3"/>
  <c r="R114" i="3"/>
  <c r="QP115" i="3"/>
  <c r="R116" i="3"/>
  <c r="QP117" i="3"/>
  <c r="QP116" i="3" s="1"/>
  <c r="R121" i="3"/>
  <c r="QP122" i="3"/>
  <c r="R128" i="3"/>
  <c r="QP129" i="3"/>
  <c r="R135" i="3"/>
  <c r="QP136" i="3"/>
  <c r="R143" i="3"/>
  <c r="QP144" i="3"/>
  <c r="QP143" i="3" s="1"/>
  <c r="R145" i="3"/>
  <c r="QP146" i="3"/>
  <c r="R149" i="3"/>
  <c r="QP150" i="3"/>
  <c r="R154" i="3"/>
  <c r="QP155" i="3"/>
  <c r="R160" i="3"/>
  <c r="QP161" i="3"/>
  <c r="QP160" i="3" s="1"/>
  <c r="CJ11" i="3"/>
  <c r="CJ169" i="3" s="1"/>
  <c r="QP16" i="3"/>
  <c r="QO24" i="3"/>
  <c r="QO28" i="3"/>
  <c r="QO32" i="3"/>
  <c r="QO86" i="3"/>
  <c r="QO100" i="3"/>
  <c r="QO105" i="3"/>
  <c r="QN39" i="3"/>
  <c r="QN69" i="3"/>
  <c r="NC169" i="3"/>
  <c r="KK169" i="3"/>
  <c r="JQ169" i="3"/>
  <c r="FA169" i="3"/>
  <c r="BY169" i="3"/>
  <c r="BE169" i="3"/>
  <c r="AA169" i="3"/>
  <c r="ND169" i="3"/>
  <c r="MU169" i="3"/>
  <c r="MI169" i="3"/>
  <c r="LE169" i="3"/>
  <c r="JG169" i="3"/>
  <c r="HI169" i="3"/>
  <c r="DM169" i="3"/>
  <c r="BO169" i="3"/>
  <c r="AK169" i="3"/>
  <c r="NN169" i="3"/>
  <c r="KB169" i="3"/>
  <c r="FL169" i="3"/>
  <c r="DN169" i="3"/>
  <c r="NE169" i="3"/>
  <c r="KC169" i="3"/>
  <c r="HA169" i="3"/>
  <c r="GO169" i="3"/>
  <c r="FW169" i="3"/>
  <c r="FM169" i="3"/>
  <c r="FC169" i="3"/>
  <c r="BG169" i="3"/>
  <c r="AW169" i="3"/>
  <c r="AM169" i="3"/>
  <c r="AC169" i="3"/>
  <c r="QO12" i="3"/>
  <c r="QN12" i="3"/>
  <c r="LO169" i="3"/>
  <c r="QQ12" i="3"/>
  <c r="QQ11" i="3" s="1"/>
  <c r="LY169" i="3"/>
  <c r="GY169" i="3"/>
  <c r="FU169" i="3"/>
  <c r="EQ169" i="3"/>
  <c r="EG169" i="3"/>
  <c r="DC169" i="3"/>
  <c r="BP169" i="3"/>
  <c r="AB169" i="3"/>
  <c r="NO169" i="3"/>
  <c r="MK169" i="3"/>
  <c r="LG169" i="3"/>
  <c r="JI169" i="3"/>
  <c r="EI169" i="3"/>
  <c r="DY169" i="3"/>
  <c r="DO169" i="3"/>
  <c r="DE169" i="3"/>
  <c r="CU169" i="3"/>
  <c r="P31" i="3"/>
  <c r="ML169" i="3"/>
  <c r="HL169" i="3"/>
  <c r="R11" i="3"/>
  <c r="S35" i="3"/>
  <c r="MV169" i="3"/>
  <c r="KD169" i="3"/>
  <c r="LX169" i="3"/>
  <c r="GN169" i="3"/>
  <c r="GH169" i="3"/>
  <c r="FX169" i="3"/>
  <c r="FN169" i="3"/>
  <c r="FD169" i="3"/>
  <c r="BX169" i="3"/>
  <c r="MB169" i="3"/>
  <c r="LN169" i="3"/>
  <c r="JP169" i="3"/>
  <c r="GR169" i="3"/>
  <c r="EP169" i="3"/>
  <c r="CB169" i="3"/>
  <c r="BR169" i="3"/>
  <c r="BH169" i="3"/>
  <c r="AX169" i="3"/>
  <c r="AN169" i="3"/>
  <c r="NP169" i="3"/>
  <c r="LR169" i="3"/>
  <c r="JT169" i="3"/>
  <c r="ET169" i="3"/>
  <c r="EJ169" i="3"/>
  <c r="DZ169" i="3"/>
  <c r="DP169" i="3"/>
  <c r="DF169" i="3"/>
  <c r="Z169" i="3"/>
  <c r="JJ169" i="3"/>
  <c r="Q35" i="3"/>
  <c r="Q169" i="3" s="1"/>
  <c r="LH169" i="3"/>
  <c r="R35" i="3"/>
  <c r="NF169" i="3"/>
  <c r="KN169" i="3"/>
  <c r="HB169" i="3"/>
  <c r="GD169" i="3"/>
  <c r="AD169" i="3"/>
  <c r="QQ23" i="3"/>
  <c r="QQ25" i="3"/>
  <c r="QQ29" i="3"/>
  <c r="QQ31" i="3"/>
  <c r="QP38" i="3"/>
  <c r="QP54" i="3"/>
  <c r="QP21" i="3"/>
  <c r="QP23" i="3"/>
  <c r="QP25" i="3"/>
  <c r="QP27" i="3"/>
  <c r="QP29" i="3"/>
  <c r="QP31" i="3"/>
  <c r="QP35" i="3"/>
  <c r="QQ38" i="3"/>
  <c r="QQ40" i="3"/>
  <c r="QQ43" i="3"/>
  <c r="QQ54" i="3"/>
  <c r="QQ57" i="3"/>
  <c r="QQ63" i="3"/>
  <c r="QQ66" i="3"/>
  <c r="QQ73" i="3"/>
  <c r="QQ85" i="3"/>
  <c r="QQ92" i="3"/>
  <c r="QQ99" i="3"/>
  <c r="QQ102" i="3"/>
  <c r="QQ104" i="3"/>
  <c r="QQ106" i="3"/>
  <c r="QQ110" i="3"/>
  <c r="QQ112" i="3"/>
  <c r="QQ114" i="3"/>
  <c r="QQ116" i="3"/>
  <c r="QQ128" i="3"/>
  <c r="QQ135" i="3"/>
  <c r="QQ143" i="3"/>
  <c r="QQ145" i="3"/>
  <c r="QQ149" i="3"/>
  <c r="QQ154" i="3"/>
  <c r="QQ21" i="3"/>
  <c r="QQ27" i="3"/>
  <c r="QQ35" i="3"/>
  <c r="QP43" i="3"/>
  <c r="QP57" i="3"/>
  <c r="QP60" i="3"/>
  <c r="QP63" i="3"/>
  <c r="QP68" i="3"/>
  <c r="QP73" i="3"/>
  <c r="QP85" i="3"/>
  <c r="QP99" i="3"/>
  <c r="QP102" i="3"/>
  <c r="QP104" i="3"/>
  <c r="QP110" i="3"/>
  <c r="QP112" i="3"/>
  <c r="QP114" i="3"/>
  <c r="QP121" i="3"/>
  <c r="QP128" i="3"/>
  <c r="QP135" i="3"/>
  <c r="QP145" i="3"/>
  <c r="QP149" i="3"/>
  <c r="QP154" i="3"/>
  <c r="N168" i="3"/>
  <c r="N167" i="3"/>
  <c r="N166" i="3"/>
  <c r="N165" i="3"/>
  <c r="N164" i="3"/>
  <c r="N163" i="3"/>
  <c r="N162" i="3"/>
  <c r="N161" i="3"/>
  <c r="QL161" i="3" s="1"/>
  <c r="N159" i="3"/>
  <c r="N158" i="3"/>
  <c r="N157" i="3"/>
  <c r="N156" i="3"/>
  <c r="N155" i="3"/>
  <c r="QL155" i="3" s="1"/>
  <c r="N153" i="3"/>
  <c r="N152" i="3"/>
  <c r="N151" i="3"/>
  <c r="N150" i="3"/>
  <c r="QL150" i="3" s="1"/>
  <c r="N148" i="3"/>
  <c r="N147" i="3"/>
  <c r="N146" i="3"/>
  <c r="N144" i="3"/>
  <c r="N142" i="3"/>
  <c r="N141" i="3"/>
  <c r="N140" i="3"/>
  <c r="N139" i="3"/>
  <c r="N138" i="3"/>
  <c r="N137" i="3"/>
  <c r="N136" i="3"/>
  <c r="QL136" i="3" s="1"/>
  <c r="N134" i="3"/>
  <c r="N133" i="3"/>
  <c r="N132" i="3"/>
  <c r="N131" i="3"/>
  <c r="N130" i="3"/>
  <c r="N129" i="3"/>
  <c r="QL129" i="3" s="1"/>
  <c r="N127" i="3"/>
  <c r="N126" i="3"/>
  <c r="N125" i="3"/>
  <c r="N124" i="3"/>
  <c r="N123" i="3"/>
  <c r="N122" i="3"/>
  <c r="QL122" i="3" s="1"/>
  <c r="N120" i="3"/>
  <c r="N119" i="3"/>
  <c r="N118" i="3"/>
  <c r="N117" i="3"/>
  <c r="QL117" i="3" s="1"/>
  <c r="N115" i="3"/>
  <c r="N113" i="3"/>
  <c r="N111" i="3"/>
  <c r="N109" i="3"/>
  <c r="N108" i="3"/>
  <c r="N107" i="3"/>
  <c r="QL107" i="3" s="1"/>
  <c r="N105" i="3"/>
  <c r="N103" i="3"/>
  <c r="N101" i="3"/>
  <c r="N100" i="3"/>
  <c r="QL100" i="3" s="1"/>
  <c r="N98" i="3"/>
  <c r="N97" i="3"/>
  <c r="N96" i="3"/>
  <c r="N95" i="3"/>
  <c r="N94" i="3"/>
  <c r="N93" i="3"/>
  <c r="QL93" i="3" s="1"/>
  <c r="N91" i="3"/>
  <c r="N90" i="3"/>
  <c r="N89" i="3"/>
  <c r="N88" i="3"/>
  <c r="N87" i="3"/>
  <c r="N86" i="3"/>
  <c r="QL86" i="3" s="1"/>
  <c r="N84" i="3"/>
  <c r="N83" i="3"/>
  <c r="N82" i="3"/>
  <c r="N81" i="3"/>
  <c r="N80" i="3"/>
  <c r="N79" i="3"/>
  <c r="N78" i="3"/>
  <c r="N77" i="3"/>
  <c r="N76" i="3"/>
  <c r="N75" i="3"/>
  <c r="N74" i="3"/>
  <c r="QL74" i="3" s="1"/>
  <c r="N72" i="3"/>
  <c r="N71" i="3"/>
  <c r="N70" i="3"/>
  <c r="N69" i="3"/>
  <c r="QL69" i="3" s="1"/>
  <c r="N67" i="3"/>
  <c r="N65" i="3"/>
  <c r="N64" i="3"/>
  <c r="N62" i="3"/>
  <c r="N61" i="3"/>
  <c r="N59" i="3"/>
  <c r="N58" i="3"/>
  <c r="N56" i="3"/>
  <c r="N55" i="3"/>
  <c r="N53" i="3"/>
  <c r="N52" i="3"/>
  <c r="N51" i="3"/>
  <c r="N50" i="3"/>
  <c r="N49" i="3"/>
  <c r="N48" i="3"/>
  <c r="N47" i="3"/>
  <c r="N46" i="3"/>
  <c r="N45" i="3"/>
  <c r="N44" i="3"/>
  <c r="QL44" i="3" s="1"/>
  <c r="N42" i="3"/>
  <c r="N41" i="3"/>
  <c r="QL41" i="3" s="1"/>
  <c r="N39" i="3"/>
  <c r="N37" i="3"/>
  <c r="N36" i="3"/>
  <c r="QL36" i="3" s="1"/>
  <c r="N34" i="3"/>
  <c r="N33" i="3"/>
  <c r="N32" i="3"/>
  <c r="N30" i="3"/>
  <c r="N28" i="3"/>
  <c r="N26" i="3"/>
  <c r="N24" i="3"/>
  <c r="N22" i="3"/>
  <c r="N20" i="3"/>
  <c r="N19" i="3"/>
  <c r="N18" i="3"/>
  <c r="N17" i="3"/>
  <c r="N16" i="3"/>
  <c r="T16" i="3" s="1"/>
  <c r="N15" i="3"/>
  <c r="N14" i="3"/>
  <c r="N13" i="3"/>
  <c r="N12" i="3"/>
  <c r="QL12" i="3" s="1"/>
  <c r="AQ12" i="3"/>
  <c r="BA12" i="3"/>
  <c r="BK12" i="3"/>
  <c r="BU12" i="3"/>
  <c r="AQ56" i="3"/>
  <c r="AS56" i="3" s="1"/>
  <c r="AY56" i="3" s="1"/>
  <c r="BA56" i="3"/>
  <c r="BC56" i="3" s="1"/>
  <c r="BI56" i="3" s="1"/>
  <c r="BK56" i="3"/>
  <c r="BM56" i="3" s="1"/>
  <c r="BU56" i="3"/>
  <c r="BW56" i="3" s="1"/>
  <c r="CO12" i="3"/>
  <c r="CY12" i="3"/>
  <c r="DI12" i="3"/>
  <c r="DS12" i="3"/>
  <c r="CO56" i="3"/>
  <c r="CY56" i="3"/>
  <c r="DA56" i="3" s="1"/>
  <c r="DG56" i="3" s="1"/>
  <c r="DI56" i="3"/>
  <c r="DK56" i="3" s="1"/>
  <c r="DQ56" i="3" s="1"/>
  <c r="DS56" i="3"/>
  <c r="DU56" i="3" s="1"/>
  <c r="EM12" i="3"/>
  <c r="EW12" i="3"/>
  <c r="FG12" i="3"/>
  <c r="FQ12" i="3"/>
  <c r="EM56" i="3"/>
  <c r="EO56" i="3" s="1"/>
  <c r="EU56" i="3" s="1"/>
  <c r="EW56" i="3"/>
  <c r="EY56" i="3" s="1"/>
  <c r="FG56" i="3"/>
  <c r="FI56" i="3" s="1"/>
  <c r="FQ56" i="3"/>
  <c r="FS56" i="3" s="1"/>
  <c r="FY56" i="3" s="1"/>
  <c r="GK12" i="3"/>
  <c r="GU12" i="3"/>
  <c r="HE12" i="3"/>
  <c r="GK56" i="3"/>
  <c r="GM56" i="3" s="1"/>
  <c r="GS56" i="3" s="1"/>
  <c r="GU56" i="3"/>
  <c r="GW56" i="3" s="1"/>
  <c r="HC56" i="3" s="1"/>
  <c r="HE56" i="3"/>
  <c r="HG56" i="3" s="1"/>
  <c r="JC12" i="3"/>
  <c r="JM12" i="3"/>
  <c r="JC56" i="3"/>
  <c r="JE56" i="3" s="1"/>
  <c r="JK56" i="3" s="1"/>
  <c r="JM56" i="3"/>
  <c r="JO56" i="3" s="1"/>
  <c r="JU56" i="3" s="1"/>
  <c r="GA12" i="3"/>
  <c r="GA56" i="3"/>
  <c r="GC56" i="3" s="1"/>
  <c r="GI56" i="3" s="1"/>
  <c r="JW12" i="3"/>
  <c r="KG12" i="3"/>
  <c r="KQ12" i="3"/>
  <c r="LA12" i="3"/>
  <c r="JW56" i="3"/>
  <c r="JY56" i="3" s="1"/>
  <c r="KE56" i="3" s="1"/>
  <c r="KG56" i="3"/>
  <c r="KI56" i="3" s="1"/>
  <c r="KO56" i="3" s="1"/>
  <c r="KQ56" i="3"/>
  <c r="KS56" i="3" s="1"/>
  <c r="KY56" i="3" s="1"/>
  <c r="LA56" i="3"/>
  <c r="LC56" i="3" s="1"/>
  <c r="LU12" i="3"/>
  <c r="ME12" i="3"/>
  <c r="MO12" i="3"/>
  <c r="MY12" i="3"/>
  <c r="LU56" i="3"/>
  <c r="LW56" i="3" s="1"/>
  <c r="MC56" i="3" s="1"/>
  <c r="ME56" i="3"/>
  <c r="MG56" i="3" s="1"/>
  <c r="MM56" i="3" s="1"/>
  <c r="MO56" i="3"/>
  <c r="MQ56" i="3" s="1"/>
  <c r="MW56" i="3" s="1"/>
  <c r="MY56" i="3"/>
  <c r="NA56" i="3" s="1"/>
  <c r="NG56" i="3" s="1"/>
  <c r="NS12" i="3"/>
  <c r="OC12" i="3"/>
  <c r="OM12" i="3"/>
  <c r="OW12" i="3"/>
  <c r="NS56" i="3"/>
  <c r="NU56" i="3" s="1"/>
  <c r="OA56" i="3" s="1"/>
  <c r="OC56" i="3"/>
  <c r="OE56" i="3" s="1"/>
  <c r="OK56" i="3" s="1"/>
  <c r="OM56" i="3"/>
  <c r="OO56" i="3" s="1"/>
  <c r="OU56" i="3" s="1"/>
  <c r="OW56" i="3"/>
  <c r="OY56" i="3" s="1"/>
  <c r="PE56" i="3" s="1"/>
  <c r="PP16" i="3"/>
  <c r="PP11" i="3" s="1"/>
  <c r="PP169" i="3" s="1"/>
  <c r="PZ16" i="3"/>
  <c r="PZ11" i="3" s="1"/>
  <c r="PZ169" i="3" s="1"/>
  <c r="PF105" i="3"/>
  <c r="PF103" i="3"/>
  <c r="PF64" i="3"/>
  <c r="PF61" i="3"/>
  <c r="NI56" i="3"/>
  <c r="NK56" i="3" s="1"/>
  <c r="NQ56" i="3" s="1"/>
  <c r="LK56" i="3"/>
  <c r="LM56" i="3" s="1"/>
  <c r="LS56" i="3" s="1"/>
  <c r="EC56" i="3"/>
  <c r="EE56" i="3" s="1"/>
  <c r="EK56" i="3" s="1"/>
  <c r="CE56" i="3"/>
  <c r="CG56" i="3" s="1"/>
  <c r="CM56" i="3" s="1"/>
  <c r="AG56" i="3"/>
  <c r="AI56" i="3" s="1"/>
  <c r="AO56" i="3" s="1"/>
  <c r="W56" i="3"/>
  <c r="Y56" i="3" s="1"/>
  <c r="AE56" i="3" s="1"/>
  <c r="M56" i="3"/>
  <c r="O56" i="3" s="1"/>
  <c r="U56" i="3" s="1"/>
  <c r="PF55" i="3"/>
  <c r="CD16" i="3"/>
  <c r="D13" i="3"/>
  <c r="PG13" i="3" s="1"/>
  <c r="NI12" i="3"/>
  <c r="LK12" i="3"/>
  <c r="EC12" i="3"/>
  <c r="CE12" i="3"/>
  <c r="AG12" i="3"/>
  <c r="W12" i="3"/>
  <c r="M12" i="3"/>
  <c r="PH55" i="3" l="1"/>
  <c r="QJ55" i="3"/>
  <c r="QJ54" i="3" s="1"/>
  <c r="PF54" i="3"/>
  <c r="PH61" i="3"/>
  <c r="QJ61" i="3"/>
  <c r="QJ60" i="3" s="1"/>
  <c r="PF60" i="3"/>
  <c r="PF63" i="3"/>
  <c r="PH64" i="3"/>
  <c r="QJ64" i="3"/>
  <c r="QJ63" i="3" s="1"/>
  <c r="QL55" i="3"/>
  <c r="QL61" i="3"/>
  <c r="PF102" i="3"/>
  <c r="PH103" i="3"/>
  <c r="QJ103" i="3"/>
  <c r="QJ102" i="3" s="1"/>
  <c r="PH105" i="3"/>
  <c r="QJ105" i="3"/>
  <c r="QJ104" i="3" s="1"/>
  <c r="PF104" i="3"/>
  <c r="CV169" i="3"/>
  <c r="S169" i="3"/>
  <c r="P169" i="3"/>
  <c r="T20" i="3"/>
  <c r="QL20" i="3"/>
  <c r="N27" i="3"/>
  <c r="QL28" i="3"/>
  <c r="QL27" i="3" s="1"/>
  <c r="T34" i="3"/>
  <c r="QL34" i="3"/>
  <c r="T46" i="3"/>
  <c r="QL46" i="3"/>
  <c r="T50" i="3"/>
  <c r="QL50" i="3"/>
  <c r="QR50" i="3" s="1"/>
  <c r="N66" i="3"/>
  <c r="QL67" i="3"/>
  <c r="T72" i="3"/>
  <c r="QL72" i="3"/>
  <c r="QR72" i="3" s="1"/>
  <c r="T77" i="3"/>
  <c r="QL77" i="3"/>
  <c r="T81" i="3"/>
  <c r="QL81" i="3"/>
  <c r="QR81" i="3" s="1"/>
  <c r="T90" i="3"/>
  <c r="QL90" i="3"/>
  <c r="QR90" i="3" s="1"/>
  <c r="T95" i="3"/>
  <c r="QL95" i="3"/>
  <c r="N112" i="3"/>
  <c r="QL113" i="3"/>
  <c r="QL112" i="3" s="1"/>
  <c r="T119" i="3"/>
  <c r="QL119" i="3"/>
  <c r="T124" i="3"/>
  <c r="QL124" i="3"/>
  <c r="QR124" i="3" s="1"/>
  <c r="T133" i="3"/>
  <c r="QL133" i="3"/>
  <c r="QR133" i="3" s="1"/>
  <c r="T138" i="3"/>
  <c r="QL138" i="3"/>
  <c r="T142" i="3"/>
  <c r="QL142" i="3"/>
  <c r="QR142" i="3" s="1"/>
  <c r="T148" i="3"/>
  <c r="QL148" i="3"/>
  <c r="QR148" i="3" s="1"/>
  <c r="T153" i="3"/>
  <c r="QL153" i="3"/>
  <c r="QR153" i="3" s="1"/>
  <c r="T158" i="3"/>
  <c r="QL158" i="3"/>
  <c r="QR158" i="3" s="1"/>
  <c r="T163" i="3"/>
  <c r="QL163" i="3"/>
  <c r="QR163" i="3" s="1"/>
  <c r="T167" i="3"/>
  <c r="QL167" i="3"/>
  <c r="T13" i="3"/>
  <c r="QL13" i="3"/>
  <c r="QR13" i="3" s="1"/>
  <c r="T17" i="3"/>
  <c r="QL17" i="3"/>
  <c r="QR17" i="3" s="1"/>
  <c r="N21" i="3"/>
  <c r="QL22" i="3"/>
  <c r="QL21" i="3" s="1"/>
  <c r="N29" i="3"/>
  <c r="QL30" i="3"/>
  <c r="QL29" i="3" s="1"/>
  <c r="T42" i="3"/>
  <c r="QL42" i="3"/>
  <c r="QR42" i="3" s="1"/>
  <c r="T47" i="3"/>
  <c r="QL47" i="3"/>
  <c r="QR47" i="3" s="1"/>
  <c r="T51" i="3"/>
  <c r="QL51" i="3"/>
  <c r="QR51" i="3" s="1"/>
  <c r="T56" i="3"/>
  <c r="QL56" i="3"/>
  <c r="QR56" i="3" s="1"/>
  <c r="T62" i="3"/>
  <c r="QL62" i="3"/>
  <c r="QR62" i="3" s="1"/>
  <c r="T78" i="3"/>
  <c r="QL78" i="3"/>
  <c r="QR78" i="3" s="1"/>
  <c r="T82" i="3"/>
  <c r="QL82" i="3"/>
  <c r="QR82" i="3" s="1"/>
  <c r="T87" i="3"/>
  <c r="QL87" i="3"/>
  <c r="QR87" i="3" s="1"/>
  <c r="T91" i="3"/>
  <c r="QL91" i="3"/>
  <c r="QR91" i="3" s="1"/>
  <c r="T96" i="3"/>
  <c r="QL96" i="3"/>
  <c r="QR96" i="3" s="1"/>
  <c r="T101" i="3"/>
  <c r="QL101" i="3"/>
  <c r="T108" i="3"/>
  <c r="QL108" i="3"/>
  <c r="QR108" i="3" s="1"/>
  <c r="N114" i="3"/>
  <c r="QL115" i="3"/>
  <c r="QL114" i="3" s="1"/>
  <c r="T120" i="3"/>
  <c r="QL120" i="3"/>
  <c r="QR120" i="3" s="1"/>
  <c r="T125" i="3"/>
  <c r="QL125" i="3"/>
  <c r="QR125" i="3" s="1"/>
  <c r="T130" i="3"/>
  <c r="QL130" i="3"/>
  <c r="QR130" i="3" s="1"/>
  <c r="T134" i="3"/>
  <c r="QL134" i="3"/>
  <c r="QR134" i="3" s="1"/>
  <c r="T139" i="3"/>
  <c r="QL139" i="3"/>
  <c r="QR139" i="3" s="1"/>
  <c r="N143" i="3"/>
  <c r="QL144" i="3"/>
  <c r="QL143" i="3" s="1"/>
  <c r="T159" i="3"/>
  <c r="QL159" i="3"/>
  <c r="QR159" i="3" s="1"/>
  <c r="T164" i="3"/>
  <c r="QL164" i="3"/>
  <c r="QR164" i="3" s="1"/>
  <c r="T168" i="3"/>
  <c r="QL168" i="3"/>
  <c r="QR168" i="3" s="1"/>
  <c r="T14" i="3"/>
  <c r="QL14" i="3"/>
  <c r="QR14" i="3" s="1"/>
  <c r="T18" i="3"/>
  <c r="QL18" i="3"/>
  <c r="QR18" i="3" s="1"/>
  <c r="N31" i="3"/>
  <c r="QL32" i="3"/>
  <c r="QR32" i="3" s="1"/>
  <c r="T37" i="3"/>
  <c r="QL37" i="3"/>
  <c r="QL35" i="3" s="1"/>
  <c r="T48" i="3"/>
  <c r="QL48" i="3"/>
  <c r="QR48" i="3" s="1"/>
  <c r="T52" i="3"/>
  <c r="QL52" i="3"/>
  <c r="QR52" i="3" s="1"/>
  <c r="N57" i="3"/>
  <c r="QL58" i="3"/>
  <c r="QR58" i="3" s="1"/>
  <c r="N63" i="3"/>
  <c r="QL64" i="3"/>
  <c r="QR64" i="3" s="1"/>
  <c r="T70" i="3"/>
  <c r="QL70" i="3"/>
  <c r="QR70" i="3" s="1"/>
  <c r="T75" i="3"/>
  <c r="QL75" i="3"/>
  <c r="QR75" i="3" s="1"/>
  <c r="T79" i="3"/>
  <c r="QL79" i="3"/>
  <c r="T83" i="3"/>
  <c r="QL83" i="3"/>
  <c r="QR83" i="3" s="1"/>
  <c r="T88" i="3"/>
  <c r="QL88" i="3"/>
  <c r="QR88" i="3" s="1"/>
  <c r="T97" i="3"/>
  <c r="QL97" i="3"/>
  <c r="QR97" i="3" s="1"/>
  <c r="N102" i="3"/>
  <c r="QL103" i="3"/>
  <c r="QL102" i="3" s="1"/>
  <c r="T109" i="3"/>
  <c r="QL109" i="3"/>
  <c r="T126" i="3"/>
  <c r="QL126" i="3"/>
  <c r="QR126" i="3" s="1"/>
  <c r="T131" i="3"/>
  <c r="QL131" i="3"/>
  <c r="QR131" i="3" s="1"/>
  <c r="T140" i="3"/>
  <c r="QL140" i="3"/>
  <c r="QR140" i="3" s="1"/>
  <c r="N145" i="3"/>
  <c r="QL146" i="3"/>
  <c r="QR146" i="3" s="1"/>
  <c r="T151" i="3"/>
  <c r="QL151" i="3"/>
  <c r="T156" i="3"/>
  <c r="QL156" i="3"/>
  <c r="QR156" i="3" s="1"/>
  <c r="T165" i="3"/>
  <c r="QL165" i="3"/>
  <c r="QR165" i="3" s="1"/>
  <c r="CD11" i="3"/>
  <c r="CD169" i="3" s="1"/>
  <c r="QJ16" i="3"/>
  <c r="QJ11" i="3" s="1"/>
  <c r="QJ169" i="3" s="1"/>
  <c r="N23" i="3"/>
  <c r="QL24" i="3"/>
  <c r="QL23" i="3" s="1"/>
  <c r="CQ56" i="3"/>
  <c r="QM56" i="3" s="1"/>
  <c r="QK56" i="3"/>
  <c r="T15" i="3"/>
  <c r="QL15" i="3"/>
  <c r="T19" i="3"/>
  <c r="QL19" i="3"/>
  <c r="QR19" i="3" s="1"/>
  <c r="N25" i="3"/>
  <c r="QL26" i="3"/>
  <c r="QL25" i="3" s="1"/>
  <c r="T33" i="3"/>
  <c r="QL33" i="3"/>
  <c r="QR33" i="3" s="1"/>
  <c r="N38" i="3"/>
  <c r="QL39" i="3"/>
  <c r="QL38" i="3" s="1"/>
  <c r="T45" i="3"/>
  <c r="QL45" i="3"/>
  <c r="QR45" i="3" s="1"/>
  <c r="T49" i="3"/>
  <c r="QL49" i="3"/>
  <c r="QR49" i="3" s="1"/>
  <c r="T53" i="3"/>
  <c r="QL53" i="3"/>
  <c r="QR53" i="3" s="1"/>
  <c r="T59" i="3"/>
  <c r="QL59" i="3"/>
  <c r="QR59" i="3" s="1"/>
  <c r="T65" i="3"/>
  <c r="QL65" i="3"/>
  <c r="QR65" i="3" s="1"/>
  <c r="T71" i="3"/>
  <c r="QL71" i="3"/>
  <c r="QR71" i="3" s="1"/>
  <c r="T76" i="3"/>
  <c r="QL76" i="3"/>
  <c r="QR76" i="3" s="1"/>
  <c r="T80" i="3"/>
  <c r="QL80" i="3"/>
  <c r="QR80" i="3" s="1"/>
  <c r="T84" i="3"/>
  <c r="QL84" i="3"/>
  <c r="QR84" i="3" s="1"/>
  <c r="T89" i="3"/>
  <c r="QL89" i="3"/>
  <c r="QR89" i="3" s="1"/>
  <c r="T94" i="3"/>
  <c r="QL94" i="3"/>
  <c r="QR94" i="3" s="1"/>
  <c r="T98" i="3"/>
  <c r="QL98" i="3"/>
  <c r="N104" i="3"/>
  <c r="QL105" i="3"/>
  <c r="QL104" i="3" s="1"/>
  <c r="N110" i="3"/>
  <c r="QL111" i="3"/>
  <c r="QL110" i="3" s="1"/>
  <c r="T118" i="3"/>
  <c r="QL118" i="3"/>
  <c r="QR118" i="3" s="1"/>
  <c r="T123" i="3"/>
  <c r="QL123" i="3"/>
  <c r="QR123" i="3" s="1"/>
  <c r="T127" i="3"/>
  <c r="QL127" i="3"/>
  <c r="QR127" i="3" s="1"/>
  <c r="T132" i="3"/>
  <c r="QL132" i="3"/>
  <c r="QR132" i="3" s="1"/>
  <c r="T137" i="3"/>
  <c r="QL137" i="3"/>
  <c r="QR137" i="3" s="1"/>
  <c r="T141" i="3"/>
  <c r="QL141" i="3"/>
  <c r="QR141" i="3" s="1"/>
  <c r="T147" i="3"/>
  <c r="QL147" i="3"/>
  <c r="QR147" i="3" s="1"/>
  <c r="T152" i="3"/>
  <c r="QL152" i="3"/>
  <c r="QR152" i="3" s="1"/>
  <c r="T157" i="3"/>
  <c r="QL157" i="3"/>
  <c r="QR157" i="3" s="1"/>
  <c r="T162" i="3"/>
  <c r="QL162" i="3"/>
  <c r="QR162" i="3" s="1"/>
  <c r="T166" i="3"/>
  <c r="QL166" i="3"/>
  <c r="QR166" i="3" s="1"/>
  <c r="QK12" i="3"/>
  <c r="N35" i="3"/>
  <c r="N68" i="3"/>
  <c r="N73" i="3"/>
  <c r="N149" i="3"/>
  <c r="N154" i="3"/>
  <c r="EE12" i="3"/>
  <c r="MQ12" i="3"/>
  <c r="MW12" i="3" s="1"/>
  <c r="JE12" i="3"/>
  <c r="JK12" i="3" s="1"/>
  <c r="MG12" i="3"/>
  <c r="AI12" i="3"/>
  <c r="NK12" i="3"/>
  <c r="NQ12" i="3" s="1"/>
  <c r="NU12" i="3"/>
  <c r="OA12" i="3" s="1"/>
  <c r="LW12" i="3"/>
  <c r="MC12" i="3" s="1"/>
  <c r="JY12" i="3"/>
  <c r="GM12" i="3"/>
  <c r="GS12" i="3" s="1"/>
  <c r="EO12" i="3"/>
  <c r="EU12" i="3" s="1"/>
  <c r="CQ12" i="3"/>
  <c r="CW12" i="3" s="1"/>
  <c r="AS12" i="3"/>
  <c r="GC12" i="3"/>
  <c r="GI12" i="3" s="1"/>
  <c r="CG12" i="3"/>
  <c r="CM12" i="3" s="1"/>
  <c r="PI13" i="3"/>
  <c r="PO13" i="3" s="1"/>
  <c r="OY12" i="3"/>
  <c r="NA12" i="3"/>
  <c r="NG12" i="3" s="1"/>
  <c r="LC12" i="3"/>
  <c r="JO12" i="3"/>
  <c r="JU12" i="3" s="1"/>
  <c r="FS12" i="3"/>
  <c r="DU12" i="3"/>
  <c r="EA12" i="3" s="1"/>
  <c r="BW12" i="3"/>
  <c r="CC12" i="3" s="1"/>
  <c r="N11" i="3"/>
  <c r="N40" i="3"/>
  <c r="N54" i="3"/>
  <c r="N60" i="3"/>
  <c r="N85" i="3"/>
  <c r="N99" i="3"/>
  <c r="N106" i="3"/>
  <c r="N128" i="3"/>
  <c r="HG12" i="3"/>
  <c r="HM12" i="3" s="1"/>
  <c r="FI12" i="3"/>
  <c r="BM12" i="3"/>
  <c r="BS12" i="3" s="1"/>
  <c r="R169" i="3"/>
  <c r="OO12" i="3"/>
  <c r="OU12" i="3" s="1"/>
  <c r="KS12" i="3"/>
  <c r="DK12" i="3"/>
  <c r="DQ12" i="3" s="1"/>
  <c r="Y12" i="3"/>
  <c r="AE12" i="3" s="1"/>
  <c r="LM12" i="3"/>
  <c r="LS12" i="3" s="1"/>
  <c r="OE12" i="3"/>
  <c r="KI12" i="3"/>
  <c r="KO12" i="3" s="1"/>
  <c r="GW12" i="3"/>
  <c r="EY12" i="3"/>
  <c r="DA12" i="3"/>
  <c r="BC12" i="3"/>
  <c r="BI12" i="3" s="1"/>
  <c r="N43" i="3"/>
  <c r="N92" i="3"/>
  <c r="N116" i="3"/>
  <c r="N121" i="3"/>
  <c r="N135" i="3"/>
  <c r="N160" i="3"/>
  <c r="QB16" i="3"/>
  <c r="QB11" i="3" s="1"/>
  <c r="QB169" i="3" s="1"/>
  <c r="HC12" i="3"/>
  <c r="DG12" i="3"/>
  <c r="QN21" i="3"/>
  <c r="QO160" i="3"/>
  <c r="QO143" i="3"/>
  <c r="QO116" i="3"/>
  <c r="QO106" i="3"/>
  <c r="QO92" i="3"/>
  <c r="QO66" i="3"/>
  <c r="QO54" i="3"/>
  <c r="QN25" i="3"/>
  <c r="QN149" i="3"/>
  <c r="QN116" i="3"/>
  <c r="QN106" i="3"/>
  <c r="QN92" i="3"/>
  <c r="QN66" i="3"/>
  <c r="QN54" i="3"/>
  <c r="QO31" i="3"/>
  <c r="QO27" i="3"/>
  <c r="QO23" i="3"/>
  <c r="QN29" i="3"/>
  <c r="OK12" i="3"/>
  <c r="MM12" i="3"/>
  <c r="HM56" i="3"/>
  <c r="FE56" i="3"/>
  <c r="QO43" i="3"/>
  <c r="QN40" i="3"/>
  <c r="QO149" i="3"/>
  <c r="QO128" i="3"/>
  <c r="QO112" i="3"/>
  <c r="QO102" i="3"/>
  <c r="QO73" i="3"/>
  <c r="QO60" i="3"/>
  <c r="QO38" i="3"/>
  <c r="QN160" i="3"/>
  <c r="QN143" i="3"/>
  <c r="QN128" i="3"/>
  <c r="QN112" i="3"/>
  <c r="QN102" i="3"/>
  <c r="QN73" i="3"/>
  <c r="QN60" i="3"/>
  <c r="AO12" i="3"/>
  <c r="KE12" i="3"/>
  <c r="CW56" i="3"/>
  <c r="AY12" i="3"/>
  <c r="PE12" i="3"/>
  <c r="LI12" i="3"/>
  <c r="EA56" i="3"/>
  <c r="CC56" i="3"/>
  <c r="QN27" i="3"/>
  <c r="QO145" i="3"/>
  <c r="QO121" i="3"/>
  <c r="QO110" i="3"/>
  <c r="QO99" i="3"/>
  <c r="QO68" i="3"/>
  <c r="QO57" i="3"/>
  <c r="QN35" i="3"/>
  <c r="QN154" i="3"/>
  <c r="QN135" i="3"/>
  <c r="QN114" i="3"/>
  <c r="QN104" i="3"/>
  <c r="QN85" i="3"/>
  <c r="QN63" i="3"/>
  <c r="QN43" i="3"/>
  <c r="QO35" i="3"/>
  <c r="QO29" i="3"/>
  <c r="QO25" i="3"/>
  <c r="QO21" i="3"/>
  <c r="QN31" i="3"/>
  <c r="QN23" i="3"/>
  <c r="LI56" i="3"/>
  <c r="FY12" i="3"/>
  <c r="QO154" i="3"/>
  <c r="QO135" i="3"/>
  <c r="QO114" i="3"/>
  <c r="QO104" i="3"/>
  <c r="QO85" i="3"/>
  <c r="QO63" i="3"/>
  <c r="QO40" i="3"/>
  <c r="QN38" i="3"/>
  <c r="QN145" i="3"/>
  <c r="QN121" i="3"/>
  <c r="QN110" i="3"/>
  <c r="QN99" i="3"/>
  <c r="QN68" i="3"/>
  <c r="QN57" i="3"/>
  <c r="EK12" i="3"/>
  <c r="CF16" i="3"/>
  <c r="KY12" i="3"/>
  <c r="FO56" i="3"/>
  <c r="FO12" i="3"/>
  <c r="BS56" i="3"/>
  <c r="QO11" i="3"/>
  <c r="QQ169" i="3"/>
  <c r="QP11" i="3"/>
  <c r="QP169" i="3" s="1"/>
  <c r="QN11" i="3"/>
  <c r="QS56" i="3"/>
  <c r="QR44" i="3"/>
  <c r="QR79" i="3"/>
  <c r="QR93" i="3"/>
  <c r="QR109" i="3"/>
  <c r="QR117" i="3"/>
  <c r="QR122" i="3"/>
  <c r="QR136" i="3"/>
  <c r="QR151" i="3"/>
  <c r="QR161" i="3"/>
  <c r="QR15" i="3"/>
  <c r="QR98" i="3"/>
  <c r="QR12" i="3"/>
  <c r="QR20" i="3"/>
  <c r="QR34" i="3"/>
  <c r="QR41" i="3"/>
  <c r="QR46" i="3"/>
  <c r="QR55" i="3"/>
  <c r="QR61" i="3"/>
  <c r="QL66" i="3"/>
  <c r="QR77" i="3"/>
  <c r="QR86" i="3"/>
  <c r="QR95" i="3"/>
  <c r="QR100" i="3"/>
  <c r="QR107" i="3"/>
  <c r="QR119" i="3"/>
  <c r="QR129" i="3"/>
  <c r="QR138" i="3"/>
  <c r="QR167" i="3"/>
  <c r="QR69" i="3"/>
  <c r="QR74" i="3"/>
  <c r="QR101" i="3"/>
  <c r="QR150" i="3"/>
  <c r="QR155" i="3"/>
  <c r="T26" i="3"/>
  <c r="T25" i="3" s="1"/>
  <c r="T39" i="3"/>
  <c r="T38" i="3" s="1"/>
  <c r="T105" i="3"/>
  <c r="T104" i="3" s="1"/>
  <c r="T111" i="3"/>
  <c r="T110" i="3" s="1"/>
  <c r="T12" i="3"/>
  <c r="T11" i="3" s="1"/>
  <c r="T28" i="3"/>
  <c r="T27" i="3" s="1"/>
  <c r="T41" i="3"/>
  <c r="T40" i="3" s="1"/>
  <c r="T55" i="3"/>
  <c r="T54" i="3" s="1"/>
  <c r="T61" i="3"/>
  <c r="T60" i="3" s="1"/>
  <c r="T67" i="3"/>
  <c r="T66" i="3" s="1"/>
  <c r="T86" i="3"/>
  <c r="T85" i="3" s="1"/>
  <c r="T100" i="3"/>
  <c r="T99" i="3" s="1"/>
  <c r="T107" i="3"/>
  <c r="T106" i="3" s="1"/>
  <c r="T113" i="3"/>
  <c r="T112" i="3" s="1"/>
  <c r="T129" i="3"/>
  <c r="T128" i="3" s="1"/>
  <c r="T22" i="3"/>
  <c r="T21" i="3" s="1"/>
  <c r="T30" i="3"/>
  <c r="T29" i="3" s="1"/>
  <c r="T36" i="3"/>
  <c r="T35" i="3" s="1"/>
  <c r="T69" i="3"/>
  <c r="T68" i="3" s="1"/>
  <c r="T74" i="3"/>
  <c r="T73" i="3" s="1"/>
  <c r="T115" i="3"/>
  <c r="T114" i="3" s="1"/>
  <c r="T144" i="3"/>
  <c r="T143" i="3" s="1"/>
  <c r="T150" i="3"/>
  <c r="T149" i="3" s="1"/>
  <c r="T155" i="3"/>
  <c r="T154" i="3" s="1"/>
  <c r="T24" i="3"/>
  <c r="T23" i="3" s="1"/>
  <c r="T32" i="3"/>
  <c r="T31" i="3" s="1"/>
  <c r="T44" i="3"/>
  <c r="T43" i="3" s="1"/>
  <c r="T58" i="3"/>
  <c r="T57" i="3" s="1"/>
  <c r="T64" i="3"/>
  <c r="T63" i="3" s="1"/>
  <c r="T93" i="3"/>
  <c r="T92" i="3" s="1"/>
  <c r="T103" i="3"/>
  <c r="T102" i="3" s="1"/>
  <c r="T117" i="3"/>
  <c r="T116" i="3" s="1"/>
  <c r="T122" i="3"/>
  <c r="T121" i="3" s="1"/>
  <c r="T136" i="3"/>
  <c r="T135" i="3" s="1"/>
  <c r="T146" i="3"/>
  <c r="T145" i="3" s="1"/>
  <c r="T161" i="3"/>
  <c r="T160" i="3" s="1"/>
  <c r="O12" i="3"/>
  <c r="BK13" i="3"/>
  <c r="BM13" i="3" s="1"/>
  <c r="BS13" i="3" s="1"/>
  <c r="BU13" i="3"/>
  <c r="BW13" i="3" s="1"/>
  <c r="CC13" i="3" s="1"/>
  <c r="AQ13" i="3"/>
  <c r="AS13" i="3" s="1"/>
  <c r="AY13" i="3" s="1"/>
  <c r="BA13" i="3"/>
  <c r="BC13" i="3" s="1"/>
  <c r="BI13" i="3" s="1"/>
  <c r="DS13" i="3"/>
  <c r="DU13" i="3" s="1"/>
  <c r="EA13" i="3" s="1"/>
  <c r="CO13" i="3"/>
  <c r="CY13" i="3"/>
  <c r="DA13" i="3" s="1"/>
  <c r="DG13" i="3" s="1"/>
  <c r="DI13" i="3"/>
  <c r="DK13" i="3" s="1"/>
  <c r="DQ13" i="3" s="1"/>
  <c r="FG13" i="3"/>
  <c r="FI13" i="3" s="1"/>
  <c r="FO13" i="3" s="1"/>
  <c r="FQ13" i="3"/>
  <c r="FS13" i="3" s="1"/>
  <c r="FY13" i="3" s="1"/>
  <c r="EM13" i="3"/>
  <c r="EO13" i="3" s="1"/>
  <c r="EU13" i="3" s="1"/>
  <c r="EW13" i="3"/>
  <c r="EY13" i="3" s="1"/>
  <c r="FE13" i="3" s="1"/>
  <c r="GU13" i="3"/>
  <c r="GW13" i="3" s="1"/>
  <c r="HC13" i="3" s="1"/>
  <c r="HE13" i="3"/>
  <c r="HG13" i="3" s="1"/>
  <c r="HM13" i="3" s="1"/>
  <c r="GK13" i="3"/>
  <c r="GM13" i="3" s="1"/>
  <c r="GS13" i="3" s="1"/>
  <c r="JM13" i="3"/>
  <c r="JO13" i="3" s="1"/>
  <c r="JU13" i="3" s="1"/>
  <c r="JC13" i="3"/>
  <c r="JE13" i="3" s="1"/>
  <c r="JK13" i="3" s="1"/>
  <c r="GA13" i="3"/>
  <c r="GC13" i="3" s="1"/>
  <c r="GI13" i="3" s="1"/>
  <c r="JW13" i="3"/>
  <c r="JY13" i="3" s="1"/>
  <c r="KE13" i="3" s="1"/>
  <c r="KG13" i="3"/>
  <c r="KI13" i="3" s="1"/>
  <c r="KO13" i="3" s="1"/>
  <c r="KQ13" i="3"/>
  <c r="KS13" i="3" s="1"/>
  <c r="KY13" i="3" s="1"/>
  <c r="LA13" i="3"/>
  <c r="LC13" i="3" s="1"/>
  <c r="LI13" i="3" s="1"/>
  <c r="LU13" i="3"/>
  <c r="LW13" i="3" s="1"/>
  <c r="MC13" i="3" s="1"/>
  <c r="ME13" i="3"/>
  <c r="MG13" i="3" s="1"/>
  <c r="MM13" i="3" s="1"/>
  <c r="MO13" i="3"/>
  <c r="MQ13" i="3" s="1"/>
  <c r="MW13" i="3" s="1"/>
  <c r="MY13" i="3"/>
  <c r="NA13" i="3" s="1"/>
  <c r="NG13" i="3" s="1"/>
  <c r="OM13" i="3"/>
  <c r="OO13" i="3" s="1"/>
  <c r="OU13" i="3" s="1"/>
  <c r="OW13" i="3"/>
  <c r="OY13" i="3" s="1"/>
  <c r="PE13" i="3" s="1"/>
  <c r="NS13" i="3"/>
  <c r="NU13" i="3" s="1"/>
  <c r="OA13" i="3" s="1"/>
  <c r="OC13" i="3"/>
  <c r="OE13" i="3" s="1"/>
  <c r="OK13" i="3" s="1"/>
  <c r="CE13" i="3"/>
  <c r="CG13" i="3" s="1"/>
  <c r="CM13" i="3" s="1"/>
  <c r="LK13" i="3"/>
  <c r="LM13" i="3" s="1"/>
  <c r="LS13" i="3" s="1"/>
  <c r="M13" i="3"/>
  <c r="O13" i="3" s="1"/>
  <c r="U13" i="3" s="1"/>
  <c r="EC13" i="3"/>
  <c r="EE13" i="3" s="1"/>
  <c r="EK13" i="3" s="1"/>
  <c r="NI13" i="3"/>
  <c r="NK13" i="3" s="1"/>
  <c r="NQ13" i="3" s="1"/>
  <c r="D14" i="3"/>
  <c r="PG14" i="3" s="1"/>
  <c r="PI14" i="3" s="1"/>
  <c r="PO14" i="3" s="1"/>
  <c r="W13" i="3"/>
  <c r="Y13" i="3" s="1"/>
  <c r="AE13" i="3" s="1"/>
  <c r="AG13" i="3"/>
  <c r="AI13" i="3" s="1"/>
  <c r="AO13" i="3" s="1"/>
  <c r="PH63" i="3" l="1"/>
  <c r="PN64" i="3"/>
  <c r="PN63" i="3" s="1"/>
  <c r="PH60" i="3"/>
  <c r="PN61" i="3"/>
  <c r="PN60" i="3" s="1"/>
  <c r="PH104" i="3"/>
  <c r="PN105" i="3"/>
  <c r="PN104" i="3" s="1"/>
  <c r="PF169" i="3"/>
  <c r="PH102" i="3"/>
  <c r="PN103" i="3"/>
  <c r="PN102" i="3" s="1"/>
  <c r="PH54" i="3"/>
  <c r="PH169" i="3" s="1"/>
  <c r="PN55" i="3"/>
  <c r="PN54" i="3" s="1"/>
  <c r="QR37" i="3"/>
  <c r="CQ13" i="3"/>
  <c r="QK13" i="3"/>
  <c r="CF11" i="3"/>
  <c r="CF169" i="3" s="1"/>
  <c r="QL16" i="3"/>
  <c r="QR16" i="3" s="1"/>
  <c r="QR11" i="3" s="1"/>
  <c r="QR149" i="3"/>
  <c r="QR68" i="3"/>
  <c r="QN169" i="3"/>
  <c r="QM12" i="3"/>
  <c r="QS12" i="3" s="1"/>
  <c r="QR54" i="3"/>
  <c r="QR160" i="3"/>
  <c r="QR121" i="3"/>
  <c r="QR57" i="3"/>
  <c r="QO169" i="3"/>
  <c r="QR135" i="3"/>
  <c r="QR116" i="3"/>
  <c r="QR92" i="3"/>
  <c r="QR31" i="3"/>
  <c r="N169" i="3"/>
  <c r="T169" i="3"/>
  <c r="QR154" i="3"/>
  <c r="QR73" i="3"/>
  <c r="QR128" i="3"/>
  <c r="QR85" i="3"/>
  <c r="FE12" i="3"/>
  <c r="QR99" i="3"/>
  <c r="QR145" i="3"/>
  <c r="QR63" i="3"/>
  <c r="QR43" i="3"/>
  <c r="QR106" i="3"/>
  <c r="QR60" i="3"/>
  <c r="QR40" i="3"/>
  <c r="CL16" i="3"/>
  <c r="CL11" i="3" s="1"/>
  <c r="CL169" i="3" s="1"/>
  <c r="QR39" i="3"/>
  <c r="QR38" i="3" s="1"/>
  <c r="QR24" i="3"/>
  <c r="QR23" i="3" s="1"/>
  <c r="QR115" i="3"/>
  <c r="QR114" i="3" s="1"/>
  <c r="QR28" i="3"/>
  <c r="QR27" i="3" s="1"/>
  <c r="QR103" i="3"/>
  <c r="QR102" i="3" s="1"/>
  <c r="QR67" i="3"/>
  <c r="QR66" i="3" s="1"/>
  <c r="QH16" i="3"/>
  <c r="QH11" i="3" s="1"/>
  <c r="QH169" i="3" s="1"/>
  <c r="QR30" i="3"/>
  <c r="QR29" i="3" s="1"/>
  <c r="QR111" i="3"/>
  <c r="QR110" i="3" s="1"/>
  <c r="QR105" i="3"/>
  <c r="QR104" i="3" s="1"/>
  <c r="QR36" i="3"/>
  <c r="QR113" i="3"/>
  <c r="QR112" i="3" s="1"/>
  <c r="QR144" i="3"/>
  <c r="QR143" i="3" s="1"/>
  <c r="QR26" i="3"/>
  <c r="QR25" i="3" s="1"/>
  <c r="QR22" i="3"/>
  <c r="QR21" i="3" s="1"/>
  <c r="QL154" i="3"/>
  <c r="QL63" i="3"/>
  <c r="QL73" i="3"/>
  <c r="QL106" i="3"/>
  <c r="QL135" i="3"/>
  <c r="QL116" i="3"/>
  <c r="QL92" i="3"/>
  <c r="QL31" i="3"/>
  <c r="QL149" i="3"/>
  <c r="QL68" i="3"/>
  <c r="QL99" i="3"/>
  <c r="QL60" i="3"/>
  <c r="QL40" i="3"/>
  <c r="QL145" i="3"/>
  <c r="QL43" i="3"/>
  <c r="QL128" i="3"/>
  <c r="QL85" i="3"/>
  <c r="QL54" i="3"/>
  <c r="QL160" i="3"/>
  <c r="QL121" i="3"/>
  <c r="QL57" i="3"/>
  <c r="U12" i="3"/>
  <c r="BK14" i="3"/>
  <c r="BM14" i="3" s="1"/>
  <c r="BS14" i="3" s="1"/>
  <c r="BU14" i="3"/>
  <c r="BW14" i="3" s="1"/>
  <c r="CC14" i="3" s="1"/>
  <c r="AQ14" i="3"/>
  <c r="AS14" i="3" s="1"/>
  <c r="AY14" i="3" s="1"/>
  <c r="BA14" i="3"/>
  <c r="BC14" i="3" s="1"/>
  <c r="BI14" i="3" s="1"/>
  <c r="DS14" i="3"/>
  <c r="DU14" i="3" s="1"/>
  <c r="EA14" i="3" s="1"/>
  <c r="CO14" i="3"/>
  <c r="CY14" i="3"/>
  <c r="DA14" i="3" s="1"/>
  <c r="DG14" i="3" s="1"/>
  <c r="DI14" i="3"/>
  <c r="DK14" i="3" s="1"/>
  <c r="DQ14" i="3" s="1"/>
  <c r="FG14" i="3"/>
  <c r="FI14" i="3" s="1"/>
  <c r="FO14" i="3" s="1"/>
  <c r="FQ14" i="3"/>
  <c r="FS14" i="3" s="1"/>
  <c r="FY14" i="3" s="1"/>
  <c r="EM14" i="3"/>
  <c r="EO14" i="3" s="1"/>
  <c r="EU14" i="3" s="1"/>
  <c r="EW14" i="3"/>
  <c r="EY14" i="3" s="1"/>
  <c r="FE14" i="3" s="1"/>
  <c r="GU14" i="3"/>
  <c r="GW14" i="3" s="1"/>
  <c r="HC14" i="3" s="1"/>
  <c r="HE14" i="3"/>
  <c r="HG14" i="3" s="1"/>
  <c r="HM14" i="3" s="1"/>
  <c r="GK14" i="3"/>
  <c r="GM14" i="3" s="1"/>
  <c r="GS14" i="3" s="1"/>
  <c r="JM14" i="3"/>
  <c r="JO14" i="3" s="1"/>
  <c r="JU14" i="3" s="1"/>
  <c r="JC14" i="3"/>
  <c r="JE14" i="3" s="1"/>
  <c r="JK14" i="3" s="1"/>
  <c r="GA14" i="3"/>
  <c r="GC14" i="3" s="1"/>
  <c r="GI14" i="3" s="1"/>
  <c r="JW14" i="3"/>
  <c r="JY14" i="3" s="1"/>
  <c r="KE14" i="3" s="1"/>
  <c r="KG14" i="3"/>
  <c r="KI14" i="3" s="1"/>
  <c r="KO14" i="3" s="1"/>
  <c r="KQ14" i="3"/>
  <c r="KS14" i="3" s="1"/>
  <c r="KY14" i="3" s="1"/>
  <c r="LA14" i="3"/>
  <c r="LC14" i="3" s="1"/>
  <c r="LI14" i="3" s="1"/>
  <c r="LU14" i="3"/>
  <c r="LW14" i="3" s="1"/>
  <c r="MC14" i="3" s="1"/>
  <c r="ME14" i="3"/>
  <c r="MG14" i="3" s="1"/>
  <c r="MM14" i="3" s="1"/>
  <c r="MO14" i="3"/>
  <c r="MQ14" i="3" s="1"/>
  <c r="MW14" i="3" s="1"/>
  <c r="MY14" i="3"/>
  <c r="NA14" i="3" s="1"/>
  <c r="NG14" i="3" s="1"/>
  <c r="OM14" i="3"/>
  <c r="OO14" i="3" s="1"/>
  <c r="OU14" i="3" s="1"/>
  <c r="NS14" i="3"/>
  <c r="NU14" i="3" s="1"/>
  <c r="OA14" i="3" s="1"/>
  <c r="OC14" i="3"/>
  <c r="OE14" i="3" s="1"/>
  <c r="OK14" i="3" s="1"/>
  <c r="OW14" i="3"/>
  <c r="OY14" i="3" s="1"/>
  <c r="PE14" i="3" s="1"/>
  <c r="W14" i="3"/>
  <c r="Y14" i="3" s="1"/>
  <c r="AE14" i="3" s="1"/>
  <c r="D15" i="3"/>
  <c r="PG15" i="3" s="1"/>
  <c r="PI15" i="3" s="1"/>
  <c r="PO15" i="3" s="1"/>
  <c r="NI14" i="3"/>
  <c r="NK14" i="3" s="1"/>
  <c r="NQ14" i="3" s="1"/>
  <c r="EC14" i="3"/>
  <c r="EE14" i="3" s="1"/>
  <c r="EK14" i="3" s="1"/>
  <c r="M14" i="3"/>
  <c r="O14" i="3" s="1"/>
  <c r="U14" i="3" s="1"/>
  <c r="LK14" i="3"/>
  <c r="LM14" i="3" s="1"/>
  <c r="LS14" i="3" s="1"/>
  <c r="CE14" i="3"/>
  <c r="CG14" i="3" s="1"/>
  <c r="CM14" i="3" s="1"/>
  <c r="AG14" i="3"/>
  <c r="AI14" i="3" s="1"/>
  <c r="AO14" i="3" s="1"/>
  <c r="PN169" i="3" l="1"/>
  <c r="QR35" i="3"/>
  <c r="QR169" i="3" s="1"/>
  <c r="CQ14" i="3"/>
  <c r="QK14" i="3"/>
  <c r="QL11" i="3"/>
  <c r="CW13" i="3"/>
  <c r="QM13" i="3"/>
  <c r="QS13" i="3" s="1"/>
  <c r="QL169" i="3"/>
  <c r="BK15" i="3"/>
  <c r="BM15" i="3" s="1"/>
  <c r="BS15" i="3" s="1"/>
  <c r="BU15" i="3"/>
  <c r="BW15" i="3" s="1"/>
  <c r="AQ15" i="3"/>
  <c r="AS15" i="3" s="1"/>
  <c r="AY15" i="3" s="1"/>
  <c r="BA15" i="3"/>
  <c r="BC15" i="3" s="1"/>
  <c r="BI15" i="3" s="1"/>
  <c r="DS15" i="3"/>
  <c r="DU15" i="3" s="1"/>
  <c r="EA15" i="3" s="1"/>
  <c r="CO15" i="3"/>
  <c r="CY15" i="3"/>
  <c r="DA15" i="3" s="1"/>
  <c r="DG15" i="3" s="1"/>
  <c r="DI15" i="3"/>
  <c r="DK15" i="3" s="1"/>
  <c r="FG15" i="3"/>
  <c r="FI15" i="3" s="1"/>
  <c r="FO15" i="3" s="1"/>
  <c r="FQ15" i="3"/>
  <c r="FS15" i="3" s="1"/>
  <c r="FY15" i="3" s="1"/>
  <c r="EM15" i="3"/>
  <c r="EO15" i="3" s="1"/>
  <c r="EU15" i="3" s="1"/>
  <c r="EW15" i="3"/>
  <c r="EY15" i="3" s="1"/>
  <c r="GU15" i="3"/>
  <c r="GW15" i="3" s="1"/>
  <c r="HC15" i="3" s="1"/>
  <c r="HE15" i="3"/>
  <c r="HG15" i="3" s="1"/>
  <c r="HM15" i="3" s="1"/>
  <c r="GK15" i="3"/>
  <c r="GM15" i="3" s="1"/>
  <c r="GS15" i="3" s="1"/>
  <c r="JM15" i="3"/>
  <c r="JO15" i="3" s="1"/>
  <c r="JU15" i="3" s="1"/>
  <c r="JC15" i="3"/>
  <c r="JE15" i="3" s="1"/>
  <c r="JK15" i="3" s="1"/>
  <c r="GA15" i="3"/>
  <c r="GC15" i="3" s="1"/>
  <c r="JW15" i="3"/>
  <c r="JY15" i="3" s="1"/>
  <c r="KE15" i="3" s="1"/>
  <c r="KG15" i="3"/>
  <c r="KI15" i="3" s="1"/>
  <c r="KQ15" i="3"/>
  <c r="KS15" i="3" s="1"/>
  <c r="LA15" i="3"/>
  <c r="LC15" i="3" s="1"/>
  <c r="LI15" i="3" s="1"/>
  <c r="LU15" i="3"/>
  <c r="LW15" i="3" s="1"/>
  <c r="MC15" i="3" s="1"/>
  <c r="ME15" i="3"/>
  <c r="MG15" i="3" s="1"/>
  <c r="MO15" i="3"/>
  <c r="MQ15" i="3" s="1"/>
  <c r="MW15" i="3" s="1"/>
  <c r="MY15" i="3"/>
  <c r="NA15" i="3" s="1"/>
  <c r="OM15" i="3"/>
  <c r="OO15" i="3" s="1"/>
  <c r="OU15" i="3" s="1"/>
  <c r="NS15" i="3"/>
  <c r="NU15" i="3" s="1"/>
  <c r="OA15" i="3" s="1"/>
  <c r="OC15" i="3"/>
  <c r="OE15" i="3" s="1"/>
  <c r="OK15" i="3" s="1"/>
  <c r="OW15" i="3"/>
  <c r="OY15" i="3" s="1"/>
  <c r="PE15" i="3" s="1"/>
  <c r="D16" i="3"/>
  <c r="PG16" i="3" s="1"/>
  <c r="PI16" i="3" s="1"/>
  <c r="NI15" i="3"/>
  <c r="NK15" i="3" s="1"/>
  <c r="NQ15" i="3" s="1"/>
  <c r="EC15" i="3"/>
  <c r="EE15" i="3" s="1"/>
  <c r="M15" i="3"/>
  <c r="LK15" i="3"/>
  <c r="LM15" i="3" s="1"/>
  <c r="LS15" i="3" s="1"/>
  <c r="CE15" i="3"/>
  <c r="CG15" i="3" s="1"/>
  <c r="CM15" i="3" s="1"/>
  <c r="AG15" i="3"/>
  <c r="AI15" i="3" s="1"/>
  <c r="AO15" i="3" s="1"/>
  <c r="W15" i="3"/>
  <c r="Y15" i="3" s="1"/>
  <c r="AE15" i="3" s="1"/>
  <c r="CW14" i="3" l="1"/>
  <c r="QM14" i="3"/>
  <c r="QS14" i="3" s="1"/>
  <c r="CQ15" i="3"/>
  <c r="CW15" i="3" s="1"/>
  <c r="QK15" i="3"/>
  <c r="KO15" i="3"/>
  <c r="FE15" i="3"/>
  <c r="DQ15" i="3"/>
  <c r="PO16" i="3"/>
  <c r="NG15" i="3"/>
  <c r="GI15" i="3"/>
  <c r="CC15" i="3"/>
  <c r="MM15" i="3"/>
  <c r="EK15" i="3"/>
  <c r="KY15" i="3"/>
  <c r="O15" i="3"/>
  <c r="BK16" i="3"/>
  <c r="BM16" i="3" s="1"/>
  <c r="BS16" i="3" s="1"/>
  <c r="BU16" i="3"/>
  <c r="AQ16" i="3"/>
  <c r="AS16" i="3" s="1"/>
  <c r="BA16" i="3"/>
  <c r="BC16" i="3" s="1"/>
  <c r="BI16" i="3" s="1"/>
  <c r="DS16" i="3"/>
  <c r="DU16" i="3" s="1"/>
  <c r="EA16" i="3" s="1"/>
  <c r="CO16" i="3"/>
  <c r="CY16" i="3"/>
  <c r="DA16" i="3" s="1"/>
  <c r="DG16" i="3" s="1"/>
  <c r="DI16" i="3"/>
  <c r="DK16" i="3" s="1"/>
  <c r="DQ16" i="3" s="1"/>
  <c r="FG16" i="3"/>
  <c r="FI16" i="3" s="1"/>
  <c r="FQ16" i="3"/>
  <c r="EM16" i="3"/>
  <c r="EW16" i="3"/>
  <c r="EY16" i="3" s="1"/>
  <c r="FE16" i="3" s="1"/>
  <c r="GU16" i="3"/>
  <c r="GW16" i="3" s="1"/>
  <c r="HE16" i="3"/>
  <c r="GK16" i="3"/>
  <c r="GM16" i="3" s="1"/>
  <c r="JM16" i="3"/>
  <c r="JO16" i="3" s="1"/>
  <c r="JU16" i="3" s="1"/>
  <c r="JC16" i="3"/>
  <c r="JE16" i="3" s="1"/>
  <c r="JK16" i="3" s="1"/>
  <c r="GA16" i="3"/>
  <c r="JW16" i="3"/>
  <c r="JY16" i="3" s="1"/>
  <c r="KG16" i="3"/>
  <c r="KI16" i="3" s="1"/>
  <c r="KO16" i="3" s="1"/>
  <c r="KQ16" i="3"/>
  <c r="KS16" i="3" s="1"/>
  <c r="KY16" i="3" s="1"/>
  <c r="LA16" i="3"/>
  <c r="LU16" i="3"/>
  <c r="LW16" i="3" s="1"/>
  <c r="MC16" i="3" s="1"/>
  <c r="ME16" i="3"/>
  <c r="MG16" i="3" s="1"/>
  <c r="MM16" i="3" s="1"/>
  <c r="MO16" i="3"/>
  <c r="MQ16" i="3" s="1"/>
  <c r="OM16" i="3"/>
  <c r="OO16" i="3" s="1"/>
  <c r="OU16" i="3" s="1"/>
  <c r="OC16" i="3"/>
  <c r="OE16" i="3" s="1"/>
  <c r="MY16" i="3"/>
  <c r="OW16" i="3"/>
  <c r="NS16" i="3"/>
  <c r="NU16" i="3" s="1"/>
  <c r="OA16" i="3" s="1"/>
  <c r="AG16" i="3"/>
  <c r="AI16" i="3" s="1"/>
  <c r="D17" i="3"/>
  <c r="PG17" i="3" s="1"/>
  <c r="PI17" i="3" s="1"/>
  <c r="PO17" i="3" s="1"/>
  <c r="NI16" i="3"/>
  <c r="NK16" i="3" s="1"/>
  <c r="NQ16" i="3" s="1"/>
  <c r="EC16" i="3"/>
  <c r="EE16" i="3" s="1"/>
  <c r="EK16" i="3" s="1"/>
  <c r="W16" i="3"/>
  <c r="LK16" i="3"/>
  <c r="LM16" i="3" s="1"/>
  <c r="LS16" i="3" s="1"/>
  <c r="M16" i="3"/>
  <c r="O16" i="3" s="1"/>
  <c r="U16" i="3" s="1"/>
  <c r="QM15" i="3" l="1"/>
  <c r="QS15" i="3" s="1"/>
  <c r="HG16" i="3"/>
  <c r="Y16" i="3"/>
  <c r="AE16" i="3" s="1"/>
  <c r="EO16" i="3"/>
  <c r="EU16" i="3" s="1"/>
  <c r="AY16" i="3"/>
  <c r="LC16" i="3"/>
  <c r="CQ16" i="3"/>
  <c r="BW16" i="3"/>
  <c r="FS16" i="3"/>
  <c r="FY16" i="3" s="1"/>
  <c r="OY16" i="3"/>
  <c r="GC16" i="3"/>
  <c r="NA16" i="3"/>
  <c r="HC16" i="3"/>
  <c r="AO16" i="3"/>
  <c r="OK16" i="3"/>
  <c r="KE16" i="3"/>
  <c r="GS16" i="3"/>
  <c r="LI16" i="3"/>
  <c r="MW16" i="3"/>
  <c r="FO16" i="3"/>
  <c r="U15" i="3"/>
  <c r="BK17" i="3"/>
  <c r="BM17" i="3" s="1"/>
  <c r="BS17" i="3" s="1"/>
  <c r="BU17" i="3"/>
  <c r="BW17" i="3" s="1"/>
  <c r="CC17" i="3" s="1"/>
  <c r="AQ17" i="3"/>
  <c r="AS17" i="3" s="1"/>
  <c r="AY17" i="3" s="1"/>
  <c r="BA17" i="3"/>
  <c r="BC17" i="3" s="1"/>
  <c r="BI17" i="3" s="1"/>
  <c r="DS17" i="3"/>
  <c r="DU17" i="3" s="1"/>
  <c r="EA17" i="3" s="1"/>
  <c r="CO17" i="3"/>
  <c r="CY17" i="3"/>
  <c r="DA17" i="3" s="1"/>
  <c r="DG17" i="3" s="1"/>
  <c r="DI17" i="3"/>
  <c r="DK17" i="3" s="1"/>
  <c r="DQ17" i="3" s="1"/>
  <c r="FG17" i="3"/>
  <c r="FI17" i="3" s="1"/>
  <c r="FO17" i="3" s="1"/>
  <c r="FQ17" i="3"/>
  <c r="FS17" i="3" s="1"/>
  <c r="FY17" i="3" s="1"/>
  <c r="EM17" i="3"/>
  <c r="EO17" i="3" s="1"/>
  <c r="EU17" i="3" s="1"/>
  <c r="EW17" i="3"/>
  <c r="EY17" i="3" s="1"/>
  <c r="FE17" i="3" s="1"/>
  <c r="GU17" i="3"/>
  <c r="GW17" i="3" s="1"/>
  <c r="HC17" i="3" s="1"/>
  <c r="HE17" i="3"/>
  <c r="HG17" i="3" s="1"/>
  <c r="HM17" i="3" s="1"/>
  <c r="GK17" i="3"/>
  <c r="GM17" i="3" s="1"/>
  <c r="GS17" i="3" s="1"/>
  <c r="JM17" i="3"/>
  <c r="JO17" i="3" s="1"/>
  <c r="JU17" i="3" s="1"/>
  <c r="JC17" i="3"/>
  <c r="JE17" i="3" s="1"/>
  <c r="JK17" i="3" s="1"/>
  <c r="GA17" i="3"/>
  <c r="GC17" i="3" s="1"/>
  <c r="GI17" i="3" s="1"/>
  <c r="JW17" i="3"/>
  <c r="JY17" i="3" s="1"/>
  <c r="KE17" i="3" s="1"/>
  <c r="KG17" i="3"/>
  <c r="KI17" i="3" s="1"/>
  <c r="KO17" i="3" s="1"/>
  <c r="KQ17" i="3"/>
  <c r="KS17" i="3" s="1"/>
  <c r="KY17" i="3" s="1"/>
  <c r="LA17" i="3"/>
  <c r="LC17" i="3" s="1"/>
  <c r="LI17" i="3" s="1"/>
  <c r="LU17" i="3"/>
  <c r="LW17" i="3" s="1"/>
  <c r="MC17" i="3" s="1"/>
  <c r="ME17" i="3"/>
  <c r="MG17" i="3" s="1"/>
  <c r="MM17" i="3" s="1"/>
  <c r="MO17" i="3"/>
  <c r="MQ17" i="3" s="1"/>
  <c r="MW17" i="3" s="1"/>
  <c r="MY17" i="3"/>
  <c r="NA17" i="3" s="1"/>
  <c r="NG17" i="3" s="1"/>
  <c r="OM17" i="3"/>
  <c r="OO17" i="3" s="1"/>
  <c r="OU17" i="3" s="1"/>
  <c r="OW17" i="3"/>
  <c r="OY17" i="3" s="1"/>
  <c r="PE17" i="3" s="1"/>
  <c r="NS17" i="3"/>
  <c r="NU17" i="3" s="1"/>
  <c r="OA17" i="3" s="1"/>
  <c r="OC17" i="3"/>
  <c r="OE17" i="3" s="1"/>
  <c r="OK17" i="3" s="1"/>
  <c r="AG17" i="3"/>
  <c r="AI17" i="3" s="1"/>
  <c r="AO17" i="3" s="1"/>
  <c r="W17" i="3"/>
  <c r="Y17" i="3" s="1"/>
  <c r="AE17" i="3" s="1"/>
  <c r="D18" i="3"/>
  <c r="PG18" i="3" s="1"/>
  <c r="PI18" i="3" s="1"/>
  <c r="PO18" i="3" s="1"/>
  <c r="NI17" i="3"/>
  <c r="NK17" i="3" s="1"/>
  <c r="NQ17" i="3" s="1"/>
  <c r="EC17" i="3"/>
  <c r="EE17" i="3" s="1"/>
  <c r="EK17" i="3" s="1"/>
  <c r="M17" i="3"/>
  <c r="O17" i="3" s="1"/>
  <c r="U17" i="3" s="1"/>
  <c r="LK17" i="3"/>
  <c r="LM17" i="3" s="1"/>
  <c r="LS17" i="3" s="1"/>
  <c r="CE17" i="3"/>
  <c r="CG17" i="3" s="1"/>
  <c r="CM17" i="3" s="1"/>
  <c r="CQ17" i="3" l="1"/>
  <c r="QK17" i="3"/>
  <c r="NG16" i="3"/>
  <c r="GI16" i="3"/>
  <c r="CC16" i="3"/>
  <c r="HM16" i="3"/>
  <c r="PE16" i="3"/>
  <c r="CW16" i="3"/>
  <c r="BK18" i="3"/>
  <c r="BM18" i="3" s="1"/>
  <c r="BS18" i="3" s="1"/>
  <c r="BU18" i="3"/>
  <c r="BW18" i="3" s="1"/>
  <c r="CC18" i="3" s="1"/>
  <c r="AQ18" i="3"/>
  <c r="AS18" i="3" s="1"/>
  <c r="AY18" i="3" s="1"/>
  <c r="BA18" i="3"/>
  <c r="BC18" i="3" s="1"/>
  <c r="BI18" i="3" s="1"/>
  <c r="DS18" i="3"/>
  <c r="DU18" i="3" s="1"/>
  <c r="EA18" i="3" s="1"/>
  <c r="CO18" i="3"/>
  <c r="CY18" i="3"/>
  <c r="DA18" i="3" s="1"/>
  <c r="DG18" i="3" s="1"/>
  <c r="DI18" i="3"/>
  <c r="DK18" i="3" s="1"/>
  <c r="DQ18" i="3" s="1"/>
  <c r="FG18" i="3"/>
  <c r="FI18" i="3" s="1"/>
  <c r="FO18" i="3" s="1"/>
  <c r="FQ18" i="3"/>
  <c r="FS18" i="3" s="1"/>
  <c r="FY18" i="3" s="1"/>
  <c r="EM18" i="3"/>
  <c r="EO18" i="3" s="1"/>
  <c r="EU18" i="3" s="1"/>
  <c r="EW18" i="3"/>
  <c r="EY18" i="3" s="1"/>
  <c r="FE18" i="3" s="1"/>
  <c r="GU18" i="3"/>
  <c r="GW18" i="3" s="1"/>
  <c r="HC18" i="3" s="1"/>
  <c r="HE18" i="3"/>
  <c r="HG18" i="3" s="1"/>
  <c r="HM18" i="3" s="1"/>
  <c r="GK18" i="3"/>
  <c r="GM18" i="3" s="1"/>
  <c r="GS18" i="3" s="1"/>
  <c r="JM18" i="3"/>
  <c r="JO18" i="3" s="1"/>
  <c r="JU18" i="3" s="1"/>
  <c r="JC18" i="3"/>
  <c r="JE18" i="3" s="1"/>
  <c r="JK18" i="3" s="1"/>
  <c r="GA18" i="3"/>
  <c r="GC18" i="3" s="1"/>
  <c r="GI18" i="3" s="1"/>
  <c r="JW18" i="3"/>
  <c r="JY18" i="3" s="1"/>
  <c r="KE18" i="3" s="1"/>
  <c r="KG18" i="3"/>
  <c r="KI18" i="3" s="1"/>
  <c r="KO18" i="3" s="1"/>
  <c r="KQ18" i="3"/>
  <c r="KS18" i="3" s="1"/>
  <c r="KY18" i="3" s="1"/>
  <c r="LA18" i="3"/>
  <c r="LC18" i="3" s="1"/>
  <c r="LI18" i="3" s="1"/>
  <c r="LU18" i="3"/>
  <c r="LW18" i="3" s="1"/>
  <c r="MC18" i="3" s="1"/>
  <c r="ME18" i="3"/>
  <c r="MG18" i="3" s="1"/>
  <c r="MM18" i="3" s="1"/>
  <c r="MO18" i="3"/>
  <c r="MQ18" i="3" s="1"/>
  <c r="MW18" i="3" s="1"/>
  <c r="MY18" i="3"/>
  <c r="NA18" i="3" s="1"/>
  <c r="NG18" i="3" s="1"/>
  <c r="OM18" i="3"/>
  <c r="OO18" i="3" s="1"/>
  <c r="OU18" i="3" s="1"/>
  <c r="NS18" i="3"/>
  <c r="NU18" i="3" s="1"/>
  <c r="OA18" i="3" s="1"/>
  <c r="OC18" i="3"/>
  <c r="OE18" i="3" s="1"/>
  <c r="OK18" i="3" s="1"/>
  <c r="PQ18" i="3"/>
  <c r="OW18" i="3"/>
  <c r="OY18" i="3" s="1"/>
  <c r="PE18" i="3" s="1"/>
  <c r="QA18" i="3"/>
  <c r="NI18" i="3"/>
  <c r="NK18" i="3" s="1"/>
  <c r="NQ18" i="3" s="1"/>
  <c r="EC18" i="3"/>
  <c r="EE18" i="3" s="1"/>
  <c r="EK18" i="3" s="1"/>
  <c r="M18" i="3"/>
  <c r="O18" i="3" s="1"/>
  <c r="U18" i="3" s="1"/>
  <c r="LK18" i="3"/>
  <c r="LM18" i="3" s="1"/>
  <c r="LS18" i="3" s="1"/>
  <c r="CE18" i="3"/>
  <c r="D19" i="3"/>
  <c r="PG19" i="3" s="1"/>
  <c r="AG18" i="3"/>
  <c r="AI18" i="3" s="1"/>
  <c r="AO18" i="3" s="1"/>
  <c r="W18" i="3"/>
  <c r="Y18" i="3" s="1"/>
  <c r="AE18" i="3" s="1"/>
  <c r="CQ18" i="3" l="1"/>
  <c r="QK18" i="3"/>
  <c r="CW17" i="3"/>
  <c r="QM17" i="3"/>
  <c r="QS17" i="3" s="1"/>
  <c r="PI19" i="3"/>
  <c r="PO19" i="3" s="1"/>
  <c r="QA16" i="3"/>
  <c r="QA11" i="3" s="1"/>
  <c r="QA169" i="3" s="1"/>
  <c r="QC18" i="3"/>
  <c r="QI18" i="3" s="1"/>
  <c r="PQ16" i="3"/>
  <c r="PS18" i="3"/>
  <c r="PY18" i="3" s="1"/>
  <c r="CE16" i="3"/>
  <c r="QK16" i="3" s="1"/>
  <c r="CG18" i="3"/>
  <c r="CM18" i="3" s="1"/>
  <c r="BK19" i="3"/>
  <c r="BU19" i="3"/>
  <c r="AQ19" i="3"/>
  <c r="BA19" i="3"/>
  <c r="DS19" i="3"/>
  <c r="CO19" i="3"/>
  <c r="CY19" i="3"/>
  <c r="DI19" i="3"/>
  <c r="FG19" i="3"/>
  <c r="FQ19" i="3"/>
  <c r="EM19" i="3"/>
  <c r="EW19" i="3"/>
  <c r="GU19" i="3"/>
  <c r="HE19" i="3"/>
  <c r="GK19" i="3"/>
  <c r="JM19" i="3"/>
  <c r="JC19" i="3"/>
  <c r="GA19" i="3"/>
  <c r="JW19" i="3"/>
  <c r="KG19" i="3"/>
  <c r="KQ19" i="3"/>
  <c r="LA19" i="3"/>
  <c r="LU19" i="3"/>
  <c r="ME19" i="3"/>
  <c r="MO19" i="3"/>
  <c r="MY19" i="3"/>
  <c r="OM19" i="3"/>
  <c r="NS19" i="3"/>
  <c r="OC19" i="3"/>
  <c r="OW19" i="3"/>
  <c r="W19" i="3"/>
  <c r="D20" i="3"/>
  <c r="PG20" i="3" s="1"/>
  <c r="PG11" i="3" s="1"/>
  <c r="NI19" i="3"/>
  <c r="EC19" i="3"/>
  <c r="M19" i="3"/>
  <c r="LK19" i="3"/>
  <c r="CE19" i="3"/>
  <c r="CG19" i="3" s="1"/>
  <c r="CM19" i="3" s="1"/>
  <c r="AG19" i="3"/>
  <c r="QK19" i="3" l="1"/>
  <c r="CW18" i="3"/>
  <c r="QM18" i="3"/>
  <c r="OO19" i="3"/>
  <c r="EO19" i="3"/>
  <c r="EU19" i="3" s="1"/>
  <c r="DA19" i="3"/>
  <c r="DG19" i="3" s="1"/>
  <c r="AS19" i="3"/>
  <c r="AY19" i="3" s="1"/>
  <c r="EE19" i="3"/>
  <c r="EK19" i="3" s="1"/>
  <c r="OY19" i="3"/>
  <c r="PE19" i="3" s="1"/>
  <c r="LC19" i="3"/>
  <c r="GC19" i="3"/>
  <c r="GI19" i="3" s="1"/>
  <c r="HG19" i="3"/>
  <c r="FS19" i="3"/>
  <c r="FY19" i="3" s="1"/>
  <c r="CQ19" i="3"/>
  <c r="NK19" i="3"/>
  <c r="NQ19" i="3" s="1"/>
  <c r="OE19" i="3"/>
  <c r="OK19" i="3" s="1"/>
  <c r="MQ19" i="3"/>
  <c r="MW19" i="3" s="1"/>
  <c r="KS19" i="3"/>
  <c r="JE19" i="3"/>
  <c r="GW19" i="3"/>
  <c r="HC19" i="3" s="1"/>
  <c r="FI19" i="3"/>
  <c r="FO19" i="3" s="1"/>
  <c r="DU19" i="3"/>
  <c r="BM19" i="3"/>
  <c r="BS19" i="3" s="1"/>
  <c r="CG16" i="3"/>
  <c r="LM19" i="3"/>
  <c r="LS19" i="3" s="1"/>
  <c r="NU19" i="3"/>
  <c r="OA19" i="3" s="1"/>
  <c r="MG19" i="3"/>
  <c r="MM19" i="3" s="1"/>
  <c r="KI19" i="3"/>
  <c r="KO19" i="3" s="1"/>
  <c r="JO19" i="3"/>
  <c r="JU19" i="3" s="1"/>
  <c r="EY19" i="3"/>
  <c r="FE19" i="3" s="1"/>
  <c r="DK19" i="3"/>
  <c r="BC19" i="3"/>
  <c r="LW19" i="3"/>
  <c r="PQ11" i="3"/>
  <c r="PQ169" i="3" s="1"/>
  <c r="JY19" i="3"/>
  <c r="KE19" i="3" s="1"/>
  <c r="AI19" i="3"/>
  <c r="AO19" i="3" s="1"/>
  <c r="BW19" i="3"/>
  <c r="CC19" i="3" s="1"/>
  <c r="Y19" i="3"/>
  <c r="AE19" i="3" s="1"/>
  <c r="GM19" i="3"/>
  <c r="GS19" i="3" s="1"/>
  <c r="NA19" i="3"/>
  <c r="NG19" i="3" s="1"/>
  <c r="BI19" i="3"/>
  <c r="QS18" i="3"/>
  <c r="LI19" i="3"/>
  <c r="HM19" i="3"/>
  <c r="CW19" i="3"/>
  <c r="CM16" i="3"/>
  <c r="QC16" i="3"/>
  <c r="QC11" i="3" s="1"/>
  <c r="QC169" i="3" s="1"/>
  <c r="KY19" i="3"/>
  <c r="JK19" i="3"/>
  <c r="EA19" i="3"/>
  <c r="PS16" i="3"/>
  <c r="PS11" i="3" s="1"/>
  <c r="PS169" i="3" s="1"/>
  <c r="PI20" i="3"/>
  <c r="PI11" i="3" s="1"/>
  <c r="DQ19" i="3"/>
  <c r="OU19" i="3"/>
  <c r="MC19" i="3"/>
  <c r="O19" i="3"/>
  <c r="BK20" i="3"/>
  <c r="BK11" i="3" s="1"/>
  <c r="BU20" i="3"/>
  <c r="BU11" i="3" s="1"/>
  <c r="AQ20" i="3"/>
  <c r="AQ11" i="3" s="1"/>
  <c r="BA20" i="3"/>
  <c r="BC20" i="3" s="1"/>
  <c r="BI20" i="3" s="1"/>
  <c r="DS20" i="3"/>
  <c r="DU20" i="3" s="1"/>
  <c r="EA20" i="3" s="1"/>
  <c r="CO20" i="3"/>
  <c r="CY20" i="3"/>
  <c r="CY11" i="3" s="1"/>
  <c r="DI20" i="3"/>
  <c r="DI11" i="3" s="1"/>
  <c r="FG20" i="3"/>
  <c r="FG11" i="3" s="1"/>
  <c r="FQ20" i="3"/>
  <c r="FQ11" i="3" s="1"/>
  <c r="EM20" i="3"/>
  <c r="EM11" i="3" s="1"/>
  <c r="EW20" i="3"/>
  <c r="EW11" i="3" s="1"/>
  <c r="GU20" i="3"/>
  <c r="GU11" i="3" s="1"/>
  <c r="HE20" i="3"/>
  <c r="HE11" i="3" s="1"/>
  <c r="GK20" i="3"/>
  <c r="GK11" i="3" s="1"/>
  <c r="JM20" i="3"/>
  <c r="JM11" i="3" s="1"/>
  <c r="JC20" i="3"/>
  <c r="JC11" i="3" s="1"/>
  <c r="GA20" i="3"/>
  <c r="GA11" i="3" s="1"/>
  <c r="JW20" i="3"/>
  <c r="JW11" i="3" s="1"/>
  <c r="KG20" i="3"/>
  <c r="KG11" i="3" s="1"/>
  <c r="KQ20" i="3"/>
  <c r="KQ11" i="3" s="1"/>
  <c r="LA20" i="3"/>
  <c r="LA11" i="3" s="1"/>
  <c r="LU20" i="3"/>
  <c r="LU11" i="3" s="1"/>
  <c r="ME20" i="3"/>
  <c r="ME11" i="3" s="1"/>
  <c r="MO20" i="3"/>
  <c r="MO11" i="3" s="1"/>
  <c r="MY20" i="3"/>
  <c r="MY11" i="3" s="1"/>
  <c r="OM20" i="3"/>
  <c r="OM11" i="3" s="1"/>
  <c r="OC20" i="3"/>
  <c r="OC11" i="3" s="1"/>
  <c r="OW20" i="3"/>
  <c r="OW11" i="3" s="1"/>
  <c r="NS20" i="3"/>
  <c r="NS11" i="3" s="1"/>
  <c r="W20" i="3"/>
  <c r="W11" i="3" s="1"/>
  <c r="D22" i="3"/>
  <c r="PG22" i="3" s="1"/>
  <c r="PG21" i="3" s="1"/>
  <c r="EC20" i="3"/>
  <c r="EC11" i="3" s="1"/>
  <c r="CE20" i="3"/>
  <c r="CE11" i="3" s="1"/>
  <c r="AG20" i="3"/>
  <c r="AI20" i="3" s="1"/>
  <c r="AO20" i="3" s="1"/>
  <c r="M20" i="3"/>
  <c r="O20" i="3" s="1"/>
  <c r="U20" i="3" s="1"/>
  <c r="NI20" i="3"/>
  <c r="NI11" i="3" s="1"/>
  <c r="LK20" i="3"/>
  <c r="LK11" i="3" s="1"/>
  <c r="QM16" i="3" l="1"/>
  <c r="QS16" i="3" s="1"/>
  <c r="QM19" i="3"/>
  <c r="QS19" i="3" s="1"/>
  <c r="CO11" i="3"/>
  <c r="QK20" i="3"/>
  <c r="QK11" i="3" s="1"/>
  <c r="BA11" i="3"/>
  <c r="EA11" i="3"/>
  <c r="AO11" i="3"/>
  <c r="BC11" i="3"/>
  <c r="DS11" i="3"/>
  <c r="AG11" i="3"/>
  <c r="M11" i="3"/>
  <c r="DU11" i="3"/>
  <c r="O11" i="3"/>
  <c r="BI11" i="3"/>
  <c r="AI11" i="3"/>
  <c r="OO20" i="3"/>
  <c r="OO11" i="3" s="1"/>
  <c r="GM20" i="3"/>
  <c r="GM11" i="3" s="1"/>
  <c r="EO20" i="3"/>
  <c r="EO11" i="3" s="1"/>
  <c r="CG20" i="3"/>
  <c r="CG11" i="3" s="1"/>
  <c r="LC20" i="3"/>
  <c r="LC11" i="3" s="1"/>
  <c r="HG20" i="3"/>
  <c r="HG11" i="3" s="1"/>
  <c r="BW20" i="3"/>
  <c r="BW11" i="3" s="1"/>
  <c r="EE20" i="3"/>
  <c r="EE11" i="3" s="1"/>
  <c r="MQ20" i="3"/>
  <c r="MQ11" i="3" s="1"/>
  <c r="KS20" i="3"/>
  <c r="KS11" i="3" s="1"/>
  <c r="GW20" i="3"/>
  <c r="GW11" i="3" s="1"/>
  <c r="BM20" i="3"/>
  <c r="BM11" i="3" s="1"/>
  <c r="PY16" i="3"/>
  <c r="PY11" i="3" s="1"/>
  <c r="PY169" i="3" s="1"/>
  <c r="PI22" i="3"/>
  <c r="PI21" i="3" s="1"/>
  <c r="OE20" i="3"/>
  <c r="OE11" i="3" s="1"/>
  <c r="MG20" i="3"/>
  <c r="MG11" i="3" s="1"/>
  <c r="KI20" i="3"/>
  <c r="KI11" i="3" s="1"/>
  <c r="JO20" i="3"/>
  <c r="JO11" i="3" s="1"/>
  <c r="EY20" i="3"/>
  <c r="EY11" i="3" s="1"/>
  <c r="DK20" i="3"/>
  <c r="DK11" i="3" s="1"/>
  <c r="QI16" i="3"/>
  <c r="QI11" i="3" s="1"/>
  <c r="QI169" i="3" s="1"/>
  <c r="LW20" i="3"/>
  <c r="LW11" i="3" s="1"/>
  <c r="DA20" i="3"/>
  <c r="DA11" i="3" s="1"/>
  <c r="PO20" i="3"/>
  <c r="PO11" i="3" s="1"/>
  <c r="NA20" i="3"/>
  <c r="NA11" i="3" s="1"/>
  <c r="FS20" i="3"/>
  <c r="FS11" i="3" s="1"/>
  <c r="Y20" i="3"/>
  <c r="Y11" i="3" s="1"/>
  <c r="JY20" i="3"/>
  <c r="JY11" i="3" s="1"/>
  <c r="AS20" i="3"/>
  <c r="AS11" i="3" s="1"/>
  <c r="LM20" i="3"/>
  <c r="LM11" i="3" s="1"/>
  <c r="NU20" i="3"/>
  <c r="NU11" i="3" s="1"/>
  <c r="GC20" i="3"/>
  <c r="GC11" i="3" s="1"/>
  <c r="CQ20" i="3"/>
  <c r="NK20" i="3"/>
  <c r="NK11" i="3" s="1"/>
  <c r="OY20" i="3"/>
  <c r="OY11" i="3" s="1"/>
  <c r="JE20" i="3"/>
  <c r="JE11" i="3" s="1"/>
  <c r="FI20" i="3"/>
  <c r="FI11" i="3" s="1"/>
  <c r="U19" i="3"/>
  <c r="U11" i="3" s="1"/>
  <c r="BU22" i="3"/>
  <c r="BU21" i="3" s="1"/>
  <c r="AQ22" i="3"/>
  <c r="AQ21" i="3" s="1"/>
  <c r="BA22" i="3"/>
  <c r="BA21" i="3" s="1"/>
  <c r="BK22" i="3"/>
  <c r="BK21" i="3" s="1"/>
  <c r="CY22" i="3"/>
  <c r="CY21" i="3" s="1"/>
  <c r="DI22" i="3"/>
  <c r="DI21" i="3" s="1"/>
  <c r="DS22" i="3"/>
  <c r="DS21" i="3" s="1"/>
  <c r="CO22" i="3"/>
  <c r="EM22" i="3"/>
  <c r="EM21" i="3" s="1"/>
  <c r="EW22" i="3"/>
  <c r="EW21" i="3" s="1"/>
  <c r="FG22" i="3"/>
  <c r="FG21" i="3" s="1"/>
  <c r="FQ22" i="3"/>
  <c r="FQ21" i="3" s="1"/>
  <c r="GK22" i="3"/>
  <c r="GK21" i="3" s="1"/>
  <c r="GU22" i="3"/>
  <c r="GU21" i="3" s="1"/>
  <c r="HE22" i="3"/>
  <c r="HE21" i="3" s="1"/>
  <c r="JC22" i="3"/>
  <c r="JC21" i="3" s="1"/>
  <c r="JM22" i="3"/>
  <c r="JM21" i="3" s="1"/>
  <c r="GA22" i="3"/>
  <c r="GA21" i="3" s="1"/>
  <c r="KQ22" i="3"/>
  <c r="KQ21" i="3" s="1"/>
  <c r="LA22" i="3"/>
  <c r="LA21" i="3" s="1"/>
  <c r="JW22" i="3"/>
  <c r="JW21" i="3" s="1"/>
  <c r="KG22" i="3"/>
  <c r="KG21" i="3" s="1"/>
  <c r="MO22" i="3"/>
  <c r="MO21" i="3" s="1"/>
  <c r="MY22" i="3"/>
  <c r="MY21" i="3" s="1"/>
  <c r="LU22" i="3"/>
  <c r="LU21" i="3" s="1"/>
  <c r="ME22" i="3"/>
  <c r="ME21" i="3" s="1"/>
  <c r="NS22" i="3"/>
  <c r="NS21" i="3" s="1"/>
  <c r="OM22" i="3"/>
  <c r="OM21" i="3" s="1"/>
  <c r="OW22" i="3"/>
  <c r="OW21" i="3" s="1"/>
  <c r="OC22" i="3"/>
  <c r="OC21" i="3" s="1"/>
  <c r="D101" i="3"/>
  <c r="PG101" i="3" s="1"/>
  <c r="PI101" i="3" s="1"/>
  <c r="PO101" i="3" s="1"/>
  <c r="D24" i="3"/>
  <c r="PG24" i="3" s="1"/>
  <c r="PG23" i="3" s="1"/>
  <c r="AG22" i="3"/>
  <c r="NI22" i="3"/>
  <c r="NI21" i="3" s="1"/>
  <c r="LK22" i="3"/>
  <c r="LK21" i="3" s="1"/>
  <c r="EC22" i="3"/>
  <c r="EC21" i="3" s="1"/>
  <c r="CE22" i="3"/>
  <c r="CE21" i="3" s="1"/>
  <c r="W22" i="3"/>
  <c r="W21" i="3" s="1"/>
  <c r="M22" i="3"/>
  <c r="M21" i="3" s="1"/>
  <c r="CO21" i="3" l="1"/>
  <c r="QK22" i="3"/>
  <c r="CQ11" i="3"/>
  <c r="QM20" i="3"/>
  <c r="AI22" i="3"/>
  <c r="AI21" i="3" s="1"/>
  <c r="AG21" i="3"/>
  <c r="NU22" i="3"/>
  <c r="NU21" i="3" s="1"/>
  <c r="MQ22" i="3"/>
  <c r="MQ21" i="3" s="1"/>
  <c r="KS22" i="3"/>
  <c r="KS21" i="3" s="1"/>
  <c r="HG22" i="3"/>
  <c r="HG21" i="3" s="1"/>
  <c r="FI22" i="3"/>
  <c r="FI21" i="3" s="1"/>
  <c r="DU22" i="3"/>
  <c r="DU21" i="3" s="1"/>
  <c r="BC22" i="3"/>
  <c r="BC21" i="3" s="1"/>
  <c r="FO20" i="3"/>
  <c r="FO11" i="3" s="1"/>
  <c r="PE20" i="3"/>
  <c r="PE11" i="3" s="1"/>
  <c r="KE20" i="3"/>
  <c r="KE11" i="3" s="1"/>
  <c r="DG20" i="3"/>
  <c r="DG11" i="3" s="1"/>
  <c r="FE20" i="3"/>
  <c r="FE11" i="3" s="1"/>
  <c r="KO20" i="3"/>
  <c r="KO11" i="3" s="1"/>
  <c r="OK20" i="3"/>
  <c r="OK11" i="3" s="1"/>
  <c r="HC20" i="3"/>
  <c r="HC11" i="3" s="1"/>
  <c r="MW20" i="3"/>
  <c r="MW11" i="3" s="1"/>
  <c r="GS20" i="3"/>
  <c r="GS11" i="3" s="1"/>
  <c r="CG22" i="3"/>
  <c r="CG21" i="3" s="1"/>
  <c r="LM22" i="3"/>
  <c r="LM21" i="3" s="1"/>
  <c r="Y22" i="3"/>
  <c r="Y21" i="3" s="1"/>
  <c r="NK22" i="3"/>
  <c r="NK21" i="3" s="1"/>
  <c r="OE22" i="3"/>
  <c r="OE21" i="3" s="1"/>
  <c r="MG22" i="3"/>
  <c r="MG21" i="3" s="1"/>
  <c r="KI22" i="3"/>
  <c r="KI21" i="3" s="1"/>
  <c r="GC22" i="3"/>
  <c r="GC21" i="3" s="1"/>
  <c r="GW22" i="3"/>
  <c r="GW21" i="3" s="1"/>
  <c r="EY22" i="3"/>
  <c r="EY21" i="3" s="1"/>
  <c r="DK22" i="3"/>
  <c r="DK21" i="3" s="1"/>
  <c r="AS22" i="3"/>
  <c r="AS21" i="3" s="1"/>
  <c r="CW20" i="3"/>
  <c r="CW11" i="3" s="1"/>
  <c r="OA20" i="3"/>
  <c r="OA11" i="3" s="1"/>
  <c r="FY20" i="3"/>
  <c r="FY11" i="3" s="1"/>
  <c r="CC20" i="3"/>
  <c r="CC11" i="3" s="1"/>
  <c r="LI20" i="3"/>
  <c r="LI11" i="3" s="1"/>
  <c r="OY22" i="3"/>
  <c r="OY21" i="3" s="1"/>
  <c r="LW22" i="3"/>
  <c r="LW21" i="3" s="1"/>
  <c r="JY22" i="3"/>
  <c r="JY21" i="3" s="1"/>
  <c r="JO22" i="3"/>
  <c r="JO21" i="3" s="1"/>
  <c r="GM22" i="3"/>
  <c r="GM21" i="3" s="1"/>
  <c r="EO22" i="3"/>
  <c r="EO21" i="3" s="1"/>
  <c r="DA22" i="3"/>
  <c r="DA21" i="3" s="1"/>
  <c r="BW22" i="3"/>
  <c r="BW21" i="3" s="1"/>
  <c r="JK20" i="3"/>
  <c r="JK11" i="3" s="1"/>
  <c r="NQ20" i="3"/>
  <c r="NQ11" i="3" s="1"/>
  <c r="AY20" i="3"/>
  <c r="AY11" i="3" s="1"/>
  <c r="AE20" i="3"/>
  <c r="AE11" i="3" s="1"/>
  <c r="MC20" i="3"/>
  <c r="MC11" i="3" s="1"/>
  <c r="DQ20" i="3"/>
  <c r="DQ11" i="3" s="1"/>
  <c r="JU20" i="3"/>
  <c r="JU11" i="3" s="1"/>
  <c r="MM20" i="3"/>
  <c r="MM11" i="3" s="1"/>
  <c r="PO22" i="3"/>
  <c r="PO21" i="3" s="1"/>
  <c r="BS20" i="3"/>
  <c r="BS11" i="3" s="1"/>
  <c r="KY20" i="3"/>
  <c r="KY11" i="3" s="1"/>
  <c r="EK20" i="3"/>
  <c r="EK11" i="3" s="1"/>
  <c r="EU20" i="3"/>
  <c r="EU11" i="3" s="1"/>
  <c r="OU20" i="3"/>
  <c r="OU11" i="3" s="1"/>
  <c r="EE22" i="3"/>
  <c r="EE21" i="3" s="1"/>
  <c r="PI24" i="3"/>
  <c r="PI23" i="3" s="1"/>
  <c r="OO22" i="3"/>
  <c r="OO21" i="3" s="1"/>
  <c r="NA22" i="3"/>
  <c r="NA21" i="3" s="1"/>
  <c r="LC22" i="3"/>
  <c r="LC21" i="3" s="1"/>
  <c r="JE22" i="3"/>
  <c r="JE21" i="3" s="1"/>
  <c r="FS22" i="3"/>
  <c r="FS21" i="3" s="1"/>
  <c r="CQ22" i="3"/>
  <c r="BM22" i="3"/>
  <c r="BM21" i="3" s="1"/>
  <c r="GI20" i="3"/>
  <c r="GI11" i="3" s="1"/>
  <c r="LS20" i="3"/>
  <c r="LS11" i="3" s="1"/>
  <c r="NG20" i="3"/>
  <c r="NG11" i="3" s="1"/>
  <c r="HM20" i="3"/>
  <c r="HM11" i="3" s="1"/>
  <c r="CM20" i="3"/>
  <c r="CM11" i="3" s="1"/>
  <c r="QK21" i="3"/>
  <c r="O22" i="3"/>
  <c r="O21" i="3" s="1"/>
  <c r="AQ24" i="3"/>
  <c r="AQ23" i="3" s="1"/>
  <c r="BA24" i="3"/>
  <c r="BA23" i="3" s="1"/>
  <c r="BK24" i="3"/>
  <c r="BK23" i="3" s="1"/>
  <c r="BU24" i="3"/>
  <c r="BU23" i="3" s="1"/>
  <c r="DS24" i="3"/>
  <c r="DS23" i="3" s="1"/>
  <c r="CO24" i="3"/>
  <c r="CY24" i="3"/>
  <c r="CY23" i="3" s="1"/>
  <c r="DI24" i="3"/>
  <c r="DI23" i="3" s="1"/>
  <c r="FG24" i="3"/>
  <c r="FG23" i="3" s="1"/>
  <c r="FQ24" i="3"/>
  <c r="FQ23" i="3" s="1"/>
  <c r="EM24" i="3"/>
  <c r="EM23" i="3" s="1"/>
  <c r="EW24" i="3"/>
  <c r="EW23" i="3" s="1"/>
  <c r="HE24" i="3"/>
  <c r="HE23" i="3" s="1"/>
  <c r="GK24" i="3"/>
  <c r="GK23" i="3" s="1"/>
  <c r="GU24" i="3"/>
  <c r="GU23" i="3" s="1"/>
  <c r="JC24" i="3"/>
  <c r="JC23" i="3" s="1"/>
  <c r="JM24" i="3"/>
  <c r="JM23" i="3" s="1"/>
  <c r="BK101" i="3"/>
  <c r="BM101" i="3" s="1"/>
  <c r="BS101" i="3" s="1"/>
  <c r="BU101" i="3"/>
  <c r="BW101" i="3" s="1"/>
  <c r="CC101" i="3" s="1"/>
  <c r="AQ101" i="3"/>
  <c r="AS101" i="3" s="1"/>
  <c r="AY101" i="3" s="1"/>
  <c r="BA101" i="3"/>
  <c r="BC101" i="3" s="1"/>
  <c r="BI101" i="3" s="1"/>
  <c r="CO101" i="3"/>
  <c r="CY101" i="3"/>
  <c r="DA101" i="3" s="1"/>
  <c r="DG101" i="3" s="1"/>
  <c r="DI101" i="3"/>
  <c r="DK101" i="3" s="1"/>
  <c r="DQ101" i="3" s="1"/>
  <c r="DS101" i="3"/>
  <c r="DU101" i="3" s="1"/>
  <c r="EA101" i="3" s="1"/>
  <c r="EW101" i="3"/>
  <c r="EY101" i="3" s="1"/>
  <c r="FE101" i="3" s="1"/>
  <c r="FG101" i="3"/>
  <c r="FI101" i="3" s="1"/>
  <c r="FO101" i="3" s="1"/>
  <c r="FQ101" i="3"/>
  <c r="FS101" i="3" s="1"/>
  <c r="FY101" i="3" s="1"/>
  <c r="EM101" i="3"/>
  <c r="EO101" i="3" s="1"/>
  <c r="EU101" i="3" s="1"/>
  <c r="HE101" i="3"/>
  <c r="HG101" i="3" s="1"/>
  <c r="HM101" i="3" s="1"/>
  <c r="JC101" i="3"/>
  <c r="JE101" i="3" s="1"/>
  <c r="JK101" i="3" s="1"/>
  <c r="JM101" i="3"/>
  <c r="JO101" i="3" s="1"/>
  <c r="JU101" i="3" s="1"/>
  <c r="GK101" i="3"/>
  <c r="GM101" i="3" s="1"/>
  <c r="GS101" i="3" s="1"/>
  <c r="GU101" i="3"/>
  <c r="GW101" i="3" s="1"/>
  <c r="HC101" i="3" s="1"/>
  <c r="GA24" i="3"/>
  <c r="GA23" i="3" s="1"/>
  <c r="GA101" i="3"/>
  <c r="GC101" i="3" s="1"/>
  <c r="GI101" i="3" s="1"/>
  <c r="JW24" i="3"/>
  <c r="JW23" i="3" s="1"/>
  <c r="KG24" i="3"/>
  <c r="KG23" i="3" s="1"/>
  <c r="KQ24" i="3"/>
  <c r="KQ23" i="3" s="1"/>
  <c r="LA24" i="3"/>
  <c r="LA23" i="3" s="1"/>
  <c r="LU24" i="3"/>
  <c r="LU23" i="3" s="1"/>
  <c r="ME24" i="3"/>
  <c r="ME23" i="3" s="1"/>
  <c r="MO24" i="3"/>
  <c r="MO23" i="3" s="1"/>
  <c r="MY24" i="3"/>
  <c r="MY23" i="3" s="1"/>
  <c r="OM24" i="3"/>
  <c r="OM23" i="3" s="1"/>
  <c r="OC24" i="3"/>
  <c r="OC23" i="3" s="1"/>
  <c r="OW24" i="3"/>
  <c r="OW23" i="3" s="1"/>
  <c r="NS24" i="3"/>
  <c r="NS23" i="3" s="1"/>
  <c r="JW101" i="3"/>
  <c r="JY101" i="3" s="1"/>
  <c r="KE101" i="3" s="1"/>
  <c r="KG101" i="3"/>
  <c r="KI101" i="3" s="1"/>
  <c r="KO101" i="3" s="1"/>
  <c r="KQ101" i="3"/>
  <c r="KS101" i="3" s="1"/>
  <c r="KY101" i="3" s="1"/>
  <c r="LA101" i="3"/>
  <c r="LC101" i="3" s="1"/>
  <c r="LI101" i="3" s="1"/>
  <c r="LU101" i="3"/>
  <c r="LW101" i="3" s="1"/>
  <c r="MC101" i="3" s="1"/>
  <c r="MO101" i="3"/>
  <c r="MQ101" i="3" s="1"/>
  <c r="MW101" i="3" s="1"/>
  <c r="MY101" i="3"/>
  <c r="NA101" i="3" s="1"/>
  <c r="NG101" i="3" s="1"/>
  <c r="ME101" i="3"/>
  <c r="MG101" i="3" s="1"/>
  <c r="MM101" i="3" s="1"/>
  <c r="OC101" i="3"/>
  <c r="OE101" i="3" s="1"/>
  <c r="OK101" i="3" s="1"/>
  <c r="OM101" i="3"/>
  <c r="OO101" i="3" s="1"/>
  <c r="OU101" i="3" s="1"/>
  <c r="OW101" i="3"/>
  <c r="OY101" i="3" s="1"/>
  <c r="PE101" i="3" s="1"/>
  <c r="NS101" i="3"/>
  <c r="NU101" i="3" s="1"/>
  <c r="OA101" i="3" s="1"/>
  <c r="NI24" i="3"/>
  <c r="NI23" i="3" s="1"/>
  <c r="CE24" i="3"/>
  <c r="CE23" i="3" s="1"/>
  <c r="D26" i="3"/>
  <c r="PG26" i="3" s="1"/>
  <c r="PG25" i="3" s="1"/>
  <c r="LK24" i="3"/>
  <c r="LK23" i="3" s="1"/>
  <c r="AG24" i="3"/>
  <c r="AG23" i="3" s="1"/>
  <c r="EC24" i="3"/>
  <c r="EC23" i="3" s="1"/>
  <c r="W24" i="3"/>
  <c r="W23" i="3" s="1"/>
  <c r="M24" i="3"/>
  <c r="M23" i="3" s="1"/>
  <c r="NI101" i="3"/>
  <c r="NK101" i="3" s="1"/>
  <c r="NQ101" i="3" s="1"/>
  <c r="D103" i="3"/>
  <c r="PG103" i="3" s="1"/>
  <c r="PG102" i="3" s="1"/>
  <c r="W101" i="3"/>
  <c r="Y101" i="3" s="1"/>
  <c r="AE101" i="3" s="1"/>
  <c r="EC101" i="3"/>
  <c r="EE101" i="3" s="1"/>
  <c r="EK101" i="3" s="1"/>
  <c r="M101" i="3"/>
  <c r="O101" i="3" s="1"/>
  <c r="U101" i="3" s="1"/>
  <c r="CE101" i="3"/>
  <c r="CG101" i="3" s="1"/>
  <c r="CM101" i="3" s="1"/>
  <c r="LK101" i="3"/>
  <c r="LM101" i="3" s="1"/>
  <c r="LS101" i="3" s="1"/>
  <c r="AG101" i="3"/>
  <c r="AI101" i="3" s="1"/>
  <c r="AO101" i="3" s="1"/>
  <c r="CQ101" i="3" l="1"/>
  <c r="QK101" i="3"/>
  <c r="CO23" i="3"/>
  <c r="QK24" i="3"/>
  <c r="CQ21" i="3"/>
  <c r="QM22" i="3"/>
  <c r="AO22" i="3"/>
  <c r="AO21" i="3" s="1"/>
  <c r="EE24" i="3"/>
  <c r="EE23" i="3" s="1"/>
  <c r="OE24" i="3"/>
  <c r="OE23" i="3" s="1"/>
  <c r="KI24" i="3"/>
  <c r="KI23" i="3" s="1"/>
  <c r="GM24" i="3"/>
  <c r="GM23" i="3" s="1"/>
  <c r="CQ24" i="3"/>
  <c r="LM24" i="3"/>
  <c r="LM23" i="3" s="1"/>
  <c r="NU24" i="3"/>
  <c r="NU23" i="3" s="1"/>
  <c r="NA24" i="3"/>
  <c r="NA23" i="3" s="1"/>
  <c r="LC24" i="3"/>
  <c r="LC23" i="3" s="1"/>
  <c r="JE24" i="3"/>
  <c r="JE23" i="3" s="1"/>
  <c r="EY24" i="3"/>
  <c r="EY23" i="3" s="1"/>
  <c r="DK24" i="3"/>
  <c r="DK23" i="3" s="1"/>
  <c r="BW24" i="3"/>
  <c r="BW23" i="3" s="1"/>
  <c r="DG22" i="3"/>
  <c r="DG21" i="3" s="1"/>
  <c r="GS22" i="3"/>
  <c r="GS21" i="3" s="1"/>
  <c r="KE22" i="3"/>
  <c r="KE21" i="3" s="1"/>
  <c r="PE22" i="3"/>
  <c r="PE21" i="3" s="1"/>
  <c r="MG24" i="3"/>
  <c r="MG23" i="3" s="1"/>
  <c r="Y24" i="3"/>
  <c r="Y23" i="3" s="1"/>
  <c r="PI26" i="3"/>
  <c r="PI25" i="3" s="1"/>
  <c r="OY24" i="3"/>
  <c r="OY23" i="3" s="1"/>
  <c r="MQ24" i="3"/>
  <c r="MQ23" i="3" s="1"/>
  <c r="KS24" i="3"/>
  <c r="KS23" i="3" s="1"/>
  <c r="GC24" i="3"/>
  <c r="GC23" i="3" s="1"/>
  <c r="GW24" i="3"/>
  <c r="GW23" i="3" s="1"/>
  <c r="EO24" i="3"/>
  <c r="EO23" i="3" s="1"/>
  <c r="DA24" i="3"/>
  <c r="DA23" i="3" s="1"/>
  <c r="BM24" i="3"/>
  <c r="BM23" i="3" s="1"/>
  <c r="QM11" i="3"/>
  <c r="QS20" i="3"/>
  <c r="QS11" i="3" s="1"/>
  <c r="CW22" i="3"/>
  <c r="CW21" i="3" s="1"/>
  <c r="JK22" i="3"/>
  <c r="JK21" i="3" s="1"/>
  <c r="NG22" i="3"/>
  <c r="NG21" i="3" s="1"/>
  <c r="PO24" i="3"/>
  <c r="PO23" i="3" s="1"/>
  <c r="DQ22" i="3"/>
  <c r="DQ21" i="3" s="1"/>
  <c r="HC22" i="3"/>
  <c r="HC21" i="3" s="1"/>
  <c r="KO22" i="3"/>
  <c r="KO21" i="3" s="1"/>
  <c r="OK22" i="3"/>
  <c r="OK21" i="3" s="1"/>
  <c r="AE22" i="3"/>
  <c r="AE21" i="3" s="1"/>
  <c r="CM22" i="3"/>
  <c r="CM21" i="3" s="1"/>
  <c r="BI22" i="3"/>
  <c r="BI21" i="3" s="1"/>
  <c r="FO22" i="3"/>
  <c r="FO21" i="3" s="1"/>
  <c r="KY22" i="3"/>
  <c r="KY21" i="3" s="1"/>
  <c r="OA22" i="3"/>
  <c r="OA21" i="3" s="1"/>
  <c r="FS24" i="3"/>
  <c r="FS23" i="3" s="1"/>
  <c r="BC24" i="3"/>
  <c r="BC23" i="3" s="1"/>
  <c r="CC22" i="3"/>
  <c r="CC21" i="3" s="1"/>
  <c r="EU22" i="3"/>
  <c r="EU21" i="3" s="1"/>
  <c r="JU22" i="3"/>
  <c r="JU21" i="3" s="1"/>
  <c r="MC22" i="3"/>
  <c r="MC21" i="3" s="1"/>
  <c r="PI103" i="3"/>
  <c r="PI102" i="3" s="1"/>
  <c r="CG24" i="3"/>
  <c r="CG23" i="3" s="1"/>
  <c r="AI24" i="3"/>
  <c r="AI23" i="3" s="1"/>
  <c r="NK24" i="3"/>
  <c r="NK23" i="3" s="1"/>
  <c r="OO24" i="3"/>
  <c r="OO23" i="3" s="1"/>
  <c r="LW24" i="3"/>
  <c r="LW23" i="3" s="1"/>
  <c r="JY24" i="3"/>
  <c r="JY23" i="3" s="1"/>
  <c r="JO24" i="3"/>
  <c r="JO23" i="3" s="1"/>
  <c r="HG24" i="3"/>
  <c r="HG23" i="3" s="1"/>
  <c r="FI24" i="3"/>
  <c r="FI23" i="3" s="1"/>
  <c r="DU24" i="3"/>
  <c r="DU23" i="3" s="1"/>
  <c r="AS24" i="3"/>
  <c r="AS23" i="3" s="1"/>
  <c r="BS22" i="3"/>
  <c r="BS21" i="3" s="1"/>
  <c r="FY22" i="3"/>
  <c r="FY21" i="3" s="1"/>
  <c r="LI22" i="3"/>
  <c r="LI21" i="3" s="1"/>
  <c r="OU22" i="3"/>
  <c r="OU21" i="3" s="1"/>
  <c r="EK22" i="3"/>
  <c r="EK21" i="3" s="1"/>
  <c r="AY22" i="3"/>
  <c r="AY21" i="3" s="1"/>
  <c r="FE22" i="3"/>
  <c r="FE21" i="3" s="1"/>
  <c r="GI22" i="3"/>
  <c r="GI21" i="3" s="1"/>
  <c r="MM22" i="3"/>
  <c r="MM21" i="3" s="1"/>
  <c r="NQ22" i="3"/>
  <c r="NQ21" i="3" s="1"/>
  <c r="LS22" i="3"/>
  <c r="LS21" i="3" s="1"/>
  <c r="EA22" i="3"/>
  <c r="EA21" i="3" s="1"/>
  <c r="HM22" i="3"/>
  <c r="HM21" i="3" s="1"/>
  <c r="MW22" i="3"/>
  <c r="MW21" i="3" s="1"/>
  <c r="QK23" i="3"/>
  <c r="U22" i="3"/>
  <c r="U21" i="3" s="1"/>
  <c r="O24" i="3"/>
  <c r="O23" i="3" s="1"/>
  <c r="BA103" i="3"/>
  <c r="BA102" i="3" s="1"/>
  <c r="BK103" i="3"/>
  <c r="BK102" i="3" s="1"/>
  <c r="BU103" i="3"/>
  <c r="BU102" i="3" s="1"/>
  <c r="AQ103" i="3"/>
  <c r="AQ102" i="3" s="1"/>
  <c r="CO103" i="3"/>
  <c r="DI103" i="3"/>
  <c r="DI102" i="3" s="1"/>
  <c r="DS103" i="3"/>
  <c r="DS102" i="3" s="1"/>
  <c r="CY103" i="3"/>
  <c r="CY102" i="3" s="1"/>
  <c r="EW103" i="3"/>
  <c r="EW102" i="3" s="1"/>
  <c r="FG103" i="3"/>
  <c r="FG102" i="3" s="1"/>
  <c r="FQ103" i="3"/>
  <c r="FQ102" i="3" s="1"/>
  <c r="EM103" i="3"/>
  <c r="EM102" i="3" s="1"/>
  <c r="HE103" i="3"/>
  <c r="HE102" i="3" s="1"/>
  <c r="JC103" i="3"/>
  <c r="JC102" i="3" s="1"/>
  <c r="GK103" i="3"/>
  <c r="GK102" i="3" s="1"/>
  <c r="JM103" i="3"/>
  <c r="JM102" i="3" s="1"/>
  <c r="GU103" i="3"/>
  <c r="GU102" i="3" s="1"/>
  <c r="BA26" i="3"/>
  <c r="BA25" i="3" s="1"/>
  <c r="BK26" i="3"/>
  <c r="BK25" i="3" s="1"/>
  <c r="BU26" i="3"/>
  <c r="BU25" i="3" s="1"/>
  <c r="AQ26" i="3"/>
  <c r="AQ25" i="3" s="1"/>
  <c r="CY26" i="3"/>
  <c r="CY25" i="3" s="1"/>
  <c r="DI26" i="3"/>
  <c r="DI25" i="3" s="1"/>
  <c r="DS26" i="3"/>
  <c r="DS25" i="3" s="1"/>
  <c r="CO26" i="3"/>
  <c r="EM26" i="3"/>
  <c r="EM25" i="3" s="1"/>
  <c r="EW26" i="3"/>
  <c r="EW25" i="3" s="1"/>
  <c r="FG26" i="3"/>
  <c r="FG25" i="3" s="1"/>
  <c r="FQ26" i="3"/>
  <c r="FQ25" i="3" s="1"/>
  <c r="GK26" i="3"/>
  <c r="GK25" i="3" s="1"/>
  <c r="GU26" i="3"/>
  <c r="GU25" i="3" s="1"/>
  <c r="HE26" i="3"/>
  <c r="HE25" i="3" s="1"/>
  <c r="JC26" i="3"/>
  <c r="JC25" i="3" s="1"/>
  <c r="JM26" i="3"/>
  <c r="JM25" i="3" s="1"/>
  <c r="GA103" i="3"/>
  <c r="GA102" i="3" s="1"/>
  <c r="GA26" i="3"/>
  <c r="GA25" i="3" s="1"/>
  <c r="JW103" i="3"/>
  <c r="JW102" i="3" s="1"/>
  <c r="KG103" i="3"/>
  <c r="KG102" i="3" s="1"/>
  <c r="KQ103" i="3"/>
  <c r="KQ102" i="3" s="1"/>
  <c r="LA103" i="3"/>
  <c r="LA102" i="3" s="1"/>
  <c r="LU103" i="3"/>
  <c r="LU102" i="3" s="1"/>
  <c r="MY103" i="3"/>
  <c r="MY102" i="3" s="1"/>
  <c r="ME103" i="3"/>
  <c r="ME102" i="3" s="1"/>
  <c r="NS103" i="3"/>
  <c r="NS102" i="3" s="1"/>
  <c r="MO103" i="3"/>
  <c r="MO102" i="3" s="1"/>
  <c r="OC103" i="3"/>
  <c r="OC102" i="3" s="1"/>
  <c r="OM103" i="3"/>
  <c r="OM102" i="3" s="1"/>
  <c r="OW103" i="3"/>
  <c r="OW102" i="3" s="1"/>
  <c r="KQ26" i="3"/>
  <c r="KQ25" i="3" s="1"/>
  <c r="LA26" i="3"/>
  <c r="LA25" i="3" s="1"/>
  <c r="JW26" i="3"/>
  <c r="JW25" i="3" s="1"/>
  <c r="KG26" i="3"/>
  <c r="KG25" i="3" s="1"/>
  <c r="MO26" i="3"/>
  <c r="MO25" i="3" s="1"/>
  <c r="MY26" i="3"/>
  <c r="MY25" i="3" s="1"/>
  <c r="LU26" i="3"/>
  <c r="LU25" i="3" s="1"/>
  <c r="ME26" i="3"/>
  <c r="ME25" i="3" s="1"/>
  <c r="NS26" i="3"/>
  <c r="NS25" i="3" s="1"/>
  <c r="OM26" i="3"/>
  <c r="OM25" i="3" s="1"/>
  <c r="OW26" i="3"/>
  <c r="OW25" i="3" s="1"/>
  <c r="OC26" i="3"/>
  <c r="OC25" i="3" s="1"/>
  <c r="W103" i="3"/>
  <c r="W102" i="3" s="1"/>
  <c r="NI103" i="3"/>
  <c r="NI102" i="3" s="1"/>
  <c r="LK103" i="3"/>
  <c r="LK102" i="3" s="1"/>
  <c r="EC103" i="3"/>
  <c r="EC102" i="3" s="1"/>
  <c r="CE103" i="3"/>
  <c r="CE102" i="3" s="1"/>
  <c r="AG103" i="3"/>
  <c r="AG102" i="3" s="1"/>
  <c r="D105" i="3"/>
  <c r="PG105" i="3" s="1"/>
  <c r="PG104" i="3" s="1"/>
  <c r="M103" i="3"/>
  <c r="M102" i="3" s="1"/>
  <c r="D28" i="3"/>
  <c r="PG28" i="3" s="1"/>
  <c r="PG27" i="3" s="1"/>
  <c r="W26" i="3"/>
  <c r="W25" i="3" s="1"/>
  <c r="NI26" i="3"/>
  <c r="NI25" i="3" s="1"/>
  <c r="LK26" i="3"/>
  <c r="LK25" i="3" s="1"/>
  <c r="EC26" i="3"/>
  <c r="EC25" i="3" s="1"/>
  <c r="CE26" i="3"/>
  <c r="CE25" i="3" s="1"/>
  <c r="AG26" i="3"/>
  <c r="AG25" i="3" s="1"/>
  <c r="M26" i="3"/>
  <c r="M25" i="3" s="1"/>
  <c r="CO25" i="3" l="1"/>
  <c r="QK26" i="3"/>
  <c r="QK25" i="3" s="1"/>
  <c r="CO102" i="3"/>
  <c r="QK103" i="3"/>
  <c r="CQ23" i="3"/>
  <c r="QM24" i="3"/>
  <c r="CW101" i="3"/>
  <c r="QM101" i="3"/>
  <c r="QS101" i="3" s="1"/>
  <c r="LM26" i="3"/>
  <c r="LM25" i="3" s="1"/>
  <c r="EE103" i="3"/>
  <c r="EE102" i="3" s="1"/>
  <c r="OE26" i="3"/>
  <c r="OE25" i="3" s="1"/>
  <c r="MG26" i="3"/>
  <c r="MG25" i="3" s="1"/>
  <c r="KI26" i="3"/>
  <c r="KI25" i="3" s="1"/>
  <c r="OY103" i="3"/>
  <c r="OY102" i="3" s="1"/>
  <c r="NU103" i="3"/>
  <c r="NU102" i="3" s="1"/>
  <c r="LC103" i="3"/>
  <c r="LC102" i="3" s="1"/>
  <c r="GC26" i="3"/>
  <c r="GC25" i="3" s="1"/>
  <c r="HG26" i="3"/>
  <c r="HG25" i="3" s="1"/>
  <c r="FI26" i="3"/>
  <c r="FI25" i="3" s="1"/>
  <c r="DU26" i="3"/>
  <c r="DU25" i="3" s="1"/>
  <c r="BW26" i="3"/>
  <c r="BW25" i="3" s="1"/>
  <c r="JO103" i="3"/>
  <c r="JO102" i="3" s="1"/>
  <c r="EO103" i="3"/>
  <c r="EO102" i="3" s="1"/>
  <c r="DA103" i="3"/>
  <c r="DA102" i="3" s="1"/>
  <c r="AS103" i="3"/>
  <c r="AS102" i="3" s="1"/>
  <c r="QM21" i="3"/>
  <c r="QS22" i="3"/>
  <c r="QS21" i="3" s="1"/>
  <c r="PO103" i="3"/>
  <c r="PO102" i="3" s="1"/>
  <c r="CW24" i="3"/>
  <c r="CW23" i="3" s="1"/>
  <c r="KO24" i="3"/>
  <c r="KO23" i="3" s="1"/>
  <c r="EK24" i="3"/>
  <c r="EK23" i="3" s="1"/>
  <c r="NK26" i="3"/>
  <c r="NK25" i="3" s="1"/>
  <c r="PI105" i="3"/>
  <c r="PI104" i="3" s="1"/>
  <c r="LM103" i="3"/>
  <c r="LM102" i="3" s="1"/>
  <c r="OY26" i="3"/>
  <c r="OY25" i="3" s="1"/>
  <c r="LW26" i="3"/>
  <c r="LW25" i="3" s="1"/>
  <c r="JY26" i="3"/>
  <c r="JY25" i="3" s="1"/>
  <c r="OO103" i="3"/>
  <c r="OO102" i="3" s="1"/>
  <c r="MG103" i="3"/>
  <c r="MG102" i="3" s="1"/>
  <c r="KS103" i="3"/>
  <c r="KS102" i="3" s="1"/>
  <c r="GC103" i="3"/>
  <c r="GC102" i="3" s="1"/>
  <c r="GW26" i="3"/>
  <c r="GW25" i="3" s="1"/>
  <c r="EY26" i="3"/>
  <c r="EY25" i="3" s="1"/>
  <c r="DK26" i="3"/>
  <c r="DK25" i="3" s="1"/>
  <c r="BM26" i="3"/>
  <c r="BM25" i="3" s="1"/>
  <c r="GM103" i="3"/>
  <c r="GM102" i="3" s="1"/>
  <c r="FS103" i="3"/>
  <c r="FS102" i="3" s="1"/>
  <c r="DU103" i="3"/>
  <c r="DU102" i="3" s="1"/>
  <c r="BW103" i="3"/>
  <c r="BW102" i="3" s="1"/>
  <c r="AY24" i="3"/>
  <c r="AY23" i="3" s="1"/>
  <c r="FO24" i="3"/>
  <c r="FO23" i="3" s="1"/>
  <c r="JU24" i="3"/>
  <c r="JU23" i="3" s="1"/>
  <c r="MC24" i="3"/>
  <c r="MC23" i="3" s="1"/>
  <c r="NQ24" i="3"/>
  <c r="NQ23" i="3" s="1"/>
  <c r="BI24" i="3"/>
  <c r="BI23" i="3" s="1"/>
  <c r="BS24" i="3"/>
  <c r="BS23" i="3" s="1"/>
  <c r="EU24" i="3"/>
  <c r="EU23" i="3" s="1"/>
  <c r="GI24" i="3"/>
  <c r="GI23" i="3" s="1"/>
  <c r="MW24" i="3"/>
  <c r="MW23" i="3" s="1"/>
  <c r="PO26" i="3"/>
  <c r="PO25" i="3" s="1"/>
  <c r="MM24" i="3"/>
  <c r="MM23" i="3" s="1"/>
  <c r="DQ24" i="3"/>
  <c r="DQ23" i="3" s="1"/>
  <c r="JK24" i="3"/>
  <c r="JK23" i="3" s="1"/>
  <c r="NG24" i="3"/>
  <c r="NG23" i="3" s="1"/>
  <c r="LS24" i="3"/>
  <c r="LS23" i="3" s="1"/>
  <c r="AI26" i="3"/>
  <c r="AI25" i="3" s="1"/>
  <c r="CG26" i="3"/>
  <c r="CG25" i="3" s="1"/>
  <c r="Y26" i="3"/>
  <c r="Y25" i="3" s="1"/>
  <c r="AI103" i="3"/>
  <c r="AI102" i="3" s="1"/>
  <c r="NK103" i="3"/>
  <c r="NK102" i="3" s="1"/>
  <c r="OO26" i="3"/>
  <c r="OO25" i="3" s="1"/>
  <c r="NA26" i="3"/>
  <c r="NA25" i="3" s="1"/>
  <c r="LC26" i="3"/>
  <c r="LC25" i="3" s="1"/>
  <c r="OE103" i="3"/>
  <c r="OE102" i="3" s="1"/>
  <c r="NA103" i="3"/>
  <c r="NA102" i="3" s="1"/>
  <c r="KI103" i="3"/>
  <c r="KI102" i="3" s="1"/>
  <c r="JO26" i="3"/>
  <c r="JO25" i="3" s="1"/>
  <c r="GM26" i="3"/>
  <c r="GM25" i="3" s="1"/>
  <c r="EO26" i="3"/>
  <c r="EO25" i="3" s="1"/>
  <c r="DA26" i="3"/>
  <c r="DA25" i="3" s="1"/>
  <c r="BC26" i="3"/>
  <c r="BC25" i="3" s="1"/>
  <c r="JE103" i="3"/>
  <c r="JE102" i="3" s="1"/>
  <c r="FI103" i="3"/>
  <c r="FI102" i="3" s="1"/>
  <c r="DK103" i="3"/>
  <c r="DK102" i="3" s="1"/>
  <c r="BM103" i="3"/>
  <c r="BM102" i="3" s="1"/>
  <c r="CM24" i="3"/>
  <c r="CM23" i="3" s="1"/>
  <c r="GS24" i="3"/>
  <c r="GS23" i="3" s="1"/>
  <c r="OK24" i="3"/>
  <c r="OK23" i="3" s="1"/>
  <c r="EE26" i="3"/>
  <c r="EE25" i="3" s="1"/>
  <c r="PI28" i="3"/>
  <c r="PI27" i="3" s="1"/>
  <c r="CG103" i="3"/>
  <c r="CG102" i="3" s="1"/>
  <c r="Y103" i="3"/>
  <c r="Y102" i="3" s="1"/>
  <c r="NU26" i="3"/>
  <c r="NU25" i="3" s="1"/>
  <c r="MQ26" i="3"/>
  <c r="MQ25" i="3" s="1"/>
  <c r="KS26" i="3"/>
  <c r="KS25" i="3" s="1"/>
  <c r="MQ103" i="3"/>
  <c r="MQ102" i="3" s="1"/>
  <c r="LW103" i="3"/>
  <c r="LW102" i="3" s="1"/>
  <c r="JY103" i="3"/>
  <c r="JY102" i="3" s="1"/>
  <c r="JE26" i="3"/>
  <c r="JE25" i="3" s="1"/>
  <c r="FS26" i="3"/>
  <c r="FS25" i="3" s="1"/>
  <c r="CQ26" i="3"/>
  <c r="AS26" i="3"/>
  <c r="AS25" i="3" s="1"/>
  <c r="GW103" i="3"/>
  <c r="GW102" i="3" s="1"/>
  <c r="HG103" i="3"/>
  <c r="HG102" i="3" s="1"/>
  <c r="EY103" i="3"/>
  <c r="EY102" i="3" s="1"/>
  <c r="CQ103" i="3"/>
  <c r="BC103" i="3"/>
  <c r="BC102" i="3" s="1"/>
  <c r="EA24" i="3"/>
  <c r="EA23" i="3" s="1"/>
  <c r="HM24" i="3"/>
  <c r="HM23" i="3" s="1"/>
  <c r="KE24" i="3"/>
  <c r="KE23" i="3" s="1"/>
  <c r="OU24" i="3"/>
  <c r="OU23" i="3" s="1"/>
  <c r="AO24" i="3"/>
  <c r="AO23" i="3" s="1"/>
  <c r="FY24" i="3"/>
  <c r="FY23" i="3" s="1"/>
  <c r="DG24" i="3"/>
  <c r="DG23" i="3" s="1"/>
  <c r="HC24" i="3"/>
  <c r="HC23" i="3" s="1"/>
  <c r="KY24" i="3"/>
  <c r="KY23" i="3" s="1"/>
  <c r="PE24" i="3"/>
  <c r="PE23" i="3" s="1"/>
  <c r="AE24" i="3"/>
  <c r="AE23" i="3" s="1"/>
  <c r="CC24" i="3"/>
  <c r="CC23" i="3" s="1"/>
  <c r="FE24" i="3"/>
  <c r="FE23" i="3" s="1"/>
  <c r="LI24" i="3"/>
  <c r="LI23" i="3" s="1"/>
  <c r="OA24" i="3"/>
  <c r="OA23" i="3" s="1"/>
  <c r="QK102" i="3"/>
  <c r="U24" i="3"/>
  <c r="U23" i="3" s="1"/>
  <c r="O103" i="3"/>
  <c r="O102" i="3" s="1"/>
  <c r="O26" i="3"/>
  <c r="O25" i="3" s="1"/>
  <c r="AQ105" i="3"/>
  <c r="AQ104" i="3" s="1"/>
  <c r="BA105" i="3"/>
  <c r="BA104" i="3" s="1"/>
  <c r="BK105" i="3"/>
  <c r="BK104" i="3" s="1"/>
  <c r="BU105" i="3"/>
  <c r="BU104" i="3" s="1"/>
  <c r="CO105" i="3"/>
  <c r="DS105" i="3"/>
  <c r="DS104" i="3" s="1"/>
  <c r="CY105" i="3"/>
  <c r="CY104" i="3" s="1"/>
  <c r="DI105" i="3"/>
  <c r="DI104" i="3" s="1"/>
  <c r="EW105" i="3"/>
  <c r="EW104" i="3" s="1"/>
  <c r="FG105" i="3"/>
  <c r="FG104" i="3" s="1"/>
  <c r="FQ105" i="3"/>
  <c r="FQ104" i="3" s="1"/>
  <c r="EM105" i="3"/>
  <c r="EM104" i="3" s="1"/>
  <c r="HE105" i="3"/>
  <c r="HE104" i="3" s="1"/>
  <c r="GK105" i="3"/>
  <c r="GK104" i="3" s="1"/>
  <c r="JC105" i="3"/>
  <c r="JC104" i="3" s="1"/>
  <c r="GU105" i="3"/>
  <c r="GU104" i="3" s="1"/>
  <c r="JM105" i="3"/>
  <c r="JM104" i="3" s="1"/>
  <c r="BU28" i="3"/>
  <c r="BU27" i="3" s="1"/>
  <c r="AQ28" i="3"/>
  <c r="AQ27" i="3" s="1"/>
  <c r="BA28" i="3"/>
  <c r="BA27" i="3" s="1"/>
  <c r="BK28" i="3"/>
  <c r="BK27" i="3" s="1"/>
  <c r="DS28" i="3"/>
  <c r="DS27" i="3" s="1"/>
  <c r="CO28" i="3"/>
  <c r="CY28" i="3"/>
  <c r="CY27" i="3" s="1"/>
  <c r="DI28" i="3"/>
  <c r="DI27" i="3" s="1"/>
  <c r="FG28" i="3"/>
  <c r="FG27" i="3" s="1"/>
  <c r="FQ28" i="3"/>
  <c r="FQ27" i="3" s="1"/>
  <c r="EM28" i="3"/>
  <c r="EM27" i="3" s="1"/>
  <c r="EW28" i="3"/>
  <c r="EW27" i="3" s="1"/>
  <c r="HE28" i="3"/>
  <c r="HE27" i="3" s="1"/>
  <c r="GK28" i="3"/>
  <c r="GK27" i="3" s="1"/>
  <c r="GU28" i="3"/>
  <c r="GU27" i="3" s="1"/>
  <c r="JM28" i="3"/>
  <c r="JM27" i="3" s="1"/>
  <c r="JC28" i="3"/>
  <c r="JC27" i="3" s="1"/>
  <c r="GA105" i="3"/>
  <c r="GA104" i="3" s="1"/>
  <c r="GA28" i="3"/>
  <c r="GA27" i="3" s="1"/>
  <c r="JW105" i="3"/>
  <c r="JW104" i="3" s="1"/>
  <c r="KG105" i="3"/>
  <c r="KG104" i="3" s="1"/>
  <c r="KQ105" i="3"/>
  <c r="KQ104" i="3" s="1"/>
  <c r="LA105" i="3"/>
  <c r="LA104" i="3" s="1"/>
  <c r="LU105" i="3"/>
  <c r="LU104" i="3" s="1"/>
  <c r="MO105" i="3"/>
  <c r="MO104" i="3" s="1"/>
  <c r="OW105" i="3"/>
  <c r="OW104" i="3" s="1"/>
  <c r="NS105" i="3"/>
  <c r="NS104" i="3" s="1"/>
  <c r="ME105" i="3"/>
  <c r="ME104" i="3" s="1"/>
  <c r="OC105" i="3"/>
  <c r="OC104" i="3" s="1"/>
  <c r="OM105" i="3"/>
  <c r="OM104" i="3" s="1"/>
  <c r="MY105" i="3"/>
  <c r="MY104" i="3" s="1"/>
  <c r="JW28" i="3"/>
  <c r="JW27" i="3" s="1"/>
  <c r="KG28" i="3"/>
  <c r="KG27" i="3" s="1"/>
  <c r="KQ28" i="3"/>
  <c r="KQ27" i="3" s="1"/>
  <c r="LA28" i="3"/>
  <c r="LA27" i="3" s="1"/>
  <c r="LU28" i="3"/>
  <c r="LU27" i="3" s="1"/>
  <c r="ME28" i="3"/>
  <c r="ME27" i="3" s="1"/>
  <c r="MO28" i="3"/>
  <c r="MO27" i="3" s="1"/>
  <c r="MY28" i="3"/>
  <c r="MY27" i="3" s="1"/>
  <c r="OM28" i="3"/>
  <c r="OM27" i="3" s="1"/>
  <c r="OC28" i="3"/>
  <c r="OC27" i="3" s="1"/>
  <c r="OW28" i="3"/>
  <c r="OW27" i="3" s="1"/>
  <c r="NS28" i="3"/>
  <c r="NS27" i="3" s="1"/>
  <c r="LK28" i="3"/>
  <c r="LK27" i="3" s="1"/>
  <c r="AG28" i="3"/>
  <c r="AG27" i="3" s="1"/>
  <c r="NI28" i="3"/>
  <c r="NI27" i="3" s="1"/>
  <c r="CE28" i="3"/>
  <c r="CE27" i="3" s="1"/>
  <c r="M28" i="3"/>
  <c r="M27" i="3" s="1"/>
  <c r="D30" i="3"/>
  <c r="PG30" i="3" s="1"/>
  <c r="PG29" i="3" s="1"/>
  <c r="EC28" i="3"/>
  <c r="EC27" i="3" s="1"/>
  <c r="W28" i="3"/>
  <c r="W27" i="3" s="1"/>
  <c r="W105" i="3"/>
  <c r="W104" i="3" s="1"/>
  <c r="EC105" i="3"/>
  <c r="EC104" i="3" s="1"/>
  <c r="CE105" i="3"/>
  <c r="CE104" i="3" s="1"/>
  <c r="AG105" i="3"/>
  <c r="AG104" i="3" s="1"/>
  <c r="D107" i="3"/>
  <c r="PG107" i="3" s="1"/>
  <c r="M105" i="3"/>
  <c r="M104" i="3" s="1"/>
  <c r="NI105" i="3"/>
  <c r="NI104" i="3" s="1"/>
  <c r="LK105" i="3"/>
  <c r="LK104" i="3" s="1"/>
  <c r="CO27" i="3" l="1"/>
  <c r="QK28" i="3"/>
  <c r="CQ102" i="3"/>
  <c r="QM103" i="3"/>
  <c r="CO104" i="3"/>
  <c r="QK105" i="3"/>
  <c r="QK104" i="3" s="1"/>
  <c r="CQ25" i="3"/>
  <c r="QM26" i="3"/>
  <c r="PI107" i="3"/>
  <c r="LW28" i="3"/>
  <c r="LW27" i="3" s="1"/>
  <c r="JY28" i="3"/>
  <c r="JY27" i="3" s="1"/>
  <c r="JY105" i="3"/>
  <c r="JY104" i="3" s="1"/>
  <c r="BM28" i="3"/>
  <c r="BM27" i="3" s="1"/>
  <c r="HG105" i="3"/>
  <c r="HG104" i="3" s="1"/>
  <c r="AS105" i="3"/>
  <c r="AS104" i="3" s="1"/>
  <c r="BI103" i="3"/>
  <c r="BI102" i="3" s="1"/>
  <c r="LM105" i="3"/>
  <c r="LM104" i="3" s="1"/>
  <c r="Y28" i="3"/>
  <c r="Y27" i="3" s="1"/>
  <c r="NU28" i="3"/>
  <c r="NU27" i="3" s="1"/>
  <c r="NK105" i="3"/>
  <c r="NK104" i="3" s="1"/>
  <c r="CG105" i="3"/>
  <c r="CG104" i="3" s="1"/>
  <c r="EE28" i="3"/>
  <c r="EE27" i="3" s="1"/>
  <c r="NK28" i="3"/>
  <c r="NK27" i="3" s="1"/>
  <c r="OY28" i="3"/>
  <c r="OY27" i="3" s="1"/>
  <c r="MQ28" i="3"/>
  <c r="MQ27" i="3" s="1"/>
  <c r="KS28" i="3"/>
  <c r="KS27" i="3" s="1"/>
  <c r="OO105" i="3"/>
  <c r="OO104" i="3" s="1"/>
  <c r="OY105" i="3"/>
  <c r="OY104" i="3" s="1"/>
  <c r="KS105" i="3"/>
  <c r="KS104" i="3" s="1"/>
  <c r="GC105" i="3"/>
  <c r="GC104" i="3" s="1"/>
  <c r="GM28" i="3"/>
  <c r="GM27" i="3" s="1"/>
  <c r="FS28" i="3"/>
  <c r="FS27" i="3" s="1"/>
  <c r="CQ28" i="3"/>
  <c r="AS28" i="3"/>
  <c r="AS27" i="3" s="1"/>
  <c r="JE105" i="3"/>
  <c r="JE104" i="3" s="1"/>
  <c r="FS105" i="3"/>
  <c r="FS104" i="3" s="1"/>
  <c r="DA105" i="3"/>
  <c r="DA104" i="3" s="1"/>
  <c r="BM105" i="3"/>
  <c r="BM104" i="3" s="1"/>
  <c r="CW103" i="3"/>
  <c r="CW102" i="3" s="1"/>
  <c r="HM103" i="3"/>
  <c r="HM102" i="3" s="1"/>
  <c r="AY26" i="3"/>
  <c r="AY25" i="3" s="1"/>
  <c r="FY26" i="3"/>
  <c r="FY25" i="3" s="1"/>
  <c r="KE103" i="3"/>
  <c r="KE102" i="3" s="1"/>
  <c r="MW103" i="3"/>
  <c r="MW102" i="3" s="1"/>
  <c r="MW26" i="3"/>
  <c r="MW25" i="3" s="1"/>
  <c r="AE103" i="3"/>
  <c r="AE102" i="3" s="1"/>
  <c r="PO28" i="3"/>
  <c r="PO27" i="3" s="1"/>
  <c r="LM28" i="3"/>
  <c r="LM27" i="3" s="1"/>
  <c r="LW105" i="3"/>
  <c r="LW104" i="3" s="1"/>
  <c r="JO28" i="3"/>
  <c r="JO27" i="3" s="1"/>
  <c r="DK28" i="3"/>
  <c r="DK27" i="3" s="1"/>
  <c r="CQ105" i="3"/>
  <c r="CW26" i="3"/>
  <c r="CW25" i="3" s="1"/>
  <c r="EE105" i="3"/>
  <c r="EE104" i="3" s="1"/>
  <c r="PI30" i="3"/>
  <c r="PI29" i="3" s="1"/>
  <c r="AI28" i="3"/>
  <c r="AI27" i="3" s="1"/>
  <c r="OE28" i="3"/>
  <c r="OE27" i="3" s="1"/>
  <c r="MG28" i="3"/>
  <c r="MG27" i="3" s="1"/>
  <c r="KI28" i="3"/>
  <c r="KI27" i="3" s="1"/>
  <c r="OE105" i="3"/>
  <c r="OE104" i="3" s="1"/>
  <c r="MQ105" i="3"/>
  <c r="MQ104" i="3" s="1"/>
  <c r="KI105" i="3"/>
  <c r="KI104" i="3" s="1"/>
  <c r="JE28" i="3"/>
  <c r="JE27" i="3" s="1"/>
  <c r="HG28" i="3"/>
  <c r="HG27" i="3" s="1"/>
  <c r="FI28" i="3"/>
  <c r="FI27" i="3" s="1"/>
  <c r="DU28" i="3"/>
  <c r="DU27" i="3" s="1"/>
  <c r="BW28" i="3"/>
  <c r="BW27" i="3" s="1"/>
  <c r="GM105" i="3"/>
  <c r="GM104" i="3" s="1"/>
  <c r="FI105" i="3"/>
  <c r="FI104" i="3" s="1"/>
  <c r="DU105" i="3"/>
  <c r="DU104" i="3" s="1"/>
  <c r="BC105" i="3"/>
  <c r="BC104" i="3" s="1"/>
  <c r="DQ103" i="3"/>
  <c r="DQ102" i="3" s="1"/>
  <c r="JK103" i="3"/>
  <c r="JK102" i="3" s="1"/>
  <c r="DG26" i="3"/>
  <c r="DG25" i="3" s="1"/>
  <c r="GS26" i="3"/>
  <c r="GS25" i="3" s="1"/>
  <c r="KO103" i="3"/>
  <c r="KO102" i="3" s="1"/>
  <c r="OK103" i="3"/>
  <c r="OK102" i="3" s="1"/>
  <c r="NG26" i="3"/>
  <c r="NG25" i="3" s="1"/>
  <c r="NQ103" i="3"/>
  <c r="NQ102" i="3" s="1"/>
  <c r="AE26" i="3"/>
  <c r="AE25" i="3" s="1"/>
  <c r="AO26" i="3"/>
  <c r="AO25" i="3" s="1"/>
  <c r="EA103" i="3"/>
  <c r="EA102" i="3" s="1"/>
  <c r="GS103" i="3"/>
  <c r="GS102" i="3" s="1"/>
  <c r="DQ26" i="3"/>
  <c r="DQ25" i="3" s="1"/>
  <c r="HC26" i="3"/>
  <c r="HC25" i="3" s="1"/>
  <c r="KY103" i="3"/>
  <c r="KY102" i="3" s="1"/>
  <c r="OU103" i="3"/>
  <c r="OU102" i="3" s="1"/>
  <c r="MC26" i="3"/>
  <c r="MC25" i="3" s="1"/>
  <c r="LS103" i="3"/>
  <c r="LS102" i="3" s="1"/>
  <c r="NQ26" i="3"/>
  <c r="NQ25" i="3" s="1"/>
  <c r="DG103" i="3"/>
  <c r="DG102" i="3" s="1"/>
  <c r="JU103" i="3"/>
  <c r="JU102" i="3" s="1"/>
  <c r="EA26" i="3"/>
  <c r="EA25" i="3" s="1"/>
  <c r="HM26" i="3"/>
  <c r="HM25" i="3" s="1"/>
  <c r="LI103" i="3"/>
  <c r="LI102" i="3" s="1"/>
  <c r="PE103" i="3"/>
  <c r="PE102" i="3" s="1"/>
  <c r="MM26" i="3"/>
  <c r="MM25" i="3" s="1"/>
  <c r="EK103" i="3"/>
  <c r="EK102" i="3" s="1"/>
  <c r="PO107" i="3"/>
  <c r="QM23" i="3"/>
  <c r="QS24" i="3"/>
  <c r="QS23" i="3" s="1"/>
  <c r="FE103" i="3"/>
  <c r="FE102" i="3" s="1"/>
  <c r="JK26" i="3"/>
  <c r="JK25" i="3" s="1"/>
  <c r="MC103" i="3"/>
  <c r="MC102" i="3" s="1"/>
  <c r="KY26" i="3"/>
  <c r="KY25" i="3" s="1"/>
  <c r="OA26" i="3"/>
  <c r="OA25" i="3" s="1"/>
  <c r="CM103" i="3"/>
  <c r="CM102" i="3" s="1"/>
  <c r="EK26" i="3"/>
  <c r="EK25" i="3" s="1"/>
  <c r="Y105" i="3"/>
  <c r="Y104" i="3" s="1"/>
  <c r="OO28" i="3"/>
  <c r="OO27" i="3" s="1"/>
  <c r="MG105" i="3"/>
  <c r="MG104" i="3" s="1"/>
  <c r="EY28" i="3"/>
  <c r="EY27" i="3" s="1"/>
  <c r="JO105" i="3"/>
  <c r="JO104" i="3" s="1"/>
  <c r="EY105" i="3"/>
  <c r="EY104" i="3" s="1"/>
  <c r="HC103" i="3"/>
  <c r="HC102" i="3" s="1"/>
  <c r="AI105" i="3"/>
  <c r="AI104" i="3" s="1"/>
  <c r="CG28" i="3"/>
  <c r="CG27" i="3" s="1"/>
  <c r="NA28" i="3"/>
  <c r="NA27" i="3" s="1"/>
  <c r="LC28" i="3"/>
  <c r="LC27" i="3" s="1"/>
  <c r="NA105" i="3"/>
  <c r="NA104" i="3" s="1"/>
  <c r="NU105" i="3"/>
  <c r="NU104" i="3" s="1"/>
  <c r="LC105" i="3"/>
  <c r="LC104" i="3" s="1"/>
  <c r="GC28" i="3"/>
  <c r="GC27" i="3" s="1"/>
  <c r="GW28" i="3"/>
  <c r="GW27" i="3" s="1"/>
  <c r="EO28" i="3"/>
  <c r="EO27" i="3" s="1"/>
  <c r="DA28" i="3"/>
  <c r="DA27" i="3" s="1"/>
  <c r="BC28" i="3"/>
  <c r="BC27" i="3" s="1"/>
  <c r="GW105" i="3"/>
  <c r="GW104" i="3" s="1"/>
  <c r="EO105" i="3"/>
  <c r="EO104" i="3" s="1"/>
  <c r="DK105" i="3"/>
  <c r="DK104" i="3" s="1"/>
  <c r="BW105" i="3"/>
  <c r="BW104" i="3" s="1"/>
  <c r="BS103" i="3"/>
  <c r="BS102" i="3" s="1"/>
  <c r="FO103" i="3"/>
  <c r="FO102" i="3" s="1"/>
  <c r="BI26" i="3"/>
  <c r="BI25" i="3" s="1"/>
  <c r="EU26" i="3"/>
  <c r="EU25" i="3" s="1"/>
  <c r="JU26" i="3"/>
  <c r="JU25" i="3" s="1"/>
  <c r="NG103" i="3"/>
  <c r="NG102" i="3" s="1"/>
  <c r="LI26" i="3"/>
  <c r="LI25" i="3" s="1"/>
  <c r="OU26" i="3"/>
  <c r="OU25" i="3" s="1"/>
  <c r="AO103" i="3"/>
  <c r="AO102" i="3" s="1"/>
  <c r="CM26" i="3"/>
  <c r="CM25" i="3" s="1"/>
  <c r="CC103" i="3"/>
  <c r="CC102" i="3" s="1"/>
  <c r="FY103" i="3"/>
  <c r="FY102" i="3" s="1"/>
  <c r="BS26" i="3"/>
  <c r="BS25" i="3" s="1"/>
  <c r="FE26" i="3"/>
  <c r="FE25" i="3" s="1"/>
  <c r="GI103" i="3"/>
  <c r="GI102" i="3" s="1"/>
  <c r="MM103" i="3"/>
  <c r="MM102" i="3" s="1"/>
  <c r="KE26" i="3"/>
  <c r="KE25" i="3" s="1"/>
  <c r="PE26" i="3"/>
  <c r="PE25" i="3" s="1"/>
  <c r="PO105" i="3"/>
  <c r="PO104" i="3" s="1"/>
  <c r="AY103" i="3"/>
  <c r="AY102" i="3" s="1"/>
  <c r="EU103" i="3"/>
  <c r="EU102" i="3" s="1"/>
  <c r="CC26" i="3"/>
  <c r="CC25" i="3" s="1"/>
  <c r="FO26" i="3"/>
  <c r="FO25" i="3" s="1"/>
  <c r="GI26" i="3"/>
  <c r="GI25" i="3" s="1"/>
  <c r="OA103" i="3"/>
  <c r="OA102" i="3" s="1"/>
  <c r="KO26" i="3"/>
  <c r="KO25" i="3" s="1"/>
  <c r="OK26" i="3"/>
  <c r="OK25" i="3" s="1"/>
  <c r="LS26" i="3"/>
  <c r="LS25" i="3" s="1"/>
  <c r="QK27" i="3"/>
  <c r="U26" i="3"/>
  <c r="U25" i="3" s="1"/>
  <c r="U103" i="3"/>
  <c r="U102" i="3" s="1"/>
  <c r="O28" i="3"/>
  <c r="O27" i="3" s="1"/>
  <c r="O105" i="3"/>
  <c r="O104" i="3" s="1"/>
  <c r="BA30" i="3"/>
  <c r="BA29" i="3" s="1"/>
  <c r="BK30" i="3"/>
  <c r="BK29" i="3" s="1"/>
  <c r="BU30" i="3"/>
  <c r="BU29" i="3" s="1"/>
  <c r="AQ30" i="3"/>
  <c r="AQ29" i="3" s="1"/>
  <c r="DI30" i="3"/>
  <c r="DI29" i="3" s="1"/>
  <c r="DS30" i="3"/>
  <c r="DS29" i="3" s="1"/>
  <c r="CO30" i="3"/>
  <c r="CY30" i="3"/>
  <c r="CY29" i="3" s="1"/>
  <c r="EW30" i="3"/>
  <c r="EW29" i="3" s="1"/>
  <c r="FG30" i="3"/>
  <c r="FG29" i="3" s="1"/>
  <c r="FQ30" i="3"/>
  <c r="FQ29" i="3" s="1"/>
  <c r="EM30" i="3"/>
  <c r="EM29" i="3" s="1"/>
  <c r="GK30" i="3"/>
  <c r="GK29" i="3" s="1"/>
  <c r="GU30" i="3"/>
  <c r="GU29" i="3" s="1"/>
  <c r="HE30" i="3"/>
  <c r="HE29" i="3" s="1"/>
  <c r="JC30" i="3"/>
  <c r="JC29" i="3" s="1"/>
  <c r="JM30" i="3"/>
  <c r="JM29" i="3" s="1"/>
  <c r="BU107" i="3"/>
  <c r="AQ107" i="3"/>
  <c r="BA107" i="3"/>
  <c r="BK107" i="3"/>
  <c r="CO107" i="3"/>
  <c r="CY107" i="3"/>
  <c r="DI107" i="3"/>
  <c r="DS107" i="3"/>
  <c r="EW107" i="3"/>
  <c r="FG107" i="3"/>
  <c r="FQ107" i="3"/>
  <c r="EM107" i="3"/>
  <c r="GU107" i="3"/>
  <c r="JC107" i="3"/>
  <c r="HE107" i="3"/>
  <c r="JM107" i="3"/>
  <c r="GK107" i="3"/>
  <c r="GA107" i="3"/>
  <c r="GA30" i="3"/>
  <c r="GA29" i="3" s="1"/>
  <c r="JW107" i="3"/>
  <c r="KG107" i="3"/>
  <c r="KQ107" i="3"/>
  <c r="LA107" i="3"/>
  <c r="LU107" i="3"/>
  <c r="MY107" i="3"/>
  <c r="ME107" i="3"/>
  <c r="OM107" i="3"/>
  <c r="MO107" i="3"/>
  <c r="OW107" i="3"/>
  <c r="NS107" i="3"/>
  <c r="OC107" i="3"/>
  <c r="KQ30" i="3"/>
  <c r="KQ29" i="3" s="1"/>
  <c r="LA30" i="3"/>
  <c r="LA29" i="3" s="1"/>
  <c r="JW30" i="3"/>
  <c r="JW29" i="3" s="1"/>
  <c r="KG30" i="3"/>
  <c r="KG29" i="3" s="1"/>
  <c r="MO30" i="3"/>
  <c r="MO29" i="3" s="1"/>
  <c r="MY30" i="3"/>
  <c r="MY29" i="3" s="1"/>
  <c r="LU30" i="3"/>
  <c r="LU29" i="3" s="1"/>
  <c r="ME30" i="3"/>
  <c r="ME29" i="3" s="1"/>
  <c r="NS30" i="3"/>
  <c r="NS29" i="3" s="1"/>
  <c r="OM30" i="3"/>
  <c r="OM29" i="3" s="1"/>
  <c r="OW30" i="3"/>
  <c r="OW29" i="3" s="1"/>
  <c r="OC30" i="3"/>
  <c r="OC29" i="3" s="1"/>
  <c r="D108" i="3"/>
  <c r="PG108" i="3" s="1"/>
  <c r="PI108" i="3" s="1"/>
  <c r="PO108" i="3" s="1"/>
  <c r="NI107" i="3"/>
  <c r="EC107" i="3"/>
  <c r="W107" i="3"/>
  <c r="LK107" i="3"/>
  <c r="CE107" i="3"/>
  <c r="AG107" i="3"/>
  <c r="M107" i="3"/>
  <c r="NI30" i="3"/>
  <c r="NI29" i="3" s="1"/>
  <c r="EC30" i="3"/>
  <c r="EC29" i="3" s="1"/>
  <c r="M30" i="3"/>
  <c r="M29" i="3" s="1"/>
  <c r="D33" i="3"/>
  <c r="PG33" i="3" s="1"/>
  <c r="PI33" i="3" s="1"/>
  <c r="PO33" i="3" s="1"/>
  <c r="LK30" i="3"/>
  <c r="LK29" i="3" s="1"/>
  <c r="D32" i="3"/>
  <c r="PG32" i="3" s="1"/>
  <c r="W30" i="3"/>
  <c r="W29" i="3" s="1"/>
  <c r="AG30" i="3"/>
  <c r="AG29" i="3" s="1"/>
  <c r="CE30" i="3"/>
  <c r="CE29" i="3" s="1"/>
  <c r="CO29" i="3" l="1"/>
  <c r="QK30" i="3"/>
  <c r="CQ104" i="3"/>
  <c r="QM105" i="3"/>
  <c r="QK107" i="3"/>
  <c r="CQ27" i="3"/>
  <c r="QM28" i="3"/>
  <c r="PI32" i="3"/>
  <c r="PO32" i="3" s="1"/>
  <c r="NK107" i="3"/>
  <c r="NQ107" i="3" s="1"/>
  <c r="KI107" i="3"/>
  <c r="EY107" i="3"/>
  <c r="BW107" i="3"/>
  <c r="AI107" i="3"/>
  <c r="EE107" i="3"/>
  <c r="EK107" i="3" s="1"/>
  <c r="NU107" i="3"/>
  <c r="OA107" i="3" s="1"/>
  <c r="MG107" i="3"/>
  <c r="MM107" i="3" s="1"/>
  <c r="KS107" i="3"/>
  <c r="GC107" i="3"/>
  <c r="JE107" i="3"/>
  <c r="FI107" i="3"/>
  <c r="FO107" i="3" s="1"/>
  <c r="DA107" i="3"/>
  <c r="AS107" i="3"/>
  <c r="NA107" i="3"/>
  <c r="GM107" i="3"/>
  <c r="GS107" i="3" s="1"/>
  <c r="LM107" i="3"/>
  <c r="LS107" i="3" s="1"/>
  <c r="MQ107" i="3"/>
  <c r="MW107" i="3" s="1"/>
  <c r="LW107" i="3"/>
  <c r="MC107" i="3" s="1"/>
  <c r="JY107" i="3"/>
  <c r="KE107" i="3" s="1"/>
  <c r="JO107" i="3"/>
  <c r="EO107" i="3"/>
  <c r="EU107" i="3" s="1"/>
  <c r="DU107" i="3"/>
  <c r="EA107" i="3" s="1"/>
  <c r="BM107" i="3"/>
  <c r="CG107" i="3"/>
  <c r="CM107" i="3" s="1"/>
  <c r="OY107" i="3"/>
  <c r="PE107" i="3" s="1"/>
  <c r="GW107" i="3"/>
  <c r="HC107" i="3" s="1"/>
  <c r="CQ107" i="3"/>
  <c r="Y107" i="3"/>
  <c r="AE107" i="3" s="1"/>
  <c r="OE107" i="3"/>
  <c r="OK107" i="3" s="1"/>
  <c r="OO107" i="3"/>
  <c r="OU107" i="3" s="1"/>
  <c r="LC107" i="3"/>
  <c r="HG107" i="3"/>
  <c r="FS107" i="3"/>
  <c r="DK107" i="3"/>
  <c r="DQ107" i="3" s="1"/>
  <c r="BC107" i="3"/>
  <c r="AY107" i="3"/>
  <c r="CG30" i="3"/>
  <c r="CG29" i="3" s="1"/>
  <c r="LM30" i="3"/>
  <c r="LM29" i="3" s="1"/>
  <c r="NK30" i="3"/>
  <c r="NK29" i="3" s="1"/>
  <c r="NU30" i="3"/>
  <c r="NU29" i="3" s="1"/>
  <c r="MQ30" i="3"/>
  <c r="MQ29" i="3" s="1"/>
  <c r="KS30" i="3"/>
  <c r="KS29" i="3" s="1"/>
  <c r="JO30" i="3"/>
  <c r="JO29" i="3" s="1"/>
  <c r="GM30" i="3"/>
  <c r="GM29" i="3" s="1"/>
  <c r="EY30" i="3"/>
  <c r="EY29" i="3" s="1"/>
  <c r="DK30" i="3"/>
  <c r="DK29" i="3" s="1"/>
  <c r="BC30" i="3"/>
  <c r="BC29" i="3" s="1"/>
  <c r="QM25" i="3"/>
  <c r="QS26" i="3"/>
  <c r="QS25" i="3" s="1"/>
  <c r="CC105" i="3"/>
  <c r="CC104" i="3" s="1"/>
  <c r="EU105" i="3"/>
  <c r="EU104" i="3" s="1"/>
  <c r="BI28" i="3"/>
  <c r="BI27" i="3" s="1"/>
  <c r="EU28" i="3"/>
  <c r="EU27" i="3" s="1"/>
  <c r="GI28" i="3"/>
  <c r="GI27" i="3" s="1"/>
  <c r="OA105" i="3"/>
  <c r="OA104" i="3" s="1"/>
  <c r="LI28" i="3"/>
  <c r="LI27" i="3" s="1"/>
  <c r="CM28" i="3"/>
  <c r="CM27" i="3" s="1"/>
  <c r="FE105" i="3"/>
  <c r="FE104" i="3" s="1"/>
  <c r="FE28" i="3"/>
  <c r="FE27" i="3" s="1"/>
  <c r="OU28" i="3"/>
  <c r="OU27" i="3" s="1"/>
  <c r="DQ28" i="3"/>
  <c r="DQ27" i="3" s="1"/>
  <c r="MC105" i="3"/>
  <c r="MC104" i="3" s="1"/>
  <c r="AO107" i="3"/>
  <c r="AI30" i="3"/>
  <c r="AI29" i="3" s="1"/>
  <c r="OE30" i="3"/>
  <c r="OE29" i="3" s="1"/>
  <c r="MG30" i="3"/>
  <c r="MG29" i="3" s="1"/>
  <c r="KI30" i="3"/>
  <c r="KI29" i="3" s="1"/>
  <c r="GC30" i="3"/>
  <c r="GC29" i="3" s="1"/>
  <c r="JE30" i="3"/>
  <c r="JE29" i="3" s="1"/>
  <c r="EO30" i="3"/>
  <c r="EO29" i="3" s="1"/>
  <c r="DA30" i="3"/>
  <c r="DA29" i="3" s="1"/>
  <c r="AS30" i="3"/>
  <c r="AS29" i="3" s="1"/>
  <c r="EA105" i="3"/>
  <c r="EA104" i="3" s="1"/>
  <c r="GS105" i="3"/>
  <c r="GS104" i="3" s="1"/>
  <c r="EA28" i="3"/>
  <c r="EA27" i="3" s="1"/>
  <c r="HM28" i="3"/>
  <c r="HM27" i="3" s="1"/>
  <c r="KO105" i="3"/>
  <c r="KO104" i="3" s="1"/>
  <c r="OK105" i="3"/>
  <c r="OK104" i="3" s="1"/>
  <c r="MM28" i="3"/>
  <c r="MM27" i="3" s="1"/>
  <c r="AO28" i="3"/>
  <c r="AO27" i="3" s="1"/>
  <c r="EK105" i="3"/>
  <c r="EK104" i="3" s="1"/>
  <c r="DG105" i="3"/>
  <c r="DG104" i="3" s="1"/>
  <c r="JK105" i="3"/>
  <c r="JK104" i="3" s="1"/>
  <c r="CW28" i="3"/>
  <c r="CW27" i="3" s="1"/>
  <c r="GS28" i="3"/>
  <c r="GS27" i="3" s="1"/>
  <c r="KY105" i="3"/>
  <c r="KY104" i="3" s="1"/>
  <c r="OU105" i="3"/>
  <c r="OU104" i="3" s="1"/>
  <c r="MW28" i="3"/>
  <c r="MW27" i="3" s="1"/>
  <c r="NQ28" i="3"/>
  <c r="NQ27" i="3" s="1"/>
  <c r="CM105" i="3"/>
  <c r="CM104" i="3" s="1"/>
  <c r="OA28" i="3"/>
  <c r="OA27" i="3" s="1"/>
  <c r="LS105" i="3"/>
  <c r="LS104" i="3" s="1"/>
  <c r="AY105" i="3"/>
  <c r="AY104" i="3" s="1"/>
  <c r="BS28" i="3"/>
  <c r="BS27" i="3" s="1"/>
  <c r="KE28" i="3"/>
  <c r="KE27" i="3" s="1"/>
  <c r="LW30" i="3"/>
  <c r="LW29" i="3" s="1"/>
  <c r="KY107" i="3"/>
  <c r="DG107" i="3"/>
  <c r="FS30" i="3"/>
  <c r="FS29" i="3" s="1"/>
  <c r="CQ30" i="3"/>
  <c r="BW30" i="3"/>
  <c r="BW29" i="3" s="1"/>
  <c r="QM102" i="3"/>
  <c r="QS103" i="3"/>
  <c r="QS102" i="3" s="1"/>
  <c r="DQ105" i="3"/>
  <c r="DQ104" i="3" s="1"/>
  <c r="HC105" i="3"/>
  <c r="HC104" i="3" s="1"/>
  <c r="DG28" i="3"/>
  <c r="DG27" i="3" s="1"/>
  <c r="HC28" i="3"/>
  <c r="HC27" i="3" s="1"/>
  <c r="LI105" i="3"/>
  <c r="LI104" i="3" s="1"/>
  <c r="NG105" i="3"/>
  <c r="NG104" i="3" s="1"/>
  <c r="NG28" i="3"/>
  <c r="NG27" i="3" s="1"/>
  <c r="AO105" i="3"/>
  <c r="AO104" i="3" s="1"/>
  <c r="JU105" i="3"/>
  <c r="JU104" i="3" s="1"/>
  <c r="MM105" i="3"/>
  <c r="MM104" i="3" s="1"/>
  <c r="AE105" i="3"/>
  <c r="AE104" i="3" s="1"/>
  <c r="CW105" i="3"/>
  <c r="CW104" i="3" s="1"/>
  <c r="JU28" i="3"/>
  <c r="JU27" i="3" s="1"/>
  <c r="LS28" i="3"/>
  <c r="LS27" i="3" s="1"/>
  <c r="Y30" i="3"/>
  <c r="Y29" i="3" s="1"/>
  <c r="OY30" i="3"/>
  <c r="OY29" i="3" s="1"/>
  <c r="JY30" i="3"/>
  <c r="JY29" i="3" s="1"/>
  <c r="JK107" i="3"/>
  <c r="HG30" i="3"/>
  <c r="HG29" i="3" s="1"/>
  <c r="EE30" i="3"/>
  <c r="EE29" i="3" s="1"/>
  <c r="OO30" i="3"/>
  <c r="OO29" i="3" s="1"/>
  <c r="NA30" i="3"/>
  <c r="NA29" i="3" s="1"/>
  <c r="LC30" i="3"/>
  <c r="LC29" i="3" s="1"/>
  <c r="NG107" i="3"/>
  <c r="KO107" i="3"/>
  <c r="GW30" i="3"/>
  <c r="GW29" i="3" s="1"/>
  <c r="FI30" i="3"/>
  <c r="FI29" i="3" s="1"/>
  <c r="DU30" i="3"/>
  <c r="DU29" i="3" s="1"/>
  <c r="BM30" i="3"/>
  <c r="BM29" i="3" s="1"/>
  <c r="BI105" i="3"/>
  <c r="BI104" i="3" s="1"/>
  <c r="FO105" i="3"/>
  <c r="FO104" i="3" s="1"/>
  <c r="CC28" i="3"/>
  <c r="CC27" i="3" s="1"/>
  <c r="FO28" i="3"/>
  <c r="FO27" i="3" s="1"/>
  <c r="JK28" i="3"/>
  <c r="JK27" i="3" s="1"/>
  <c r="MW105" i="3"/>
  <c r="MW104" i="3" s="1"/>
  <c r="KO28" i="3"/>
  <c r="KO27" i="3" s="1"/>
  <c r="OK28" i="3"/>
  <c r="OK27" i="3" s="1"/>
  <c r="PO30" i="3"/>
  <c r="PO29" i="3" s="1"/>
  <c r="BS105" i="3"/>
  <c r="BS104" i="3" s="1"/>
  <c r="FY105" i="3"/>
  <c r="FY104" i="3" s="1"/>
  <c r="AY28" i="3"/>
  <c r="AY27" i="3" s="1"/>
  <c r="FY28" i="3"/>
  <c r="FY27" i="3" s="1"/>
  <c r="GI105" i="3"/>
  <c r="GI104" i="3" s="1"/>
  <c r="PE105" i="3"/>
  <c r="PE104" i="3" s="1"/>
  <c r="KY28" i="3"/>
  <c r="KY27" i="3" s="1"/>
  <c r="PE28" i="3"/>
  <c r="PE27" i="3" s="1"/>
  <c r="EK28" i="3"/>
  <c r="EK27" i="3" s="1"/>
  <c r="NQ105" i="3"/>
  <c r="NQ104" i="3" s="1"/>
  <c r="AE28" i="3"/>
  <c r="AE27" i="3" s="1"/>
  <c r="HM105" i="3"/>
  <c r="HM104" i="3" s="1"/>
  <c r="KE105" i="3"/>
  <c r="KE104" i="3" s="1"/>
  <c r="MC28" i="3"/>
  <c r="MC27" i="3" s="1"/>
  <c r="QK29" i="3"/>
  <c r="O107" i="3"/>
  <c r="U105" i="3"/>
  <c r="U104" i="3" s="1"/>
  <c r="U28" i="3"/>
  <c r="U27" i="3" s="1"/>
  <c r="O30" i="3"/>
  <c r="O29" i="3" s="1"/>
  <c r="BU33" i="3"/>
  <c r="BW33" i="3" s="1"/>
  <c r="CC33" i="3" s="1"/>
  <c r="AQ33" i="3"/>
  <c r="AS33" i="3" s="1"/>
  <c r="AY33" i="3" s="1"/>
  <c r="BA33" i="3"/>
  <c r="BC33" i="3" s="1"/>
  <c r="BI33" i="3" s="1"/>
  <c r="BK33" i="3"/>
  <c r="BM33" i="3" s="1"/>
  <c r="BS33" i="3" s="1"/>
  <c r="DI33" i="3"/>
  <c r="DK33" i="3" s="1"/>
  <c r="DQ33" i="3" s="1"/>
  <c r="DS33" i="3"/>
  <c r="DU33" i="3" s="1"/>
  <c r="EA33" i="3" s="1"/>
  <c r="CO33" i="3"/>
  <c r="CY33" i="3"/>
  <c r="DA33" i="3" s="1"/>
  <c r="DG33" i="3" s="1"/>
  <c r="EW33" i="3"/>
  <c r="EY33" i="3" s="1"/>
  <c r="FE33" i="3" s="1"/>
  <c r="FG33" i="3"/>
  <c r="FI33" i="3" s="1"/>
  <c r="FO33" i="3" s="1"/>
  <c r="FQ33" i="3"/>
  <c r="FS33" i="3" s="1"/>
  <c r="FY33" i="3" s="1"/>
  <c r="EM33" i="3"/>
  <c r="EO33" i="3" s="1"/>
  <c r="EU33" i="3" s="1"/>
  <c r="GK33" i="3"/>
  <c r="GM33" i="3" s="1"/>
  <c r="GS33" i="3" s="1"/>
  <c r="GU33" i="3"/>
  <c r="GW33" i="3" s="1"/>
  <c r="HC33" i="3" s="1"/>
  <c r="HE33" i="3"/>
  <c r="HG33" i="3" s="1"/>
  <c r="HM33" i="3" s="1"/>
  <c r="JC33" i="3"/>
  <c r="JE33" i="3" s="1"/>
  <c r="JK33" i="3" s="1"/>
  <c r="JM33" i="3"/>
  <c r="JO33" i="3" s="1"/>
  <c r="JU33" i="3" s="1"/>
  <c r="AQ108" i="3"/>
  <c r="AS108" i="3" s="1"/>
  <c r="AY108" i="3" s="1"/>
  <c r="BA108" i="3"/>
  <c r="BC108" i="3" s="1"/>
  <c r="BK108" i="3"/>
  <c r="BM108" i="3" s="1"/>
  <c r="BU108" i="3"/>
  <c r="BW108" i="3" s="1"/>
  <c r="CO108" i="3"/>
  <c r="CY108" i="3"/>
  <c r="DA108" i="3" s="1"/>
  <c r="DG108" i="3" s="1"/>
  <c r="DI108" i="3"/>
  <c r="DK108" i="3" s="1"/>
  <c r="DQ108" i="3" s="1"/>
  <c r="DS108" i="3"/>
  <c r="DU108" i="3" s="1"/>
  <c r="EA108" i="3" s="1"/>
  <c r="EW108" i="3"/>
  <c r="EY108" i="3" s="1"/>
  <c r="FG108" i="3"/>
  <c r="FI108" i="3" s="1"/>
  <c r="FO108" i="3" s="1"/>
  <c r="FQ108" i="3"/>
  <c r="FS108" i="3" s="1"/>
  <c r="FY108" i="3" s="1"/>
  <c r="EM108" i="3"/>
  <c r="EO108" i="3" s="1"/>
  <c r="EU108" i="3" s="1"/>
  <c r="GU108" i="3"/>
  <c r="GW108" i="3" s="1"/>
  <c r="HC108" i="3" s="1"/>
  <c r="JC108" i="3"/>
  <c r="JE108" i="3" s="1"/>
  <c r="JK108" i="3" s="1"/>
  <c r="HE108" i="3"/>
  <c r="HG108" i="3" s="1"/>
  <c r="JM108" i="3"/>
  <c r="JO108" i="3" s="1"/>
  <c r="JU108" i="3" s="1"/>
  <c r="GK108" i="3"/>
  <c r="GM108" i="3" s="1"/>
  <c r="GS108" i="3" s="1"/>
  <c r="BU32" i="3"/>
  <c r="AQ32" i="3"/>
  <c r="BA32" i="3"/>
  <c r="BK32" i="3"/>
  <c r="DI32" i="3"/>
  <c r="DS32" i="3"/>
  <c r="CO32" i="3"/>
  <c r="CY32" i="3"/>
  <c r="EW32" i="3"/>
  <c r="FG32" i="3"/>
  <c r="FQ32" i="3"/>
  <c r="EM32" i="3"/>
  <c r="GK32" i="3"/>
  <c r="GU32" i="3"/>
  <c r="HE32" i="3"/>
  <c r="JC32" i="3"/>
  <c r="JM32" i="3"/>
  <c r="GA33" i="3"/>
  <c r="GC33" i="3" s="1"/>
  <c r="GI33" i="3" s="1"/>
  <c r="GA32" i="3"/>
  <c r="GA108" i="3"/>
  <c r="GC108" i="3" s="1"/>
  <c r="GI108" i="3" s="1"/>
  <c r="JW108" i="3"/>
  <c r="JY108" i="3" s="1"/>
  <c r="KE108" i="3" s="1"/>
  <c r="KG108" i="3"/>
  <c r="KI108" i="3" s="1"/>
  <c r="KO108" i="3" s="1"/>
  <c r="KQ108" i="3"/>
  <c r="KS108" i="3" s="1"/>
  <c r="KY108" i="3" s="1"/>
  <c r="LA108" i="3"/>
  <c r="LC108" i="3" s="1"/>
  <c r="LU108" i="3"/>
  <c r="LW108" i="3" s="1"/>
  <c r="MC108" i="3" s="1"/>
  <c r="MY108" i="3"/>
  <c r="NA108" i="3" s="1"/>
  <c r="NG108" i="3" s="1"/>
  <c r="OM108" i="3"/>
  <c r="OO108" i="3" s="1"/>
  <c r="OU108" i="3" s="1"/>
  <c r="OW108" i="3"/>
  <c r="OY108" i="3" s="1"/>
  <c r="PE108" i="3" s="1"/>
  <c r="ME108" i="3"/>
  <c r="MG108" i="3" s="1"/>
  <c r="MM108" i="3" s="1"/>
  <c r="NS108" i="3"/>
  <c r="NU108" i="3" s="1"/>
  <c r="OA108" i="3" s="1"/>
  <c r="MO108" i="3"/>
  <c r="MQ108" i="3" s="1"/>
  <c r="MW108" i="3" s="1"/>
  <c r="OC108" i="3"/>
  <c r="OE108" i="3" s="1"/>
  <c r="OK108" i="3" s="1"/>
  <c r="JW33" i="3"/>
  <c r="JY33" i="3" s="1"/>
  <c r="KE33" i="3" s="1"/>
  <c r="KG33" i="3"/>
  <c r="KI33" i="3" s="1"/>
  <c r="KO33" i="3" s="1"/>
  <c r="KQ33" i="3"/>
  <c r="KS33" i="3" s="1"/>
  <c r="KY33" i="3" s="1"/>
  <c r="LA33" i="3"/>
  <c r="LC33" i="3" s="1"/>
  <c r="LI33" i="3" s="1"/>
  <c r="MO33" i="3"/>
  <c r="MQ33" i="3" s="1"/>
  <c r="MW33" i="3" s="1"/>
  <c r="MY33" i="3"/>
  <c r="NA33" i="3" s="1"/>
  <c r="NG33" i="3" s="1"/>
  <c r="LU33" i="3"/>
  <c r="LW33" i="3" s="1"/>
  <c r="MC33" i="3" s="1"/>
  <c r="ME33" i="3"/>
  <c r="MG33" i="3" s="1"/>
  <c r="MM33" i="3" s="1"/>
  <c r="NS33" i="3"/>
  <c r="NU33" i="3" s="1"/>
  <c r="OA33" i="3" s="1"/>
  <c r="OC33" i="3"/>
  <c r="OE33" i="3" s="1"/>
  <c r="OK33" i="3" s="1"/>
  <c r="OM33" i="3"/>
  <c r="OO33" i="3" s="1"/>
  <c r="OU33" i="3" s="1"/>
  <c r="OW33" i="3"/>
  <c r="OY33" i="3" s="1"/>
  <c r="PE33" i="3" s="1"/>
  <c r="JW32" i="3"/>
  <c r="KG32" i="3"/>
  <c r="KQ32" i="3"/>
  <c r="LA32" i="3"/>
  <c r="MO32" i="3"/>
  <c r="MY32" i="3"/>
  <c r="LU32" i="3"/>
  <c r="ME32" i="3"/>
  <c r="NS32" i="3"/>
  <c r="OC32" i="3"/>
  <c r="OM32" i="3"/>
  <c r="OW32" i="3"/>
  <c r="D80" i="3"/>
  <c r="PG80" i="3" s="1"/>
  <c r="PI80" i="3" s="1"/>
  <c r="PO80" i="3" s="1"/>
  <c r="W32" i="3"/>
  <c r="NI32" i="3"/>
  <c r="EC32" i="3"/>
  <c r="M32" i="3"/>
  <c r="LK32" i="3"/>
  <c r="CE32" i="3"/>
  <c r="AG32" i="3"/>
  <c r="LK108" i="3"/>
  <c r="LM108" i="3" s="1"/>
  <c r="LS108" i="3" s="1"/>
  <c r="CE108" i="3"/>
  <c r="CG108" i="3" s="1"/>
  <c r="CM108" i="3" s="1"/>
  <c r="W108" i="3"/>
  <c r="Y108" i="3" s="1"/>
  <c r="AE108" i="3" s="1"/>
  <c r="D109" i="3"/>
  <c r="PG109" i="3" s="1"/>
  <c r="PG106" i="3" s="1"/>
  <c r="NI108" i="3"/>
  <c r="NK108" i="3" s="1"/>
  <c r="NQ108" i="3" s="1"/>
  <c r="EC108" i="3"/>
  <c r="EE108" i="3" s="1"/>
  <c r="EK108" i="3" s="1"/>
  <c r="M108" i="3"/>
  <c r="O108" i="3" s="1"/>
  <c r="U108" i="3" s="1"/>
  <c r="AG108" i="3"/>
  <c r="AI108" i="3" s="1"/>
  <c r="AO108" i="3" s="1"/>
  <c r="D34" i="3"/>
  <c r="PG34" i="3" s="1"/>
  <c r="PG31" i="3" s="1"/>
  <c r="NI33" i="3"/>
  <c r="NK33" i="3" s="1"/>
  <c r="NQ33" i="3" s="1"/>
  <c r="EC33" i="3"/>
  <c r="EE33" i="3" s="1"/>
  <c r="EK33" i="3" s="1"/>
  <c r="M33" i="3"/>
  <c r="O33" i="3" s="1"/>
  <c r="U33" i="3" s="1"/>
  <c r="LK33" i="3"/>
  <c r="LM33" i="3" s="1"/>
  <c r="LS33" i="3" s="1"/>
  <c r="CE33" i="3"/>
  <c r="CG33" i="3" s="1"/>
  <c r="CM33" i="3" s="1"/>
  <c r="AG33" i="3"/>
  <c r="AI33" i="3" s="1"/>
  <c r="AO33" i="3" s="1"/>
  <c r="W33" i="3"/>
  <c r="Y33" i="3" s="1"/>
  <c r="AE33" i="3" s="1"/>
  <c r="CQ108" i="3" l="1"/>
  <c r="QK108" i="3"/>
  <c r="CW107" i="3"/>
  <c r="QM107" i="3"/>
  <c r="QS107" i="3" s="1"/>
  <c r="QK32" i="3"/>
  <c r="CQ33" i="3"/>
  <c r="QK33" i="3"/>
  <c r="CQ29" i="3"/>
  <c r="QM30" i="3"/>
  <c r="Y32" i="3"/>
  <c r="FI32" i="3"/>
  <c r="CG32" i="3"/>
  <c r="CM32" i="3" s="1"/>
  <c r="NK32" i="3"/>
  <c r="OO32" i="3"/>
  <c r="LW32" i="3"/>
  <c r="MC32" i="3" s="1"/>
  <c r="KS32" i="3"/>
  <c r="KY32" i="3" s="1"/>
  <c r="GC32" i="3"/>
  <c r="GI32" i="3" s="1"/>
  <c r="HG32" i="3"/>
  <c r="FS32" i="3"/>
  <c r="FY32" i="3" s="1"/>
  <c r="CQ32" i="3"/>
  <c r="BC32" i="3"/>
  <c r="LM32" i="3"/>
  <c r="LS32" i="3" s="1"/>
  <c r="NA32" i="3"/>
  <c r="NG32" i="3" s="1"/>
  <c r="KI32" i="3"/>
  <c r="KO32" i="3" s="1"/>
  <c r="DU32" i="3"/>
  <c r="EA32" i="3" s="1"/>
  <c r="BI107" i="3"/>
  <c r="LI107" i="3"/>
  <c r="FE107" i="3"/>
  <c r="OE32" i="3"/>
  <c r="OK32" i="3" s="1"/>
  <c r="GW32" i="3"/>
  <c r="AS32" i="3"/>
  <c r="AY32" i="3" s="1"/>
  <c r="NU32" i="3"/>
  <c r="OA32" i="3" s="1"/>
  <c r="MQ32" i="3"/>
  <c r="JY32" i="3"/>
  <c r="JO32" i="3"/>
  <c r="JU32" i="3" s="1"/>
  <c r="GM32" i="3"/>
  <c r="GS32" i="3" s="1"/>
  <c r="EY32" i="3"/>
  <c r="DK32" i="3"/>
  <c r="DQ32" i="3" s="1"/>
  <c r="BW32" i="3"/>
  <c r="FY107" i="3"/>
  <c r="JU107" i="3"/>
  <c r="GI107" i="3"/>
  <c r="AI32" i="3"/>
  <c r="AO32" i="3" s="1"/>
  <c r="EE32" i="3"/>
  <c r="EK32" i="3" s="1"/>
  <c r="OY32" i="3"/>
  <c r="PE32" i="3" s="1"/>
  <c r="MG32" i="3"/>
  <c r="LC32" i="3"/>
  <c r="JE32" i="3"/>
  <c r="JK32" i="3" s="1"/>
  <c r="EO32" i="3"/>
  <c r="DA32" i="3"/>
  <c r="BM32" i="3"/>
  <c r="BS32" i="3" s="1"/>
  <c r="HM107" i="3"/>
  <c r="BS107" i="3"/>
  <c r="CC107" i="3"/>
  <c r="HC32" i="3"/>
  <c r="FO32" i="3"/>
  <c r="HM108" i="3"/>
  <c r="BS108" i="3"/>
  <c r="QM104" i="3"/>
  <c r="QS105" i="3"/>
  <c r="QS104" i="3" s="1"/>
  <c r="LI30" i="3"/>
  <c r="LI29" i="3" s="1"/>
  <c r="OU30" i="3"/>
  <c r="OU29" i="3" s="1"/>
  <c r="KE30" i="3"/>
  <c r="KE29" i="3" s="1"/>
  <c r="AE30" i="3"/>
  <c r="AE29" i="3" s="1"/>
  <c r="MM30" i="3"/>
  <c r="MM29" i="3" s="1"/>
  <c r="BI30" i="3"/>
  <c r="BI29" i="3" s="1"/>
  <c r="FE30" i="3"/>
  <c r="FE29" i="3" s="1"/>
  <c r="JU30" i="3"/>
  <c r="JU29" i="3" s="1"/>
  <c r="MW30" i="3"/>
  <c r="MW29" i="3" s="1"/>
  <c r="LS30" i="3"/>
  <c r="LS29" i="3" s="1"/>
  <c r="MM32" i="3"/>
  <c r="PI34" i="3"/>
  <c r="PI31" i="3" s="1"/>
  <c r="KE32" i="3"/>
  <c r="CC32" i="3"/>
  <c r="BI108" i="3"/>
  <c r="EA30" i="3"/>
  <c r="EA29" i="3" s="1"/>
  <c r="HC30" i="3"/>
  <c r="HC29" i="3" s="1"/>
  <c r="CW30" i="3"/>
  <c r="CW29" i="3" s="1"/>
  <c r="AY30" i="3"/>
  <c r="AY29" i="3" s="1"/>
  <c r="EU30" i="3"/>
  <c r="EU29" i="3" s="1"/>
  <c r="PI109" i="3"/>
  <c r="PI106" i="3" s="1"/>
  <c r="EU32" i="3"/>
  <c r="NG30" i="3"/>
  <c r="NG29" i="3" s="1"/>
  <c r="EK30" i="3"/>
  <c r="EK29" i="3" s="1"/>
  <c r="HM30" i="3"/>
  <c r="HM29" i="3" s="1"/>
  <c r="PE30" i="3"/>
  <c r="PE29" i="3" s="1"/>
  <c r="KO30" i="3"/>
  <c r="KO29" i="3" s="1"/>
  <c r="OK30" i="3"/>
  <c r="OK29" i="3" s="1"/>
  <c r="AO30" i="3"/>
  <c r="AO29" i="3" s="1"/>
  <c r="DQ30" i="3"/>
  <c r="DQ29" i="3" s="1"/>
  <c r="GS30" i="3"/>
  <c r="GS29" i="3" s="1"/>
  <c r="KY30" i="3"/>
  <c r="KY29" i="3" s="1"/>
  <c r="OA30" i="3"/>
  <c r="OA29" i="3" s="1"/>
  <c r="NQ30" i="3"/>
  <c r="NQ29" i="3" s="1"/>
  <c r="CM30" i="3"/>
  <c r="CM29" i="3" s="1"/>
  <c r="LI32" i="3"/>
  <c r="LI108" i="3"/>
  <c r="DG32" i="3"/>
  <c r="FE108" i="3"/>
  <c r="NQ32" i="3"/>
  <c r="OU32" i="3"/>
  <c r="HM32" i="3"/>
  <c r="BI32" i="3"/>
  <c r="CC108" i="3"/>
  <c r="QM27" i="3"/>
  <c r="QS28" i="3"/>
  <c r="QS27" i="3" s="1"/>
  <c r="BS30" i="3"/>
  <c r="BS29" i="3" s="1"/>
  <c r="FO30" i="3"/>
  <c r="FO29" i="3" s="1"/>
  <c r="CC30" i="3"/>
  <c r="CC29" i="3" s="1"/>
  <c r="FY30" i="3"/>
  <c r="FY29" i="3" s="1"/>
  <c r="MC30" i="3"/>
  <c r="MC29" i="3" s="1"/>
  <c r="DG30" i="3"/>
  <c r="DG29" i="3" s="1"/>
  <c r="JK30" i="3"/>
  <c r="JK29" i="3" s="1"/>
  <c r="GI30" i="3"/>
  <c r="GI29" i="3" s="1"/>
  <c r="U107" i="3"/>
  <c r="O32" i="3"/>
  <c r="U30" i="3"/>
  <c r="U29" i="3" s="1"/>
  <c r="AQ109" i="3"/>
  <c r="AQ106" i="3" s="1"/>
  <c r="BA109" i="3"/>
  <c r="BA106" i="3" s="1"/>
  <c r="BK109" i="3"/>
  <c r="BK106" i="3" s="1"/>
  <c r="BU109" i="3"/>
  <c r="BU106" i="3" s="1"/>
  <c r="CO109" i="3"/>
  <c r="DI109" i="3"/>
  <c r="DI106" i="3" s="1"/>
  <c r="DS109" i="3"/>
  <c r="DS106" i="3" s="1"/>
  <c r="CY109" i="3"/>
  <c r="CY106" i="3" s="1"/>
  <c r="EW109" i="3"/>
  <c r="EW106" i="3" s="1"/>
  <c r="FG109" i="3"/>
  <c r="FG106" i="3" s="1"/>
  <c r="FQ109" i="3"/>
  <c r="FQ106" i="3" s="1"/>
  <c r="EM109" i="3"/>
  <c r="EM106" i="3" s="1"/>
  <c r="GU109" i="3"/>
  <c r="GU106" i="3" s="1"/>
  <c r="JC109" i="3"/>
  <c r="JC106" i="3" s="1"/>
  <c r="HE109" i="3"/>
  <c r="HE106" i="3" s="1"/>
  <c r="JM109" i="3"/>
  <c r="JM106" i="3" s="1"/>
  <c r="GK109" i="3"/>
  <c r="GK106" i="3" s="1"/>
  <c r="BA80" i="3"/>
  <c r="BC80" i="3" s="1"/>
  <c r="BI80" i="3" s="1"/>
  <c r="BK80" i="3"/>
  <c r="BM80" i="3" s="1"/>
  <c r="BS80" i="3" s="1"/>
  <c r="BU80" i="3"/>
  <c r="BW80" i="3" s="1"/>
  <c r="CC80" i="3" s="1"/>
  <c r="AQ80" i="3"/>
  <c r="AS80" i="3" s="1"/>
  <c r="AY80" i="3" s="1"/>
  <c r="CO80" i="3"/>
  <c r="DS80" i="3"/>
  <c r="DU80" i="3" s="1"/>
  <c r="EA80" i="3" s="1"/>
  <c r="CY80" i="3"/>
  <c r="DA80" i="3" s="1"/>
  <c r="DG80" i="3" s="1"/>
  <c r="DI80" i="3"/>
  <c r="DK80" i="3" s="1"/>
  <c r="DQ80" i="3" s="1"/>
  <c r="EW80" i="3"/>
  <c r="EY80" i="3" s="1"/>
  <c r="FE80" i="3" s="1"/>
  <c r="FG80" i="3"/>
  <c r="FI80" i="3" s="1"/>
  <c r="FO80" i="3" s="1"/>
  <c r="GK80" i="3"/>
  <c r="GM80" i="3" s="1"/>
  <c r="GS80" i="3" s="1"/>
  <c r="FQ80" i="3"/>
  <c r="FS80" i="3" s="1"/>
  <c r="FY80" i="3" s="1"/>
  <c r="GU80" i="3"/>
  <c r="GW80" i="3" s="1"/>
  <c r="HC80" i="3" s="1"/>
  <c r="EM80" i="3"/>
  <c r="EO80" i="3" s="1"/>
  <c r="EU80" i="3" s="1"/>
  <c r="HE80" i="3"/>
  <c r="HG80" i="3" s="1"/>
  <c r="HM80" i="3" s="1"/>
  <c r="JC80" i="3"/>
  <c r="JE80" i="3" s="1"/>
  <c r="JK80" i="3" s="1"/>
  <c r="JM80" i="3"/>
  <c r="JO80" i="3" s="1"/>
  <c r="JU80" i="3" s="1"/>
  <c r="BU34" i="3"/>
  <c r="BU31" i="3" s="1"/>
  <c r="AQ34" i="3"/>
  <c r="AS34" i="3" s="1"/>
  <c r="AY34" i="3" s="1"/>
  <c r="BA34" i="3"/>
  <c r="BA31" i="3" s="1"/>
  <c r="BK34" i="3"/>
  <c r="BK31" i="3" s="1"/>
  <c r="DI34" i="3"/>
  <c r="DI31" i="3" s="1"/>
  <c r="DS34" i="3"/>
  <c r="DS31" i="3" s="1"/>
  <c r="CO34" i="3"/>
  <c r="CY34" i="3"/>
  <c r="CY31" i="3" s="1"/>
  <c r="EW34" i="3"/>
  <c r="EW31" i="3" s="1"/>
  <c r="FG34" i="3"/>
  <c r="FG31" i="3" s="1"/>
  <c r="FQ34" i="3"/>
  <c r="FQ31" i="3" s="1"/>
  <c r="EM34" i="3"/>
  <c r="EM31" i="3" s="1"/>
  <c r="GK34" i="3"/>
  <c r="GK31" i="3" s="1"/>
  <c r="GU34" i="3"/>
  <c r="GU31" i="3" s="1"/>
  <c r="HE34" i="3"/>
  <c r="HE31" i="3" s="1"/>
  <c r="JC34" i="3"/>
  <c r="JC31" i="3" s="1"/>
  <c r="JM34" i="3"/>
  <c r="JM31" i="3" s="1"/>
  <c r="GA80" i="3"/>
  <c r="GC80" i="3" s="1"/>
  <c r="GI80" i="3" s="1"/>
  <c r="GA109" i="3"/>
  <c r="GA106" i="3" s="1"/>
  <c r="GA34" i="3"/>
  <c r="GA31" i="3" s="1"/>
  <c r="JW109" i="3"/>
  <c r="JW106" i="3" s="1"/>
  <c r="KG109" i="3"/>
  <c r="KG106" i="3" s="1"/>
  <c r="KQ109" i="3"/>
  <c r="KQ106" i="3" s="1"/>
  <c r="LA109" i="3"/>
  <c r="LA106" i="3" s="1"/>
  <c r="LU109" i="3"/>
  <c r="LU106" i="3" s="1"/>
  <c r="ME109" i="3"/>
  <c r="ME106" i="3" s="1"/>
  <c r="OM109" i="3"/>
  <c r="OM106" i="3" s="1"/>
  <c r="MO109" i="3"/>
  <c r="MO106" i="3" s="1"/>
  <c r="OW109" i="3"/>
  <c r="OW106" i="3" s="1"/>
  <c r="MY109" i="3"/>
  <c r="MY106" i="3" s="1"/>
  <c r="NS109" i="3"/>
  <c r="NS106" i="3" s="1"/>
  <c r="OC109" i="3"/>
  <c r="OC106" i="3" s="1"/>
  <c r="JW34" i="3"/>
  <c r="JW31" i="3" s="1"/>
  <c r="KG34" i="3"/>
  <c r="KG31" i="3" s="1"/>
  <c r="KQ34" i="3"/>
  <c r="KQ31" i="3" s="1"/>
  <c r="LA34" i="3"/>
  <c r="LA31" i="3" s="1"/>
  <c r="MO34" i="3"/>
  <c r="MO31" i="3" s="1"/>
  <c r="MY34" i="3"/>
  <c r="MY31" i="3" s="1"/>
  <c r="LU34" i="3"/>
  <c r="LU31" i="3" s="1"/>
  <c r="ME34" i="3"/>
  <c r="ME31" i="3" s="1"/>
  <c r="NS34" i="3"/>
  <c r="NS31" i="3" s="1"/>
  <c r="OC34" i="3"/>
  <c r="OC31" i="3" s="1"/>
  <c r="OM34" i="3"/>
  <c r="OM31" i="3" s="1"/>
  <c r="OW34" i="3"/>
  <c r="OW31" i="3" s="1"/>
  <c r="JW80" i="3"/>
  <c r="JY80" i="3" s="1"/>
  <c r="KE80" i="3" s="1"/>
  <c r="KG80" i="3"/>
  <c r="KI80" i="3" s="1"/>
  <c r="KO80" i="3" s="1"/>
  <c r="KQ80" i="3"/>
  <c r="KS80" i="3" s="1"/>
  <c r="KY80" i="3" s="1"/>
  <c r="LA80" i="3"/>
  <c r="LC80" i="3" s="1"/>
  <c r="LI80" i="3" s="1"/>
  <c r="MO80" i="3"/>
  <c r="MQ80" i="3" s="1"/>
  <c r="MW80" i="3" s="1"/>
  <c r="LU80" i="3"/>
  <c r="LW80" i="3" s="1"/>
  <c r="MC80" i="3" s="1"/>
  <c r="ME80" i="3"/>
  <c r="MG80" i="3" s="1"/>
  <c r="MM80" i="3" s="1"/>
  <c r="MY80" i="3"/>
  <c r="NA80" i="3" s="1"/>
  <c r="NG80" i="3" s="1"/>
  <c r="NS80" i="3"/>
  <c r="NU80" i="3" s="1"/>
  <c r="OA80" i="3" s="1"/>
  <c r="OC80" i="3"/>
  <c r="OE80" i="3" s="1"/>
  <c r="OK80" i="3" s="1"/>
  <c r="OM80" i="3"/>
  <c r="OO80" i="3" s="1"/>
  <c r="OU80" i="3" s="1"/>
  <c r="OW80" i="3"/>
  <c r="OY80" i="3" s="1"/>
  <c r="PE80" i="3" s="1"/>
  <c r="LK34" i="3"/>
  <c r="LK31" i="3" s="1"/>
  <c r="CE34" i="3"/>
  <c r="CE31" i="3" s="1"/>
  <c r="D36" i="3"/>
  <c r="PG36" i="3" s="1"/>
  <c r="AG34" i="3"/>
  <c r="AG31" i="3" s="1"/>
  <c r="W34" i="3"/>
  <c r="W31" i="3" s="1"/>
  <c r="NI34" i="3"/>
  <c r="NI31" i="3" s="1"/>
  <c r="EC34" i="3"/>
  <c r="EC31" i="3" s="1"/>
  <c r="M34" i="3"/>
  <c r="M31" i="3" s="1"/>
  <c r="AG109" i="3"/>
  <c r="AG106" i="3" s="1"/>
  <c r="D113" i="3"/>
  <c r="PG113" i="3" s="1"/>
  <c r="PG112" i="3" s="1"/>
  <c r="W109" i="3"/>
  <c r="W106" i="3" s="1"/>
  <c r="NI109" i="3"/>
  <c r="NI106" i="3" s="1"/>
  <c r="EC109" i="3"/>
  <c r="EC106" i="3" s="1"/>
  <c r="M109" i="3"/>
  <c r="M106" i="3" s="1"/>
  <c r="LK109" i="3"/>
  <c r="LK106" i="3" s="1"/>
  <c r="CE109" i="3"/>
  <c r="CE106" i="3" s="1"/>
  <c r="LK80" i="3"/>
  <c r="LM80" i="3" s="1"/>
  <c r="LS80" i="3" s="1"/>
  <c r="CE80" i="3"/>
  <c r="CG80" i="3" s="1"/>
  <c r="CM80" i="3" s="1"/>
  <c r="AG80" i="3"/>
  <c r="AI80" i="3" s="1"/>
  <c r="AO80" i="3" s="1"/>
  <c r="D81" i="3"/>
  <c r="PG81" i="3" s="1"/>
  <c r="PI81" i="3" s="1"/>
  <c r="PO81" i="3" s="1"/>
  <c r="EC80" i="3"/>
  <c r="EE80" i="3" s="1"/>
  <c r="EK80" i="3" s="1"/>
  <c r="W80" i="3"/>
  <c r="Y80" i="3" s="1"/>
  <c r="AE80" i="3" s="1"/>
  <c r="M80" i="3"/>
  <c r="O80" i="3" s="1"/>
  <c r="U80" i="3" s="1"/>
  <c r="NI80" i="3"/>
  <c r="NK80" i="3" s="1"/>
  <c r="NQ80" i="3" s="1"/>
  <c r="CQ80" i="3" l="1"/>
  <c r="QK80" i="3"/>
  <c r="CW32" i="3"/>
  <c r="QM32" i="3"/>
  <c r="QS32" i="3" s="1"/>
  <c r="CO106" i="3"/>
  <c r="QK109" i="3"/>
  <c r="CW33" i="3"/>
  <c r="QM33" i="3"/>
  <c r="QS33" i="3" s="1"/>
  <c r="CO31" i="3"/>
  <c r="QK34" i="3"/>
  <c r="CW108" i="3"/>
  <c r="QM108" i="3"/>
  <c r="QS108" i="3" s="1"/>
  <c r="AQ31" i="3"/>
  <c r="PI36" i="3"/>
  <c r="PO36" i="3" s="1"/>
  <c r="AE32" i="3"/>
  <c r="AS31" i="3"/>
  <c r="FE32" i="3"/>
  <c r="MW32" i="3"/>
  <c r="AY31" i="3"/>
  <c r="OE34" i="3"/>
  <c r="OE31" i="3" s="1"/>
  <c r="KI34" i="3"/>
  <c r="KI31" i="3" s="1"/>
  <c r="KI109" i="3"/>
  <c r="KI106" i="3" s="1"/>
  <c r="CG109" i="3"/>
  <c r="CG106" i="3" s="1"/>
  <c r="NK109" i="3"/>
  <c r="NK106" i="3" s="1"/>
  <c r="AI34" i="3"/>
  <c r="AI31" i="3" s="1"/>
  <c r="OY34" i="3"/>
  <c r="OY31" i="3" s="1"/>
  <c r="MG34" i="3"/>
  <c r="MG31" i="3" s="1"/>
  <c r="LC34" i="3"/>
  <c r="LC31" i="3" s="1"/>
  <c r="OE109" i="3"/>
  <c r="OE106" i="3" s="1"/>
  <c r="MQ109" i="3"/>
  <c r="MQ106" i="3" s="1"/>
  <c r="LC109" i="3"/>
  <c r="LC106" i="3" s="1"/>
  <c r="GC34" i="3"/>
  <c r="GC31" i="3" s="1"/>
  <c r="JE34" i="3"/>
  <c r="JE31" i="3" s="1"/>
  <c r="EO34" i="3"/>
  <c r="EO31" i="3" s="1"/>
  <c r="DA34" i="3"/>
  <c r="DA31" i="3" s="1"/>
  <c r="BM34" i="3"/>
  <c r="BM31" i="3" s="1"/>
  <c r="JE109" i="3"/>
  <c r="JE106" i="3" s="1"/>
  <c r="FI109" i="3"/>
  <c r="FI106" i="3" s="1"/>
  <c r="DK109" i="3"/>
  <c r="DK106" i="3" s="1"/>
  <c r="BC109" i="3"/>
  <c r="BC106" i="3" s="1"/>
  <c r="PO109" i="3"/>
  <c r="PO106" i="3" s="1"/>
  <c r="PO34" i="3"/>
  <c r="PO31" i="3" s="1"/>
  <c r="PI113" i="3"/>
  <c r="PI112" i="3" s="1"/>
  <c r="NA109" i="3"/>
  <c r="NA106" i="3" s="1"/>
  <c r="LM109" i="3"/>
  <c r="LM106" i="3" s="1"/>
  <c r="Y109" i="3"/>
  <c r="Y106" i="3" s="1"/>
  <c r="EE34" i="3"/>
  <c r="EE31" i="3" s="1"/>
  <c r="OO34" i="3"/>
  <c r="OO31" i="3" s="1"/>
  <c r="LW34" i="3"/>
  <c r="LW31" i="3" s="1"/>
  <c r="KS34" i="3"/>
  <c r="KS31" i="3" s="1"/>
  <c r="NU109" i="3"/>
  <c r="NU106" i="3" s="1"/>
  <c r="OO109" i="3"/>
  <c r="OO106" i="3" s="1"/>
  <c r="KS109" i="3"/>
  <c r="KS106" i="3" s="1"/>
  <c r="GC109" i="3"/>
  <c r="GC106" i="3" s="1"/>
  <c r="HG34" i="3"/>
  <c r="HG31" i="3" s="1"/>
  <c r="FS34" i="3"/>
  <c r="FS31" i="3" s="1"/>
  <c r="CQ34" i="3"/>
  <c r="BC34" i="3"/>
  <c r="BC31" i="3" s="1"/>
  <c r="GM109" i="3"/>
  <c r="GM106" i="3" s="1"/>
  <c r="GW109" i="3"/>
  <c r="GW106" i="3" s="1"/>
  <c r="EY109" i="3"/>
  <c r="EY106" i="3" s="1"/>
  <c r="CQ109" i="3"/>
  <c r="AS109" i="3"/>
  <c r="AS106" i="3" s="1"/>
  <c r="NK34" i="3"/>
  <c r="NK31" i="3" s="1"/>
  <c r="CG34" i="3"/>
  <c r="CG31" i="3" s="1"/>
  <c r="DU34" i="3"/>
  <c r="DU31" i="3" s="1"/>
  <c r="JO109" i="3"/>
  <c r="JO106" i="3" s="1"/>
  <c r="EO109" i="3"/>
  <c r="EO106" i="3" s="1"/>
  <c r="DA109" i="3"/>
  <c r="DA106" i="3" s="1"/>
  <c r="BW109" i="3"/>
  <c r="BW106" i="3" s="1"/>
  <c r="QM29" i="3"/>
  <c r="QS30" i="3"/>
  <c r="QS29" i="3" s="1"/>
  <c r="NA34" i="3"/>
  <c r="NA31" i="3" s="1"/>
  <c r="MG109" i="3"/>
  <c r="MG106" i="3" s="1"/>
  <c r="GW34" i="3"/>
  <c r="GW31" i="3" s="1"/>
  <c r="FI34" i="3"/>
  <c r="FI31" i="3" s="1"/>
  <c r="EE109" i="3"/>
  <c r="EE106" i="3" s="1"/>
  <c r="AI109" i="3"/>
  <c r="AI106" i="3" s="1"/>
  <c r="Y34" i="3"/>
  <c r="Y31" i="3" s="1"/>
  <c r="LM34" i="3"/>
  <c r="LM31" i="3" s="1"/>
  <c r="NU34" i="3"/>
  <c r="NU31" i="3" s="1"/>
  <c r="MQ34" i="3"/>
  <c r="MQ31" i="3" s="1"/>
  <c r="JY34" i="3"/>
  <c r="JY31" i="3" s="1"/>
  <c r="OY109" i="3"/>
  <c r="OY106" i="3" s="1"/>
  <c r="LW109" i="3"/>
  <c r="LW106" i="3" s="1"/>
  <c r="JY109" i="3"/>
  <c r="JY106" i="3" s="1"/>
  <c r="JO34" i="3"/>
  <c r="JO31" i="3" s="1"/>
  <c r="GM34" i="3"/>
  <c r="GM31" i="3" s="1"/>
  <c r="EY34" i="3"/>
  <c r="EY31" i="3" s="1"/>
  <c r="DK34" i="3"/>
  <c r="DK31" i="3" s="1"/>
  <c r="BW34" i="3"/>
  <c r="BW31" i="3" s="1"/>
  <c r="HG109" i="3"/>
  <c r="HG106" i="3" s="1"/>
  <c r="FS109" i="3"/>
  <c r="FS106" i="3" s="1"/>
  <c r="DU109" i="3"/>
  <c r="DU106" i="3" s="1"/>
  <c r="BM109" i="3"/>
  <c r="BM106" i="3" s="1"/>
  <c r="QK31" i="3"/>
  <c r="QK106" i="3"/>
  <c r="U32" i="3"/>
  <c r="O109" i="3"/>
  <c r="O106" i="3" s="1"/>
  <c r="O34" i="3"/>
  <c r="O31" i="3" s="1"/>
  <c r="BK113" i="3"/>
  <c r="BK112" i="3" s="1"/>
  <c r="BU113" i="3"/>
  <c r="BU112" i="3" s="1"/>
  <c r="AQ113" i="3"/>
  <c r="AQ112" i="3" s="1"/>
  <c r="BA113" i="3"/>
  <c r="BA112" i="3" s="1"/>
  <c r="CO113" i="3"/>
  <c r="CY113" i="3"/>
  <c r="CY112" i="3" s="1"/>
  <c r="DI113" i="3"/>
  <c r="DI112" i="3" s="1"/>
  <c r="DS113" i="3"/>
  <c r="DS112" i="3" s="1"/>
  <c r="EW113" i="3"/>
  <c r="EW112" i="3" s="1"/>
  <c r="FG113" i="3"/>
  <c r="FG112" i="3" s="1"/>
  <c r="FQ113" i="3"/>
  <c r="FQ112" i="3" s="1"/>
  <c r="EM113" i="3"/>
  <c r="EM112" i="3" s="1"/>
  <c r="GU113" i="3"/>
  <c r="GU112" i="3" s="1"/>
  <c r="JC113" i="3"/>
  <c r="JC112" i="3" s="1"/>
  <c r="HE113" i="3"/>
  <c r="HE112" i="3" s="1"/>
  <c r="JM113" i="3"/>
  <c r="JM112" i="3" s="1"/>
  <c r="GK113" i="3"/>
  <c r="GK112" i="3" s="1"/>
  <c r="BA36" i="3"/>
  <c r="BK36" i="3"/>
  <c r="BU36" i="3"/>
  <c r="AQ36" i="3"/>
  <c r="DI36" i="3"/>
  <c r="DS36" i="3"/>
  <c r="CO36" i="3"/>
  <c r="CY36" i="3"/>
  <c r="EW36" i="3"/>
  <c r="FG36" i="3"/>
  <c r="FQ36" i="3"/>
  <c r="EM36" i="3"/>
  <c r="GK36" i="3"/>
  <c r="GU36" i="3"/>
  <c r="HE36" i="3"/>
  <c r="JC36" i="3"/>
  <c r="JM36" i="3"/>
  <c r="BA81" i="3"/>
  <c r="BC81" i="3" s="1"/>
  <c r="BI81" i="3" s="1"/>
  <c r="BK81" i="3"/>
  <c r="BM81" i="3" s="1"/>
  <c r="BS81" i="3" s="1"/>
  <c r="BU81" i="3"/>
  <c r="BW81" i="3" s="1"/>
  <c r="CC81" i="3" s="1"/>
  <c r="AQ81" i="3"/>
  <c r="AS81" i="3" s="1"/>
  <c r="AY81" i="3" s="1"/>
  <c r="CO81" i="3"/>
  <c r="CY81" i="3"/>
  <c r="DA81" i="3" s="1"/>
  <c r="DG81" i="3" s="1"/>
  <c r="DI81" i="3"/>
  <c r="DK81" i="3" s="1"/>
  <c r="DQ81" i="3" s="1"/>
  <c r="DS81" i="3"/>
  <c r="DU81" i="3" s="1"/>
  <c r="EA81" i="3" s="1"/>
  <c r="EW81" i="3"/>
  <c r="EY81" i="3" s="1"/>
  <c r="FE81" i="3" s="1"/>
  <c r="FG81" i="3"/>
  <c r="FI81" i="3" s="1"/>
  <c r="FO81" i="3" s="1"/>
  <c r="FQ81" i="3"/>
  <c r="FS81" i="3" s="1"/>
  <c r="FY81" i="3" s="1"/>
  <c r="EM81" i="3"/>
  <c r="EO81" i="3" s="1"/>
  <c r="EU81" i="3" s="1"/>
  <c r="HE81" i="3"/>
  <c r="HG81" i="3" s="1"/>
  <c r="HM81" i="3" s="1"/>
  <c r="GU81" i="3"/>
  <c r="GW81" i="3" s="1"/>
  <c r="HC81" i="3" s="1"/>
  <c r="JC81" i="3"/>
  <c r="JE81" i="3" s="1"/>
  <c r="JK81" i="3" s="1"/>
  <c r="JM81" i="3"/>
  <c r="JO81" i="3" s="1"/>
  <c r="JU81" i="3" s="1"/>
  <c r="GK81" i="3"/>
  <c r="GM81" i="3" s="1"/>
  <c r="GS81" i="3" s="1"/>
  <c r="GA81" i="3"/>
  <c r="GC81" i="3" s="1"/>
  <c r="GI81" i="3" s="1"/>
  <c r="GA113" i="3"/>
  <c r="GA112" i="3" s="1"/>
  <c r="GA36" i="3"/>
  <c r="JW81" i="3"/>
  <c r="JY81" i="3" s="1"/>
  <c r="KE81" i="3" s="1"/>
  <c r="KG81" i="3"/>
  <c r="KI81" i="3" s="1"/>
  <c r="KO81" i="3" s="1"/>
  <c r="KQ81" i="3"/>
  <c r="KS81" i="3" s="1"/>
  <c r="KY81" i="3" s="1"/>
  <c r="LA81" i="3"/>
  <c r="LC81" i="3" s="1"/>
  <c r="LI81" i="3" s="1"/>
  <c r="MO81" i="3"/>
  <c r="MQ81" i="3" s="1"/>
  <c r="MW81" i="3" s="1"/>
  <c r="LU81" i="3"/>
  <c r="LW81" i="3" s="1"/>
  <c r="MC81" i="3" s="1"/>
  <c r="ME81" i="3"/>
  <c r="MG81" i="3" s="1"/>
  <c r="MM81" i="3" s="1"/>
  <c r="NS81" i="3"/>
  <c r="NU81" i="3" s="1"/>
  <c r="OA81" i="3" s="1"/>
  <c r="MY81" i="3"/>
  <c r="NA81" i="3" s="1"/>
  <c r="NG81" i="3" s="1"/>
  <c r="OC81" i="3"/>
  <c r="OE81" i="3" s="1"/>
  <c r="OK81" i="3" s="1"/>
  <c r="OM81" i="3"/>
  <c r="OO81" i="3" s="1"/>
  <c r="OU81" i="3" s="1"/>
  <c r="OW81" i="3"/>
  <c r="OY81" i="3" s="1"/>
  <c r="PE81" i="3" s="1"/>
  <c r="KQ36" i="3"/>
  <c r="LA36" i="3"/>
  <c r="JW36" i="3"/>
  <c r="KG36" i="3"/>
  <c r="ME36" i="3"/>
  <c r="MO36" i="3"/>
  <c r="MY36" i="3"/>
  <c r="LU36" i="3"/>
  <c r="OM36" i="3"/>
  <c r="OW36" i="3"/>
  <c r="NS36" i="3"/>
  <c r="OC36" i="3"/>
  <c r="JW113" i="3"/>
  <c r="JW112" i="3" s="1"/>
  <c r="KG113" i="3"/>
  <c r="KG112" i="3" s="1"/>
  <c r="KQ113" i="3"/>
  <c r="KQ112" i="3" s="1"/>
  <c r="LA113" i="3"/>
  <c r="LA112" i="3" s="1"/>
  <c r="LU113" i="3"/>
  <c r="LU112" i="3" s="1"/>
  <c r="MY113" i="3"/>
  <c r="MY112" i="3" s="1"/>
  <c r="NS113" i="3"/>
  <c r="NS112" i="3" s="1"/>
  <c r="ME113" i="3"/>
  <c r="ME112" i="3" s="1"/>
  <c r="OC113" i="3"/>
  <c r="OC112" i="3" s="1"/>
  <c r="MO113" i="3"/>
  <c r="MO112" i="3" s="1"/>
  <c r="OM113" i="3"/>
  <c r="OM112" i="3" s="1"/>
  <c r="OW113" i="3"/>
  <c r="OW112" i="3" s="1"/>
  <c r="D37" i="3"/>
  <c r="PG37" i="3" s="1"/>
  <c r="PG35" i="3" s="1"/>
  <c r="NI36" i="3"/>
  <c r="EC36" i="3"/>
  <c r="M36" i="3"/>
  <c r="LK36" i="3"/>
  <c r="CE36" i="3"/>
  <c r="AG36" i="3"/>
  <c r="W36" i="3"/>
  <c r="AG81" i="3"/>
  <c r="AI81" i="3" s="1"/>
  <c r="AO81" i="3" s="1"/>
  <c r="M81" i="3"/>
  <c r="O81" i="3" s="1"/>
  <c r="U81" i="3" s="1"/>
  <c r="D79" i="3"/>
  <c r="PG79" i="3" s="1"/>
  <c r="PI79" i="3" s="1"/>
  <c r="PO79" i="3" s="1"/>
  <c r="NI81" i="3"/>
  <c r="NK81" i="3" s="1"/>
  <c r="NQ81" i="3" s="1"/>
  <c r="LK81" i="3"/>
  <c r="LM81" i="3" s="1"/>
  <c r="LS81" i="3" s="1"/>
  <c r="D82" i="3"/>
  <c r="PG82" i="3" s="1"/>
  <c r="PI82" i="3" s="1"/>
  <c r="PO82" i="3" s="1"/>
  <c r="EC81" i="3"/>
  <c r="EE81" i="3" s="1"/>
  <c r="EK81" i="3" s="1"/>
  <c r="CE81" i="3"/>
  <c r="CG81" i="3" s="1"/>
  <c r="CM81" i="3" s="1"/>
  <c r="W81" i="3"/>
  <c r="Y81" i="3" s="1"/>
  <c r="AE81" i="3" s="1"/>
  <c r="NI113" i="3"/>
  <c r="NI112" i="3" s="1"/>
  <c r="EC113" i="3"/>
  <c r="EC112" i="3" s="1"/>
  <c r="M113" i="3"/>
  <c r="M112" i="3" s="1"/>
  <c r="LK113" i="3"/>
  <c r="LK112" i="3" s="1"/>
  <c r="CE113" i="3"/>
  <c r="CE112" i="3" s="1"/>
  <c r="D115" i="3"/>
  <c r="PG115" i="3" s="1"/>
  <c r="PG114" i="3" s="1"/>
  <c r="AG113" i="3"/>
  <c r="AG112" i="3" s="1"/>
  <c r="W113" i="3"/>
  <c r="W112" i="3" s="1"/>
  <c r="CQ106" i="3" l="1"/>
  <c r="QM109" i="3"/>
  <c r="CQ81" i="3"/>
  <c r="QK81" i="3"/>
  <c r="CQ31" i="3"/>
  <c r="QM34" i="3"/>
  <c r="QK36" i="3"/>
  <c r="CO112" i="3"/>
  <c r="QK113" i="3"/>
  <c r="CW80" i="3"/>
  <c r="QM80" i="3"/>
  <c r="QS80" i="3" s="1"/>
  <c r="DU36" i="3"/>
  <c r="CG36" i="3"/>
  <c r="CM36" i="3" s="1"/>
  <c r="NK36" i="3"/>
  <c r="OY36" i="3"/>
  <c r="PE36" i="3" s="1"/>
  <c r="MQ36" i="3"/>
  <c r="MW36" i="3" s="1"/>
  <c r="LC36" i="3"/>
  <c r="HG36" i="3"/>
  <c r="FS36" i="3"/>
  <c r="FY36" i="3" s="1"/>
  <c r="CQ36" i="3"/>
  <c r="BW36" i="3"/>
  <c r="CC36" i="3" s="1"/>
  <c r="LM36" i="3"/>
  <c r="MG36" i="3"/>
  <c r="MM36" i="3" s="1"/>
  <c r="FI36" i="3"/>
  <c r="FO36" i="3" s="1"/>
  <c r="Y36" i="3"/>
  <c r="AE36" i="3" s="1"/>
  <c r="OE36" i="3"/>
  <c r="OK36" i="3" s="1"/>
  <c r="LW36" i="3"/>
  <c r="MC36" i="3" s="1"/>
  <c r="KI36" i="3"/>
  <c r="KO36" i="3" s="1"/>
  <c r="GC36" i="3"/>
  <c r="GI36" i="3" s="1"/>
  <c r="JO36" i="3"/>
  <c r="GM36" i="3"/>
  <c r="GS36" i="3" s="1"/>
  <c r="EY36" i="3"/>
  <c r="FE36" i="3" s="1"/>
  <c r="DK36" i="3"/>
  <c r="DQ36" i="3" s="1"/>
  <c r="BC36" i="3"/>
  <c r="OO36" i="3"/>
  <c r="OU36" i="3" s="1"/>
  <c r="KS36" i="3"/>
  <c r="KY36" i="3" s="1"/>
  <c r="GW36" i="3"/>
  <c r="HC36" i="3" s="1"/>
  <c r="BM36" i="3"/>
  <c r="BS36" i="3" s="1"/>
  <c r="AI36" i="3"/>
  <c r="AO36" i="3" s="1"/>
  <c r="EE36" i="3"/>
  <c r="EK36" i="3" s="1"/>
  <c r="NU36" i="3"/>
  <c r="OA36" i="3" s="1"/>
  <c r="NA36" i="3"/>
  <c r="JY36" i="3"/>
  <c r="KE36" i="3" s="1"/>
  <c r="JE36" i="3"/>
  <c r="JK36" i="3" s="1"/>
  <c r="EO36" i="3"/>
  <c r="EU36" i="3" s="1"/>
  <c r="DA36" i="3"/>
  <c r="DG36" i="3" s="1"/>
  <c r="AS36" i="3"/>
  <c r="AY36" i="3" s="1"/>
  <c r="CG113" i="3"/>
  <c r="CG112" i="3" s="1"/>
  <c r="NQ36" i="3"/>
  <c r="KI113" i="3"/>
  <c r="KI112" i="3" s="1"/>
  <c r="AI113" i="3"/>
  <c r="AI112" i="3" s="1"/>
  <c r="OY113" i="3"/>
  <c r="OY112" i="3" s="1"/>
  <c r="MG113" i="3"/>
  <c r="MG112" i="3" s="1"/>
  <c r="LC113" i="3"/>
  <c r="LC112" i="3" s="1"/>
  <c r="JU36" i="3"/>
  <c r="BI36" i="3"/>
  <c r="JE113" i="3"/>
  <c r="JE112" i="3" s="1"/>
  <c r="FI113" i="3"/>
  <c r="FI112" i="3" s="1"/>
  <c r="DA113" i="3"/>
  <c r="DA112" i="3" s="1"/>
  <c r="BW113" i="3"/>
  <c r="BW112" i="3" s="1"/>
  <c r="DG109" i="3"/>
  <c r="DG106" i="3" s="1"/>
  <c r="JU109" i="3"/>
  <c r="JU106" i="3" s="1"/>
  <c r="CM34" i="3"/>
  <c r="CM31" i="3" s="1"/>
  <c r="NK113" i="3"/>
  <c r="NK112" i="3" s="1"/>
  <c r="PI115" i="3"/>
  <c r="PI114" i="3" s="1"/>
  <c r="EE113" i="3"/>
  <c r="EE112" i="3" s="1"/>
  <c r="OO113" i="3"/>
  <c r="OO112" i="3" s="1"/>
  <c r="NU113" i="3"/>
  <c r="NU112" i="3" s="1"/>
  <c r="KS113" i="3"/>
  <c r="KS112" i="3" s="1"/>
  <c r="NG36" i="3"/>
  <c r="GC113" i="3"/>
  <c r="GC112" i="3" s="1"/>
  <c r="GM113" i="3"/>
  <c r="GM112" i="3" s="1"/>
  <c r="GW113" i="3"/>
  <c r="GW112" i="3" s="1"/>
  <c r="EY113" i="3"/>
  <c r="EY112" i="3" s="1"/>
  <c r="CQ113" i="3"/>
  <c r="BM113" i="3"/>
  <c r="BM112" i="3" s="1"/>
  <c r="EA109" i="3"/>
  <c r="EA106" i="3" s="1"/>
  <c r="HM109" i="3"/>
  <c r="HM106" i="3" s="1"/>
  <c r="DQ34" i="3"/>
  <c r="DQ31" i="3" s="1"/>
  <c r="GS34" i="3"/>
  <c r="GS31" i="3" s="1"/>
  <c r="KE109" i="3"/>
  <c r="KE106" i="3" s="1"/>
  <c r="PE109" i="3"/>
  <c r="PE106" i="3" s="1"/>
  <c r="MW34" i="3"/>
  <c r="MW31" i="3" s="1"/>
  <c r="LS34" i="3"/>
  <c r="LS31" i="3" s="1"/>
  <c r="AO109" i="3"/>
  <c r="AO106" i="3" s="1"/>
  <c r="FO34" i="3"/>
  <c r="FO31" i="3" s="1"/>
  <c r="MM109" i="3"/>
  <c r="MM106" i="3" s="1"/>
  <c r="AY109" i="3"/>
  <c r="AY106" i="3" s="1"/>
  <c r="FE109" i="3"/>
  <c r="FE106" i="3" s="1"/>
  <c r="GS109" i="3"/>
  <c r="GS106" i="3" s="1"/>
  <c r="CW34" i="3"/>
  <c r="CW31" i="3" s="1"/>
  <c r="HM34" i="3"/>
  <c r="HM31" i="3" s="1"/>
  <c r="KY109" i="3"/>
  <c r="KY106" i="3" s="1"/>
  <c r="OA109" i="3"/>
  <c r="OA106" i="3" s="1"/>
  <c r="MC34" i="3"/>
  <c r="MC31" i="3" s="1"/>
  <c r="AE109" i="3"/>
  <c r="AE106" i="3" s="1"/>
  <c r="NG109" i="3"/>
  <c r="NG106" i="3" s="1"/>
  <c r="BI109" i="3"/>
  <c r="BI106" i="3" s="1"/>
  <c r="FO109" i="3"/>
  <c r="FO106" i="3" s="1"/>
  <c r="BS34" i="3"/>
  <c r="BS31" i="3" s="1"/>
  <c r="EU34" i="3"/>
  <c r="EU31" i="3" s="1"/>
  <c r="GI34" i="3"/>
  <c r="GI31" i="3" s="1"/>
  <c r="MW109" i="3"/>
  <c r="MW106" i="3" s="1"/>
  <c r="LI34" i="3"/>
  <c r="LI31" i="3" s="1"/>
  <c r="PE34" i="3"/>
  <c r="PE31" i="3" s="1"/>
  <c r="NQ109" i="3"/>
  <c r="NQ106" i="3" s="1"/>
  <c r="KO109" i="3"/>
  <c r="KO106" i="3" s="1"/>
  <c r="OK34" i="3"/>
  <c r="OK31" i="3" s="1"/>
  <c r="MQ113" i="3"/>
  <c r="MQ112" i="3" s="1"/>
  <c r="HM36" i="3"/>
  <c r="JO113" i="3"/>
  <c r="JO112" i="3" s="1"/>
  <c r="EO113" i="3"/>
  <c r="EO112" i="3" s="1"/>
  <c r="DU113" i="3"/>
  <c r="DU112" i="3" s="1"/>
  <c r="BC113" i="3"/>
  <c r="BC112" i="3" s="1"/>
  <c r="CC109" i="3"/>
  <c r="CC106" i="3" s="1"/>
  <c r="EU109" i="3"/>
  <c r="EU106" i="3" s="1"/>
  <c r="EA34" i="3"/>
  <c r="EA31" i="3" s="1"/>
  <c r="NQ34" i="3"/>
  <c r="NQ31" i="3" s="1"/>
  <c r="NA113" i="3"/>
  <c r="NA112" i="3" s="1"/>
  <c r="LI36" i="3"/>
  <c r="Y113" i="3"/>
  <c r="Y112" i="3" s="1"/>
  <c r="LM113" i="3"/>
  <c r="LM112" i="3" s="1"/>
  <c r="PI37" i="3"/>
  <c r="PI35" i="3" s="1"/>
  <c r="OE113" i="3"/>
  <c r="OE112" i="3" s="1"/>
  <c r="LW113" i="3"/>
  <c r="LW112" i="3" s="1"/>
  <c r="JY113" i="3"/>
  <c r="JY112" i="3" s="1"/>
  <c r="EA36" i="3"/>
  <c r="HG113" i="3"/>
  <c r="HG112" i="3" s="1"/>
  <c r="FS113" i="3"/>
  <c r="FS112" i="3" s="1"/>
  <c r="DK113" i="3"/>
  <c r="DK112" i="3" s="1"/>
  <c r="AS113" i="3"/>
  <c r="AS112" i="3" s="1"/>
  <c r="BS109" i="3"/>
  <c r="BS106" i="3" s="1"/>
  <c r="FY109" i="3"/>
  <c r="FY106" i="3" s="1"/>
  <c r="CC34" i="3"/>
  <c r="CC31" i="3" s="1"/>
  <c r="FE34" i="3"/>
  <c r="FE31" i="3" s="1"/>
  <c r="JU34" i="3"/>
  <c r="JU31" i="3" s="1"/>
  <c r="MC109" i="3"/>
  <c r="MC106" i="3" s="1"/>
  <c r="KE34" i="3"/>
  <c r="KE31" i="3" s="1"/>
  <c r="OA34" i="3"/>
  <c r="OA31" i="3" s="1"/>
  <c r="AE34" i="3"/>
  <c r="AE31" i="3" s="1"/>
  <c r="EK109" i="3"/>
  <c r="EK106" i="3" s="1"/>
  <c r="HC34" i="3"/>
  <c r="HC31" i="3" s="1"/>
  <c r="NG34" i="3"/>
  <c r="NG31" i="3" s="1"/>
  <c r="CW109" i="3"/>
  <c r="CW106" i="3" s="1"/>
  <c r="HC109" i="3"/>
  <c r="HC106" i="3" s="1"/>
  <c r="BI34" i="3"/>
  <c r="BI31" i="3" s="1"/>
  <c r="FY34" i="3"/>
  <c r="FY31" i="3" s="1"/>
  <c r="GI109" i="3"/>
  <c r="GI106" i="3" s="1"/>
  <c r="OU109" i="3"/>
  <c r="OU106" i="3" s="1"/>
  <c r="KY34" i="3"/>
  <c r="KY31" i="3" s="1"/>
  <c r="OU34" i="3"/>
  <c r="OU31" i="3" s="1"/>
  <c r="EK34" i="3"/>
  <c r="EK31" i="3" s="1"/>
  <c r="LS109" i="3"/>
  <c r="LS106" i="3" s="1"/>
  <c r="PO113" i="3"/>
  <c r="PO112" i="3" s="1"/>
  <c r="DQ109" i="3"/>
  <c r="DQ106" i="3" s="1"/>
  <c r="JK109" i="3"/>
  <c r="JK106" i="3" s="1"/>
  <c r="DG34" i="3"/>
  <c r="DG31" i="3" s="1"/>
  <c r="JK34" i="3"/>
  <c r="JK31" i="3" s="1"/>
  <c r="LI109" i="3"/>
  <c r="LI106" i="3" s="1"/>
  <c r="OK109" i="3"/>
  <c r="OK106" i="3" s="1"/>
  <c r="MM34" i="3"/>
  <c r="MM31" i="3" s="1"/>
  <c r="AO34" i="3"/>
  <c r="AO31" i="3" s="1"/>
  <c r="CM109" i="3"/>
  <c r="CM106" i="3" s="1"/>
  <c r="KO34" i="3"/>
  <c r="KO31" i="3" s="1"/>
  <c r="QK112" i="3"/>
  <c r="U109" i="3"/>
  <c r="U106" i="3" s="1"/>
  <c r="U34" i="3"/>
  <c r="U31" i="3" s="1"/>
  <c r="O36" i="3"/>
  <c r="O113" i="3"/>
  <c r="O112" i="3" s="1"/>
  <c r="BA82" i="3"/>
  <c r="BC82" i="3" s="1"/>
  <c r="BI82" i="3" s="1"/>
  <c r="BK82" i="3"/>
  <c r="BM82" i="3" s="1"/>
  <c r="BS82" i="3" s="1"/>
  <c r="BU82" i="3"/>
  <c r="BW82" i="3" s="1"/>
  <c r="CC82" i="3" s="1"/>
  <c r="AQ82" i="3"/>
  <c r="AS82" i="3" s="1"/>
  <c r="AY82" i="3" s="1"/>
  <c r="CO82" i="3"/>
  <c r="CY82" i="3"/>
  <c r="DA82" i="3" s="1"/>
  <c r="DG82" i="3" s="1"/>
  <c r="DI82" i="3"/>
  <c r="DK82" i="3" s="1"/>
  <c r="DQ82" i="3" s="1"/>
  <c r="DS82" i="3"/>
  <c r="DU82" i="3" s="1"/>
  <c r="EA82" i="3" s="1"/>
  <c r="EW82" i="3"/>
  <c r="EY82" i="3" s="1"/>
  <c r="FE82" i="3" s="1"/>
  <c r="FG82" i="3"/>
  <c r="FI82" i="3" s="1"/>
  <c r="FO82" i="3" s="1"/>
  <c r="FQ82" i="3"/>
  <c r="FS82" i="3" s="1"/>
  <c r="FY82" i="3" s="1"/>
  <c r="EM82" i="3"/>
  <c r="EO82" i="3" s="1"/>
  <c r="EU82" i="3" s="1"/>
  <c r="HE82" i="3"/>
  <c r="HG82" i="3" s="1"/>
  <c r="HM82" i="3" s="1"/>
  <c r="JC82" i="3"/>
  <c r="JE82" i="3" s="1"/>
  <c r="JK82" i="3" s="1"/>
  <c r="JM82" i="3"/>
  <c r="JO82" i="3" s="1"/>
  <c r="JU82" i="3" s="1"/>
  <c r="GK82" i="3"/>
  <c r="GM82" i="3" s="1"/>
  <c r="GS82" i="3" s="1"/>
  <c r="GU82" i="3"/>
  <c r="GW82" i="3" s="1"/>
  <c r="HC82" i="3" s="1"/>
  <c r="BA79" i="3"/>
  <c r="BC79" i="3" s="1"/>
  <c r="BI79" i="3" s="1"/>
  <c r="BK79" i="3"/>
  <c r="BM79" i="3" s="1"/>
  <c r="BS79" i="3" s="1"/>
  <c r="BU79" i="3"/>
  <c r="BW79" i="3" s="1"/>
  <c r="CC79" i="3" s="1"/>
  <c r="AQ79" i="3"/>
  <c r="AS79" i="3" s="1"/>
  <c r="AY79" i="3" s="1"/>
  <c r="CO79" i="3"/>
  <c r="DI79" i="3"/>
  <c r="DK79" i="3" s="1"/>
  <c r="DQ79" i="3" s="1"/>
  <c r="DS79" i="3"/>
  <c r="DU79" i="3" s="1"/>
  <c r="EA79" i="3" s="1"/>
  <c r="CY79" i="3"/>
  <c r="DA79" i="3" s="1"/>
  <c r="DG79" i="3" s="1"/>
  <c r="EW79" i="3"/>
  <c r="EY79" i="3" s="1"/>
  <c r="FE79" i="3" s="1"/>
  <c r="FG79" i="3"/>
  <c r="FI79" i="3" s="1"/>
  <c r="FO79" i="3" s="1"/>
  <c r="GK79" i="3"/>
  <c r="GM79" i="3" s="1"/>
  <c r="GS79" i="3" s="1"/>
  <c r="FQ79" i="3"/>
  <c r="FS79" i="3" s="1"/>
  <c r="FY79" i="3" s="1"/>
  <c r="GU79" i="3"/>
  <c r="GW79" i="3" s="1"/>
  <c r="HC79" i="3" s="1"/>
  <c r="EM79" i="3"/>
  <c r="EO79" i="3" s="1"/>
  <c r="EU79" i="3" s="1"/>
  <c r="HE79" i="3"/>
  <c r="HG79" i="3" s="1"/>
  <c r="HM79" i="3" s="1"/>
  <c r="JC79" i="3"/>
  <c r="JE79" i="3" s="1"/>
  <c r="JK79" i="3" s="1"/>
  <c r="JM79" i="3"/>
  <c r="JO79" i="3" s="1"/>
  <c r="JU79" i="3" s="1"/>
  <c r="BA115" i="3"/>
  <c r="BA114" i="3" s="1"/>
  <c r="BK115" i="3"/>
  <c r="BK114" i="3" s="1"/>
  <c r="BU115" i="3"/>
  <c r="BU114" i="3" s="1"/>
  <c r="AQ115" i="3"/>
  <c r="AQ114" i="3" s="1"/>
  <c r="CO115" i="3"/>
  <c r="CY115" i="3"/>
  <c r="CY114" i="3" s="1"/>
  <c r="DI115" i="3"/>
  <c r="DI114" i="3" s="1"/>
  <c r="DS115" i="3"/>
  <c r="DS114" i="3" s="1"/>
  <c r="EW115" i="3"/>
  <c r="EW114" i="3" s="1"/>
  <c r="FG115" i="3"/>
  <c r="FG114" i="3" s="1"/>
  <c r="FQ115" i="3"/>
  <c r="FQ114" i="3" s="1"/>
  <c r="EM115" i="3"/>
  <c r="EM114" i="3" s="1"/>
  <c r="GU115" i="3"/>
  <c r="GU114" i="3" s="1"/>
  <c r="JC115" i="3"/>
  <c r="JC114" i="3" s="1"/>
  <c r="HE115" i="3"/>
  <c r="HE114" i="3" s="1"/>
  <c r="JM115" i="3"/>
  <c r="JM114" i="3" s="1"/>
  <c r="GK115" i="3"/>
  <c r="GK114" i="3" s="1"/>
  <c r="BA37" i="3"/>
  <c r="BA35" i="3" s="1"/>
  <c r="BK37" i="3"/>
  <c r="BK35" i="3" s="1"/>
  <c r="BU37" i="3"/>
  <c r="BU35" i="3" s="1"/>
  <c r="AQ37" i="3"/>
  <c r="AQ35" i="3" s="1"/>
  <c r="DI37" i="3"/>
  <c r="DI35" i="3" s="1"/>
  <c r="DS37" i="3"/>
  <c r="DS35" i="3" s="1"/>
  <c r="CO37" i="3"/>
  <c r="CY37" i="3"/>
  <c r="CY35" i="3" s="1"/>
  <c r="EW37" i="3"/>
  <c r="EW35" i="3" s="1"/>
  <c r="FG37" i="3"/>
  <c r="FG35" i="3" s="1"/>
  <c r="FQ37" i="3"/>
  <c r="FQ35" i="3" s="1"/>
  <c r="EM37" i="3"/>
  <c r="EM35" i="3" s="1"/>
  <c r="GK37" i="3"/>
  <c r="GK35" i="3" s="1"/>
  <c r="GU37" i="3"/>
  <c r="GU35" i="3" s="1"/>
  <c r="HE37" i="3"/>
  <c r="HE35" i="3" s="1"/>
  <c r="JC37" i="3"/>
  <c r="JC35" i="3" s="1"/>
  <c r="JM37" i="3"/>
  <c r="JM35" i="3" s="1"/>
  <c r="GA79" i="3"/>
  <c r="GC79" i="3" s="1"/>
  <c r="GI79" i="3" s="1"/>
  <c r="GA115" i="3"/>
  <c r="GA114" i="3" s="1"/>
  <c r="GA37" i="3"/>
  <c r="GA35" i="3" s="1"/>
  <c r="GA82" i="3"/>
  <c r="GC82" i="3" s="1"/>
  <c r="GI82" i="3" s="1"/>
  <c r="JW79" i="3"/>
  <c r="JY79" i="3" s="1"/>
  <c r="KE79" i="3" s="1"/>
  <c r="KG79" i="3"/>
  <c r="KI79" i="3" s="1"/>
  <c r="KO79" i="3" s="1"/>
  <c r="KQ79" i="3"/>
  <c r="KS79" i="3" s="1"/>
  <c r="KY79" i="3" s="1"/>
  <c r="LA79" i="3"/>
  <c r="LC79" i="3" s="1"/>
  <c r="LI79" i="3" s="1"/>
  <c r="MO79" i="3"/>
  <c r="MQ79" i="3" s="1"/>
  <c r="MW79" i="3" s="1"/>
  <c r="LU79" i="3"/>
  <c r="LW79" i="3" s="1"/>
  <c r="MC79" i="3" s="1"/>
  <c r="ME79" i="3"/>
  <c r="MG79" i="3" s="1"/>
  <c r="MM79" i="3" s="1"/>
  <c r="MY79" i="3"/>
  <c r="NA79" i="3" s="1"/>
  <c r="NG79" i="3" s="1"/>
  <c r="NS79" i="3"/>
  <c r="NU79" i="3" s="1"/>
  <c r="OA79" i="3" s="1"/>
  <c r="OC79" i="3"/>
  <c r="OE79" i="3" s="1"/>
  <c r="OK79" i="3" s="1"/>
  <c r="OM79" i="3"/>
  <c r="OO79" i="3" s="1"/>
  <c r="OU79" i="3" s="1"/>
  <c r="OW79" i="3"/>
  <c r="OY79" i="3" s="1"/>
  <c r="PE79" i="3" s="1"/>
  <c r="JW115" i="3"/>
  <c r="JW114" i="3" s="1"/>
  <c r="KG115" i="3"/>
  <c r="KG114" i="3" s="1"/>
  <c r="KQ115" i="3"/>
  <c r="KQ114" i="3" s="1"/>
  <c r="LA115" i="3"/>
  <c r="LA114" i="3" s="1"/>
  <c r="LU115" i="3"/>
  <c r="LU114" i="3" s="1"/>
  <c r="MO115" i="3"/>
  <c r="MO114" i="3" s="1"/>
  <c r="OW115" i="3"/>
  <c r="OW114" i="3" s="1"/>
  <c r="MY115" i="3"/>
  <c r="MY114" i="3" s="1"/>
  <c r="NS115" i="3"/>
  <c r="NS114" i="3" s="1"/>
  <c r="OC115" i="3"/>
  <c r="OC114" i="3" s="1"/>
  <c r="OM115" i="3"/>
  <c r="OM114" i="3" s="1"/>
  <c r="ME115" i="3"/>
  <c r="ME114" i="3" s="1"/>
  <c r="JW82" i="3"/>
  <c r="JY82" i="3" s="1"/>
  <c r="KE82" i="3" s="1"/>
  <c r="KG82" i="3"/>
  <c r="KI82" i="3" s="1"/>
  <c r="KO82" i="3" s="1"/>
  <c r="KQ82" i="3"/>
  <c r="KS82" i="3" s="1"/>
  <c r="KY82" i="3" s="1"/>
  <c r="LA82" i="3"/>
  <c r="LC82" i="3" s="1"/>
  <c r="LI82" i="3" s="1"/>
  <c r="MO82" i="3"/>
  <c r="MQ82" i="3" s="1"/>
  <c r="MW82" i="3" s="1"/>
  <c r="LU82" i="3"/>
  <c r="LW82" i="3" s="1"/>
  <c r="MC82" i="3" s="1"/>
  <c r="ME82" i="3"/>
  <c r="MG82" i="3" s="1"/>
  <c r="MM82" i="3" s="1"/>
  <c r="MY82" i="3"/>
  <c r="NA82" i="3" s="1"/>
  <c r="NG82" i="3" s="1"/>
  <c r="NS82" i="3"/>
  <c r="NU82" i="3" s="1"/>
  <c r="OA82" i="3" s="1"/>
  <c r="OC82" i="3"/>
  <c r="OE82" i="3" s="1"/>
  <c r="OK82" i="3" s="1"/>
  <c r="OM82" i="3"/>
  <c r="OO82" i="3" s="1"/>
  <c r="OU82" i="3" s="1"/>
  <c r="OW82" i="3"/>
  <c r="OY82" i="3" s="1"/>
  <c r="PE82" i="3" s="1"/>
  <c r="KQ37" i="3"/>
  <c r="KQ35" i="3" s="1"/>
  <c r="LA37" i="3"/>
  <c r="LA35" i="3" s="1"/>
  <c r="JW37" i="3"/>
  <c r="JW35" i="3" s="1"/>
  <c r="KG37" i="3"/>
  <c r="KG35" i="3" s="1"/>
  <c r="ME37" i="3"/>
  <c r="ME35" i="3" s="1"/>
  <c r="MO37" i="3"/>
  <c r="MO35" i="3" s="1"/>
  <c r="MY37" i="3"/>
  <c r="MY35" i="3" s="1"/>
  <c r="OM37" i="3"/>
  <c r="OM35" i="3" s="1"/>
  <c r="OW37" i="3"/>
  <c r="OW35" i="3" s="1"/>
  <c r="LU37" i="3"/>
  <c r="LU35" i="3" s="1"/>
  <c r="NS37" i="3"/>
  <c r="NS35" i="3" s="1"/>
  <c r="OC37" i="3"/>
  <c r="OC35" i="3" s="1"/>
  <c r="W115" i="3"/>
  <c r="W114" i="3" s="1"/>
  <c r="NI115" i="3"/>
  <c r="NI114" i="3" s="1"/>
  <c r="EC115" i="3"/>
  <c r="EC114" i="3" s="1"/>
  <c r="M115" i="3"/>
  <c r="M114" i="3" s="1"/>
  <c r="LK115" i="3"/>
  <c r="LK114" i="3" s="1"/>
  <c r="CE115" i="3"/>
  <c r="CE114" i="3" s="1"/>
  <c r="D117" i="3"/>
  <c r="PG117" i="3" s="1"/>
  <c r="AG115" i="3"/>
  <c r="AG114" i="3" s="1"/>
  <c r="W82" i="3"/>
  <c r="Y82" i="3" s="1"/>
  <c r="AE82" i="3" s="1"/>
  <c r="D83" i="3"/>
  <c r="PG83" i="3" s="1"/>
  <c r="PI83" i="3" s="1"/>
  <c r="PO83" i="3" s="1"/>
  <c r="EC82" i="3"/>
  <c r="EE82" i="3" s="1"/>
  <c r="EK82" i="3" s="1"/>
  <c r="CE82" i="3"/>
  <c r="CG82" i="3" s="1"/>
  <c r="CM82" i="3" s="1"/>
  <c r="AG82" i="3"/>
  <c r="AI82" i="3" s="1"/>
  <c r="AO82" i="3" s="1"/>
  <c r="M82" i="3"/>
  <c r="O82" i="3" s="1"/>
  <c r="U82" i="3" s="1"/>
  <c r="NI82" i="3"/>
  <c r="NK82" i="3" s="1"/>
  <c r="NQ82" i="3" s="1"/>
  <c r="LK82" i="3"/>
  <c r="LM82" i="3" s="1"/>
  <c r="LS82" i="3" s="1"/>
  <c r="NI79" i="3"/>
  <c r="NK79" i="3" s="1"/>
  <c r="NQ79" i="3" s="1"/>
  <c r="EC79" i="3"/>
  <c r="EE79" i="3" s="1"/>
  <c r="EK79" i="3" s="1"/>
  <c r="M79" i="3"/>
  <c r="O79" i="3" s="1"/>
  <c r="U79" i="3" s="1"/>
  <c r="LK79" i="3"/>
  <c r="LM79" i="3" s="1"/>
  <c r="LS79" i="3" s="1"/>
  <c r="CE79" i="3"/>
  <c r="CG79" i="3" s="1"/>
  <c r="CM79" i="3" s="1"/>
  <c r="AG79" i="3"/>
  <c r="AI79" i="3" s="1"/>
  <c r="AO79" i="3" s="1"/>
  <c r="W79" i="3"/>
  <c r="Y79" i="3" s="1"/>
  <c r="AE79" i="3" s="1"/>
  <c r="LK37" i="3"/>
  <c r="LK35" i="3" s="1"/>
  <c r="CE37" i="3"/>
  <c r="CE35" i="3" s="1"/>
  <c r="D39" i="3"/>
  <c r="PG39" i="3" s="1"/>
  <c r="PG38" i="3" s="1"/>
  <c r="AG37" i="3"/>
  <c r="AG35" i="3" s="1"/>
  <c r="W37" i="3"/>
  <c r="W35" i="3" s="1"/>
  <c r="NI37" i="3"/>
  <c r="NI35" i="3" s="1"/>
  <c r="EC37" i="3"/>
  <c r="EC35" i="3" s="1"/>
  <c r="M37" i="3"/>
  <c r="M35" i="3" s="1"/>
  <c r="CQ82" i="3" l="1"/>
  <c r="QK82" i="3"/>
  <c r="QM36" i="3"/>
  <c r="QS36" i="3" s="1"/>
  <c r="CW81" i="3"/>
  <c r="QM81" i="3"/>
  <c r="QS81" i="3" s="1"/>
  <c r="CO114" i="3"/>
  <c r="QK115" i="3"/>
  <c r="QK114" i="3" s="1"/>
  <c r="CW36" i="3"/>
  <c r="CO35" i="3"/>
  <c r="QK37" i="3"/>
  <c r="CQ79" i="3"/>
  <c r="QK79" i="3"/>
  <c r="CQ112" i="3"/>
  <c r="QM113" i="3"/>
  <c r="PI117" i="3"/>
  <c r="PO117" i="3" s="1"/>
  <c r="LS36" i="3"/>
  <c r="AI37" i="3"/>
  <c r="AI35" i="3" s="1"/>
  <c r="EE115" i="3"/>
  <c r="EE114" i="3" s="1"/>
  <c r="NU37" i="3"/>
  <c r="NU35" i="3" s="1"/>
  <c r="NA37" i="3"/>
  <c r="NA35" i="3" s="1"/>
  <c r="JY37" i="3"/>
  <c r="JY35" i="3" s="1"/>
  <c r="OO115" i="3"/>
  <c r="OO114" i="3" s="1"/>
  <c r="OY115" i="3"/>
  <c r="OY114" i="3" s="1"/>
  <c r="KS115" i="3"/>
  <c r="KS114" i="3" s="1"/>
  <c r="GC37" i="3"/>
  <c r="GC35" i="3" s="1"/>
  <c r="JE37" i="3"/>
  <c r="JE35" i="3" s="1"/>
  <c r="EO37" i="3"/>
  <c r="EO35" i="3" s="1"/>
  <c r="DA37" i="3"/>
  <c r="DA35" i="3" s="1"/>
  <c r="AS37" i="3"/>
  <c r="AS35" i="3" s="1"/>
  <c r="GM115" i="3"/>
  <c r="GM114" i="3" s="1"/>
  <c r="GW115" i="3"/>
  <c r="GW114" i="3" s="1"/>
  <c r="EY115" i="3"/>
  <c r="EY114" i="3" s="1"/>
  <c r="CQ115" i="3"/>
  <c r="BC115" i="3"/>
  <c r="BC114" i="3" s="1"/>
  <c r="QM31" i="3"/>
  <c r="QS34" i="3"/>
  <c r="QS31" i="3" s="1"/>
  <c r="EA113" i="3"/>
  <c r="EA112" i="3" s="1"/>
  <c r="JU113" i="3"/>
  <c r="JU112" i="3" s="1"/>
  <c r="MW113" i="3"/>
  <c r="MW112" i="3" s="1"/>
  <c r="BS113" i="3"/>
  <c r="BS112" i="3" s="1"/>
  <c r="FE113" i="3"/>
  <c r="FE112" i="3" s="1"/>
  <c r="GS113" i="3"/>
  <c r="GS112" i="3" s="1"/>
  <c r="OA113" i="3"/>
  <c r="OA112" i="3" s="1"/>
  <c r="EK113" i="3"/>
  <c r="EK112" i="3" s="1"/>
  <c r="PI39" i="3"/>
  <c r="PI38" i="3" s="1"/>
  <c r="CG115" i="3"/>
  <c r="CG114" i="3" s="1"/>
  <c r="NK115" i="3"/>
  <c r="NK114" i="3" s="1"/>
  <c r="LW37" i="3"/>
  <c r="LW35" i="3" s="1"/>
  <c r="MQ37" i="3"/>
  <c r="MQ35" i="3" s="1"/>
  <c r="LC37" i="3"/>
  <c r="LC35" i="3" s="1"/>
  <c r="OE115" i="3"/>
  <c r="OE114" i="3" s="1"/>
  <c r="MQ115" i="3"/>
  <c r="MQ114" i="3" s="1"/>
  <c r="KI115" i="3"/>
  <c r="KI114" i="3" s="1"/>
  <c r="GC115" i="3"/>
  <c r="GC114" i="3" s="1"/>
  <c r="HG37" i="3"/>
  <c r="HG35" i="3" s="1"/>
  <c r="FS37" i="3"/>
  <c r="FS35" i="3" s="1"/>
  <c r="CQ37" i="3"/>
  <c r="BW37" i="3"/>
  <c r="BW35" i="3" s="1"/>
  <c r="JO115" i="3"/>
  <c r="JO114" i="3" s="1"/>
  <c r="EO115" i="3"/>
  <c r="EO114" i="3" s="1"/>
  <c r="DU115" i="3"/>
  <c r="DU114" i="3" s="1"/>
  <c r="AS115" i="3"/>
  <c r="AS114" i="3" s="1"/>
  <c r="DQ113" i="3"/>
  <c r="DQ112" i="3" s="1"/>
  <c r="HM113" i="3"/>
  <c r="HM112" i="3" s="1"/>
  <c r="KE113" i="3"/>
  <c r="KE112" i="3" s="1"/>
  <c r="OK113" i="3"/>
  <c r="OK112" i="3" s="1"/>
  <c r="AE113" i="3"/>
  <c r="AE112" i="3" s="1"/>
  <c r="NG113" i="3"/>
  <c r="NG112" i="3" s="1"/>
  <c r="DG113" i="3"/>
  <c r="DG112" i="3" s="1"/>
  <c r="JK113" i="3"/>
  <c r="JK112" i="3" s="1"/>
  <c r="LI113" i="3"/>
  <c r="LI112" i="3" s="1"/>
  <c r="PE113" i="3"/>
  <c r="PE112" i="3" s="1"/>
  <c r="AO113" i="3"/>
  <c r="AO112" i="3" s="1"/>
  <c r="EE37" i="3"/>
  <c r="EE35" i="3" s="1"/>
  <c r="NK37" i="3"/>
  <c r="NK35" i="3" s="1"/>
  <c r="CG37" i="3"/>
  <c r="CG35" i="3" s="1"/>
  <c r="LM115" i="3"/>
  <c r="LM114" i="3" s="1"/>
  <c r="Y115" i="3"/>
  <c r="Y114" i="3" s="1"/>
  <c r="OY37" i="3"/>
  <c r="OY35" i="3" s="1"/>
  <c r="MG37" i="3"/>
  <c r="MG35" i="3" s="1"/>
  <c r="KS37" i="3"/>
  <c r="KS35" i="3" s="1"/>
  <c r="NU115" i="3"/>
  <c r="NU114" i="3" s="1"/>
  <c r="LW115" i="3"/>
  <c r="LW114" i="3" s="1"/>
  <c r="JY115" i="3"/>
  <c r="JY114" i="3" s="1"/>
  <c r="GW37" i="3"/>
  <c r="GW35" i="3" s="1"/>
  <c r="FI37" i="3"/>
  <c r="FI35" i="3" s="1"/>
  <c r="DU37" i="3"/>
  <c r="DU35" i="3" s="1"/>
  <c r="BM37" i="3"/>
  <c r="BM35" i="3" s="1"/>
  <c r="HG115" i="3"/>
  <c r="HG114" i="3" s="1"/>
  <c r="FS115" i="3"/>
  <c r="FS114" i="3" s="1"/>
  <c r="DK115" i="3"/>
  <c r="DK114" i="3" s="1"/>
  <c r="BW115" i="3"/>
  <c r="BW114" i="3" s="1"/>
  <c r="BI113" i="3"/>
  <c r="BI112" i="3" s="1"/>
  <c r="EU113" i="3"/>
  <c r="EU112" i="3" s="1"/>
  <c r="CW113" i="3"/>
  <c r="CW112" i="3" s="1"/>
  <c r="HC113" i="3"/>
  <c r="HC112" i="3" s="1"/>
  <c r="GI113" i="3"/>
  <c r="GI112" i="3" s="1"/>
  <c r="KY113" i="3"/>
  <c r="KY112" i="3" s="1"/>
  <c r="OU113" i="3"/>
  <c r="OU112" i="3" s="1"/>
  <c r="PO115" i="3"/>
  <c r="PO114" i="3" s="1"/>
  <c r="NQ113" i="3"/>
  <c r="NQ112" i="3" s="1"/>
  <c r="Y37" i="3"/>
  <c r="Y35" i="3" s="1"/>
  <c r="LM37" i="3"/>
  <c r="LM35" i="3" s="1"/>
  <c r="AI115" i="3"/>
  <c r="AI114" i="3" s="1"/>
  <c r="OE37" i="3"/>
  <c r="OE35" i="3" s="1"/>
  <c r="OO37" i="3"/>
  <c r="OO35" i="3" s="1"/>
  <c r="KI37" i="3"/>
  <c r="KI35" i="3" s="1"/>
  <c r="MG115" i="3"/>
  <c r="MG114" i="3" s="1"/>
  <c r="NA115" i="3"/>
  <c r="NA114" i="3" s="1"/>
  <c r="LC115" i="3"/>
  <c r="LC114" i="3" s="1"/>
  <c r="JO37" i="3"/>
  <c r="JO35" i="3" s="1"/>
  <c r="GM37" i="3"/>
  <c r="GM35" i="3" s="1"/>
  <c r="EY37" i="3"/>
  <c r="EY35" i="3" s="1"/>
  <c r="DK37" i="3"/>
  <c r="DK35" i="3" s="1"/>
  <c r="BC37" i="3"/>
  <c r="BC35" i="3" s="1"/>
  <c r="JE115" i="3"/>
  <c r="JE114" i="3" s="1"/>
  <c r="FI115" i="3"/>
  <c r="FI114" i="3" s="1"/>
  <c r="DA115" i="3"/>
  <c r="DA114" i="3" s="1"/>
  <c r="BM115" i="3"/>
  <c r="BM114" i="3" s="1"/>
  <c r="QM106" i="3"/>
  <c r="QS109" i="3"/>
  <c r="QS106" i="3" s="1"/>
  <c r="AY113" i="3"/>
  <c r="AY112" i="3" s="1"/>
  <c r="FY113" i="3"/>
  <c r="FY112" i="3" s="1"/>
  <c r="MC113" i="3"/>
  <c r="MC112" i="3" s="1"/>
  <c r="PO37" i="3"/>
  <c r="PO35" i="3" s="1"/>
  <c r="LS113" i="3"/>
  <c r="LS112" i="3" s="1"/>
  <c r="CC113" i="3"/>
  <c r="CC112" i="3" s="1"/>
  <c r="FO113" i="3"/>
  <c r="FO112" i="3" s="1"/>
  <c r="MM113" i="3"/>
  <c r="MM112" i="3" s="1"/>
  <c r="KO113" i="3"/>
  <c r="KO112" i="3" s="1"/>
  <c r="CM113" i="3"/>
  <c r="CM112" i="3" s="1"/>
  <c r="QK35" i="3"/>
  <c r="U113" i="3"/>
  <c r="U112" i="3" s="1"/>
  <c r="U36" i="3"/>
  <c r="O37" i="3"/>
  <c r="U37" i="3" s="1"/>
  <c r="O115" i="3"/>
  <c r="O114" i="3" s="1"/>
  <c r="BU39" i="3"/>
  <c r="BU38" i="3" s="1"/>
  <c r="AQ39" i="3"/>
  <c r="AQ38" i="3" s="1"/>
  <c r="BA39" i="3"/>
  <c r="BA38" i="3" s="1"/>
  <c r="BK39" i="3"/>
  <c r="BK38" i="3" s="1"/>
  <c r="DI39" i="3"/>
  <c r="DI38" i="3" s="1"/>
  <c r="DS39" i="3"/>
  <c r="DS38" i="3" s="1"/>
  <c r="CO39" i="3"/>
  <c r="CY39" i="3"/>
  <c r="CY38" i="3" s="1"/>
  <c r="EW39" i="3"/>
  <c r="EW38" i="3" s="1"/>
  <c r="FQ39" i="3"/>
  <c r="FQ38" i="3" s="1"/>
  <c r="EM39" i="3"/>
  <c r="EM38" i="3" s="1"/>
  <c r="GK39" i="3"/>
  <c r="GK38" i="3" s="1"/>
  <c r="FG39" i="3"/>
  <c r="FG38" i="3" s="1"/>
  <c r="GU39" i="3"/>
  <c r="GU38" i="3" s="1"/>
  <c r="HE39" i="3"/>
  <c r="HE38" i="3" s="1"/>
  <c r="JM39" i="3"/>
  <c r="JM38" i="3" s="1"/>
  <c r="JC39" i="3"/>
  <c r="JC38" i="3" s="1"/>
  <c r="BA83" i="3"/>
  <c r="BC83" i="3" s="1"/>
  <c r="BI83" i="3" s="1"/>
  <c r="BK83" i="3"/>
  <c r="BM83" i="3" s="1"/>
  <c r="BS83" i="3" s="1"/>
  <c r="BU83" i="3"/>
  <c r="BW83" i="3" s="1"/>
  <c r="CC83" i="3" s="1"/>
  <c r="AQ83" i="3"/>
  <c r="AS83" i="3" s="1"/>
  <c r="AY83" i="3" s="1"/>
  <c r="CO83" i="3"/>
  <c r="DI83" i="3"/>
  <c r="DK83" i="3" s="1"/>
  <c r="DQ83" i="3" s="1"/>
  <c r="DS83" i="3"/>
  <c r="DU83" i="3" s="1"/>
  <c r="EA83" i="3" s="1"/>
  <c r="CY83" i="3"/>
  <c r="DA83" i="3" s="1"/>
  <c r="DG83" i="3" s="1"/>
  <c r="EW83" i="3"/>
  <c r="EY83" i="3" s="1"/>
  <c r="FE83" i="3" s="1"/>
  <c r="FG83" i="3"/>
  <c r="FI83" i="3" s="1"/>
  <c r="FO83" i="3" s="1"/>
  <c r="FQ83" i="3"/>
  <c r="FS83" i="3" s="1"/>
  <c r="FY83" i="3" s="1"/>
  <c r="EM83" i="3"/>
  <c r="EO83" i="3" s="1"/>
  <c r="EU83" i="3" s="1"/>
  <c r="HE83" i="3"/>
  <c r="HG83" i="3" s="1"/>
  <c r="HM83" i="3" s="1"/>
  <c r="JC83" i="3"/>
  <c r="JE83" i="3" s="1"/>
  <c r="JK83" i="3" s="1"/>
  <c r="GK83" i="3"/>
  <c r="GM83" i="3" s="1"/>
  <c r="GS83" i="3" s="1"/>
  <c r="JM83" i="3"/>
  <c r="JO83" i="3" s="1"/>
  <c r="JU83" i="3" s="1"/>
  <c r="GU83" i="3"/>
  <c r="GW83" i="3" s="1"/>
  <c r="HC83" i="3" s="1"/>
  <c r="AQ117" i="3"/>
  <c r="BA117" i="3"/>
  <c r="BK117" i="3"/>
  <c r="BU117" i="3"/>
  <c r="CO117" i="3"/>
  <c r="DI117" i="3"/>
  <c r="DS117" i="3"/>
  <c r="CY117" i="3"/>
  <c r="EW117" i="3"/>
  <c r="FG117" i="3"/>
  <c r="FQ117" i="3"/>
  <c r="EM117" i="3"/>
  <c r="GU117" i="3"/>
  <c r="JC117" i="3"/>
  <c r="HE117" i="3"/>
  <c r="JM117" i="3"/>
  <c r="GK117" i="3"/>
  <c r="GA39" i="3"/>
  <c r="GA38" i="3" s="1"/>
  <c r="GA83" i="3"/>
  <c r="GC83" i="3" s="1"/>
  <c r="GI83" i="3" s="1"/>
  <c r="GA117" i="3"/>
  <c r="JW39" i="3"/>
  <c r="JW38" i="3" s="1"/>
  <c r="KG39" i="3"/>
  <c r="KG38" i="3" s="1"/>
  <c r="KQ39" i="3"/>
  <c r="KQ38" i="3" s="1"/>
  <c r="LA39" i="3"/>
  <c r="LA38" i="3" s="1"/>
  <c r="MY39" i="3"/>
  <c r="MY38" i="3" s="1"/>
  <c r="LU39" i="3"/>
  <c r="LU38" i="3" s="1"/>
  <c r="ME39" i="3"/>
  <c r="ME38" i="3" s="1"/>
  <c r="MO39" i="3"/>
  <c r="MO38" i="3" s="1"/>
  <c r="NS39" i="3"/>
  <c r="NS38" i="3" s="1"/>
  <c r="OC39" i="3"/>
  <c r="OC38" i="3" s="1"/>
  <c r="OM39" i="3"/>
  <c r="OM38" i="3" s="1"/>
  <c r="OW39" i="3"/>
  <c r="OW38" i="3" s="1"/>
  <c r="JW83" i="3"/>
  <c r="JY83" i="3" s="1"/>
  <c r="KE83" i="3" s="1"/>
  <c r="KG83" i="3"/>
  <c r="KI83" i="3" s="1"/>
  <c r="KO83" i="3" s="1"/>
  <c r="KQ83" i="3"/>
  <c r="KS83" i="3" s="1"/>
  <c r="KY83" i="3" s="1"/>
  <c r="LA83" i="3"/>
  <c r="LC83" i="3" s="1"/>
  <c r="LI83" i="3" s="1"/>
  <c r="MO83" i="3"/>
  <c r="MQ83" i="3" s="1"/>
  <c r="MW83" i="3" s="1"/>
  <c r="LU83" i="3"/>
  <c r="LW83" i="3" s="1"/>
  <c r="MC83" i="3" s="1"/>
  <c r="ME83" i="3"/>
  <c r="MG83" i="3" s="1"/>
  <c r="MM83" i="3" s="1"/>
  <c r="NS83" i="3"/>
  <c r="NU83" i="3" s="1"/>
  <c r="OA83" i="3" s="1"/>
  <c r="OC83" i="3"/>
  <c r="OE83" i="3" s="1"/>
  <c r="OK83" i="3" s="1"/>
  <c r="MY83" i="3"/>
  <c r="NA83" i="3" s="1"/>
  <c r="NG83" i="3" s="1"/>
  <c r="OM83" i="3"/>
  <c r="OO83" i="3" s="1"/>
  <c r="OU83" i="3" s="1"/>
  <c r="OW83" i="3"/>
  <c r="OY83" i="3" s="1"/>
  <c r="PE83" i="3" s="1"/>
  <c r="JW117" i="3"/>
  <c r="KG117" i="3"/>
  <c r="KQ117" i="3"/>
  <c r="LA117" i="3"/>
  <c r="LU117" i="3"/>
  <c r="ME117" i="3"/>
  <c r="OM117" i="3"/>
  <c r="OW117" i="3"/>
  <c r="MO117" i="3"/>
  <c r="NS117" i="3"/>
  <c r="OC117" i="3"/>
  <c r="MY117" i="3"/>
  <c r="D84" i="3"/>
  <c r="PG84" i="3" s="1"/>
  <c r="PI84" i="3" s="1"/>
  <c r="PO84" i="3" s="1"/>
  <c r="NI83" i="3"/>
  <c r="NK83" i="3" s="1"/>
  <c r="NQ83" i="3" s="1"/>
  <c r="EC83" i="3"/>
  <c r="EE83" i="3" s="1"/>
  <c r="EK83" i="3" s="1"/>
  <c r="M83" i="3"/>
  <c r="O83" i="3" s="1"/>
  <c r="U83" i="3" s="1"/>
  <c r="LK83" i="3"/>
  <c r="LM83" i="3" s="1"/>
  <c r="LS83" i="3" s="1"/>
  <c r="CE83" i="3"/>
  <c r="CG83" i="3" s="1"/>
  <c r="CM83" i="3" s="1"/>
  <c r="AG83" i="3"/>
  <c r="AI83" i="3" s="1"/>
  <c r="AO83" i="3" s="1"/>
  <c r="W83" i="3"/>
  <c r="Y83" i="3" s="1"/>
  <c r="AE83" i="3" s="1"/>
  <c r="NI39" i="3"/>
  <c r="NI38" i="3" s="1"/>
  <c r="EC39" i="3"/>
  <c r="EC38" i="3" s="1"/>
  <c r="M39" i="3"/>
  <c r="M38" i="3" s="1"/>
  <c r="LK39" i="3"/>
  <c r="LK38" i="3" s="1"/>
  <c r="CE39" i="3"/>
  <c r="CE38" i="3" s="1"/>
  <c r="D41" i="3"/>
  <c r="PG41" i="3" s="1"/>
  <c r="AG39" i="3"/>
  <c r="AG38" i="3" s="1"/>
  <c r="W39" i="3"/>
  <c r="W38" i="3" s="1"/>
  <c r="D118" i="3"/>
  <c r="PG118" i="3" s="1"/>
  <c r="PI118" i="3" s="1"/>
  <c r="PO118" i="3" s="1"/>
  <c r="NI117" i="3"/>
  <c r="EC117" i="3"/>
  <c r="M117" i="3"/>
  <c r="CE117" i="3"/>
  <c r="AG117" i="3"/>
  <c r="W117" i="3"/>
  <c r="LK117" i="3"/>
  <c r="QK117" i="3" l="1"/>
  <c r="CQ35" i="3"/>
  <c r="QM37" i="3"/>
  <c r="CQ114" i="3"/>
  <c r="QM115" i="3"/>
  <c r="CO38" i="3"/>
  <c r="QK39" i="3"/>
  <c r="CQ83" i="3"/>
  <c r="QK83" i="3"/>
  <c r="U35" i="3"/>
  <c r="CW79" i="3"/>
  <c r="QM79" i="3"/>
  <c r="QS79" i="3" s="1"/>
  <c r="CW82" i="3"/>
  <c r="QM82" i="3"/>
  <c r="QS82" i="3" s="1"/>
  <c r="LM117" i="3"/>
  <c r="LS117" i="3" s="1"/>
  <c r="NA117" i="3"/>
  <c r="OY117" i="3"/>
  <c r="LC117" i="3"/>
  <c r="GC117" i="3"/>
  <c r="JO117" i="3"/>
  <c r="EO117" i="3"/>
  <c r="EU117" i="3" s="1"/>
  <c r="DA117" i="3"/>
  <c r="BW117" i="3"/>
  <c r="Y117" i="3"/>
  <c r="EE117" i="3"/>
  <c r="OE117" i="3"/>
  <c r="OK117" i="3" s="1"/>
  <c r="OO117" i="3"/>
  <c r="OU117" i="3" s="1"/>
  <c r="KS117" i="3"/>
  <c r="HG117" i="3"/>
  <c r="HM117" i="3" s="1"/>
  <c r="FS117" i="3"/>
  <c r="FY117" i="3" s="1"/>
  <c r="DU117" i="3"/>
  <c r="BM117" i="3"/>
  <c r="O35" i="3"/>
  <c r="AI117" i="3"/>
  <c r="NK117" i="3"/>
  <c r="NQ117" i="3" s="1"/>
  <c r="PI41" i="3"/>
  <c r="NU117" i="3"/>
  <c r="MG117" i="3"/>
  <c r="KI117" i="3"/>
  <c r="JE117" i="3"/>
  <c r="FI117" i="3"/>
  <c r="DK117" i="3"/>
  <c r="BC117" i="3"/>
  <c r="CG117" i="3"/>
  <c r="MQ117" i="3"/>
  <c r="MW117" i="3" s="1"/>
  <c r="LW117" i="3"/>
  <c r="JY117" i="3"/>
  <c r="KE117" i="3" s="1"/>
  <c r="GM117" i="3"/>
  <c r="GW117" i="3"/>
  <c r="HC117" i="3" s="1"/>
  <c r="EY117" i="3"/>
  <c r="FE117" i="3" s="1"/>
  <c r="CQ117" i="3"/>
  <c r="CW117" i="3" s="1"/>
  <c r="AS117" i="3"/>
  <c r="AE117" i="3"/>
  <c r="KS39" i="3"/>
  <c r="KS38" i="3" s="1"/>
  <c r="EY39" i="3"/>
  <c r="EY38" i="3" s="1"/>
  <c r="MC117" i="3"/>
  <c r="NU39" i="3"/>
  <c r="NU38" i="3" s="1"/>
  <c r="NA39" i="3"/>
  <c r="NA38" i="3" s="1"/>
  <c r="JY39" i="3"/>
  <c r="JY38" i="3" s="1"/>
  <c r="GS117" i="3"/>
  <c r="AY117" i="3"/>
  <c r="HG39" i="3"/>
  <c r="HG38" i="3" s="1"/>
  <c r="EO39" i="3"/>
  <c r="EO38" i="3" s="1"/>
  <c r="CQ39" i="3"/>
  <c r="BC39" i="3"/>
  <c r="BC38" i="3" s="1"/>
  <c r="EA115" i="3"/>
  <c r="EA114" i="3" s="1"/>
  <c r="JU115" i="3"/>
  <c r="JU114" i="3" s="1"/>
  <c r="CW37" i="3"/>
  <c r="CW35" i="3" s="1"/>
  <c r="HM37" i="3"/>
  <c r="HM35" i="3" s="1"/>
  <c r="KO115" i="3"/>
  <c r="KO114" i="3" s="1"/>
  <c r="OK115" i="3"/>
  <c r="OK114" i="3" s="1"/>
  <c r="MW37" i="3"/>
  <c r="MW35" i="3" s="1"/>
  <c r="NQ115" i="3"/>
  <c r="NQ114" i="3" s="1"/>
  <c r="PO39" i="3"/>
  <c r="PO38" i="3" s="1"/>
  <c r="CW115" i="3"/>
  <c r="CW114" i="3" s="1"/>
  <c r="HC115" i="3"/>
  <c r="HC114" i="3" s="1"/>
  <c r="AY37" i="3"/>
  <c r="AY35" i="3" s="1"/>
  <c r="EU37" i="3"/>
  <c r="EU35" i="3" s="1"/>
  <c r="GI37" i="3"/>
  <c r="GI35" i="3" s="1"/>
  <c r="PE115" i="3"/>
  <c r="PE114" i="3" s="1"/>
  <c r="KE37" i="3"/>
  <c r="KE35" i="3" s="1"/>
  <c r="OA37" i="3"/>
  <c r="OA35" i="3" s="1"/>
  <c r="AI39" i="3"/>
  <c r="AI38" i="3" s="1"/>
  <c r="KY117" i="3"/>
  <c r="OO39" i="3"/>
  <c r="OO38" i="3" s="1"/>
  <c r="DK39" i="3"/>
  <c r="DK38" i="3" s="1"/>
  <c r="CM117" i="3"/>
  <c r="CG39" i="3"/>
  <c r="CG38" i="3" s="1"/>
  <c r="NK39" i="3"/>
  <c r="NK38" i="3" s="1"/>
  <c r="Y39" i="3"/>
  <c r="Y38" i="3" s="1"/>
  <c r="LM39" i="3"/>
  <c r="LM38" i="3" s="1"/>
  <c r="PE117" i="3"/>
  <c r="OY39" i="3"/>
  <c r="OY38" i="3" s="1"/>
  <c r="MQ39" i="3"/>
  <c r="MQ38" i="3" s="1"/>
  <c r="LC39" i="3"/>
  <c r="LC38" i="3" s="1"/>
  <c r="GI117" i="3"/>
  <c r="JU117" i="3"/>
  <c r="GW39" i="3"/>
  <c r="GW38" i="3" s="1"/>
  <c r="FS39" i="3"/>
  <c r="FS38" i="3" s="1"/>
  <c r="DU39" i="3"/>
  <c r="DU38" i="3" s="1"/>
  <c r="AS39" i="3"/>
  <c r="AS38" i="3" s="1"/>
  <c r="DG115" i="3"/>
  <c r="DG114" i="3" s="1"/>
  <c r="JK115" i="3"/>
  <c r="JK114" i="3" s="1"/>
  <c r="DQ37" i="3"/>
  <c r="DQ35" i="3" s="1"/>
  <c r="GS37" i="3"/>
  <c r="GS35" i="3" s="1"/>
  <c r="LI115" i="3"/>
  <c r="LI114" i="3" s="1"/>
  <c r="MM115" i="3"/>
  <c r="MM114" i="3" s="1"/>
  <c r="OU37" i="3"/>
  <c r="OU35" i="3" s="1"/>
  <c r="AO115" i="3"/>
  <c r="AO114" i="3" s="1"/>
  <c r="AE37" i="3"/>
  <c r="AE35" i="3" s="1"/>
  <c r="CC115" i="3"/>
  <c r="CC114" i="3" s="1"/>
  <c r="FY115" i="3"/>
  <c r="FY114" i="3" s="1"/>
  <c r="BS37" i="3"/>
  <c r="BS35" i="3" s="1"/>
  <c r="FO37" i="3"/>
  <c r="FO35" i="3" s="1"/>
  <c r="KE115" i="3"/>
  <c r="KE114" i="3" s="1"/>
  <c r="OA115" i="3"/>
  <c r="OA114" i="3" s="1"/>
  <c r="MM37" i="3"/>
  <c r="MM35" i="3" s="1"/>
  <c r="AE115" i="3"/>
  <c r="AE114" i="3" s="1"/>
  <c r="CM37" i="3"/>
  <c r="CM35" i="3" s="1"/>
  <c r="EK37" i="3"/>
  <c r="EK35" i="3" s="1"/>
  <c r="MG39" i="3"/>
  <c r="MG38" i="3" s="1"/>
  <c r="JE39" i="3"/>
  <c r="JE38" i="3" s="1"/>
  <c r="BW39" i="3"/>
  <c r="BW38" i="3" s="1"/>
  <c r="AY115" i="3"/>
  <c r="AY114" i="3" s="1"/>
  <c r="EU115" i="3"/>
  <c r="EU114" i="3" s="1"/>
  <c r="CC37" i="3"/>
  <c r="CC35" i="3" s="1"/>
  <c r="FY37" i="3"/>
  <c r="FY35" i="3" s="1"/>
  <c r="GI115" i="3"/>
  <c r="GI114" i="3" s="1"/>
  <c r="MW115" i="3"/>
  <c r="MW114" i="3" s="1"/>
  <c r="LI37" i="3"/>
  <c r="LI35" i="3" s="1"/>
  <c r="MC37" i="3"/>
  <c r="MC35" i="3" s="1"/>
  <c r="CM115" i="3"/>
  <c r="CM114" i="3" s="1"/>
  <c r="BI115" i="3"/>
  <c r="BI114" i="3" s="1"/>
  <c r="FE115" i="3"/>
  <c r="FE114" i="3" s="1"/>
  <c r="GS115" i="3"/>
  <c r="GS114" i="3" s="1"/>
  <c r="DG37" i="3"/>
  <c r="DG35" i="3" s="1"/>
  <c r="JK37" i="3"/>
  <c r="JK35" i="3" s="1"/>
  <c r="KY115" i="3"/>
  <c r="KY114" i="3" s="1"/>
  <c r="OU115" i="3"/>
  <c r="OU114" i="3" s="1"/>
  <c r="NG37" i="3"/>
  <c r="NG35" i="3" s="1"/>
  <c r="EK115" i="3"/>
  <c r="EK114" i="3" s="1"/>
  <c r="AO37" i="3"/>
  <c r="AO35" i="3" s="1"/>
  <c r="EK117" i="3"/>
  <c r="BS117" i="3"/>
  <c r="FI39" i="3"/>
  <c r="FI38" i="3" s="1"/>
  <c r="QM112" i="3"/>
  <c r="QS113" i="3"/>
  <c r="QS112" i="3" s="1"/>
  <c r="AO117" i="3"/>
  <c r="PO41" i="3"/>
  <c r="EE39" i="3"/>
  <c r="EE38" i="3" s="1"/>
  <c r="OA117" i="3"/>
  <c r="MM117" i="3"/>
  <c r="KO117" i="3"/>
  <c r="OE39" i="3"/>
  <c r="OE38" i="3" s="1"/>
  <c r="LW39" i="3"/>
  <c r="LW38" i="3" s="1"/>
  <c r="KI39" i="3"/>
  <c r="KI38" i="3" s="1"/>
  <c r="GC39" i="3"/>
  <c r="GC38" i="3" s="1"/>
  <c r="JK117" i="3"/>
  <c r="FO117" i="3"/>
  <c r="DQ117" i="3"/>
  <c r="BI117" i="3"/>
  <c r="JO39" i="3"/>
  <c r="JO38" i="3" s="1"/>
  <c r="GM39" i="3"/>
  <c r="GM38" i="3" s="1"/>
  <c r="DA39" i="3"/>
  <c r="DA38" i="3" s="1"/>
  <c r="BM39" i="3"/>
  <c r="BM38" i="3" s="1"/>
  <c r="BS115" i="3"/>
  <c r="BS114" i="3" s="1"/>
  <c r="FO115" i="3"/>
  <c r="FO114" i="3" s="1"/>
  <c r="BI37" i="3"/>
  <c r="BI35" i="3" s="1"/>
  <c r="FE37" i="3"/>
  <c r="FE35" i="3" s="1"/>
  <c r="JU37" i="3"/>
  <c r="JU35" i="3" s="1"/>
  <c r="NG115" i="3"/>
  <c r="NG114" i="3" s="1"/>
  <c r="KO37" i="3"/>
  <c r="KO35" i="3" s="1"/>
  <c r="OK37" i="3"/>
  <c r="OK35" i="3" s="1"/>
  <c r="LS37" i="3"/>
  <c r="LS35" i="3" s="1"/>
  <c r="DQ115" i="3"/>
  <c r="DQ114" i="3" s="1"/>
  <c r="HM115" i="3"/>
  <c r="HM114" i="3" s="1"/>
  <c r="EA37" i="3"/>
  <c r="EA35" i="3" s="1"/>
  <c r="HC37" i="3"/>
  <c r="HC35" i="3" s="1"/>
  <c r="MC115" i="3"/>
  <c r="MC114" i="3" s="1"/>
  <c r="KY37" i="3"/>
  <c r="KY35" i="3" s="1"/>
  <c r="PE37" i="3"/>
  <c r="PE35" i="3" s="1"/>
  <c r="LS115" i="3"/>
  <c r="LS114" i="3" s="1"/>
  <c r="NQ37" i="3"/>
  <c r="NQ35" i="3" s="1"/>
  <c r="QK38" i="3"/>
  <c r="U115" i="3"/>
  <c r="U114" i="3" s="1"/>
  <c r="O117" i="3"/>
  <c r="O39" i="3"/>
  <c r="O38" i="3" s="1"/>
  <c r="BA84" i="3"/>
  <c r="BC84" i="3" s="1"/>
  <c r="BI84" i="3" s="1"/>
  <c r="BK84" i="3"/>
  <c r="BM84" i="3" s="1"/>
  <c r="BS84" i="3" s="1"/>
  <c r="BU84" i="3"/>
  <c r="BW84" i="3" s="1"/>
  <c r="CC84" i="3" s="1"/>
  <c r="AQ84" i="3"/>
  <c r="AS84" i="3" s="1"/>
  <c r="AY84" i="3" s="1"/>
  <c r="CO84" i="3"/>
  <c r="DS84" i="3"/>
  <c r="DU84" i="3" s="1"/>
  <c r="EA84" i="3" s="1"/>
  <c r="CY84" i="3"/>
  <c r="DA84" i="3" s="1"/>
  <c r="DG84" i="3" s="1"/>
  <c r="DI84" i="3"/>
  <c r="DK84" i="3" s="1"/>
  <c r="DQ84" i="3" s="1"/>
  <c r="EW84" i="3"/>
  <c r="EY84" i="3" s="1"/>
  <c r="FE84" i="3" s="1"/>
  <c r="FG84" i="3"/>
  <c r="FI84" i="3" s="1"/>
  <c r="FO84" i="3" s="1"/>
  <c r="FQ84" i="3"/>
  <c r="FS84" i="3" s="1"/>
  <c r="FY84" i="3" s="1"/>
  <c r="EM84" i="3"/>
  <c r="EO84" i="3" s="1"/>
  <c r="EU84" i="3" s="1"/>
  <c r="HE84" i="3"/>
  <c r="HG84" i="3" s="1"/>
  <c r="HM84" i="3" s="1"/>
  <c r="GK84" i="3"/>
  <c r="GM84" i="3" s="1"/>
  <c r="GS84" i="3" s="1"/>
  <c r="JC84" i="3"/>
  <c r="JE84" i="3" s="1"/>
  <c r="JK84" i="3" s="1"/>
  <c r="GU84" i="3"/>
  <c r="GW84" i="3" s="1"/>
  <c r="HC84" i="3" s="1"/>
  <c r="JM84" i="3"/>
  <c r="JO84" i="3" s="1"/>
  <c r="JU84" i="3" s="1"/>
  <c r="AQ118" i="3"/>
  <c r="AS118" i="3" s="1"/>
  <c r="AY118" i="3" s="1"/>
  <c r="BA118" i="3"/>
  <c r="BC118" i="3" s="1"/>
  <c r="BI118" i="3" s="1"/>
  <c r="BK118" i="3"/>
  <c r="BM118" i="3" s="1"/>
  <c r="BS118" i="3" s="1"/>
  <c r="BU118" i="3"/>
  <c r="BW118" i="3" s="1"/>
  <c r="CO118" i="3"/>
  <c r="DS118" i="3"/>
  <c r="DU118" i="3" s="1"/>
  <c r="CY118" i="3"/>
  <c r="DA118" i="3" s="1"/>
  <c r="DG118" i="3" s="1"/>
  <c r="DI118" i="3"/>
  <c r="DK118" i="3" s="1"/>
  <c r="DQ118" i="3" s="1"/>
  <c r="EW118" i="3"/>
  <c r="EY118" i="3" s="1"/>
  <c r="FE118" i="3" s="1"/>
  <c r="FG118" i="3"/>
  <c r="FI118" i="3" s="1"/>
  <c r="FO118" i="3" s="1"/>
  <c r="FQ118" i="3"/>
  <c r="FS118" i="3" s="1"/>
  <c r="FY118" i="3" s="1"/>
  <c r="EM118" i="3"/>
  <c r="EO118" i="3" s="1"/>
  <c r="EU118" i="3" s="1"/>
  <c r="GU118" i="3"/>
  <c r="GW118" i="3" s="1"/>
  <c r="HC118" i="3" s="1"/>
  <c r="JC118" i="3"/>
  <c r="JE118" i="3" s="1"/>
  <c r="JK118" i="3" s="1"/>
  <c r="HE118" i="3"/>
  <c r="HG118" i="3" s="1"/>
  <c r="HM118" i="3" s="1"/>
  <c r="JM118" i="3"/>
  <c r="JO118" i="3" s="1"/>
  <c r="JU118" i="3" s="1"/>
  <c r="GK118" i="3"/>
  <c r="GM118" i="3" s="1"/>
  <c r="GS118" i="3" s="1"/>
  <c r="BA41" i="3"/>
  <c r="BK41" i="3"/>
  <c r="BU41" i="3"/>
  <c r="AQ41" i="3"/>
  <c r="DI41" i="3"/>
  <c r="DS41" i="3"/>
  <c r="CO41" i="3"/>
  <c r="CY41" i="3"/>
  <c r="EM41" i="3"/>
  <c r="FG41" i="3"/>
  <c r="FQ41" i="3"/>
  <c r="GK41" i="3"/>
  <c r="GU41" i="3"/>
  <c r="EW41" i="3"/>
  <c r="HE41" i="3"/>
  <c r="JC41" i="3"/>
  <c r="JM41" i="3"/>
  <c r="GA84" i="3"/>
  <c r="GC84" i="3" s="1"/>
  <c r="GI84" i="3" s="1"/>
  <c r="GA118" i="3"/>
  <c r="GC118" i="3" s="1"/>
  <c r="GI118" i="3" s="1"/>
  <c r="GA41" i="3"/>
  <c r="JW118" i="3"/>
  <c r="JY118" i="3" s="1"/>
  <c r="KE118" i="3" s="1"/>
  <c r="KG118" i="3"/>
  <c r="KI118" i="3" s="1"/>
  <c r="KO118" i="3" s="1"/>
  <c r="KQ118" i="3"/>
  <c r="KS118" i="3" s="1"/>
  <c r="KY118" i="3" s="1"/>
  <c r="LA118" i="3"/>
  <c r="LC118" i="3" s="1"/>
  <c r="LU118" i="3"/>
  <c r="LW118" i="3" s="1"/>
  <c r="MC118" i="3" s="1"/>
  <c r="MO118" i="3"/>
  <c r="MQ118" i="3" s="1"/>
  <c r="MW118" i="3" s="1"/>
  <c r="ME118" i="3"/>
  <c r="MG118" i="3" s="1"/>
  <c r="MM118" i="3" s="1"/>
  <c r="OM118" i="3"/>
  <c r="OO118" i="3" s="1"/>
  <c r="OU118" i="3" s="1"/>
  <c r="MY118" i="3"/>
  <c r="NA118" i="3" s="1"/>
  <c r="NG118" i="3" s="1"/>
  <c r="OW118" i="3"/>
  <c r="OY118" i="3" s="1"/>
  <c r="PE118" i="3" s="1"/>
  <c r="NS118" i="3"/>
  <c r="NU118" i="3" s="1"/>
  <c r="OA118" i="3" s="1"/>
  <c r="OC118" i="3"/>
  <c r="OE118" i="3" s="1"/>
  <c r="OK118" i="3" s="1"/>
  <c r="KQ41" i="3"/>
  <c r="LA41" i="3"/>
  <c r="JW41" i="3"/>
  <c r="KG41" i="3"/>
  <c r="MY41" i="3"/>
  <c r="LU41" i="3"/>
  <c r="ME41" i="3"/>
  <c r="MO41" i="3"/>
  <c r="OM41" i="3"/>
  <c r="OW41" i="3"/>
  <c r="NS41" i="3"/>
  <c r="OC41" i="3"/>
  <c r="JW84" i="3"/>
  <c r="JY84" i="3" s="1"/>
  <c r="KE84" i="3" s="1"/>
  <c r="KG84" i="3"/>
  <c r="KI84" i="3" s="1"/>
  <c r="KO84" i="3" s="1"/>
  <c r="KQ84" i="3"/>
  <c r="KS84" i="3" s="1"/>
  <c r="KY84" i="3" s="1"/>
  <c r="LA84" i="3"/>
  <c r="LC84" i="3" s="1"/>
  <c r="LI84" i="3" s="1"/>
  <c r="MO84" i="3"/>
  <c r="MQ84" i="3" s="1"/>
  <c r="MW84" i="3" s="1"/>
  <c r="LU84" i="3"/>
  <c r="LW84" i="3" s="1"/>
  <c r="MC84" i="3" s="1"/>
  <c r="ME84" i="3"/>
  <c r="MG84" i="3" s="1"/>
  <c r="MM84" i="3" s="1"/>
  <c r="MY84" i="3"/>
  <c r="NA84" i="3" s="1"/>
  <c r="NG84" i="3" s="1"/>
  <c r="NS84" i="3"/>
  <c r="NU84" i="3" s="1"/>
  <c r="OA84" i="3" s="1"/>
  <c r="OC84" i="3"/>
  <c r="OE84" i="3" s="1"/>
  <c r="OK84" i="3" s="1"/>
  <c r="OM84" i="3"/>
  <c r="OO84" i="3" s="1"/>
  <c r="OU84" i="3" s="1"/>
  <c r="OW84" i="3"/>
  <c r="OY84" i="3" s="1"/>
  <c r="PE84" i="3" s="1"/>
  <c r="LK118" i="3"/>
  <c r="LM118" i="3" s="1"/>
  <c r="LS118" i="3" s="1"/>
  <c r="CE118" i="3"/>
  <c r="CG118" i="3" s="1"/>
  <c r="CM118" i="3" s="1"/>
  <c r="D119" i="3"/>
  <c r="PG119" i="3" s="1"/>
  <c r="PI119" i="3" s="1"/>
  <c r="PO119" i="3" s="1"/>
  <c r="EC118" i="3"/>
  <c r="EE118" i="3" s="1"/>
  <c r="EK118" i="3" s="1"/>
  <c r="W118" i="3"/>
  <c r="Y118" i="3" s="1"/>
  <c r="AE118" i="3" s="1"/>
  <c r="M118" i="3"/>
  <c r="O118" i="3" s="1"/>
  <c r="U118" i="3" s="1"/>
  <c r="NI118" i="3"/>
  <c r="NK118" i="3" s="1"/>
  <c r="NQ118" i="3" s="1"/>
  <c r="AG118" i="3"/>
  <c r="AI118" i="3" s="1"/>
  <c r="AO118" i="3" s="1"/>
  <c r="D151" i="3"/>
  <c r="PG151" i="3" s="1"/>
  <c r="PI151" i="3" s="1"/>
  <c r="PO151" i="3" s="1"/>
  <c r="W41" i="3"/>
  <c r="NI41" i="3"/>
  <c r="EC41" i="3"/>
  <c r="M41" i="3"/>
  <c r="LK41" i="3"/>
  <c r="CE41" i="3"/>
  <c r="AG41" i="3"/>
  <c r="LK84" i="3"/>
  <c r="LM84" i="3" s="1"/>
  <c r="LS84" i="3" s="1"/>
  <c r="CE84" i="3"/>
  <c r="CG84" i="3" s="1"/>
  <c r="CM84" i="3" s="1"/>
  <c r="D86" i="3"/>
  <c r="PG86" i="3" s="1"/>
  <c r="AG84" i="3"/>
  <c r="AI84" i="3" s="1"/>
  <c r="AO84" i="3" s="1"/>
  <c r="EC84" i="3"/>
  <c r="EE84" i="3" s="1"/>
  <c r="EK84" i="3" s="1"/>
  <c r="W84" i="3"/>
  <c r="Y84" i="3" s="1"/>
  <c r="AE84" i="3" s="1"/>
  <c r="M84" i="3"/>
  <c r="O84" i="3" s="1"/>
  <c r="U84" i="3" s="1"/>
  <c r="NI84" i="3"/>
  <c r="NK84" i="3" s="1"/>
  <c r="NQ84" i="3" s="1"/>
  <c r="CW83" i="3" l="1"/>
  <c r="QM83" i="3"/>
  <c r="QS83" i="3" s="1"/>
  <c r="CQ118" i="3"/>
  <c r="QK118" i="3"/>
  <c r="QM117" i="3"/>
  <c r="QS117" i="3" s="1"/>
  <c r="QK41" i="3"/>
  <c r="CQ84" i="3"/>
  <c r="QK84" i="3"/>
  <c r="CQ38" i="3"/>
  <c r="QM39" i="3"/>
  <c r="CG41" i="3"/>
  <c r="NU41" i="3"/>
  <c r="JY41" i="3"/>
  <c r="KE41" i="3" s="1"/>
  <c r="CQ41" i="3"/>
  <c r="AI41" i="3"/>
  <c r="AO41" i="3" s="1"/>
  <c r="EE41" i="3"/>
  <c r="OE41" i="3"/>
  <c r="OK41" i="3" s="1"/>
  <c r="MQ41" i="3"/>
  <c r="MW41" i="3" s="1"/>
  <c r="KI41" i="3"/>
  <c r="GC41" i="3"/>
  <c r="JE41" i="3"/>
  <c r="JK41" i="3" s="1"/>
  <c r="GM41" i="3"/>
  <c r="GS41" i="3" s="1"/>
  <c r="DA41" i="3"/>
  <c r="AS41" i="3"/>
  <c r="EA117" i="3"/>
  <c r="LI117" i="3"/>
  <c r="HG41" i="3"/>
  <c r="BW41" i="3"/>
  <c r="LM41" i="3"/>
  <c r="LS41" i="3" s="1"/>
  <c r="Y41" i="3"/>
  <c r="AE41" i="3" s="1"/>
  <c r="OY41" i="3"/>
  <c r="PE41" i="3" s="1"/>
  <c r="LW41" i="3"/>
  <c r="LC41" i="3"/>
  <c r="EY41" i="3"/>
  <c r="FE41" i="3" s="1"/>
  <c r="FI41" i="3"/>
  <c r="DU41" i="3"/>
  <c r="BM41" i="3"/>
  <c r="BS41" i="3" s="1"/>
  <c r="PI86" i="3"/>
  <c r="NK41" i="3"/>
  <c r="MG41" i="3"/>
  <c r="FS41" i="3"/>
  <c r="FY41" i="3" s="1"/>
  <c r="OO41" i="3"/>
  <c r="OU41" i="3" s="1"/>
  <c r="NA41" i="3"/>
  <c r="NG41" i="3" s="1"/>
  <c r="KS41" i="3"/>
  <c r="JO41" i="3"/>
  <c r="JU41" i="3" s="1"/>
  <c r="GW41" i="3"/>
  <c r="HC41" i="3" s="1"/>
  <c r="EO41" i="3"/>
  <c r="EU41" i="3" s="1"/>
  <c r="DK41" i="3"/>
  <c r="BC41" i="3"/>
  <c r="BI41" i="3" s="1"/>
  <c r="DG117" i="3"/>
  <c r="NG117" i="3"/>
  <c r="CC117" i="3"/>
  <c r="FO41" i="3"/>
  <c r="QM35" i="3"/>
  <c r="QS37" i="3"/>
  <c r="QS35" i="3" s="1"/>
  <c r="BS39" i="3"/>
  <c r="BS38" i="3" s="1"/>
  <c r="GS39" i="3"/>
  <c r="GS38" i="3" s="1"/>
  <c r="GI39" i="3"/>
  <c r="GI38" i="3" s="1"/>
  <c r="MC39" i="3"/>
  <c r="MC38" i="3" s="1"/>
  <c r="FO39" i="3"/>
  <c r="FO38" i="3" s="1"/>
  <c r="MW39" i="3"/>
  <c r="MW38" i="3" s="1"/>
  <c r="OU39" i="3"/>
  <c r="OU38" i="3" s="1"/>
  <c r="BI39" i="3"/>
  <c r="BI38" i="3" s="1"/>
  <c r="EU39" i="3"/>
  <c r="EU38" i="3" s="1"/>
  <c r="NG39" i="3"/>
  <c r="NG38" i="3" s="1"/>
  <c r="DQ41" i="3"/>
  <c r="EA118" i="3"/>
  <c r="CC39" i="3"/>
  <c r="CC38" i="3" s="1"/>
  <c r="AY39" i="3"/>
  <c r="AY38" i="3" s="1"/>
  <c r="FY39" i="3"/>
  <c r="FY38" i="3" s="1"/>
  <c r="LS39" i="3"/>
  <c r="LS38" i="3" s="1"/>
  <c r="CM39" i="3"/>
  <c r="CM38" i="3" s="1"/>
  <c r="DQ39" i="3"/>
  <c r="DQ38" i="3" s="1"/>
  <c r="KY41" i="3"/>
  <c r="EK41" i="3"/>
  <c r="KO41" i="3"/>
  <c r="LI118" i="3"/>
  <c r="GI41" i="3"/>
  <c r="DG41" i="3"/>
  <c r="AY41" i="3"/>
  <c r="DG39" i="3"/>
  <c r="DG38" i="3" s="1"/>
  <c r="JU39" i="3"/>
  <c r="JU38" i="3" s="1"/>
  <c r="KO39" i="3"/>
  <c r="KO38" i="3" s="1"/>
  <c r="OK39" i="3"/>
  <c r="OK38" i="3" s="1"/>
  <c r="EK39" i="3"/>
  <c r="EK38" i="3" s="1"/>
  <c r="LI39" i="3"/>
  <c r="LI38" i="3" s="1"/>
  <c r="PE39" i="3"/>
  <c r="PE38" i="3" s="1"/>
  <c r="AO39" i="3"/>
  <c r="AO38" i="3" s="1"/>
  <c r="CW39" i="3"/>
  <c r="CW38" i="3" s="1"/>
  <c r="HM39" i="3"/>
  <c r="HM38" i="3" s="1"/>
  <c r="KE39" i="3"/>
  <c r="KE38" i="3" s="1"/>
  <c r="OA39" i="3"/>
  <c r="OA38" i="3" s="1"/>
  <c r="FE39" i="3"/>
  <c r="FE38" i="3" s="1"/>
  <c r="KY39" i="3"/>
  <c r="KY38" i="3" s="1"/>
  <c r="PO86" i="3"/>
  <c r="CM41" i="3"/>
  <c r="NQ41" i="3"/>
  <c r="OA41" i="3"/>
  <c r="MM41" i="3"/>
  <c r="CW41" i="3"/>
  <c r="CC118" i="3"/>
  <c r="QM114" i="3"/>
  <c r="QS115" i="3"/>
  <c r="QS114" i="3" s="1"/>
  <c r="JK39" i="3"/>
  <c r="JK38" i="3" s="1"/>
  <c r="MM39" i="3"/>
  <c r="MM38" i="3" s="1"/>
  <c r="EA39" i="3"/>
  <c r="EA38" i="3" s="1"/>
  <c r="HC39" i="3"/>
  <c r="HC38" i="3" s="1"/>
  <c r="AE39" i="3"/>
  <c r="AE38" i="3" s="1"/>
  <c r="NQ39" i="3"/>
  <c r="NQ38" i="3" s="1"/>
  <c r="O41" i="3"/>
  <c r="U117" i="3"/>
  <c r="U39" i="3"/>
  <c r="U38" i="3" s="1"/>
  <c r="AQ119" i="3"/>
  <c r="AS119" i="3" s="1"/>
  <c r="AY119" i="3" s="1"/>
  <c r="BA119" i="3"/>
  <c r="BC119" i="3" s="1"/>
  <c r="BI119" i="3" s="1"/>
  <c r="BK119" i="3"/>
  <c r="BM119" i="3" s="1"/>
  <c r="BS119" i="3" s="1"/>
  <c r="BU119" i="3"/>
  <c r="BW119" i="3" s="1"/>
  <c r="CC119" i="3" s="1"/>
  <c r="CO119" i="3"/>
  <c r="CY119" i="3"/>
  <c r="DA119" i="3" s="1"/>
  <c r="DG119" i="3" s="1"/>
  <c r="DI119" i="3"/>
  <c r="DK119" i="3" s="1"/>
  <c r="DQ119" i="3" s="1"/>
  <c r="DS119" i="3"/>
  <c r="DU119" i="3" s="1"/>
  <c r="EA119" i="3" s="1"/>
  <c r="EW119" i="3"/>
  <c r="EY119" i="3" s="1"/>
  <c r="FE119" i="3" s="1"/>
  <c r="FG119" i="3"/>
  <c r="FI119" i="3" s="1"/>
  <c r="FO119" i="3" s="1"/>
  <c r="FQ119" i="3"/>
  <c r="FS119" i="3" s="1"/>
  <c r="FY119" i="3" s="1"/>
  <c r="EM119" i="3"/>
  <c r="EO119" i="3" s="1"/>
  <c r="EU119" i="3" s="1"/>
  <c r="GU119" i="3"/>
  <c r="GW119" i="3" s="1"/>
  <c r="HC119" i="3" s="1"/>
  <c r="JC119" i="3"/>
  <c r="JE119" i="3" s="1"/>
  <c r="JK119" i="3" s="1"/>
  <c r="HE119" i="3"/>
  <c r="HG119" i="3" s="1"/>
  <c r="HM119" i="3" s="1"/>
  <c r="JM119" i="3"/>
  <c r="JO119" i="3" s="1"/>
  <c r="JU119" i="3" s="1"/>
  <c r="GK119" i="3"/>
  <c r="GM119" i="3" s="1"/>
  <c r="GS119" i="3" s="1"/>
  <c r="BK151" i="3"/>
  <c r="BM151" i="3" s="1"/>
  <c r="BS151" i="3" s="1"/>
  <c r="BU151" i="3"/>
  <c r="BW151" i="3" s="1"/>
  <c r="CC151" i="3" s="1"/>
  <c r="AQ151" i="3"/>
  <c r="AS151" i="3" s="1"/>
  <c r="AY151" i="3" s="1"/>
  <c r="BA151" i="3"/>
  <c r="BC151" i="3" s="1"/>
  <c r="BI151" i="3" s="1"/>
  <c r="CO151" i="3"/>
  <c r="DI151" i="3"/>
  <c r="DK151" i="3" s="1"/>
  <c r="DQ151" i="3" s="1"/>
  <c r="DS151" i="3"/>
  <c r="DU151" i="3" s="1"/>
  <c r="EA151" i="3" s="1"/>
  <c r="CY151" i="3"/>
  <c r="DA151" i="3" s="1"/>
  <c r="DG151" i="3" s="1"/>
  <c r="EW151" i="3"/>
  <c r="EY151" i="3" s="1"/>
  <c r="FE151" i="3" s="1"/>
  <c r="FG151" i="3"/>
  <c r="FI151" i="3" s="1"/>
  <c r="FO151" i="3" s="1"/>
  <c r="FQ151" i="3"/>
  <c r="FS151" i="3" s="1"/>
  <c r="FY151" i="3" s="1"/>
  <c r="EM151" i="3"/>
  <c r="EO151" i="3" s="1"/>
  <c r="EU151" i="3" s="1"/>
  <c r="GU151" i="3"/>
  <c r="GW151" i="3" s="1"/>
  <c r="HC151" i="3" s="1"/>
  <c r="HE151" i="3"/>
  <c r="HG151" i="3" s="1"/>
  <c r="HM151" i="3" s="1"/>
  <c r="GK151" i="3"/>
  <c r="GM151" i="3" s="1"/>
  <c r="GS151" i="3" s="1"/>
  <c r="JC151" i="3"/>
  <c r="JE151" i="3" s="1"/>
  <c r="JK151" i="3" s="1"/>
  <c r="JM151" i="3"/>
  <c r="JO151" i="3" s="1"/>
  <c r="JU151" i="3" s="1"/>
  <c r="AQ86" i="3"/>
  <c r="BA86" i="3"/>
  <c r="BK86" i="3"/>
  <c r="BU86" i="3"/>
  <c r="CO86" i="3"/>
  <c r="CY86" i="3"/>
  <c r="DI86" i="3"/>
  <c r="DS86" i="3"/>
  <c r="EW86" i="3"/>
  <c r="FG86" i="3"/>
  <c r="FQ86" i="3"/>
  <c r="EM86" i="3"/>
  <c r="HE86" i="3"/>
  <c r="GU86" i="3"/>
  <c r="JC86" i="3"/>
  <c r="JM86" i="3"/>
  <c r="GK86" i="3"/>
  <c r="GA86" i="3"/>
  <c r="GA151" i="3"/>
  <c r="GC151" i="3" s="1"/>
  <c r="GI151" i="3" s="1"/>
  <c r="GA119" i="3"/>
  <c r="GC119" i="3" s="1"/>
  <c r="GI119" i="3" s="1"/>
  <c r="JW151" i="3"/>
  <c r="JY151" i="3" s="1"/>
  <c r="KE151" i="3" s="1"/>
  <c r="KG151" i="3"/>
  <c r="KI151" i="3" s="1"/>
  <c r="KO151" i="3" s="1"/>
  <c r="KQ151" i="3"/>
  <c r="KS151" i="3" s="1"/>
  <c r="KY151" i="3" s="1"/>
  <c r="LA151" i="3"/>
  <c r="LC151" i="3" s="1"/>
  <c r="LI151" i="3" s="1"/>
  <c r="LU151" i="3"/>
  <c r="LW151" i="3" s="1"/>
  <c r="MC151" i="3" s="1"/>
  <c r="NS151" i="3"/>
  <c r="NU151" i="3" s="1"/>
  <c r="OA151" i="3" s="1"/>
  <c r="ME151" i="3"/>
  <c r="MG151" i="3" s="1"/>
  <c r="MM151" i="3" s="1"/>
  <c r="OC151" i="3"/>
  <c r="OE151" i="3" s="1"/>
  <c r="OK151" i="3" s="1"/>
  <c r="MO151" i="3"/>
  <c r="MQ151" i="3" s="1"/>
  <c r="MW151" i="3" s="1"/>
  <c r="OM151" i="3"/>
  <c r="OO151" i="3" s="1"/>
  <c r="OU151" i="3" s="1"/>
  <c r="MY151" i="3"/>
  <c r="NA151" i="3" s="1"/>
  <c r="NG151" i="3" s="1"/>
  <c r="OW151" i="3"/>
  <c r="OY151" i="3" s="1"/>
  <c r="PE151" i="3" s="1"/>
  <c r="JW119" i="3"/>
  <c r="JY119" i="3" s="1"/>
  <c r="KE119" i="3" s="1"/>
  <c r="KG119" i="3"/>
  <c r="KI119" i="3" s="1"/>
  <c r="KO119" i="3" s="1"/>
  <c r="KQ119" i="3"/>
  <c r="KS119" i="3" s="1"/>
  <c r="KY119" i="3" s="1"/>
  <c r="LA119" i="3"/>
  <c r="LC119" i="3" s="1"/>
  <c r="LI119" i="3" s="1"/>
  <c r="LU119" i="3"/>
  <c r="LW119" i="3" s="1"/>
  <c r="MC119" i="3" s="1"/>
  <c r="MY119" i="3"/>
  <c r="NA119" i="3" s="1"/>
  <c r="NG119" i="3" s="1"/>
  <c r="OM119" i="3"/>
  <c r="OO119" i="3" s="1"/>
  <c r="OU119" i="3" s="1"/>
  <c r="OW119" i="3"/>
  <c r="OY119" i="3" s="1"/>
  <c r="PE119" i="3" s="1"/>
  <c r="ME119" i="3"/>
  <c r="MG119" i="3" s="1"/>
  <c r="MM119" i="3" s="1"/>
  <c r="NS119" i="3"/>
  <c r="NU119" i="3" s="1"/>
  <c r="OA119" i="3" s="1"/>
  <c r="MO119" i="3"/>
  <c r="MQ119" i="3" s="1"/>
  <c r="MW119" i="3" s="1"/>
  <c r="OC119" i="3"/>
  <c r="OE119" i="3" s="1"/>
  <c r="OK119" i="3" s="1"/>
  <c r="JW86" i="3"/>
  <c r="KG86" i="3"/>
  <c r="KQ86" i="3"/>
  <c r="LA86" i="3"/>
  <c r="MO86" i="3"/>
  <c r="LU86" i="3"/>
  <c r="ME86" i="3"/>
  <c r="OW86" i="3"/>
  <c r="NS86" i="3"/>
  <c r="OC86" i="3"/>
  <c r="MY86" i="3"/>
  <c r="OM86" i="3"/>
  <c r="D87" i="3"/>
  <c r="PG87" i="3" s="1"/>
  <c r="PI87" i="3" s="1"/>
  <c r="PO87" i="3" s="1"/>
  <c r="NI86" i="3"/>
  <c r="EC86" i="3"/>
  <c r="M86" i="3"/>
  <c r="LK86" i="3"/>
  <c r="CE86" i="3"/>
  <c r="AG86" i="3"/>
  <c r="W86" i="3"/>
  <c r="D152" i="3"/>
  <c r="PG152" i="3" s="1"/>
  <c r="PI152" i="3" s="1"/>
  <c r="PO152" i="3" s="1"/>
  <c r="NI151" i="3"/>
  <c r="NK151" i="3" s="1"/>
  <c r="NQ151" i="3" s="1"/>
  <c r="LK151" i="3"/>
  <c r="LM151" i="3" s="1"/>
  <c r="LS151" i="3" s="1"/>
  <c r="CE151" i="3"/>
  <c r="CG151" i="3" s="1"/>
  <c r="CM151" i="3" s="1"/>
  <c r="AG151" i="3"/>
  <c r="AI151" i="3" s="1"/>
  <c r="AO151" i="3" s="1"/>
  <c r="M151" i="3"/>
  <c r="O151" i="3" s="1"/>
  <c r="U151" i="3" s="1"/>
  <c r="EC151" i="3"/>
  <c r="EE151" i="3" s="1"/>
  <c r="EK151" i="3" s="1"/>
  <c r="W151" i="3"/>
  <c r="Y151" i="3" s="1"/>
  <c r="AE151" i="3" s="1"/>
  <c r="D42" i="3"/>
  <c r="PG42" i="3" s="1"/>
  <c r="PG40" i="3" s="1"/>
  <c r="AG119" i="3"/>
  <c r="AI119" i="3" s="1"/>
  <c r="AO119" i="3" s="1"/>
  <c r="NI119" i="3"/>
  <c r="NK119" i="3" s="1"/>
  <c r="NQ119" i="3" s="1"/>
  <c r="LK119" i="3"/>
  <c r="LM119" i="3" s="1"/>
  <c r="LS119" i="3" s="1"/>
  <c r="D120" i="3"/>
  <c r="PG120" i="3" s="1"/>
  <c r="PG116" i="3" s="1"/>
  <c r="EC119" i="3"/>
  <c r="EE119" i="3" s="1"/>
  <c r="EK119" i="3" s="1"/>
  <c r="CE119" i="3"/>
  <c r="CG119" i="3" s="1"/>
  <c r="CM119" i="3" s="1"/>
  <c r="W119" i="3"/>
  <c r="Y119" i="3" s="1"/>
  <c r="AE119" i="3" s="1"/>
  <c r="M119" i="3"/>
  <c r="O119" i="3" s="1"/>
  <c r="U119" i="3" s="1"/>
  <c r="QK86" i="3" l="1"/>
  <c r="CW84" i="3"/>
  <c r="QM84" i="3"/>
  <c r="QS84" i="3" s="1"/>
  <c r="CW118" i="3"/>
  <c r="QM118" i="3"/>
  <c r="QS118" i="3" s="1"/>
  <c r="CQ151" i="3"/>
  <c r="QK151" i="3"/>
  <c r="QM41" i="3"/>
  <c r="CQ119" i="3"/>
  <c r="QK119" i="3"/>
  <c r="AI86" i="3"/>
  <c r="AO86" i="3" s="1"/>
  <c r="KS86" i="3"/>
  <c r="Y86" i="3"/>
  <c r="AE86" i="3" s="1"/>
  <c r="OO86" i="3"/>
  <c r="OY86" i="3"/>
  <c r="LC86" i="3"/>
  <c r="JO86" i="3"/>
  <c r="JU86" i="3" s="1"/>
  <c r="EO86" i="3"/>
  <c r="DU86" i="3"/>
  <c r="EA86" i="3" s="1"/>
  <c r="BW86" i="3"/>
  <c r="U41" i="3"/>
  <c r="HM41" i="3"/>
  <c r="EE86" i="3"/>
  <c r="EK86" i="3" s="1"/>
  <c r="JE86" i="3"/>
  <c r="MG86" i="3"/>
  <c r="FS86" i="3"/>
  <c r="BM86" i="3"/>
  <c r="BS86" i="3" s="1"/>
  <c r="CG86" i="3"/>
  <c r="NK86" i="3"/>
  <c r="NQ86" i="3" s="1"/>
  <c r="OE86" i="3"/>
  <c r="LW86" i="3"/>
  <c r="MC86" i="3" s="1"/>
  <c r="KI86" i="3"/>
  <c r="GC86" i="3"/>
  <c r="GI86" i="3" s="1"/>
  <c r="GW86" i="3"/>
  <c r="HC86" i="3" s="1"/>
  <c r="FI86" i="3"/>
  <c r="FO86" i="3" s="1"/>
  <c r="DA86" i="3"/>
  <c r="BC86" i="3"/>
  <c r="BI86" i="3" s="1"/>
  <c r="MC41" i="3"/>
  <c r="CC41" i="3"/>
  <c r="NA86" i="3"/>
  <c r="DK86" i="3"/>
  <c r="DQ86" i="3" s="1"/>
  <c r="LM86" i="3"/>
  <c r="NU86" i="3"/>
  <c r="OA86" i="3" s="1"/>
  <c r="MQ86" i="3"/>
  <c r="JY86" i="3"/>
  <c r="KE86" i="3" s="1"/>
  <c r="GM86" i="3"/>
  <c r="HG86" i="3"/>
  <c r="HM86" i="3" s="1"/>
  <c r="EY86" i="3"/>
  <c r="CQ86" i="3"/>
  <c r="AS86" i="3"/>
  <c r="AY86" i="3" s="1"/>
  <c r="EA41" i="3"/>
  <c r="LI41" i="3"/>
  <c r="OU86" i="3"/>
  <c r="PE86" i="3"/>
  <c r="LI86" i="3"/>
  <c r="EU86" i="3"/>
  <c r="CC86" i="3"/>
  <c r="QM38" i="3"/>
  <c r="QS39" i="3"/>
  <c r="QS38" i="3" s="1"/>
  <c r="MM86" i="3"/>
  <c r="JK86" i="3"/>
  <c r="FY86" i="3"/>
  <c r="NG86" i="3"/>
  <c r="CM86" i="3"/>
  <c r="OK86" i="3"/>
  <c r="KO86" i="3"/>
  <c r="DG86" i="3"/>
  <c r="KY86" i="3"/>
  <c r="PI120" i="3"/>
  <c r="PI116" i="3" s="1"/>
  <c r="PI42" i="3"/>
  <c r="PI40" i="3" s="1"/>
  <c r="LS86" i="3"/>
  <c r="MW86" i="3"/>
  <c r="GS86" i="3"/>
  <c r="FE86" i="3"/>
  <c r="QS41" i="3"/>
  <c r="O86" i="3"/>
  <c r="AQ120" i="3"/>
  <c r="AQ116" i="3" s="1"/>
  <c r="BA120" i="3"/>
  <c r="BA116" i="3" s="1"/>
  <c r="BK120" i="3"/>
  <c r="BK116" i="3" s="1"/>
  <c r="BU120" i="3"/>
  <c r="BU116" i="3" s="1"/>
  <c r="CO120" i="3"/>
  <c r="CY120" i="3"/>
  <c r="CY116" i="3" s="1"/>
  <c r="DI120" i="3"/>
  <c r="DI116" i="3" s="1"/>
  <c r="DS120" i="3"/>
  <c r="DS116" i="3" s="1"/>
  <c r="EW120" i="3"/>
  <c r="EW116" i="3" s="1"/>
  <c r="FG120" i="3"/>
  <c r="FG116" i="3" s="1"/>
  <c r="FQ120" i="3"/>
  <c r="FQ116" i="3" s="1"/>
  <c r="EM120" i="3"/>
  <c r="EM116" i="3" s="1"/>
  <c r="GU120" i="3"/>
  <c r="GU116" i="3" s="1"/>
  <c r="JC120" i="3"/>
  <c r="JC116" i="3" s="1"/>
  <c r="HE120" i="3"/>
  <c r="HE116" i="3" s="1"/>
  <c r="JM120" i="3"/>
  <c r="JM116" i="3" s="1"/>
  <c r="GK120" i="3"/>
  <c r="GK116" i="3" s="1"/>
  <c r="BK152" i="3"/>
  <c r="BM152" i="3" s="1"/>
  <c r="BS152" i="3" s="1"/>
  <c r="BU152" i="3"/>
  <c r="BW152" i="3" s="1"/>
  <c r="CC152" i="3" s="1"/>
  <c r="AQ152" i="3"/>
  <c r="AS152" i="3" s="1"/>
  <c r="AY152" i="3" s="1"/>
  <c r="BA152" i="3"/>
  <c r="BC152" i="3" s="1"/>
  <c r="BI152" i="3" s="1"/>
  <c r="CO152" i="3"/>
  <c r="DS152" i="3"/>
  <c r="DU152" i="3" s="1"/>
  <c r="EA152" i="3" s="1"/>
  <c r="CY152" i="3"/>
  <c r="DA152" i="3" s="1"/>
  <c r="DG152" i="3" s="1"/>
  <c r="DI152" i="3"/>
  <c r="DK152" i="3" s="1"/>
  <c r="DQ152" i="3" s="1"/>
  <c r="EW152" i="3"/>
  <c r="EY152" i="3" s="1"/>
  <c r="FE152" i="3" s="1"/>
  <c r="FG152" i="3"/>
  <c r="FI152" i="3" s="1"/>
  <c r="FO152" i="3" s="1"/>
  <c r="FQ152" i="3"/>
  <c r="FS152" i="3" s="1"/>
  <c r="FY152" i="3" s="1"/>
  <c r="EM152" i="3"/>
  <c r="EO152" i="3" s="1"/>
  <c r="EU152" i="3" s="1"/>
  <c r="GU152" i="3"/>
  <c r="GW152" i="3" s="1"/>
  <c r="HC152" i="3" s="1"/>
  <c r="HE152" i="3"/>
  <c r="HG152" i="3" s="1"/>
  <c r="HM152" i="3" s="1"/>
  <c r="GK152" i="3"/>
  <c r="GM152" i="3" s="1"/>
  <c r="GS152" i="3" s="1"/>
  <c r="JC152" i="3"/>
  <c r="JE152" i="3" s="1"/>
  <c r="JK152" i="3" s="1"/>
  <c r="JM152" i="3"/>
  <c r="JO152" i="3" s="1"/>
  <c r="JU152" i="3" s="1"/>
  <c r="AQ87" i="3"/>
  <c r="AS87" i="3" s="1"/>
  <c r="AY87" i="3" s="1"/>
  <c r="BA87" i="3"/>
  <c r="BC87" i="3" s="1"/>
  <c r="BI87" i="3" s="1"/>
  <c r="BK87" i="3"/>
  <c r="BM87" i="3" s="1"/>
  <c r="BS87" i="3" s="1"/>
  <c r="BU87" i="3"/>
  <c r="BW87" i="3" s="1"/>
  <c r="CC87" i="3" s="1"/>
  <c r="CO87" i="3"/>
  <c r="CY87" i="3"/>
  <c r="DA87" i="3" s="1"/>
  <c r="DG87" i="3" s="1"/>
  <c r="DI87" i="3"/>
  <c r="DK87" i="3" s="1"/>
  <c r="DQ87" i="3" s="1"/>
  <c r="DS87" i="3"/>
  <c r="DU87" i="3" s="1"/>
  <c r="EA87" i="3" s="1"/>
  <c r="EW87" i="3"/>
  <c r="EY87" i="3" s="1"/>
  <c r="FE87" i="3" s="1"/>
  <c r="FG87" i="3"/>
  <c r="FI87" i="3" s="1"/>
  <c r="FO87" i="3" s="1"/>
  <c r="FQ87" i="3"/>
  <c r="FS87" i="3" s="1"/>
  <c r="FY87" i="3" s="1"/>
  <c r="EM87" i="3"/>
  <c r="EO87" i="3" s="1"/>
  <c r="EU87" i="3" s="1"/>
  <c r="HE87" i="3"/>
  <c r="HG87" i="3" s="1"/>
  <c r="HM87" i="3" s="1"/>
  <c r="JC87" i="3"/>
  <c r="JE87" i="3" s="1"/>
  <c r="JK87" i="3" s="1"/>
  <c r="JM87" i="3"/>
  <c r="JO87" i="3" s="1"/>
  <c r="JU87" i="3" s="1"/>
  <c r="GK87" i="3"/>
  <c r="GM87" i="3" s="1"/>
  <c r="GS87" i="3" s="1"/>
  <c r="GU87" i="3"/>
  <c r="GW87" i="3" s="1"/>
  <c r="HC87" i="3" s="1"/>
  <c r="BA42" i="3"/>
  <c r="BA40" i="3" s="1"/>
  <c r="BK42" i="3"/>
  <c r="BK40" i="3" s="1"/>
  <c r="BU42" i="3"/>
  <c r="BU40" i="3" s="1"/>
  <c r="AQ42" i="3"/>
  <c r="AQ40" i="3" s="1"/>
  <c r="DI42" i="3"/>
  <c r="DI40" i="3" s="1"/>
  <c r="DS42" i="3"/>
  <c r="DS40" i="3" s="1"/>
  <c r="CO42" i="3"/>
  <c r="CY42" i="3"/>
  <c r="CY40" i="3" s="1"/>
  <c r="EM42" i="3"/>
  <c r="EM40" i="3" s="1"/>
  <c r="FQ42" i="3"/>
  <c r="FQ40" i="3" s="1"/>
  <c r="GK42" i="3"/>
  <c r="GK40" i="3" s="1"/>
  <c r="EW42" i="3"/>
  <c r="EW40" i="3" s="1"/>
  <c r="GU42" i="3"/>
  <c r="GU40" i="3" s="1"/>
  <c r="FG42" i="3"/>
  <c r="FG40" i="3" s="1"/>
  <c r="HE42" i="3"/>
  <c r="HE40" i="3" s="1"/>
  <c r="JC42" i="3"/>
  <c r="JC40" i="3" s="1"/>
  <c r="JM42" i="3"/>
  <c r="JM40" i="3" s="1"/>
  <c r="GA152" i="3"/>
  <c r="GC152" i="3" s="1"/>
  <c r="GI152" i="3" s="1"/>
  <c r="GA120" i="3"/>
  <c r="GA116" i="3" s="1"/>
  <c r="GA42" i="3"/>
  <c r="GA40" i="3" s="1"/>
  <c r="GA87" i="3"/>
  <c r="GC87" i="3" s="1"/>
  <c r="GI87" i="3" s="1"/>
  <c r="JW120" i="3"/>
  <c r="JW116" i="3" s="1"/>
  <c r="KG120" i="3"/>
  <c r="KG116" i="3" s="1"/>
  <c r="KQ120" i="3"/>
  <c r="KQ116" i="3" s="1"/>
  <c r="LU120" i="3"/>
  <c r="LU116" i="3" s="1"/>
  <c r="LA120" i="3"/>
  <c r="LA116" i="3" s="1"/>
  <c r="ME120" i="3"/>
  <c r="ME116" i="3" s="1"/>
  <c r="OM120" i="3"/>
  <c r="OM116" i="3" s="1"/>
  <c r="MO120" i="3"/>
  <c r="MO116" i="3" s="1"/>
  <c r="OW120" i="3"/>
  <c r="OW116" i="3" s="1"/>
  <c r="MY120" i="3"/>
  <c r="MY116" i="3" s="1"/>
  <c r="NS120" i="3"/>
  <c r="NS116" i="3" s="1"/>
  <c r="OC120" i="3"/>
  <c r="OC116" i="3" s="1"/>
  <c r="KQ42" i="3"/>
  <c r="KQ40" i="3" s="1"/>
  <c r="LA42" i="3"/>
  <c r="LA40" i="3" s="1"/>
  <c r="JW42" i="3"/>
  <c r="JW40" i="3" s="1"/>
  <c r="KG42" i="3"/>
  <c r="KG40" i="3" s="1"/>
  <c r="MY42" i="3"/>
  <c r="MY40" i="3" s="1"/>
  <c r="LU42" i="3"/>
  <c r="LU40" i="3" s="1"/>
  <c r="ME42" i="3"/>
  <c r="ME40" i="3" s="1"/>
  <c r="MO42" i="3"/>
  <c r="MO40" i="3" s="1"/>
  <c r="OM42" i="3"/>
  <c r="OM40" i="3" s="1"/>
  <c r="OW42" i="3"/>
  <c r="OW40" i="3" s="1"/>
  <c r="NS42" i="3"/>
  <c r="NS40" i="3" s="1"/>
  <c r="OC42" i="3"/>
  <c r="OC40" i="3" s="1"/>
  <c r="JW87" i="3"/>
  <c r="JY87" i="3" s="1"/>
  <c r="KE87" i="3" s="1"/>
  <c r="KG87" i="3"/>
  <c r="KI87" i="3" s="1"/>
  <c r="KO87" i="3" s="1"/>
  <c r="KQ87" i="3"/>
  <c r="KS87" i="3" s="1"/>
  <c r="KY87" i="3" s="1"/>
  <c r="LA87" i="3"/>
  <c r="LC87" i="3" s="1"/>
  <c r="LI87" i="3" s="1"/>
  <c r="MO87" i="3"/>
  <c r="MQ87" i="3" s="1"/>
  <c r="MW87" i="3" s="1"/>
  <c r="LU87" i="3"/>
  <c r="LW87" i="3" s="1"/>
  <c r="MC87" i="3" s="1"/>
  <c r="ME87" i="3"/>
  <c r="MG87" i="3" s="1"/>
  <c r="MM87" i="3" s="1"/>
  <c r="MY87" i="3"/>
  <c r="NA87" i="3" s="1"/>
  <c r="NG87" i="3" s="1"/>
  <c r="OW87" i="3"/>
  <c r="OY87" i="3" s="1"/>
  <c r="PE87" i="3" s="1"/>
  <c r="NS87" i="3"/>
  <c r="NU87" i="3" s="1"/>
  <c r="OA87" i="3" s="1"/>
  <c r="OC87" i="3"/>
  <c r="OE87" i="3" s="1"/>
  <c r="OK87" i="3" s="1"/>
  <c r="OM87" i="3"/>
  <c r="OO87" i="3" s="1"/>
  <c r="OU87" i="3" s="1"/>
  <c r="JW152" i="3"/>
  <c r="JY152" i="3" s="1"/>
  <c r="KE152" i="3" s="1"/>
  <c r="KG152" i="3"/>
  <c r="KI152" i="3" s="1"/>
  <c r="KO152" i="3" s="1"/>
  <c r="KQ152" i="3"/>
  <c r="KS152" i="3" s="1"/>
  <c r="KY152" i="3" s="1"/>
  <c r="LA152" i="3"/>
  <c r="LC152" i="3" s="1"/>
  <c r="LI152" i="3" s="1"/>
  <c r="LU152" i="3"/>
  <c r="LW152" i="3" s="1"/>
  <c r="MC152" i="3" s="1"/>
  <c r="ME152" i="3"/>
  <c r="MG152" i="3" s="1"/>
  <c r="MM152" i="3" s="1"/>
  <c r="NS152" i="3"/>
  <c r="NU152" i="3" s="1"/>
  <c r="OA152" i="3" s="1"/>
  <c r="MO152" i="3"/>
  <c r="MQ152" i="3" s="1"/>
  <c r="MW152" i="3" s="1"/>
  <c r="OC152" i="3"/>
  <c r="OE152" i="3" s="1"/>
  <c r="OK152" i="3" s="1"/>
  <c r="MY152" i="3"/>
  <c r="NA152" i="3" s="1"/>
  <c r="NG152" i="3" s="1"/>
  <c r="OM152" i="3"/>
  <c r="OO152" i="3" s="1"/>
  <c r="OU152" i="3" s="1"/>
  <c r="OW152" i="3"/>
  <c r="OY152" i="3" s="1"/>
  <c r="PE152" i="3" s="1"/>
  <c r="NI42" i="3"/>
  <c r="NI40" i="3" s="1"/>
  <c r="EC42" i="3"/>
  <c r="EC40" i="3" s="1"/>
  <c r="M42" i="3"/>
  <c r="M40" i="3" s="1"/>
  <c r="D45" i="3"/>
  <c r="PG45" i="3" s="1"/>
  <c r="PI45" i="3" s="1"/>
  <c r="PO45" i="3" s="1"/>
  <c r="LK42" i="3"/>
  <c r="LK40" i="3" s="1"/>
  <c r="CE42" i="3"/>
  <c r="CE40" i="3" s="1"/>
  <c r="AG42" i="3"/>
  <c r="AG40" i="3" s="1"/>
  <c r="W42" i="3"/>
  <c r="W40" i="3" s="1"/>
  <c r="LK87" i="3"/>
  <c r="LM87" i="3" s="1"/>
  <c r="LS87" i="3" s="1"/>
  <c r="CE87" i="3"/>
  <c r="CG87" i="3" s="1"/>
  <c r="CM87" i="3" s="1"/>
  <c r="AG87" i="3"/>
  <c r="AI87" i="3" s="1"/>
  <c r="AO87" i="3" s="1"/>
  <c r="D88" i="3"/>
  <c r="PG88" i="3" s="1"/>
  <c r="PI88" i="3" s="1"/>
  <c r="PO88" i="3" s="1"/>
  <c r="EC87" i="3"/>
  <c r="EE87" i="3" s="1"/>
  <c r="EK87" i="3" s="1"/>
  <c r="W87" i="3"/>
  <c r="Y87" i="3" s="1"/>
  <c r="AE87" i="3" s="1"/>
  <c r="M87" i="3"/>
  <c r="O87" i="3" s="1"/>
  <c r="U87" i="3" s="1"/>
  <c r="NI87" i="3"/>
  <c r="NK87" i="3" s="1"/>
  <c r="NQ87" i="3" s="1"/>
  <c r="D122" i="3"/>
  <c r="PG122" i="3" s="1"/>
  <c r="W120" i="3"/>
  <c r="W116" i="3" s="1"/>
  <c r="M120" i="3"/>
  <c r="M116" i="3" s="1"/>
  <c r="NI120" i="3"/>
  <c r="NI116" i="3" s="1"/>
  <c r="LK120" i="3"/>
  <c r="LK116" i="3" s="1"/>
  <c r="EC120" i="3"/>
  <c r="EC116" i="3" s="1"/>
  <c r="CE120" i="3"/>
  <c r="CE116" i="3" s="1"/>
  <c r="AG120" i="3"/>
  <c r="AG116" i="3" s="1"/>
  <c r="LK152" i="3"/>
  <c r="LM152" i="3" s="1"/>
  <c r="LS152" i="3" s="1"/>
  <c r="CE152" i="3"/>
  <c r="CG152" i="3" s="1"/>
  <c r="CM152" i="3" s="1"/>
  <c r="AG152" i="3"/>
  <c r="AI152" i="3" s="1"/>
  <c r="AO152" i="3" s="1"/>
  <c r="W152" i="3"/>
  <c r="Y152" i="3" s="1"/>
  <c r="AE152" i="3" s="1"/>
  <c r="NI152" i="3"/>
  <c r="NK152" i="3" s="1"/>
  <c r="NQ152" i="3" s="1"/>
  <c r="D153" i="3"/>
  <c r="PG153" i="3" s="1"/>
  <c r="PI153" i="3" s="1"/>
  <c r="PO153" i="3" s="1"/>
  <c r="M152" i="3"/>
  <c r="O152" i="3" s="1"/>
  <c r="U152" i="3" s="1"/>
  <c r="EC152" i="3"/>
  <c r="EE152" i="3" s="1"/>
  <c r="EK152" i="3" s="1"/>
  <c r="CQ87" i="3" l="1"/>
  <c r="QK87" i="3"/>
  <c r="CO40" i="3"/>
  <c r="QK42" i="3"/>
  <c r="CQ152" i="3"/>
  <c r="QK152" i="3"/>
  <c r="CW151" i="3"/>
  <c r="QM151" i="3"/>
  <c r="QS151" i="3" s="1"/>
  <c r="CO116" i="3"/>
  <c r="QK120" i="3"/>
  <c r="CW86" i="3"/>
  <c r="QM86" i="3"/>
  <c r="CW119" i="3"/>
  <c r="QM119" i="3"/>
  <c r="QS119" i="3" s="1"/>
  <c r="PI122" i="3"/>
  <c r="PO122" i="3" s="1"/>
  <c r="AI120" i="3"/>
  <c r="AI116" i="3" s="1"/>
  <c r="Y42" i="3"/>
  <c r="Y40" i="3" s="1"/>
  <c r="MQ42" i="3"/>
  <c r="MQ40" i="3" s="1"/>
  <c r="LM120" i="3"/>
  <c r="LM116" i="3" s="1"/>
  <c r="LM42" i="3"/>
  <c r="LM40" i="3" s="1"/>
  <c r="NK42" i="3"/>
  <c r="NK40" i="3" s="1"/>
  <c r="OO42" i="3"/>
  <c r="OO40" i="3" s="1"/>
  <c r="NA42" i="3"/>
  <c r="NA40" i="3" s="1"/>
  <c r="KS42" i="3"/>
  <c r="KS40" i="3" s="1"/>
  <c r="OY120" i="3"/>
  <c r="OY116" i="3" s="1"/>
  <c r="LC120" i="3"/>
  <c r="LC116" i="3" s="1"/>
  <c r="JY120" i="3"/>
  <c r="JY116" i="3" s="1"/>
  <c r="FI42" i="3"/>
  <c r="FI40" i="3" s="1"/>
  <c r="FS42" i="3"/>
  <c r="FS40" i="3" s="1"/>
  <c r="DU42" i="3"/>
  <c r="DU40" i="3" s="1"/>
  <c r="BM42" i="3"/>
  <c r="BM40" i="3" s="1"/>
  <c r="GM120" i="3"/>
  <c r="GM116" i="3" s="1"/>
  <c r="GW120" i="3"/>
  <c r="GW116" i="3" s="1"/>
  <c r="EY120" i="3"/>
  <c r="EY116" i="3" s="1"/>
  <c r="CQ120" i="3"/>
  <c r="AS120" i="3"/>
  <c r="AS116" i="3" s="1"/>
  <c r="OE120" i="3"/>
  <c r="OE116" i="3" s="1"/>
  <c r="GW42" i="3"/>
  <c r="GW40" i="3" s="1"/>
  <c r="BC42" i="3"/>
  <c r="BC40" i="3" s="1"/>
  <c r="JO120" i="3"/>
  <c r="JO116" i="3" s="1"/>
  <c r="EO120" i="3"/>
  <c r="EO116" i="3" s="1"/>
  <c r="DU120" i="3"/>
  <c r="DU116" i="3" s="1"/>
  <c r="BW120" i="3"/>
  <c r="BW116" i="3" s="1"/>
  <c r="PO120" i="3"/>
  <c r="PO116" i="3" s="1"/>
  <c r="NK120" i="3"/>
  <c r="NK116" i="3" s="1"/>
  <c r="OE42" i="3"/>
  <c r="OE40" i="3" s="1"/>
  <c r="MQ120" i="3"/>
  <c r="MQ116" i="3" s="1"/>
  <c r="JO42" i="3"/>
  <c r="JO40" i="3" s="1"/>
  <c r="DK42" i="3"/>
  <c r="DK40" i="3" s="1"/>
  <c r="CG120" i="3"/>
  <c r="CG116" i="3" s="1"/>
  <c r="AI42" i="3"/>
  <c r="AI40" i="3" s="1"/>
  <c r="NU42" i="3"/>
  <c r="NU40" i="3" s="1"/>
  <c r="MG42" i="3"/>
  <c r="MG40" i="3" s="1"/>
  <c r="JY42" i="3"/>
  <c r="JY40" i="3" s="1"/>
  <c r="NU120" i="3"/>
  <c r="NU116" i="3" s="1"/>
  <c r="OO120" i="3"/>
  <c r="OO116" i="3" s="1"/>
  <c r="KS120" i="3"/>
  <c r="KS116" i="3" s="1"/>
  <c r="GC42" i="3"/>
  <c r="GC40" i="3" s="1"/>
  <c r="JE42" i="3"/>
  <c r="JE40" i="3" s="1"/>
  <c r="EY42" i="3"/>
  <c r="EY40" i="3" s="1"/>
  <c r="DA42" i="3"/>
  <c r="DA40" i="3" s="1"/>
  <c r="AS42" i="3"/>
  <c r="AS40" i="3" s="1"/>
  <c r="HG120" i="3"/>
  <c r="HG116" i="3" s="1"/>
  <c r="FS120" i="3"/>
  <c r="FS116" i="3" s="1"/>
  <c r="DK120" i="3"/>
  <c r="DK116" i="3" s="1"/>
  <c r="BM120" i="3"/>
  <c r="BM116" i="3" s="1"/>
  <c r="KI42" i="3"/>
  <c r="KI40" i="3" s="1"/>
  <c r="LW120" i="3"/>
  <c r="LW116" i="3" s="1"/>
  <c r="EO42" i="3"/>
  <c r="EO40" i="3" s="1"/>
  <c r="EE120" i="3"/>
  <c r="EE116" i="3" s="1"/>
  <c r="Y120" i="3"/>
  <c r="Y116" i="3" s="1"/>
  <c r="CG42" i="3"/>
  <c r="CG40" i="3" s="1"/>
  <c r="EE42" i="3"/>
  <c r="EE40" i="3" s="1"/>
  <c r="OY42" i="3"/>
  <c r="OY40" i="3" s="1"/>
  <c r="LW42" i="3"/>
  <c r="LW40" i="3" s="1"/>
  <c r="LC42" i="3"/>
  <c r="LC40" i="3" s="1"/>
  <c r="NA120" i="3"/>
  <c r="NA116" i="3" s="1"/>
  <c r="MG120" i="3"/>
  <c r="MG116" i="3" s="1"/>
  <c r="KI120" i="3"/>
  <c r="KI116" i="3" s="1"/>
  <c r="GC120" i="3"/>
  <c r="GC116" i="3" s="1"/>
  <c r="HG42" i="3"/>
  <c r="HG40" i="3" s="1"/>
  <c r="GM42" i="3"/>
  <c r="GM40" i="3" s="1"/>
  <c r="CQ42" i="3"/>
  <c r="BW42" i="3"/>
  <c r="BW40" i="3" s="1"/>
  <c r="JE120" i="3"/>
  <c r="JE116" i="3" s="1"/>
  <c r="FI120" i="3"/>
  <c r="FI116" i="3" s="1"/>
  <c r="DA120" i="3"/>
  <c r="DA116" i="3" s="1"/>
  <c r="BC120" i="3"/>
  <c r="BC116" i="3" s="1"/>
  <c r="PO42" i="3"/>
  <c r="PO40" i="3" s="1"/>
  <c r="QS86" i="3"/>
  <c r="QK116" i="3"/>
  <c r="QK40" i="3"/>
  <c r="U86" i="3"/>
  <c r="O120" i="3"/>
  <c r="O116" i="3" s="1"/>
  <c r="O42" i="3"/>
  <c r="O40" i="3" s="1"/>
  <c r="BU122" i="3"/>
  <c r="AQ122" i="3"/>
  <c r="BA122" i="3"/>
  <c r="BK122" i="3"/>
  <c r="CO122" i="3"/>
  <c r="DI122" i="3"/>
  <c r="DS122" i="3"/>
  <c r="CY122" i="3"/>
  <c r="EW122" i="3"/>
  <c r="FG122" i="3"/>
  <c r="FQ122" i="3"/>
  <c r="EM122" i="3"/>
  <c r="GU122" i="3"/>
  <c r="JC122" i="3"/>
  <c r="HE122" i="3"/>
  <c r="JM122" i="3"/>
  <c r="GK122" i="3"/>
  <c r="AQ45" i="3"/>
  <c r="AS45" i="3" s="1"/>
  <c r="AY45" i="3" s="1"/>
  <c r="BA45" i="3"/>
  <c r="BC45" i="3" s="1"/>
  <c r="BI45" i="3" s="1"/>
  <c r="BK45" i="3"/>
  <c r="BM45" i="3" s="1"/>
  <c r="BS45" i="3" s="1"/>
  <c r="BU45" i="3"/>
  <c r="BW45" i="3" s="1"/>
  <c r="CC45" i="3" s="1"/>
  <c r="DI45" i="3"/>
  <c r="DK45" i="3" s="1"/>
  <c r="DQ45" i="3" s="1"/>
  <c r="DS45" i="3"/>
  <c r="DU45" i="3" s="1"/>
  <c r="EA45" i="3" s="1"/>
  <c r="CO45" i="3"/>
  <c r="CY45" i="3"/>
  <c r="DA45" i="3" s="1"/>
  <c r="DG45" i="3" s="1"/>
  <c r="EM45" i="3"/>
  <c r="EO45" i="3" s="1"/>
  <c r="EU45" i="3" s="1"/>
  <c r="EW45" i="3"/>
  <c r="EY45" i="3" s="1"/>
  <c r="FE45" i="3" s="1"/>
  <c r="FG45" i="3"/>
  <c r="FI45" i="3" s="1"/>
  <c r="FO45" i="3" s="1"/>
  <c r="GK45" i="3"/>
  <c r="GM45" i="3" s="1"/>
  <c r="GS45" i="3" s="1"/>
  <c r="FQ45" i="3"/>
  <c r="FS45" i="3" s="1"/>
  <c r="FY45" i="3" s="1"/>
  <c r="GU45" i="3"/>
  <c r="GW45" i="3" s="1"/>
  <c r="HC45" i="3" s="1"/>
  <c r="HE45" i="3"/>
  <c r="HG45" i="3" s="1"/>
  <c r="HM45" i="3" s="1"/>
  <c r="JC45" i="3"/>
  <c r="JE45" i="3" s="1"/>
  <c r="JK45" i="3" s="1"/>
  <c r="JM45" i="3"/>
  <c r="JO45" i="3" s="1"/>
  <c r="JU45" i="3" s="1"/>
  <c r="BK153" i="3"/>
  <c r="BM153" i="3" s="1"/>
  <c r="BS153" i="3" s="1"/>
  <c r="BU153" i="3"/>
  <c r="BW153" i="3" s="1"/>
  <c r="CC153" i="3" s="1"/>
  <c r="AQ153" i="3"/>
  <c r="AS153" i="3" s="1"/>
  <c r="AY153" i="3" s="1"/>
  <c r="BA153" i="3"/>
  <c r="BC153" i="3" s="1"/>
  <c r="BI153" i="3" s="1"/>
  <c r="CO153" i="3"/>
  <c r="CY153" i="3"/>
  <c r="DA153" i="3" s="1"/>
  <c r="DG153" i="3" s="1"/>
  <c r="DI153" i="3"/>
  <c r="DK153" i="3" s="1"/>
  <c r="DQ153" i="3" s="1"/>
  <c r="DS153" i="3"/>
  <c r="DU153" i="3" s="1"/>
  <c r="EA153" i="3" s="1"/>
  <c r="EW153" i="3"/>
  <c r="EY153" i="3" s="1"/>
  <c r="FE153" i="3" s="1"/>
  <c r="FG153" i="3"/>
  <c r="FI153" i="3" s="1"/>
  <c r="FO153" i="3" s="1"/>
  <c r="FQ153" i="3"/>
  <c r="FS153" i="3" s="1"/>
  <c r="FY153" i="3" s="1"/>
  <c r="EM153" i="3"/>
  <c r="EO153" i="3" s="1"/>
  <c r="EU153" i="3" s="1"/>
  <c r="GU153" i="3"/>
  <c r="GW153" i="3" s="1"/>
  <c r="HC153" i="3" s="1"/>
  <c r="HE153" i="3"/>
  <c r="HG153" i="3" s="1"/>
  <c r="HM153" i="3" s="1"/>
  <c r="GK153" i="3"/>
  <c r="GM153" i="3" s="1"/>
  <c r="GS153" i="3" s="1"/>
  <c r="JM153" i="3"/>
  <c r="JO153" i="3" s="1"/>
  <c r="JU153" i="3" s="1"/>
  <c r="JC153" i="3"/>
  <c r="JE153" i="3" s="1"/>
  <c r="JK153" i="3" s="1"/>
  <c r="AQ88" i="3"/>
  <c r="AS88" i="3" s="1"/>
  <c r="AY88" i="3" s="1"/>
  <c r="BA88" i="3"/>
  <c r="BC88" i="3" s="1"/>
  <c r="BI88" i="3" s="1"/>
  <c r="BK88" i="3"/>
  <c r="BM88" i="3" s="1"/>
  <c r="BU88" i="3"/>
  <c r="BW88" i="3" s="1"/>
  <c r="CO88" i="3"/>
  <c r="DI88" i="3"/>
  <c r="DK88" i="3" s="1"/>
  <c r="DQ88" i="3" s="1"/>
  <c r="DS88" i="3"/>
  <c r="DU88" i="3" s="1"/>
  <c r="EA88" i="3" s="1"/>
  <c r="CY88" i="3"/>
  <c r="DA88" i="3" s="1"/>
  <c r="DG88" i="3" s="1"/>
  <c r="EW88" i="3"/>
  <c r="EY88" i="3" s="1"/>
  <c r="FE88" i="3" s="1"/>
  <c r="FG88" i="3"/>
  <c r="FI88" i="3" s="1"/>
  <c r="FO88" i="3" s="1"/>
  <c r="FQ88" i="3"/>
  <c r="FS88" i="3" s="1"/>
  <c r="EM88" i="3"/>
  <c r="EO88" i="3" s="1"/>
  <c r="EU88" i="3" s="1"/>
  <c r="HE88" i="3"/>
  <c r="HG88" i="3" s="1"/>
  <c r="HM88" i="3" s="1"/>
  <c r="JC88" i="3"/>
  <c r="JE88" i="3" s="1"/>
  <c r="JK88" i="3" s="1"/>
  <c r="GK88" i="3"/>
  <c r="GM88" i="3" s="1"/>
  <c r="GS88" i="3" s="1"/>
  <c r="JM88" i="3"/>
  <c r="JO88" i="3" s="1"/>
  <c r="JU88" i="3" s="1"/>
  <c r="GU88" i="3"/>
  <c r="GW88" i="3" s="1"/>
  <c r="GA153" i="3"/>
  <c r="GC153" i="3" s="1"/>
  <c r="GI153" i="3" s="1"/>
  <c r="GA45" i="3"/>
  <c r="GC45" i="3" s="1"/>
  <c r="GI45" i="3" s="1"/>
  <c r="GA122" i="3"/>
  <c r="GA88" i="3"/>
  <c r="GC88" i="3" s="1"/>
  <c r="GI88" i="3" s="1"/>
  <c r="JW153" i="3"/>
  <c r="JY153" i="3" s="1"/>
  <c r="KE153" i="3" s="1"/>
  <c r="KG153" i="3"/>
  <c r="KI153" i="3" s="1"/>
  <c r="KO153" i="3" s="1"/>
  <c r="KQ153" i="3"/>
  <c r="KS153" i="3" s="1"/>
  <c r="KY153" i="3" s="1"/>
  <c r="LA153" i="3"/>
  <c r="LC153" i="3" s="1"/>
  <c r="LI153" i="3" s="1"/>
  <c r="LU153" i="3"/>
  <c r="LW153" i="3" s="1"/>
  <c r="MC153" i="3" s="1"/>
  <c r="MO153" i="3"/>
  <c r="MQ153" i="3" s="1"/>
  <c r="MW153" i="3" s="1"/>
  <c r="NS153" i="3"/>
  <c r="NU153" i="3" s="1"/>
  <c r="OA153" i="3" s="1"/>
  <c r="MY153" i="3"/>
  <c r="NA153" i="3" s="1"/>
  <c r="NG153" i="3" s="1"/>
  <c r="OC153" i="3"/>
  <c r="OE153" i="3" s="1"/>
  <c r="OK153" i="3" s="1"/>
  <c r="OM153" i="3"/>
  <c r="OO153" i="3" s="1"/>
  <c r="OU153" i="3" s="1"/>
  <c r="ME153" i="3"/>
  <c r="MG153" i="3" s="1"/>
  <c r="MM153" i="3" s="1"/>
  <c r="OW153" i="3"/>
  <c r="OY153" i="3" s="1"/>
  <c r="PE153" i="3" s="1"/>
  <c r="KQ45" i="3"/>
  <c r="KS45" i="3" s="1"/>
  <c r="KY45" i="3" s="1"/>
  <c r="LA45" i="3"/>
  <c r="LC45" i="3" s="1"/>
  <c r="LI45" i="3" s="1"/>
  <c r="JW45" i="3"/>
  <c r="JY45" i="3" s="1"/>
  <c r="KE45" i="3" s="1"/>
  <c r="KG45" i="3"/>
  <c r="KI45" i="3" s="1"/>
  <c r="KO45" i="3" s="1"/>
  <c r="MY45" i="3"/>
  <c r="NA45" i="3" s="1"/>
  <c r="NG45" i="3" s="1"/>
  <c r="LU45" i="3"/>
  <c r="LW45" i="3" s="1"/>
  <c r="MC45" i="3" s="1"/>
  <c r="ME45" i="3"/>
  <c r="MG45" i="3" s="1"/>
  <c r="MM45" i="3" s="1"/>
  <c r="MO45" i="3"/>
  <c r="MQ45" i="3" s="1"/>
  <c r="MW45" i="3" s="1"/>
  <c r="OC45" i="3"/>
  <c r="OE45" i="3" s="1"/>
  <c r="OK45" i="3" s="1"/>
  <c r="OM45" i="3"/>
  <c r="OO45" i="3" s="1"/>
  <c r="OU45" i="3" s="1"/>
  <c r="OW45" i="3"/>
  <c r="OY45" i="3" s="1"/>
  <c r="PE45" i="3" s="1"/>
  <c r="NS45" i="3"/>
  <c r="NU45" i="3" s="1"/>
  <c r="OA45" i="3" s="1"/>
  <c r="JW122" i="3"/>
  <c r="KG122" i="3"/>
  <c r="KQ122" i="3"/>
  <c r="LA122" i="3"/>
  <c r="LU122" i="3"/>
  <c r="ME122" i="3"/>
  <c r="MY122" i="3"/>
  <c r="OC122" i="3"/>
  <c r="OM122" i="3"/>
  <c r="OW122" i="3"/>
  <c r="MO122" i="3"/>
  <c r="NS122" i="3"/>
  <c r="JW88" i="3"/>
  <c r="JY88" i="3" s="1"/>
  <c r="KE88" i="3" s="1"/>
  <c r="KG88" i="3"/>
  <c r="KI88" i="3" s="1"/>
  <c r="KO88" i="3" s="1"/>
  <c r="KQ88" i="3"/>
  <c r="KS88" i="3" s="1"/>
  <c r="KY88" i="3" s="1"/>
  <c r="LA88" i="3"/>
  <c r="LC88" i="3" s="1"/>
  <c r="LI88" i="3" s="1"/>
  <c r="LU88" i="3"/>
  <c r="LW88" i="3" s="1"/>
  <c r="MC88" i="3" s="1"/>
  <c r="MY88" i="3"/>
  <c r="NA88" i="3" s="1"/>
  <c r="NG88" i="3" s="1"/>
  <c r="ME88" i="3"/>
  <c r="MG88" i="3" s="1"/>
  <c r="MM88" i="3" s="1"/>
  <c r="MO88" i="3"/>
  <c r="MQ88" i="3" s="1"/>
  <c r="MW88" i="3" s="1"/>
  <c r="OW88" i="3"/>
  <c r="OY88" i="3" s="1"/>
  <c r="PE88" i="3" s="1"/>
  <c r="NS88" i="3"/>
  <c r="NU88" i="3" s="1"/>
  <c r="OA88" i="3" s="1"/>
  <c r="OC88" i="3"/>
  <c r="OE88" i="3" s="1"/>
  <c r="OK88" i="3" s="1"/>
  <c r="OM88" i="3"/>
  <c r="OO88" i="3" s="1"/>
  <c r="OU88" i="3" s="1"/>
  <c r="D89" i="3"/>
  <c r="PG89" i="3" s="1"/>
  <c r="PI89" i="3" s="1"/>
  <c r="PO89" i="3" s="1"/>
  <c r="NI88" i="3"/>
  <c r="NK88" i="3" s="1"/>
  <c r="NQ88" i="3" s="1"/>
  <c r="AG88" i="3"/>
  <c r="AI88" i="3" s="1"/>
  <c r="AO88" i="3" s="1"/>
  <c r="M88" i="3"/>
  <c r="O88" i="3" s="1"/>
  <c r="U88" i="3" s="1"/>
  <c r="LK88" i="3"/>
  <c r="LM88" i="3" s="1"/>
  <c r="LS88" i="3" s="1"/>
  <c r="EC88" i="3"/>
  <c r="EE88" i="3" s="1"/>
  <c r="EK88" i="3" s="1"/>
  <c r="CE88" i="3"/>
  <c r="CG88" i="3" s="1"/>
  <c r="CM88" i="3" s="1"/>
  <c r="W88" i="3"/>
  <c r="Y88" i="3" s="1"/>
  <c r="AE88" i="3" s="1"/>
  <c r="D46" i="3"/>
  <c r="PG46" i="3" s="1"/>
  <c r="PI46" i="3" s="1"/>
  <c r="PO46" i="3" s="1"/>
  <c r="NI45" i="3"/>
  <c r="NK45" i="3" s="1"/>
  <c r="NQ45" i="3" s="1"/>
  <c r="EC45" i="3"/>
  <c r="EE45" i="3" s="1"/>
  <c r="EK45" i="3" s="1"/>
  <c r="M45" i="3"/>
  <c r="O45" i="3" s="1"/>
  <c r="U45" i="3" s="1"/>
  <c r="D49" i="3"/>
  <c r="PG49" i="3" s="1"/>
  <c r="PI49" i="3" s="1"/>
  <c r="PO49" i="3" s="1"/>
  <c r="LK45" i="3"/>
  <c r="LM45" i="3" s="1"/>
  <c r="LS45" i="3" s="1"/>
  <c r="CE45" i="3"/>
  <c r="CG45" i="3" s="1"/>
  <c r="CM45" i="3" s="1"/>
  <c r="AG45" i="3"/>
  <c r="AI45" i="3" s="1"/>
  <c r="AO45" i="3" s="1"/>
  <c r="W45" i="3"/>
  <c r="Y45" i="3" s="1"/>
  <c r="AE45" i="3" s="1"/>
  <c r="AG153" i="3"/>
  <c r="AI153" i="3" s="1"/>
  <c r="AO153" i="3" s="1"/>
  <c r="W153" i="3"/>
  <c r="Y153" i="3" s="1"/>
  <c r="AE153" i="3" s="1"/>
  <c r="NI153" i="3"/>
  <c r="NK153" i="3" s="1"/>
  <c r="NQ153" i="3" s="1"/>
  <c r="EC153" i="3"/>
  <c r="EE153" i="3" s="1"/>
  <c r="EK153" i="3" s="1"/>
  <c r="M153" i="3"/>
  <c r="O153" i="3" s="1"/>
  <c r="U153" i="3" s="1"/>
  <c r="D156" i="3"/>
  <c r="PG156" i="3" s="1"/>
  <c r="PI156" i="3" s="1"/>
  <c r="PO156" i="3" s="1"/>
  <c r="LK153" i="3"/>
  <c r="LM153" i="3" s="1"/>
  <c r="LS153" i="3" s="1"/>
  <c r="CE153" i="3"/>
  <c r="CG153" i="3" s="1"/>
  <c r="CM153" i="3" s="1"/>
  <c r="D44" i="3"/>
  <c r="PG44" i="3" s="1"/>
  <c r="D123" i="3"/>
  <c r="PG123" i="3" s="1"/>
  <c r="PI123" i="3" s="1"/>
  <c r="PO123" i="3" s="1"/>
  <c r="NI122" i="3"/>
  <c r="EC122" i="3"/>
  <c r="M122" i="3"/>
  <c r="LK122" i="3"/>
  <c r="CE122" i="3"/>
  <c r="AG122" i="3"/>
  <c r="W122" i="3"/>
  <c r="CQ40" i="3" l="1"/>
  <c r="QM42" i="3"/>
  <c r="CQ116" i="3"/>
  <c r="QM120" i="3"/>
  <c r="QK122" i="3"/>
  <c r="CQ88" i="3"/>
  <c r="QK88" i="3"/>
  <c r="CQ45" i="3"/>
  <c r="QK45" i="3"/>
  <c r="CQ153" i="3"/>
  <c r="QK153" i="3"/>
  <c r="CW152" i="3"/>
  <c r="QM152" i="3"/>
  <c r="QS152" i="3" s="1"/>
  <c r="CW87" i="3"/>
  <c r="QM87" i="3"/>
  <c r="QS87" i="3" s="1"/>
  <c r="CG122" i="3"/>
  <c r="NK122" i="3"/>
  <c r="NU122" i="3"/>
  <c r="OA122" i="3" s="1"/>
  <c r="OE122" i="3"/>
  <c r="OK122" i="3" s="1"/>
  <c r="LC122" i="3"/>
  <c r="JO122" i="3"/>
  <c r="EO122" i="3"/>
  <c r="EU122" i="3" s="1"/>
  <c r="DA122" i="3"/>
  <c r="DG122" i="3" s="1"/>
  <c r="BM122" i="3"/>
  <c r="LM122" i="3"/>
  <c r="MQ122" i="3"/>
  <c r="MW122" i="3" s="1"/>
  <c r="NA122" i="3"/>
  <c r="NG122" i="3" s="1"/>
  <c r="KS122" i="3"/>
  <c r="GC122" i="3"/>
  <c r="GI122" i="3" s="1"/>
  <c r="HG122" i="3"/>
  <c r="HM122" i="3" s="1"/>
  <c r="FS122" i="3"/>
  <c r="DU122" i="3"/>
  <c r="BC122" i="3"/>
  <c r="BI122" i="3" s="1"/>
  <c r="Y122" i="3"/>
  <c r="AE122" i="3" s="1"/>
  <c r="PI44" i="3"/>
  <c r="PO44" i="3" s="1"/>
  <c r="OY122" i="3"/>
  <c r="MG122" i="3"/>
  <c r="KI122" i="3"/>
  <c r="KO122" i="3" s="1"/>
  <c r="JE122" i="3"/>
  <c r="JK122" i="3" s="1"/>
  <c r="FI122" i="3"/>
  <c r="DK122" i="3"/>
  <c r="DQ122" i="3" s="1"/>
  <c r="AS122" i="3"/>
  <c r="AY122" i="3" s="1"/>
  <c r="AI122" i="3"/>
  <c r="AO122" i="3" s="1"/>
  <c r="EE122" i="3"/>
  <c r="OO122" i="3"/>
  <c r="LW122" i="3"/>
  <c r="MC122" i="3" s="1"/>
  <c r="JY122" i="3"/>
  <c r="KE122" i="3" s="1"/>
  <c r="GM122" i="3"/>
  <c r="GW122" i="3"/>
  <c r="EY122" i="3"/>
  <c r="FE122" i="3" s="1"/>
  <c r="CQ122" i="3"/>
  <c r="CW122" i="3" s="1"/>
  <c r="BW122" i="3"/>
  <c r="CM122" i="3"/>
  <c r="NQ122" i="3"/>
  <c r="LI122" i="3"/>
  <c r="HC88" i="3"/>
  <c r="JU122" i="3"/>
  <c r="BS122" i="3"/>
  <c r="BI120" i="3"/>
  <c r="BI116" i="3" s="1"/>
  <c r="FO120" i="3"/>
  <c r="FO116" i="3" s="1"/>
  <c r="CC42" i="3"/>
  <c r="CC40" i="3" s="1"/>
  <c r="GS42" i="3"/>
  <c r="GS40" i="3" s="1"/>
  <c r="GI120" i="3"/>
  <c r="GI116" i="3" s="1"/>
  <c r="MM120" i="3"/>
  <c r="MM116" i="3" s="1"/>
  <c r="LI42" i="3"/>
  <c r="LI40" i="3" s="1"/>
  <c r="PE42" i="3"/>
  <c r="PE40" i="3" s="1"/>
  <c r="CM42" i="3"/>
  <c r="CM40" i="3" s="1"/>
  <c r="EK120" i="3"/>
  <c r="EK116" i="3" s="1"/>
  <c r="MC120" i="3"/>
  <c r="MC116" i="3" s="1"/>
  <c r="DQ120" i="3"/>
  <c r="DQ116" i="3" s="1"/>
  <c r="HM120" i="3"/>
  <c r="HM116" i="3" s="1"/>
  <c r="DG42" i="3"/>
  <c r="DG40" i="3" s="1"/>
  <c r="JK42" i="3"/>
  <c r="JK40" i="3" s="1"/>
  <c r="KY120" i="3"/>
  <c r="KY116" i="3" s="1"/>
  <c r="OA120" i="3"/>
  <c r="OA116" i="3" s="1"/>
  <c r="MM42" i="3"/>
  <c r="MM40" i="3" s="1"/>
  <c r="AO42" i="3"/>
  <c r="AO40" i="3" s="1"/>
  <c r="DQ42" i="3"/>
  <c r="DQ40" i="3" s="1"/>
  <c r="MW120" i="3"/>
  <c r="MW116" i="3" s="1"/>
  <c r="NQ120" i="3"/>
  <c r="NQ116" i="3" s="1"/>
  <c r="EA120" i="3"/>
  <c r="EA116" i="3" s="1"/>
  <c r="JU120" i="3"/>
  <c r="JU116" i="3" s="1"/>
  <c r="HC42" i="3"/>
  <c r="HC40" i="3" s="1"/>
  <c r="CW120" i="3"/>
  <c r="CW116" i="3" s="1"/>
  <c r="HC120" i="3"/>
  <c r="HC116" i="3" s="1"/>
  <c r="BS42" i="3"/>
  <c r="BS40" i="3" s="1"/>
  <c r="FY42" i="3"/>
  <c r="FY40" i="3" s="1"/>
  <c r="KE120" i="3"/>
  <c r="KE116" i="3" s="1"/>
  <c r="PE120" i="3"/>
  <c r="PE116" i="3" s="1"/>
  <c r="NG42" i="3"/>
  <c r="NG40" i="3" s="1"/>
  <c r="NQ42" i="3"/>
  <c r="NQ40" i="3" s="1"/>
  <c r="MW42" i="3"/>
  <c r="MW40" i="3" s="1"/>
  <c r="AO120" i="3"/>
  <c r="AO116" i="3" s="1"/>
  <c r="LS122" i="3"/>
  <c r="KY122" i="3"/>
  <c r="CC88" i="3"/>
  <c r="FY122" i="3"/>
  <c r="EA122" i="3"/>
  <c r="PE122" i="3"/>
  <c r="MM122" i="3"/>
  <c r="FY88" i="3"/>
  <c r="BS88" i="3"/>
  <c r="FO122" i="3"/>
  <c r="DG120" i="3"/>
  <c r="DG116" i="3" s="1"/>
  <c r="JK120" i="3"/>
  <c r="JK116" i="3" s="1"/>
  <c r="CW42" i="3"/>
  <c r="CW40" i="3" s="1"/>
  <c r="HM42" i="3"/>
  <c r="HM40" i="3" s="1"/>
  <c r="KO120" i="3"/>
  <c r="KO116" i="3" s="1"/>
  <c r="NG120" i="3"/>
  <c r="NG116" i="3" s="1"/>
  <c r="MC42" i="3"/>
  <c r="MC40" i="3" s="1"/>
  <c r="EK42" i="3"/>
  <c r="EK40" i="3" s="1"/>
  <c r="AE120" i="3"/>
  <c r="AE116" i="3" s="1"/>
  <c r="EU42" i="3"/>
  <c r="EU40" i="3" s="1"/>
  <c r="KO42" i="3"/>
  <c r="KO40" i="3" s="1"/>
  <c r="BS120" i="3"/>
  <c r="BS116" i="3" s="1"/>
  <c r="FY120" i="3"/>
  <c r="FY116" i="3" s="1"/>
  <c r="AY42" i="3"/>
  <c r="AY40" i="3" s="1"/>
  <c r="FE42" i="3"/>
  <c r="FE40" i="3" s="1"/>
  <c r="GI42" i="3"/>
  <c r="GI40" i="3" s="1"/>
  <c r="OU120" i="3"/>
  <c r="OU116" i="3" s="1"/>
  <c r="KE42" i="3"/>
  <c r="KE40" i="3" s="1"/>
  <c r="OA42" i="3"/>
  <c r="OA40" i="3" s="1"/>
  <c r="CM120" i="3"/>
  <c r="CM116" i="3" s="1"/>
  <c r="JU42" i="3"/>
  <c r="JU40" i="3" s="1"/>
  <c r="OK42" i="3"/>
  <c r="OK40" i="3" s="1"/>
  <c r="CC120" i="3"/>
  <c r="CC116" i="3" s="1"/>
  <c r="EU120" i="3"/>
  <c r="EU116" i="3" s="1"/>
  <c r="BI42" i="3"/>
  <c r="BI40" i="3" s="1"/>
  <c r="OK120" i="3"/>
  <c r="OK116" i="3" s="1"/>
  <c r="AY120" i="3"/>
  <c r="AY116" i="3" s="1"/>
  <c r="FE120" i="3"/>
  <c r="FE116" i="3" s="1"/>
  <c r="GS120" i="3"/>
  <c r="GS116" i="3" s="1"/>
  <c r="EA42" i="3"/>
  <c r="EA40" i="3" s="1"/>
  <c r="FO42" i="3"/>
  <c r="FO40" i="3" s="1"/>
  <c r="LI120" i="3"/>
  <c r="LI116" i="3" s="1"/>
  <c r="KY42" i="3"/>
  <c r="KY40" i="3" s="1"/>
  <c r="OU42" i="3"/>
  <c r="OU40" i="3" s="1"/>
  <c r="LS42" i="3"/>
  <c r="LS40" i="3" s="1"/>
  <c r="LS120" i="3"/>
  <c r="LS116" i="3" s="1"/>
  <c r="AE42" i="3"/>
  <c r="AE40" i="3" s="1"/>
  <c r="EK122" i="3"/>
  <c r="OU122" i="3"/>
  <c r="GS122" i="3"/>
  <c r="HC122" i="3"/>
  <c r="CC122" i="3"/>
  <c r="U120" i="3"/>
  <c r="U116" i="3" s="1"/>
  <c r="U42" i="3"/>
  <c r="U40" i="3" s="1"/>
  <c r="O122" i="3"/>
  <c r="AQ44" i="3"/>
  <c r="BA44" i="3"/>
  <c r="BK44" i="3"/>
  <c r="BU44" i="3"/>
  <c r="DI44" i="3"/>
  <c r="DS44" i="3"/>
  <c r="CO44" i="3"/>
  <c r="CY44" i="3"/>
  <c r="EM44" i="3"/>
  <c r="EW44" i="3"/>
  <c r="GK44" i="3"/>
  <c r="FG44" i="3"/>
  <c r="GU44" i="3"/>
  <c r="FQ44" i="3"/>
  <c r="HE44" i="3"/>
  <c r="JC44" i="3"/>
  <c r="JM44" i="3"/>
  <c r="BU123" i="3"/>
  <c r="BW123" i="3" s="1"/>
  <c r="CC123" i="3" s="1"/>
  <c r="AQ123" i="3"/>
  <c r="AS123" i="3" s="1"/>
  <c r="AY123" i="3" s="1"/>
  <c r="BA123" i="3"/>
  <c r="BC123" i="3" s="1"/>
  <c r="BI123" i="3" s="1"/>
  <c r="BK123" i="3"/>
  <c r="BM123" i="3" s="1"/>
  <c r="BS123" i="3" s="1"/>
  <c r="CO123" i="3"/>
  <c r="DS123" i="3"/>
  <c r="DU123" i="3" s="1"/>
  <c r="EA123" i="3" s="1"/>
  <c r="CY123" i="3"/>
  <c r="DA123" i="3" s="1"/>
  <c r="DG123" i="3" s="1"/>
  <c r="DI123" i="3"/>
  <c r="DK123" i="3" s="1"/>
  <c r="DQ123" i="3" s="1"/>
  <c r="EW123" i="3"/>
  <c r="EY123" i="3" s="1"/>
  <c r="FE123" i="3" s="1"/>
  <c r="FG123" i="3"/>
  <c r="FI123" i="3" s="1"/>
  <c r="FO123" i="3" s="1"/>
  <c r="FQ123" i="3"/>
  <c r="FS123" i="3" s="1"/>
  <c r="FY123" i="3" s="1"/>
  <c r="EM123" i="3"/>
  <c r="EO123" i="3" s="1"/>
  <c r="EU123" i="3" s="1"/>
  <c r="GU123" i="3"/>
  <c r="GW123" i="3" s="1"/>
  <c r="HC123" i="3" s="1"/>
  <c r="JC123" i="3"/>
  <c r="JE123" i="3" s="1"/>
  <c r="JK123" i="3" s="1"/>
  <c r="HE123" i="3"/>
  <c r="HG123" i="3" s="1"/>
  <c r="HM123" i="3" s="1"/>
  <c r="JM123" i="3"/>
  <c r="JO123" i="3" s="1"/>
  <c r="JU123" i="3" s="1"/>
  <c r="GK123" i="3"/>
  <c r="GM123" i="3" s="1"/>
  <c r="GS123" i="3" s="1"/>
  <c r="BA156" i="3"/>
  <c r="BC156" i="3" s="1"/>
  <c r="BI156" i="3" s="1"/>
  <c r="BK156" i="3"/>
  <c r="BM156" i="3" s="1"/>
  <c r="BS156" i="3" s="1"/>
  <c r="BU156" i="3"/>
  <c r="BW156" i="3" s="1"/>
  <c r="CC156" i="3" s="1"/>
  <c r="AQ156" i="3"/>
  <c r="AS156" i="3" s="1"/>
  <c r="AY156" i="3" s="1"/>
  <c r="CO156" i="3"/>
  <c r="DI156" i="3"/>
  <c r="DK156" i="3" s="1"/>
  <c r="DQ156" i="3" s="1"/>
  <c r="DS156" i="3"/>
  <c r="DU156" i="3" s="1"/>
  <c r="EA156" i="3" s="1"/>
  <c r="CY156" i="3"/>
  <c r="DA156" i="3" s="1"/>
  <c r="DG156" i="3" s="1"/>
  <c r="EW156" i="3"/>
  <c r="EY156" i="3" s="1"/>
  <c r="FE156" i="3" s="1"/>
  <c r="FG156" i="3"/>
  <c r="FI156" i="3" s="1"/>
  <c r="FO156" i="3" s="1"/>
  <c r="FQ156" i="3"/>
  <c r="FS156" i="3" s="1"/>
  <c r="EM156" i="3"/>
  <c r="EO156" i="3" s="1"/>
  <c r="EU156" i="3" s="1"/>
  <c r="GU156" i="3"/>
  <c r="GW156" i="3" s="1"/>
  <c r="HC156" i="3" s="1"/>
  <c r="HE156" i="3"/>
  <c r="HG156" i="3" s="1"/>
  <c r="GK156" i="3"/>
  <c r="GM156" i="3" s="1"/>
  <c r="GS156" i="3" s="1"/>
  <c r="JC156" i="3"/>
  <c r="JE156" i="3" s="1"/>
  <c r="JK156" i="3" s="1"/>
  <c r="JM156" i="3"/>
  <c r="JO156" i="3" s="1"/>
  <c r="JU156" i="3" s="1"/>
  <c r="AQ49" i="3"/>
  <c r="AS49" i="3" s="1"/>
  <c r="AY49" i="3" s="1"/>
  <c r="BA49" i="3"/>
  <c r="BC49" i="3" s="1"/>
  <c r="BI49" i="3" s="1"/>
  <c r="BK49" i="3"/>
  <c r="BM49" i="3" s="1"/>
  <c r="BS49" i="3" s="1"/>
  <c r="BU49" i="3"/>
  <c r="BW49" i="3" s="1"/>
  <c r="CC49" i="3" s="1"/>
  <c r="DI49" i="3"/>
  <c r="DK49" i="3" s="1"/>
  <c r="DQ49" i="3" s="1"/>
  <c r="DS49" i="3"/>
  <c r="DU49" i="3" s="1"/>
  <c r="EA49" i="3" s="1"/>
  <c r="CO49" i="3"/>
  <c r="CY49" i="3"/>
  <c r="DA49" i="3" s="1"/>
  <c r="DG49" i="3" s="1"/>
  <c r="EM49" i="3"/>
  <c r="EO49" i="3" s="1"/>
  <c r="EU49" i="3" s="1"/>
  <c r="EW49" i="3"/>
  <c r="EY49" i="3" s="1"/>
  <c r="FE49" i="3" s="1"/>
  <c r="FG49" i="3"/>
  <c r="FI49" i="3" s="1"/>
  <c r="FO49" i="3" s="1"/>
  <c r="GK49" i="3"/>
  <c r="GM49" i="3" s="1"/>
  <c r="GS49" i="3" s="1"/>
  <c r="FQ49" i="3"/>
  <c r="FS49" i="3" s="1"/>
  <c r="FY49" i="3" s="1"/>
  <c r="GU49" i="3"/>
  <c r="GW49" i="3" s="1"/>
  <c r="HC49" i="3" s="1"/>
  <c r="HE49" i="3"/>
  <c r="HG49" i="3" s="1"/>
  <c r="HM49" i="3" s="1"/>
  <c r="JC49" i="3"/>
  <c r="JE49" i="3" s="1"/>
  <c r="JK49" i="3" s="1"/>
  <c r="JM49" i="3"/>
  <c r="JO49" i="3" s="1"/>
  <c r="JU49" i="3" s="1"/>
  <c r="AQ46" i="3"/>
  <c r="AS46" i="3" s="1"/>
  <c r="AY46" i="3" s="1"/>
  <c r="BA46" i="3"/>
  <c r="BC46" i="3" s="1"/>
  <c r="BI46" i="3" s="1"/>
  <c r="BK46" i="3"/>
  <c r="BM46" i="3" s="1"/>
  <c r="BS46" i="3" s="1"/>
  <c r="BU46" i="3"/>
  <c r="BW46" i="3" s="1"/>
  <c r="CC46" i="3" s="1"/>
  <c r="DI46" i="3"/>
  <c r="DK46" i="3" s="1"/>
  <c r="DQ46" i="3" s="1"/>
  <c r="DS46" i="3"/>
  <c r="DU46" i="3" s="1"/>
  <c r="EA46" i="3" s="1"/>
  <c r="CO46" i="3"/>
  <c r="CY46" i="3"/>
  <c r="DA46" i="3" s="1"/>
  <c r="DG46" i="3" s="1"/>
  <c r="EM46" i="3"/>
  <c r="EO46" i="3" s="1"/>
  <c r="EU46" i="3" s="1"/>
  <c r="FG46" i="3"/>
  <c r="FI46" i="3" s="1"/>
  <c r="FO46" i="3" s="1"/>
  <c r="FQ46" i="3"/>
  <c r="FS46" i="3" s="1"/>
  <c r="FY46" i="3" s="1"/>
  <c r="GK46" i="3"/>
  <c r="GM46" i="3" s="1"/>
  <c r="GS46" i="3" s="1"/>
  <c r="GU46" i="3"/>
  <c r="GW46" i="3" s="1"/>
  <c r="HC46" i="3" s="1"/>
  <c r="EW46" i="3"/>
  <c r="EY46" i="3" s="1"/>
  <c r="FE46" i="3" s="1"/>
  <c r="HE46" i="3"/>
  <c r="HG46" i="3" s="1"/>
  <c r="HM46" i="3" s="1"/>
  <c r="JC46" i="3"/>
  <c r="JE46" i="3" s="1"/>
  <c r="JK46" i="3" s="1"/>
  <c r="JM46" i="3"/>
  <c r="JO46" i="3" s="1"/>
  <c r="JU46" i="3" s="1"/>
  <c r="AQ89" i="3"/>
  <c r="AS89" i="3" s="1"/>
  <c r="AY89" i="3" s="1"/>
  <c r="BA89" i="3"/>
  <c r="BC89" i="3" s="1"/>
  <c r="BI89" i="3" s="1"/>
  <c r="BK89" i="3"/>
  <c r="BM89" i="3" s="1"/>
  <c r="BS89" i="3" s="1"/>
  <c r="BU89" i="3"/>
  <c r="BW89" i="3" s="1"/>
  <c r="CC89" i="3" s="1"/>
  <c r="CO89" i="3"/>
  <c r="DS89" i="3"/>
  <c r="DU89" i="3" s="1"/>
  <c r="EA89" i="3" s="1"/>
  <c r="CY89" i="3"/>
  <c r="DA89" i="3" s="1"/>
  <c r="DG89" i="3" s="1"/>
  <c r="DI89" i="3"/>
  <c r="DK89" i="3" s="1"/>
  <c r="DQ89" i="3" s="1"/>
  <c r="EW89" i="3"/>
  <c r="EY89" i="3" s="1"/>
  <c r="FE89" i="3" s="1"/>
  <c r="FG89" i="3"/>
  <c r="FI89" i="3" s="1"/>
  <c r="FO89" i="3" s="1"/>
  <c r="FQ89" i="3"/>
  <c r="FS89" i="3" s="1"/>
  <c r="FY89" i="3" s="1"/>
  <c r="EM89" i="3"/>
  <c r="EO89" i="3" s="1"/>
  <c r="EU89" i="3" s="1"/>
  <c r="HE89" i="3"/>
  <c r="HG89" i="3" s="1"/>
  <c r="HM89" i="3" s="1"/>
  <c r="GK89" i="3"/>
  <c r="GM89" i="3" s="1"/>
  <c r="GS89" i="3" s="1"/>
  <c r="JC89" i="3"/>
  <c r="JE89" i="3" s="1"/>
  <c r="JK89" i="3" s="1"/>
  <c r="GU89" i="3"/>
  <c r="GW89" i="3" s="1"/>
  <c r="HC89" i="3" s="1"/>
  <c r="JM89" i="3"/>
  <c r="JO89" i="3" s="1"/>
  <c r="JU89" i="3" s="1"/>
  <c r="GA49" i="3"/>
  <c r="GC49" i="3" s="1"/>
  <c r="GI49" i="3" s="1"/>
  <c r="GA123" i="3"/>
  <c r="GC123" i="3" s="1"/>
  <c r="GI123" i="3" s="1"/>
  <c r="GA46" i="3"/>
  <c r="GC46" i="3" s="1"/>
  <c r="GI46" i="3" s="1"/>
  <c r="GA44" i="3"/>
  <c r="GA156" i="3"/>
  <c r="GC156" i="3" s="1"/>
  <c r="GI156" i="3" s="1"/>
  <c r="GA89" i="3"/>
  <c r="GC89" i="3" s="1"/>
  <c r="GI89" i="3" s="1"/>
  <c r="JW89" i="3"/>
  <c r="JY89" i="3" s="1"/>
  <c r="KE89" i="3" s="1"/>
  <c r="KG89" i="3"/>
  <c r="KI89" i="3" s="1"/>
  <c r="KO89" i="3" s="1"/>
  <c r="KQ89" i="3"/>
  <c r="KS89" i="3" s="1"/>
  <c r="KY89" i="3" s="1"/>
  <c r="LA89" i="3"/>
  <c r="LC89" i="3" s="1"/>
  <c r="LI89" i="3" s="1"/>
  <c r="LU89" i="3"/>
  <c r="LW89" i="3" s="1"/>
  <c r="MC89" i="3" s="1"/>
  <c r="ME89" i="3"/>
  <c r="MG89" i="3" s="1"/>
  <c r="MM89" i="3" s="1"/>
  <c r="MO89" i="3"/>
  <c r="MQ89" i="3" s="1"/>
  <c r="MW89" i="3" s="1"/>
  <c r="OW89" i="3"/>
  <c r="OY89" i="3" s="1"/>
  <c r="PE89" i="3" s="1"/>
  <c r="MY89" i="3"/>
  <c r="NA89" i="3" s="1"/>
  <c r="NG89" i="3" s="1"/>
  <c r="NS89" i="3"/>
  <c r="NU89" i="3" s="1"/>
  <c r="OA89" i="3" s="1"/>
  <c r="OC89" i="3"/>
  <c r="OE89" i="3" s="1"/>
  <c r="OK89" i="3" s="1"/>
  <c r="OM89" i="3"/>
  <c r="OO89" i="3" s="1"/>
  <c r="OU89" i="3" s="1"/>
  <c r="KQ49" i="3"/>
  <c r="KS49" i="3" s="1"/>
  <c r="KY49" i="3" s="1"/>
  <c r="LA49" i="3"/>
  <c r="LC49" i="3" s="1"/>
  <c r="LI49" i="3" s="1"/>
  <c r="JW49" i="3"/>
  <c r="JY49" i="3" s="1"/>
  <c r="KE49" i="3" s="1"/>
  <c r="KG49" i="3"/>
  <c r="KI49" i="3" s="1"/>
  <c r="KO49" i="3" s="1"/>
  <c r="MY49" i="3"/>
  <c r="NA49" i="3" s="1"/>
  <c r="NG49" i="3" s="1"/>
  <c r="LU49" i="3"/>
  <c r="LW49" i="3" s="1"/>
  <c r="MC49" i="3" s="1"/>
  <c r="ME49" i="3"/>
  <c r="MG49" i="3" s="1"/>
  <c r="MM49" i="3" s="1"/>
  <c r="MO49" i="3"/>
  <c r="MQ49" i="3" s="1"/>
  <c r="MW49" i="3" s="1"/>
  <c r="OC49" i="3"/>
  <c r="OE49" i="3" s="1"/>
  <c r="OK49" i="3" s="1"/>
  <c r="OM49" i="3"/>
  <c r="OO49" i="3" s="1"/>
  <c r="OU49" i="3" s="1"/>
  <c r="OW49" i="3"/>
  <c r="OY49" i="3" s="1"/>
  <c r="PE49" i="3" s="1"/>
  <c r="NS49" i="3"/>
  <c r="NU49" i="3" s="1"/>
  <c r="OA49" i="3" s="1"/>
  <c r="JW123" i="3"/>
  <c r="JY123" i="3" s="1"/>
  <c r="KE123" i="3" s="1"/>
  <c r="KG123" i="3"/>
  <c r="KI123" i="3" s="1"/>
  <c r="KO123" i="3" s="1"/>
  <c r="KQ123" i="3"/>
  <c r="KS123" i="3" s="1"/>
  <c r="KY123" i="3" s="1"/>
  <c r="LA123" i="3"/>
  <c r="LC123" i="3" s="1"/>
  <c r="LI123" i="3" s="1"/>
  <c r="LU123" i="3"/>
  <c r="LW123" i="3" s="1"/>
  <c r="MC123" i="3" s="1"/>
  <c r="MO123" i="3"/>
  <c r="MQ123" i="3" s="1"/>
  <c r="MW123" i="3" s="1"/>
  <c r="OC123" i="3"/>
  <c r="OE123" i="3" s="1"/>
  <c r="OK123" i="3" s="1"/>
  <c r="ME123" i="3"/>
  <c r="MG123" i="3" s="1"/>
  <c r="MM123" i="3" s="1"/>
  <c r="OM123" i="3"/>
  <c r="OO123" i="3" s="1"/>
  <c r="OU123" i="3" s="1"/>
  <c r="MY123" i="3"/>
  <c r="NA123" i="3" s="1"/>
  <c r="NG123" i="3" s="1"/>
  <c r="OW123" i="3"/>
  <c r="OY123" i="3" s="1"/>
  <c r="PE123" i="3" s="1"/>
  <c r="NS123" i="3"/>
  <c r="NU123" i="3" s="1"/>
  <c r="OA123" i="3" s="1"/>
  <c r="KQ46" i="3"/>
  <c r="KS46" i="3" s="1"/>
  <c r="KY46" i="3" s="1"/>
  <c r="LA46" i="3"/>
  <c r="LC46" i="3" s="1"/>
  <c r="LI46" i="3" s="1"/>
  <c r="JW46" i="3"/>
  <c r="JY46" i="3" s="1"/>
  <c r="KE46" i="3" s="1"/>
  <c r="KG46" i="3"/>
  <c r="KI46" i="3" s="1"/>
  <c r="KO46" i="3" s="1"/>
  <c r="MY46" i="3"/>
  <c r="NA46" i="3" s="1"/>
  <c r="NG46" i="3" s="1"/>
  <c r="LU46" i="3"/>
  <c r="LW46" i="3" s="1"/>
  <c r="MC46" i="3" s="1"/>
  <c r="ME46" i="3"/>
  <c r="MG46" i="3" s="1"/>
  <c r="MM46" i="3" s="1"/>
  <c r="MO46" i="3"/>
  <c r="MQ46" i="3" s="1"/>
  <c r="MW46" i="3" s="1"/>
  <c r="OC46" i="3"/>
  <c r="OE46" i="3" s="1"/>
  <c r="OK46" i="3" s="1"/>
  <c r="OM46" i="3"/>
  <c r="OO46" i="3" s="1"/>
  <c r="OU46" i="3" s="1"/>
  <c r="OW46" i="3"/>
  <c r="OY46" i="3" s="1"/>
  <c r="PE46" i="3" s="1"/>
  <c r="NS46" i="3"/>
  <c r="NU46" i="3" s="1"/>
  <c r="OA46" i="3" s="1"/>
  <c r="KQ44" i="3"/>
  <c r="LA44" i="3"/>
  <c r="JW44" i="3"/>
  <c r="KG44" i="3"/>
  <c r="MY44" i="3"/>
  <c r="LU44" i="3"/>
  <c r="ME44" i="3"/>
  <c r="MO44" i="3"/>
  <c r="OC44" i="3"/>
  <c r="OM44" i="3"/>
  <c r="OW44" i="3"/>
  <c r="NS44" i="3"/>
  <c r="JW156" i="3"/>
  <c r="JY156" i="3" s="1"/>
  <c r="KE156" i="3" s="1"/>
  <c r="KG156" i="3"/>
  <c r="KI156" i="3" s="1"/>
  <c r="KO156" i="3" s="1"/>
  <c r="KQ156" i="3"/>
  <c r="KS156" i="3" s="1"/>
  <c r="KY156" i="3" s="1"/>
  <c r="LA156" i="3"/>
  <c r="LC156" i="3" s="1"/>
  <c r="LI156" i="3" s="1"/>
  <c r="LU156" i="3"/>
  <c r="LW156" i="3" s="1"/>
  <c r="MC156" i="3" s="1"/>
  <c r="OW156" i="3"/>
  <c r="OY156" i="3" s="1"/>
  <c r="PE156" i="3" s="1"/>
  <c r="ME156" i="3"/>
  <c r="MG156" i="3" s="1"/>
  <c r="MM156" i="3" s="1"/>
  <c r="NS156" i="3"/>
  <c r="NU156" i="3" s="1"/>
  <c r="OA156" i="3" s="1"/>
  <c r="MO156" i="3"/>
  <c r="MQ156" i="3" s="1"/>
  <c r="MW156" i="3" s="1"/>
  <c r="OC156" i="3"/>
  <c r="OE156" i="3" s="1"/>
  <c r="OK156" i="3" s="1"/>
  <c r="MY156" i="3"/>
  <c r="NA156" i="3" s="1"/>
  <c r="NG156" i="3" s="1"/>
  <c r="OM156" i="3"/>
  <c r="OO156" i="3" s="1"/>
  <c r="OU156" i="3" s="1"/>
  <c r="W44" i="3"/>
  <c r="NI44" i="3"/>
  <c r="EC44" i="3"/>
  <c r="M44" i="3"/>
  <c r="LK44" i="3"/>
  <c r="CE44" i="3"/>
  <c r="AG44" i="3"/>
  <c r="AG156" i="3"/>
  <c r="AI156" i="3" s="1"/>
  <c r="AO156" i="3" s="1"/>
  <c r="W156" i="3"/>
  <c r="Y156" i="3" s="1"/>
  <c r="AE156" i="3" s="1"/>
  <c r="D157" i="3"/>
  <c r="PG157" i="3" s="1"/>
  <c r="PI157" i="3" s="1"/>
  <c r="PO157" i="3" s="1"/>
  <c r="NI156" i="3"/>
  <c r="NK156" i="3" s="1"/>
  <c r="NQ156" i="3" s="1"/>
  <c r="EC156" i="3"/>
  <c r="EE156" i="3" s="1"/>
  <c r="EK156" i="3" s="1"/>
  <c r="M156" i="3"/>
  <c r="O156" i="3" s="1"/>
  <c r="U156" i="3" s="1"/>
  <c r="LK156" i="3"/>
  <c r="LM156" i="3" s="1"/>
  <c r="LS156" i="3" s="1"/>
  <c r="CE156" i="3"/>
  <c r="CG156" i="3" s="1"/>
  <c r="CM156" i="3" s="1"/>
  <c r="D90" i="3"/>
  <c r="PG90" i="3" s="1"/>
  <c r="PI90" i="3" s="1"/>
  <c r="PO90" i="3" s="1"/>
  <c r="NI89" i="3"/>
  <c r="NK89" i="3" s="1"/>
  <c r="NQ89" i="3" s="1"/>
  <c r="EC89" i="3"/>
  <c r="EE89" i="3" s="1"/>
  <c r="EK89" i="3" s="1"/>
  <c r="M89" i="3"/>
  <c r="O89" i="3" s="1"/>
  <c r="U89" i="3" s="1"/>
  <c r="LK89" i="3"/>
  <c r="LM89" i="3" s="1"/>
  <c r="LS89" i="3" s="1"/>
  <c r="CE89" i="3"/>
  <c r="CG89" i="3" s="1"/>
  <c r="CM89" i="3" s="1"/>
  <c r="W89" i="3"/>
  <c r="Y89" i="3" s="1"/>
  <c r="AE89" i="3" s="1"/>
  <c r="AG89" i="3"/>
  <c r="AI89" i="3" s="1"/>
  <c r="AO89" i="3" s="1"/>
  <c r="LK123" i="3"/>
  <c r="LM123" i="3" s="1"/>
  <c r="LS123" i="3" s="1"/>
  <c r="CE123" i="3"/>
  <c r="CG123" i="3" s="1"/>
  <c r="CM123" i="3" s="1"/>
  <c r="AG123" i="3"/>
  <c r="AI123" i="3" s="1"/>
  <c r="AO123" i="3" s="1"/>
  <c r="W123" i="3"/>
  <c r="Y123" i="3" s="1"/>
  <c r="AE123" i="3" s="1"/>
  <c r="NI123" i="3"/>
  <c r="NK123" i="3" s="1"/>
  <c r="NQ123" i="3" s="1"/>
  <c r="D124" i="3"/>
  <c r="PG124" i="3" s="1"/>
  <c r="PI124" i="3" s="1"/>
  <c r="PO124" i="3" s="1"/>
  <c r="M123" i="3"/>
  <c r="O123" i="3" s="1"/>
  <c r="U123" i="3" s="1"/>
  <c r="EC123" i="3"/>
  <c r="EE123" i="3" s="1"/>
  <c r="EK123" i="3" s="1"/>
  <c r="D50" i="3"/>
  <c r="PG50" i="3" s="1"/>
  <c r="PI50" i="3" s="1"/>
  <c r="PO50" i="3" s="1"/>
  <c r="NI49" i="3"/>
  <c r="NK49" i="3" s="1"/>
  <c r="NQ49" i="3" s="1"/>
  <c r="EC49" i="3"/>
  <c r="EE49" i="3" s="1"/>
  <c r="EK49" i="3" s="1"/>
  <c r="M49" i="3"/>
  <c r="O49" i="3" s="1"/>
  <c r="U49" i="3" s="1"/>
  <c r="LK49" i="3"/>
  <c r="LM49" i="3" s="1"/>
  <c r="LS49" i="3" s="1"/>
  <c r="CE49" i="3"/>
  <c r="CG49" i="3" s="1"/>
  <c r="CM49" i="3" s="1"/>
  <c r="AG49" i="3"/>
  <c r="AI49" i="3" s="1"/>
  <c r="AO49" i="3" s="1"/>
  <c r="W49" i="3"/>
  <c r="Y49" i="3" s="1"/>
  <c r="AE49" i="3" s="1"/>
  <c r="LK46" i="3"/>
  <c r="LM46" i="3" s="1"/>
  <c r="LS46" i="3" s="1"/>
  <c r="CE46" i="3"/>
  <c r="CG46" i="3" s="1"/>
  <c r="CM46" i="3" s="1"/>
  <c r="AG46" i="3"/>
  <c r="AI46" i="3" s="1"/>
  <c r="AO46" i="3" s="1"/>
  <c r="W46" i="3"/>
  <c r="Y46" i="3" s="1"/>
  <c r="AE46" i="3" s="1"/>
  <c r="D47" i="3"/>
  <c r="PG47" i="3" s="1"/>
  <c r="PI47" i="3" s="1"/>
  <c r="PO47" i="3" s="1"/>
  <c r="NI46" i="3"/>
  <c r="NK46" i="3" s="1"/>
  <c r="NQ46" i="3" s="1"/>
  <c r="EC46" i="3"/>
  <c r="EE46" i="3" s="1"/>
  <c r="EK46" i="3" s="1"/>
  <c r="M46" i="3"/>
  <c r="O46" i="3" s="1"/>
  <c r="U46" i="3" s="1"/>
  <c r="CQ89" i="3" l="1"/>
  <c r="QK89" i="3"/>
  <c r="CQ49" i="3"/>
  <c r="QK49" i="3"/>
  <c r="CQ123" i="3"/>
  <c r="QK123" i="3"/>
  <c r="CW45" i="3"/>
  <c r="QM45" i="3"/>
  <c r="QS45" i="3" s="1"/>
  <c r="QM122" i="3"/>
  <c r="QS122" i="3" s="1"/>
  <c r="CW153" i="3"/>
  <c r="QM153" i="3"/>
  <c r="QS153" i="3" s="1"/>
  <c r="CW88" i="3"/>
  <c r="QM88" i="3"/>
  <c r="QS88" i="3" s="1"/>
  <c r="CQ46" i="3"/>
  <c r="QK46" i="3"/>
  <c r="CQ156" i="3"/>
  <c r="QK156" i="3"/>
  <c r="QK44" i="3"/>
  <c r="LM44" i="3"/>
  <c r="LS44" i="3" s="1"/>
  <c r="Y44" i="3"/>
  <c r="AE44" i="3" s="1"/>
  <c r="OE44" i="3"/>
  <c r="OK44" i="3" s="1"/>
  <c r="NA44" i="3"/>
  <c r="KS44" i="3"/>
  <c r="KY44" i="3" s="1"/>
  <c r="JO44" i="3"/>
  <c r="GW44" i="3"/>
  <c r="HC44" i="3" s="1"/>
  <c r="EO44" i="3"/>
  <c r="EU44" i="3" s="1"/>
  <c r="DK44" i="3"/>
  <c r="DQ44" i="3" s="1"/>
  <c r="AS44" i="3"/>
  <c r="AY44" i="3" s="1"/>
  <c r="NU44" i="3"/>
  <c r="OA44" i="3" s="1"/>
  <c r="MQ44" i="3"/>
  <c r="MW44" i="3" s="1"/>
  <c r="KI44" i="3"/>
  <c r="KO44" i="3" s="1"/>
  <c r="JE44" i="3"/>
  <c r="JK44" i="3" s="1"/>
  <c r="FI44" i="3"/>
  <c r="FO44" i="3" s="1"/>
  <c r="DA44" i="3"/>
  <c r="BW44" i="3"/>
  <c r="CC44" i="3" s="1"/>
  <c r="AI44" i="3"/>
  <c r="AO44" i="3" s="1"/>
  <c r="EE44" i="3"/>
  <c r="OY44" i="3"/>
  <c r="PE44" i="3" s="1"/>
  <c r="MG44" i="3"/>
  <c r="MM44" i="3" s="1"/>
  <c r="JY44" i="3"/>
  <c r="KE44" i="3" s="1"/>
  <c r="HG44" i="3"/>
  <c r="GM44" i="3"/>
  <c r="CQ44" i="3"/>
  <c r="CW44" i="3" s="1"/>
  <c r="BM44" i="3"/>
  <c r="BS44" i="3" s="1"/>
  <c r="CG44" i="3"/>
  <c r="CM44" i="3" s="1"/>
  <c r="NK44" i="3"/>
  <c r="NQ44" i="3" s="1"/>
  <c r="OO44" i="3"/>
  <c r="OU44" i="3" s="1"/>
  <c r="LW44" i="3"/>
  <c r="MC44" i="3" s="1"/>
  <c r="LC44" i="3"/>
  <c r="LI44" i="3" s="1"/>
  <c r="GC44" i="3"/>
  <c r="FS44" i="3"/>
  <c r="FY44" i="3" s="1"/>
  <c r="EY44" i="3"/>
  <c r="FE44" i="3" s="1"/>
  <c r="DU44" i="3"/>
  <c r="EA44" i="3" s="1"/>
  <c r="BC44" i="3"/>
  <c r="BI44" i="3" s="1"/>
  <c r="GI44" i="3"/>
  <c r="FY156" i="3"/>
  <c r="JU44" i="3"/>
  <c r="QM40" i="3"/>
  <c r="QS42" i="3"/>
  <c r="QS40" i="3" s="1"/>
  <c r="NG44" i="3"/>
  <c r="HM156" i="3"/>
  <c r="DG44" i="3"/>
  <c r="QM116" i="3"/>
  <c r="QS120" i="3"/>
  <c r="QS116" i="3" s="1"/>
  <c r="EK44" i="3"/>
  <c r="HM44" i="3"/>
  <c r="GS44" i="3"/>
  <c r="U122" i="3"/>
  <c r="O44" i="3"/>
  <c r="AQ50" i="3"/>
  <c r="AS50" i="3" s="1"/>
  <c r="AY50" i="3" s="1"/>
  <c r="BA50" i="3"/>
  <c r="BC50" i="3" s="1"/>
  <c r="BI50" i="3" s="1"/>
  <c r="BK50" i="3"/>
  <c r="BM50" i="3" s="1"/>
  <c r="BS50" i="3" s="1"/>
  <c r="BU50" i="3"/>
  <c r="BW50" i="3" s="1"/>
  <c r="CC50" i="3" s="1"/>
  <c r="DS50" i="3"/>
  <c r="DU50" i="3" s="1"/>
  <c r="EA50" i="3" s="1"/>
  <c r="CO50" i="3"/>
  <c r="CY50" i="3"/>
  <c r="DA50" i="3" s="1"/>
  <c r="DG50" i="3" s="1"/>
  <c r="DI50" i="3"/>
  <c r="DK50" i="3" s="1"/>
  <c r="DQ50" i="3" s="1"/>
  <c r="EM50" i="3"/>
  <c r="EO50" i="3" s="1"/>
  <c r="EU50" i="3" s="1"/>
  <c r="FG50" i="3"/>
  <c r="FI50" i="3" s="1"/>
  <c r="FO50" i="3" s="1"/>
  <c r="FQ50" i="3"/>
  <c r="FS50" i="3" s="1"/>
  <c r="FY50" i="3" s="1"/>
  <c r="GK50" i="3"/>
  <c r="GM50" i="3" s="1"/>
  <c r="GS50" i="3" s="1"/>
  <c r="GU50" i="3"/>
  <c r="GW50" i="3" s="1"/>
  <c r="HC50" i="3" s="1"/>
  <c r="EW50" i="3"/>
  <c r="EY50" i="3" s="1"/>
  <c r="FE50" i="3" s="1"/>
  <c r="HE50" i="3"/>
  <c r="HG50" i="3" s="1"/>
  <c r="HM50" i="3" s="1"/>
  <c r="JC50" i="3"/>
  <c r="JE50" i="3" s="1"/>
  <c r="JK50" i="3" s="1"/>
  <c r="JM50" i="3"/>
  <c r="JO50" i="3" s="1"/>
  <c r="JU50" i="3" s="1"/>
  <c r="BA157" i="3"/>
  <c r="BC157" i="3" s="1"/>
  <c r="BI157" i="3" s="1"/>
  <c r="BK157" i="3"/>
  <c r="BM157" i="3" s="1"/>
  <c r="BS157" i="3" s="1"/>
  <c r="BU157" i="3"/>
  <c r="BW157" i="3" s="1"/>
  <c r="CC157" i="3" s="1"/>
  <c r="AQ157" i="3"/>
  <c r="AS157" i="3" s="1"/>
  <c r="AY157" i="3" s="1"/>
  <c r="CO157" i="3"/>
  <c r="DS157" i="3"/>
  <c r="DU157" i="3" s="1"/>
  <c r="EA157" i="3" s="1"/>
  <c r="CY157" i="3"/>
  <c r="DA157" i="3" s="1"/>
  <c r="DG157" i="3" s="1"/>
  <c r="DI157" i="3"/>
  <c r="DK157" i="3" s="1"/>
  <c r="DQ157" i="3" s="1"/>
  <c r="EW157" i="3"/>
  <c r="EY157" i="3" s="1"/>
  <c r="FE157" i="3" s="1"/>
  <c r="FG157" i="3"/>
  <c r="FI157" i="3" s="1"/>
  <c r="FO157" i="3" s="1"/>
  <c r="FQ157" i="3"/>
  <c r="FS157" i="3" s="1"/>
  <c r="FY157" i="3" s="1"/>
  <c r="EM157" i="3"/>
  <c r="EO157" i="3" s="1"/>
  <c r="EU157" i="3" s="1"/>
  <c r="GU157" i="3"/>
  <c r="GW157" i="3" s="1"/>
  <c r="HC157" i="3" s="1"/>
  <c r="HE157" i="3"/>
  <c r="HG157" i="3" s="1"/>
  <c r="HM157" i="3" s="1"/>
  <c r="GK157" i="3"/>
  <c r="GM157" i="3" s="1"/>
  <c r="GS157" i="3" s="1"/>
  <c r="JC157" i="3"/>
  <c r="JE157" i="3" s="1"/>
  <c r="JK157" i="3" s="1"/>
  <c r="JM157" i="3"/>
  <c r="JO157" i="3" s="1"/>
  <c r="JU157" i="3" s="1"/>
  <c r="BU124" i="3"/>
  <c r="BW124" i="3" s="1"/>
  <c r="CC124" i="3" s="1"/>
  <c r="AQ124" i="3"/>
  <c r="AS124" i="3" s="1"/>
  <c r="BA124" i="3"/>
  <c r="BC124" i="3" s="1"/>
  <c r="BI124" i="3" s="1"/>
  <c r="BK124" i="3"/>
  <c r="BM124" i="3" s="1"/>
  <c r="BS124" i="3" s="1"/>
  <c r="CO124" i="3"/>
  <c r="CY124" i="3"/>
  <c r="DA124" i="3" s="1"/>
  <c r="DG124" i="3" s="1"/>
  <c r="DI124" i="3"/>
  <c r="DK124" i="3" s="1"/>
  <c r="DQ124" i="3" s="1"/>
  <c r="DS124" i="3"/>
  <c r="DU124" i="3" s="1"/>
  <c r="EA124" i="3" s="1"/>
  <c r="EW124" i="3"/>
  <c r="EY124" i="3" s="1"/>
  <c r="FE124" i="3" s="1"/>
  <c r="FG124" i="3"/>
  <c r="FI124" i="3" s="1"/>
  <c r="FO124" i="3" s="1"/>
  <c r="FQ124" i="3"/>
  <c r="FS124" i="3" s="1"/>
  <c r="FY124" i="3" s="1"/>
  <c r="EM124" i="3"/>
  <c r="EO124" i="3" s="1"/>
  <c r="EU124" i="3" s="1"/>
  <c r="GU124" i="3"/>
  <c r="GW124" i="3" s="1"/>
  <c r="HC124" i="3" s="1"/>
  <c r="JC124" i="3"/>
  <c r="JE124" i="3" s="1"/>
  <c r="JK124" i="3" s="1"/>
  <c r="HE124" i="3"/>
  <c r="HG124" i="3" s="1"/>
  <c r="HM124" i="3" s="1"/>
  <c r="JM124" i="3"/>
  <c r="JO124" i="3" s="1"/>
  <c r="JU124" i="3" s="1"/>
  <c r="GK124" i="3"/>
  <c r="GM124" i="3" s="1"/>
  <c r="GS124" i="3" s="1"/>
  <c r="AQ47" i="3"/>
  <c r="AS47" i="3" s="1"/>
  <c r="AY47" i="3" s="1"/>
  <c r="BA47" i="3"/>
  <c r="BC47" i="3" s="1"/>
  <c r="BI47" i="3" s="1"/>
  <c r="BK47" i="3"/>
  <c r="BM47" i="3" s="1"/>
  <c r="BS47" i="3" s="1"/>
  <c r="BU47" i="3"/>
  <c r="BW47" i="3" s="1"/>
  <c r="CC47" i="3" s="1"/>
  <c r="DI47" i="3"/>
  <c r="DK47" i="3" s="1"/>
  <c r="DQ47" i="3" s="1"/>
  <c r="DS47" i="3"/>
  <c r="DU47" i="3" s="1"/>
  <c r="EA47" i="3" s="1"/>
  <c r="CO47" i="3"/>
  <c r="CY47" i="3"/>
  <c r="DA47" i="3" s="1"/>
  <c r="DG47" i="3" s="1"/>
  <c r="EM47" i="3"/>
  <c r="EO47" i="3" s="1"/>
  <c r="EU47" i="3" s="1"/>
  <c r="FQ47" i="3"/>
  <c r="FS47" i="3" s="1"/>
  <c r="FY47" i="3" s="1"/>
  <c r="GK47" i="3"/>
  <c r="GM47" i="3" s="1"/>
  <c r="GS47" i="3" s="1"/>
  <c r="EW47" i="3"/>
  <c r="EY47" i="3" s="1"/>
  <c r="FE47" i="3" s="1"/>
  <c r="GU47" i="3"/>
  <c r="GW47" i="3" s="1"/>
  <c r="HC47" i="3" s="1"/>
  <c r="FG47" i="3"/>
  <c r="FI47" i="3" s="1"/>
  <c r="FO47" i="3" s="1"/>
  <c r="HE47" i="3"/>
  <c r="HG47" i="3" s="1"/>
  <c r="HM47" i="3" s="1"/>
  <c r="JC47" i="3"/>
  <c r="JE47" i="3" s="1"/>
  <c r="JK47" i="3" s="1"/>
  <c r="JM47" i="3"/>
  <c r="JO47" i="3" s="1"/>
  <c r="JU47" i="3" s="1"/>
  <c r="AQ90" i="3"/>
  <c r="AS90" i="3" s="1"/>
  <c r="AY90" i="3" s="1"/>
  <c r="BA90" i="3"/>
  <c r="BC90" i="3" s="1"/>
  <c r="BI90" i="3" s="1"/>
  <c r="BK90" i="3"/>
  <c r="BM90" i="3" s="1"/>
  <c r="BS90" i="3" s="1"/>
  <c r="BU90" i="3"/>
  <c r="BW90" i="3" s="1"/>
  <c r="CC90" i="3" s="1"/>
  <c r="CO90" i="3"/>
  <c r="CY90" i="3"/>
  <c r="DA90" i="3" s="1"/>
  <c r="DG90" i="3" s="1"/>
  <c r="DI90" i="3"/>
  <c r="DK90" i="3" s="1"/>
  <c r="DQ90" i="3" s="1"/>
  <c r="DS90" i="3"/>
  <c r="DU90" i="3" s="1"/>
  <c r="EA90" i="3" s="1"/>
  <c r="EW90" i="3"/>
  <c r="EY90" i="3" s="1"/>
  <c r="FE90" i="3" s="1"/>
  <c r="FG90" i="3"/>
  <c r="FI90" i="3" s="1"/>
  <c r="FO90" i="3" s="1"/>
  <c r="FQ90" i="3"/>
  <c r="FS90" i="3" s="1"/>
  <c r="FY90" i="3" s="1"/>
  <c r="EM90" i="3"/>
  <c r="EO90" i="3" s="1"/>
  <c r="EU90" i="3" s="1"/>
  <c r="HE90" i="3"/>
  <c r="HG90" i="3" s="1"/>
  <c r="HM90" i="3" s="1"/>
  <c r="GU90" i="3"/>
  <c r="GW90" i="3" s="1"/>
  <c r="HC90" i="3" s="1"/>
  <c r="JC90" i="3"/>
  <c r="JE90" i="3" s="1"/>
  <c r="JK90" i="3" s="1"/>
  <c r="JM90" i="3"/>
  <c r="JO90" i="3" s="1"/>
  <c r="JU90" i="3" s="1"/>
  <c r="GK90" i="3"/>
  <c r="GM90" i="3" s="1"/>
  <c r="GA50" i="3"/>
  <c r="GC50" i="3" s="1"/>
  <c r="GI50" i="3" s="1"/>
  <c r="GA90" i="3"/>
  <c r="GC90" i="3" s="1"/>
  <c r="GI90" i="3" s="1"/>
  <c r="GA157" i="3"/>
  <c r="GC157" i="3" s="1"/>
  <c r="GI157" i="3" s="1"/>
  <c r="GA47" i="3"/>
  <c r="GC47" i="3" s="1"/>
  <c r="GI47" i="3" s="1"/>
  <c r="GA124" i="3"/>
  <c r="GC124" i="3" s="1"/>
  <c r="GI124" i="3" s="1"/>
  <c r="JW90" i="3"/>
  <c r="JY90" i="3" s="1"/>
  <c r="KE90" i="3" s="1"/>
  <c r="KG90" i="3"/>
  <c r="KI90" i="3" s="1"/>
  <c r="KO90" i="3" s="1"/>
  <c r="KQ90" i="3"/>
  <c r="KS90" i="3" s="1"/>
  <c r="KY90" i="3" s="1"/>
  <c r="LA90" i="3"/>
  <c r="LC90" i="3" s="1"/>
  <c r="LI90" i="3" s="1"/>
  <c r="LU90" i="3"/>
  <c r="LW90" i="3" s="1"/>
  <c r="MC90" i="3" s="1"/>
  <c r="ME90" i="3"/>
  <c r="MG90" i="3" s="1"/>
  <c r="MM90" i="3" s="1"/>
  <c r="MO90" i="3"/>
  <c r="MQ90" i="3" s="1"/>
  <c r="MW90" i="3" s="1"/>
  <c r="MY90" i="3"/>
  <c r="NA90" i="3" s="1"/>
  <c r="NG90" i="3" s="1"/>
  <c r="OW90" i="3"/>
  <c r="OY90" i="3" s="1"/>
  <c r="PE90" i="3" s="1"/>
  <c r="NS90" i="3"/>
  <c r="NU90" i="3" s="1"/>
  <c r="OA90" i="3" s="1"/>
  <c r="OC90" i="3"/>
  <c r="OE90" i="3" s="1"/>
  <c r="OK90" i="3" s="1"/>
  <c r="OM90" i="3"/>
  <c r="OO90" i="3" s="1"/>
  <c r="OU90" i="3" s="1"/>
  <c r="JW157" i="3"/>
  <c r="JY157" i="3" s="1"/>
  <c r="KE157" i="3" s="1"/>
  <c r="KG157" i="3"/>
  <c r="KI157" i="3" s="1"/>
  <c r="KO157" i="3" s="1"/>
  <c r="KQ157" i="3"/>
  <c r="KS157" i="3" s="1"/>
  <c r="KY157" i="3" s="1"/>
  <c r="LA157" i="3"/>
  <c r="LC157" i="3" s="1"/>
  <c r="LI157" i="3" s="1"/>
  <c r="LU157" i="3"/>
  <c r="LW157" i="3" s="1"/>
  <c r="MC157" i="3" s="1"/>
  <c r="ME157" i="3"/>
  <c r="MG157" i="3" s="1"/>
  <c r="MM157" i="3" s="1"/>
  <c r="OW157" i="3"/>
  <c r="OY157" i="3" s="1"/>
  <c r="PE157" i="3" s="1"/>
  <c r="MO157" i="3"/>
  <c r="MQ157" i="3" s="1"/>
  <c r="MW157" i="3" s="1"/>
  <c r="NS157" i="3"/>
  <c r="NU157" i="3" s="1"/>
  <c r="OA157" i="3" s="1"/>
  <c r="MY157" i="3"/>
  <c r="NA157" i="3" s="1"/>
  <c r="NG157" i="3" s="1"/>
  <c r="OC157" i="3"/>
  <c r="OE157" i="3" s="1"/>
  <c r="OK157" i="3" s="1"/>
  <c r="OM157" i="3"/>
  <c r="OO157" i="3" s="1"/>
  <c r="OU157" i="3" s="1"/>
  <c r="KQ50" i="3"/>
  <c r="KS50" i="3" s="1"/>
  <c r="KY50" i="3" s="1"/>
  <c r="LA50" i="3"/>
  <c r="LC50" i="3" s="1"/>
  <c r="LI50" i="3" s="1"/>
  <c r="JW50" i="3"/>
  <c r="JY50" i="3" s="1"/>
  <c r="KE50" i="3" s="1"/>
  <c r="KG50" i="3"/>
  <c r="KI50" i="3" s="1"/>
  <c r="KO50" i="3" s="1"/>
  <c r="MY50" i="3"/>
  <c r="NA50" i="3" s="1"/>
  <c r="NG50" i="3" s="1"/>
  <c r="LU50" i="3"/>
  <c r="LW50" i="3" s="1"/>
  <c r="MC50" i="3" s="1"/>
  <c r="ME50" i="3"/>
  <c r="MG50" i="3" s="1"/>
  <c r="MM50" i="3" s="1"/>
  <c r="MO50" i="3"/>
  <c r="MQ50" i="3" s="1"/>
  <c r="MW50" i="3" s="1"/>
  <c r="OC50" i="3"/>
  <c r="OE50" i="3" s="1"/>
  <c r="OK50" i="3" s="1"/>
  <c r="OM50" i="3"/>
  <c r="OO50" i="3" s="1"/>
  <c r="OU50" i="3" s="1"/>
  <c r="OW50" i="3"/>
  <c r="OY50" i="3" s="1"/>
  <c r="PE50" i="3" s="1"/>
  <c r="NS50" i="3"/>
  <c r="NU50" i="3" s="1"/>
  <c r="OA50" i="3" s="1"/>
  <c r="KQ47" i="3"/>
  <c r="KS47" i="3" s="1"/>
  <c r="KY47" i="3" s="1"/>
  <c r="LA47" i="3"/>
  <c r="LC47" i="3" s="1"/>
  <c r="LI47" i="3" s="1"/>
  <c r="JW47" i="3"/>
  <c r="JY47" i="3" s="1"/>
  <c r="KE47" i="3" s="1"/>
  <c r="KG47" i="3"/>
  <c r="KI47" i="3" s="1"/>
  <c r="KO47" i="3" s="1"/>
  <c r="MY47" i="3"/>
  <c r="NA47" i="3" s="1"/>
  <c r="NG47" i="3" s="1"/>
  <c r="LU47" i="3"/>
  <c r="LW47" i="3" s="1"/>
  <c r="MC47" i="3" s="1"/>
  <c r="ME47" i="3"/>
  <c r="MG47" i="3" s="1"/>
  <c r="MM47" i="3" s="1"/>
  <c r="MO47" i="3"/>
  <c r="MQ47" i="3" s="1"/>
  <c r="MW47" i="3" s="1"/>
  <c r="OC47" i="3"/>
  <c r="OE47" i="3" s="1"/>
  <c r="OK47" i="3" s="1"/>
  <c r="OM47" i="3"/>
  <c r="OO47" i="3" s="1"/>
  <c r="OU47" i="3" s="1"/>
  <c r="OW47" i="3"/>
  <c r="OY47" i="3" s="1"/>
  <c r="PE47" i="3" s="1"/>
  <c r="NS47" i="3"/>
  <c r="NU47" i="3" s="1"/>
  <c r="OA47" i="3" s="1"/>
  <c r="JW124" i="3"/>
  <c r="JY124" i="3" s="1"/>
  <c r="KE124" i="3" s="1"/>
  <c r="KG124" i="3"/>
  <c r="KI124" i="3" s="1"/>
  <c r="KO124" i="3" s="1"/>
  <c r="KQ124" i="3"/>
  <c r="KS124" i="3" s="1"/>
  <c r="KY124" i="3" s="1"/>
  <c r="LA124" i="3"/>
  <c r="LC124" i="3" s="1"/>
  <c r="LI124" i="3" s="1"/>
  <c r="LU124" i="3"/>
  <c r="LW124" i="3" s="1"/>
  <c r="MC124" i="3" s="1"/>
  <c r="MY124" i="3"/>
  <c r="NA124" i="3" s="1"/>
  <c r="NG124" i="3" s="1"/>
  <c r="MO124" i="3"/>
  <c r="MQ124" i="3" s="1"/>
  <c r="MW124" i="3" s="1"/>
  <c r="OC124" i="3"/>
  <c r="OE124" i="3" s="1"/>
  <c r="OK124" i="3" s="1"/>
  <c r="OM124" i="3"/>
  <c r="OO124" i="3" s="1"/>
  <c r="OU124" i="3" s="1"/>
  <c r="OW124" i="3"/>
  <c r="OY124" i="3" s="1"/>
  <c r="PE124" i="3" s="1"/>
  <c r="NS124" i="3"/>
  <c r="NU124" i="3" s="1"/>
  <c r="OA124" i="3" s="1"/>
  <c r="ME124" i="3"/>
  <c r="MG124" i="3" s="1"/>
  <c r="MM124" i="3" s="1"/>
  <c r="AG124" i="3"/>
  <c r="AI124" i="3" s="1"/>
  <c r="AO124" i="3" s="1"/>
  <c r="W124" i="3"/>
  <c r="Y124" i="3" s="1"/>
  <c r="AE124" i="3" s="1"/>
  <c r="D125" i="3"/>
  <c r="PG125" i="3" s="1"/>
  <c r="PI125" i="3" s="1"/>
  <c r="PO125" i="3" s="1"/>
  <c r="NI124" i="3"/>
  <c r="NK124" i="3" s="1"/>
  <c r="NQ124" i="3" s="1"/>
  <c r="EC124" i="3"/>
  <c r="EE124" i="3" s="1"/>
  <c r="EK124" i="3" s="1"/>
  <c r="M124" i="3"/>
  <c r="O124" i="3" s="1"/>
  <c r="U124" i="3" s="1"/>
  <c r="CE124" i="3"/>
  <c r="CG124" i="3" s="1"/>
  <c r="CM124" i="3" s="1"/>
  <c r="LK124" i="3"/>
  <c r="LM124" i="3" s="1"/>
  <c r="LS124" i="3" s="1"/>
  <c r="LK50" i="3"/>
  <c r="LM50" i="3" s="1"/>
  <c r="LS50" i="3" s="1"/>
  <c r="CE50" i="3"/>
  <c r="CG50" i="3" s="1"/>
  <c r="CM50" i="3" s="1"/>
  <c r="AG50" i="3"/>
  <c r="AI50" i="3" s="1"/>
  <c r="AO50" i="3" s="1"/>
  <c r="W50" i="3"/>
  <c r="Y50" i="3" s="1"/>
  <c r="AE50" i="3" s="1"/>
  <c r="D51" i="3"/>
  <c r="PG51" i="3" s="1"/>
  <c r="PI51" i="3" s="1"/>
  <c r="PO51" i="3" s="1"/>
  <c r="NI50" i="3"/>
  <c r="NK50" i="3" s="1"/>
  <c r="NQ50" i="3" s="1"/>
  <c r="EC50" i="3"/>
  <c r="EE50" i="3" s="1"/>
  <c r="EK50" i="3" s="1"/>
  <c r="M50" i="3"/>
  <c r="O50" i="3" s="1"/>
  <c r="U50" i="3" s="1"/>
  <c r="D158" i="3"/>
  <c r="PG158" i="3" s="1"/>
  <c r="PI158" i="3" s="1"/>
  <c r="PO158" i="3" s="1"/>
  <c r="NI157" i="3"/>
  <c r="NK157" i="3" s="1"/>
  <c r="NQ157" i="3" s="1"/>
  <c r="LK157" i="3"/>
  <c r="LM157" i="3" s="1"/>
  <c r="LS157" i="3" s="1"/>
  <c r="W157" i="3"/>
  <c r="Y157" i="3" s="1"/>
  <c r="AE157" i="3" s="1"/>
  <c r="EC157" i="3"/>
  <c r="EE157" i="3" s="1"/>
  <c r="EK157" i="3" s="1"/>
  <c r="CE157" i="3"/>
  <c r="CG157" i="3" s="1"/>
  <c r="CM157" i="3" s="1"/>
  <c r="AG157" i="3"/>
  <c r="AI157" i="3" s="1"/>
  <c r="AO157" i="3" s="1"/>
  <c r="M157" i="3"/>
  <c r="O157" i="3" s="1"/>
  <c r="U157" i="3" s="1"/>
  <c r="AG47" i="3"/>
  <c r="AI47" i="3" s="1"/>
  <c r="AO47" i="3" s="1"/>
  <c r="W47" i="3"/>
  <c r="Y47" i="3" s="1"/>
  <c r="AE47" i="3" s="1"/>
  <c r="D48" i="3"/>
  <c r="PG48" i="3" s="1"/>
  <c r="PI48" i="3" s="1"/>
  <c r="PO48" i="3" s="1"/>
  <c r="NI47" i="3"/>
  <c r="NK47" i="3" s="1"/>
  <c r="NQ47" i="3" s="1"/>
  <c r="EC47" i="3"/>
  <c r="EE47" i="3" s="1"/>
  <c r="EK47" i="3" s="1"/>
  <c r="M47" i="3"/>
  <c r="O47" i="3" s="1"/>
  <c r="U47" i="3" s="1"/>
  <c r="LK47" i="3"/>
  <c r="LM47" i="3" s="1"/>
  <c r="LS47" i="3" s="1"/>
  <c r="CE47" i="3"/>
  <c r="CG47" i="3" s="1"/>
  <c r="CM47" i="3" s="1"/>
  <c r="LK90" i="3"/>
  <c r="LM90" i="3" s="1"/>
  <c r="LS90" i="3" s="1"/>
  <c r="CE90" i="3"/>
  <c r="CG90" i="3" s="1"/>
  <c r="CM90" i="3" s="1"/>
  <c r="AG90" i="3"/>
  <c r="AI90" i="3" s="1"/>
  <c r="AO90" i="3" s="1"/>
  <c r="D92" i="3"/>
  <c r="D94" i="3" s="1"/>
  <c r="PG94" i="3" s="1"/>
  <c r="PI94" i="3" s="1"/>
  <c r="PO94" i="3" s="1"/>
  <c r="W90" i="3"/>
  <c r="Y90" i="3" s="1"/>
  <c r="AE90" i="3" s="1"/>
  <c r="D91" i="3"/>
  <c r="PG91" i="3" s="1"/>
  <c r="PG85" i="3" s="1"/>
  <c r="NI90" i="3"/>
  <c r="NK90" i="3" s="1"/>
  <c r="NQ90" i="3" s="1"/>
  <c r="EC90" i="3"/>
  <c r="EE90" i="3" s="1"/>
  <c r="EK90" i="3" s="1"/>
  <c r="M90" i="3"/>
  <c r="O90" i="3" s="1"/>
  <c r="U90" i="3" s="1"/>
  <c r="CW156" i="3" l="1"/>
  <c r="QM156" i="3"/>
  <c r="QS156" i="3" s="1"/>
  <c r="CQ50" i="3"/>
  <c r="QK50" i="3"/>
  <c r="CW49" i="3"/>
  <c r="QM49" i="3"/>
  <c r="QS49" i="3" s="1"/>
  <c r="CQ90" i="3"/>
  <c r="QK90" i="3"/>
  <c r="CW46" i="3"/>
  <c r="QM46" i="3"/>
  <c r="QS46" i="3" s="1"/>
  <c r="CQ124" i="3"/>
  <c r="QK124" i="3"/>
  <c r="CQ47" i="3"/>
  <c r="QK47" i="3"/>
  <c r="CQ157" i="3"/>
  <c r="QK157" i="3"/>
  <c r="QM44" i="3"/>
  <c r="CW123" i="3"/>
  <c r="QM123" i="3"/>
  <c r="QS123" i="3" s="1"/>
  <c r="CW89" i="3"/>
  <c r="QM89" i="3"/>
  <c r="QS89" i="3" s="1"/>
  <c r="PI91" i="3"/>
  <c r="PI85" i="3" s="1"/>
  <c r="AY124" i="3"/>
  <c r="GS90" i="3"/>
  <c r="QS44" i="3"/>
  <c r="U44" i="3"/>
  <c r="BU125" i="3"/>
  <c r="BW125" i="3" s="1"/>
  <c r="CC125" i="3" s="1"/>
  <c r="AQ125" i="3"/>
  <c r="AS125" i="3" s="1"/>
  <c r="AY125" i="3" s="1"/>
  <c r="BA125" i="3"/>
  <c r="BC125" i="3" s="1"/>
  <c r="BI125" i="3" s="1"/>
  <c r="BK125" i="3"/>
  <c r="BM125" i="3" s="1"/>
  <c r="BS125" i="3" s="1"/>
  <c r="CO125" i="3"/>
  <c r="CY125" i="3"/>
  <c r="DA125" i="3" s="1"/>
  <c r="DG125" i="3" s="1"/>
  <c r="DI125" i="3"/>
  <c r="DK125" i="3" s="1"/>
  <c r="DQ125" i="3" s="1"/>
  <c r="DS125" i="3"/>
  <c r="DU125" i="3" s="1"/>
  <c r="EA125" i="3" s="1"/>
  <c r="EW125" i="3"/>
  <c r="EY125" i="3" s="1"/>
  <c r="FE125" i="3" s="1"/>
  <c r="FG125" i="3"/>
  <c r="FI125" i="3" s="1"/>
  <c r="FO125" i="3" s="1"/>
  <c r="FQ125" i="3"/>
  <c r="FS125" i="3" s="1"/>
  <c r="FY125" i="3" s="1"/>
  <c r="EM125" i="3"/>
  <c r="EO125" i="3" s="1"/>
  <c r="EU125" i="3" s="1"/>
  <c r="GU125" i="3"/>
  <c r="GW125" i="3" s="1"/>
  <c r="HC125" i="3" s="1"/>
  <c r="JC125" i="3"/>
  <c r="JE125" i="3" s="1"/>
  <c r="JK125" i="3" s="1"/>
  <c r="HE125" i="3"/>
  <c r="HG125" i="3" s="1"/>
  <c r="HM125" i="3" s="1"/>
  <c r="JM125" i="3"/>
  <c r="JO125" i="3" s="1"/>
  <c r="JU125" i="3" s="1"/>
  <c r="GK125" i="3"/>
  <c r="GM125" i="3" s="1"/>
  <c r="GS125" i="3" s="1"/>
  <c r="BU94" i="3"/>
  <c r="BW94" i="3" s="1"/>
  <c r="AQ94" i="3"/>
  <c r="AS94" i="3" s="1"/>
  <c r="AY94" i="3" s="1"/>
  <c r="BA94" i="3"/>
  <c r="BC94" i="3" s="1"/>
  <c r="BK94" i="3"/>
  <c r="BM94" i="3" s="1"/>
  <c r="BS94" i="3" s="1"/>
  <c r="CO94" i="3"/>
  <c r="DS94" i="3"/>
  <c r="DU94" i="3" s="1"/>
  <c r="EA94" i="3" s="1"/>
  <c r="CY94" i="3"/>
  <c r="DA94" i="3" s="1"/>
  <c r="DG94" i="3" s="1"/>
  <c r="DI94" i="3"/>
  <c r="DK94" i="3" s="1"/>
  <c r="DQ94" i="3" s="1"/>
  <c r="EW94" i="3"/>
  <c r="EY94" i="3" s="1"/>
  <c r="FG94" i="3"/>
  <c r="FI94" i="3" s="1"/>
  <c r="FQ94" i="3"/>
  <c r="FS94" i="3" s="1"/>
  <c r="FY94" i="3" s="1"/>
  <c r="EM94" i="3"/>
  <c r="EO94" i="3" s="1"/>
  <c r="EU94" i="3" s="1"/>
  <c r="HE94" i="3"/>
  <c r="HG94" i="3" s="1"/>
  <c r="HM94" i="3" s="1"/>
  <c r="GK94" i="3"/>
  <c r="GM94" i="3" s="1"/>
  <c r="GS94" i="3" s="1"/>
  <c r="JC94" i="3"/>
  <c r="JE94" i="3" s="1"/>
  <c r="JK94" i="3" s="1"/>
  <c r="GU94" i="3"/>
  <c r="GW94" i="3" s="1"/>
  <c r="HC94" i="3" s="1"/>
  <c r="JM94" i="3"/>
  <c r="JO94" i="3" s="1"/>
  <c r="JU94" i="3" s="1"/>
  <c r="BA158" i="3"/>
  <c r="BC158" i="3" s="1"/>
  <c r="BI158" i="3" s="1"/>
  <c r="BK158" i="3"/>
  <c r="BM158" i="3" s="1"/>
  <c r="BS158" i="3" s="1"/>
  <c r="BU158" i="3"/>
  <c r="BW158" i="3" s="1"/>
  <c r="CC158" i="3" s="1"/>
  <c r="AQ158" i="3"/>
  <c r="AS158" i="3" s="1"/>
  <c r="AY158" i="3" s="1"/>
  <c r="CO158" i="3"/>
  <c r="CY158" i="3"/>
  <c r="DA158" i="3" s="1"/>
  <c r="DG158" i="3" s="1"/>
  <c r="DI158" i="3"/>
  <c r="DK158" i="3" s="1"/>
  <c r="DQ158" i="3" s="1"/>
  <c r="DS158" i="3"/>
  <c r="DU158" i="3" s="1"/>
  <c r="EA158" i="3" s="1"/>
  <c r="EW158" i="3"/>
  <c r="EY158" i="3" s="1"/>
  <c r="FE158" i="3" s="1"/>
  <c r="FG158" i="3"/>
  <c r="FI158" i="3" s="1"/>
  <c r="FO158" i="3" s="1"/>
  <c r="FQ158" i="3"/>
  <c r="FS158" i="3" s="1"/>
  <c r="FY158" i="3" s="1"/>
  <c r="EM158" i="3"/>
  <c r="EO158" i="3" s="1"/>
  <c r="EU158" i="3" s="1"/>
  <c r="GU158" i="3"/>
  <c r="GW158" i="3" s="1"/>
  <c r="HC158" i="3" s="1"/>
  <c r="HE158" i="3"/>
  <c r="HG158" i="3" s="1"/>
  <c r="HM158" i="3" s="1"/>
  <c r="GK158" i="3"/>
  <c r="GM158" i="3" s="1"/>
  <c r="GS158" i="3" s="1"/>
  <c r="JM158" i="3"/>
  <c r="JO158" i="3" s="1"/>
  <c r="JU158" i="3" s="1"/>
  <c r="JC158" i="3"/>
  <c r="JE158" i="3" s="1"/>
  <c r="JK158" i="3" s="1"/>
  <c r="AQ91" i="3"/>
  <c r="AQ85" i="3" s="1"/>
  <c r="BA91" i="3"/>
  <c r="BA85" i="3" s="1"/>
  <c r="BK91" i="3"/>
  <c r="BK85" i="3" s="1"/>
  <c r="BU91" i="3"/>
  <c r="BU85" i="3" s="1"/>
  <c r="CO91" i="3"/>
  <c r="CY91" i="3"/>
  <c r="CY85" i="3" s="1"/>
  <c r="DI91" i="3"/>
  <c r="DI85" i="3" s="1"/>
  <c r="DS91" i="3"/>
  <c r="DS85" i="3" s="1"/>
  <c r="EW91" i="3"/>
  <c r="EW85" i="3" s="1"/>
  <c r="FG91" i="3"/>
  <c r="FG85" i="3" s="1"/>
  <c r="FQ91" i="3"/>
  <c r="FQ85" i="3" s="1"/>
  <c r="EM91" i="3"/>
  <c r="EM85" i="3" s="1"/>
  <c r="HE91" i="3"/>
  <c r="HE85" i="3" s="1"/>
  <c r="JC91" i="3"/>
  <c r="JC85" i="3" s="1"/>
  <c r="JM91" i="3"/>
  <c r="JM85" i="3" s="1"/>
  <c r="GK91" i="3"/>
  <c r="GK85" i="3" s="1"/>
  <c r="GU91" i="3"/>
  <c r="GU85" i="3" s="1"/>
  <c r="AQ48" i="3"/>
  <c r="AS48" i="3" s="1"/>
  <c r="AY48" i="3" s="1"/>
  <c r="BA48" i="3"/>
  <c r="BC48" i="3" s="1"/>
  <c r="BI48" i="3" s="1"/>
  <c r="BK48" i="3"/>
  <c r="BM48" i="3" s="1"/>
  <c r="BS48" i="3" s="1"/>
  <c r="BU48" i="3"/>
  <c r="BW48" i="3" s="1"/>
  <c r="CC48" i="3" s="1"/>
  <c r="DI48" i="3"/>
  <c r="DK48" i="3" s="1"/>
  <c r="DQ48" i="3" s="1"/>
  <c r="DS48" i="3"/>
  <c r="DU48" i="3" s="1"/>
  <c r="EA48" i="3" s="1"/>
  <c r="CO48" i="3"/>
  <c r="CY48" i="3"/>
  <c r="DA48" i="3" s="1"/>
  <c r="DG48" i="3" s="1"/>
  <c r="EM48" i="3"/>
  <c r="EO48" i="3" s="1"/>
  <c r="EU48" i="3" s="1"/>
  <c r="EW48" i="3"/>
  <c r="EY48" i="3" s="1"/>
  <c r="FE48" i="3" s="1"/>
  <c r="GK48" i="3"/>
  <c r="GM48" i="3" s="1"/>
  <c r="GS48" i="3" s="1"/>
  <c r="FG48" i="3"/>
  <c r="FI48" i="3" s="1"/>
  <c r="FO48" i="3" s="1"/>
  <c r="GU48" i="3"/>
  <c r="GW48" i="3" s="1"/>
  <c r="HC48" i="3" s="1"/>
  <c r="FQ48" i="3"/>
  <c r="FS48" i="3" s="1"/>
  <c r="FY48" i="3" s="1"/>
  <c r="HE48" i="3"/>
  <c r="HG48" i="3" s="1"/>
  <c r="HM48" i="3" s="1"/>
  <c r="JC48" i="3"/>
  <c r="JE48" i="3" s="1"/>
  <c r="JK48" i="3" s="1"/>
  <c r="JM48" i="3"/>
  <c r="JO48" i="3" s="1"/>
  <c r="JU48" i="3" s="1"/>
  <c r="AQ51" i="3"/>
  <c r="AS51" i="3" s="1"/>
  <c r="AY51" i="3" s="1"/>
  <c r="BA51" i="3"/>
  <c r="BC51" i="3" s="1"/>
  <c r="BI51" i="3" s="1"/>
  <c r="BK51" i="3"/>
  <c r="BM51" i="3" s="1"/>
  <c r="BS51" i="3" s="1"/>
  <c r="BU51" i="3"/>
  <c r="BW51" i="3" s="1"/>
  <c r="CC51" i="3" s="1"/>
  <c r="CY51" i="3"/>
  <c r="DA51" i="3" s="1"/>
  <c r="DG51" i="3" s="1"/>
  <c r="CO51" i="3"/>
  <c r="DI51" i="3"/>
  <c r="DK51" i="3" s="1"/>
  <c r="DQ51" i="3" s="1"/>
  <c r="DS51" i="3"/>
  <c r="DU51" i="3" s="1"/>
  <c r="EA51" i="3" s="1"/>
  <c r="EM51" i="3"/>
  <c r="EO51" i="3" s="1"/>
  <c r="EU51" i="3" s="1"/>
  <c r="FQ51" i="3"/>
  <c r="FS51" i="3" s="1"/>
  <c r="FY51" i="3" s="1"/>
  <c r="GK51" i="3"/>
  <c r="GM51" i="3" s="1"/>
  <c r="GS51" i="3" s="1"/>
  <c r="EW51" i="3"/>
  <c r="EY51" i="3" s="1"/>
  <c r="FE51" i="3" s="1"/>
  <c r="GU51" i="3"/>
  <c r="GW51" i="3" s="1"/>
  <c r="HC51" i="3" s="1"/>
  <c r="FG51" i="3"/>
  <c r="FI51" i="3" s="1"/>
  <c r="FO51" i="3" s="1"/>
  <c r="HE51" i="3"/>
  <c r="HG51" i="3" s="1"/>
  <c r="HM51" i="3" s="1"/>
  <c r="JC51" i="3"/>
  <c r="JE51" i="3" s="1"/>
  <c r="JK51" i="3" s="1"/>
  <c r="JM51" i="3"/>
  <c r="JO51" i="3" s="1"/>
  <c r="JU51" i="3" s="1"/>
  <c r="GA51" i="3"/>
  <c r="GC51" i="3" s="1"/>
  <c r="GI51" i="3" s="1"/>
  <c r="GA94" i="3"/>
  <c r="GC94" i="3" s="1"/>
  <c r="GI94" i="3" s="1"/>
  <c r="GA48" i="3"/>
  <c r="GC48" i="3" s="1"/>
  <c r="GI48" i="3" s="1"/>
  <c r="GA91" i="3"/>
  <c r="GA85" i="3" s="1"/>
  <c r="GA125" i="3"/>
  <c r="GC125" i="3" s="1"/>
  <c r="GI125" i="3" s="1"/>
  <c r="GA158" i="3"/>
  <c r="GC158" i="3" s="1"/>
  <c r="GI158" i="3" s="1"/>
  <c r="KQ51" i="3"/>
  <c r="KS51" i="3" s="1"/>
  <c r="KY51" i="3" s="1"/>
  <c r="LA51" i="3"/>
  <c r="LC51" i="3" s="1"/>
  <c r="LI51" i="3" s="1"/>
  <c r="JW51" i="3"/>
  <c r="JY51" i="3" s="1"/>
  <c r="KE51" i="3" s="1"/>
  <c r="KG51" i="3"/>
  <c r="KI51" i="3" s="1"/>
  <c r="KO51" i="3" s="1"/>
  <c r="MY51" i="3"/>
  <c r="NA51" i="3" s="1"/>
  <c r="NG51" i="3" s="1"/>
  <c r="LU51" i="3"/>
  <c r="LW51" i="3" s="1"/>
  <c r="MC51" i="3" s="1"/>
  <c r="ME51" i="3"/>
  <c r="MG51" i="3" s="1"/>
  <c r="MM51" i="3" s="1"/>
  <c r="MO51" i="3"/>
  <c r="MQ51" i="3" s="1"/>
  <c r="MW51" i="3" s="1"/>
  <c r="OC51" i="3"/>
  <c r="OE51" i="3" s="1"/>
  <c r="OK51" i="3" s="1"/>
  <c r="OM51" i="3"/>
  <c r="OO51" i="3" s="1"/>
  <c r="OU51" i="3" s="1"/>
  <c r="OW51" i="3"/>
  <c r="OY51" i="3" s="1"/>
  <c r="PE51" i="3" s="1"/>
  <c r="NS51" i="3"/>
  <c r="NU51" i="3" s="1"/>
  <c r="OA51" i="3" s="1"/>
  <c r="JW91" i="3"/>
  <c r="JW85" i="3" s="1"/>
  <c r="KG91" i="3"/>
  <c r="KG85" i="3" s="1"/>
  <c r="KQ91" i="3"/>
  <c r="KQ85" i="3" s="1"/>
  <c r="LA91" i="3"/>
  <c r="LA85" i="3" s="1"/>
  <c r="LU91" i="3"/>
  <c r="LU85" i="3" s="1"/>
  <c r="MO91" i="3"/>
  <c r="MO85" i="3" s="1"/>
  <c r="MY91" i="3"/>
  <c r="MY85" i="3" s="1"/>
  <c r="OW91" i="3"/>
  <c r="OW85" i="3" s="1"/>
  <c r="NS91" i="3"/>
  <c r="NS85" i="3" s="1"/>
  <c r="ME91" i="3"/>
  <c r="ME85" i="3" s="1"/>
  <c r="OC91" i="3"/>
  <c r="OC85" i="3" s="1"/>
  <c r="OM91" i="3"/>
  <c r="OM85" i="3" s="1"/>
  <c r="JW94" i="3"/>
  <c r="JY94" i="3" s="1"/>
  <c r="KE94" i="3" s="1"/>
  <c r="KG94" i="3"/>
  <c r="KI94" i="3" s="1"/>
  <c r="KO94" i="3" s="1"/>
  <c r="KQ94" i="3"/>
  <c r="KS94" i="3" s="1"/>
  <c r="KY94" i="3" s="1"/>
  <c r="LA94" i="3"/>
  <c r="LC94" i="3" s="1"/>
  <c r="LU94" i="3"/>
  <c r="LW94" i="3" s="1"/>
  <c r="MC94" i="3" s="1"/>
  <c r="ME94" i="3"/>
  <c r="MG94" i="3" s="1"/>
  <c r="MM94" i="3" s="1"/>
  <c r="MO94" i="3"/>
  <c r="MQ94" i="3" s="1"/>
  <c r="MW94" i="3" s="1"/>
  <c r="MY94" i="3"/>
  <c r="NA94" i="3" s="1"/>
  <c r="NG94" i="3" s="1"/>
  <c r="OM94" i="3"/>
  <c r="OO94" i="3" s="1"/>
  <c r="OU94" i="3" s="1"/>
  <c r="OW94" i="3"/>
  <c r="OY94" i="3" s="1"/>
  <c r="PE94" i="3" s="1"/>
  <c r="NS94" i="3"/>
  <c r="NU94" i="3" s="1"/>
  <c r="OA94" i="3" s="1"/>
  <c r="OC94" i="3"/>
  <c r="OE94" i="3" s="1"/>
  <c r="OK94" i="3" s="1"/>
  <c r="JW158" i="3"/>
  <c r="JY158" i="3" s="1"/>
  <c r="KE158" i="3" s="1"/>
  <c r="KG158" i="3"/>
  <c r="KI158" i="3" s="1"/>
  <c r="KO158" i="3" s="1"/>
  <c r="KQ158" i="3"/>
  <c r="KS158" i="3" s="1"/>
  <c r="KY158" i="3" s="1"/>
  <c r="LA158" i="3"/>
  <c r="LC158" i="3" s="1"/>
  <c r="LI158" i="3" s="1"/>
  <c r="LU158" i="3"/>
  <c r="LW158" i="3" s="1"/>
  <c r="MC158" i="3" s="1"/>
  <c r="MO158" i="3"/>
  <c r="MQ158" i="3" s="1"/>
  <c r="MW158" i="3" s="1"/>
  <c r="OW158" i="3"/>
  <c r="OY158" i="3" s="1"/>
  <c r="PE158" i="3" s="1"/>
  <c r="MY158" i="3"/>
  <c r="NA158" i="3" s="1"/>
  <c r="NG158" i="3" s="1"/>
  <c r="NS158" i="3"/>
  <c r="NU158" i="3" s="1"/>
  <c r="OA158" i="3" s="1"/>
  <c r="OC158" i="3"/>
  <c r="OE158" i="3" s="1"/>
  <c r="OK158" i="3" s="1"/>
  <c r="OM158" i="3"/>
  <c r="OO158" i="3" s="1"/>
  <c r="OU158" i="3" s="1"/>
  <c r="ME158" i="3"/>
  <c r="MG158" i="3" s="1"/>
  <c r="MM158" i="3" s="1"/>
  <c r="KQ48" i="3"/>
  <c r="KS48" i="3" s="1"/>
  <c r="KY48" i="3" s="1"/>
  <c r="LA48" i="3"/>
  <c r="LC48" i="3" s="1"/>
  <c r="LI48" i="3" s="1"/>
  <c r="JW48" i="3"/>
  <c r="JY48" i="3" s="1"/>
  <c r="KE48" i="3" s="1"/>
  <c r="KG48" i="3"/>
  <c r="KI48" i="3" s="1"/>
  <c r="KO48" i="3" s="1"/>
  <c r="MY48" i="3"/>
  <c r="NA48" i="3" s="1"/>
  <c r="NG48" i="3" s="1"/>
  <c r="LU48" i="3"/>
  <c r="LW48" i="3" s="1"/>
  <c r="MC48" i="3" s="1"/>
  <c r="ME48" i="3"/>
  <c r="MG48" i="3" s="1"/>
  <c r="MM48" i="3" s="1"/>
  <c r="MO48" i="3"/>
  <c r="MQ48" i="3" s="1"/>
  <c r="MW48" i="3" s="1"/>
  <c r="OC48" i="3"/>
  <c r="OE48" i="3" s="1"/>
  <c r="OK48" i="3" s="1"/>
  <c r="OM48" i="3"/>
  <c r="OO48" i="3" s="1"/>
  <c r="OU48" i="3" s="1"/>
  <c r="OW48" i="3"/>
  <c r="OY48" i="3" s="1"/>
  <c r="PE48" i="3" s="1"/>
  <c r="NS48" i="3"/>
  <c r="NU48" i="3" s="1"/>
  <c r="OA48" i="3" s="1"/>
  <c r="JW125" i="3"/>
  <c r="JY125" i="3" s="1"/>
  <c r="KE125" i="3" s="1"/>
  <c r="KG125" i="3"/>
  <c r="KI125" i="3" s="1"/>
  <c r="KO125" i="3" s="1"/>
  <c r="KQ125" i="3"/>
  <c r="KS125" i="3" s="1"/>
  <c r="KY125" i="3" s="1"/>
  <c r="LU125" i="3"/>
  <c r="LW125" i="3" s="1"/>
  <c r="MC125" i="3" s="1"/>
  <c r="LA125" i="3"/>
  <c r="LC125" i="3" s="1"/>
  <c r="LI125" i="3" s="1"/>
  <c r="OC125" i="3"/>
  <c r="OE125" i="3" s="1"/>
  <c r="OK125" i="3" s="1"/>
  <c r="ME125" i="3"/>
  <c r="MG125" i="3" s="1"/>
  <c r="MM125" i="3" s="1"/>
  <c r="OM125" i="3"/>
  <c r="OO125" i="3" s="1"/>
  <c r="OU125" i="3" s="1"/>
  <c r="MO125" i="3"/>
  <c r="MQ125" i="3" s="1"/>
  <c r="MW125" i="3" s="1"/>
  <c r="OW125" i="3"/>
  <c r="OY125" i="3" s="1"/>
  <c r="PE125" i="3" s="1"/>
  <c r="NS125" i="3"/>
  <c r="NU125" i="3" s="1"/>
  <c r="OA125" i="3" s="1"/>
  <c r="MY125" i="3"/>
  <c r="NA125" i="3" s="1"/>
  <c r="NG125" i="3" s="1"/>
  <c r="AG91" i="3"/>
  <c r="AG85" i="3" s="1"/>
  <c r="W91" i="3"/>
  <c r="W85" i="3" s="1"/>
  <c r="NI91" i="3"/>
  <c r="NI85" i="3" s="1"/>
  <c r="EC91" i="3"/>
  <c r="EC85" i="3" s="1"/>
  <c r="M91" i="3"/>
  <c r="M85" i="3" s="1"/>
  <c r="LK91" i="3"/>
  <c r="LK85" i="3" s="1"/>
  <c r="CE91" i="3"/>
  <c r="CE85" i="3" s="1"/>
  <c r="W94" i="3"/>
  <c r="Y94" i="3" s="1"/>
  <c r="AE94" i="3" s="1"/>
  <c r="D95" i="3"/>
  <c r="PG95" i="3" s="1"/>
  <c r="PI95" i="3" s="1"/>
  <c r="PO95" i="3" s="1"/>
  <c r="NI94" i="3"/>
  <c r="NK94" i="3" s="1"/>
  <c r="NQ94" i="3" s="1"/>
  <c r="EC94" i="3"/>
  <c r="EE94" i="3" s="1"/>
  <c r="EK94" i="3" s="1"/>
  <c r="M94" i="3"/>
  <c r="O94" i="3" s="1"/>
  <c r="U94" i="3" s="1"/>
  <c r="LK94" i="3"/>
  <c r="LM94" i="3" s="1"/>
  <c r="LS94" i="3" s="1"/>
  <c r="CE94" i="3"/>
  <c r="CG94" i="3" s="1"/>
  <c r="CM94" i="3" s="1"/>
  <c r="AG94" i="3"/>
  <c r="W125" i="3"/>
  <c r="Y125" i="3" s="1"/>
  <c r="AE125" i="3" s="1"/>
  <c r="D126" i="3"/>
  <c r="PG126" i="3" s="1"/>
  <c r="PI126" i="3" s="1"/>
  <c r="PO126" i="3" s="1"/>
  <c r="NI125" i="3"/>
  <c r="NK125" i="3" s="1"/>
  <c r="NQ125" i="3" s="1"/>
  <c r="EC125" i="3"/>
  <c r="EE125" i="3" s="1"/>
  <c r="EK125" i="3" s="1"/>
  <c r="M125" i="3"/>
  <c r="O125" i="3" s="1"/>
  <c r="U125" i="3" s="1"/>
  <c r="LK125" i="3"/>
  <c r="LM125" i="3" s="1"/>
  <c r="LS125" i="3" s="1"/>
  <c r="CE125" i="3"/>
  <c r="CG125" i="3" s="1"/>
  <c r="CM125" i="3" s="1"/>
  <c r="AG125" i="3"/>
  <c r="W48" i="3"/>
  <c r="Y48" i="3" s="1"/>
  <c r="AE48" i="3" s="1"/>
  <c r="NI48" i="3"/>
  <c r="NK48" i="3" s="1"/>
  <c r="NQ48" i="3" s="1"/>
  <c r="EC48" i="3"/>
  <c r="EE48" i="3" s="1"/>
  <c r="EK48" i="3" s="1"/>
  <c r="M48" i="3"/>
  <c r="O48" i="3" s="1"/>
  <c r="U48" i="3" s="1"/>
  <c r="LK48" i="3"/>
  <c r="LM48" i="3" s="1"/>
  <c r="LS48" i="3" s="1"/>
  <c r="CE48" i="3"/>
  <c r="CG48" i="3" s="1"/>
  <c r="CM48" i="3" s="1"/>
  <c r="AG48" i="3"/>
  <c r="AI48" i="3" s="1"/>
  <c r="AO48" i="3" s="1"/>
  <c r="LK158" i="3"/>
  <c r="LM158" i="3" s="1"/>
  <c r="LS158" i="3" s="1"/>
  <c r="CE158" i="3"/>
  <c r="CG158" i="3" s="1"/>
  <c r="CM158" i="3" s="1"/>
  <c r="AG158" i="3"/>
  <c r="AI158" i="3" s="1"/>
  <c r="AO158" i="3" s="1"/>
  <c r="W158" i="3"/>
  <c r="Y158" i="3" s="1"/>
  <c r="AE158" i="3" s="1"/>
  <c r="D159" i="3"/>
  <c r="PG159" i="3" s="1"/>
  <c r="PI159" i="3" s="1"/>
  <c r="PO159" i="3" s="1"/>
  <c r="NI158" i="3"/>
  <c r="NK158" i="3" s="1"/>
  <c r="NQ158" i="3" s="1"/>
  <c r="EC158" i="3"/>
  <c r="EE158" i="3" s="1"/>
  <c r="EK158" i="3" s="1"/>
  <c r="M158" i="3"/>
  <c r="O158" i="3" s="1"/>
  <c r="U158" i="3" s="1"/>
  <c r="AG51" i="3"/>
  <c r="W51" i="3"/>
  <c r="Y51" i="3" s="1"/>
  <c r="AE51" i="3" s="1"/>
  <c r="D52" i="3"/>
  <c r="PG52" i="3" s="1"/>
  <c r="PI52" i="3" s="1"/>
  <c r="PO52" i="3" s="1"/>
  <c r="NI51" i="3"/>
  <c r="NK51" i="3" s="1"/>
  <c r="NQ51" i="3" s="1"/>
  <c r="EC51" i="3"/>
  <c r="EE51" i="3" s="1"/>
  <c r="EK51" i="3" s="1"/>
  <c r="M51" i="3"/>
  <c r="O51" i="3" s="1"/>
  <c r="U51" i="3" s="1"/>
  <c r="LK51" i="3"/>
  <c r="LM51" i="3" s="1"/>
  <c r="LS51" i="3" s="1"/>
  <c r="CE51" i="3"/>
  <c r="CG51" i="3" s="1"/>
  <c r="CM51" i="3" s="1"/>
  <c r="CQ125" i="3" l="1"/>
  <c r="QK125" i="3"/>
  <c r="CO85" i="3"/>
  <c r="QK91" i="3"/>
  <c r="CW157" i="3"/>
  <c r="QM157" i="3"/>
  <c r="QS157" i="3" s="1"/>
  <c r="CW124" i="3"/>
  <c r="QM124" i="3"/>
  <c r="QS124" i="3" s="1"/>
  <c r="CW90" i="3"/>
  <c r="QM90" i="3"/>
  <c r="QS90" i="3" s="1"/>
  <c r="CW50" i="3"/>
  <c r="QM50" i="3"/>
  <c r="QS50" i="3" s="1"/>
  <c r="CQ51" i="3"/>
  <c r="QK51" i="3"/>
  <c r="CQ48" i="3"/>
  <c r="QK48" i="3"/>
  <c r="CQ158" i="3"/>
  <c r="QK158" i="3"/>
  <c r="CQ94" i="3"/>
  <c r="QK94" i="3"/>
  <c r="CW47" i="3"/>
  <c r="QM47" i="3"/>
  <c r="QS47" i="3" s="1"/>
  <c r="AI91" i="3"/>
  <c r="AI85" i="3" s="1"/>
  <c r="NU91" i="3"/>
  <c r="NU85" i="3" s="1"/>
  <c r="LW91" i="3"/>
  <c r="LW85" i="3" s="1"/>
  <c r="JY91" i="3"/>
  <c r="JY85" i="3" s="1"/>
  <c r="JE91" i="3"/>
  <c r="JE85" i="3" s="1"/>
  <c r="FI91" i="3"/>
  <c r="FI85" i="3" s="1"/>
  <c r="DA91" i="3"/>
  <c r="DA85" i="3" s="1"/>
  <c r="BC91" i="3"/>
  <c r="BC85" i="3" s="1"/>
  <c r="PO91" i="3"/>
  <c r="PO85" i="3" s="1"/>
  <c r="LI94" i="3"/>
  <c r="OO91" i="3"/>
  <c r="OO85" i="3" s="1"/>
  <c r="OY91" i="3"/>
  <c r="OY85" i="3" s="1"/>
  <c r="LC91" i="3"/>
  <c r="LC85" i="3" s="1"/>
  <c r="GW91" i="3"/>
  <c r="GW85" i="3" s="1"/>
  <c r="HG91" i="3"/>
  <c r="HG85" i="3" s="1"/>
  <c r="EY91" i="3"/>
  <c r="EY85" i="3" s="1"/>
  <c r="CQ91" i="3"/>
  <c r="AS91" i="3"/>
  <c r="AS85" i="3" s="1"/>
  <c r="BI94" i="3"/>
  <c r="EE91" i="3"/>
  <c r="EE85" i="3" s="1"/>
  <c r="AI51" i="3"/>
  <c r="AO51" i="3" s="1"/>
  <c r="AI125" i="3"/>
  <c r="AI94" i="3"/>
  <c r="AO94" i="3" s="1"/>
  <c r="CG91" i="3"/>
  <c r="CG85" i="3" s="1"/>
  <c r="NK91" i="3"/>
  <c r="NK85" i="3" s="1"/>
  <c r="OE91" i="3"/>
  <c r="OE85" i="3" s="1"/>
  <c r="NA91" i="3"/>
  <c r="NA85" i="3" s="1"/>
  <c r="KS91" i="3"/>
  <c r="KS85" i="3" s="1"/>
  <c r="GM91" i="3"/>
  <c r="GM85" i="3" s="1"/>
  <c r="EO91" i="3"/>
  <c r="EO85" i="3" s="1"/>
  <c r="DU91" i="3"/>
  <c r="DU85" i="3" s="1"/>
  <c r="BW91" i="3"/>
  <c r="BW85" i="3" s="1"/>
  <c r="FO94" i="3"/>
  <c r="LM91" i="3"/>
  <c r="LM85" i="3" s="1"/>
  <c r="Y91" i="3"/>
  <c r="Y85" i="3" s="1"/>
  <c r="MG91" i="3"/>
  <c r="MG85" i="3" s="1"/>
  <c r="MQ91" i="3"/>
  <c r="MQ85" i="3" s="1"/>
  <c r="KI91" i="3"/>
  <c r="KI85" i="3" s="1"/>
  <c r="GC91" i="3"/>
  <c r="GC85" i="3" s="1"/>
  <c r="JO91" i="3"/>
  <c r="JO85" i="3" s="1"/>
  <c r="FS91" i="3"/>
  <c r="FS85" i="3" s="1"/>
  <c r="DK91" i="3"/>
  <c r="DK85" i="3" s="1"/>
  <c r="BM91" i="3"/>
  <c r="BM85" i="3" s="1"/>
  <c r="FE94" i="3"/>
  <c r="CC94" i="3"/>
  <c r="QK85" i="3"/>
  <c r="O91" i="3"/>
  <c r="O85" i="3" s="1"/>
  <c r="AQ52" i="3"/>
  <c r="AS52" i="3" s="1"/>
  <c r="AY52" i="3" s="1"/>
  <c r="BA52" i="3"/>
  <c r="BC52" i="3" s="1"/>
  <c r="BI52" i="3" s="1"/>
  <c r="BK52" i="3"/>
  <c r="BM52" i="3" s="1"/>
  <c r="BS52" i="3" s="1"/>
  <c r="BU52" i="3"/>
  <c r="BW52" i="3" s="1"/>
  <c r="CC52" i="3" s="1"/>
  <c r="CY52" i="3"/>
  <c r="DA52" i="3" s="1"/>
  <c r="DG52" i="3" s="1"/>
  <c r="DI52" i="3"/>
  <c r="DK52" i="3" s="1"/>
  <c r="DQ52" i="3" s="1"/>
  <c r="DS52" i="3"/>
  <c r="DU52" i="3" s="1"/>
  <c r="EA52" i="3" s="1"/>
  <c r="CO52" i="3"/>
  <c r="EM52" i="3"/>
  <c r="EO52" i="3" s="1"/>
  <c r="EU52" i="3" s="1"/>
  <c r="EW52" i="3"/>
  <c r="EY52" i="3" s="1"/>
  <c r="FE52" i="3" s="1"/>
  <c r="GK52" i="3"/>
  <c r="GM52" i="3" s="1"/>
  <c r="GS52" i="3" s="1"/>
  <c r="FG52" i="3"/>
  <c r="FI52" i="3" s="1"/>
  <c r="FO52" i="3" s="1"/>
  <c r="GU52" i="3"/>
  <c r="GW52" i="3" s="1"/>
  <c r="HC52" i="3" s="1"/>
  <c r="FQ52" i="3"/>
  <c r="FS52" i="3" s="1"/>
  <c r="FY52" i="3" s="1"/>
  <c r="HE52" i="3"/>
  <c r="HG52" i="3" s="1"/>
  <c r="HM52" i="3" s="1"/>
  <c r="JC52" i="3"/>
  <c r="JE52" i="3" s="1"/>
  <c r="JK52" i="3" s="1"/>
  <c r="JM52" i="3"/>
  <c r="JO52" i="3" s="1"/>
  <c r="JU52" i="3" s="1"/>
  <c r="BU95" i="3"/>
  <c r="BW95" i="3" s="1"/>
  <c r="CC95" i="3" s="1"/>
  <c r="AQ95" i="3"/>
  <c r="AS95" i="3" s="1"/>
  <c r="AY95" i="3" s="1"/>
  <c r="BA95" i="3"/>
  <c r="BC95" i="3" s="1"/>
  <c r="BI95" i="3" s="1"/>
  <c r="BK95" i="3"/>
  <c r="BM95" i="3" s="1"/>
  <c r="BS95" i="3" s="1"/>
  <c r="CO95" i="3"/>
  <c r="CY95" i="3"/>
  <c r="DA95" i="3" s="1"/>
  <c r="DG95" i="3" s="1"/>
  <c r="DI95" i="3"/>
  <c r="DK95" i="3" s="1"/>
  <c r="DQ95" i="3" s="1"/>
  <c r="DS95" i="3"/>
  <c r="DU95" i="3" s="1"/>
  <c r="EA95" i="3" s="1"/>
  <c r="EW95" i="3"/>
  <c r="EY95" i="3" s="1"/>
  <c r="FE95" i="3" s="1"/>
  <c r="FG95" i="3"/>
  <c r="FI95" i="3" s="1"/>
  <c r="FO95" i="3" s="1"/>
  <c r="FQ95" i="3"/>
  <c r="FS95" i="3" s="1"/>
  <c r="FY95" i="3" s="1"/>
  <c r="EM95" i="3"/>
  <c r="EO95" i="3" s="1"/>
  <c r="EU95" i="3" s="1"/>
  <c r="HE95" i="3"/>
  <c r="HG95" i="3" s="1"/>
  <c r="HM95" i="3" s="1"/>
  <c r="GU95" i="3"/>
  <c r="GW95" i="3" s="1"/>
  <c r="HC95" i="3" s="1"/>
  <c r="JC95" i="3"/>
  <c r="JE95" i="3" s="1"/>
  <c r="JK95" i="3" s="1"/>
  <c r="JM95" i="3"/>
  <c r="JO95" i="3" s="1"/>
  <c r="JU95" i="3" s="1"/>
  <c r="GK95" i="3"/>
  <c r="GM95" i="3" s="1"/>
  <c r="GS95" i="3" s="1"/>
  <c r="BA159" i="3"/>
  <c r="BC159" i="3" s="1"/>
  <c r="BI159" i="3" s="1"/>
  <c r="BK159" i="3"/>
  <c r="BM159" i="3" s="1"/>
  <c r="BS159" i="3" s="1"/>
  <c r="BU159" i="3"/>
  <c r="BW159" i="3" s="1"/>
  <c r="CC159" i="3" s="1"/>
  <c r="AQ159" i="3"/>
  <c r="AS159" i="3" s="1"/>
  <c r="AY159" i="3" s="1"/>
  <c r="CO159" i="3"/>
  <c r="CY159" i="3"/>
  <c r="DA159" i="3" s="1"/>
  <c r="DG159" i="3" s="1"/>
  <c r="DI159" i="3"/>
  <c r="DK159" i="3" s="1"/>
  <c r="DQ159" i="3" s="1"/>
  <c r="DS159" i="3"/>
  <c r="DU159" i="3" s="1"/>
  <c r="EA159" i="3" s="1"/>
  <c r="EW159" i="3"/>
  <c r="EY159" i="3" s="1"/>
  <c r="FE159" i="3" s="1"/>
  <c r="FG159" i="3"/>
  <c r="FI159" i="3" s="1"/>
  <c r="FO159" i="3" s="1"/>
  <c r="FQ159" i="3"/>
  <c r="FS159" i="3" s="1"/>
  <c r="FY159" i="3" s="1"/>
  <c r="EM159" i="3"/>
  <c r="EO159" i="3" s="1"/>
  <c r="EU159" i="3" s="1"/>
  <c r="GU159" i="3"/>
  <c r="GW159" i="3" s="1"/>
  <c r="HC159" i="3" s="1"/>
  <c r="HE159" i="3"/>
  <c r="HG159" i="3" s="1"/>
  <c r="HM159" i="3" s="1"/>
  <c r="GK159" i="3"/>
  <c r="GM159" i="3" s="1"/>
  <c r="GS159" i="3" s="1"/>
  <c r="JC159" i="3"/>
  <c r="JE159" i="3" s="1"/>
  <c r="JK159" i="3" s="1"/>
  <c r="JM159" i="3"/>
  <c r="JO159" i="3" s="1"/>
  <c r="JU159" i="3" s="1"/>
  <c r="BU126" i="3"/>
  <c r="BW126" i="3" s="1"/>
  <c r="CC126" i="3" s="1"/>
  <c r="AQ126" i="3"/>
  <c r="AS126" i="3" s="1"/>
  <c r="AY126" i="3" s="1"/>
  <c r="BA126" i="3"/>
  <c r="BC126" i="3" s="1"/>
  <c r="BK126" i="3"/>
  <c r="BM126" i="3" s="1"/>
  <c r="BS126" i="3" s="1"/>
  <c r="CO126" i="3"/>
  <c r="DI126" i="3"/>
  <c r="DK126" i="3" s="1"/>
  <c r="DQ126" i="3" s="1"/>
  <c r="DS126" i="3"/>
  <c r="DU126" i="3" s="1"/>
  <c r="EA126" i="3" s="1"/>
  <c r="CY126" i="3"/>
  <c r="DA126" i="3" s="1"/>
  <c r="DG126" i="3" s="1"/>
  <c r="EW126" i="3"/>
  <c r="EY126" i="3" s="1"/>
  <c r="FE126" i="3" s="1"/>
  <c r="FG126" i="3"/>
  <c r="FI126" i="3" s="1"/>
  <c r="FO126" i="3" s="1"/>
  <c r="FQ126" i="3"/>
  <c r="FS126" i="3" s="1"/>
  <c r="EM126" i="3"/>
  <c r="EO126" i="3" s="1"/>
  <c r="EU126" i="3" s="1"/>
  <c r="GU126" i="3"/>
  <c r="GW126" i="3" s="1"/>
  <c r="HC126" i="3" s="1"/>
  <c r="JC126" i="3"/>
  <c r="JE126" i="3" s="1"/>
  <c r="JK126" i="3" s="1"/>
  <c r="HE126" i="3"/>
  <c r="HG126" i="3" s="1"/>
  <c r="HM126" i="3" s="1"/>
  <c r="JM126" i="3"/>
  <c r="JO126" i="3" s="1"/>
  <c r="JU126" i="3" s="1"/>
  <c r="GK126" i="3"/>
  <c r="GM126" i="3" s="1"/>
  <c r="GS126" i="3" s="1"/>
  <c r="GA126" i="3"/>
  <c r="GC126" i="3" s="1"/>
  <c r="GI126" i="3" s="1"/>
  <c r="GA52" i="3"/>
  <c r="GC52" i="3" s="1"/>
  <c r="GI52" i="3" s="1"/>
  <c r="GA159" i="3"/>
  <c r="GC159" i="3" s="1"/>
  <c r="GI159" i="3" s="1"/>
  <c r="GA95" i="3"/>
  <c r="GC95" i="3" s="1"/>
  <c r="GI95" i="3" s="1"/>
  <c r="KQ52" i="3"/>
  <c r="KS52" i="3" s="1"/>
  <c r="KY52" i="3" s="1"/>
  <c r="LA52" i="3"/>
  <c r="LC52" i="3" s="1"/>
  <c r="LI52" i="3" s="1"/>
  <c r="JW52" i="3"/>
  <c r="JY52" i="3" s="1"/>
  <c r="KE52" i="3" s="1"/>
  <c r="KG52" i="3"/>
  <c r="KI52" i="3" s="1"/>
  <c r="KO52" i="3" s="1"/>
  <c r="MY52" i="3"/>
  <c r="NA52" i="3" s="1"/>
  <c r="NG52" i="3" s="1"/>
  <c r="LU52" i="3"/>
  <c r="LW52" i="3" s="1"/>
  <c r="MC52" i="3" s="1"/>
  <c r="ME52" i="3"/>
  <c r="MG52" i="3" s="1"/>
  <c r="MM52" i="3" s="1"/>
  <c r="MO52" i="3"/>
  <c r="MQ52" i="3" s="1"/>
  <c r="MW52" i="3" s="1"/>
  <c r="OC52" i="3"/>
  <c r="OE52" i="3" s="1"/>
  <c r="OK52" i="3" s="1"/>
  <c r="OM52" i="3"/>
  <c r="OO52" i="3" s="1"/>
  <c r="OU52" i="3" s="1"/>
  <c r="OW52" i="3"/>
  <c r="OY52" i="3" s="1"/>
  <c r="PE52" i="3" s="1"/>
  <c r="NS52" i="3"/>
  <c r="NU52" i="3" s="1"/>
  <c r="OA52" i="3" s="1"/>
  <c r="JW159" i="3"/>
  <c r="JY159" i="3" s="1"/>
  <c r="KE159" i="3" s="1"/>
  <c r="KG159" i="3"/>
  <c r="KI159" i="3" s="1"/>
  <c r="KO159" i="3" s="1"/>
  <c r="KQ159" i="3"/>
  <c r="KS159" i="3" s="1"/>
  <c r="KY159" i="3" s="1"/>
  <c r="LA159" i="3"/>
  <c r="LC159" i="3" s="1"/>
  <c r="LI159" i="3" s="1"/>
  <c r="LU159" i="3"/>
  <c r="LW159" i="3" s="1"/>
  <c r="MC159" i="3" s="1"/>
  <c r="MY159" i="3"/>
  <c r="NA159" i="3" s="1"/>
  <c r="NG159" i="3" s="1"/>
  <c r="OW159" i="3"/>
  <c r="OY159" i="3" s="1"/>
  <c r="PE159" i="3" s="1"/>
  <c r="NS159" i="3"/>
  <c r="NU159" i="3" s="1"/>
  <c r="OA159" i="3" s="1"/>
  <c r="ME159" i="3"/>
  <c r="MG159" i="3" s="1"/>
  <c r="MM159" i="3" s="1"/>
  <c r="OC159" i="3"/>
  <c r="OE159" i="3" s="1"/>
  <c r="OK159" i="3" s="1"/>
  <c r="MO159" i="3"/>
  <c r="MQ159" i="3" s="1"/>
  <c r="MW159" i="3" s="1"/>
  <c r="OM159" i="3"/>
  <c r="OO159" i="3" s="1"/>
  <c r="OU159" i="3" s="1"/>
  <c r="JW95" i="3"/>
  <c r="JY95" i="3" s="1"/>
  <c r="KE95" i="3" s="1"/>
  <c r="KG95" i="3"/>
  <c r="KI95" i="3" s="1"/>
  <c r="KO95" i="3" s="1"/>
  <c r="KQ95" i="3"/>
  <c r="KS95" i="3" s="1"/>
  <c r="KY95" i="3" s="1"/>
  <c r="LA95" i="3"/>
  <c r="LC95" i="3" s="1"/>
  <c r="LI95" i="3" s="1"/>
  <c r="LU95" i="3"/>
  <c r="LW95" i="3" s="1"/>
  <c r="MC95" i="3" s="1"/>
  <c r="ME95" i="3"/>
  <c r="MG95" i="3" s="1"/>
  <c r="MM95" i="3" s="1"/>
  <c r="MO95" i="3"/>
  <c r="MQ95" i="3" s="1"/>
  <c r="MW95" i="3" s="1"/>
  <c r="MY95" i="3"/>
  <c r="NA95" i="3" s="1"/>
  <c r="NG95" i="3" s="1"/>
  <c r="OM95" i="3"/>
  <c r="OO95" i="3" s="1"/>
  <c r="OU95" i="3" s="1"/>
  <c r="OW95" i="3"/>
  <c r="OY95" i="3" s="1"/>
  <c r="PE95" i="3" s="1"/>
  <c r="NS95" i="3"/>
  <c r="NU95" i="3" s="1"/>
  <c r="OA95" i="3" s="1"/>
  <c r="OC95" i="3"/>
  <c r="OE95" i="3" s="1"/>
  <c r="OK95" i="3" s="1"/>
  <c r="JW126" i="3"/>
  <c r="JY126" i="3" s="1"/>
  <c r="KE126" i="3" s="1"/>
  <c r="KG126" i="3"/>
  <c r="KI126" i="3" s="1"/>
  <c r="KO126" i="3" s="1"/>
  <c r="KQ126" i="3"/>
  <c r="KS126" i="3" s="1"/>
  <c r="KY126" i="3" s="1"/>
  <c r="LA126" i="3"/>
  <c r="LC126" i="3" s="1"/>
  <c r="LI126" i="3" s="1"/>
  <c r="LU126" i="3"/>
  <c r="LW126" i="3" s="1"/>
  <c r="MC126" i="3" s="1"/>
  <c r="ME126" i="3"/>
  <c r="MG126" i="3" s="1"/>
  <c r="MM126" i="3" s="1"/>
  <c r="MO126" i="3"/>
  <c r="MQ126" i="3" s="1"/>
  <c r="MW126" i="3" s="1"/>
  <c r="OC126" i="3"/>
  <c r="OE126" i="3" s="1"/>
  <c r="OK126" i="3" s="1"/>
  <c r="MY126" i="3"/>
  <c r="NA126" i="3" s="1"/>
  <c r="NG126" i="3" s="1"/>
  <c r="OM126" i="3"/>
  <c r="OO126" i="3" s="1"/>
  <c r="OU126" i="3" s="1"/>
  <c r="OW126" i="3"/>
  <c r="OY126" i="3" s="1"/>
  <c r="PE126" i="3" s="1"/>
  <c r="NS126" i="3"/>
  <c r="NU126" i="3" s="1"/>
  <c r="OA126" i="3" s="1"/>
  <c r="W52" i="3"/>
  <c r="Y52" i="3" s="1"/>
  <c r="AE52" i="3" s="1"/>
  <c r="D53" i="3"/>
  <c r="PG53" i="3" s="1"/>
  <c r="PG43" i="3" s="1"/>
  <c r="NI52" i="3"/>
  <c r="NK52" i="3" s="1"/>
  <c r="NQ52" i="3" s="1"/>
  <c r="EC52" i="3"/>
  <c r="EE52" i="3" s="1"/>
  <c r="EK52" i="3" s="1"/>
  <c r="M52" i="3"/>
  <c r="O52" i="3" s="1"/>
  <c r="U52" i="3" s="1"/>
  <c r="LK52" i="3"/>
  <c r="LM52" i="3" s="1"/>
  <c r="LS52" i="3" s="1"/>
  <c r="CE52" i="3"/>
  <c r="CG52" i="3" s="1"/>
  <c r="CM52" i="3" s="1"/>
  <c r="AG52" i="3"/>
  <c r="AI52" i="3" s="1"/>
  <c r="AO52" i="3" s="1"/>
  <c r="D127" i="3"/>
  <c r="PG127" i="3" s="1"/>
  <c r="PG121" i="3" s="1"/>
  <c r="NI126" i="3"/>
  <c r="NK126" i="3" s="1"/>
  <c r="NQ126" i="3" s="1"/>
  <c r="LK126" i="3"/>
  <c r="LM126" i="3" s="1"/>
  <c r="LS126" i="3" s="1"/>
  <c r="EC126" i="3"/>
  <c r="EE126" i="3" s="1"/>
  <c r="EK126" i="3" s="1"/>
  <c r="M126" i="3"/>
  <c r="O126" i="3" s="1"/>
  <c r="U126" i="3" s="1"/>
  <c r="CE126" i="3"/>
  <c r="CG126" i="3" s="1"/>
  <c r="CM126" i="3" s="1"/>
  <c r="AG126" i="3"/>
  <c r="AI126" i="3" s="1"/>
  <c r="AO126" i="3" s="1"/>
  <c r="W126" i="3"/>
  <c r="Y126" i="3" s="1"/>
  <c r="AE126" i="3" s="1"/>
  <c r="D96" i="3"/>
  <c r="PG96" i="3" s="1"/>
  <c r="PI96" i="3" s="1"/>
  <c r="PO96" i="3" s="1"/>
  <c r="NI95" i="3"/>
  <c r="NK95" i="3" s="1"/>
  <c r="NQ95" i="3" s="1"/>
  <c r="EC95" i="3"/>
  <c r="EE95" i="3" s="1"/>
  <c r="EK95" i="3" s="1"/>
  <c r="M95" i="3"/>
  <c r="O95" i="3" s="1"/>
  <c r="U95" i="3" s="1"/>
  <c r="LK95" i="3"/>
  <c r="LM95" i="3" s="1"/>
  <c r="LS95" i="3" s="1"/>
  <c r="CE95" i="3"/>
  <c r="CG95" i="3" s="1"/>
  <c r="CM95" i="3" s="1"/>
  <c r="AG95" i="3"/>
  <c r="AI95" i="3" s="1"/>
  <c r="AO95" i="3" s="1"/>
  <c r="W95" i="3"/>
  <c r="Y95" i="3" s="1"/>
  <c r="AE95" i="3" s="1"/>
  <c r="D161" i="3"/>
  <c r="PG161" i="3" s="1"/>
  <c r="AG159" i="3"/>
  <c r="AI159" i="3" s="1"/>
  <c r="AO159" i="3" s="1"/>
  <c r="W159" i="3"/>
  <c r="Y159" i="3" s="1"/>
  <c r="AE159" i="3" s="1"/>
  <c r="NI159" i="3"/>
  <c r="NK159" i="3" s="1"/>
  <c r="NQ159" i="3" s="1"/>
  <c r="EC159" i="3"/>
  <c r="EE159" i="3" s="1"/>
  <c r="EK159" i="3" s="1"/>
  <c r="M159" i="3"/>
  <c r="O159" i="3" s="1"/>
  <c r="U159" i="3" s="1"/>
  <c r="LK159" i="3"/>
  <c r="LM159" i="3" s="1"/>
  <c r="LS159" i="3" s="1"/>
  <c r="CE159" i="3"/>
  <c r="CG159" i="3" s="1"/>
  <c r="CM159" i="3" s="1"/>
  <c r="CQ126" i="3" l="1"/>
  <c r="QK126" i="3"/>
  <c r="CQ52" i="3"/>
  <c r="QK52" i="3"/>
  <c r="CQ95" i="3"/>
  <c r="QK95" i="3"/>
  <c r="CQ85" i="3"/>
  <c r="QM91" i="3"/>
  <c r="CW94" i="3"/>
  <c r="QM94" i="3"/>
  <c r="QS94" i="3" s="1"/>
  <c r="CW48" i="3"/>
  <c r="QM48" i="3"/>
  <c r="QS48" i="3" s="1"/>
  <c r="CQ159" i="3"/>
  <c r="QK159" i="3"/>
  <c r="CW158" i="3"/>
  <c r="QM158" i="3"/>
  <c r="QS158" i="3" s="1"/>
  <c r="CW51" i="3"/>
  <c r="QM51" i="3"/>
  <c r="QS51" i="3" s="1"/>
  <c r="CW125" i="3"/>
  <c r="QM125" i="3"/>
  <c r="QS125" i="3" s="1"/>
  <c r="PI161" i="3"/>
  <c r="BS91" i="3"/>
  <c r="BS85" i="3" s="1"/>
  <c r="FY91" i="3"/>
  <c r="FY85" i="3" s="1"/>
  <c r="GI91" i="3"/>
  <c r="GI85" i="3" s="1"/>
  <c r="MW91" i="3"/>
  <c r="MW85" i="3" s="1"/>
  <c r="AE91" i="3"/>
  <c r="AE85" i="3" s="1"/>
  <c r="EA91" i="3"/>
  <c r="EA85" i="3" s="1"/>
  <c r="GS91" i="3"/>
  <c r="GS85" i="3" s="1"/>
  <c r="NG91" i="3"/>
  <c r="NG85" i="3" s="1"/>
  <c r="NQ91" i="3"/>
  <c r="NQ85" i="3" s="1"/>
  <c r="AY91" i="3"/>
  <c r="AY85" i="3" s="1"/>
  <c r="FE91" i="3"/>
  <c r="FE85" i="3" s="1"/>
  <c r="HC91" i="3"/>
  <c r="HC85" i="3" s="1"/>
  <c r="PE91" i="3"/>
  <c r="PE85" i="3" s="1"/>
  <c r="DG91" i="3"/>
  <c r="DG85" i="3" s="1"/>
  <c r="JK91" i="3"/>
  <c r="JK85" i="3" s="1"/>
  <c r="MC91" i="3"/>
  <c r="MC85" i="3" s="1"/>
  <c r="PI53" i="3"/>
  <c r="PI43" i="3" s="1"/>
  <c r="FY126" i="3"/>
  <c r="BI126" i="3"/>
  <c r="DQ91" i="3"/>
  <c r="DQ85" i="3" s="1"/>
  <c r="JU91" i="3"/>
  <c r="JU85" i="3" s="1"/>
  <c r="KO91" i="3"/>
  <c r="KO85" i="3" s="1"/>
  <c r="MM91" i="3"/>
  <c r="MM85" i="3" s="1"/>
  <c r="LS91" i="3"/>
  <c r="LS85" i="3" s="1"/>
  <c r="CC91" i="3"/>
  <c r="CC85" i="3" s="1"/>
  <c r="EU91" i="3"/>
  <c r="EU85" i="3" s="1"/>
  <c r="KY91" i="3"/>
  <c r="KY85" i="3" s="1"/>
  <c r="OK91" i="3"/>
  <c r="OK85" i="3" s="1"/>
  <c r="CM91" i="3"/>
  <c r="CM85" i="3" s="1"/>
  <c r="AO125" i="3"/>
  <c r="EK91" i="3"/>
  <c r="EK85" i="3" s="1"/>
  <c r="CW91" i="3"/>
  <c r="CW85" i="3" s="1"/>
  <c r="HM91" i="3"/>
  <c r="HM85" i="3" s="1"/>
  <c r="LI91" i="3"/>
  <c r="LI85" i="3" s="1"/>
  <c r="OU91" i="3"/>
  <c r="OU85" i="3" s="1"/>
  <c r="AO91" i="3"/>
  <c r="AO85" i="3" s="1"/>
  <c r="PO161" i="3"/>
  <c r="PI127" i="3"/>
  <c r="PI121" i="3" s="1"/>
  <c r="BI91" i="3"/>
  <c r="BI85" i="3" s="1"/>
  <c r="FO91" i="3"/>
  <c r="FO85" i="3" s="1"/>
  <c r="KE91" i="3"/>
  <c r="KE85" i="3" s="1"/>
  <c r="OA91" i="3"/>
  <c r="OA85" i="3" s="1"/>
  <c r="U91" i="3"/>
  <c r="U85" i="3" s="1"/>
  <c r="BU96" i="3"/>
  <c r="BW96" i="3" s="1"/>
  <c r="CC96" i="3" s="1"/>
  <c r="AQ96" i="3"/>
  <c r="AS96" i="3" s="1"/>
  <c r="AY96" i="3" s="1"/>
  <c r="BA96" i="3"/>
  <c r="BC96" i="3" s="1"/>
  <c r="BI96" i="3" s="1"/>
  <c r="BK96" i="3"/>
  <c r="BM96" i="3" s="1"/>
  <c r="BS96" i="3" s="1"/>
  <c r="CO96" i="3"/>
  <c r="CY96" i="3"/>
  <c r="DA96" i="3" s="1"/>
  <c r="DG96" i="3" s="1"/>
  <c r="DI96" i="3"/>
  <c r="DK96" i="3" s="1"/>
  <c r="DQ96" i="3" s="1"/>
  <c r="DS96" i="3"/>
  <c r="DU96" i="3" s="1"/>
  <c r="EW96" i="3"/>
  <c r="EY96" i="3" s="1"/>
  <c r="FE96" i="3" s="1"/>
  <c r="FG96" i="3"/>
  <c r="FI96" i="3" s="1"/>
  <c r="FO96" i="3" s="1"/>
  <c r="FQ96" i="3"/>
  <c r="FS96" i="3" s="1"/>
  <c r="FY96" i="3" s="1"/>
  <c r="EM96" i="3"/>
  <c r="EO96" i="3" s="1"/>
  <c r="EU96" i="3" s="1"/>
  <c r="HE96" i="3"/>
  <c r="HG96" i="3" s="1"/>
  <c r="HM96" i="3" s="1"/>
  <c r="JC96" i="3"/>
  <c r="JE96" i="3" s="1"/>
  <c r="JK96" i="3" s="1"/>
  <c r="JM96" i="3"/>
  <c r="JO96" i="3" s="1"/>
  <c r="JU96" i="3" s="1"/>
  <c r="GK96" i="3"/>
  <c r="GM96" i="3" s="1"/>
  <c r="GS96" i="3" s="1"/>
  <c r="GU96" i="3"/>
  <c r="GW96" i="3" s="1"/>
  <c r="HC96" i="3" s="1"/>
  <c r="AQ53" i="3"/>
  <c r="AQ43" i="3" s="1"/>
  <c r="BA53" i="3"/>
  <c r="BA43" i="3" s="1"/>
  <c r="BK53" i="3"/>
  <c r="BK43" i="3" s="1"/>
  <c r="BU53" i="3"/>
  <c r="BU43" i="3" s="1"/>
  <c r="CY53" i="3"/>
  <c r="CY43" i="3" s="1"/>
  <c r="DI53" i="3"/>
  <c r="DI43" i="3" s="1"/>
  <c r="DS53" i="3"/>
  <c r="DS43" i="3" s="1"/>
  <c r="CO53" i="3"/>
  <c r="EM53" i="3"/>
  <c r="EM43" i="3" s="1"/>
  <c r="EW53" i="3"/>
  <c r="EW43" i="3" s="1"/>
  <c r="FG53" i="3"/>
  <c r="FG43" i="3" s="1"/>
  <c r="GK53" i="3"/>
  <c r="GK43" i="3" s="1"/>
  <c r="FQ53" i="3"/>
  <c r="FQ43" i="3" s="1"/>
  <c r="GU53" i="3"/>
  <c r="GU43" i="3" s="1"/>
  <c r="HE53" i="3"/>
  <c r="HE43" i="3" s="1"/>
  <c r="JC53" i="3"/>
  <c r="JC43" i="3" s="1"/>
  <c r="JM53" i="3"/>
  <c r="JM43" i="3" s="1"/>
  <c r="BU127" i="3"/>
  <c r="BU121" i="3" s="1"/>
  <c r="AQ127" i="3"/>
  <c r="AQ121" i="3" s="1"/>
  <c r="BA127" i="3"/>
  <c r="BC127" i="3" s="1"/>
  <c r="BI127" i="3" s="1"/>
  <c r="BK127" i="3"/>
  <c r="BK121" i="3" s="1"/>
  <c r="CO127" i="3"/>
  <c r="DS127" i="3"/>
  <c r="DS121" i="3" s="1"/>
  <c r="CY127" i="3"/>
  <c r="CY121" i="3" s="1"/>
  <c r="DI127" i="3"/>
  <c r="DI121" i="3" s="1"/>
  <c r="EW127" i="3"/>
  <c r="EW121" i="3" s="1"/>
  <c r="FG127" i="3"/>
  <c r="FG121" i="3" s="1"/>
  <c r="FQ127" i="3"/>
  <c r="FQ121" i="3" s="1"/>
  <c r="EM127" i="3"/>
  <c r="EM121" i="3" s="1"/>
  <c r="GU127" i="3"/>
  <c r="GU121" i="3" s="1"/>
  <c r="JC127" i="3"/>
  <c r="JC121" i="3" s="1"/>
  <c r="HE127" i="3"/>
  <c r="HE121" i="3" s="1"/>
  <c r="JM127" i="3"/>
  <c r="JM121" i="3" s="1"/>
  <c r="GK127" i="3"/>
  <c r="GK121" i="3" s="1"/>
  <c r="AQ161" i="3"/>
  <c r="BA161" i="3"/>
  <c r="BK161" i="3"/>
  <c r="BU161" i="3"/>
  <c r="CO161" i="3"/>
  <c r="DI161" i="3"/>
  <c r="DS161" i="3"/>
  <c r="CY161" i="3"/>
  <c r="EW161" i="3"/>
  <c r="FG161" i="3"/>
  <c r="FQ161" i="3"/>
  <c r="EM161" i="3"/>
  <c r="GU161" i="3"/>
  <c r="HE161" i="3"/>
  <c r="GK161" i="3"/>
  <c r="JC161" i="3"/>
  <c r="JM161" i="3"/>
  <c r="GA161" i="3"/>
  <c r="GA53" i="3"/>
  <c r="GA43" i="3" s="1"/>
  <c r="GA127" i="3"/>
  <c r="GA121" i="3" s="1"/>
  <c r="GA96" i="3"/>
  <c r="GC96" i="3" s="1"/>
  <c r="GI96" i="3" s="1"/>
  <c r="JW96" i="3"/>
  <c r="JY96" i="3" s="1"/>
  <c r="KE96" i="3" s="1"/>
  <c r="KG96" i="3"/>
  <c r="KI96" i="3" s="1"/>
  <c r="KO96" i="3" s="1"/>
  <c r="KQ96" i="3"/>
  <c r="KS96" i="3" s="1"/>
  <c r="KY96" i="3" s="1"/>
  <c r="LA96" i="3"/>
  <c r="LC96" i="3" s="1"/>
  <c r="LI96" i="3" s="1"/>
  <c r="LU96" i="3"/>
  <c r="LW96" i="3" s="1"/>
  <c r="MC96" i="3" s="1"/>
  <c r="MO96" i="3"/>
  <c r="MQ96" i="3" s="1"/>
  <c r="MW96" i="3" s="1"/>
  <c r="MY96" i="3"/>
  <c r="NA96" i="3" s="1"/>
  <c r="NG96" i="3" s="1"/>
  <c r="OM96" i="3"/>
  <c r="OO96" i="3" s="1"/>
  <c r="OU96" i="3" s="1"/>
  <c r="ME96" i="3"/>
  <c r="MG96" i="3" s="1"/>
  <c r="MM96" i="3" s="1"/>
  <c r="OW96" i="3"/>
  <c r="OY96" i="3" s="1"/>
  <c r="PE96" i="3" s="1"/>
  <c r="NS96" i="3"/>
  <c r="NU96" i="3" s="1"/>
  <c r="OA96" i="3" s="1"/>
  <c r="OC96" i="3"/>
  <c r="OE96" i="3" s="1"/>
  <c r="OK96" i="3" s="1"/>
  <c r="JW161" i="3"/>
  <c r="KG161" i="3"/>
  <c r="KQ161" i="3"/>
  <c r="LA161" i="3"/>
  <c r="LU161" i="3"/>
  <c r="OM161" i="3"/>
  <c r="ME161" i="3"/>
  <c r="OW161" i="3"/>
  <c r="MO161" i="3"/>
  <c r="NS161" i="3"/>
  <c r="OC161" i="3"/>
  <c r="MY161" i="3"/>
  <c r="KQ53" i="3"/>
  <c r="KQ43" i="3" s="1"/>
  <c r="LA53" i="3"/>
  <c r="LA43" i="3" s="1"/>
  <c r="JW53" i="3"/>
  <c r="JW43" i="3" s="1"/>
  <c r="KG53" i="3"/>
  <c r="KG43" i="3" s="1"/>
  <c r="MY53" i="3"/>
  <c r="MY43" i="3" s="1"/>
  <c r="LU53" i="3"/>
  <c r="LU43" i="3" s="1"/>
  <c r="ME53" i="3"/>
  <c r="ME43" i="3" s="1"/>
  <c r="MO53" i="3"/>
  <c r="MO43" i="3" s="1"/>
  <c r="OC53" i="3"/>
  <c r="OC43" i="3" s="1"/>
  <c r="OM53" i="3"/>
  <c r="OM43" i="3" s="1"/>
  <c r="OW53" i="3"/>
  <c r="OW43" i="3" s="1"/>
  <c r="NS53" i="3"/>
  <c r="NS43" i="3" s="1"/>
  <c r="JW127" i="3"/>
  <c r="JW121" i="3" s="1"/>
  <c r="KG127" i="3"/>
  <c r="KG121" i="3" s="1"/>
  <c r="KQ127" i="3"/>
  <c r="KQ121" i="3" s="1"/>
  <c r="LA127" i="3"/>
  <c r="LA121" i="3" s="1"/>
  <c r="LU127" i="3"/>
  <c r="LU121" i="3" s="1"/>
  <c r="MO127" i="3"/>
  <c r="MO121" i="3" s="1"/>
  <c r="OC127" i="3"/>
  <c r="OC121" i="3" s="1"/>
  <c r="OM127" i="3"/>
  <c r="OM121" i="3" s="1"/>
  <c r="ME127" i="3"/>
  <c r="ME121" i="3" s="1"/>
  <c r="OW127" i="3"/>
  <c r="OW121" i="3" s="1"/>
  <c r="MY127" i="3"/>
  <c r="MY121" i="3" s="1"/>
  <c r="NS127" i="3"/>
  <c r="NS121" i="3" s="1"/>
  <c r="LK127" i="3"/>
  <c r="LK121" i="3" s="1"/>
  <c r="CE127" i="3"/>
  <c r="CE121" i="3" s="1"/>
  <c r="D129" i="3"/>
  <c r="PG129" i="3" s="1"/>
  <c r="AG127" i="3"/>
  <c r="AG121" i="3" s="1"/>
  <c r="EC127" i="3"/>
  <c r="EC121" i="3" s="1"/>
  <c r="W127" i="3"/>
  <c r="W121" i="3" s="1"/>
  <c r="M127" i="3"/>
  <c r="M121" i="3" s="1"/>
  <c r="NI127" i="3"/>
  <c r="NI121" i="3" s="1"/>
  <c r="LK96" i="3"/>
  <c r="LM96" i="3" s="1"/>
  <c r="LS96" i="3" s="1"/>
  <c r="CE96" i="3"/>
  <c r="CG96" i="3" s="1"/>
  <c r="CM96" i="3" s="1"/>
  <c r="AG96" i="3"/>
  <c r="AI96" i="3" s="1"/>
  <c r="AO96" i="3" s="1"/>
  <c r="W96" i="3"/>
  <c r="Y96" i="3" s="1"/>
  <c r="AE96" i="3" s="1"/>
  <c r="D97" i="3"/>
  <c r="PG97" i="3" s="1"/>
  <c r="PI97" i="3" s="1"/>
  <c r="PO97" i="3" s="1"/>
  <c r="NI96" i="3"/>
  <c r="NK96" i="3" s="1"/>
  <c r="NQ96" i="3" s="1"/>
  <c r="EC96" i="3"/>
  <c r="EE96" i="3" s="1"/>
  <c r="EK96" i="3" s="1"/>
  <c r="M96" i="3"/>
  <c r="O96" i="3" s="1"/>
  <c r="U96" i="3" s="1"/>
  <c r="LK161" i="3"/>
  <c r="CE161" i="3"/>
  <c r="AG161" i="3"/>
  <c r="W161" i="3"/>
  <c r="D162" i="3"/>
  <c r="PG162" i="3" s="1"/>
  <c r="PI162" i="3" s="1"/>
  <c r="PO162" i="3" s="1"/>
  <c r="NI161" i="3"/>
  <c r="EC161" i="3"/>
  <c r="M161" i="3"/>
  <c r="D55" i="3"/>
  <c r="PG55" i="3" s="1"/>
  <c r="PG54" i="3" s="1"/>
  <c r="EC53" i="3"/>
  <c r="EC43" i="3" s="1"/>
  <c r="M53" i="3"/>
  <c r="M43" i="3" s="1"/>
  <c r="CE53" i="3"/>
  <c r="CE43" i="3" s="1"/>
  <c r="NI53" i="3"/>
  <c r="NI43" i="3" s="1"/>
  <c r="LK53" i="3"/>
  <c r="LK43" i="3" s="1"/>
  <c r="AG53" i="3"/>
  <c r="AG43" i="3" s="1"/>
  <c r="W53" i="3"/>
  <c r="W43" i="3" s="1"/>
  <c r="BI121" i="3" l="1"/>
  <c r="QK161" i="3"/>
  <c r="CO121" i="3"/>
  <c r="QK127" i="3"/>
  <c r="CW52" i="3"/>
  <c r="QM52" i="3"/>
  <c r="QS52" i="3" s="1"/>
  <c r="CO43" i="3"/>
  <c r="QK53" i="3"/>
  <c r="QK43" i="3" s="1"/>
  <c r="CQ96" i="3"/>
  <c r="QK96" i="3"/>
  <c r="CW159" i="3"/>
  <c r="QM159" i="3"/>
  <c r="QS159" i="3" s="1"/>
  <c r="CW95" i="3"/>
  <c r="QM95" i="3"/>
  <c r="QS95" i="3" s="1"/>
  <c r="CW126" i="3"/>
  <c r="QM126" i="3"/>
  <c r="QS126" i="3" s="1"/>
  <c r="LM161" i="3"/>
  <c r="MQ161" i="3"/>
  <c r="MW161" i="3" s="1"/>
  <c r="LW161" i="3"/>
  <c r="JY161" i="3"/>
  <c r="KE161" i="3" s="1"/>
  <c r="GC161" i="3"/>
  <c r="HG161" i="3"/>
  <c r="FI161" i="3"/>
  <c r="DK161" i="3"/>
  <c r="DQ161" i="3" s="1"/>
  <c r="BC161" i="3"/>
  <c r="BC121" i="3"/>
  <c r="Y161" i="3"/>
  <c r="NA161" i="3"/>
  <c r="OY161" i="3"/>
  <c r="LC161" i="3"/>
  <c r="JO161" i="3"/>
  <c r="GW161" i="3"/>
  <c r="EY161" i="3"/>
  <c r="CQ161" i="3"/>
  <c r="AS161" i="3"/>
  <c r="AY161" i="3" s="1"/>
  <c r="EE161" i="3"/>
  <c r="EK161" i="3" s="1"/>
  <c r="AI161" i="3"/>
  <c r="PI129" i="3"/>
  <c r="PO129" i="3" s="1"/>
  <c r="OE161" i="3"/>
  <c r="MG161" i="3"/>
  <c r="MM161" i="3" s="1"/>
  <c r="KS161" i="3"/>
  <c r="JE161" i="3"/>
  <c r="JK161" i="3" s="1"/>
  <c r="EO161" i="3"/>
  <c r="DA161" i="3"/>
  <c r="DG161" i="3" s="1"/>
  <c r="BW161" i="3"/>
  <c r="BA121" i="3"/>
  <c r="NK161" i="3"/>
  <c r="CG161" i="3"/>
  <c r="CM161" i="3" s="1"/>
  <c r="NU161" i="3"/>
  <c r="OO161" i="3"/>
  <c r="OU161" i="3" s="1"/>
  <c r="KI161" i="3"/>
  <c r="GM161" i="3"/>
  <c r="GS161" i="3" s="1"/>
  <c r="FS161" i="3"/>
  <c r="DU161" i="3"/>
  <c r="BM161" i="3"/>
  <c r="NK53" i="3"/>
  <c r="NK43" i="3" s="1"/>
  <c r="PI55" i="3"/>
  <c r="PI54" i="3" s="1"/>
  <c r="LS161" i="3"/>
  <c r="EE127" i="3"/>
  <c r="EE121" i="3" s="1"/>
  <c r="LM127" i="3"/>
  <c r="LM121" i="3" s="1"/>
  <c r="MG127" i="3"/>
  <c r="MG121" i="3" s="1"/>
  <c r="LW127" i="3"/>
  <c r="LW121" i="3" s="1"/>
  <c r="JY127" i="3"/>
  <c r="JY121" i="3" s="1"/>
  <c r="OE53" i="3"/>
  <c r="OE43" i="3" s="1"/>
  <c r="NA53" i="3"/>
  <c r="NA43" i="3" s="1"/>
  <c r="KS53" i="3"/>
  <c r="KS43" i="3" s="1"/>
  <c r="MC161" i="3"/>
  <c r="GI161" i="3"/>
  <c r="HG127" i="3"/>
  <c r="HG121" i="3" s="1"/>
  <c r="FS127" i="3"/>
  <c r="FS121" i="3" s="1"/>
  <c r="DA127" i="3"/>
  <c r="DA121" i="3" s="1"/>
  <c r="JE53" i="3"/>
  <c r="JE43" i="3" s="1"/>
  <c r="GM53" i="3"/>
  <c r="GM43" i="3" s="1"/>
  <c r="CQ53" i="3"/>
  <c r="BW53" i="3"/>
  <c r="BW43" i="3" s="1"/>
  <c r="QM85" i="3"/>
  <c r="QS91" i="3"/>
  <c r="QS85" i="3" s="1"/>
  <c r="PO127" i="3"/>
  <c r="PO121" i="3" s="1"/>
  <c r="PO53" i="3"/>
  <c r="PO43" i="3" s="1"/>
  <c r="AI53" i="3"/>
  <c r="AI43" i="3" s="1"/>
  <c r="Y53" i="3"/>
  <c r="Y43" i="3" s="1"/>
  <c r="CG53" i="3"/>
  <c r="CG43" i="3" s="1"/>
  <c r="AE161" i="3"/>
  <c r="NK127" i="3"/>
  <c r="NK121" i="3" s="1"/>
  <c r="AI127" i="3"/>
  <c r="AI121" i="3" s="1"/>
  <c r="NU127" i="3"/>
  <c r="NU121" i="3" s="1"/>
  <c r="OO127" i="3"/>
  <c r="OO121" i="3" s="1"/>
  <c r="LC127" i="3"/>
  <c r="LC121" i="3" s="1"/>
  <c r="NU53" i="3"/>
  <c r="NU43" i="3" s="1"/>
  <c r="MQ53" i="3"/>
  <c r="MQ43" i="3" s="1"/>
  <c r="KI53" i="3"/>
  <c r="KI43" i="3" s="1"/>
  <c r="NG161" i="3"/>
  <c r="PE161" i="3"/>
  <c r="LI161" i="3"/>
  <c r="JU161" i="3"/>
  <c r="HC161" i="3"/>
  <c r="JE127" i="3"/>
  <c r="JE121" i="3" s="1"/>
  <c r="FI127" i="3"/>
  <c r="FI121" i="3" s="1"/>
  <c r="DU127" i="3"/>
  <c r="DU121" i="3" s="1"/>
  <c r="AS127" i="3"/>
  <c r="AS121" i="3" s="1"/>
  <c r="HG53" i="3"/>
  <c r="HG43" i="3" s="1"/>
  <c r="FI53" i="3"/>
  <c r="FI43" i="3" s="1"/>
  <c r="DU53" i="3"/>
  <c r="DU43" i="3" s="1"/>
  <c r="BM53" i="3"/>
  <c r="BM43" i="3" s="1"/>
  <c r="EA96" i="3"/>
  <c r="AO161" i="3"/>
  <c r="NA127" i="3"/>
  <c r="NA121" i="3" s="1"/>
  <c r="OE127" i="3"/>
  <c r="OE121" i="3" s="1"/>
  <c r="KS127" i="3"/>
  <c r="KS121" i="3" s="1"/>
  <c r="OY53" i="3"/>
  <c r="OY43" i="3" s="1"/>
  <c r="MG53" i="3"/>
  <c r="MG43" i="3" s="1"/>
  <c r="JY53" i="3"/>
  <c r="JY43" i="3" s="1"/>
  <c r="OK161" i="3"/>
  <c r="KY161" i="3"/>
  <c r="GC127" i="3"/>
  <c r="GC121" i="3" s="1"/>
  <c r="EU161" i="3"/>
  <c r="GM127" i="3"/>
  <c r="GM121" i="3" s="1"/>
  <c r="GW127" i="3"/>
  <c r="GW121" i="3" s="1"/>
  <c r="EY127" i="3"/>
  <c r="EY121" i="3" s="1"/>
  <c r="CQ127" i="3"/>
  <c r="BW127" i="3"/>
  <c r="BW121" i="3" s="1"/>
  <c r="GW53" i="3"/>
  <c r="GW43" i="3" s="1"/>
  <c r="EY53" i="3"/>
  <c r="EY43" i="3" s="1"/>
  <c r="DK53" i="3"/>
  <c r="DK43" i="3" s="1"/>
  <c r="BC53" i="3"/>
  <c r="BC43" i="3" s="1"/>
  <c r="LM53" i="3"/>
  <c r="LM43" i="3" s="1"/>
  <c r="EE53" i="3"/>
  <c r="EE43" i="3" s="1"/>
  <c r="NQ161" i="3"/>
  <c r="Y127" i="3"/>
  <c r="Y121" i="3" s="1"/>
  <c r="CG127" i="3"/>
  <c r="CG121" i="3" s="1"/>
  <c r="OY127" i="3"/>
  <c r="OY121" i="3" s="1"/>
  <c r="MQ127" i="3"/>
  <c r="MQ121" i="3" s="1"/>
  <c r="KI127" i="3"/>
  <c r="KI121" i="3" s="1"/>
  <c r="OO53" i="3"/>
  <c r="OO43" i="3" s="1"/>
  <c r="LW53" i="3"/>
  <c r="LW43" i="3" s="1"/>
  <c r="LC53" i="3"/>
  <c r="LC43" i="3" s="1"/>
  <c r="OA161" i="3"/>
  <c r="KO161" i="3"/>
  <c r="GC53" i="3"/>
  <c r="GC43" i="3" s="1"/>
  <c r="FY161" i="3"/>
  <c r="BS161" i="3"/>
  <c r="JO127" i="3"/>
  <c r="JO121" i="3" s="1"/>
  <c r="EO127" i="3"/>
  <c r="EO121" i="3" s="1"/>
  <c r="DK127" i="3"/>
  <c r="DK121" i="3" s="1"/>
  <c r="BM127" i="3"/>
  <c r="BM121" i="3" s="1"/>
  <c r="JO53" i="3"/>
  <c r="JO43" i="3" s="1"/>
  <c r="FS53" i="3"/>
  <c r="FS43" i="3" s="1"/>
  <c r="EO53" i="3"/>
  <c r="EO43" i="3" s="1"/>
  <c r="DA53" i="3"/>
  <c r="DA43" i="3" s="1"/>
  <c r="AS53" i="3"/>
  <c r="AS43" i="3" s="1"/>
  <c r="QK121" i="3"/>
  <c r="O161" i="3"/>
  <c r="O127" i="3"/>
  <c r="O121" i="3" s="1"/>
  <c r="O53" i="3"/>
  <c r="O43" i="3" s="1"/>
  <c r="BU55" i="3"/>
  <c r="BU54" i="3" s="1"/>
  <c r="AQ55" i="3"/>
  <c r="AQ54" i="3" s="1"/>
  <c r="BA55" i="3"/>
  <c r="BA54" i="3" s="1"/>
  <c r="BK55" i="3"/>
  <c r="BK54" i="3" s="1"/>
  <c r="CY55" i="3"/>
  <c r="CY54" i="3" s="1"/>
  <c r="DI55" i="3"/>
  <c r="DI54" i="3" s="1"/>
  <c r="DS55" i="3"/>
  <c r="DS54" i="3" s="1"/>
  <c r="CO55" i="3"/>
  <c r="EM55" i="3"/>
  <c r="EM54" i="3" s="1"/>
  <c r="FG55" i="3"/>
  <c r="FG54" i="3" s="1"/>
  <c r="FQ55" i="3"/>
  <c r="FQ54" i="3" s="1"/>
  <c r="GK55" i="3"/>
  <c r="GK54" i="3" s="1"/>
  <c r="GU55" i="3"/>
  <c r="GU54" i="3" s="1"/>
  <c r="EW55" i="3"/>
  <c r="EW54" i="3" s="1"/>
  <c r="HE55" i="3"/>
  <c r="HE54" i="3" s="1"/>
  <c r="JC55" i="3"/>
  <c r="JC54" i="3" s="1"/>
  <c r="JM55" i="3"/>
  <c r="JM54" i="3" s="1"/>
  <c r="AQ162" i="3"/>
  <c r="AS162" i="3" s="1"/>
  <c r="AY162" i="3" s="1"/>
  <c r="BA162" i="3"/>
  <c r="BC162" i="3" s="1"/>
  <c r="BI162" i="3" s="1"/>
  <c r="BK162" i="3"/>
  <c r="BM162" i="3" s="1"/>
  <c r="BS162" i="3" s="1"/>
  <c r="BU162" i="3"/>
  <c r="BW162" i="3" s="1"/>
  <c r="CC162" i="3" s="1"/>
  <c r="DI162" i="3"/>
  <c r="DK162" i="3" s="1"/>
  <c r="DQ162" i="3" s="1"/>
  <c r="DS162" i="3"/>
  <c r="DU162" i="3" s="1"/>
  <c r="EA162" i="3" s="1"/>
  <c r="CO162" i="3"/>
  <c r="CY162" i="3"/>
  <c r="DA162" i="3" s="1"/>
  <c r="DG162" i="3" s="1"/>
  <c r="EW162" i="3"/>
  <c r="EY162" i="3" s="1"/>
  <c r="FE162" i="3" s="1"/>
  <c r="FG162" i="3"/>
  <c r="FI162" i="3" s="1"/>
  <c r="FO162" i="3" s="1"/>
  <c r="FQ162" i="3"/>
  <c r="FS162" i="3" s="1"/>
  <c r="FY162" i="3" s="1"/>
  <c r="EM162" i="3"/>
  <c r="EO162" i="3" s="1"/>
  <c r="EU162" i="3" s="1"/>
  <c r="GU162" i="3"/>
  <c r="GW162" i="3" s="1"/>
  <c r="HC162" i="3" s="1"/>
  <c r="HE162" i="3"/>
  <c r="HG162" i="3" s="1"/>
  <c r="HM162" i="3" s="1"/>
  <c r="GK162" i="3"/>
  <c r="GM162" i="3" s="1"/>
  <c r="GS162" i="3" s="1"/>
  <c r="JC162" i="3"/>
  <c r="JE162" i="3" s="1"/>
  <c r="JK162" i="3" s="1"/>
  <c r="JM162" i="3"/>
  <c r="JO162" i="3" s="1"/>
  <c r="JU162" i="3" s="1"/>
  <c r="BU97" i="3"/>
  <c r="BW97" i="3" s="1"/>
  <c r="CC97" i="3" s="1"/>
  <c r="AQ97" i="3"/>
  <c r="AS97" i="3" s="1"/>
  <c r="AY97" i="3" s="1"/>
  <c r="BA97" i="3"/>
  <c r="BC97" i="3" s="1"/>
  <c r="BI97" i="3" s="1"/>
  <c r="BK97" i="3"/>
  <c r="BM97" i="3" s="1"/>
  <c r="BS97" i="3" s="1"/>
  <c r="CO97" i="3"/>
  <c r="DI97" i="3"/>
  <c r="DK97" i="3" s="1"/>
  <c r="DQ97" i="3" s="1"/>
  <c r="DS97" i="3"/>
  <c r="DU97" i="3" s="1"/>
  <c r="EA97" i="3" s="1"/>
  <c r="CY97" i="3"/>
  <c r="DA97" i="3" s="1"/>
  <c r="DG97" i="3" s="1"/>
  <c r="EW97" i="3"/>
  <c r="EY97" i="3" s="1"/>
  <c r="FE97" i="3" s="1"/>
  <c r="FG97" i="3"/>
  <c r="FI97" i="3" s="1"/>
  <c r="FO97" i="3" s="1"/>
  <c r="FQ97" i="3"/>
  <c r="FS97" i="3" s="1"/>
  <c r="FY97" i="3" s="1"/>
  <c r="EM97" i="3"/>
  <c r="EO97" i="3" s="1"/>
  <c r="EU97" i="3" s="1"/>
  <c r="HE97" i="3"/>
  <c r="HG97" i="3" s="1"/>
  <c r="HM97" i="3" s="1"/>
  <c r="JC97" i="3"/>
  <c r="JE97" i="3" s="1"/>
  <c r="JK97" i="3" s="1"/>
  <c r="GK97" i="3"/>
  <c r="GM97" i="3" s="1"/>
  <c r="GS97" i="3" s="1"/>
  <c r="JM97" i="3"/>
  <c r="JO97" i="3" s="1"/>
  <c r="JU97" i="3" s="1"/>
  <c r="GU97" i="3"/>
  <c r="GW97" i="3" s="1"/>
  <c r="HC97" i="3" s="1"/>
  <c r="BK129" i="3"/>
  <c r="BU129" i="3"/>
  <c r="AQ129" i="3"/>
  <c r="BA129" i="3"/>
  <c r="CO129" i="3"/>
  <c r="CY129" i="3"/>
  <c r="DI129" i="3"/>
  <c r="DS129" i="3"/>
  <c r="EW129" i="3"/>
  <c r="FG129" i="3"/>
  <c r="FQ129" i="3"/>
  <c r="EM129" i="3"/>
  <c r="GU129" i="3"/>
  <c r="JC129" i="3"/>
  <c r="HE129" i="3"/>
  <c r="JM129" i="3"/>
  <c r="GK129" i="3"/>
  <c r="GA129" i="3"/>
  <c r="GA55" i="3"/>
  <c r="GA54" i="3" s="1"/>
  <c r="GA97" i="3"/>
  <c r="GC97" i="3" s="1"/>
  <c r="GI97" i="3" s="1"/>
  <c r="GA162" i="3"/>
  <c r="GC162" i="3" s="1"/>
  <c r="GI162" i="3" s="1"/>
  <c r="JW129" i="3"/>
  <c r="KG129" i="3"/>
  <c r="KQ129" i="3"/>
  <c r="LA129" i="3"/>
  <c r="LU129" i="3"/>
  <c r="MY129" i="3"/>
  <c r="ME129" i="3"/>
  <c r="NS129" i="3"/>
  <c r="MO129" i="3"/>
  <c r="OC129" i="3"/>
  <c r="OM129" i="3"/>
  <c r="OW129" i="3"/>
  <c r="JW55" i="3"/>
  <c r="JW54" i="3" s="1"/>
  <c r="KG55" i="3"/>
  <c r="KG54" i="3" s="1"/>
  <c r="KQ55" i="3"/>
  <c r="KQ54" i="3" s="1"/>
  <c r="LA55" i="3"/>
  <c r="LA54" i="3" s="1"/>
  <c r="MY55" i="3"/>
  <c r="MY54" i="3" s="1"/>
  <c r="LU55" i="3"/>
  <c r="LU54" i="3" s="1"/>
  <c r="ME55" i="3"/>
  <c r="ME54" i="3" s="1"/>
  <c r="MO55" i="3"/>
  <c r="MO54" i="3" s="1"/>
  <c r="OW55" i="3"/>
  <c r="OW54" i="3" s="1"/>
  <c r="NS55" i="3"/>
  <c r="NS54" i="3" s="1"/>
  <c r="OC55" i="3"/>
  <c r="OC54" i="3" s="1"/>
  <c r="OM55" i="3"/>
  <c r="OM54" i="3" s="1"/>
  <c r="JW97" i="3"/>
  <c r="JY97" i="3" s="1"/>
  <c r="KE97" i="3" s="1"/>
  <c r="KG97" i="3"/>
  <c r="KI97" i="3" s="1"/>
  <c r="KO97" i="3" s="1"/>
  <c r="KQ97" i="3"/>
  <c r="KS97" i="3" s="1"/>
  <c r="KY97" i="3" s="1"/>
  <c r="LA97" i="3"/>
  <c r="LC97" i="3" s="1"/>
  <c r="LI97" i="3" s="1"/>
  <c r="LU97" i="3"/>
  <c r="LW97" i="3" s="1"/>
  <c r="MC97" i="3" s="1"/>
  <c r="MY97" i="3"/>
  <c r="NA97" i="3" s="1"/>
  <c r="NG97" i="3" s="1"/>
  <c r="ME97" i="3"/>
  <c r="MG97" i="3" s="1"/>
  <c r="MM97" i="3" s="1"/>
  <c r="OM97" i="3"/>
  <c r="OO97" i="3" s="1"/>
  <c r="OU97" i="3" s="1"/>
  <c r="OW97" i="3"/>
  <c r="OY97" i="3" s="1"/>
  <c r="PE97" i="3" s="1"/>
  <c r="MO97" i="3"/>
  <c r="MQ97" i="3" s="1"/>
  <c r="MW97" i="3" s="1"/>
  <c r="NS97" i="3"/>
  <c r="NU97" i="3" s="1"/>
  <c r="OA97" i="3" s="1"/>
  <c r="OC97" i="3"/>
  <c r="OE97" i="3" s="1"/>
  <c r="OK97" i="3" s="1"/>
  <c r="JW162" i="3"/>
  <c r="JY162" i="3" s="1"/>
  <c r="KE162" i="3" s="1"/>
  <c r="KG162" i="3"/>
  <c r="KI162" i="3" s="1"/>
  <c r="KO162" i="3" s="1"/>
  <c r="KQ162" i="3"/>
  <c r="KS162" i="3" s="1"/>
  <c r="KY162" i="3" s="1"/>
  <c r="LA162" i="3"/>
  <c r="LC162" i="3" s="1"/>
  <c r="LI162" i="3" s="1"/>
  <c r="LU162" i="3"/>
  <c r="LW162" i="3" s="1"/>
  <c r="MC162" i="3" s="1"/>
  <c r="ME162" i="3"/>
  <c r="MG162" i="3" s="1"/>
  <c r="MM162" i="3" s="1"/>
  <c r="OM162" i="3"/>
  <c r="OO162" i="3" s="1"/>
  <c r="OU162" i="3" s="1"/>
  <c r="MO162" i="3"/>
  <c r="MQ162" i="3" s="1"/>
  <c r="MW162" i="3" s="1"/>
  <c r="OW162" i="3"/>
  <c r="OY162" i="3" s="1"/>
  <c r="PE162" i="3" s="1"/>
  <c r="MY162" i="3"/>
  <c r="NA162" i="3" s="1"/>
  <c r="NG162" i="3" s="1"/>
  <c r="NS162" i="3"/>
  <c r="NU162" i="3" s="1"/>
  <c r="OA162" i="3" s="1"/>
  <c r="OC162" i="3"/>
  <c r="OE162" i="3" s="1"/>
  <c r="OK162" i="3" s="1"/>
  <c r="AG97" i="3"/>
  <c r="AI97" i="3" s="1"/>
  <c r="AO97" i="3" s="1"/>
  <c r="W97" i="3"/>
  <c r="Y97" i="3" s="1"/>
  <c r="AE97" i="3" s="1"/>
  <c r="D98" i="3"/>
  <c r="PG98" i="3" s="1"/>
  <c r="PI98" i="3" s="1"/>
  <c r="PO98" i="3" s="1"/>
  <c r="NI97" i="3"/>
  <c r="NK97" i="3" s="1"/>
  <c r="NQ97" i="3" s="1"/>
  <c r="EC97" i="3"/>
  <c r="EE97" i="3" s="1"/>
  <c r="EK97" i="3" s="1"/>
  <c r="M97" i="3"/>
  <c r="O97" i="3" s="1"/>
  <c r="U97" i="3" s="1"/>
  <c r="LK97" i="3"/>
  <c r="LM97" i="3" s="1"/>
  <c r="LS97" i="3" s="1"/>
  <c r="CE97" i="3"/>
  <c r="CG97" i="3" s="1"/>
  <c r="CM97" i="3" s="1"/>
  <c r="D130" i="3"/>
  <c r="PG130" i="3" s="1"/>
  <c r="PI130" i="3" s="1"/>
  <c r="PO130" i="3" s="1"/>
  <c r="NI129" i="3"/>
  <c r="EC129" i="3"/>
  <c r="M129" i="3"/>
  <c r="LK129" i="3"/>
  <c r="CE129" i="3"/>
  <c r="AG129" i="3"/>
  <c r="W129" i="3"/>
  <c r="D58" i="3"/>
  <c r="PG58" i="3" s="1"/>
  <c r="LK55" i="3"/>
  <c r="LK54" i="3" s="1"/>
  <c r="CE55" i="3"/>
  <c r="CE54" i="3" s="1"/>
  <c r="AG55" i="3"/>
  <c r="AG54" i="3" s="1"/>
  <c r="EC55" i="3"/>
  <c r="EC54" i="3" s="1"/>
  <c r="W55" i="3"/>
  <c r="W54" i="3" s="1"/>
  <c r="M55" i="3"/>
  <c r="M54" i="3" s="1"/>
  <c r="NI55" i="3"/>
  <c r="NI54" i="3" s="1"/>
  <c r="AG162" i="3"/>
  <c r="AI162" i="3" s="1"/>
  <c r="AO162" i="3" s="1"/>
  <c r="W162" i="3"/>
  <c r="Y162" i="3" s="1"/>
  <c r="AE162" i="3" s="1"/>
  <c r="D163" i="3"/>
  <c r="PG163" i="3" s="1"/>
  <c r="PI163" i="3" s="1"/>
  <c r="PO163" i="3" s="1"/>
  <c r="NI162" i="3"/>
  <c r="NK162" i="3" s="1"/>
  <c r="NQ162" i="3" s="1"/>
  <c r="EC162" i="3"/>
  <c r="EE162" i="3" s="1"/>
  <c r="EK162" i="3" s="1"/>
  <c r="M162" i="3"/>
  <c r="O162" i="3" s="1"/>
  <c r="U162" i="3" s="1"/>
  <c r="LK162" i="3"/>
  <c r="LM162" i="3" s="1"/>
  <c r="LS162" i="3" s="1"/>
  <c r="CE162" i="3"/>
  <c r="CG162" i="3" s="1"/>
  <c r="CM162" i="3" s="1"/>
  <c r="CQ121" i="3" l="1"/>
  <c r="QM127" i="3"/>
  <c r="CQ43" i="3"/>
  <c r="QM53" i="3"/>
  <c r="CW96" i="3"/>
  <c r="QM96" i="3"/>
  <c r="QS96" i="3" s="1"/>
  <c r="QK129" i="3"/>
  <c r="CQ162" i="3"/>
  <c r="QK162" i="3"/>
  <c r="CO54" i="3"/>
  <c r="QK55" i="3"/>
  <c r="QK54" i="3" s="1"/>
  <c r="CQ97" i="3"/>
  <c r="QK97" i="3"/>
  <c r="QM161" i="3"/>
  <c r="PI58" i="3"/>
  <c r="PO58" i="3" s="1"/>
  <c r="LM129" i="3"/>
  <c r="LS129" i="3" s="1"/>
  <c r="MQ129" i="3"/>
  <c r="LW129" i="3"/>
  <c r="JY129" i="3"/>
  <c r="KE129" i="3" s="1"/>
  <c r="GC129" i="3"/>
  <c r="GI129" i="3" s="1"/>
  <c r="JE129" i="3"/>
  <c r="FI129" i="3"/>
  <c r="FO129" i="3" s="1"/>
  <c r="DA129" i="3"/>
  <c r="DG129" i="3" s="1"/>
  <c r="BW129" i="3"/>
  <c r="Y129" i="3"/>
  <c r="OY129" i="3"/>
  <c r="NU129" i="3"/>
  <c r="LC129" i="3"/>
  <c r="GM129" i="3"/>
  <c r="GW129" i="3"/>
  <c r="HC129" i="3" s="1"/>
  <c r="EY129" i="3"/>
  <c r="CQ129" i="3"/>
  <c r="BM129" i="3"/>
  <c r="EA161" i="3"/>
  <c r="CW161" i="3"/>
  <c r="BI161" i="3"/>
  <c r="FO161" i="3"/>
  <c r="AI129" i="3"/>
  <c r="EE129" i="3"/>
  <c r="OO129" i="3"/>
  <c r="MG129" i="3"/>
  <c r="MM129" i="3" s="1"/>
  <c r="KS129" i="3"/>
  <c r="JO129" i="3"/>
  <c r="EO129" i="3"/>
  <c r="DU129" i="3"/>
  <c r="EA129" i="3" s="1"/>
  <c r="BC129" i="3"/>
  <c r="CG129" i="3"/>
  <c r="CM129" i="3" s="1"/>
  <c r="NK129" i="3"/>
  <c r="NQ129" i="3" s="1"/>
  <c r="OE129" i="3"/>
  <c r="OK129" i="3" s="1"/>
  <c r="NA129" i="3"/>
  <c r="NG129" i="3" s="1"/>
  <c r="KI129" i="3"/>
  <c r="KO129" i="3" s="1"/>
  <c r="HG129" i="3"/>
  <c r="HM129" i="3" s="1"/>
  <c r="FS129" i="3"/>
  <c r="FY129" i="3" s="1"/>
  <c r="DK129" i="3"/>
  <c r="DQ129" i="3" s="1"/>
  <c r="AS129" i="3"/>
  <c r="AY129" i="3" s="1"/>
  <c r="CC161" i="3"/>
  <c r="FE161" i="3"/>
  <c r="HM161" i="3"/>
  <c r="Y55" i="3"/>
  <c r="Y54" i="3" s="1"/>
  <c r="LM55" i="3"/>
  <c r="LM54" i="3" s="1"/>
  <c r="NU55" i="3"/>
  <c r="NU54" i="3" s="1"/>
  <c r="LW55" i="3"/>
  <c r="LW54" i="3" s="1"/>
  <c r="KI55" i="3"/>
  <c r="KI54" i="3" s="1"/>
  <c r="GC55" i="3"/>
  <c r="GC54" i="3" s="1"/>
  <c r="EY55" i="3"/>
  <c r="EY54" i="3" s="1"/>
  <c r="FI55" i="3"/>
  <c r="FI54" i="3" s="1"/>
  <c r="DK55" i="3"/>
  <c r="DK54" i="3" s="1"/>
  <c r="AS55" i="3"/>
  <c r="AS54" i="3" s="1"/>
  <c r="AY53" i="3"/>
  <c r="AY43" i="3" s="1"/>
  <c r="EU53" i="3"/>
  <c r="EU43" i="3" s="1"/>
  <c r="JU53" i="3"/>
  <c r="JU43" i="3" s="1"/>
  <c r="DQ127" i="3"/>
  <c r="DQ121" i="3" s="1"/>
  <c r="JU127" i="3"/>
  <c r="JU121" i="3" s="1"/>
  <c r="GI53" i="3"/>
  <c r="GI43" i="3" s="1"/>
  <c r="LI53" i="3"/>
  <c r="LI43" i="3" s="1"/>
  <c r="OU53" i="3"/>
  <c r="OU43" i="3" s="1"/>
  <c r="MW127" i="3"/>
  <c r="MW121" i="3" s="1"/>
  <c r="CM127" i="3"/>
  <c r="CM121" i="3" s="1"/>
  <c r="EK53" i="3"/>
  <c r="EK43" i="3" s="1"/>
  <c r="DQ53" i="3"/>
  <c r="DQ43" i="3" s="1"/>
  <c r="HC53" i="3"/>
  <c r="HC43" i="3" s="1"/>
  <c r="CW127" i="3"/>
  <c r="CW121" i="3" s="1"/>
  <c r="HC127" i="3"/>
  <c r="HC121" i="3" s="1"/>
  <c r="MM53" i="3"/>
  <c r="MM43" i="3" s="1"/>
  <c r="KY127" i="3"/>
  <c r="KY121" i="3" s="1"/>
  <c r="NG127" i="3"/>
  <c r="NG121" i="3" s="1"/>
  <c r="KO53" i="3"/>
  <c r="KO43" i="3" s="1"/>
  <c r="OA53" i="3"/>
  <c r="OA43" i="3" s="1"/>
  <c r="OU127" i="3"/>
  <c r="OU121" i="3" s="1"/>
  <c r="AO127" i="3"/>
  <c r="AO121" i="3" s="1"/>
  <c r="AE53" i="3"/>
  <c r="AE43" i="3" s="1"/>
  <c r="CC53" i="3"/>
  <c r="CC43" i="3" s="1"/>
  <c r="GS53" i="3"/>
  <c r="GS43" i="3" s="1"/>
  <c r="DG127" i="3"/>
  <c r="DG121" i="3" s="1"/>
  <c r="HM127" i="3"/>
  <c r="HM121" i="3" s="1"/>
  <c r="EE55" i="3"/>
  <c r="EE54" i="3" s="1"/>
  <c r="OY55" i="3"/>
  <c r="OY54" i="3" s="1"/>
  <c r="NA55" i="3"/>
  <c r="NA54" i="3" s="1"/>
  <c r="JY55" i="3"/>
  <c r="JY54" i="3" s="1"/>
  <c r="MW129" i="3"/>
  <c r="MC129" i="3"/>
  <c r="JK129" i="3"/>
  <c r="JO55" i="3"/>
  <c r="JO54" i="3" s="1"/>
  <c r="GW55" i="3"/>
  <c r="GW54" i="3" s="1"/>
  <c r="EO55" i="3"/>
  <c r="EO54" i="3" s="1"/>
  <c r="DA55" i="3"/>
  <c r="DA54" i="3" s="1"/>
  <c r="BW55" i="3"/>
  <c r="BW54" i="3" s="1"/>
  <c r="EA53" i="3"/>
  <c r="EA43" i="3" s="1"/>
  <c r="HM53" i="3"/>
  <c r="HM43" i="3" s="1"/>
  <c r="EA127" i="3"/>
  <c r="EA121" i="3" s="1"/>
  <c r="JK127" i="3"/>
  <c r="JK121" i="3" s="1"/>
  <c r="KY53" i="3"/>
  <c r="KY43" i="3" s="1"/>
  <c r="OK53" i="3"/>
  <c r="OK43" i="3" s="1"/>
  <c r="MC127" i="3"/>
  <c r="MC121" i="3" s="1"/>
  <c r="LS127" i="3"/>
  <c r="LS121" i="3" s="1"/>
  <c r="NQ53" i="3"/>
  <c r="NQ43" i="3" s="1"/>
  <c r="NK55" i="3"/>
  <c r="NK54" i="3" s="1"/>
  <c r="AI55" i="3"/>
  <c r="AI54" i="3" s="1"/>
  <c r="AE129" i="3"/>
  <c r="OO55" i="3"/>
  <c r="OO54" i="3" s="1"/>
  <c r="MQ55" i="3"/>
  <c r="MQ54" i="3" s="1"/>
  <c r="LC55" i="3"/>
  <c r="LC54" i="3" s="1"/>
  <c r="PE129" i="3"/>
  <c r="OA129" i="3"/>
  <c r="GS129" i="3"/>
  <c r="BS129" i="3"/>
  <c r="JE55" i="3"/>
  <c r="JE54" i="3" s="1"/>
  <c r="GM55" i="3"/>
  <c r="GM54" i="3" s="1"/>
  <c r="CQ55" i="3"/>
  <c r="BM55" i="3"/>
  <c r="BM54" i="3" s="1"/>
  <c r="DG53" i="3"/>
  <c r="DG43" i="3" s="1"/>
  <c r="FY53" i="3"/>
  <c r="FY43" i="3" s="1"/>
  <c r="BS127" i="3"/>
  <c r="BS121" i="3" s="1"/>
  <c r="EU127" i="3"/>
  <c r="EU121" i="3" s="1"/>
  <c r="MC53" i="3"/>
  <c r="MC43" i="3" s="1"/>
  <c r="KO127" i="3"/>
  <c r="KO121" i="3" s="1"/>
  <c r="PE127" i="3"/>
  <c r="PE121" i="3" s="1"/>
  <c r="AE127" i="3"/>
  <c r="AE121" i="3" s="1"/>
  <c r="LS53" i="3"/>
  <c r="LS43" i="3" s="1"/>
  <c r="BI53" i="3"/>
  <c r="BI43" i="3" s="1"/>
  <c r="FE53" i="3"/>
  <c r="FE43" i="3" s="1"/>
  <c r="CC127" i="3"/>
  <c r="CC121" i="3" s="1"/>
  <c r="FE127" i="3"/>
  <c r="FE121" i="3" s="1"/>
  <c r="GS127" i="3"/>
  <c r="GS121" i="3" s="1"/>
  <c r="GI127" i="3"/>
  <c r="GI121" i="3" s="1"/>
  <c r="KE53" i="3"/>
  <c r="KE43" i="3" s="1"/>
  <c r="PE53" i="3"/>
  <c r="PE43" i="3" s="1"/>
  <c r="OK127" i="3"/>
  <c r="OK121" i="3" s="1"/>
  <c r="MW53" i="3"/>
  <c r="MW43" i="3" s="1"/>
  <c r="LI127" i="3"/>
  <c r="LI121" i="3" s="1"/>
  <c r="OA127" i="3"/>
  <c r="OA121" i="3" s="1"/>
  <c r="NQ127" i="3"/>
  <c r="NQ121" i="3" s="1"/>
  <c r="CM53" i="3"/>
  <c r="CM43" i="3" s="1"/>
  <c r="AO53" i="3"/>
  <c r="AO43" i="3" s="1"/>
  <c r="CW53" i="3"/>
  <c r="CW43" i="3" s="1"/>
  <c r="JK53" i="3"/>
  <c r="JK43" i="3" s="1"/>
  <c r="FY127" i="3"/>
  <c r="FY121" i="3" s="1"/>
  <c r="CG55" i="3"/>
  <c r="CG54" i="3" s="1"/>
  <c r="AO129" i="3"/>
  <c r="EK129" i="3"/>
  <c r="OE55" i="3"/>
  <c r="OE54" i="3" s="1"/>
  <c r="MG55" i="3"/>
  <c r="MG54" i="3" s="1"/>
  <c r="KS55" i="3"/>
  <c r="KS54" i="3" s="1"/>
  <c r="OU129" i="3"/>
  <c r="KY129" i="3"/>
  <c r="JU129" i="3"/>
  <c r="EU129" i="3"/>
  <c r="BI129" i="3"/>
  <c r="HG55" i="3"/>
  <c r="HG54" i="3" s="1"/>
  <c r="FS55" i="3"/>
  <c r="FS54" i="3" s="1"/>
  <c r="DU55" i="3"/>
  <c r="DU54" i="3" s="1"/>
  <c r="BC55" i="3"/>
  <c r="BC54" i="3" s="1"/>
  <c r="BS53" i="3"/>
  <c r="BS43" i="3" s="1"/>
  <c r="FO53" i="3"/>
  <c r="FO43" i="3" s="1"/>
  <c r="AY127" i="3"/>
  <c r="AY121" i="3" s="1"/>
  <c r="FO127" i="3"/>
  <c r="FO121" i="3" s="1"/>
  <c r="NG53" i="3"/>
  <c r="NG43" i="3" s="1"/>
  <c r="KE127" i="3"/>
  <c r="KE121" i="3" s="1"/>
  <c r="MM127" i="3"/>
  <c r="MM121" i="3" s="1"/>
  <c r="EK127" i="3"/>
  <c r="EK121" i="3" s="1"/>
  <c r="PO55" i="3"/>
  <c r="PO54" i="3" s="1"/>
  <c r="QS161" i="3"/>
  <c r="U53" i="3"/>
  <c r="U43" i="3" s="1"/>
  <c r="U127" i="3"/>
  <c r="U121" i="3" s="1"/>
  <c r="U161" i="3"/>
  <c r="O129" i="3"/>
  <c r="O55" i="3"/>
  <c r="O54" i="3" s="1"/>
  <c r="BK130" i="3"/>
  <c r="BM130" i="3" s="1"/>
  <c r="BS130" i="3" s="1"/>
  <c r="BU130" i="3"/>
  <c r="BW130" i="3" s="1"/>
  <c r="AQ130" i="3"/>
  <c r="AS130" i="3" s="1"/>
  <c r="AY130" i="3" s="1"/>
  <c r="BA130" i="3"/>
  <c r="BC130" i="3" s="1"/>
  <c r="BI130" i="3" s="1"/>
  <c r="CO130" i="3"/>
  <c r="CY130" i="3"/>
  <c r="DA130" i="3" s="1"/>
  <c r="DG130" i="3" s="1"/>
  <c r="DI130" i="3"/>
  <c r="DK130" i="3" s="1"/>
  <c r="DQ130" i="3" s="1"/>
  <c r="DS130" i="3"/>
  <c r="DU130" i="3" s="1"/>
  <c r="EA130" i="3" s="1"/>
  <c r="EW130" i="3"/>
  <c r="EY130" i="3" s="1"/>
  <c r="FG130" i="3"/>
  <c r="FI130" i="3" s="1"/>
  <c r="FO130" i="3" s="1"/>
  <c r="FQ130" i="3"/>
  <c r="FS130" i="3" s="1"/>
  <c r="FY130" i="3" s="1"/>
  <c r="EM130" i="3"/>
  <c r="EO130" i="3" s="1"/>
  <c r="EU130" i="3" s="1"/>
  <c r="GU130" i="3"/>
  <c r="GW130" i="3" s="1"/>
  <c r="HC130" i="3" s="1"/>
  <c r="JC130" i="3"/>
  <c r="JE130" i="3" s="1"/>
  <c r="JK130" i="3" s="1"/>
  <c r="HE130" i="3"/>
  <c r="HG130" i="3" s="1"/>
  <c r="HM130" i="3" s="1"/>
  <c r="JM130" i="3"/>
  <c r="JO130" i="3" s="1"/>
  <c r="JU130" i="3" s="1"/>
  <c r="GK130" i="3"/>
  <c r="GM130" i="3" s="1"/>
  <c r="GS130" i="3" s="1"/>
  <c r="BU98" i="3"/>
  <c r="BW98" i="3" s="1"/>
  <c r="CC98" i="3" s="1"/>
  <c r="AQ98" i="3"/>
  <c r="AS98" i="3" s="1"/>
  <c r="AY98" i="3" s="1"/>
  <c r="BA98" i="3"/>
  <c r="BC98" i="3" s="1"/>
  <c r="BI98" i="3" s="1"/>
  <c r="BK98" i="3"/>
  <c r="BM98" i="3" s="1"/>
  <c r="BS98" i="3" s="1"/>
  <c r="CO98" i="3"/>
  <c r="DS98" i="3"/>
  <c r="DU98" i="3" s="1"/>
  <c r="EA98" i="3" s="1"/>
  <c r="CY98" i="3"/>
  <c r="DA98" i="3" s="1"/>
  <c r="DG98" i="3" s="1"/>
  <c r="DI98" i="3"/>
  <c r="DK98" i="3" s="1"/>
  <c r="DQ98" i="3" s="1"/>
  <c r="EW98" i="3"/>
  <c r="EY98" i="3" s="1"/>
  <c r="FE98" i="3" s="1"/>
  <c r="FG98" i="3"/>
  <c r="FI98" i="3" s="1"/>
  <c r="FO98" i="3" s="1"/>
  <c r="FQ98" i="3"/>
  <c r="FS98" i="3" s="1"/>
  <c r="FY98" i="3" s="1"/>
  <c r="EM98" i="3"/>
  <c r="EO98" i="3" s="1"/>
  <c r="EU98" i="3" s="1"/>
  <c r="HE98" i="3"/>
  <c r="HG98" i="3" s="1"/>
  <c r="HM98" i="3" s="1"/>
  <c r="GK98" i="3"/>
  <c r="GM98" i="3" s="1"/>
  <c r="GS98" i="3" s="1"/>
  <c r="JC98" i="3"/>
  <c r="JE98" i="3" s="1"/>
  <c r="JK98" i="3" s="1"/>
  <c r="GU98" i="3"/>
  <c r="GW98" i="3" s="1"/>
  <c r="HC98" i="3" s="1"/>
  <c r="JM98" i="3"/>
  <c r="JO98" i="3" s="1"/>
  <c r="JU98" i="3" s="1"/>
  <c r="AQ163" i="3"/>
  <c r="AS163" i="3" s="1"/>
  <c r="AY163" i="3" s="1"/>
  <c r="BA163" i="3"/>
  <c r="BC163" i="3" s="1"/>
  <c r="BI163" i="3" s="1"/>
  <c r="BK163" i="3"/>
  <c r="BM163" i="3" s="1"/>
  <c r="BS163" i="3" s="1"/>
  <c r="BU163" i="3"/>
  <c r="BW163" i="3" s="1"/>
  <c r="CC163" i="3" s="1"/>
  <c r="DI163" i="3"/>
  <c r="DK163" i="3" s="1"/>
  <c r="DQ163" i="3" s="1"/>
  <c r="DS163" i="3"/>
  <c r="DU163" i="3" s="1"/>
  <c r="EA163" i="3" s="1"/>
  <c r="CO163" i="3"/>
  <c r="CY163" i="3"/>
  <c r="DA163" i="3" s="1"/>
  <c r="DG163" i="3" s="1"/>
  <c r="EW163" i="3"/>
  <c r="EY163" i="3" s="1"/>
  <c r="FE163" i="3" s="1"/>
  <c r="FG163" i="3"/>
  <c r="FI163" i="3" s="1"/>
  <c r="FO163" i="3" s="1"/>
  <c r="FQ163" i="3"/>
  <c r="FS163" i="3" s="1"/>
  <c r="FY163" i="3" s="1"/>
  <c r="EM163" i="3"/>
  <c r="EO163" i="3" s="1"/>
  <c r="EU163" i="3" s="1"/>
  <c r="GU163" i="3"/>
  <c r="GW163" i="3" s="1"/>
  <c r="HC163" i="3" s="1"/>
  <c r="HE163" i="3"/>
  <c r="HG163" i="3" s="1"/>
  <c r="HM163" i="3" s="1"/>
  <c r="GK163" i="3"/>
  <c r="GM163" i="3" s="1"/>
  <c r="GS163" i="3" s="1"/>
  <c r="JC163" i="3"/>
  <c r="JE163" i="3" s="1"/>
  <c r="JK163" i="3" s="1"/>
  <c r="JM163" i="3"/>
  <c r="JO163" i="3" s="1"/>
  <c r="JU163" i="3" s="1"/>
  <c r="BK58" i="3"/>
  <c r="BU58" i="3"/>
  <c r="AQ58" i="3"/>
  <c r="BA58" i="3"/>
  <c r="CY58" i="3"/>
  <c r="DI58" i="3"/>
  <c r="DS58" i="3"/>
  <c r="CO58" i="3"/>
  <c r="EM58" i="3"/>
  <c r="FQ58" i="3"/>
  <c r="GK58" i="3"/>
  <c r="EW58" i="3"/>
  <c r="GU58" i="3"/>
  <c r="FG58" i="3"/>
  <c r="HE58" i="3"/>
  <c r="JM58" i="3"/>
  <c r="JC58" i="3"/>
  <c r="GA163" i="3"/>
  <c r="GC163" i="3" s="1"/>
  <c r="GI163" i="3" s="1"/>
  <c r="GA130" i="3"/>
  <c r="GC130" i="3" s="1"/>
  <c r="GI130" i="3" s="1"/>
  <c r="GA98" i="3"/>
  <c r="GC98" i="3" s="1"/>
  <c r="GI98" i="3" s="1"/>
  <c r="GA58" i="3"/>
  <c r="KQ58" i="3"/>
  <c r="LA58" i="3"/>
  <c r="JW58" i="3"/>
  <c r="KG58" i="3"/>
  <c r="MY58" i="3"/>
  <c r="LU58" i="3"/>
  <c r="ME58" i="3"/>
  <c r="MO58" i="3"/>
  <c r="OC58" i="3"/>
  <c r="OM58" i="3"/>
  <c r="OW58" i="3"/>
  <c r="NS58" i="3"/>
  <c r="JW163" i="3"/>
  <c r="JY163" i="3" s="1"/>
  <c r="KE163" i="3" s="1"/>
  <c r="KG163" i="3"/>
  <c r="KI163" i="3" s="1"/>
  <c r="KO163" i="3" s="1"/>
  <c r="KQ163" i="3"/>
  <c r="KS163" i="3" s="1"/>
  <c r="KY163" i="3" s="1"/>
  <c r="LA163" i="3"/>
  <c r="LC163" i="3" s="1"/>
  <c r="LI163" i="3" s="1"/>
  <c r="LU163" i="3"/>
  <c r="LW163" i="3" s="1"/>
  <c r="MC163" i="3" s="1"/>
  <c r="MO163" i="3"/>
  <c r="MQ163" i="3" s="1"/>
  <c r="MW163" i="3" s="1"/>
  <c r="OM163" i="3"/>
  <c r="OO163" i="3" s="1"/>
  <c r="OU163" i="3" s="1"/>
  <c r="MY163" i="3"/>
  <c r="NA163" i="3" s="1"/>
  <c r="NG163" i="3" s="1"/>
  <c r="OW163" i="3"/>
  <c r="OY163" i="3" s="1"/>
  <c r="PE163" i="3" s="1"/>
  <c r="NS163" i="3"/>
  <c r="NU163" i="3" s="1"/>
  <c r="OA163" i="3" s="1"/>
  <c r="OC163" i="3"/>
  <c r="OE163" i="3" s="1"/>
  <c r="OK163" i="3" s="1"/>
  <c r="ME163" i="3"/>
  <c r="MG163" i="3" s="1"/>
  <c r="MM163" i="3" s="1"/>
  <c r="JW130" i="3"/>
  <c r="JY130" i="3" s="1"/>
  <c r="KE130" i="3" s="1"/>
  <c r="KG130" i="3"/>
  <c r="KI130" i="3" s="1"/>
  <c r="KO130" i="3" s="1"/>
  <c r="KQ130" i="3"/>
  <c r="KS130" i="3" s="1"/>
  <c r="KY130" i="3" s="1"/>
  <c r="LU130" i="3"/>
  <c r="LW130" i="3" s="1"/>
  <c r="MC130" i="3" s="1"/>
  <c r="LA130" i="3"/>
  <c r="LC130" i="3" s="1"/>
  <c r="MY130" i="3"/>
  <c r="NA130" i="3" s="1"/>
  <c r="NG130" i="3" s="1"/>
  <c r="NS130" i="3"/>
  <c r="NU130" i="3" s="1"/>
  <c r="OA130" i="3" s="1"/>
  <c r="OC130" i="3"/>
  <c r="OE130" i="3" s="1"/>
  <c r="OK130" i="3" s="1"/>
  <c r="ME130" i="3"/>
  <c r="MG130" i="3" s="1"/>
  <c r="MM130" i="3" s="1"/>
  <c r="OM130" i="3"/>
  <c r="OO130" i="3" s="1"/>
  <c r="OU130" i="3" s="1"/>
  <c r="MO130" i="3"/>
  <c r="MQ130" i="3" s="1"/>
  <c r="MW130" i="3" s="1"/>
  <c r="OW130" i="3"/>
  <c r="OY130" i="3" s="1"/>
  <c r="PE130" i="3" s="1"/>
  <c r="JW98" i="3"/>
  <c r="JY98" i="3" s="1"/>
  <c r="KE98" i="3" s="1"/>
  <c r="KG98" i="3"/>
  <c r="KI98" i="3" s="1"/>
  <c r="KO98" i="3" s="1"/>
  <c r="KQ98" i="3"/>
  <c r="KS98" i="3" s="1"/>
  <c r="KY98" i="3" s="1"/>
  <c r="LA98" i="3"/>
  <c r="LC98" i="3" s="1"/>
  <c r="LI98" i="3" s="1"/>
  <c r="LU98" i="3"/>
  <c r="LW98" i="3" s="1"/>
  <c r="MC98" i="3" s="1"/>
  <c r="ME98" i="3"/>
  <c r="MG98" i="3" s="1"/>
  <c r="MM98" i="3" s="1"/>
  <c r="MO98" i="3"/>
  <c r="MQ98" i="3" s="1"/>
  <c r="MW98" i="3" s="1"/>
  <c r="OM98" i="3"/>
  <c r="OO98" i="3" s="1"/>
  <c r="OU98" i="3" s="1"/>
  <c r="OW98" i="3"/>
  <c r="OY98" i="3" s="1"/>
  <c r="PE98" i="3" s="1"/>
  <c r="NS98" i="3"/>
  <c r="NU98" i="3" s="1"/>
  <c r="OA98" i="3" s="1"/>
  <c r="MY98" i="3"/>
  <c r="NA98" i="3" s="1"/>
  <c r="NG98" i="3" s="1"/>
  <c r="OC98" i="3"/>
  <c r="OE98" i="3" s="1"/>
  <c r="OK98" i="3" s="1"/>
  <c r="LK58" i="3"/>
  <c r="CE58" i="3"/>
  <c r="AG58" i="3"/>
  <c r="D59" i="3"/>
  <c r="PG59" i="3" s="1"/>
  <c r="PG57" i="3" s="1"/>
  <c r="EC58" i="3"/>
  <c r="W58" i="3"/>
  <c r="M58" i="3"/>
  <c r="NI58" i="3"/>
  <c r="W98" i="3"/>
  <c r="Y98" i="3" s="1"/>
  <c r="AE98" i="3" s="1"/>
  <c r="NI98" i="3"/>
  <c r="NK98" i="3" s="1"/>
  <c r="NQ98" i="3" s="1"/>
  <c r="EC98" i="3"/>
  <c r="EE98" i="3" s="1"/>
  <c r="EK98" i="3" s="1"/>
  <c r="M98" i="3"/>
  <c r="O98" i="3" s="1"/>
  <c r="U98" i="3" s="1"/>
  <c r="LK98" i="3"/>
  <c r="LM98" i="3" s="1"/>
  <c r="LS98" i="3" s="1"/>
  <c r="CE98" i="3"/>
  <c r="CG98" i="3" s="1"/>
  <c r="CM98" i="3" s="1"/>
  <c r="D100" i="3"/>
  <c r="PG100" i="3" s="1"/>
  <c r="PG99" i="3" s="1"/>
  <c r="AG98" i="3"/>
  <c r="AI98" i="3" s="1"/>
  <c r="AO98" i="3" s="1"/>
  <c r="D93" i="3"/>
  <c r="PG93" i="3" s="1"/>
  <c r="PG92" i="3" s="1"/>
  <c r="LK163" i="3"/>
  <c r="LM163" i="3" s="1"/>
  <c r="LS163" i="3" s="1"/>
  <c r="NI163" i="3"/>
  <c r="NK163" i="3" s="1"/>
  <c r="NQ163" i="3" s="1"/>
  <c r="W163" i="3"/>
  <c r="Y163" i="3" s="1"/>
  <c r="AE163" i="3" s="1"/>
  <c r="M163" i="3"/>
  <c r="O163" i="3" s="1"/>
  <c r="U163" i="3" s="1"/>
  <c r="D164" i="3"/>
  <c r="PG164" i="3" s="1"/>
  <c r="PI164" i="3" s="1"/>
  <c r="PO164" i="3" s="1"/>
  <c r="EC163" i="3"/>
  <c r="EE163" i="3" s="1"/>
  <c r="EK163" i="3" s="1"/>
  <c r="CE163" i="3"/>
  <c r="CG163" i="3" s="1"/>
  <c r="CM163" i="3" s="1"/>
  <c r="AG163" i="3"/>
  <c r="AI163" i="3" s="1"/>
  <c r="AO163" i="3" s="1"/>
  <c r="LK130" i="3"/>
  <c r="LM130" i="3" s="1"/>
  <c r="LS130" i="3" s="1"/>
  <c r="CE130" i="3"/>
  <c r="CG130" i="3" s="1"/>
  <c r="CM130" i="3" s="1"/>
  <c r="AG130" i="3"/>
  <c r="D131" i="3"/>
  <c r="PG131" i="3" s="1"/>
  <c r="PI131" i="3" s="1"/>
  <c r="PO131" i="3" s="1"/>
  <c r="EC130" i="3"/>
  <c r="EE130" i="3" s="1"/>
  <c r="EK130" i="3" s="1"/>
  <c r="W130" i="3"/>
  <c r="Y130" i="3" s="1"/>
  <c r="AE130" i="3" s="1"/>
  <c r="M130" i="3"/>
  <c r="O130" i="3" s="1"/>
  <c r="U130" i="3" s="1"/>
  <c r="NI130" i="3"/>
  <c r="NK130" i="3" s="1"/>
  <c r="NQ130" i="3" s="1"/>
  <c r="QK58" i="3" l="1"/>
  <c r="CQ98" i="3"/>
  <c r="QK98" i="3"/>
  <c r="QM129" i="3"/>
  <c r="CW97" i="3"/>
  <c r="QM97" i="3"/>
  <c r="QS97" i="3" s="1"/>
  <c r="CW162" i="3"/>
  <c r="QM162" i="3"/>
  <c r="QS162" i="3" s="1"/>
  <c r="CQ163" i="3"/>
  <c r="QK163" i="3"/>
  <c r="CQ130" i="3"/>
  <c r="QK130" i="3"/>
  <c r="CQ54" i="3"/>
  <c r="QM55" i="3"/>
  <c r="CG58" i="3"/>
  <c r="OO58" i="3"/>
  <c r="LW58" i="3"/>
  <c r="LC58" i="3"/>
  <c r="LI58" i="3" s="1"/>
  <c r="HG58" i="3"/>
  <c r="HM58" i="3" s="1"/>
  <c r="GM58" i="3"/>
  <c r="DU58" i="3"/>
  <c r="AS58" i="3"/>
  <c r="AY58" i="3" s="1"/>
  <c r="FE129" i="3"/>
  <c r="EE58" i="3"/>
  <c r="LM58" i="3"/>
  <c r="OE58" i="3"/>
  <c r="NA58" i="3"/>
  <c r="KS58" i="3"/>
  <c r="FI58" i="3"/>
  <c r="FS58" i="3"/>
  <c r="DK58" i="3"/>
  <c r="BW58" i="3"/>
  <c r="Y58" i="3"/>
  <c r="NK58" i="3"/>
  <c r="NQ58" i="3" s="1"/>
  <c r="NU58" i="3"/>
  <c r="OA58" i="3" s="1"/>
  <c r="MQ58" i="3"/>
  <c r="MW58" i="3" s="1"/>
  <c r="KI58" i="3"/>
  <c r="GC58" i="3"/>
  <c r="GI58" i="3" s="1"/>
  <c r="JE58" i="3"/>
  <c r="GW58" i="3"/>
  <c r="HC58" i="3" s="1"/>
  <c r="EO58" i="3"/>
  <c r="DA58" i="3"/>
  <c r="DG58" i="3" s="1"/>
  <c r="BM58" i="3"/>
  <c r="BS58" i="3" s="1"/>
  <c r="CW129" i="3"/>
  <c r="LI129" i="3"/>
  <c r="CC129" i="3"/>
  <c r="AI58" i="3"/>
  <c r="AO58" i="3" s="1"/>
  <c r="OY58" i="3"/>
  <c r="PE58" i="3" s="1"/>
  <c r="MG58" i="3"/>
  <c r="JY58" i="3"/>
  <c r="KE58" i="3" s="1"/>
  <c r="JO58" i="3"/>
  <c r="EY58" i="3"/>
  <c r="CQ58" i="3"/>
  <c r="BC58" i="3"/>
  <c r="BI58" i="3" s="1"/>
  <c r="JU58" i="3"/>
  <c r="FE58" i="3"/>
  <c r="OK55" i="3"/>
  <c r="OK54" i="3" s="1"/>
  <c r="BS55" i="3"/>
  <c r="BS54" i="3" s="1"/>
  <c r="HC55" i="3"/>
  <c r="HC54" i="3" s="1"/>
  <c r="FE55" i="3"/>
  <c r="FE54" i="3" s="1"/>
  <c r="LS55" i="3"/>
  <c r="LS54" i="3" s="1"/>
  <c r="AE58" i="3"/>
  <c r="MC58" i="3"/>
  <c r="GS58" i="3"/>
  <c r="EA55" i="3"/>
  <c r="EA54" i="3" s="1"/>
  <c r="OU55" i="3"/>
  <c r="OU54" i="3" s="1"/>
  <c r="AI130" i="3"/>
  <c r="PI59" i="3"/>
  <c r="PI57" i="3" s="1"/>
  <c r="KO58" i="3"/>
  <c r="JK58" i="3"/>
  <c r="EU58" i="3"/>
  <c r="BI55" i="3"/>
  <c r="BI54" i="3" s="1"/>
  <c r="FY55" i="3"/>
  <c r="FY54" i="3" s="1"/>
  <c r="MW55" i="3"/>
  <c r="MW54" i="3" s="1"/>
  <c r="NQ55" i="3"/>
  <c r="NQ54" i="3" s="1"/>
  <c r="PI100" i="3"/>
  <c r="PI99" i="3" s="1"/>
  <c r="MM58" i="3"/>
  <c r="CW58" i="3"/>
  <c r="KY55" i="3"/>
  <c r="KY54" i="3" s="1"/>
  <c r="GS55" i="3"/>
  <c r="GS54" i="3" s="1"/>
  <c r="DG55" i="3"/>
  <c r="DG54" i="3" s="1"/>
  <c r="KE55" i="3"/>
  <c r="KE54" i="3" s="1"/>
  <c r="PE55" i="3"/>
  <c r="PE54" i="3" s="1"/>
  <c r="DQ55" i="3"/>
  <c r="DQ54" i="3" s="1"/>
  <c r="MC55" i="3"/>
  <c r="MC54" i="3" s="1"/>
  <c r="CM58" i="3"/>
  <c r="OU58" i="3"/>
  <c r="EA58" i="3"/>
  <c r="CC130" i="3"/>
  <c r="QM121" i="3"/>
  <c r="QS127" i="3"/>
  <c r="QS121" i="3" s="1"/>
  <c r="HM55" i="3"/>
  <c r="HM54" i="3" s="1"/>
  <c r="LI55" i="3"/>
  <c r="LI54" i="3" s="1"/>
  <c r="AO55" i="3"/>
  <c r="AO54" i="3" s="1"/>
  <c r="PI93" i="3"/>
  <c r="PI92" i="3" s="1"/>
  <c r="EK58" i="3"/>
  <c r="LS58" i="3"/>
  <c r="LI130" i="3"/>
  <c r="OK58" i="3"/>
  <c r="NG58" i="3"/>
  <c r="KY58" i="3"/>
  <c r="FO58" i="3"/>
  <c r="FY58" i="3"/>
  <c r="DQ58" i="3"/>
  <c r="CC58" i="3"/>
  <c r="FE130" i="3"/>
  <c r="CW130" i="3"/>
  <c r="QM43" i="3"/>
  <c r="QS53" i="3"/>
  <c r="QS43" i="3" s="1"/>
  <c r="MM55" i="3"/>
  <c r="MM54" i="3" s="1"/>
  <c r="CM55" i="3"/>
  <c r="CM54" i="3" s="1"/>
  <c r="CW55" i="3"/>
  <c r="CW54" i="3" s="1"/>
  <c r="JK55" i="3"/>
  <c r="JK54" i="3" s="1"/>
  <c r="CC55" i="3"/>
  <c r="CC54" i="3" s="1"/>
  <c r="EU55" i="3"/>
  <c r="EU54" i="3" s="1"/>
  <c r="JU55" i="3"/>
  <c r="JU54" i="3" s="1"/>
  <c r="NG55" i="3"/>
  <c r="NG54" i="3" s="1"/>
  <c r="EK55" i="3"/>
  <c r="EK54" i="3" s="1"/>
  <c r="AY55" i="3"/>
  <c r="AY54" i="3" s="1"/>
  <c r="FO55" i="3"/>
  <c r="FO54" i="3" s="1"/>
  <c r="GI55" i="3"/>
  <c r="GI54" i="3" s="1"/>
  <c r="KO55" i="3"/>
  <c r="KO54" i="3" s="1"/>
  <c r="OA55" i="3"/>
  <c r="OA54" i="3" s="1"/>
  <c r="AE55" i="3"/>
  <c r="AE54" i="3" s="1"/>
  <c r="QS129" i="3"/>
  <c r="O58" i="3"/>
  <c r="U58" i="3" s="1"/>
  <c r="U129" i="3"/>
  <c r="U55" i="3"/>
  <c r="U54" i="3" s="1"/>
  <c r="AQ164" i="3"/>
  <c r="AS164" i="3" s="1"/>
  <c r="AY164" i="3" s="1"/>
  <c r="BA164" i="3"/>
  <c r="BC164" i="3" s="1"/>
  <c r="BK164" i="3"/>
  <c r="BM164" i="3" s="1"/>
  <c r="BU164" i="3"/>
  <c r="BW164" i="3" s="1"/>
  <c r="DI164" i="3"/>
  <c r="DK164" i="3" s="1"/>
  <c r="DQ164" i="3" s="1"/>
  <c r="DS164" i="3"/>
  <c r="DU164" i="3" s="1"/>
  <c r="CO164" i="3"/>
  <c r="CY164" i="3"/>
  <c r="DA164" i="3" s="1"/>
  <c r="DG164" i="3" s="1"/>
  <c r="EW164" i="3"/>
  <c r="EY164" i="3" s="1"/>
  <c r="FE164" i="3" s="1"/>
  <c r="FG164" i="3"/>
  <c r="FI164" i="3" s="1"/>
  <c r="FQ164" i="3"/>
  <c r="FS164" i="3" s="1"/>
  <c r="EM164" i="3"/>
  <c r="EO164" i="3" s="1"/>
  <c r="GU164" i="3"/>
  <c r="GW164" i="3" s="1"/>
  <c r="HC164" i="3" s="1"/>
  <c r="HE164" i="3"/>
  <c r="HG164" i="3" s="1"/>
  <c r="GK164" i="3"/>
  <c r="GM164" i="3" s="1"/>
  <c r="JC164" i="3"/>
  <c r="JE164" i="3" s="1"/>
  <c r="JK164" i="3" s="1"/>
  <c r="JM164" i="3"/>
  <c r="JO164" i="3" s="1"/>
  <c r="JU164" i="3" s="1"/>
  <c r="BK100" i="3"/>
  <c r="BK99" i="3" s="1"/>
  <c r="BU100" i="3"/>
  <c r="BU99" i="3" s="1"/>
  <c r="AQ100" i="3"/>
  <c r="AQ99" i="3" s="1"/>
  <c r="BA100" i="3"/>
  <c r="BA99" i="3" s="1"/>
  <c r="CO100" i="3"/>
  <c r="CY100" i="3"/>
  <c r="CY99" i="3" s="1"/>
  <c r="DI100" i="3"/>
  <c r="DI99" i="3" s="1"/>
  <c r="DS100" i="3"/>
  <c r="DS99" i="3" s="1"/>
  <c r="EW100" i="3"/>
  <c r="EW99" i="3" s="1"/>
  <c r="FG100" i="3"/>
  <c r="FG99" i="3" s="1"/>
  <c r="FQ100" i="3"/>
  <c r="FQ99" i="3" s="1"/>
  <c r="EM100" i="3"/>
  <c r="EM99" i="3" s="1"/>
  <c r="HE100" i="3"/>
  <c r="HE99" i="3" s="1"/>
  <c r="GU100" i="3"/>
  <c r="GU99" i="3" s="1"/>
  <c r="JC100" i="3"/>
  <c r="JC99" i="3" s="1"/>
  <c r="JM100" i="3"/>
  <c r="JM99" i="3" s="1"/>
  <c r="GK100" i="3"/>
  <c r="GK99" i="3" s="1"/>
  <c r="BK131" i="3"/>
  <c r="BM131" i="3" s="1"/>
  <c r="BU131" i="3"/>
  <c r="BW131" i="3" s="1"/>
  <c r="CC131" i="3" s="1"/>
  <c r="AQ131" i="3"/>
  <c r="AS131" i="3" s="1"/>
  <c r="AY131" i="3" s="1"/>
  <c r="BA131" i="3"/>
  <c r="BC131" i="3" s="1"/>
  <c r="BI131" i="3" s="1"/>
  <c r="CO131" i="3"/>
  <c r="DI131" i="3"/>
  <c r="DK131" i="3" s="1"/>
  <c r="DQ131" i="3" s="1"/>
  <c r="DS131" i="3"/>
  <c r="DU131" i="3" s="1"/>
  <c r="CY131" i="3"/>
  <c r="DA131" i="3" s="1"/>
  <c r="DG131" i="3" s="1"/>
  <c r="EW131" i="3"/>
  <c r="EY131" i="3" s="1"/>
  <c r="FE131" i="3" s="1"/>
  <c r="FG131" i="3"/>
  <c r="FI131" i="3" s="1"/>
  <c r="FO131" i="3" s="1"/>
  <c r="FQ131" i="3"/>
  <c r="FS131" i="3" s="1"/>
  <c r="FY131" i="3" s="1"/>
  <c r="EM131" i="3"/>
  <c r="EO131" i="3" s="1"/>
  <c r="EU131" i="3" s="1"/>
  <c r="GU131" i="3"/>
  <c r="GW131" i="3" s="1"/>
  <c r="JC131" i="3"/>
  <c r="JE131" i="3" s="1"/>
  <c r="JK131" i="3" s="1"/>
  <c r="HE131" i="3"/>
  <c r="HG131" i="3" s="1"/>
  <c r="HM131" i="3" s="1"/>
  <c r="JM131" i="3"/>
  <c r="JO131" i="3" s="1"/>
  <c r="GK131" i="3"/>
  <c r="GM131" i="3" s="1"/>
  <c r="GS131" i="3" s="1"/>
  <c r="BK59" i="3"/>
  <c r="BK57" i="3" s="1"/>
  <c r="BU59" i="3"/>
  <c r="BU57" i="3" s="1"/>
  <c r="AQ59" i="3"/>
  <c r="AS59" i="3" s="1"/>
  <c r="AY59" i="3" s="1"/>
  <c r="BA59" i="3"/>
  <c r="BA57" i="3" s="1"/>
  <c r="CY59" i="3"/>
  <c r="CY57" i="3" s="1"/>
  <c r="DI59" i="3"/>
  <c r="DI57" i="3" s="1"/>
  <c r="DS59" i="3"/>
  <c r="DS57" i="3" s="1"/>
  <c r="CO59" i="3"/>
  <c r="EM59" i="3"/>
  <c r="EM57" i="3" s="1"/>
  <c r="EW59" i="3"/>
  <c r="EW57" i="3" s="1"/>
  <c r="GK59" i="3"/>
  <c r="GK57" i="3" s="1"/>
  <c r="FG59" i="3"/>
  <c r="FG57" i="3" s="1"/>
  <c r="GU59" i="3"/>
  <c r="GU57" i="3" s="1"/>
  <c r="FQ59" i="3"/>
  <c r="FQ57" i="3" s="1"/>
  <c r="HE59" i="3"/>
  <c r="HE57" i="3" s="1"/>
  <c r="JM59" i="3"/>
  <c r="JM57" i="3" s="1"/>
  <c r="JC59" i="3"/>
  <c r="JC57" i="3" s="1"/>
  <c r="BU93" i="3"/>
  <c r="BU92" i="3" s="1"/>
  <c r="AQ93" i="3"/>
  <c r="AQ92" i="3" s="1"/>
  <c r="BA93" i="3"/>
  <c r="BA92" i="3" s="1"/>
  <c r="BK93" i="3"/>
  <c r="BK92" i="3" s="1"/>
  <c r="CO93" i="3"/>
  <c r="DI93" i="3"/>
  <c r="DI92" i="3" s="1"/>
  <c r="DS93" i="3"/>
  <c r="DS92" i="3" s="1"/>
  <c r="CY93" i="3"/>
  <c r="CY92" i="3" s="1"/>
  <c r="EW93" i="3"/>
  <c r="EW92" i="3" s="1"/>
  <c r="FG93" i="3"/>
  <c r="FG92" i="3" s="1"/>
  <c r="FQ93" i="3"/>
  <c r="FQ92" i="3" s="1"/>
  <c r="EM93" i="3"/>
  <c r="EM92" i="3" s="1"/>
  <c r="HE93" i="3"/>
  <c r="HE92" i="3" s="1"/>
  <c r="JC93" i="3"/>
  <c r="JC92" i="3" s="1"/>
  <c r="GK93" i="3"/>
  <c r="GK92" i="3" s="1"/>
  <c r="JM93" i="3"/>
  <c r="JM92" i="3" s="1"/>
  <c r="GU93" i="3"/>
  <c r="GU92" i="3" s="1"/>
  <c r="GA59" i="3"/>
  <c r="GA57" i="3" s="1"/>
  <c r="GA93" i="3"/>
  <c r="GA92" i="3" s="1"/>
  <c r="GA100" i="3"/>
  <c r="GA99" i="3" s="1"/>
  <c r="GA131" i="3"/>
  <c r="GC131" i="3" s="1"/>
  <c r="GI131" i="3" s="1"/>
  <c r="GA164" i="3"/>
  <c r="GC164" i="3" s="1"/>
  <c r="GI164" i="3" s="1"/>
  <c r="JW93" i="3"/>
  <c r="JW92" i="3" s="1"/>
  <c r="KG93" i="3"/>
  <c r="KG92" i="3" s="1"/>
  <c r="KQ93" i="3"/>
  <c r="KQ92" i="3" s="1"/>
  <c r="LA93" i="3"/>
  <c r="LA92" i="3" s="1"/>
  <c r="LU93" i="3"/>
  <c r="LU92" i="3" s="1"/>
  <c r="MY93" i="3"/>
  <c r="MY92" i="3" s="1"/>
  <c r="ME93" i="3"/>
  <c r="ME92" i="3" s="1"/>
  <c r="OM93" i="3"/>
  <c r="OM92" i="3" s="1"/>
  <c r="OW93" i="3"/>
  <c r="OW92" i="3" s="1"/>
  <c r="NS93" i="3"/>
  <c r="NS92" i="3" s="1"/>
  <c r="OC93" i="3"/>
  <c r="OC92" i="3" s="1"/>
  <c r="MO93" i="3"/>
  <c r="MO92" i="3" s="1"/>
  <c r="JW100" i="3"/>
  <c r="JW99" i="3" s="1"/>
  <c r="KG100" i="3"/>
  <c r="KG99" i="3" s="1"/>
  <c r="KQ100" i="3"/>
  <c r="KQ99" i="3" s="1"/>
  <c r="LA100" i="3"/>
  <c r="LA99" i="3" s="1"/>
  <c r="LU100" i="3"/>
  <c r="LU99" i="3" s="1"/>
  <c r="ME100" i="3"/>
  <c r="ME99" i="3" s="1"/>
  <c r="MO100" i="3"/>
  <c r="MO99" i="3" s="1"/>
  <c r="MY100" i="3"/>
  <c r="MY99" i="3" s="1"/>
  <c r="OC100" i="3"/>
  <c r="OC99" i="3" s="1"/>
  <c r="OM100" i="3"/>
  <c r="OM99" i="3" s="1"/>
  <c r="OW100" i="3"/>
  <c r="OW99" i="3" s="1"/>
  <c r="NS100" i="3"/>
  <c r="NS99" i="3" s="1"/>
  <c r="JW131" i="3"/>
  <c r="JY131" i="3" s="1"/>
  <c r="KE131" i="3" s="1"/>
  <c r="KG131" i="3"/>
  <c r="KI131" i="3" s="1"/>
  <c r="KO131" i="3" s="1"/>
  <c r="KQ131" i="3"/>
  <c r="KS131" i="3" s="1"/>
  <c r="KY131" i="3" s="1"/>
  <c r="LA131" i="3"/>
  <c r="LC131" i="3" s="1"/>
  <c r="LI131" i="3" s="1"/>
  <c r="LU131" i="3"/>
  <c r="LW131" i="3" s="1"/>
  <c r="ME131" i="3"/>
  <c r="MG131" i="3" s="1"/>
  <c r="NS131" i="3"/>
  <c r="NU131" i="3" s="1"/>
  <c r="OA131" i="3" s="1"/>
  <c r="MO131" i="3"/>
  <c r="MQ131" i="3" s="1"/>
  <c r="MW131" i="3" s="1"/>
  <c r="OC131" i="3"/>
  <c r="OE131" i="3" s="1"/>
  <c r="MY131" i="3"/>
  <c r="NA131" i="3" s="1"/>
  <c r="NG131" i="3" s="1"/>
  <c r="OM131" i="3"/>
  <c r="OO131" i="3" s="1"/>
  <c r="OU131" i="3" s="1"/>
  <c r="OW131" i="3"/>
  <c r="OY131" i="3" s="1"/>
  <c r="JW164" i="3"/>
  <c r="JY164" i="3" s="1"/>
  <c r="KG164" i="3"/>
  <c r="KI164" i="3" s="1"/>
  <c r="KO164" i="3" s="1"/>
  <c r="KQ164" i="3"/>
  <c r="KS164" i="3" s="1"/>
  <c r="KY164" i="3" s="1"/>
  <c r="LA164" i="3"/>
  <c r="LC164" i="3" s="1"/>
  <c r="LI164" i="3" s="1"/>
  <c r="LU164" i="3"/>
  <c r="LW164" i="3" s="1"/>
  <c r="MY164" i="3"/>
  <c r="NA164" i="3" s="1"/>
  <c r="OM164" i="3"/>
  <c r="OO164" i="3" s="1"/>
  <c r="OU164" i="3" s="1"/>
  <c r="OW164" i="3"/>
  <c r="OY164" i="3" s="1"/>
  <c r="ME164" i="3"/>
  <c r="MG164" i="3" s="1"/>
  <c r="MM164" i="3" s="1"/>
  <c r="NS164" i="3"/>
  <c r="NU164" i="3" s="1"/>
  <c r="OA164" i="3" s="1"/>
  <c r="MO164" i="3"/>
  <c r="MQ164" i="3" s="1"/>
  <c r="OC164" i="3"/>
  <c r="OE164" i="3" s="1"/>
  <c r="OK164" i="3" s="1"/>
  <c r="KQ59" i="3"/>
  <c r="KQ57" i="3" s="1"/>
  <c r="LA59" i="3"/>
  <c r="LA57" i="3" s="1"/>
  <c r="JW59" i="3"/>
  <c r="JW57" i="3" s="1"/>
  <c r="KG59" i="3"/>
  <c r="KG57" i="3" s="1"/>
  <c r="MY59" i="3"/>
  <c r="MY57" i="3" s="1"/>
  <c r="LU59" i="3"/>
  <c r="LU57" i="3" s="1"/>
  <c r="ME59" i="3"/>
  <c r="ME57" i="3" s="1"/>
  <c r="MO59" i="3"/>
  <c r="MO57" i="3" s="1"/>
  <c r="OC59" i="3"/>
  <c r="OC57" i="3" s="1"/>
  <c r="OM59" i="3"/>
  <c r="OM57" i="3" s="1"/>
  <c r="OW59" i="3"/>
  <c r="OW57" i="3" s="1"/>
  <c r="NS59" i="3"/>
  <c r="NS57" i="3" s="1"/>
  <c r="D165" i="3"/>
  <c r="PG165" i="3" s="1"/>
  <c r="PI165" i="3" s="1"/>
  <c r="PO165" i="3" s="1"/>
  <c r="NI164" i="3"/>
  <c r="NK164" i="3" s="1"/>
  <c r="NQ164" i="3" s="1"/>
  <c r="LK164" i="3"/>
  <c r="LM164" i="3" s="1"/>
  <c r="AG164" i="3"/>
  <c r="AI164" i="3" s="1"/>
  <c r="AO164" i="3" s="1"/>
  <c r="EC164" i="3"/>
  <c r="EE164" i="3" s="1"/>
  <c r="EK164" i="3" s="1"/>
  <c r="CE164" i="3"/>
  <c r="CG164" i="3" s="1"/>
  <c r="CM164" i="3" s="1"/>
  <c r="W164" i="3"/>
  <c r="Y164" i="3" s="1"/>
  <c r="AE164" i="3" s="1"/>
  <c r="M164" i="3"/>
  <c r="O164" i="3" s="1"/>
  <c r="U164" i="3" s="1"/>
  <c r="AG93" i="3"/>
  <c r="AG92" i="3" s="1"/>
  <c r="W93" i="3"/>
  <c r="W92" i="3" s="1"/>
  <c r="NI93" i="3"/>
  <c r="NI92" i="3" s="1"/>
  <c r="EC93" i="3"/>
  <c r="EC92" i="3" s="1"/>
  <c r="M93" i="3"/>
  <c r="M92" i="3" s="1"/>
  <c r="LK93" i="3"/>
  <c r="LK92" i="3" s="1"/>
  <c r="CE93" i="3"/>
  <c r="CE92" i="3" s="1"/>
  <c r="D61" i="3"/>
  <c r="PG61" i="3" s="1"/>
  <c r="AG59" i="3"/>
  <c r="AG57" i="3" s="1"/>
  <c r="M59" i="3"/>
  <c r="M57" i="3" s="1"/>
  <c r="NI59" i="3"/>
  <c r="NI57" i="3" s="1"/>
  <c r="LK59" i="3"/>
  <c r="LK57" i="3" s="1"/>
  <c r="EC59" i="3"/>
  <c r="EC57" i="3" s="1"/>
  <c r="CE59" i="3"/>
  <c r="CE57" i="3" s="1"/>
  <c r="W59" i="3"/>
  <c r="W57" i="3" s="1"/>
  <c r="D133" i="3"/>
  <c r="PG133" i="3" s="1"/>
  <c r="PI133" i="3" s="1"/>
  <c r="PO133" i="3" s="1"/>
  <c r="D132" i="3"/>
  <c r="PG132" i="3" s="1"/>
  <c r="PI132" i="3" s="1"/>
  <c r="PO132" i="3" s="1"/>
  <c r="NI131" i="3"/>
  <c r="NK131" i="3" s="1"/>
  <c r="EC131" i="3"/>
  <c r="EE131" i="3" s="1"/>
  <c r="EK131" i="3" s="1"/>
  <c r="AG131" i="3"/>
  <c r="AI131" i="3" s="1"/>
  <c r="AO131" i="3" s="1"/>
  <c r="M131" i="3"/>
  <c r="O131" i="3" s="1"/>
  <c r="U131" i="3" s="1"/>
  <c r="LK131" i="3"/>
  <c r="LM131" i="3" s="1"/>
  <c r="LS131" i="3" s="1"/>
  <c r="W131" i="3"/>
  <c r="Y131" i="3" s="1"/>
  <c r="AE131" i="3" s="1"/>
  <c r="CE131" i="3"/>
  <c r="CG131" i="3" s="1"/>
  <c r="CM131" i="3" s="1"/>
  <c r="AG100" i="3"/>
  <c r="AG99" i="3" s="1"/>
  <c r="W100" i="3"/>
  <c r="W99" i="3" s="1"/>
  <c r="NI100" i="3"/>
  <c r="NI99" i="3" s="1"/>
  <c r="EC100" i="3"/>
  <c r="EC99" i="3" s="1"/>
  <c r="M100" i="3"/>
  <c r="M99" i="3" s="1"/>
  <c r="LK100" i="3"/>
  <c r="LK99" i="3" s="1"/>
  <c r="CE100" i="3"/>
  <c r="CE99" i="3" s="1"/>
  <c r="CO57" i="3" l="1"/>
  <c r="QK59" i="3"/>
  <c r="CQ131" i="3"/>
  <c r="QK131" i="3"/>
  <c r="CQ164" i="3"/>
  <c r="QM164" i="3" s="1"/>
  <c r="QK164" i="3"/>
  <c r="CO99" i="3"/>
  <c r="QK100" i="3"/>
  <c r="QK99" i="3" s="1"/>
  <c r="QM130" i="3"/>
  <c r="QS130" i="3" s="1"/>
  <c r="CO92" i="3"/>
  <c r="QK93" i="3"/>
  <c r="QK92" i="3" s="1"/>
  <c r="CW98" i="3"/>
  <c r="QM98" i="3"/>
  <c r="QS98" i="3" s="1"/>
  <c r="QM58" i="3"/>
  <c r="CW163" i="3"/>
  <c r="QM163" i="3"/>
  <c r="QS163" i="3" s="1"/>
  <c r="AY57" i="3"/>
  <c r="AQ57" i="3"/>
  <c r="AS57" i="3"/>
  <c r="PI61" i="3"/>
  <c r="PO61" i="3" s="1"/>
  <c r="AI59" i="3"/>
  <c r="AI57" i="3" s="1"/>
  <c r="NA59" i="3"/>
  <c r="NA57" i="3" s="1"/>
  <c r="MC164" i="3"/>
  <c r="OK131" i="3"/>
  <c r="OE100" i="3"/>
  <c r="OE99" i="3" s="1"/>
  <c r="JY100" i="3"/>
  <c r="JY99" i="3" s="1"/>
  <c r="OY93" i="3"/>
  <c r="OY92" i="3" s="1"/>
  <c r="LW93" i="3"/>
  <c r="LW92" i="3" s="1"/>
  <c r="GC93" i="3"/>
  <c r="GC92" i="3" s="1"/>
  <c r="GM93" i="3"/>
  <c r="GM92" i="3" s="1"/>
  <c r="FS93" i="3"/>
  <c r="FS92" i="3" s="1"/>
  <c r="DU93" i="3"/>
  <c r="DU92" i="3" s="1"/>
  <c r="BC93" i="3"/>
  <c r="BC92" i="3" s="1"/>
  <c r="JO59" i="3"/>
  <c r="JO57" i="3" s="1"/>
  <c r="FI59" i="3"/>
  <c r="FI57" i="3" s="1"/>
  <c r="CQ59" i="3"/>
  <c r="BC59" i="3"/>
  <c r="BC57" i="3" s="1"/>
  <c r="HC131" i="3"/>
  <c r="BS131" i="3"/>
  <c r="GW100" i="3"/>
  <c r="GW99" i="3" s="1"/>
  <c r="FI100" i="3"/>
  <c r="FI99" i="3" s="1"/>
  <c r="DA100" i="3"/>
  <c r="DA99" i="3" s="1"/>
  <c r="BW100" i="3"/>
  <c r="BW99" i="3" s="1"/>
  <c r="GS164" i="3"/>
  <c r="FY164" i="3"/>
  <c r="CW164" i="3"/>
  <c r="BS164" i="3"/>
  <c r="EE100" i="3"/>
  <c r="EE99" i="3" s="1"/>
  <c r="LM59" i="3"/>
  <c r="LM57" i="3" s="1"/>
  <c r="EE93" i="3"/>
  <c r="EE92" i="3" s="1"/>
  <c r="NU59" i="3"/>
  <c r="NU57" i="3" s="1"/>
  <c r="MQ59" i="3"/>
  <c r="MQ57" i="3" s="1"/>
  <c r="KI59" i="3"/>
  <c r="KI57" i="3" s="1"/>
  <c r="PE164" i="3"/>
  <c r="PE131" i="3"/>
  <c r="NU100" i="3"/>
  <c r="NU99" i="3" s="1"/>
  <c r="NA100" i="3"/>
  <c r="NA99" i="3" s="1"/>
  <c r="LC100" i="3"/>
  <c r="LC99" i="3" s="1"/>
  <c r="MQ93" i="3"/>
  <c r="MQ92" i="3" s="1"/>
  <c r="OO93" i="3"/>
  <c r="OO92" i="3" s="1"/>
  <c r="LC93" i="3"/>
  <c r="LC92" i="3" s="1"/>
  <c r="GC59" i="3"/>
  <c r="GC57" i="3" s="1"/>
  <c r="JE93" i="3"/>
  <c r="JE92" i="3" s="1"/>
  <c r="FI93" i="3"/>
  <c r="FI92" i="3" s="1"/>
  <c r="DK93" i="3"/>
  <c r="DK92" i="3" s="1"/>
  <c r="AS93" i="3"/>
  <c r="AS92" i="3" s="1"/>
  <c r="HG59" i="3"/>
  <c r="HG57" i="3" s="1"/>
  <c r="GM59" i="3"/>
  <c r="GM57" i="3" s="1"/>
  <c r="DU59" i="3"/>
  <c r="DU57" i="3" s="1"/>
  <c r="JU131" i="3"/>
  <c r="GM100" i="3"/>
  <c r="GM99" i="3" s="1"/>
  <c r="HG100" i="3"/>
  <c r="HG99" i="3" s="1"/>
  <c r="EY100" i="3"/>
  <c r="EY99" i="3" s="1"/>
  <c r="CQ100" i="3"/>
  <c r="BM100" i="3"/>
  <c r="BM99" i="3" s="1"/>
  <c r="HM164" i="3"/>
  <c r="FO164" i="3"/>
  <c r="EA164" i="3"/>
  <c r="BI164" i="3"/>
  <c r="PO93" i="3"/>
  <c r="PO92" i="3" s="1"/>
  <c r="OE59" i="3"/>
  <c r="OE57" i="3" s="1"/>
  <c r="KS59" i="3"/>
  <c r="KS57" i="3" s="1"/>
  <c r="KE164" i="3"/>
  <c r="MC131" i="3"/>
  <c r="LW100" i="3"/>
  <c r="LW99" i="3" s="1"/>
  <c r="JY93" i="3"/>
  <c r="JY92" i="3" s="1"/>
  <c r="CG100" i="3"/>
  <c r="CG99" i="3" s="1"/>
  <c r="NK100" i="3"/>
  <c r="NK99" i="3" s="1"/>
  <c r="Y59" i="3"/>
  <c r="Y57" i="3" s="1"/>
  <c r="NK59" i="3"/>
  <c r="NK57" i="3" s="1"/>
  <c r="CG93" i="3"/>
  <c r="CG92" i="3" s="1"/>
  <c r="NK93" i="3"/>
  <c r="NK92" i="3" s="1"/>
  <c r="LS164" i="3"/>
  <c r="OY59" i="3"/>
  <c r="OY57" i="3" s="1"/>
  <c r="MG59" i="3"/>
  <c r="MG57" i="3" s="1"/>
  <c r="JY59" i="3"/>
  <c r="JY57" i="3" s="1"/>
  <c r="MW164" i="3"/>
  <c r="OY100" i="3"/>
  <c r="OY99" i="3" s="1"/>
  <c r="MQ100" i="3"/>
  <c r="MQ99" i="3" s="1"/>
  <c r="KS100" i="3"/>
  <c r="KS99" i="3" s="1"/>
  <c r="OE93" i="3"/>
  <c r="OE92" i="3" s="1"/>
  <c r="MG93" i="3"/>
  <c r="MG92" i="3" s="1"/>
  <c r="KS93" i="3"/>
  <c r="KS92" i="3" s="1"/>
  <c r="GW93" i="3"/>
  <c r="GW92" i="3" s="1"/>
  <c r="HG93" i="3"/>
  <c r="HG92" i="3" s="1"/>
  <c r="EY93" i="3"/>
  <c r="EY92" i="3" s="1"/>
  <c r="CQ93" i="3"/>
  <c r="BW93" i="3"/>
  <c r="BW92" i="3" s="1"/>
  <c r="FS59" i="3"/>
  <c r="FS57" i="3" s="1"/>
  <c r="EY59" i="3"/>
  <c r="EY57" i="3" s="1"/>
  <c r="DK59" i="3"/>
  <c r="DK57" i="3" s="1"/>
  <c r="BW59" i="3"/>
  <c r="BW57" i="3" s="1"/>
  <c r="EA131" i="3"/>
  <c r="JO100" i="3"/>
  <c r="JO99" i="3" s="1"/>
  <c r="EO100" i="3"/>
  <c r="EO99" i="3" s="1"/>
  <c r="DU100" i="3"/>
  <c r="DU99" i="3" s="1"/>
  <c r="BC100" i="3"/>
  <c r="BC99" i="3" s="1"/>
  <c r="PO59" i="3"/>
  <c r="PO57" i="3" s="1"/>
  <c r="AO130" i="3"/>
  <c r="AI100" i="3"/>
  <c r="AI99" i="3" s="1"/>
  <c r="EE59" i="3"/>
  <c r="EE57" i="3" s="1"/>
  <c r="AI93" i="3"/>
  <c r="AI92" i="3" s="1"/>
  <c r="LM100" i="3"/>
  <c r="LM99" i="3" s="1"/>
  <c r="Y100" i="3"/>
  <c r="Y99" i="3" s="1"/>
  <c r="NQ131" i="3"/>
  <c r="CG59" i="3"/>
  <c r="CG57" i="3" s="1"/>
  <c r="LM93" i="3"/>
  <c r="LM92" i="3" s="1"/>
  <c r="Y93" i="3"/>
  <c r="Y92" i="3" s="1"/>
  <c r="OO59" i="3"/>
  <c r="OO57" i="3" s="1"/>
  <c r="LW59" i="3"/>
  <c r="LW57" i="3" s="1"/>
  <c r="LC59" i="3"/>
  <c r="LC57" i="3" s="1"/>
  <c r="NG164" i="3"/>
  <c r="MM131" i="3"/>
  <c r="OO100" i="3"/>
  <c r="OO99" i="3" s="1"/>
  <c r="MG100" i="3"/>
  <c r="MG99" i="3" s="1"/>
  <c r="KI100" i="3"/>
  <c r="KI99" i="3" s="1"/>
  <c r="NU93" i="3"/>
  <c r="NU92" i="3" s="1"/>
  <c r="NA93" i="3"/>
  <c r="NA92" i="3" s="1"/>
  <c r="KI93" i="3"/>
  <c r="KI92" i="3" s="1"/>
  <c r="GC100" i="3"/>
  <c r="GC99" i="3" s="1"/>
  <c r="JO93" i="3"/>
  <c r="JO92" i="3" s="1"/>
  <c r="EO93" i="3"/>
  <c r="EO92" i="3" s="1"/>
  <c r="DA93" i="3"/>
  <c r="DA92" i="3" s="1"/>
  <c r="BM93" i="3"/>
  <c r="BM92" i="3" s="1"/>
  <c r="JE59" i="3"/>
  <c r="JE57" i="3" s="1"/>
  <c r="GW59" i="3"/>
  <c r="GW57" i="3" s="1"/>
  <c r="EO59" i="3"/>
  <c r="EO57" i="3" s="1"/>
  <c r="DA59" i="3"/>
  <c r="DA57" i="3" s="1"/>
  <c r="BM59" i="3"/>
  <c r="BM57" i="3" s="1"/>
  <c r="JE100" i="3"/>
  <c r="JE99" i="3" s="1"/>
  <c r="FS100" i="3"/>
  <c r="FS99" i="3" s="1"/>
  <c r="DK100" i="3"/>
  <c r="DK99" i="3" s="1"/>
  <c r="AS100" i="3"/>
  <c r="AS99" i="3" s="1"/>
  <c r="EU164" i="3"/>
  <c r="CC164" i="3"/>
  <c r="QM54" i="3"/>
  <c r="QS55" i="3"/>
  <c r="QS54" i="3" s="1"/>
  <c r="PO100" i="3"/>
  <c r="PO99" i="3" s="1"/>
  <c r="QS58" i="3"/>
  <c r="QK57" i="3"/>
  <c r="QS164" i="3"/>
  <c r="O59" i="3"/>
  <c r="O57" i="3" s="1"/>
  <c r="O100" i="3"/>
  <c r="O99" i="3" s="1"/>
  <c r="O93" i="3"/>
  <c r="O92" i="3" s="1"/>
  <c r="BK133" i="3"/>
  <c r="BM133" i="3" s="1"/>
  <c r="BS133" i="3" s="1"/>
  <c r="BU133" i="3"/>
  <c r="BW133" i="3" s="1"/>
  <c r="CC133" i="3" s="1"/>
  <c r="AQ133" i="3"/>
  <c r="AS133" i="3" s="1"/>
  <c r="AY133" i="3" s="1"/>
  <c r="BA133" i="3"/>
  <c r="BC133" i="3" s="1"/>
  <c r="BI133" i="3" s="1"/>
  <c r="CO133" i="3"/>
  <c r="CY133" i="3"/>
  <c r="DA133" i="3" s="1"/>
  <c r="DG133" i="3" s="1"/>
  <c r="DI133" i="3"/>
  <c r="DK133" i="3" s="1"/>
  <c r="DQ133" i="3" s="1"/>
  <c r="DS133" i="3"/>
  <c r="DU133" i="3" s="1"/>
  <c r="EA133" i="3" s="1"/>
  <c r="EW133" i="3"/>
  <c r="EY133" i="3" s="1"/>
  <c r="FE133" i="3" s="1"/>
  <c r="FG133" i="3"/>
  <c r="FI133" i="3" s="1"/>
  <c r="FO133" i="3" s="1"/>
  <c r="FQ133" i="3"/>
  <c r="FS133" i="3" s="1"/>
  <c r="FY133" i="3" s="1"/>
  <c r="EM133" i="3"/>
  <c r="EO133" i="3" s="1"/>
  <c r="EU133" i="3" s="1"/>
  <c r="GU133" i="3"/>
  <c r="GW133" i="3" s="1"/>
  <c r="HC133" i="3" s="1"/>
  <c r="JC133" i="3"/>
  <c r="JE133" i="3" s="1"/>
  <c r="JK133" i="3" s="1"/>
  <c r="HE133" i="3"/>
  <c r="HG133" i="3" s="1"/>
  <c r="HM133" i="3" s="1"/>
  <c r="JM133" i="3"/>
  <c r="JO133" i="3" s="1"/>
  <c r="JU133" i="3" s="1"/>
  <c r="GK133" i="3"/>
  <c r="GM133" i="3" s="1"/>
  <c r="GS133" i="3" s="1"/>
  <c r="BA61" i="3"/>
  <c r="BK61" i="3"/>
  <c r="BU61" i="3"/>
  <c r="AQ61" i="3"/>
  <c r="CY61" i="3"/>
  <c r="DI61" i="3"/>
  <c r="DS61" i="3"/>
  <c r="CO61" i="3"/>
  <c r="EM61" i="3"/>
  <c r="EW61" i="3"/>
  <c r="FG61" i="3"/>
  <c r="GK61" i="3"/>
  <c r="FQ61" i="3"/>
  <c r="GU61" i="3"/>
  <c r="HE61" i="3"/>
  <c r="JC61" i="3"/>
  <c r="JM61" i="3"/>
  <c r="AQ165" i="3"/>
  <c r="AS165" i="3" s="1"/>
  <c r="AY165" i="3" s="1"/>
  <c r="BA165" i="3"/>
  <c r="BC165" i="3" s="1"/>
  <c r="BI165" i="3" s="1"/>
  <c r="BK165" i="3"/>
  <c r="BM165" i="3" s="1"/>
  <c r="BS165" i="3" s="1"/>
  <c r="BU165" i="3"/>
  <c r="BW165" i="3" s="1"/>
  <c r="CC165" i="3" s="1"/>
  <c r="DI165" i="3"/>
  <c r="DK165" i="3" s="1"/>
  <c r="DQ165" i="3" s="1"/>
  <c r="DS165" i="3"/>
  <c r="DU165" i="3" s="1"/>
  <c r="EA165" i="3" s="1"/>
  <c r="CO165" i="3"/>
  <c r="CY165" i="3"/>
  <c r="DA165" i="3" s="1"/>
  <c r="DG165" i="3" s="1"/>
  <c r="EW165" i="3"/>
  <c r="EY165" i="3" s="1"/>
  <c r="FE165" i="3" s="1"/>
  <c r="FG165" i="3"/>
  <c r="FI165" i="3" s="1"/>
  <c r="FO165" i="3" s="1"/>
  <c r="FQ165" i="3"/>
  <c r="FS165" i="3" s="1"/>
  <c r="FY165" i="3" s="1"/>
  <c r="EM165" i="3"/>
  <c r="EO165" i="3" s="1"/>
  <c r="EU165" i="3" s="1"/>
  <c r="GU165" i="3"/>
  <c r="GW165" i="3" s="1"/>
  <c r="HC165" i="3" s="1"/>
  <c r="HE165" i="3"/>
  <c r="HG165" i="3" s="1"/>
  <c r="HM165" i="3" s="1"/>
  <c r="GK165" i="3"/>
  <c r="GM165" i="3" s="1"/>
  <c r="GS165" i="3" s="1"/>
  <c r="JC165" i="3"/>
  <c r="JE165" i="3" s="1"/>
  <c r="JK165" i="3" s="1"/>
  <c r="JM165" i="3"/>
  <c r="JO165" i="3" s="1"/>
  <c r="JU165" i="3" s="1"/>
  <c r="BK132" i="3"/>
  <c r="BM132" i="3" s="1"/>
  <c r="BS132" i="3" s="1"/>
  <c r="BU132" i="3"/>
  <c r="BW132" i="3" s="1"/>
  <c r="CC132" i="3" s="1"/>
  <c r="AQ132" i="3"/>
  <c r="AS132" i="3" s="1"/>
  <c r="AY132" i="3" s="1"/>
  <c r="BA132" i="3"/>
  <c r="BC132" i="3" s="1"/>
  <c r="CO132" i="3"/>
  <c r="DS132" i="3"/>
  <c r="DU132" i="3" s="1"/>
  <c r="EA132" i="3" s="1"/>
  <c r="CY132" i="3"/>
  <c r="DA132" i="3" s="1"/>
  <c r="DI132" i="3"/>
  <c r="DK132" i="3" s="1"/>
  <c r="DQ132" i="3" s="1"/>
  <c r="EW132" i="3"/>
  <c r="EY132" i="3" s="1"/>
  <c r="FE132" i="3" s="1"/>
  <c r="FG132" i="3"/>
  <c r="FI132" i="3" s="1"/>
  <c r="FO132" i="3" s="1"/>
  <c r="FQ132" i="3"/>
  <c r="FS132" i="3" s="1"/>
  <c r="FY132" i="3" s="1"/>
  <c r="EM132" i="3"/>
  <c r="EO132" i="3" s="1"/>
  <c r="EU132" i="3" s="1"/>
  <c r="GU132" i="3"/>
  <c r="GW132" i="3" s="1"/>
  <c r="HC132" i="3" s="1"/>
  <c r="JC132" i="3"/>
  <c r="JE132" i="3" s="1"/>
  <c r="JK132" i="3" s="1"/>
  <c r="HE132" i="3"/>
  <c r="HG132" i="3" s="1"/>
  <c r="HM132" i="3" s="1"/>
  <c r="JM132" i="3"/>
  <c r="JO132" i="3" s="1"/>
  <c r="JU132" i="3" s="1"/>
  <c r="GK132" i="3"/>
  <c r="GM132" i="3" s="1"/>
  <c r="GS132" i="3" s="1"/>
  <c r="GA61" i="3"/>
  <c r="GA165" i="3"/>
  <c r="GC165" i="3" s="1"/>
  <c r="GA133" i="3"/>
  <c r="GC133" i="3" s="1"/>
  <c r="GI133" i="3" s="1"/>
  <c r="GA132" i="3"/>
  <c r="GC132" i="3" s="1"/>
  <c r="GI132" i="3" s="1"/>
  <c r="JW61" i="3"/>
  <c r="KG61" i="3"/>
  <c r="KQ61" i="3"/>
  <c r="LA61" i="3"/>
  <c r="MY61" i="3"/>
  <c r="LU61" i="3"/>
  <c r="ME61" i="3"/>
  <c r="MO61" i="3"/>
  <c r="NS61" i="3"/>
  <c r="OC61" i="3"/>
  <c r="OM61" i="3"/>
  <c r="OW61" i="3"/>
  <c r="JW165" i="3"/>
  <c r="JY165" i="3" s="1"/>
  <c r="KE165" i="3" s="1"/>
  <c r="KG165" i="3"/>
  <c r="KI165" i="3" s="1"/>
  <c r="KO165" i="3" s="1"/>
  <c r="KQ165" i="3"/>
  <c r="KS165" i="3" s="1"/>
  <c r="KY165" i="3" s="1"/>
  <c r="LA165" i="3"/>
  <c r="LC165" i="3" s="1"/>
  <c r="LI165" i="3" s="1"/>
  <c r="LU165" i="3"/>
  <c r="LW165" i="3" s="1"/>
  <c r="MC165" i="3" s="1"/>
  <c r="OM165" i="3"/>
  <c r="OO165" i="3" s="1"/>
  <c r="OU165" i="3" s="1"/>
  <c r="ME165" i="3"/>
  <c r="MG165" i="3" s="1"/>
  <c r="MM165" i="3" s="1"/>
  <c r="OW165" i="3"/>
  <c r="OY165" i="3" s="1"/>
  <c r="PE165" i="3" s="1"/>
  <c r="MO165" i="3"/>
  <c r="MQ165" i="3" s="1"/>
  <c r="MW165" i="3" s="1"/>
  <c r="NS165" i="3"/>
  <c r="NU165" i="3" s="1"/>
  <c r="OA165" i="3" s="1"/>
  <c r="MY165" i="3"/>
  <c r="NA165" i="3" s="1"/>
  <c r="NG165" i="3" s="1"/>
  <c r="OC165" i="3"/>
  <c r="OE165" i="3" s="1"/>
  <c r="JW133" i="3"/>
  <c r="JY133" i="3" s="1"/>
  <c r="KE133" i="3" s="1"/>
  <c r="KG133" i="3"/>
  <c r="KI133" i="3" s="1"/>
  <c r="KO133" i="3" s="1"/>
  <c r="KQ133" i="3"/>
  <c r="KS133" i="3" s="1"/>
  <c r="KY133" i="3" s="1"/>
  <c r="LA133" i="3"/>
  <c r="LC133" i="3" s="1"/>
  <c r="LI133" i="3" s="1"/>
  <c r="LU133" i="3"/>
  <c r="LW133" i="3" s="1"/>
  <c r="MC133" i="3" s="1"/>
  <c r="MY133" i="3"/>
  <c r="NA133" i="3" s="1"/>
  <c r="NG133" i="3" s="1"/>
  <c r="NS133" i="3"/>
  <c r="NU133" i="3" s="1"/>
  <c r="OA133" i="3" s="1"/>
  <c r="ME133" i="3"/>
  <c r="MG133" i="3" s="1"/>
  <c r="MM133" i="3" s="1"/>
  <c r="OC133" i="3"/>
  <c r="OE133" i="3" s="1"/>
  <c r="OK133" i="3" s="1"/>
  <c r="MO133" i="3"/>
  <c r="MQ133" i="3" s="1"/>
  <c r="MW133" i="3" s="1"/>
  <c r="OM133" i="3"/>
  <c r="OO133" i="3" s="1"/>
  <c r="OU133" i="3" s="1"/>
  <c r="OW133" i="3"/>
  <c r="OY133" i="3" s="1"/>
  <c r="PE133" i="3" s="1"/>
  <c r="JW132" i="3"/>
  <c r="JY132" i="3" s="1"/>
  <c r="KE132" i="3" s="1"/>
  <c r="KG132" i="3"/>
  <c r="KI132" i="3" s="1"/>
  <c r="KO132" i="3" s="1"/>
  <c r="KQ132" i="3"/>
  <c r="KS132" i="3" s="1"/>
  <c r="KY132" i="3" s="1"/>
  <c r="LA132" i="3"/>
  <c r="LC132" i="3" s="1"/>
  <c r="LU132" i="3"/>
  <c r="LW132" i="3" s="1"/>
  <c r="MC132" i="3" s="1"/>
  <c r="MO132" i="3"/>
  <c r="MQ132" i="3" s="1"/>
  <c r="MY132" i="3"/>
  <c r="NA132" i="3" s="1"/>
  <c r="NG132" i="3" s="1"/>
  <c r="NS132" i="3"/>
  <c r="NU132" i="3" s="1"/>
  <c r="OA132" i="3" s="1"/>
  <c r="OC132" i="3"/>
  <c r="OE132" i="3" s="1"/>
  <c r="OK132" i="3" s="1"/>
  <c r="OM132" i="3"/>
  <c r="OO132" i="3" s="1"/>
  <c r="OU132" i="3" s="1"/>
  <c r="OW132" i="3"/>
  <c r="OY132" i="3" s="1"/>
  <c r="PE132" i="3" s="1"/>
  <c r="ME132" i="3"/>
  <c r="MG132" i="3" s="1"/>
  <c r="MM132" i="3" s="1"/>
  <c r="LK133" i="3"/>
  <c r="LM133" i="3" s="1"/>
  <c r="LS133" i="3" s="1"/>
  <c r="CE133" i="3"/>
  <c r="CG133" i="3" s="1"/>
  <c r="CM133" i="3" s="1"/>
  <c r="AG133" i="3"/>
  <c r="AI133" i="3" s="1"/>
  <c r="AO133" i="3" s="1"/>
  <c r="D134" i="3"/>
  <c r="PG134" i="3" s="1"/>
  <c r="PG128" i="3" s="1"/>
  <c r="NI133" i="3"/>
  <c r="NK133" i="3" s="1"/>
  <c r="NQ133" i="3" s="1"/>
  <c r="EC133" i="3"/>
  <c r="EE133" i="3" s="1"/>
  <c r="EK133" i="3" s="1"/>
  <c r="M133" i="3"/>
  <c r="O133" i="3" s="1"/>
  <c r="U133" i="3" s="1"/>
  <c r="W133" i="3"/>
  <c r="Y133" i="3" s="1"/>
  <c r="AE133" i="3" s="1"/>
  <c r="NI132" i="3"/>
  <c r="NK132" i="3" s="1"/>
  <c r="NQ132" i="3" s="1"/>
  <c r="EC132" i="3"/>
  <c r="EE132" i="3" s="1"/>
  <c r="EK132" i="3" s="1"/>
  <c r="M132" i="3"/>
  <c r="O132" i="3" s="1"/>
  <c r="U132" i="3" s="1"/>
  <c r="LK132" i="3"/>
  <c r="LM132" i="3" s="1"/>
  <c r="LS132" i="3" s="1"/>
  <c r="CE132" i="3"/>
  <c r="CG132" i="3" s="1"/>
  <c r="CM132" i="3" s="1"/>
  <c r="W132" i="3"/>
  <c r="Y132" i="3" s="1"/>
  <c r="AE132" i="3" s="1"/>
  <c r="AG132" i="3"/>
  <c r="AI132" i="3" s="1"/>
  <c r="AO132" i="3" s="1"/>
  <c r="AG61" i="3"/>
  <c r="D62" i="3"/>
  <c r="PG62" i="3" s="1"/>
  <c r="PG60" i="3" s="1"/>
  <c r="W61" i="3"/>
  <c r="LK61" i="3"/>
  <c r="CE61" i="3"/>
  <c r="M61" i="3"/>
  <c r="EC61" i="3"/>
  <c r="NI61" i="3"/>
  <c r="D166" i="3"/>
  <c r="PG166" i="3" s="1"/>
  <c r="PI166" i="3" s="1"/>
  <c r="PO166" i="3" s="1"/>
  <c r="NI165" i="3"/>
  <c r="NK165" i="3" s="1"/>
  <c r="NQ165" i="3" s="1"/>
  <c r="EC165" i="3"/>
  <c r="EE165" i="3" s="1"/>
  <c r="EK165" i="3" s="1"/>
  <c r="M165" i="3"/>
  <c r="O165" i="3" s="1"/>
  <c r="U165" i="3" s="1"/>
  <c r="LK165" i="3"/>
  <c r="LM165" i="3" s="1"/>
  <c r="LS165" i="3" s="1"/>
  <c r="CE165" i="3"/>
  <c r="CG165" i="3" s="1"/>
  <c r="CM165" i="3" s="1"/>
  <c r="AG165" i="3"/>
  <c r="AI165" i="3" s="1"/>
  <c r="W165" i="3"/>
  <c r="Y165" i="3" s="1"/>
  <c r="AE165" i="3" s="1"/>
  <c r="CQ92" i="3" l="1"/>
  <c r="QM93" i="3"/>
  <c r="CQ57" i="3"/>
  <c r="QM59" i="3"/>
  <c r="CW131" i="3"/>
  <c r="QM131" i="3"/>
  <c r="QS131" i="3" s="1"/>
  <c r="CQ132" i="3"/>
  <c r="QK132" i="3"/>
  <c r="CQ99" i="3"/>
  <c r="QM100" i="3"/>
  <c r="CQ165" i="3"/>
  <c r="QK165" i="3"/>
  <c r="QK61" i="3"/>
  <c r="CQ133" i="3"/>
  <c r="QK133" i="3"/>
  <c r="EE61" i="3"/>
  <c r="EK61" i="3" s="1"/>
  <c r="Y61" i="3"/>
  <c r="OE61" i="3"/>
  <c r="LW61" i="3"/>
  <c r="MC61" i="3" s="1"/>
  <c r="KI61" i="3"/>
  <c r="KO61" i="3" s="1"/>
  <c r="JO61" i="3"/>
  <c r="FS61" i="3"/>
  <c r="EO61" i="3"/>
  <c r="EU61" i="3" s="1"/>
  <c r="DA61" i="3"/>
  <c r="BC61" i="3"/>
  <c r="NU61" i="3"/>
  <c r="NA61" i="3"/>
  <c r="NG61" i="3" s="1"/>
  <c r="JY61" i="3"/>
  <c r="KE61" i="3" s="1"/>
  <c r="GC61" i="3"/>
  <c r="JE61" i="3"/>
  <c r="GM61" i="3"/>
  <c r="GS61" i="3" s="1"/>
  <c r="CQ61" i="3"/>
  <c r="AS61" i="3"/>
  <c r="CG61" i="3"/>
  <c r="AI61" i="3"/>
  <c r="OY61" i="3"/>
  <c r="MQ61" i="3"/>
  <c r="LC61" i="3"/>
  <c r="HG61" i="3"/>
  <c r="FI61" i="3"/>
  <c r="DU61" i="3"/>
  <c r="BW61" i="3"/>
  <c r="NK61" i="3"/>
  <c r="NQ61" i="3" s="1"/>
  <c r="LM61" i="3"/>
  <c r="LS61" i="3" s="1"/>
  <c r="OO61" i="3"/>
  <c r="MG61" i="3"/>
  <c r="KS61" i="3"/>
  <c r="KY61" i="3" s="1"/>
  <c r="GW61" i="3"/>
  <c r="EY61" i="3"/>
  <c r="DK61" i="3"/>
  <c r="DQ61" i="3" s="1"/>
  <c r="BM61" i="3"/>
  <c r="BS61" i="3" s="1"/>
  <c r="HC61" i="3"/>
  <c r="AY100" i="3"/>
  <c r="AY99" i="3" s="1"/>
  <c r="JK59" i="3"/>
  <c r="JK57" i="3" s="1"/>
  <c r="KO93" i="3"/>
  <c r="KO92" i="3" s="1"/>
  <c r="AO93" i="3"/>
  <c r="AO92" i="3" s="1"/>
  <c r="JU100" i="3"/>
  <c r="JU99" i="3" s="1"/>
  <c r="FE93" i="3"/>
  <c r="FE92" i="3" s="1"/>
  <c r="KY100" i="3"/>
  <c r="KY99" i="3" s="1"/>
  <c r="PE59" i="3"/>
  <c r="PE57" i="3" s="1"/>
  <c r="NG100" i="3"/>
  <c r="NG99" i="3" s="1"/>
  <c r="OA59" i="3"/>
  <c r="OA57" i="3" s="1"/>
  <c r="FO100" i="3"/>
  <c r="FO99" i="3" s="1"/>
  <c r="FO59" i="3"/>
  <c r="FO57" i="3" s="1"/>
  <c r="GI93" i="3"/>
  <c r="GI92" i="3" s="1"/>
  <c r="CM61" i="3"/>
  <c r="AO61" i="3"/>
  <c r="PI134" i="3"/>
  <c r="PI128" i="3" s="1"/>
  <c r="LI132" i="3"/>
  <c r="OK165" i="3"/>
  <c r="PE61" i="3"/>
  <c r="MW61" i="3"/>
  <c r="MC59" i="3"/>
  <c r="MC57" i="3" s="1"/>
  <c r="AE93" i="3"/>
  <c r="AE92" i="3" s="1"/>
  <c r="CM59" i="3"/>
  <c r="CM57" i="3" s="1"/>
  <c r="AE100" i="3"/>
  <c r="AE99" i="3" s="1"/>
  <c r="CM93" i="3"/>
  <c r="CM92" i="3" s="1"/>
  <c r="AE59" i="3"/>
  <c r="AE57" i="3" s="1"/>
  <c r="CM100" i="3"/>
  <c r="CM99" i="3" s="1"/>
  <c r="MC100" i="3"/>
  <c r="MC99" i="3" s="1"/>
  <c r="OK59" i="3"/>
  <c r="OK57" i="3" s="1"/>
  <c r="BS100" i="3"/>
  <c r="BS99" i="3" s="1"/>
  <c r="FE100" i="3"/>
  <c r="FE99" i="3" s="1"/>
  <c r="GS100" i="3"/>
  <c r="GS99" i="3" s="1"/>
  <c r="EA59" i="3"/>
  <c r="EA57" i="3" s="1"/>
  <c r="HM59" i="3"/>
  <c r="HM57" i="3" s="1"/>
  <c r="DQ93" i="3"/>
  <c r="DQ92" i="3" s="1"/>
  <c r="JK93" i="3"/>
  <c r="JK92" i="3" s="1"/>
  <c r="EK93" i="3"/>
  <c r="EK92" i="3" s="1"/>
  <c r="LS59" i="3"/>
  <c r="LS57" i="3" s="1"/>
  <c r="MM61" i="3"/>
  <c r="BI132" i="3"/>
  <c r="BS59" i="3"/>
  <c r="BS57" i="3" s="1"/>
  <c r="DG93" i="3"/>
  <c r="DG92" i="3" s="1"/>
  <c r="OA93" i="3"/>
  <c r="OA92" i="3" s="1"/>
  <c r="CC59" i="3"/>
  <c r="CC57" i="3" s="1"/>
  <c r="CC93" i="3"/>
  <c r="CC92" i="3" s="1"/>
  <c r="MM93" i="3"/>
  <c r="MM92" i="3" s="1"/>
  <c r="KE59" i="3"/>
  <c r="KE57" i="3" s="1"/>
  <c r="MW93" i="3"/>
  <c r="MW92" i="3" s="1"/>
  <c r="KO59" i="3"/>
  <c r="KO57" i="3" s="1"/>
  <c r="CC100" i="3"/>
  <c r="CC99" i="3" s="1"/>
  <c r="BI59" i="3"/>
  <c r="BI57" i="3" s="1"/>
  <c r="FY93" i="3"/>
  <c r="FY92" i="3" s="1"/>
  <c r="PE93" i="3"/>
  <c r="PE92" i="3" s="1"/>
  <c r="AO165" i="3"/>
  <c r="AE61" i="3"/>
  <c r="MW132" i="3"/>
  <c r="OK61" i="3"/>
  <c r="GI165" i="3"/>
  <c r="DG132" i="3"/>
  <c r="JU61" i="3"/>
  <c r="FY61" i="3"/>
  <c r="DG61" i="3"/>
  <c r="LI59" i="3"/>
  <c r="LI57" i="3" s="1"/>
  <c r="OU59" i="3"/>
  <c r="OU57" i="3" s="1"/>
  <c r="LS93" i="3"/>
  <c r="LS92" i="3" s="1"/>
  <c r="LS100" i="3"/>
  <c r="LS99" i="3" s="1"/>
  <c r="NQ93" i="3"/>
  <c r="NQ92" i="3" s="1"/>
  <c r="NQ59" i="3"/>
  <c r="NQ57" i="3" s="1"/>
  <c r="NQ100" i="3"/>
  <c r="NQ99" i="3" s="1"/>
  <c r="KE93" i="3"/>
  <c r="KE92" i="3" s="1"/>
  <c r="KY59" i="3"/>
  <c r="KY57" i="3" s="1"/>
  <c r="CW100" i="3"/>
  <c r="CW99" i="3" s="1"/>
  <c r="HM100" i="3"/>
  <c r="HM99" i="3" s="1"/>
  <c r="GS59" i="3"/>
  <c r="GS57" i="3" s="1"/>
  <c r="AY93" i="3"/>
  <c r="AY92" i="3" s="1"/>
  <c r="FO93" i="3"/>
  <c r="FO92" i="3" s="1"/>
  <c r="GI59" i="3"/>
  <c r="GI57" i="3" s="1"/>
  <c r="EK100" i="3"/>
  <c r="EK99" i="3" s="1"/>
  <c r="OU61" i="3"/>
  <c r="FY100" i="3"/>
  <c r="FY99" i="3" s="1"/>
  <c r="EU59" i="3"/>
  <c r="EU57" i="3" s="1"/>
  <c r="JU93" i="3"/>
  <c r="JU92" i="3" s="1"/>
  <c r="MM100" i="3"/>
  <c r="MM99" i="3" s="1"/>
  <c r="AO100" i="3"/>
  <c r="AO99" i="3" s="1"/>
  <c r="EA100" i="3"/>
  <c r="EA99" i="3" s="1"/>
  <c r="FE59" i="3"/>
  <c r="FE57" i="3" s="1"/>
  <c r="HC93" i="3"/>
  <c r="HC92" i="3" s="1"/>
  <c r="PE100" i="3"/>
  <c r="PE99" i="3" s="1"/>
  <c r="LI93" i="3"/>
  <c r="LI92" i="3" s="1"/>
  <c r="BI93" i="3"/>
  <c r="BI92" i="3" s="1"/>
  <c r="OK100" i="3"/>
  <c r="OK99" i="3" s="1"/>
  <c r="AO59" i="3"/>
  <c r="AO57" i="3" s="1"/>
  <c r="PI62" i="3"/>
  <c r="PI60" i="3" s="1"/>
  <c r="OA61" i="3"/>
  <c r="GI61" i="3"/>
  <c r="JK61" i="3"/>
  <c r="AY61" i="3"/>
  <c r="DQ100" i="3"/>
  <c r="DQ99" i="3" s="1"/>
  <c r="JK100" i="3"/>
  <c r="JK99" i="3" s="1"/>
  <c r="DG59" i="3"/>
  <c r="DG57" i="3" s="1"/>
  <c r="HC59" i="3"/>
  <c r="HC57" i="3" s="1"/>
  <c r="BS93" i="3"/>
  <c r="BS92" i="3" s="1"/>
  <c r="EU93" i="3"/>
  <c r="EU92" i="3" s="1"/>
  <c r="GI100" i="3"/>
  <c r="GI99" i="3" s="1"/>
  <c r="NG93" i="3"/>
  <c r="NG92" i="3" s="1"/>
  <c r="KO100" i="3"/>
  <c r="KO99" i="3" s="1"/>
  <c r="OU100" i="3"/>
  <c r="OU99" i="3" s="1"/>
  <c r="EK59" i="3"/>
  <c r="EK57" i="3" s="1"/>
  <c r="BI100" i="3"/>
  <c r="BI99" i="3" s="1"/>
  <c r="EU100" i="3"/>
  <c r="EU99" i="3" s="1"/>
  <c r="DQ59" i="3"/>
  <c r="DQ57" i="3" s="1"/>
  <c r="FY59" i="3"/>
  <c r="FY57" i="3" s="1"/>
  <c r="CW93" i="3"/>
  <c r="CW92" i="3" s="1"/>
  <c r="HM93" i="3"/>
  <c r="HM92" i="3" s="1"/>
  <c r="KY93" i="3"/>
  <c r="KY92" i="3" s="1"/>
  <c r="OK93" i="3"/>
  <c r="OK92" i="3" s="1"/>
  <c r="MW100" i="3"/>
  <c r="MW99" i="3" s="1"/>
  <c r="MM59" i="3"/>
  <c r="MM57" i="3" s="1"/>
  <c r="OU93" i="3"/>
  <c r="OU92" i="3" s="1"/>
  <c r="LI100" i="3"/>
  <c r="LI99" i="3" s="1"/>
  <c r="OA100" i="3"/>
  <c r="OA99" i="3" s="1"/>
  <c r="MW59" i="3"/>
  <c r="MW57" i="3" s="1"/>
  <c r="DG100" i="3"/>
  <c r="DG99" i="3" s="1"/>
  <c r="HC100" i="3"/>
  <c r="HC99" i="3" s="1"/>
  <c r="CW59" i="3"/>
  <c r="CW57" i="3" s="1"/>
  <c r="JU59" i="3"/>
  <c r="JU57" i="3" s="1"/>
  <c r="EA93" i="3"/>
  <c r="EA92" i="3" s="1"/>
  <c r="GS93" i="3"/>
  <c r="GS92" i="3" s="1"/>
  <c r="MC93" i="3"/>
  <c r="MC92" i="3" s="1"/>
  <c r="KE100" i="3"/>
  <c r="KE99" i="3" s="1"/>
  <c r="NG59" i="3"/>
  <c r="NG57" i="3" s="1"/>
  <c r="U59" i="3"/>
  <c r="U57" i="3" s="1"/>
  <c r="U93" i="3"/>
  <c r="U92" i="3" s="1"/>
  <c r="U100" i="3"/>
  <c r="U99" i="3" s="1"/>
  <c r="O61" i="3"/>
  <c r="AQ166" i="3"/>
  <c r="AS166" i="3" s="1"/>
  <c r="AY166" i="3" s="1"/>
  <c r="BA166" i="3"/>
  <c r="BC166" i="3" s="1"/>
  <c r="BK166" i="3"/>
  <c r="BM166" i="3" s="1"/>
  <c r="BU166" i="3"/>
  <c r="BW166" i="3" s="1"/>
  <c r="DI166" i="3"/>
  <c r="DK166" i="3" s="1"/>
  <c r="DQ166" i="3" s="1"/>
  <c r="DS166" i="3"/>
  <c r="DU166" i="3" s="1"/>
  <c r="EA166" i="3" s="1"/>
  <c r="CO166" i="3"/>
  <c r="CY166" i="3"/>
  <c r="DA166" i="3" s="1"/>
  <c r="DG166" i="3" s="1"/>
  <c r="EW166" i="3"/>
  <c r="EY166" i="3" s="1"/>
  <c r="FG166" i="3"/>
  <c r="FI166" i="3" s="1"/>
  <c r="FQ166" i="3"/>
  <c r="FS166" i="3" s="1"/>
  <c r="EM166" i="3"/>
  <c r="EO166" i="3" s="1"/>
  <c r="EU166" i="3" s="1"/>
  <c r="GU166" i="3"/>
  <c r="GW166" i="3" s="1"/>
  <c r="HC166" i="3" s="1"/>
  <c r="HE166" i="3"/>
  <c r="HG166" i="3" s="1"/>
  <c r="HM166" i="3" s="1"/>
  <c r="GK166" i="3"/>
  <c r="GM166" i="3" s="1"/>
  <c r="GS166" i="3" s="1"/>
  <c r="JC166" i="3"/>
  <c r="JE166" i="3" s="1"/>
  <c r="JK166" i="3" s="1"/>
  <c r="JM166" i="3"/>
  <c r="JO166" i="3" s="1"/>
  <c r="JU166" i="3" s="1"/>
  <c r="BA62" i="3"/>
  <c r="BA60" i="3" s="1"/>
  <c r="BK62" i="3"/>
  <c r="BK60" i="3" s="1"/>
  <c r="BU62" i="3"/>
  <c r="BU60" i="3" s="1"/>
  <c r="AQ62" i="3"/>
  <c r="AS62" i="3" s="1"/>
  <c r="AY62" i="3" s="1"/>
  <c r="CY62" i="3"/>
  <c r="CY60" i="3" s="1"/>
  <c r="DI62" i="3"/>
  <c r="DI60" i="3" s="1"/>
  <c r="DS62" i="3"/>
  <c r="DS60" i="3" s="1"/>
  <c r="CO62" i="3"/>
  <c r="EM62" i="3"/>
  <c r="EM60" i="3" s="1"/>
  <c r="FG62" i="3"/>
  <c r="FG60" i="3" s="1"/>
  <c r="FQ62" i="3"/>
  <c r="FQ60" i="3" s="1"/>
  <c r="GK62" i="3"/>
  <c r="GK60" i="3" s="1"/>
  <c r="GU62" i="3"/>
  <c r="GU60" i="3" s="1"/>
  <c r="EW62" i="3"/>
  <c r="EW60" i="3" s="1"/>
  <c r="HE62" i="3"/>
  <c r="HE60" i="3" s="1"/>
  <c r="JC62" i="3"/>
  <c r="JC60" i="3" s="1"/>
  <c r="JM62" i="3"/>
  <c r="JM60" i="3" s="1"/>
  <c r="BK134" i="3"/>
  <c r="BK128" i="3" s="1"/>
  <c r="BU134" i="3"/>
  <c r="BU128" i="3" s="1"/>
  <c r="AQ134" i="3"/>
  <c r="AQ128" i="3" s="1"/>
  <c r="BA134" i="3"/>
  <c r="BA128" i="3" s="1"/>
  <c r="CO134" i="3"/>
  <c r="CY134" i="3"/>
  <c r="CY128" i="3" s="1"/>
  <c r="DI134" i="3"/>
  <c r="DI128" i="3" s="1"/>
  <c r="DS134" i="3"/>
  <c r="DS128" i="3" s="1"/>
  <c r="EW134" i="3"/>
  <c r="EW128" i="3" s="1"/>
  <c r="FG134" i="3"/>
  <c r="FG128" i="3" s="1"/>
  <c r="FQ134" i="3"/>
  <c r="FQ128" i="3" s="1"/>
  <c r="EM134" i="3"/>
  <c r="EM128" i="3" s="1"/>
  <c r="GU134" i="3"/>
  <c r="GU128" i="3" s="1"/>
  <c r="JC134" i="3"/>
  <c r="JC128" i="3" s="1"/>
  <c r="HE134" i="3"/>
  <c r="HE128" i="3" s="1"/>
  <c r="JM134" i="3"/>
  <c r="JM128" i="3" s="1"/>
  <c r="GK134" i="3"/>
  <c r="GK128" i="3" s="1"/>
  <c r="GA166" i="3"/>
  <c r="GC166" i="3" s="1"/>
  <c r="GI166" i="3" s="1"/>
  <c r="GA62" i="3"/>
  <c r="GA60" i="3" s="1"/>
  <c r="GA134" i="3"/>
  <c r="GA128" i="3" s="1"/>
  <c r="JW166" i="3"/>
  <c r="JY166" i="3" s="1"/>
  <c r="KE166" i="3" s="1"/>
  <c r="KG166" i="3"/>
  <c r="KI166" i="3" s="1"/>
  <c r="KO166" i="3" s="1"/>
  <c r="KQ166" i="3"/>
  <c r="KS166" i="3" s="1"/>
  <c r="KY166" i="3" s="1"/>
  <c r="LA166" i="3"/>
  <c r="LC166" i="3" s="1"/>
  <c r="LI166" i="3" s="1"/>
  <c r="LU166" i="3"/>
  <c r="LW166" i="3" s="1"/>
  <c r="ME166" i="3"/>
  <c r="MG166" i="3" s="1"/>
  <c r="MM166" i="3" s="1"/>
  <c r="OM166" i="3"/>
  <c r="OO166" i="3" s="1"/>
  <c r="OU166" i="3" s="1"/>
  <c r="MO166" i="3"/>
  <c r="MQ166" i="3" s="1"/>
  <c r="MW166" i="3" s="1"/>
  <c r="OW166" i="3"/>
  <c r="OY166" i="3" s="1"/>
  <c r="PE166" i="3" s="1"/>
  <c r="MY166" i="3"/>
  <c r="NA166" i="3" s="1"/>
  <c r="NG166" i="3" s="1"/>
  <c r="NS166" i="3"/>
  <c r="NU166" i="3" s="1"/>
  <c r="OA166" i="3" s="1"/>
  <c r="OC166" i="3"/>
  <c r="OE166" i="3" s="1"/>
  <c r="OK166" i="3" s="1"/>
  <c r="JW62" i="3"/>
  <c r="JW60" i="3" s="1"/>
  <c r="KG62" i="3"/>
  <c r="KG60" i="3" s="1"/>
  <c r="KQ62" i="3"/>
  <c r="KQ60" i="3" s="1"/>
  <c r="LA62" i="3"/>
  <c r="LA60" i="3" s="1"/>
  <c r="MY62" i="3"/>
  <c r="MY60" i="3" s="1"/>
  <c r="LU62" i="3"/>
  <c r="LU60" i="3" s="1"/>
  <c r="ME62" i="3"/>
  <c r="ME60" i="3" s="1"/>
  <c r="MO62" i="3"/>
  <c r="MO60" i="3" s="1"/>
  <c r="NS62" i="3"/>
  <c r="NS60" i="3" s="1"/>
  <c r="OC62" i="3"/>
  <c r="OC60" i="3" s="1"/>
  <c r="OM62" i="3"/>
  <c r="OM60" i="3" s="1"/>
  <c r="OW62" i="3"/>
  <c r="OW60" i="3" s="1"/>
  <c r="JW134" i="3"/>
  <c r="JW128" i="3" s="1"/>
  <c r="KG134" i="3"/>
  <c r="KG128" i="3" s="1"/>
  <c r="KQ134" i="3"/>
  <c r="KQ128" i="3" s="1"/>
  <c r="LU134" i="3"/>
  <c r="LU128" i="3" s="1"/>
  <c r="LA134" i="3"/>
  <c r="LA128" i="3" s="1"/>
  <c r="MO134" i="3"/>
  <c r="MO128" i="3" s="1"/>
  <c r="NS134" i="3"/>
  <c r="NS128" i="3" s="1"/>
  <c r="MY134" i="3"/>
  <c r="MY128" i="3" s="1"/>
  <c r="OC134" i="3"/>
  <c r="OC128" i="3" s="1"/>
  <c r="OM134" i="3"/>
  <c r="OM128" i="3" s="1"/>
  <c r="OW134" i="3"/>
  <c r="OW128" i="3" s="1"/>
  <c r="ME134" i="3"/>
  <c r="ME128" i="3" s="1"/>
  <c r="LK166" i="3"/>
  <c r="LM166" i="3" s="1"/>
  <c r="LS166" i="3" s="1"/>
  <c r="CE166" i="3"/>
  <c r="CG166" i="3" s="1"/>
  <c r="CM166" i="3" s="1"/>
  <c r="AG166" i="3"/>
  <c r="AI166" i="3" s="1"/>
  <c r="AO166" i="3" s="1"/>
  <c r="W166" i="3"/>
  <c r="Y166" i="3" s="1"/>
  <c r="AE166" i="3" s="1"/>
  <c r="D167" i="3"/>
  <c r="PG167" i="3" s="1"/>
  <c r="PI167" i="3" s="1"/>
  <c r="NI166" i="3"/>
  <c r="NK166" i="3" s="1"/>
  <c r="EC166" i="3"/>
  <c r="EE166" i="3" s="1"/>
  <c r="EK166" i="3" s="1"/>
  <c r="M166" i="3"/>
  <c r="O166" i="3" s="1"/>
  <c r="U166" i="3" s="1"/>
  <c r="D136" i="3"/>
  <c r="PG136" i="3" s="1"/>
  <c r="AG134" i="3"/>
  <c r="AG128" i="3" s="1"/>
  <c r="W134" i="3"/>
  <c r="W128" i="3" s="1"/>
  <c r="LK134" i="3"/>
  <c r="LK128" i="3" s="1"/>
  <c r="CE134" i="3"/>
  <c r="CE128" i="3" s="1"/>
  <c r="NI134" i="3"/>
  <c r="NI128" i="3" s="1"/>
  <c r="M134" i="3"/>
  <c r="M128" i="3" s="1"/>
  <c r="EC134" i="3"/>
  <c r="EC128" i="3" s="1"/>
  <c r="D155" i="3"/>
  <c r="PG155" i="3" s="1"/>
  <c r="PG154" i="3" s="1"/>
  <c r="NI62" i="3"/>
  <c r="NI60" i="3" s="1"/>
  <c r="EC62" i="3"/>
  <c r="EC60" i="3" s="1"/>
  <c r="M62" i="3"/>
  <c r="M60" i="3" s="1"/>
  <c r="LK62" i="3"/>
  <c r="LK60" i="3" s="1"/>
  <c r="CE62" i="3"/>
  <c r="CE60" i="3" s="1"/>
  <c r="W62" i="3"/>
  <c r="W60" i="3" s="1"/>
  <c r="AG62" i="3"/>
  <c r="AG60" i="3" s="1"/>
  <c r="QM61" i="3" l="1"/>
  <c r="QS61" i="3" s="1"/>
  <c r="CW165" i="3"/>
  <c r="QM165" i="3"/>
  <c r="QS165" i="3" s="1"/>
  <c r="CW133" i="3"/>
  <c r="QM133" i="3"/>
  <c r="QS133" i="3" s="1"/>
  <c r="CO128" i="3"/>
  <c r="QK134" i="3"/>
  <c r="QK128" i="3" s="1"/>
  <c r="CQ166" i="3"/>
  <c r="QK166" i="3"/>
  <c r="CW132" i="3"/>
  <c r="QM132" i="3"/>
  <c r="QS132" i="3" s="1"/>
  <c r="CO60" i="3"/>
  <c r="QK62" i="3"/>
  <c r="QK60" i="3" s="1"/>
  <c r="PI136" i="3"/>
  <c r="CC61" i="3"/>
  <c r="FO61" i="3"/>
  <c r="LI61" i="3"/>
  <c r="FE61" i="3"/>
  <c r="CW61" i="3"/>
  <c r="AY60" i="3"/>
  <c r="EA61" i="3"/>
  <c r="HM61" i="3"/>
  <c r="AQ60" i="3"/>
  <c r="AS60" i="3"/>
  <c r="BI61" i="3"/>
  <c r="PI155" i="3"/>
  <c r="PI154" i="3" s="1"/>
  <c r="CG134" i="3"/>
  <c r="CG128" i="3" s="1"/>
  <c r="PO136" i="3"/>
  <c r="PO167" i="3"/>
  <c r="OE134" i="3"/>
  <c r="OE128" i="3" s="1"/>
  <c r="LC134" i="3"/>
  <c r="LC128" i="3" s="1"/>
  <c r="JY134" i="3"/>
  <c r="JY128" i="3" s="1"/>
  <c r="NU62" i="3"/>
  <c r="NU60" i="3" s="1"/>
  <c r="NA62" i="3"/>
  <c r="NA60" i="3" s="1"/>
  <c r="JY62" i="3"/>
  <c r="JY60" i="3" s="1"/>
  <c r="MC166" i="3"/>
  <c r="GM134" i="3"/>
  <c r="GM128" i="3" s="1"/>
  <c r="GW134" i="3"/>
  <c r="GW128" i="3" s="1"/>
  <c r="EY134" i="3"/>
  <c r="EY128" i="3" s="1"/>
  <c r="CQ134" i="3"/>
  <c r="BM134" i="3"/>
  <c r="BM128" i="3" s="1"/>
  <c r="EY62" i="3"/>
  <c r="EY60" i="3" s="1"/>
  <c r="FI62" i="3"/>
  <c r="FI60" i="3" s="1"/>
  <c r="DK62" i="3"/>
  <c r="DK60" i="3" s="1"/>
  <c r="BM62" i="3"/>
  <c r="BM60" i="3" s="1"/>
  <c r="FY166" i="3"/>
  <c r="BS166" i="3"/>
  <c r="PO62" i="3"/>
  <c r="PO60" i="3" s="1"/>
  <c r="AI62" i="3"/>
  <c r="AI60" i="3" s="1"/>
  <c r="EE134" i="3"/>
  <c r="EE128" i="3" s="1"/>
  <c r="LM134" i="3"/>
  <c r="LM128" i="3" s="1"/>
  <c r="MG134" i="3"/>
  <c r="MG128" i="3" s="1"/>
  <c r="NA134" i="3"/>
  <c r="NA128" i="3" s="1"/>
  <c r="LW134" i="3"/>
  <c r="LW128" i="3" s="1"/>
  <c r="OY62" i="3"/>
  <c r="OY60" i="3" s="1"/>
  <c r="MQ62" i="3"/>
  <c r="MQ60" i="3" s="1"/>
  <c r="LC62" i="3"/>
  <c r="LC60" i="3" s="1"/>
  <c r="GC134" i="3"/>
  <c r="GC128" i="3" s="1"/>
  <c r="JO134" i="3"/>
  <c r="JO128" i="3" s="1"/>
  <c r="EO134" i="3"/>
  <c r="EO128" i="3" s="1"/>
  <c r="DU134" i="3"/>
  <c r="DU128" i="3" s="1"/>
  <c r="BC134" i="3"/>
  <c r="BC128" i="3" s="1"/>
  <c r="JO62" i="3"/>
  <c r="JO60" i="3" s="1"/>
  <c r="GW62" i="3"/>
  <c r="GW60" i="3" s="1"/>
  <c r="EO62" i="3"/>
  <c r="EO60" i="3" s="1"/>
  <c r="DA62" i="3"/>
  <c r="DA60" i="3" s="1"/>
  <c r="BC62" i="3"/>
  <c r="BC60" i="3" s="1"/>
  <c r="FO166" i="3"/>
  <c r="BI166" i="3"/>
  <c r="QM99" i="3"/>
  <c r="QS100" i="3"/>
  <c r="QS99" i="3" s="1"/>
  <c r="LM62" i="3"/>
  <c r="LM60" i="3" s="1"/>
  <c r="Y62" i="3"/>
  <c r="Y60" i="3" s="1"/>
  <c r="EE62" i="3"/>
  <c r="EE60" i="3" s="1"/>
  <c r="Y134" i="3"/>
  <c r="Y128" i="3" s="1"/>
  <c r="OY134" i="3"/>
  <c r="OY128" i="3" s="1"/>
  <c r="NU134" i="3"/>
  <c r="NU128" i="3" s="1"/>
  <c r="KS134" i="3"/>
  <c r="KS128" i="3" s="1"/>
  <c r="OO62" i="3"/>
  <c r="OO60" i="3" s="1"/>
  <c r="MG62" i="3"/>
  <c r="MG60" i="3" s="1"/>
  <c r="KS62" i="3"/>
  <c r="KS60" i="3" s="1"/>
  <c r="GC62" i="3"/>
  <c r="GC60" i="3" s="1"/>
  <c r="HG134" i="3"/>
  <c r="HG128" i="3" s="1"/>
  <c r="FS134" i="3"/>
  <c r="FS128" i="3" s="1"/>
  <c r="DK134" i="3"/>
  <c r="DK128" i="3" s="1"/>
  <c r="AS134" i="3"/>
  <c r="AS128" i="3" s="1"/>
  <c r="JE62" i="3"/>
  <c r="JE60" i="3" s="1"/>
  <c r="GM62" i="3"/>
  <c r="GM60" i="3" s="1"/>
  <c r="CQ62" i="3"/>
  <c r="FE166" i="3"/>
  <c r="QM57" i="3"/>
  <c r="QS59" i="3"/>
  <c r="QS57" i="3" s="1"/>
  <c r="PO134" i="3"/>
  <c r="PO128" i="3" s="1"/>
  <c r="CG62" i="3"/>
  <c r="CG60" i="3" s="1"/>
  <c r="NK62" i="3"/>
  <c r="NK60" i="3" s="1"/>
  <c r="NK134" i="3"/>
  <c r="NK128" i="3" s="1"/>
  <c r="AI134" i="3"/>
  <c r="AI128" i="3" s="1"/>
  <c r="NQ166" i="3"/>
  <c r="OO134" i="3"/>
  <c r="OO128" i="3" s="1"/>
  <c r="MQ134" i="3"/>
  <c r="MQ128" i="3" s="1"/>
  <c r="KI134" i="3"/>
  <c r="KI128" i="3" s="1"/>
  <c r="OE62" i="3"/>
  <c r="OE60" i="3" s="1"/>
  <c r="LW62" i="3"/>
  <c r="LW60" i="3" s="1"/>
  <c r="KI62" i="3"/>
  <c r="KI60" i="3" s="1"/>
  <c r="JE134" i="3"/>
  <c r="JE128" i="3" s="1"/>
  <c r="FI134" i="3"/>
  <c r="FI128" i="3" s="1"/>
  <c r="DA134" i="3"/>
  <c r="DA128" i="3" s="1"/>
  <c r="BW134" i="3"/>
  <c r="BW128" i="3" s="1"/>
  <c r="HG62" i="3"/>
  <c r="HG60" i="3" s="1"/>
  <c r="FS62" i="3"/>
  <c r="FS60" i="3" s="1"/>
  <c r="DU62" i="3"/>
  <c r="DU60" i="3" s="1"/>
  <c r="BW62" i="3"/>
  <c r="BW60" i="3" s="1"/>
  <c r="CC166" i="3"/>
  <c r="QM92" i="3"/>
  <c r="QS93" i="3"/>
  <c r="QS92" i="3" s="1"/>
  <c r="U61" i="3"/>
  <c r="O62" i="3"/>
  <c r="U62" i="3" s="1"/>
  <c r="O134" i="3"/>
  <c r="O128" i="3" s="1"/>
  <c r="BA155" i="3"/>
  <c r="BA154" i="3" s="1"/>
  <c r="BK155" i="3"/>
  <c r="BK154" i="3" s="1"/>
  <c r="BU155" i="3"/>
  <c r="BU154" i="3" s="1"/>
  <c r="AQ155" i="3"/>
  <c r="AQ154" i="3" s="1"/>
  <c r="CO155" i="3"/>
  <c r="CY155" i="3"/>
  <c r="CY154" i="3" s="1"/>
  <c r="DI155" i="3"/>
  <c r="DI154" i="3" s="1"/>
  <c r="DS155" i="3"/>
  <c r="DS154" i="3" s="1"/>
  <c r="EW155" i="3"/>
  <c r="EW154" i="3" s="1"/>
  <c r="FG155" i="3"/>
  <c r="FG154" i="3" s="1"/>
  <c r="FQ155" i="3"/>
  <c r="FQ154" i="3" s="1"/>
  <c r="EM155" i="3"/>
  <c r="EM154" i="3" s="1"/>
  <c r="GU155" i="3"/>
  <c r="GU154" i="3" s="1"/>
  <c r="HE155" i="3"/>
  <c r="HE154" i="3" s="1"/>
  <c r="GK155" i="3"/>
  <c r="GK154" i="3" s="1"/>
  <c r="JC155" i="3"/>
  <c r="JC154" i="3" s="1"/>
  <c r="JM155" i="3"/>
  <c r="JM154" i="3" s="1"/>
  <c r="BA136" i="3"/>
  <c r="BK136" i="3"/>
  <c r="BU136" i="3"/>
  <c r="AQ136" i="3"/>
  <c r="CO136" i="3"/>
  <c r="DI136" i="3"/>
  <c r="DS136" i="3"/>
  <c r="CY136" i="3"/>
  <c r="EW136" i="3"/>
  <c r="FG136" i="3"/>
  <c r="FQ136" i="3"/>
  <c r="EM136" i="3"/>
  <c r="GU136" i="3"/>
  <c r="JC136" i="3"/>
  <c r="HE136" i="3"/>
  <c r="JM136" i="3"/>
  <c r="GK136" i="3"/>
  <c r="AQ167" i="3"/>
  <c r="AS167" i="3" s="1"/>
  <c r="AY167" i="3" s="1"/>
  <c r="BA167" i="3"/>
  <c r="BC167" i="3" s="1"/>
  <c r="BI167" i="3" s="1"/>
  <c r="BK167" i="3"/>
  <c r="BM167" i="3" s="1"/>
  <c r="BS167" i="3" s="1"/>
  <c r="BU167" i="3"/>
  <c r="BW167" i="3" s="1"/>
  <c r="CC167" i="3" s="1"/>
  <c r="DI167" i="3"/>
  <c r="DK167" i="3" s="1"/>
  <c r="DQ167" i="3" s="1"/>
  <c r="DS167" i="3"/>
  <c r="DU167" i="3" s="1"/>
  <c r="EA167" i="3" s="1"/>
  <c r="CO167" i="3"/>
  <c r="CY167" i="3"/>
  <c r="DA167" i="3" s="1"/>
  <c r="DG167" i="3" s="1"/>
  <c r="EW167" i="3"/>
  <c r="EY167" i="3" s="1"/>
  <c r="FE167" i="3" s="1"/>
  <c r="FG167" i="3"/>
  <c r="FI167" i="3" s="1"/>
  <c r="FO167" i="3" s="1"/>
  <c r="FQ167" i="3"/>
  <c r="FS167" i="3" s="1"/>
  <c r="FY167" i="3" s="1"/>
  <c r="EM167" i="3"/>
  <c r="EO167" i="3" s="1"/>
  <c r="EU167" i="3" s="1"/>
  <c r="GU167" i="3"/>
  <c r="GW167" i="3" s="1"/>
  <c r="HC167" i="3" s="1"/>
  <c r="HE167" i="3"/>
  <c r="HG167" i="3" s="1"/>
  <c r="HM167" i="3" s="1"/>
  <c r="GK167" i="3"/>
  <c r="GM167" i="3" s="1"/>
  <c r="GS167" i="3" s="1"/>
  <c r="JC167" i="3"/>
  <c r="JE167" i="3" s="1"/>
  <c r="JK167" i="3" s="1"/>
  <c r="JM167" i="3"/>
  <c r="JO167" i="3" s="1"/>
  <c r="JU167" i="3" s="1"/>
  <c r="GA136" i="3"/>
  <c r="GA155" i="3"/>
  <c r="GA154" i="3" s="1"/>
  <c r="GA167" i="3"/>
  <c r="GC167" i="3" s="1"/>
  <c r="GI167" i="3" s="1"/>
  <c r="JW136" i="3"/>
  <c r="KG136" i="3"/>
  <c r="KQ136" i="3"/>
  <c r="LA136" i="3"/>
  <c r="LU136" i="3"/>
  <c r="ME136" i="3"/>
  <c r="OW136" i="3"/>
  <c r="NS136" i="3"/>
  <c r="MO136" i="3"/>
  <c r="OC136" i="3"/>
  <c r="MY136" i="3"/>
  <c r="OM136" i="3"/>
  <c r="JW155" i="3"/>
  <c r="JW154" i="3" s="1"/>
  <c r="KG155" i="3"/>
  <c r="KG154" i="3" s="1"/>
  <c r="KQ155" i="3"/>
  <c r="KQ154" i="3" s="1"/>
  <c r="LU155" i="3"/>
  <c r="LU154" i="3" s="1"/>
  <c r="MY155" i="3"/>
  <c r="MY154" i="3" s="1"/>
  <c r="OW155" i="3"/>
  <c r="OW154" i="3" s="1"/>
  <c r="LA155" i="3"/>
  <c r="LA154" i="3" s="1"/>
  <c r="NS155" i="3"/>
  <c r="NS154" i="3" s="1"/>
  <c r="ME155" i="3"/>
  <c r="ME154" i="3" s="1"/>
  <c r="OC155" i="3"/>
  <c r="OC154" i="3" s="1"/>
  <c r="MO155" i="3"/>
  <c r="MO154" i="3" s="1"/>
  <c r="OM155" i="3"/>
  <c r="OM154" i="3" s="1"/>
  <c r="JW167" i="3"/>
  <c r="JY167" i="3" s="1"/>
  <c r="KE167" i="3" s="1"/>
  <c r="KG167" i="3"/>
  <c r="KI167" i="3" s="1"/>
  <c r="KO167" i="3" s="1"/>
  <c r="KQ167" i="3"/>
  <c r="KS167" i="3" s="1"/>
  <c r="KY167" i="3" s="1"/>
  <c r="LA167" i="3"/>
  <c r="LC167" i="3" s="1"/>
  <c r="LI167" i="3" s="1"/>
  <c r="LU167" i="3"/>
  <c r="LW167" i="3" s="1"/>
  <c r="MC167" i="3" s="1"/>
  <c r="MO167" i="3"/>
  <c r="MQ167" i="3" s="1"/>
  <c r="MW167" i="3" s="1"/>
  <c r="OM167" i="3"/>
  <c r="OO167" i="3" s="1"/>
  <c r="OU167" i="3" s="1"/>
  <c r="MY167" i="3"/>
  <c r="NA167" i="3" s="1"/>
  <c r="NG167" i="3" s="1"/>
  <c r="OW167" i="3"/>
  <c r="OY167" i="3" s="1"/>
  <c r="PE167" i="3" s="1"/>
  <c r="NS167" i="3"/>
  <c r="NU167" i="3" s="1"/>
  <c r="OA167" i="3" s="1"/>
  <c r="ME167" i="3"/>
  <c r="MG167" i="3" s="1"/>
  <c r="MM167" i="3" s="1"/>
  <c r="OC167" i="3"/>
  <c r="OE167" i="3" s="1"/>
  <c r="OK167" i="3" s="1"/>
  <c r="CE136" i="3"/>
  <c r="NI136" i="3"/>
  <c r="LK136" i="3"/>
  <c r="AG136" i="3"/>
  <c r="D137" i="3"/>
  <c r="PG137" i="3" s="1"/>
  <c r="PI137" i="3" s="1"/>
  <c r="PO137" i="3" s="1"/>
  <c r="EC136" i="3"/>
  <c r="M136" i="3"/>
  <c r="W136" i="3"/>
  <c r="AG167" i="3"/>
  <c r="AI167" i="3" s="1"/>
  <c r="AO167" i="3" s="1"/>
  <c r="W167" i="3"/>
  <c r="Y167" i="3" s="1"/>
  <c r="AE167" i="3" s="1"/>
  <c r="D168" i="3"/>
  <c r="PG168" i="3" s="1"/>
  <c r="PG160" i="3" s="1"/>
  <c r="NI167" i="3"/>
  <c r="NK167" i="3" s="1"/>
  <c r="NQ167" i="3" s="1"/>
  <c r="EC167" i="3"/>
  <c r="EE167" i="3" s="1"/>
  <c r="EK167" i="3" s="1"/>
  <c r="M167" i="3"/>
  <c r="O167" i="3" s="1"/>
  <c r="U167" i="3" s="1"/>
  <c r="LK167" i="3"/>
  <c r="LM167" i="3" s="1"/>
  <c r="LS167" i="3" s="1"/>
  <c r="CE167" i="3"/>
  <c r="CG167" i="3" s="1"/>
  <c r="CM167" i="3" s="1"/>
  <c r="LK155" i="3"/>
  <c r="LK154" i="3" s="1"/>
  <c r="CE155" i="3"/>
  <c r="CE154" i="3" s="1"/>
  <c r="AG155" i="3"/>
  <c r="AG154" i="3" s="1"/>
  <c r="W155" i="3"/>
  <c r="W154" i="3" s="1"/>
  <c r="NI155" i="3"/>
  <c r="NI154" i="3" s="1"/>
  <c r="M155" i="3"/>
  <c r="M154" i="3" s="1"/>
  <c r="EC155" i="3"/>
  <c r="EC154" i="3" s="1"/>
  <c r="D64" i="3"/>
  <c r="PG64" i="3" s="1"/>
  <c r="QK136" i="3" l="1"/>
  <c r="U60" i="3"/>
  <c r="CQ128" i="3"/>
  <c r="QM134" i="3"/>
  <c r="CW166" i="3"/>
  <c r="QM166" i="3"/>
  <c r="QS166" i="3" s="1"/>
  <c r="CQ167" i="3"/>
  <c r="QK167" i="3"/>
  <c r="CO154" i="3"/>
  <c r="QK155" i="3"/>
  <c r="CQ60" i="3"/>
  <c r="QM62" i="3"/>
  <c r="LM136" i="3"/>
  <c r="NA136" i="3"/>
  <c r="NG136" i="3" s="1"/>
  <c r="OY136" i="3"/>
  <c r="PE136" i="3" s="1"/>
  <c r="KS136" i="3"/>
  <c r="JO136" i="3"/>
  <c r="EO136" i="3"/>
  <c r="EU136" i="3" s="1"/>
  <c r="DA136" i="3"/>
  <c r="AS136" i="3"/>
  <c r="EE136" i="3"/>
  <c r="NK136" i="3"/>
  <c r="NQ136" i="3" s="1"/>
  <c r="OE136" i="3"/>
  <c r="MG136" i="3"/>
  <c r="KI136" i="3"/>
  <c r="GC136" i="3"/>
  <c r="GI136" i="3" s="1"/>
  <c r="HG136" i="3"/>
  <c r="HM136" i="3" s="1"/>
  <c r="FS136" i="3"/>
  <c r="DU136" i="3"/>
  <c r="BW136" i="3"/>
  <c r="CC136" i="3" s="1"/>
  <c r="CG136" i="3"/>
  <c r="MQ136" i="3"/>
  <c r="LW136" i="3"/>
  <c r="JY136" i="3"/>
  <c r="KE136" i="3" s="1"/>
  <c r="JE136" i="3"/>
  <c r="JK136" i="3" s="1"/>
  <c r="FI136" i="3"/>
  <c r="DK136" i="3"/>
  <c r="BM136" i="3"/>
  <c r="PI64" i="3"/>
  <c r="PO64" i="3" s="1"/>
  <c r="Y136" i="3"/>
  <c r="AI136" i="3"/>
  <c r="OO136" i="3"/>
  <c r="OU136" i="3" s="1"/>
  <c r="NU136" i="3"/>
  <c r="OA136" i="3" s="1"/>
  <c r="LC136" i="3"/>
  <c r="GM136" i="3"/>
  <c r="GW136" i="3"/>
  <c r="HC136" i="3" s="1"/>
  <c r="EY136" i="3"/>
  <c r="FE136" i="3" s="1"/>
  <c r="CQ136" i="3"/>
  <c r="BC136" i="3"/>
  <c r="O60" i="3"/>
  <c r="CG155" i="3"/>
  <c r="CG154" i="3" s="1"/>
  <c r="EK136" i="3"/>
  <c r="KI155" i="3"/>
  <c r="KI154" i="3" s="1"/>
  <c r="MM136" i="3"/>
  <c r="NA155" i="3"/>
  <c r="NA154" i="3" s="1"/>
  <c r="MW136" i="3"/>
  <c r="DQ136" i="3"/>
  <c r="BS136" i="3"/>
  <c r="FS155" i="3"/>
  <c r="FS154" i="3" s="1"/>
  <c r="DK155" i="3"/>
  <c r="DK154" i="3" s="1"/>
  <c r="EE155" i="3"/>
  <c r="EE154" i="3" s="1"/>
  <c r="AI155" i="3"/>
  <c r="AI154" i="3" s="1"/>
  <c r="PI168" i="3"/>
  <c r="PI160" i="3" s="1"/>
  <c r="LS136" i="3"/>
  <c r="MQ155" i="3"/>
  <c r="MQ154" i="3" s="1"/>
  <c r="LC155" i="3"/>
  <c r="LC154" i="3" s="1"/>
  <c r="KS155" i="3"/>
  <c r="KS154" i="3" s="1"/>
  <c r="KY136" i="3"/>
  <c r="GC155" i="3"/>
  <c r="GC154" i="3" s="1"/>
  <c r="JU136" i="3"/>
  <c r="DG136" i="3"/>
  <c r="AY136" i="3"/>
  <c r="JO155" i="3"/>
  <c r="JO154" i="3" s="1"/>
  <c r="GW155" i="3"/>
  <c r="GW154" i="3" s="1"/>
  <c r="EY155" i="3"/>
  <c r="EY154" i="3" s="1"/>
  <c r="CQ155" i="3"/>
  <c r="BC155" i="3"/>
  <c r="BC154" i="3" s="1"/>
  <c r="EA62" i="3"/>
  <c r="EA60" i="3" s="1"/>
  <c r="HM62" i="3"/>
  <c r="HM60" i="3" s="1"/>
  <c r="DG134" i="3"/>
  <c r="DG128" i="3" s="1"/>
  <c r="JK134" i="3"/>
  <c r="JK128" i="3" s="1"/>
  <c r="MC62" i="3"/>
  <c r="MC60" i="3" s="1"/>
  <c r="KO134" i="3"/>
  <c r="KO128" i="3" s="1"/>
  <c r="OU134" i="3"/>
  <c r="OU128" i="3" s="1"/>
  <c r="KY62" i="3"/>
  <c r="KY60" i="3" s="1"/>
  <c r="OU62" i="3"/>
  <c r="OU60" i="3" s="1"/>
  <c r="OA134" i="3"/>
  <c r="OA128" i="3" s="1"/>
  <c r="AE134" i="3"/>
  <c r="AE128" i="3" s="1"/>
  <c r="AE62" i="3"/>
  <c r="AE60" i="3" s="1"/>
  <c r="DQ62" i="3"/>
  <c r="DQ60" i="3" s="1"/>
  <c r="FE62" i="3"/>
  <c r="FE60" i="3" s="1"/>
  <c r="CW134" i="3"/>
  <c r="CW128" i="3" s="1"/>
  <c r="HC134" i="3"/>
  <c r="HC128" i="3" s="1"/>
  <c r="NG62" i="3"/>
  <c r="NG60" i="3" s="1"/>
  <c r="KE134" i="3"/>
  <c r="KE128" i="3" s="1"/>
  <c r="OK134" i="3"/>
  <c r="OK128" i="3" s="1"/>
  <c r="PO155" i="3"/>
  <c r="PO154" i="3" s="1"/>
  <c r="OY155" i="3"/>
  <c r="OY154" i="3" s="1"/>
  <c r="KO136" i="3"/>
  <c r="FY136" i="3"/>
  <c r="EA136" i="3"/>
  <c r="JE155" i="3"/>
  <c r="JE154" i="3" s="1"/>
  <c r="EO155" i="3"/>
  <c r="EO154" i="3" s="1"/>
  <c r="DU155" i="3"/>
  <c r="DU154" i="3" s="1"/>
  <c r="AS155" i="3"/>
  <c r="AS154" i="3" s="1"/>
  <c r="AO134" i="3"/>
  <c r="AO128" i="3" s="1"/>
  <c r="NQ62" i="3"/>
  <c r="NQ60" i="3" s="1"/>
  <c r="GS62" i="3"/>
  <c r="GS60" i="3" s="1"/>
  <c r="AY134" i="3"/>
  <c r="AY128" i="3" s="1"/>
  <c r="FY134" i="3"/>
  <c r="FY128" i="3" s="1"/>
  <c r="GI62" i="3"/>
  <c r="GI60" i="3" s="1"/>
  <c r="DG62" i="3"/>
  <c r="DG60" i="3" s="1"/>
  <c r="HC62" i="3"/>
  <c r="HC60" i="3" s="1"/>
  <c r="BI134" i="3"/>
  <c r="BI128" i="3" s="1"/>
  <c r="EU134" i="3"/>
  <c r="EU128" i="3" s="1"/>
  <c r="GI134" i="3"/>
  <c r="GI128" i="3" s="1"/>
  <c r="MW62" i="3"/>
  <c r="MW60" i="3" s="1"/>
  <c r="MC134" i="3"/>
  <c r="MC128" i="3" s="1"/>
  <c r="MM134" i="3"/>
  <c r="MM128" i="3" s="1"/>
  <c r="EK134" i="3"/>
  <c r="EK128" i="3" s="1"/>
  <c r="BW155" i="3"/>
  <c r="BW154" i="3" s="1"/>
  <c r="CC62" i="3"/>
  <c r="CC60" i="3" s="1"/>
  <c r="FY62" i="3"/>
  <c r="FY60" i="3" s="1"/>
  <c r="CC134" i="3"/>
  <c r="CC128" i="3" s="1"/>
  <c r="FO134" i="3"/>
  <c r="FO128" i="3" s="1"/>
  <c r="KO62" i="3"/>
  <c r="KO60" i="3" s="1"/>
  <c r="OK62" i="3"/>
  <c r="OK60" i="3" s="1"/>
  <c r="MW134" i="3"/>
  <c r="MW128" i="3" s="1"/>
  <c r="MM62" i="3"/>
  <c r="MM60" i="3" s="1"/>
  <c r="KY134" i="3"/>
  <c r="KY128" i="3" s="1"/>
  <c r="PE134" i="3"/>
  <c r="PE128" i="3" s="1"/>
  <c r="EK62" i="3"/>
  <c r="EK60" i="3" s="1"/>
  <c r="LS62" i="3"/>
  <c r="LS60" i="3" s="1"/>
  <c r="BS62" i="3"/>
  <c r="BS60" i="3" s="1"/>
  <c r="FO62" i="3"/>
  <c r="FO60" i="3" s="1"/>
  <c r="BS134" i="3"/>
  <c r="BS128" i="3" s="1"/>
  <c r="FE134" i="3"/>
  <c r="FE128" i="3" s="1"/>
  <c r="GS134" i="3"/>
  <c r="GS128" i="3" s="1"/>
  <c r="KE62" i="3"/>
  <c r="KE60" i="3" s="1"/>
  <c r="OA62" i="3"/>
  <c r="OA60" i="3" s="1"/>
  <c r="LI134" i="3"/>
  <c r="LI128" i="3" s="1"/>
  <c r="CM134" i="3"/>
  <c r="CM128" i="3" s="1"/>
  <c r="OE155" i="3"/>
  <c r="OE154" i="3" s="1"/>
  <c r="OK136" i="3"/>
  <c r="NK155" i="3"/>
  <c r="NK154" i="3" s="1"/>
  <c r="LM155" i="3"/>
  <c r="LM154" i="3" s="1"/>
  <c r="CM136" i="3"/>
  <c r="MG155" i="3"/>
  <c r="MG154" i="3" s="1"/>
  <c r="JY155" i="3"/>
  <c r="JY154" i="3" s="1"/>
  <c r="MC136" i="3"/>
  <c r="FO136" i="3"/>
  <c r="GM155" i="3"/>
  <c r="GM154" i="3" s="1"/>
  <c r="Y155" i="3"/>
  <c r="Y154" i="3" s="1"/>
  <c r="AE136" i="3"/>
  <c r="AO136" i="3"/>
  <c r="OO155" i="3"/>
  <c r="OO154" i="3" s="1"/>
  <c r="NU155" i="3"/>
  <c r="NU154" i="3" s="1"/>
  <c r="LW155" i="3"/>
  <c r="LW154" i="3" s="1"/>
  <c r="LI136" i="3"/>
  <c r="GS136" i="3"/>
  <c r="CW136" i="3"/>
  <c r="BI136" i="3"/>
  <c r="HG155" i="3"/>
  <c r="HG154" i="3" s="1"/>
  <c r="FI155" i="3"/>
  <c r="FI154" i="3" s="1"/>
  <c r="DA155" i="3"/>
  <c r="DA154" i="3" s="1"/>
  <c r="BM155" i="3"/>
  <c r="BM154" i="3" s="1"/>
  <c r="NQ134" i="3"/>
  <c r="NQ128" i="3" s="1"/>
  <c r="CM62" i="3"/>
  <c r="CM60" i="3" s="1"/>
  <c r="CW62" i="3"/>
  <c r="CW60" i="3" s="1"/>
  <c r="JK62" i="3"/>
  <c r="JK60" i="3" s="1"/>
  <c r="DQ134" i="3"/>
  <c r="DQ128" i="3" s="1"/>
  <c r="HM134" i="3"/>
  <c r="HM128" i="3" s="1"/>
  <c r="BI62" i="3"/>
  <c r="BI60" i="3" s="1"/>
  <c r="EU62" i="3"/>
  <c r="EU60" i="3" s="1"/>
  <c r="JU62" i="3"/>
  <c r="JU60" i="3" s="1"/>
  <c r="EA134" i="3"/>
  <c r="EA128" i="3" s="1"/>
  <c r="JU134" i="3"/>
  <c r="JU128" i="3" s="1"/>
  <c r="LI62" i="3"/>
  <c r="LI60" i="3" s="1"/>
  <c r="PE62" i="3"/>
  <c r="PE60" i="3" s="1"/>
  <c r="NG134" i="3"/>
  <c r="NG128" i="3" s="1"/>
  <c r="LS134" i="3"/>
  <c r="LS128" i="3" s="1"/>
  <c r="AO62" i="3"/>
  <c r="AO60" i="3" s="1"/>
  <c r="QK154" i="3"/>
  <c r="O136" i="3"/>
  <c r="U134" i="3"/>
  <c r="U128" i="3" s="1"/>
  <c r="O155" i="3"/>
  <c r="O154" i="3" s="1"/>
  <c r="AQ168" i="3"/>
  <c r="AQ160" i="3" s="1"/>
  <c r="BA168" i="3"/>
  <c r="BA160" i="3" s="1"/>
  <c r="BK168" i="3"/>
  <c r="BK160" i="3" s="1"/>
  <c r="BU168" i="3"/>
  <c r="BU160" i="3" s="1"/>
  <c r="DI168" i="3"/>
  <c r="DI160" i="3" s="1"/>
  <c r="DS168" i="3"/>
  <c r="DS160" i="3" s="1"/>
  <c r="CO168" i="3"/>
  <c r="CY168" i="3"/>
  <c r="CY160" i="3" s="1"/>
  <c r="EW168" i="3"/>
  <c r="EW160" i="3" s="1"/>
  <c r="FG168" i="3"/>
  <c r="FG160" i="3" s="1"/>
  <c r="FQ168" i="3"/>
  <c r="FQ160" i="3" s="1"/>
  <c r="EM168" i="3"/>
  <c r="EM160" i="3" s="1"/>
  <c r="GU168" i="3"/>
  <c r="GU160" i="3" s="1"/>
  <c r="HE168" i="3"/>
  <c r="HE160" i="3" s="1"/>
  <c r="GK168" i="3"/>
  <c r="GK160" i="3" s="1"/>
  <c r="JC168" i="3"/>
  <c r="JC160" i="3" s="1"/>
  <c r="JM168" i="3"/>
  <c r="JM160" i="3" s="1"/>
  <c r="BA137" i="3"/>
  <c r="BC137" i="3" s="1"/>
  <c r="BI137" i="3" s="1"/>
  <c r="BK137" i="3"/>
  <c r="BM137" i="3" s="1"/>
  <c r="BS137" i="3" s="1"/>
  <c r="BU137" i="3"/>
  <c r="BW137" i="3" s="1"/>
  <c r="CC137" i="3" s="1"/>
  <c r="AQ137" i="3"/>
  <c r="AS137" i="3" s="1"/>
  <c r="AY137" i="3" s="1"/>
  <c r="CO137" i="3"/>
  <c r="DS137" i="3"/>
  <c r="DU137" i="3" s="1"/>
  <c r="EA137" i="3" s="1"/>
  <c r="CY137" i="3"/>
  <c r="DA137" i="3" s="1"/>
  <c r="DG137" i="3" s="1"/>
  <c r="DI137" i="3"/>
  <c r="DK137" i="3" s="1"/>
  <c r="DQ137" i="3" s="1"/>
  <c r="EW137" i="3"/>
  <c r="EY137" i="3" s="1"/>
  <c r="FE137" i="3" s="1"/>
  <c r="FG137" i="3"/>
  <c r="FI137" i="3" s="1"/>
  <c r="FO137" i="3" s="1"/>
  <c r="FQ137" i="3"/>
  <c r="FS137" i="3" s="1"/>
  <c r="FY137" i="3" s="1"/>
  <c r="EM137" i="3"/>
  <c r="EO137" i="3" s="1"/>
  <c r="EU137" i="3" s="1"/>
  <c r="GU137" i="3"/>
  <c r="GW137" i="3" s="1"/>
  <c r="HC137" i="3" s="1"/>
  <c r="JC137" i="3"/>
  <c r="JE137" i="3" s="1"/>
  <c r="JK137" i="3" s="1"/>
  <c r="HE137" i="3"/>
  <c r="HG137" i="3" s="1"/>
  <c r="HM137" i="3" s="1"/>
  <c r="JM137" i="3"/>
  <c r="JO137" i="3" s="1"/>
  <c r="JU137" i="3" s="1"/>
  <c r="GK137" i="3"/>
  <c r="GM137" i="3" s="1"/>
  <c r="GS137" i="3" s="1"/>
  <c r="AQ64" i="3"/>
  <c r="BA64" i="3"/>
  <c r="BK64" i="3"/>
  <c r="BU64" i="3"/>
  <c r="CY64" i="3"/>
  <c r="DI64" i="3"/>
  <c r="DS64" i="3"/>
  <c r="CO64" i="3"/>
  <c r="EM64" i="3"/>
  <c r="FQ64" i="3"/>
  <c r="GK64" i="3"/>
  <c r="EW64" i="3"/>
  <c r="GU64" i="3"/>
  <c r="FG64" i="3"/>
  <c r="HE64" i="3"/>
  <c r="JC64" i="3"/>
  <c r="JM64" i="3"/>
  <c r="GA64" i="3"/>
  <c r="GA168" i="3"/>
  <c r="GA160" i="3" s="1"/>
  <c r="GA137" i="3"/>
  <c r="GC137" i="3" s="1"/>
  <c r="GI137" i="3" s="1"/>
  <c r="JW168" i="3"/>
  <c r="JW160" i="3" s="1"/>
  <c r="KG168" i="3"/>
  <c r="KG160" i="3" s="1"/>
  <c r="KQ168" i="3"/>
  <c r="KQ160" i="3" s="1"/>
  <c r="LA168" i="3"/>
  <c r="LA160" i="3" s="1"/>
  <c r="LU168" i="3"/>
  <c r="LU160" i="3" s="1"/>
  <c r="MY168" i="3"/>
  <c r="MY160" i="3" s="1"/>
  <c r="ME168" i="3"/>
  <c r="ME160" i="3" s="1"/>
  <c r="NS168" i="3"/>
  <c r="NS160" i="3" s="1"/>
  <c r="OM168" i="3"/>
  <c r="OM160" i="3" s="1"/>
  <c r="MO168" i="3"/>
  <c r="MO160" i="3" s="1"/>
  <c r="OW168" i="3"/>
  <c r="OW160" i="3" s="1"/>
  <c r="OC168" i="3"/>
  <c r="OC160" i="3" s="1"/>
  <c r="KQ64" i="3"/>
  <c r="LA64" i="3"/>
  <c r="JW64" i="3"/>
  <c r="KG64" i="3"/>
  <c r="MY64" i="3"/>
  <c r="LU64" i="3"/>
  <c r="ME64" i="3"/>
  <c r="MO64" i="3"/>
  <c r="OW64" i="3"/>
  <c r="NS64" i="3"/>
  <c r="OC64" i="3"/>
  <c r="OM64" i="3"/>
  <c r="JW137" i="3"/>
  <c r="JY137" i="3" s="1"/>
  <c r="KE137" i="3" s="1"/>
  <c r="KG137" i="3"/>
  <c r="KI137" i="3" s="1"/>
  <c r="KO137" i="3" s="1"/>
  <c r="KQ137" i="3"/>
  <c r="KS137" i="3" s="1"/>
  <c r="KY137" i="3" s="1"/>
  <c r="LA137" i="3"/>
  <c r="LC137" i="3" s="1"/>
  <c r="LI137" i="3" s="1"/>
  <c r="LU137" i="3"/>
  <c r="LW137" i="3" s="1"/>
  <c r="MC137" i="3" s="1"/>
  <c r="MO137" i="3"/>
  <c r="MQ137" i="3" s="1"/>
  <c r="MW137" i="3" s="1"/>
  <c r="ME137" i="3"/>
  <c r="MG137" i="3" s="1"/>
  <c r="MM137" i="3" s="1"/>
  <c r="OW137" i="3"/>
  <c r="OY137" i="3" s="1"/>
  <c r="PE137" i="3" s="1"/>
  <c r="MY137" i="3"/>
  <c r="NA137" i="3" s="1"/>
  <c r="NG137" i="3" s="1"/>
  <c r="NS137" i="3"/>
  <c r="NU137" i="3" s="1"/>
  <c r="OA137" i="3" s="1"/>
  <c r="OC137" i="3"/>
  <c r="OE137" i="3" s="1"/>
  <c r="OK137" i="3" s="1"/>
  <c r="OM137" i="3"/>
  <c r="OO137" i="3" s="1"/>
  <c r="OU137" i="3" s="1"/>
  <c r="W137" i="3"/>
  <c r="Y137" i="3" s="1"/>
  <c r="AE137" i="3" s="1"/>
  <c r="D138" i="3"/>
  <c r="PG138" i="3" s="1"/>
  <c r="PI138" i="3" s="1"/>
  <c r="PO138" i="3" s="1"/>
  <c r="NI137" i="3"/>
  <c r="NK137" i="3" s="1"/>
  <c r="NQ137" i="3" s="1"/>
  <c r="EC137" i="3"/>
  <c r="EE137" i="3" s="1"/>
  <c r="EK137" i="3" s="1"/>
  <c r="M137" i="3"/>
  <c r="O137" i="3" s="1"/>
  <c r="U137" i="3" s="1"/>
  <c r="LK137" i="3"/>
  <c r="LM137" i="3" s="1"/>
  <c r="LS137" i="3" s="1"/>
  <c r="CE137" i="3"/>
  <c r="CG137" i="3" s="1"/>
  <c r="CM137" i="3" s="1"/>
  <c r="AG137" i="3"/>
  <c r="AI137" i="3" s="1"/>
  <c r="AO137" i="3" s="1"/>
  <c r="D65" i="3"/>
  <c r="PG65" i="3" s="1"/>
  <c r="PG63" i="3" s="1"/>
  <c r="W64" i="3"/>
  <c r="NI64" i="3"/>
  <c r="EC64" i="3"/>
  <c r="M64" i="3"/>
  <c r="LK64" i="3"/>
  <c r="CE64" i="3"/>
  <c r="AG64" i="3"/>
  <c r="W168" i="3"/>
  <c r="W160" i="3" s="1"/>
  <c r="NI168" i="3"/>
  <c r="NI160" i="3" s="1"/>
  <c r="EC168" i="3"/>
  <c r="EC160" i="3" s="1"/>
  <c r="M168" i="3"/>
  <c r="M160" i="3" s="1"/>
  <c r="LK168" i="3"/>
  <c r="LK160" i="3" s="1"/>
  <c r="CE168" i="3"/>
  <c r="CE160" i="3" s="1"/>
  <c r="AG168" i="3"/>
  <c r="AG160" i="3" s="1"/>
  <c r="CO160" i="3" l="1"/>
  <c r="QK168" i="3"/>
  <c r="QM136" i="3"/>
  <c r="QK64" i="3"/>
  <c r="CQ137" i="3"/>
  <c r="QK137" i="3"/>
  <c r="CW167" i="3"/>
  <c r="QM167" i="3"/>
  <c r="QS167" i="3" s="1"/>
  <c r="CQ154" i="3"/>
  <c r="QM155" i="3"/>
  <c r="NK64" i="3"/>
  <c r="OE64" i="3"/>
  <c r="OK64" i="3" s="1"/>
  <c r="HG64" i="3"/>
  <c r="HM64" i="3" s="1"/>
  <c r="DU64" i="3"/>
  <c r="Y64" i="3"/>
  <c r="NU64" i="3"/>
  <c r="OA64" i="3" s="1"/>
  <c r="FI64" i="3"/>
  <c r="DK64" i="3"/>
  <c r="DQ64" i="3" s="1"/>
  <c r="NA64" i="3"/>
  <c r="NG64" i="3" s="1"/>
  <c r="JO64" i="3"/>
  <c r="JU64" i="3" s="1"/>
  <c r="DA64" i="3"/>
  <c r="CG64" i="3"/>
  <c r="MG64" i="3"/>
  <c r="MM64" i="3" s="1"/>
  <c r="JY64" i="3"/>
  <c r="KE64" i="3" s="1"/>
  <c r="GM64" i="3"/>
  <c r="BM64" i="3"/>
  <c r="LM64" i="3"/>
  <c r="LS64" i="3" s="1"/>
  <c r="LW64" i="3"/>
  <c r="MC64" i="3" s="1"/>
  <c r="LC64" i="3"/>
  <c r="GC64" i="3"/>
  <c r="FS64" i="3"/>
  <c r="FY64" i="3" s="1"/>
  <c r="BC64" i="3"/>
  <c r="BI64" i="3" s="1"/>
  <c r="OY64" i="3"/>
  <c r="KS64" i="3"/>
  <c r="KY64" i="3" s="1"/>
  <c r="GW64" i="3"/>
  <c r="EO64" i="3"/>
  <c r="EU64" i="3" s="1"/>
  <c r="AS64" i="3"/>
  <c r="AI64" i="3"/>
  <c r="EE64" i="3"/>
  <c r="OO64" i="3"/>
  <c r="OU64" i="3" s="1"/>
  <c r="MQ64" i="3"/>
  <c r="KI64" i="3"/>
  <c r="JE64" i="3"/>
  <c r="EY64" i="3"/>
  <c r="FE64" i="3" s="1"/>
  <c r="CQ64" i="3"/>
  <c r="BW64" i="3"/>
  <c r="CG168" i="3"/>
  <c r="CG160" i="3" s="1"/>
  <c r="NK168" i="3"/>
  <c r="NK160" i="3" s="1"/>
  <c r="LI64" i="3"/>
  <c r="MQ168" i="3"/>
  <c r="MQ160" i="3" s="1"/>
  <c r="NA168" i="3"/>
  <c r="NA160" i="3" s="1"/>
  <c r="KI168" i="3"/>
  <c r="KI160" i="3" s="1"/>
  <c r="JE168" i="3"/>
  <c r="JE160" i="3" s="1"/>
  <c r="EO168" i="3"/>
  <c r="EO160" i="3" s="1"/>
  <c r="DA168" i="3"/>
  <c r="DA160" i="3" s="1"/>
  <c r="BW168" i="3"/>
  <c r="BW160" i="3" s="1"/>
  <c r="BS155" i="3"/>
  <c r="BS154" i="3" s="1"/>
  <c r="FO155" i="3"/>
  <c r="FO154" i="3" s="1"/>
  <c r="MC155" i="3"/>
  <c r="MC154" i="3" s="1"/>
  <c r="OU155" i="3"/>
  <c r="OU154" i="3" s="1"/>
  <c r="KE155" i="3"/>
  <c r="KE154" i="3" s="1"/>
  <c r="NQ155" i="3"/>
  <c r="NQ154" i="3" s="1"/>
  <c r="LM168" i="3"/>
  <c r="LM160" i="3" s="1"/>
  <c r="Y168" i="3"/>
  <c r="Y160" i="3" s="1"/>
  <c r="PI65" i="3"/>
  <c r="PI63" i="3" s="1"/>
  <c r="PE64" i="3"/>
  <c r="OO168" i="3"/>
  <c r="OO160" i="3" s="1"/>
  <c r="LW168" i="3"/>
  <c r="LW160" i="3" s="1"/>
  <c r="JY168" i="3"/>
  <c r="JY160" i="3" s="1"/>
  <c r="DG64" i="3"/>
  <c r="GM168" i="3"/>
  <c r="GM160" i="3" s="1"/>
  <c r="FS168" i="3"/>
  <c r="FS160" i="3" s="1"/>
  <c r="CQ168" i="3"/>
  <c r="BM168" i="3"/>
  <c r="BM160" i="3" s="1"/>
  <c r="QM128" i="3"/>
  <c r="QS134" i="3"/>
  <c r="QS128" i="3" s="1"/>
  <c r="EA155" i="3"/>
  <c r="EA154" i="3" s="1"/>
  <c r="JK155" i="3"/>
  <c r="JK154" i="3" s="1"/>
  <c r="PE155" i="3"/>
  <c r="PE154" i="3" s="1"/>
  <c r="BI155" i="3"/>
  <c r="BI154" i="3" s="1"/>
  <c r="FE155" i="3"/>
  <c r="FE154" i="3" s="1"/>
  <c r="JU155" i="3"/>
  <c r="JU154" i="3" s="1"/>
  <c r="LI155" i="3"/>
  <c r="LI154" i="3" s="1"/>
  <c r="AO155" i="3"/>
  <c r="AO154" i="3" s="1"/>
  <c r="DQ155" i="3"/>
  <c r="DQ154" i="3" s="1"/>
  <c r="AO64" i="3"/>
  <c r="MW64" i="3"/>
  <c r="KO64" i="3"/>
  <c r="OE168" i="3"/>
  <c r="OE160" i="3" s="1"/>
  <c r="NU168" i="3"/>
  <c r="NU160" i="3" s="1"/>
  <c r="LC168" i="3"/>
  <c r="LC160" i="3" s="1"/>
  <c r="CC64" i="3"/>
  <c r="HG168" i="3"/>
  <c r="HG160" i="3" s="1"/>
  <c r="FI168" i="3"/>
  <c r="FI160" i="3" s="1"/>
  <c r="DU168" i="3"/>
  <c r="DU160" i="3" s="1"/>
  <c r="BC168" i="3"/>
  <c r="BC160" i="3" s="1"/>
  <c r="DG155" i="3"/>
  <c r="DG154" i="3" s="1"/>
  <c r="HM155" i="3"/>
  <c r="HM154" i="3" s="1"/>
  <c r="OA155" i="3"/>
  <c r="OA154" i="3" s="1"/>
  <c r="AE155" i="3"/>
  <c r="AE154" i="3" s="1"/>
  <c r="GS155" i="3"/>
  <c r="GS154" i="3" s="1"/>
  <c r="MM155" i="3"/>
  <c r="MM154" i="3" s="1"/>
  <c r="LS155" i="3"/>
  <c r="LS154" i="3" s="1"/>
  <c r="OK155" i="3"/>
  <c r="OK154" i="3" s="1"/>
  <c r="CC155" i="3"/>
  <c r="CC154" i="3" s="1"/>
  <c r="AI168" i="3"/>
  <c r="AI160" i="3" s="1"/>
  <c r="EE168" i="3"/>
  <c r="EE160" i="3" s="1"/>
  <c r="CM64" i="3"/>
  <c r="OY168" i="3"/>
  <c r="OY160" i="3" s="1"/>
  <c r="MG168" i="3"/>
  <c r="MG160" i="3" s="1"/>
  <c r="KS168" i="3"/>
  <c r="KS160" i="3" s="1"/>
  <c r="GC168" i="3"/>
  <c r="GC160" i="3" s="1"/>
  <c r="GS64" i="3"/>
  <c r="EA64" i="3"/>
  <c r="BS64" i="3"/>
  <c r="JO168" i="3"/>
  <c r="JO160" i="3" s="1"/>
  <c r="GW168" i="3"/>
  <c r="GW160" i="3" s="1"/>
  <c r="EY168" i="3"/>
  <c r="EY160" i="3" s="1"/>
  <c r="DK168" i="3"/>
  <c r="DK160" i="3" s="1"/>
  <c r="AS168" i="3"/>
  <c r="AS160" i="3" s="1"/>
  <c r="QM60" i="3"/>
  <c r="QS62" i="3"/>
  <c r="QS60" i="3" s="1"/>
  <c r="AY155" i="3"/>
  <c r="AY154" i="3" s="1"/>
  <c r="EU155" i="3"/>
  <c r="EU154" i="3" s="1"/>
  <c r="CW155" i="3"/>
  <c r="CW154" i="3" s="1"/>
  <c r="HC155" i="3"/>
  <c r="HC154" i="3" s="1"/>
  <c r="GI155" i="3"/>
  <c r="GI154" i="3" s="1"/>
  <c r="KY155" i="3"/>
  <c r="KY154" i="3" s="1"/>
  <c r="MW155" i="3"/>
  <c r="MW154" i="3" s="1"/>
  <c r="PO168" i="3"/>
  <c r="PO160" i="3" s="1"/>
  <c r="EK155" i="3"/>
  <c r="EK154" i="3" s="1"/>
  <c r="FY155" i="3"/>
  <c r="FY154" i="3" s="1"/>
  <c r="NG155" i="3"/>
  <c r="NG154" i="3" s="1"/>
  <c r="KO155" i="3"/>
  <c r="KO154" i="3" s="1"/>
  <c r="CM155" i="3"/>
  <c r="CM154" i="3" s="1"/>
  <c r="QS136" i="3"/>
  <c r="QK160" i="3"/>
  <c r="U136" i="3"/>
  <c r="U155" i="3"/>
  <c r="U154" i="3" s="1"/>
  <c r="O64" i="3"/>
  <c r="O168" i="3"/>
  <c r="O160" i="3" s="1"/>
  <c r="AQ65" i="3"/>
  <c r="AS65" i="3" s="1"/>
  <c r="AY65" i="3" s="1"/>
  <c r="BA65" i="3"/>
  <c r="BA63" i="3" s="1"/>
  <c r="BK65" i="3"/>
  <c r="BK63" i="3" s="1"/>
  <c r="BU65" i="3"/>
  <c r="BU63" i="3" s="1"/>
  <c r="CY65" i="3"/>
  <c r="CY63" i="3" s="1"/>
  <c r="DI65" i="3"/>
  <c r="DI63" i="3" s="1"/>
  <c r="DS65" i="3"/>
  <c r="DS63" i="3" s="1"/>
  <c r="CO65" i="3"/>
  <c r="EM65" i="3"/>
  <c r="EM63" i="3" s="1"/>
  <c r="EW65" i="3"/>
  <c r="EW63" i="3" s="1"/>
  <c r="GK65" i="3"/>
  <c r="GK63" i="3" s="1"/>
  <c r="FG65" i="3"/>
  <c r="FG63" i="3" s="1"/>
  <c r="GU65" i="3"/>
  <c r="GU63" i="3" s="1"/>
  <c r="FQ65" i="3"/>
  <c r="FQ63" i="3" s="1"/>
  <c r="HE65" i="3"/>
  <c r="HE63" i="3" s="1"/>
  <c r="JC65" i="3"/>
  <c r="JC63" i="3" s="1"/>
  <c r="JM65" i="3"/>
  <c r="JM63" i="3" s="1"/>
  <c r="BA138" i="3"/>
  <c r="BC138" i="3" s="1"/>
  <c r="BI138" i="3" s="1"/>
  <c r="BK138" i="3"/>
  <c r="BM138" i="3" s="1"/>
  <c r="BS138" i="3" s="1"/>
  <c r="BU138" i="3"/>
  <c r="BW138" i="3" s="1"/>
  <c r="CC138" i="3" s="1"/>
  <c r="AQ138" i="3"/>
  <c r="AS138" i="3" s="1"/>
  <c r="AY138" i="3" s="1"/>
  <c r="CO138" i="3"/>
  <c r="CY138" i="3"/>
  <c r="DA138" i="3" s="1"/>
  <c r="DG138" i="3" s="1"/>
  <c r="DI138" i="3"/>
  <c r="DK138" i="3" s="1"/>
  <c r="DQ138" i="3" s="1"/>
  <c r="DS138" i="3"/>
  <c r="DU138" i="3" s="1"/>
  <c r="EA138" i="3" s="1"/>
  <c r="EW138" i="3"/>
  <c r="EY138" i="3" s="1"/>
  <c r="FE138" i="3" s="1"/>
  <c r="FG138" i="3"/>
  <c r="FI138" i="3" s="1"/>
  <c r="FO138" i="3" s="1"/>
  <c r="FQ138" i="3"/>
  <c r="FS138" i="3" s="1"/>
  <c r="FY138" i="3" s="1"/>
  <c r="EM138" i="3"/>
  <c r="EO138" i="3" s="1"/>
  <c r="EU138" i="3" s="1"/>
  <c r="GU138" i="3"/>
  <c r="GW138" i="3" s="1"/>
  <c r="HC138" i="3" s="1"/>
  <c r="JC138" i="3"/>
  <c r="JE138" i="3" s="1"/>
  <c r="JK138" i="3" s="1"/>
  <c r="HE138" i="3"/>
  <c r="HG138" i="3" s="1"/>
  <c r="HM138" i="3" s="1"/>
  <c r="JM138" i="3"/>
  <c r="JO138" i="3" s="1"/>
  <c r="JU138" i="3" s="1"/>
  <c r="GK138" i="3"/>
  <c r="GM138" i="3" s="1"/>
  <c r="GS138" i="3" s="1"/>
  <c r="GA65" i="3"/>
  <c r="GA63" i="3" s="1"/>
  <c r="GA138" i="3"/>
  <c r="GC138" i="3" s="1"/>
  <c r="GI138" i="3" s="1"/>
  <c r="JW138" i="3"/>
  <c r="JY138" i="3" s="1"/>
  <c r="KE138" i="3" s="1"/>
  <c r="KG138" i="3"/>
  <c r="KI138" i="3" s="1"/>
  <c r="KO138" i="3" s="1"/>
  <c r="KQ138" i="3"/>
  <c r="KS138" i="3" s="1"/>
  <c r="KY138" i="3" s="1"/>
  <c r="LA138" i="3"/>
  <c r="LC138" i="3" s="1"/>
  <c r="LI138" i="3" s="1"/>
  <c r="LU138" i="3"/>
  <c r="LW138" i="3" s="1"/>
  <c r="MC138" i="3" s="1"/>
  <c r="MY138" i="3"/>
  <c r="NA138" i="3" s="1"/>
  <c r="NG138" i="3" s="1"/>
  <c r="OW138" i="3"/>
  <c r="OY138" i="3" s="1"/>
  <c r="PE138" i="3" s="1"/>
  <c r="NS138" i="3"/>
  <c r="NU138" i="3" s="1"/>
  <c r="OA138" i="3" s="1"/>
  <c r="ME138" i="3"/>
  <c r="MG138" i="3" s="1"/>
  <c r="MM138" i="3" s="1"/>
  <c r="OC138" i="3"/>
  <c r="OE138" i="3" s="1"/>
  <c r="OK138" i="3" s="1"/>
  <c r="OM138" i="3"/>
  <c r="OO138" i="3" s="1"/>
  <c r="OU138" i="3" s="1"/>
  <c r="MO138" i="3"/>
  <c r="MQ138" i="3" s="1"/>
  <c r="MW138" i="3" s="1"/>
  <c r="KQ65" i="3"/>
  <c r="KQ63" i="3" s="1"/>
  <c r="LA65" i="3"/>
  <c r="LA63" i="3" s="1"/>
  <c r="JW65" i="3"/>
  <c r="JW63" i="3" s="1"/>
  <c r="KG65" i="3"/>
  <c r="KG63" i="3" s="1"/>
  <c r="ME65" i="3"/>
  <c r="ME63" i="3" s="1"/>
  <c r="MO65" i="3"/>
  <c r="MO63" i="3" s="1"/>
  <c r="LU65" i="3"/>
  <c r="LU63" i="3" s="1"/>
  <c r="MY65" i="3"/>
  <c r="MY63" i="3" s="1"/>
  <c r="OW65" i="3"/>
  <c r="OW63" i="3" s="1"/>
  <c r="NS65" i="3"/>
  <c r="NS63" i="3" s="1"/>
  <c r="OC65" i="3"/>
  <c r="OC63" i="3" s="1"/>
  <c r="OM65" i="3"/>
  <c r="OM63" i="3" s="1"/>
  <c r="D139" i="3"/>
  <c r="PG139" i="3" s="1"/>
  <c r="PI139" i="3" s="1"/>
  <c r="PO139" i="3" s="1"/>
  <c r="NI138" i="3"/>
  <c r="NK138" i="3" s="1"/>
  <c r="NQ138" i="3" s="1"/>
  <c r="EC138" i="3"/>
  <c r="EE138" i="3" s="1"/>
  <c r="EK138" i="3" s="1"/>
  <c r="M138" i="3"/>
  <c r="O138" i="3" s="1"/>
  <c r="U138" i="3" s="1"/>
  <c r="LK138" i="3"/>
  <c r="LM138" i="3" s="1"/>
  <c r="LS138" i="3" s="1"/>
  <c r="CE138" i="3"/>
  <c r="CG138" i="3" s="1"/>
  <c r="CM138" i="3" s="1"/>
  <c r="W138" i="3"/>
  <c r="Y138" i="3" s="1"/>
  <c r="AE138" i="3" s="1"/>
  <c r="AG138" i="3"/>
  <c r="AI138" i="3" s="1"/>
  <c r="AO138" i="3" s="1"/>
  <c r="LK65" i="3"/>
  <c r="LK63" i="3" s="1"/>
  <c r="CE65" i="3"/>
  <c r="CE63" i="3" s="1"/>
  <c r="D67" i="3"/>
  <c r="PG67" i="3" s="1"/>
  <c r="PG66" i="3" s="1"/>
  <c r="AG65" i="3"/>
  <c r="AG63" i="3" s="1"/>
  <c r="W65" i="3"/>
  <c r="W63" i="3" s="1"/>
  <c r="NI65" i="3"/>
  <c r="NI63" i="3" s="1"/>
  <c r="EC65" i="3"/>
  <c r="EC63" i="3" s="1"/>
  <c r="M65" i="3"/>
  <c r="M63" i="3" s="1"/>
  <c r="CO63" i="3" l="1"/>
  <c r="QK65" i="3"/>
  <c r="CQ138" i="3"/>
  <c r="QK138" i="3"/>
  <c r="CQ160" i="3"/>
  <c r="QM168" i="3"/>
  <c r="QM64" i="3"/>
  <c r="QS64" i="3" s="1"/>
  <c r="CW137" i="3"/>
  <c r="QM137" i="3"/>
  <c r="QS137" i="3" s="1"/>
  <c r="AQ63" i="3"/>
  <c r="AS63" i="3"/>
  <c r="NQ64" i="3"/>
  <c r="JK64" i="3"/>
  <c r="AY64" i="3"/>
  <c r="AY63" i="3" s="1"/>
  <c r="GI64" i="3"/>
  <c r="CW64" i="3"/>
  <c r="EK64" i="3"/>
  <c r="HC64" i="3"/>
  <c r="FO64" i="3"/>
  <c r="AE64" i="3"/>
  <c r="NA65" i="3"/>
  <c r="NA63" i="3" s="1"/>
  <c r="EE65" i="3"/>
  <c r="EE63" i="3" s="1"/>
  <c r="Y65" i="3"/>
  <c r="Y63" i="3" s="1"/>
  <c r="LM65" i="3"/>
  <c r="LM63" i="3" s="1"/>
  <c r="OY65" i="3"/>
  <c r="OY63" i="3" s="1"/>
  <c r="MG65" i="3"/>
  <c r="MG63" i="3" s="1"/>
  <c r="KS65" i="3"/>
  <c r="KS63" i="3" s="1"/>
  <c r="JO65" i="3"/>
  <c r="JO63" i="3" s="1"/>
  <c r="GW65" i="3"/>
  <c r="GW63" i="3" s="1"/>
  <c r="EO65" i="3"/>
  <c r="EO63" i="3" s="1"/>
  <c r="DA65" i="3"/>
  <c r="DA63" i="3" s="1"/>
  <c r="CW168" i="3"/>
  <c r="CW160" i="3" s="1"/>
  <c r="GS168" i="3"/>
  <c r="GS160" i="3" s="1"/>
  <c r="KE168" i="3"/>
  <c r="KE160" i="3" s="1"/>
  <c r="OU168" i="3"/>
  <c r="OU160" i="3" s="1"/>
  <c r="PO65" i="3"/>
  <c r="PO63" i="3" s="1"/>
  <c r="LS168" i="3"/>
  <c r="LS160" i="3" s="1"/>
  <c r="OO65" i="3"/>
  <c r="OO63" i="3" s="1"/>
  <c r="JE65" i="3"/>
  <c r="JE63" i="3" s="1"/>
  <c r="FI65" i="3"/>
  <c r="FI63" i="3" s="1"/>
  <c r="CQ65" i="3"/>
  <c r="BW65" i="3"/>
  <c r="BW63" i="3" s="1"/>
  <c r="QM154" i="3"/>
  <c r="QS155" i="3"/>
  <c r="QS154" i="3" s="1"/>
  <c r="DQ168" i="3"/>
  <c r="DQ160" i="3" s="1"/>
  <c r="HC168" i="3"/>
  <c r="HC160" i="3" s="1"/>
  <c r="GI168" i="3"/>
  <c r="GI160" i="3" s="1"/>
  <c r="MM168" i="3"/>
  <c r="MM160" i="3" s="1"/>
  <c r="AO168" i="3"/>
  <c r="AO160" i="3" s="1"/>
  <c r="EA168" i="3"/>
  <c r="EA160" i="3" s="1"/>
  <c r="HM168" i="3"/>
  <c r="HM160" i="3" s="1"/>
  <c r="OA168" i="3"/>
  <c r="OA160" i="3" s="1"/>
  <c r="CC168" i="3"/>
  <c r="CC160" i="3" s="1"/>
  <c r="EU168" i="3"/>
  <c r="EU160" i="3" s="1"/>
  <c r="NG168" i="3"/>
  <c r="NG160" i="3" s="1"/>
  <c r="CM168" i="3"/>
  <c r="CM160" i="3" s="1"/>
  <c r="AI65" i="3"/>
  <c r="AI63" i="3" s="1"/>
  <c r="PI67" i="3"/>
  <c r="PI66" i="3" s="1"/>
  <c r="OE65" i="3"/>
  <c r="OE63" i="3" s="1"/>
  <c r="LW65" i="3"/>
  <c r="LW63" i="3" s="1"/>
  <c r="JY65" i="3"/>
  <c r="JY63" i="3" s="1"/>
  <c r="GC65" i="3"/>
  <c r="GC63" i="3" s="1"/>
  <c r="HG65" i="3"/>
  <c r="HG63" i="3" s="1"/>
  <c r="GM65" i="3"/>
  <c r="GM63" i="3" s="1"/>
  <c r="DU65" i="3"/>
  <c r="DU63" i="3" s="1"/>
  <c r="BM65" i="3"/>
  <c r="BM63" i="3" s="1"/>
  <c r="BS168" i="3"/>
  <c r="BS160" i="3" s="1"/>
  <c r="FY168" i="3"/>
  <c r="FY160" i="3" s="1"/>
  <c r="MC168" i="3"/>
  <c r="MC160" i="3" s="1"/>
  <c r="AE168" i="3"/>
  <c r="AE160" i="3" s="1"/>
  <c r="KI65" i="3"/>
  <c r="KI63" i="3" s="1"/>
  <c r="NK65" i="3"/>
  <c r="NK63" i="3" s="1"/>
  <c r="CG65" i="3"/>
  <c r="CG63" i="3" s="1"/>
  <c r="NU65" i="3"/>
  <c r="NU63" i="3" s="1"/>
  <c r="MQ65" i="3"/>
  <c r="MQ63" i="3" s="1"/>
  <c r="LC65" i="3"/>
  <c r="LC63" i="3" s="1"/>
  <c r="FS65" i="3"/>
  <c r="FS63" i="3" s="1"/>
  <c r="EY65" i="3"/>
  <c r="EY63" i="3" s="1"/>
  <c r="DK65" i="3"/>
  <c r="DK63" i="3" s="1"/>
  <c r="BC65" i="3"/>
  <c r="BC63" i="3" s="1"/>
  <c r="AY168" i="3"/>
  <c r="AY160" i="3" s="1"/>
  <c r="FE168" i="3"/>
  <c r="FE160" i="3" s="1"/>
  <c r="JU168" i="3"/>
  <c r="JU160" i="3" s="1"/>
  <c r="KY168" i="3"/>
  <c r="KY160" i="3" s="1"/>
  <c r="PE168" i="3"/>
  <c r="PE160" i="3" s="1"/>
  <c r="EK168" i="3"/>
  <c r="EK160" i="3" s="1"/>
  <c r="BI168" i="3"/>
  <c r="BI160" i="3" s="1"/>
  <c r="FO168" i="3"/>
  <c r="FO160" i="3" s="1"/>
  <c r="LI168" i="3"/>
  <c r="LI160" i="3" s="1"/>
  <c r="OK168" i="3"/>
  <c r="OK160" i="3" s="1"/>
  <c r="DG168" i="3"/>
  <c r="DG160" i="3" s="1"/>
  <c r="JK168" i="3"/>
  <c r="JK160" i="3" s="1"/>
  <c r="KO168" i="3"/>
  <c r="KO160" i="3" s="1"/>
  <c r="MW168" i="3"/>
  <c r="MW160" i="3" s="1"/>
  <c r="NQ168" i="3"/>
  <c r="NQ160" i="3" s="1"/>
  <c r="QK63" i="3"/>
  <c r="U168" i="3"/>
  <c r="U160" i="3" s="1"/>
  <c r="U64" i="3"/>
  <c r="O65" i="3"/>
  <c r="U65" i="3" s="1"/>
  <c r="BA139" i="3"/>
  <c r="BC139" i="3" s="1"/>
  <c r="BI139" i="3" s="1"/>
  <c r="BK139" i="3"/>
  <c r="BM139" i="3" s="1"/>
  <c r="BU139" i="3"/>
  <c r="AQ139" i="3"/>
  <c r="AS139" i="3" s="1"/>
  <c r="CO139" i="3"/>
  <c r="CY139" i="3"/>
  <c r="DI139" i="3"/>
  <c r="DK139" i="3" s="1"/>
  <c r="DS139" i="3"/>
  <c r="EW139" i="3"/>
  <c r="EY139" i="3" s="1"/>
  <c r="FE139" i="3" s="1"/>
  <c r="FG139" i="3"/>
  <c r="FQ139" i="3"/>
  <c r="EM139" i="3"/>
  <c r="EO139" i="3" s="1"/>
  <c r="EU139" i="3" s="1"/>
  <c r="GU139" i="3"/>
  <c r="GW139" i="3" s="1"/>
  <c r="HC139" i="3" s="1"/>
  <c r="JC139" i="3"/>
  <c r="JE139" i="3" s="1"/>
  <c r="HE139" i="3"/>
  <c r="HG139" i="3" s="1"/>
  <c r="HM139" i="3" s="1"/>
  <c r="JM139" i="3"/>
  <c r="JO139" i="3" s="1"/>
  <c r="JU139" i="3" s="1"/>
  <c r="GK139" i="3"/>
  <c r="GM139" i="3" s="1"/>
  <c r="GS139" i="3" s="1"/>
  <c r="BU67" i="3"/>
  <c r="BU66" i="3" s="1"/>
  <c r="AQ67" i="3"/>
  <c r="AQ66" i="3" s="1"/>
  <c r="BA67" i="3"/>
  <c r="BA66" i="3" s="1"/>
  <c r="BK67" i="3"/>
  <c r="BK66" i="3" s="1"/>
  <c r="CY67" i="3"/>
  <c r="CY66" i="3" s="1"/>
  <c r="DI67" i="3"/>
  <c r="DI66" i="3" s="1"/>
  <c r="CO67" i="3"/>
  <c r="DS67" i="3"/>
  <c r="DS66" i="3" s="1"/>
  <c r="EM67" i="3"/>
  <c r="EM66" i="3" s="1"/>
  <c r="EW67" i="3"/>
  <c r="EW66" i="3" s="1"/>
  <c r="FG67" i="3"/>
  <c r="FG66" i="3" s="1"/>
  <c r="GK67" i="3"/>
  <c r="GK66" i="3" s="1"/>
  <c r="FQ67" i="3"/>
  <c r="FQ66" i="3" s="1"/>
  <c r="GU67" i="3"/>
  <c r="GU66" i="3" s="1"/>
  <c r="HE67" i="3"/>
  <c r="HE66" i="3" s="1"/>
  <c r="JC67" i="3"/>
  <c r="JC66" i="3" s="1"/>
  <c r="JM67" i="3"/>
  <c r="JM66" i="3" s="1"/>
  <c r="GA67" i="3"/>
  <c r="GA66" i="3" s="1"/>
  <c r="GA139" i="3"/>
  <c r="GC139" i="3" s="1"/>
  <c r="GI139" i="3" s="1"/>
  <c r="JW139" i="3"/>
  <c r="KG139" i="3"/>
  <c r="KI139" i="3" s="1"/>
  <c r="KO139" i="3" s="1"/>
  <c r="KQ139" i="3"/>
  <c r="LU139" i="3"/>
  <c r="LW139" i="3" s="1"/>
  <c r="MC139" i="3" s="1"/>
  <c r="LA139" i="3"/>
  <c r="LC139" i="3" s="1"/>
  <c r="LI139" i="3" s="1"/>
  <c r="ME139" i="3"/>
  <c r="MG139" i="3" s="1"/>
  <c r="MM139" i="3" s="1"/>
  <c r="OW139" i="3"/>
  <c r="OY139" i="3" s="1"/>
  <c r="MO139" i="3"/>
  <c r="MQ139" i="3" s="1"/>
  <c r="NS139" i="3"/>
  <c r="MY139" i="3"/>
  <c r="NA139" i="3" s="1"/>
  <c r="NG139" i="3" s="1"/>
  <c r="OC139" i="3"/>
  <c r="OE139" i="3" s="1"/>
  <c r="OK139" i="3" s="1"/>
  <c r="OM139" i="3"/>
  <c r="JW67" i="3"/>
  <c r="JW66" i="3" s="1"/>
  <c r="KG67" i="3"/>
  <c r="KG66" i="3" s="1"/>
  <c r="KQ67" i="3"/>
  <c r="KQ66" i="3" s="1"/>
  <c r="LA67" i="3"/>
  <c r="LA66" i="3" s="1"/>
  <c r="ME67" i="3"/>
  <c r="ME66" i="3" s="1"/>
  <c r="MO67" i="3"/>
  <c r="MO66" i="3" s="1"/>
  <c r="LU67" i="3"/>
  <c r="LU66" i="3" s="1"/>
  <c r="OM67" i="3"/>
  <c r="OM66" i="3" s="1"/>
  <c r="MY67" i="3"/>
  <c r="MY66" i="3" s="1"/>
  <c r="OW67" i="3"/>
  <c r="OW66" i="3" s="1"/>
  <c r="NS67" i="3"/>
  <c r="NS66" i="3" s="1"/>
  <c r="OC67" i="3"/>
  <c r="OC66" i="3" s="1"/>
  <c r="NI67" i="3"/>
  <c r="NI66" i="3" s="1"/>
  <c r="EC67" i="3"/>
  <c r="EC66" i="3" s="1"/>
  <c r="M67" i="3"/>
  <c r="M66" i="3" s="1"/>
  <c r="LK67" i="3"/>
  <c r="LK66" i="3" s="1"/>
  <c r="CE67" i="3"/>
  <c r="CE66" i="3" s="1"/>
  <c r="D69" i="3"/>
  <c r="PG69" i="3" s="1"/>
  <c r="AG67" i="3"/>
  <c r="AG66" i="3" s="1"/>
  <c r="W67" i="3"/>
  <c r="W66" i="3" s="1"/>
  <c r="LK139" i="3"/>
  <c r="LM139" i="3" s="1"/>
  <c r="CE139" i="3"/>
  <c r="CG139" i="3" s="1"/>
  <c r="CM139" i="3" s="1"/>
  <c r="AG139" i="3"/>
  <c r="NI139" i="3"/>
  <c r="NK139" i="3" s="1"/>
  <c r="NQ139" i="3" s="1"/>
  <c r="EC139" i="3"/>
  <c r="W139" i="3"/>
  <c r="D141" i="3"/>
  <c r="PG141" i="3" s="1"/>
  <c r="PI141" i="3" s="1"/>
  <c r="PO141" i="3" s="1"/>
  <c r="D140" i="3"/>
  <c r="PG140" i="3" s="1"/>
  <c r="PI140" i="3" s="1"/>
  <c r="PO140" i="3" s="1"/>
  <c r="M139" i="3"/>
  <c r="O139" i="3" s="1"/>
  <c r="U63" i="3" l="1"/>
  <c r="CW138" i="3"/>
  <c r="QM138" i="3"/>
  <c r="QS138" i="3" s="1"/>
  <c r="CQ139" i="3"/>
  <c r="QK139" i="3"/>
  <c r="CO66" i="3"/>
  <c r="QK67" i="3"/>
  <c r="CQ63" i="3"/>
  <c r="QM65" i="3"/>
  <c r="U139" i="3"/>
  <c r="LS139" i="3"/>
  <c r="AI139" i="3"/>
  <c r="PE139" i="3"/>
  <c r="KS139" i="3"/>
  <c r="FS139" i="3"/>
  <c r="DQ139" i="3"/>
  <c r="BW139" i="3"/>
  <c r="Y139" i="3"/>
  <c r="PI69" i="3"/>
  <c r="JK139" i="3"/>
  <c r="FI139" i="3"/>
  <c r="DA139" i="3"/>
  <c r="BS139" i="3"/>
  <c r="EE139" i="3"/>
  <c r="NU139" i="3"/>
  <c r="JY139" i="3"/>
  <c r="OO139" i="3"/>
  <c r="MW139" i="3"/>
  <c r="DU139" i="3"/>
  <c r="AY139" i="3"/>
  <c r="O63" i="3"/>
  <c r="Y67" i="3"/>
  <c r="Y66" i="3" s="1"/>
  <c r="LM67" i="3"/>
  <c r="LM66" i="3" s="1"/>
  <c r="OO67" i="3"/>
  <c r="OO66" i="3" s="1"/>
  <c r="LC67" i="3"/>
  <c r="LC66" i="3" s="1"/>
  <c r="AI67" i="3"/>
  <c r="AI66" i="3" s="1"/>
  <c r="NU67" i="3"/>
  <c r="NU66" i="3" s="1"/>
  <c r="LW67" i="3"/>
  <c r="LW66" i="3" s="1"/>
  <c r="KS67" i="3"/>
  <c r="KS66" i="3" s="1"/>
  <c r="GC67" i="3"/>
  <c r="GC66" i="3" s="1"/>
  <c r="GW67" i="3"/>
  <c r="GW66" i="3" s="1"/>
  <c r="EY67" i="3"/>
  <c r="EY66" i="3" s="1"/>
  <c r="DK67" i="3"/>
  <c r="DK66" i="3" s="1"/>
  <c r="AS67" i="3"/>
  <c r="AS66" i="3" s="1"/>
  <c r="BI65" i="3"/>
  <c r="BI63" i="3" s="1"/>
  <c r="FE65" i="3"/>
  <c r="FE63" i="3" s="1"/>
  <c r="LI65" i="3"/>
  <c r="LI63" i="3" s="1"/>
  <c r="OA65" i="3"/>
  <c r="OA63" i="3" s="1"/>
  <c r="NQ65" i="3"/>
  <c r="NQ63" i="3" s="1"/>
  <c r="BS65" i="3"/>
  <c r="BS63" i="3" s="1"/>
  <c r="GS65" i="3"/>
  <c r="GS63" i="3" s="1"/>
  <c r="GI65" i="3"/>
  <c r="GI63" i="3" s="1"/>
  <c r="MC65" i="3"/>
  <c r="MC63" i="3" s="1"/>
  <c r="PO67" i="3"/>
  <c r="PO66" i="3" s="1"/>
  <c r="PO69" i="3"/>
  <c r="EE67" i="3"/>
  <c r="EE66" i="3" s="1"/>
  <c r="OY67" i="3"/>
  <c r="OY66" i="3" s="1"/>
  <c r="MQ67" i="3"/>
  <c r="MQ66" i="3" s="1"/>
  <c r="KI67" i="3"/>
  <c r="KI66" i="3" s="1"/>
  <c r="JO67" i="3"/>
  <c r="JO66" i="3" s="1"/>
  <c r="FS67" i="3"/>
  <c r="FS66" i="3" s="1"/>
  <c r="EO67" i="3"/>
  <c r="EO66" i="3" s="1"/>
  <c r="DA67" i="3"/>
  <c r="DA66" i="3" s="1"/>
  <c r="BW67" i="3"/>
  <c r="BW66" i="3" s="1"/>
  <c r="CW65" i="3"/>
  <c r="CW63" i="3" s="1"/>
  <c r="JK65" i="3"/>
  <c r="JK63" i="3" s="1"/>
  <c r="DG65" i="3"/>
  <c r="DG63" i="3" s="1"/>
  <c r="HC65" i="3"/>
  <c r="HC63" i="3" s="1"/>
  <c r="KY65" i="3"/>
  <c r="KY63" i="3" s="1"/>
  <c r="PE65" i="3"/>
  <c r="PE63" i="3" s="1"/>
  <c r="AE65" i="3"/>
  <c r="AE63" i="3" s="1"/>
  <c r="NG65" i="3"/>
  <c r="NG63" i="3" s="1"/>
  <c r="CG67" i="3"/>
  <c r="CG66" i="3" s="1"/>
  <c r="NK67" i="3"/>
  <c r="NK66" i="3" s="1"/>
  <c r="NA67" i="3"/>
  <c r="NA66" i="3" s="1"/>
  <c r="MG67" i="3"/>
  <c r="MG66" i="3" s="1"/>
  <c r="JY67" i="3"/>
  <c r="JY66" i="3" s="1"/>
  <c r="JE67" i="3"/>
  <c r="JE66" i="3" s="1"/>
  <c r="GM67" i="3"/>
  <c r="GM66" i="3" s="1"/>
  <c r="DU67" i="3"/>
  <c r="DU66" i="3" s="1"/>
  <c r="BM67" i="3"/>
  <c r="BM66" i="3" s="1"/>
  <c r="QM160" i="3"/>
  <c r="QS168" i="3"/>
  <c r="QS160" i="3" s="1"/>
  <c r="DQ65" i="3"/>
  <c r="DQ63" i="3" s="1"/>
  <c r="FY65" i="3"/>
  <c r="FY63" i="3" s="1"/>
  <c r="MW65" i="3"/>
  <c r="MW63" i="3" s="1"/>
  <c r="CM65" i="3"/>
  <c r="CM63" i="3" s="1"/>
  <c r="KO65" i="3"/>
  <c r="KO63" i="3" s="1"/>
  <c r="EA65" i="3"/>
  <c r="EA63" i="3" s="1"/>
  <c r="HM65" i="3"/>
  <c r="HM63" i="3" s="1"/>
  <c r="KE65" i="3"/>
  <c r="KE63" i="3" s="1"/>
  <c r="OK65" i="3"/>
  <c r="OK63" i="3" s="1"/>
  <c r="AO65" i="3"/>
  <c r="AO63" i="3" s="1"/>
  <c r="OE67" i="3"/>
  <c r="OE66" i="3" s="1"/>
  <c r="HG67" i="3"/>
  <c r="HG66" i="3" s="1"/>
  <c r="FI67" i="3"/>
  <c r="FI66" i="3" s="1"/>
  <c r="CQ67" i="3"/>
  <c r="BC67" i="3"/>
  <c r="BC66" i="3" s="1"/>
  <c r="CC65" i="3"/>
  <c r="CC63" i="3" s="1"/>
  <c r="FO65" i="3"/>
  <c r="FO63" i="3" s="1"/>
  <c r="OU65" i="3"/>
  <c r="OU63" i="3" s="1"/>
  <c r="EU65" i="3"/>
  <c r="EU63" i="3" s="1"/>
  <c r="JU65" i="3"/>
  <c r="JU63" i="3" s="1"/>
  <c r="MM65" i="3"/>
  <c r="MM63" i="3" s="1"/>
  <c r="LS65" i="3"/>
  <c r="LS63" i="3" s="1"/>
  <c r="EK65" i="3"/>
  <c r="EK63" i="3" s="1"/>
  <c r="QK66" i="3"/>
  <c r="O67" i="3"/>
  <c r="O66" i="3" s="1"/>
  <c r="BA140" i="3"/>
  <c r="BC140" i="3" s="1"/>
  <c r="BI140" i="3" s="1"/>
  <c r="BK140" i="3"/>
  <c r="BU140" i="3"/>
  <c r="BW140" i="3" s="1"/>
  <c r="CC140" i="3" s="1"/>
  <c r="AQ140" i="3"/>
  <c r="AS140" i="3" s="1"/>
  <c r="AY140" i="3" s="1"/>
  <c r="CO140" i="3"/>
  <c r="DI140" i="3"/>
  <c r="DK140" i="3" s="1"/>
  <c r="DQ140" i="3" s="1"/>
  <c r="DS140" i="3"/>
  <c r="DU140" i="3" s="1"/>
  <c r="EA140" i="3" s="1"/>
  <c r="CY140" i="3"/>
  <c r="DA140" i="3" s="1"/>
  <c r="DG140" i="3" s="1"/>
  <c r="EW140" i="3"/>
  <c r="EY140" i="3" s="1"/>
  <c r="FE140" i="3" s="1"/>
  <c r="FG140" i="3"/>
  <c r="FI140" i="3" s="1"/>
  <c r="FO140" i="3" s="1"/>
  <c r="FQ140" i="3"/>
  <c r="FS140" i="3" s="1"/>
  <c r="FY140" i="3" s="1"/>
  <c r="EM140" i="3"/>
  <c r="GU140" i="3"/>
  <c r="GW140" i="3" s="1"/>
  <c r="HC140" i="3" s="1"/>
  <c r="JC140" i="3"/>
  <c r="JE140" i="3" s="1"/>
  <c r="JK140" i="3" s="1"/>
  <c r="HE140" i="3"/>
  <c r="HG140" i="3" s="1"/>
  <c r="HM140" i="3" s="1"/>
  <c r="JM140" i="3"/>
  <c r="JO140" i="3" s="1"/>
  <c r="JU140" i="3" s="1"/>
  <c r="GK140" i="3"/>
  <c r="GM140" i="3" s="1"/>
  <c r="GS140" i="3" s="1"/>
  <c r="BK69" i="3"/>
  <c r="BU69" i="3"/>
  <c r="AQ69" i="3"/>
  <c r="BA69" i="3"/>
  <c r="CO69" i="3"/>
  <c r="CY69" i="3"/>
  <c r="DI69" i="3"/>
  <c r="DS69" i="3"/>
  <c r="EM69" i="3"/>
  <c r="FG69" i="3"/>
  <c r="FQ69" i="3"/>
  <c r="GK69" i="3"/>
  <c r="GU69" i="3"/>
  <c r="EW69" i="3"/>
  <c r="HE69" i="3"/>
  <c r="JC69" i="3"/>
  <c r="JM69" i="3"/>
  <c r="BA141" i="3"/>
  <c r="BC141" i="3" s="1"/>
  <c r="BI141" i="3" s="1"/>
  <c r="BK141" i="3"/>
  <c r="BM141" i="3" s="1"/>
  <c r="BS141" i="3" s="1"/>
  <c r="BU141" i="3"/>
  <c r="BW141" i="3" s="1"/>
  <c r="CC141" i="3" s="1"/>
  <c r="AQ141" i="3"/>
  <c r="AS141" i="3" s="1"/>
  <c r="AY141" i="3" s="1"/>
  <c r="CO141" i="3"/>
  <c r="DS141" i="3"/>
  <c r="DU141" i="3" s="1"/>
  <c r="EA141" i="3" s="1"/>
  <c r="CY141" i="3"/>
  <c r="DA141" i="3" s="1"/>
  <c r="DG141" i="3" s="1"/>
  <c r="DI141" i="3"/>
  <c r="DK141" i="3" s="1"/>
  <c r="DQ141" i="3" s="1"/>
  <c r="EW141" i="3"/>
  <c r="EY141" i="3" s="1"/>
  <c r="FE141" i="3" s="1"/>
  <c r="FG141" i="3"/>
  <c r="FI141" i="3" s="1"/>
  <c r="FO141" i="3" s="1"/>
  <c r="FQ141" i="3"/>
  <c r="FS141" i="3" s="1"/>
  <c r="FY141" i="3" s="1"/>
  <c r="EM141" i="3"/>
  <c r="EO141" i="3" s="1"/>
  <c r="EU141" i="3" s="1"/>
  <c r="GU141" i="3"/>
  <c r="GW141" i="3" s="1"/>
  <c r="HC141" i="3" s="1"/>
  <c r="JC141" i="3"/>
  <c r="JE141" i="3" s="1"/>
  <c r="JK141" i="3" s="1"/>
  <c r="HE141" i="3"/>
  <c r="HG141" i="3" s="1"/>
  <c r="HM141" i="3" s="1"/>
  <c r="JM141" i="3"/>
  <c r="JO141" i="3" s="1"/>
  <c r="JU141" i="3" s="1"/>
  <c r="GK141" i="3"/>
  <c r="GM141" i="3" s="1"/>
  <c r="GS141" i="3" s="1"/>
  <c r="GA140" i="3"/>
  <c r="GC140" i="3" s="1"/>
  <c r="GA69" i="3"/>
  <c r="GA141" i="3"/>
  <c r="GC141" i="3" s="1"/>
  <c r="GI141" i="3" s="1"/>
  <c r="JW140" i="3"/>
  <c r="JY140" i="3" s="1"/>
  <c r="KE140" i="3" s="1"/>
  <c r="KG140" i="3"/>
  <c r="KQ140" i="3"/>
  <c r="KS140" i="3" s="1"/>
  <c r="KY140" i="3" s="1"/>
  <c r="LA140" i="3"/>
  <c r="LC140" i="3" s="1"/>
  <c r="LI140" i="3" s="1"/>
  <c r="LU140" i="3"/>
  <c r="LW140" i="3" s="1"/>
  <c r="ME140" i="3"/>
  <c r="MG140" i="3" s="1"/>
  <c r="MY140" i="3"/>
  <c r="OW140" i="3"/>
  <c r="OY140" i="3" s="1"/>
  <c r="PE140" i="3" s="1"/>
  <c r="NS140" i="3"/>
  <c r="NU140" i="3" s="1"/>
  <c r="OA140" i="3" s="1"/>
  <c r="OC140" i="3"/>
  <c r="OE140" i="3" s="1"/>
  <c r="OK140" i="3" s="1"/>
  <c r="MO140" i="3"/>
  <c r="MQ140" i="3" s="1"/>
  <c r="MW140" i="3" s="1"/>
  <c r="OM140" i="3"/>
  <c r="OO140" i="3" s="1"/>
  <c r="OU140" i="3" s="1"/>
  <c r="JW69" i="3"/>
  <c r="KG69" i="3"/>
  <c r="KQ69" i="3"/>
  <c r="LA69" i="3"/>
  <c r="ME69" i="3"/>
  <c r="MO69" i="3"/>
  <c r="LU69" i="3"/>
  <c r="MY69" i="3"/>
  <c r="OC69" i="3"/>
  <c r="OM69" i="3"/>
  <c r="OW69" i="3"/>
  <c r="NS69" i="3"/>
  <c r="JW141" i="3"/>
  <c r="JY141" i="3" s="1"/>
  <c r="KE141" i="3" s="1"/>
  <c r="KG141" i="3"/>
  <c r="KI141" i="3" s="1"/>
  <c r="KO141" i="3" s="1"/>
  <c r="KQ141" i="3"/>
  <c r="KS141" i="3" s="1"/>
  <c r="KY141" i="3" s="1"/>
  <c r="LA141" i="3"/>
  <c r="LC141" i="3" s="1"/>
  <c r="LI141" i="3" s="1"/>
  <c r="LU141" i="3"/>
  <c r="LW141" i="3" s="1"/>
  <c r="MC141" i="3" s="1"/>
  <c r="MO141" i="3"/>
  <c r="MQ141" i="3" s="1"/>
  <c r="MW141" i="3" s="1"/>
  <c r="OW141" i="3"/>
  <c r="OY141" i="3" s="1"/>
  <c r="PE141" i="3" s="1"/>
  <c r="ME141" i="3"/>
  <c r="MG141" i="3" s="1"/>
  <c r="MM141" i="3" s="1"/>
  <c r="NS141" i="3"/>
  <c r="NU141" i="3" s="1"/>
  <c r="OA141" i="3" s="1"/>
  <c r="MY141" i="3"/>
  <c r="NA141" i="3" s="1"/>
  <c r="NG141" i="3" s="1"/>
  <c r="OC141" i="3"/>
  <c r="OE141" i="3" s="1"/>
  <c r="OK141" i="3" s="1"/>
  <c r="OM141" i="3"/>
  <c r="OO141" i="3" s="1"/>
  <c r="OU141" i="3" s="1"/>
  <c r="AG140" i="3"/>
  <c r="AI140" i="3" s="1"/>
  <c r="AO140" i="3" s="1"/>
  <c r="W140" i="3"/>
  <c r="Y140" i="3" s="1"/>
  <c r="AE140" i="3" s="1"/>
  <c r="NI140" i="3"/>
  <c r="EC140" i="3"/>
  <c r="EE140" i="3" s="1"/>
  <c r="EK140" i="3" s="1"/>
  <c r="LK140" i="3"/>
  <c r="LM140" i="3" s="1"/>
  <c r="LS140" i="3" s="1"/>
  <c r="CE140" i="3"/>
  <c r="CG140" i="3" s="1"/>
  <c r="M140" i="3"/>
  <c r="O140" i="3" s="1"/>
  <c r="U140" i="3" s="1"/>
  <c r="W69" i="3"/>
  <c r="D70" i="3"/>
  <c r="PG70" i="3" s="1"/>
  <c r="PI70" i="3" s="1"/>
  <c r="PO70" i="3" s="1"/>
  <c r="NI69" i="3"/>
  <c r="EC69" i="3"/>
  <c r="M69" i="3"/>
  <c r="LK69" i="3"/>
  <c r="CE69" i="3"/>
  <c r="AG69" i="3"/>
  <c r="W141" i="3"/>
  <c r="Y141" i="3" s="1"/>
  <c r="AE141" i="3" s="1"/>
  <c r="D142" i="3"/>
  <c r="PG142" i="3" s="1"/>
  <c r="PG135" i="3" s="1"/>
  <c r="NI141" i="3"/>
  <c r="NK141" i="3" s="1"/>
  <c r="NQ141" i="3" s="1"/>
  <c r="EC141" i="3"/>
  <c r="EE141" i="3" s="1"/>
  <c r="EK141" i="3" s="1"/>
  <c r="M141" i="3"/>
  <c r="O141" i="3" s="1"/>
  <c r="U141" i="3" s="1"/>
  <c r="LK141" i="3"/>
  <c r="LM141" i="3" s="1"/>
  <c r="LS141" i="3" s="1"/>
  <c r="CE141" i="3"/>
  <c r="CG141" i="3" s="1"/>
  <c r="CM141" i="3" s="1"/>
  <c r="AG141" i="3"/>
  <c r="AI141" i="3" s="1"/>
  <c r="AO141" i="3" s="1"/>
  <c r="CQ141" i="3" l="1"/>
  <c r="QK141" i="3"/>
  <c r="CW139" i="3"/>
  <c r="QM139" i="3"/>
  <c r="QS139" i="3" s="1"/>
  <c r="QK69" i="3"/>
  <c r="CQ66" i="3"/>
  <c r="QM67" i="3"/>
  <c r="CQ140" i="3"/>
  <c r="QK140" i="3"/>
  <c r="EE69" i="3"/>
  <c r="OY69" i="3"/>
  <c r="PE69" i="3" s="1"/>
  <c r="NA140" i="3"/>
  <c r="GC69" i="3"/>
  <c r="DU69" i="3"/>
  <c r="OU139" i="3"/>
  <c r="AO139" i="3"/>
  <c r="CG69" i="3"/>
  <c r="CM140" i="3"/>
  <c r="MQ69" i="3"/>
  <c r="KI69" i="3"/>
  <c r="KO69" i="3" s="1"/>
  <c r="MM140" i="3"/>
  <c r="KI140" i="3"/>
  <c r="HG69" i="3"/>
  <c r="HM69" i="3" s="1"/>
  <c r="FS69" i="3"/>
  <c r="FY69" i="3" s="1"/>
  <c r="DK69" i="3"/>
  <c r="AS69" i="3"/>
  <c r="EO140" i="3"/>
  <c r="AE139" i="3"/>
  <c r="Y69" i="3"/>
  <c r="NU69" i="3"/>
  <c r="NA69" i="3"/>
  <c r="NG69" i="3" s="1"/>
  <c r="LC69" i="3"/>
  <c r="LI69" i="3" s="1"/>
  <c r="JO69" i="3"/>
  <c r="GW69" i="3"/>
  <c r="EO69" i="3"/>
  <c r="EU69" i="3" s="1"/>
  <c r="CQ69" i="3"/>
  <c r="BM69" i="3"/>
  <c r="BM140" i="3"/>
  <c r="FO139" i="3"/>
  <c r="AI69" i="3"/>
  <c r="NK140" i="3"/>
  <c r="LW69" i="3"/>
  <c r="KS69" i="3"/>
  <c r="JE69" i="3"/>
  <c r="GM69" i="3"/>
  <c r="BC69" i="3"/>
  <c r="EA139" i="3"/>
  <c r="KE139" i="3"/>
  <c r="EK139" i="3"/>
  <c r="KY139" i="3"/>
  <c r="NK69" i="3"/>
  <c r="OO69" i="3"/>
  <c r="GI140" i="3"/>
  <c r="DG139" i="3"/>
  <c r="LM69" i="3"/>
  <c r="OE69" i="3"/>
  <c r="OK69" i="3" s="1"/>
  <c r="MG69" i="3"/>
  <c r="MM69" i="3" s="1"/>
  <c r="JY69" i="3"/>
  <c r="MC140" i="3"/>
  <c r="EY69" i="3"/>
  <c r="FI69" i="3"/>
  <c r="DA69" i="3"/>
  <c r="BW69" i="3"/>
  <c r="OA139" i="3"/>
  <c r="CC139" i="3"/>
  <c r="FY139" i="3"/>
  <c r="OA69" i="3"/>
  <c r="HC69" i="3"/>
  <c r="CW69" i="3"/>
  <c r="QM63" i="3"/>
  <c r="QS65" i="3"/>
  <c r="QS63" i="3" s="1"/>
  <c r="BS67" i="3"/>
  <c r="BS66" i="3" s="1"/>
  <c r="GS67" i="3"/>
  <c r="GS66" i="3" s="1"/>
  <c r="KE67" i="3"/>
  <c r="KE66" i="3" s="1"/>
  <c r="NG67" i="3"/>
  <c r="NG66" i="3" s="1"/>
  <c r="CM67" i="3"/>
  <c r="CM66" i="3" s="1"/>
  <c r="AO69" i="3"/>
  <c r="MC69" i="3"/>
  <c r="GI69" i="3"/>
  <c r="JK69" i="3"/>
  <c r="BI69" i="3"/>
  <c r="CW67" i="3"/>
  <c r="CW66" i="3" s="1"/>
  <c r="HM67" i="3"/>
  <c r="HM66" i="3" s="1"/>
  <c r="CC67" i="3"/>
  <c r="CC66" i="3" s="1"/>
  <c r="EU67" i="3"/>
  <c r="EU66" i="3" s="1"/>
  <c r="JU67" i="3"/>
  <c r="JU66" i="3" s="1"/>
  <c r="MW67" i="3"/>
  <c r="MW66" i="3" s="1"/>
  <c r="EK67" i="3"/>
  <c r="EK66" i="3" s="1"/>
  <c r="AY67" i="3"/>
  <c r="AY66" i="3" s="1"/>
  <c r="FE67" i="3"/>
  <c r="FE66" i="3" s="1"/>
  <c r="GI67" i="3"/>
  <c r="GI66" i="3" s="1"/>
  <c r="MC67" i="3"/>
  <c r="MC66" i="3" s="1"/>
  <c r="AO67" i="3"/>
  <c r="AO66" i="3" s="1"/>
  <c r="OU67" i="3"/>
  <c r="OU66" i="3" s="1"/>
  <c r="AE67" i="3"/>
  <c r="AE66" i="3" s="1"/>
  <c r="OU69" i="3"/>
  <c r="AY69" i="3"/>
  <c r="EA67" i="3"/>
  <c r="EA66" i="3" s="1"/>
  <c r="JK67" i="3"/>
  <c r="JK66" i="3" s="1"/>
  <c r="MM67" i="3"/>
  <c r="MM66" i="3" s="1"/>
  <c r="NQ67" i="3"/>
  <c r="NQ66" i="3" s="1"/>
  <c r="PI142" i="3"/>
  <c r="PI135" i="3" s="1"/>
  <c r="KE69" i="3"/>
  <c r="DG69" i="3"/>
  <c r="BI67" i="3"/>
  <c r="BI66" i="3" s="1"/>
  <c r="FO67" i="3"/>
  <c r="FO66" i="3" s="1"/>
  <c r="OK67" i="3"/>
  <c r="OK66" i="3" s="1"/>
  <c r="DG67" i="3"/>
  <c r="DG66" i="3" s="1"/>
  <c r="FY67" i="3"/>
  <c r="FY66" i="3" s="1"/>
  <c r="KO67" i="3"/>
  <c r="KO66" i="3" s="1"/>
  <c r="PE67" i="3"/>
  <c r="PE66" i="3" s="1"/>
  <c r="DQ67" i="3"/>
  <c r="DQ66" i="3" s="1"/>
  <c r="HC67" i="3"/>
  <c r="HC66" i="3" s="1"/>
  <c r="KY67" i="3"/>
  <c r="KY66" i="3" s="1"/>
  <c r="OA67" i="3"/>
  <c r="OA66" i="3" s="1"/>
  <c r="LI67" i="3"/>
  <c r="LI66" i="3" s="1"/>
  <c r="LS67" i="3"/>
  <c r="LS66" i="3" s="1"/>
  <c r="U67" i="3"/>
  <c r="U66" i="3" s="1"/>
  <c r="O69" i="3"/>
  <c r="BA142" i="3"/>
  <c r="BA135" i="3" s="1"/>
  <c r="BK142" i="3"/>
  <c r="BK135" i="3" s="1"/>
  <c r="BU142" i="3"/>
  <c r="BU135" i="3" s="1"/>
  <c r="AQ142" i="3"/>
  <c r="AQ135" i="3" s="1"/>
  <c r="CO142" i="3"/>
  <c r="CY142" i="3"/>
  <c r="CY135" i="3" s="1"/>
  <c r="DI142" i="3"/>
  <c r="DI135" i="3" s="1"/>
  <c r="DS142" i="3"/>
  <c r="DS135" i="3" s="1"/>
  <c r="EW142" i="3"/>
  <c r="EW135" i="3" s="1"/>
  <c r="FG142" i="3"/>
  <c r="FG135" i="3" s="1"/>
  <c r="FQ142" i="3"/>
  <c r="FQ135" i="3" s="1"/>
  <c r="EM142" i="3"/>
  <c r="EM135" i="3" s="1"/>
  <c r="GU142" i="3"/>
  <c r="GU135" i="3" s="1"/>
  <c r="JC142" i="3"/>
  <c r="JC135" i="3" s="1"/>
  <c r="HE142" i="3"/>
  <c r="HE135" i="3" s="1"/>
  <c r="JM142" i="3"/>
  <c r="JM135" i="3" s="1"/>
  <c r="GK142" i="3"/>
  <c r="GK135" i="3" s="1"/>
  <c r="BK70" i="3"/>
  <c r="BM70" i="3" s="1"/>
  <c r="BS70" i="3" s="1"/>
  <c r="BU70" i="3"/>
  <c r="BW70" i="3" s="1"/>
  <c r="AQ70" i="3"/>
  <c r="AS70" i="3" s="1"/>
  <c r="AY70" i="3" s="1"/>
  <c r="BA70" i="3"/>
  <c r="BC70" i="3" s="1"/>
  <c r="BI70" i="3" s="1"/>
  <c r="CO70" i="3"/>
  <c r="DI70" i="3"/>
  <c r="DK70" i="3" s="1"/>
  <c r="DQ70" i="3" s="1"/>
  <c r="DS70" i="3"/>
  <c r="DU70" i="3" s="1"/>
  <c r="EA70" i="3" s="1"/>
  <c r="CY70" i="3"/>
  <c r="DA70" i="3" s="1"/>
  <c r="DG70" i="3" s="1"/>
  <c r="EM70" i="3"/>
  <c r="EO70" i="3" s="1"/>
  <c r="EU70" i="3" s="1"/>
  <c r="FQ70" i="3"/>
  <c r="FS70" i="3" s="1"/>
  <c r="FY70" i="3" s="1"/>
  <c r="GK70" i="3"/>
  <c r="GM70" i="3" s="1"/>
  <c r="GS70" i="3" s="1"/>
  <c r="EW70" i="3"/>
  <c r="EY70" i="3" s="1"/>
  <c r="GU70" i="3"/>
  <c r="GW70" i="3" s="1"/>
  <c r="HC70" i="3" s="1"/>
  <c r="FG70" i="3"/>
  <c r="FI70" i="3" s="1"/>
  <c r="HE70" i="3"/>
  <c r="HG70" i="3" s="1"/>
  <c r="HM70" i="3" s="1"/>
  <c r="JC70" i="3"/>
  <c r="JE70" i="3" s="1"/>
  <c r="JK70" i="3" s="1"/>
  <c r="JM70" i="3"/>
  <c r="JO70" i="3" s="1"/>
  <c r="JU70" i="3" s="1"/>
  <c r="GA70" i="3"/>
  <c r="GC70" i="3" s="1"/>
  <c r="GI70" i="3" s="1"/>
  <c r="GA142" i="3"/>
  <c r="GA135" i="3" s="1"/>
  <c r="JW70" i="3"/>
  <c r="JY70" i="3" s="1"/>
  <c r="KE70" i="3" s="1"/>
  <c r="KG70" i="3"/>
  <c r="KI70" i="3" s="1"/>
  <c r="KO70" i="3" s="1"/>
  <c r="KQ70" i="3"/>
  <c r="KS70" i="3" s="1"/>
  <c r="KY70" i="3" s="1"/>
  <c r="LA70" i="3"/>
  <c r="LC70" i="3" s="1"/>
  <c r="LI70" i="3" s="1"/>
  <c r="ME70" i="3"/>
  <c r="MG70" i="3" s="1"/>
  <c r="MM70" i="3" s="1"/>
  <c r="MO70" i="3"/>
  <c r="MQ70" i="3" s="1"/>
  <c r="MW70" i="3" s="1"/>
  <c r="LU70" i="3"/>
  <c r="LW70" i="3" s="1"/>
  <c r="MC70" i="3" s="1"/>
  <c r="MY70" i="3"/>
  <c r="NA70" i="3" s="1"/>
  <c r="NG70" i="3" s="1"/>
  <c r="OC70" i="3"/>
  <c r="OE70" i="3" s="1"/>
  <c r="OK70" i="3" s="1"/>
  <c r="OM70" i="3"/>
  <c r="OO70" i="3" s="1"/>
  <c r="OU70" i="3" s="1"/>
  <c r="OW70" i="3"/>
  <c r="OY70" i="3" s="1"/>
  <c r="PE70" i="3" s="1"/>
  <c r="NS70" i="3"/>
  <c r="NU70" i="3" s="1"/>
  <c r="OA70" i="3" s="1"/>
  <c r="JW142" i="3"/>
  <c r="JW135" i="3" s="1"/>
  <c r="KG142" i="3"/>
  <c r="KG135" i="3" s="1"/>
  <c r="KQ142" i="3"/>
  <c r="KQ135" i="3" s="1"/>
  <c r="LA142" i="3"/>
  <c r="LA135" i="3" s="1"/>
  <c r="LU142" i="3"/>
  <c r="LU135" i="3" s="1"/>
  <c r="MY142" i="3"/>
  <c r="MY135" i="3" s="1"/>
  <c r="MO142" i="3"/>
  <c r="MO135" i="3" s="1"/>
  <c r="OW142" i="3"/>
  <c r="OW135" i="3" s="1"/>
  <c r="NS142" i="3"/>
  <c r="NS135" i="3" s="1"/>
  <c r="OC142" i="3"/>
  <c r="OC135" i="3" s="1"/>
  <c r="OM142" i="3"/>
  <c r="OM135" i="3" s="1"/>
  <c r="ME142" i="3"/>
  <c r="ME135" i="3" s="1"/>
  <c r="NI142" i="3"/>
  <c r="NI135" i="3" s="1"/>
  <c r="EC142" i="3"/>
  <c r="EC135" i="3" s="1"/>
  <c r="M142" i="3"/>
  <c r="M135" i="3" s="1"/>
  <c r="LK142" i="3"/>
  <c r="LK135" i="3" s="1"/>
  <c r="CE142" i="3"/>
  <c r="CE135" i="3" s="1"/>
  <c r="D144" i="3"/>
  <c r="PG144" i="3" s="1"/>
  <c r="PG143" i="3" s="1"/>
  <c r="W142" i="3"/>
  <c r="W135" i="3" s="1"/>
  <c r="AG142" i="3"/>
  <c r="AG135" i="3" s="1"/>
  <c r="D71" i="3"/>
  <c r="PG71" i="3" s="1"/>
  <c r="PI71" i="3" s="1"/>
  <c r="PO71" i="3" s="1"/>
  <c r="NI70" i="3"/>
  <c r="NK70" i="3" s="1"/>
  <c r="NQ70" i="3" s="1"/>
  <c r="EC70" i="3"/>
  <c r="EE70" i="3" s="1"/>
  <c r="EK70" i="3" s="1"/>
  <c r="M70" i="3"/>
  <c r="O70" i="3" s="1"/>
  <c r="U70" i="3" s="1"/>
  <c r="LK70" i="3"/>
  <c r="LM70" i="3" s="1"/>
  <c r="LS70" i="3" s="1"/>
  <c r="CE70" i="3"/>
  <c r="CG70" i="3" s="1"/>
  <c r="CM70" i="3" s="1"/>
  <c r="AG70" i="3"/>
  <c r="AI70" i="3" s="1"/>
  <c r="AO70" i="3" s="1"/>
  <c r="W70" i="3"/>
  <c r="Y70" i="3" s="1"/>
  <c r="AE70" i="3" s="1"/>
  <c r="QM69" i="3" l="1"/>
  <c r="QS69" i="3" s="1"/>
  <c r="CW140" i="3"/>
  <c r="QM140" i="3"/>
  <c r="CQ70" i="3"/>
  <c r="QK70" i="3"/>
  <c r="CO135" i="3"/>
  <c r="QK142" i="3"/>
  <c r="CW141" i="3"/>
  <c r="QM141" i="3"/>
  <c r="QS141" i="3" s="1"/>
  <c r="NQ140" i="3"/>
  <c r="CC69" i="3"/>
  <c r="DQ69" i="3"/>
  <c r="MW69" i="3"/>
  <c r="GS69" i="3"/>
  <c r="LS69" i="3"/>
  <c r="FE69" i="3"/>
  <c r="KO140" i="3"/>
  <c r="NG140" i="3"/>
  <c r="NQ69" i="3"/>
  <c r="EK69" i="3"/>
  <c r="FO69" i="3"/>
  <c r="EU140" i="3"/>
  <c r="QS140" i="3"/>
  <c r="CM69" i="3"/>
  <c r="EA69" i="3"/>
  <c r="KY69" i="3"/>
  <c r="BS69" i="3"/>
  <c r="JU69" i="3"/>
  <c r="AE69" i="3"/>
  <c r="BS140" i="3"/>
  <c r="NK142" i="3"/>
  <c r="NK135" i="3" s="1"/>
  <c r="QM66" i="3"/>
  <c r="QS67" i="3"/>
  <c r="QS66" i="3" s="1"/>
  <c r="OO142" i="3"/>
  <c r="OO135" i="3" s="1"/>
  <c r="KS142" i="3"/>
  <c r="KS135" i="3" s="1"/>
  <c r="PI144" i="3"/>
  <c r="PI143" i="3" s="1"/>
  <c r="EE142" i="3"/>
  <c r="EE135" i="3" s="1"/>
  <c r="OE142" i="3"/>
  <c r="OE135" i="3" s="1"/>
  <c r="NA142" i="3"/>
  <c r="NA135" i="3" s="1"/>
  <c r="KI142" i="3"/>
  <c r="KI135" i="3" s="1"/>
  <c r="JE142" i="3"/>
  <c r="JE135" i="3" s="1"/>
  <c r="FI142" i="3"/>
  <c r="FI135" i="3" s="1"/>
  <c r="DA142" i="3"/>
  <c r="DA135" i="3" s="1"/>
  <c r="BM142" i="3"/>
  <c r="BM135" i="3" s="1"/>
  <c r="LW142" i="3"/>
  <c r="LW135" i="3" s="1"/>
  <c r="GW142" i="3"/>
  <c r="GW135" i="3" s="1"/>
  <c r="BC142" i="3"/>
  <c r="BC135" i="3" s="1"/>
  <c r="CG142" i="3"/>
  <c r="CG135" i="3" s="1"/>
  <c r="GM142" i="3"/>
  <c r="GM135" i="3" s="1"/>
  <c r="EY142" i="3"/>
  <c r="EY135" i="3" s="1"/>
  <c r="CQ142" i="3"/>
  <c r="AI142" i="3"/>
  <c r="AI135" i="3" s="1"/>
  <c r="LM142" i="3"/>
  <c r="LM135" i="3" s="1"/>
  <c r="MG142" i="3"/>
  <c r="MG135" i="3" s="1"/>
  <c r="OY142" i="3"/>
  <c r="OY135" i="3" s="1"/>
  <c r="LC142" i="3"/>
  <c r="LC135" i="3" s="1"/>
  <c r="GC142" i="3"/>
  <c r="GC135" i="3" s="1"/>
  <c r="JO142" i="3"/>
  <c r="JO135" i="3" s="1"/>
  <c r="EO142" i="3"/>
  <c r="EO135" i="3" s="1"/>
  <c r="DU142" i="3"/>
  <c r="DU135" i="3" s="1"/>
  <c r="AS142" i="3"/>
  <c r="AS135" i="3" s="1"/>
  <c r="NU142" i="3"/>
  <c r="NU135" i="3" s="1"/>
  <c r="JY142" i="3"/>
  <c r="JY135" i="3" s="1"/>
  <c r="FE70" i="3"/>
  <c r="PO142" i="3"/>
  <c r="PO135" i="3" s="1"/>
  <c r="Y142" i="3"/>
  <c r="Y135" i="3" s="1"/>
  <c r="MQ142" i="3"/>
  <c r="MQ135" i="3" s="1"/>
  <c r="FO70" i="3"/>
  <c r="CC70" i="3"/>
  <c r="HG142" i="3"/>
  <c r="HG135" i="3" s="1"/>
  <c r="FS142" i="3"/>
  <c r="FS135" i="3" s="1"/>
  <c r="DK142" i="3"/>
  <c r="DK135" i="3" s="1"/>
  <c r="BW142" i="3"/>
  <c r="BW135" i="3" s="1"/>
  <c r="O142" i="3"/>
  <c r="O135" i="3" s="1"/>
  <c r="QK135" i="3"/>
  <c r="U69" i="3"/>
  <c r="BK71" i="3"/>
  <c r="BM71" i="3" s="1"/>
  <c r="BS71" i="3" s="1"/>
  <c r="BU71" i="3"/>
  <c r="AQ71" i="3"/>
  <c r="AS71" i="3" s="1"/>
  <c r="AY71" i="3" s="1"/>
  <c r="BA71" i="3"/>
  <c r="CO71" i="3"/>
  <c r="DS71" i="3"/>
  <c r="DU71" i="3" s="1"/>
  <c r="EA71" i="3" s="1"/>
  <c r="CY71" i="3"/>
  <c r="DA71" i="3" s="1"/>
  <c r="DG71" i="3" s="1"/>
  <c r="DI71" i="3"/>
  <c r="EM71" i="3"/>
  <c r="EO71" i="3" s="1"/>
  <c r="EU71" i="3" s="1"/>
  <c r="EW71" i="3"/>
  <c r="EY71" i="3" s="1"/>
  <c r="FE71" i="3" s="1"/>
  <c r="GK71" i="3"/>
  <c r="GM71" i="3" s="1"/>
  <c r="GS71" i="3" s="1"/>
  <c r="FG71" i="3"/>
  <c r="GU71" i="3"/>
  <c r="FQ71" i="3"/>
  <c r="FS71" i="3" s="1"/>
  <c r="FY71" i="3" s="1"/>
  <c r="HE71" i="3"/>
  <c r="HG71" i="3" s="1"/>
  <c r="HM71" i="3" s="1"/>
  <c r="JC71" i="3"/>
  <c r="JM71" i="3"/>
  <c r="JO71" i="3" s="1"/>
  <c r="JU71" i="3" s="1"/>
  <c r="AQ144" i="3"/>
  <c r="AQ143" i="3" s="1"/>
  <c r="BA144" i="3"/>
  <c r="BA143" i="3" s="1"/>
  <c r="BK144" i="3"/>
  <c r="BK143" i="3" s="1"/>
  <c r="BU144" i="3"/>
  <c r="BU143" i="3" s="1"/>
  <c r="CO144" i="3"/>
  <c r="CY144" i="3"/>
  <c r="CY143" i="3" s="1"/>
  <c r="DI144" i="3"/>
  <c r="DI143" i="3" s="1"/>
  <c r="DS144" i="3"/>
  <c r="DS143" i="3" s="1"/>
  <c r="EW144" i="3"/>
  <c r="EW143" i="3" s="1"/>
  <c r="FG144" i="3"/>
  <c r="FG143" i="3" s="1"/>
  <c r="FQ144" i="3"/>
  <c r="FQ143" i="3" s="1"/>
  <c r="EM144" i="3"/>
  <c r="EM143" i="3" s="1"/>
  <c r="GU144" i="3"/>
  <c r="GU143" i="3" s="1"/>
  <c r="JC144" i="3"/>
  <c r="JC143" i="3" s="1"/>
  <c r="HE144" i="3"/>
  <c r="HE143" i="3" s="1"/>
  <c r="JM144" i="3"/>
  <c r="JM143" i="3" s="1"/>
  <c r="GK144" i="3"/>
  <c r="GK143" i="3" s="1"/>
  <c r="GA71" i="3"/>
  <c r="GC71" i="3" s="1"/>
  <c r="GI71" i="3" s="1"/>
  <c r="GA144" i="3"/>
  <c r="GA143" i="3" s="1"/>
  <c r="JW71" i="3"/>
  <c r="JY71" i="3" s="1"/>
  <c r="KE71" i="3" s="1"/>
  <c r="KG71" i="3"/>
  <c r="KI71" i="3" s="1"/>
  <c r="KO71" i="3" s="1"/>
  <c r="KQ71" i="3"/>
  <c r="KS71" i="3" s="1"/>
  <c r="KY71" i="3" s="1"/>
  <c r="LA71" i="3"/>
  <c r="LC71" i="3" s="1"/>
  <c r="LI71" i="3" s="1"/>
  <c r="ME71" i="3"/>
  <c r="MO71" i="3"/>
  <c r="LU71" i="3"/>
  <c r="LW71" i="3" s="1"/>
  <c r="MC71" i="3" s="1"/>
  <c r="MY71" i="3"/>
  <c r="NA71" i="3" s="1"/>
  <c r="NG71" i="3" s="1"/>
  <c r="OC71" i="3"/>
  <c r="OE71" i="3" s="1"/>
  <c r="OK71" i="3" s="1"/>
  <c r="OM71" i="3"/>
  <c r="OW71" i="3"/>
  <c r="OY71" i="3" s="1"/>
  <c r="PE71" i="3" s="1"/>
  <c r="NS71" i="3"/>
  <c r="NU71" i="3" s="1"/>
  <c r="OA71" i="3" s="1"/>
  <c r="JW144" i="3"/>
  <c r="JW143" i="3" s="1"/>
  <c r="KG144" i="3"/>
  <c r="KG143" i="3" s="1"/>
  <c r="KQ144" i="3"/>
  <c r="KQ143" i="3" s="1"/>
  <c r="LU144" i="3"/>
  <c r="LU143" i="3" s="1"/>
  <c r="LA144" i="3"/>
  <c r="LA143" i="3" s="1"/>
  <c r="OM144" i="3"/>
  <c r="OM143" i="3" s="1"/>
  <c r="ME144" i="3"/>
  <c r="ME143" i="3" s="1"/>
  <c r="OW144" i="3"/>
  <c r="OW143" i="3" s="1"/>
  <c r="MO144" i="3"/>
  <c r="MO143" i="3" s="1"/>
  <c r="NS144" i="3"/>
  <c r="NS143" i="3" s="1"/>
  <c r="MY144" i="3"/>
  <c r="MY143" i="3" s="1"/>
  <c r="OC144" i="3"/>
  <c r="OC143" i="3" s="1"/>
  <c r="LK71" i="3"/>
  <c r="CE71" i="3"/>
  <c r="AG71" i="3"/>
  <c r="AI71" i="3" s="1"/>
  <c r="AO71" i="3" s="1"/>
  <c r="W71" i="3"/>
  <c r="Y71" i="3" s="1"/>
  <c r="AE71" i="3" s="1"/>
  <c r="D72" i="3"/>
  <c r="PG72" i="3" s="1"/>
  <c r="PG68" i="3" s="1"/>
  <c r="NI71" i="3"/>
  <c r="NK71" i="3" s="1"/>
  <c r="NQ71" i="3" s="1"/>
  <c r="EC71" i="3"/>
  <c r="EE71" i="3" s="1"/>
  <c r="EK71" i="3" s="1"/>
  <c r="M71" i="3"/>
  <c r="O71" i="3" s="1"/>
  <c r="U71" i="3" s="1"/>
  <c r="D146" i="3"/>
  <c r="PG146" i="3" s="1"/>
  <c r="AG144" i="3"/>
  <c r="AG143" i="3" s="1"/>
  <c r="W144" i="3"/>
  <c r="W143" i="3" s="1"/>
  <c r="NI144" i="3"/>
  <c r="NI143" i="3" s="1"/>
  <c r="EC144" i="3"/>
  <c r="EC143" i="3" s="1"/>
  <c r="M144" i="3"/>
  <c r="M143" i="3" s="1"/>
  <c r="LK144" i="3"/>
  <c r="LK143" i="3" s="1"/>
  <c r="CE144" i="3"/>
  <c r="CE143" i="3" s="1"/>
  <c r="CO143" i="3" l="1"/>
  <c r="QK144" i="3"/>
  <c r="CW70" i="3"/>
  <c r="QM70" i="3"/>
  <c r="QS70" i="3" s="1"/>
  <c r="QK71" i="3"/>
  <c r="CQ135" i="3"/>
  <c r="QM142" i="3"/>
  <c r="JE71" i="3"/>
  <c r="FI71" i="3"/>
  <c r="OO71" i="3"/>
  <c r="MQ71" i="3"/>
  <c r="BW71" i="3"/>
  <c r="DK71" i="3"/>
  <c r="BC71" i="3"/>
  <c r="CG71" i="3"/>
  <c r="PI146" i="3"/>
  <c r="LM71" i="3"/>
  <c r="MG71" i="3"/>
  <c r="GW71" i="3"/>
  <c r="CQ71" i="3"/>
  <c r="AI144" i="3"/>
  <c r="AI143" i="3" s="1"/>
  <c r="EE144" i="3"/>
  <c r="EE143" i="3" s="1"/>
  <c r="CG144" i="3"/>
  <c r="CG143" i="3" s="1"/>
  <c r="NK144" i="3"/>
  <c r="NK143" i="3" s="1"/>
  <c r="OE144" i="3"/>
  <c r="OE143" i="3" s="1"/>
  <c r="OY144" i="3"/>
  <c r="OY143" i="3" s="1"/>
  <c r="LW144" i="3"/>
  <c r="LW143" i="3" s="1"/>
  <c r="GC144" i="3"/>
  <c r="GC143" i="3" s="1"/>
  <c r="HG144" i="3"/>
  <c r="HG143" i="3" s="1"/>
  <c r="FS144" i="3"/>
  <c r="FS143" i="3" s="1"/>
  <c r="DK144" i="3"/>
  <c r="DK143" i="3" s="1"/>
  <c r="BM144" i="3"/>
  <c r="BM143" i="3" s="1"/>
  <c r="CC142" i="3"/>
  <c r="CC135" i="3" s="1"/>
  <c r="FY142" i="3"/>
  <c r="FY135" i="3" s="1"/>
  <c r="CW142" i="3"/>
  <c r="CW135" i="3" s="1"/>
  <c r="GS142" i="3"/>
  <c r="GS135" i="3" s="1"/>
  <c r="HC142" i="3"/>
  <c r="HC135" i="3" s="1"/>
  <c r="LM144" i="3"/>
  <c r="LM143" i="3" s="1"/>
  <c r="Y144" i="3"/>
  <c r="Y143" i="3" s="1"/>
  <c r="NA144" i="3"/>
  <c r="NA143" i="3" s="1"/>
  <c r="MG144" i="3"/>
  <c r="MG143" i="3" s="1"/>
  <c r="KS144" i="3"/>
  <c r="KS143" i="3" s="1"/>
  <c r="JE144" i="3"/>
  <c r="JE143" i="3" s="1"/>
  <c r="FI144" i="3"/>
  <c r="FI143" i="3" s="1"/>
  <c r="DA144" i="3"/>
  <c r="DA143" i="3" s="1"/>
  <c r="BC144" i="3"/>
  <c r="BC143" i="3" s="1"/>
  <c r="MW142" i="3"/>
  <c r="MW135" i="3" s="1"/>
  <c r="KE142" i="3"/>
  <c r="KE135" i="3" s="1"/>
  <c r="AY142" i="3"/>
  <c r="AY135" i="3" s="1"/>
  <c r="EU142" i="3"/>
  <c r="EU135" i="3" s="1"/>
  <c r="LI142" i="3"/>
  <c r="LI135" i="3" s="1"/>
  <c r="MM142" i="3"/>
  <c r="MM135" i="3" s="1"/>
  <c r="AO142" i="3"/>
  <c r="AO135" i="3" s="1"/>
  <c r="DG142" i="3"/>
  <c r="DG135" i="3" s="1"/>
  <c r="JK142" i="3"/>
  <c r="JK135" i="3" s="1"/>
  <c r="NG142" i="3"/>
  <c r="NG135" i="3" s="1"/>
  <c r="EK142" i="3"/>
  <c r="EK135" i="3" s="1"/>
  <c r="KY142" i="3"/>
  <c r="KY135" i="3" s="1"/>
  <c r="NU144" i="3"/>
  <c r="NU143" i="3" s="1"/>
  <c r="OO144" i="3"/>
  <c r="OO143" i="3" s="1"/>
  <c r="KI144" i="3"/>
  <c r="KI143" i="3" s="1"/>
  <c r="GM144" i="3"/>
  <c r="GM143" i="3" s="1"/>
  <c r="GW144" i="3"/>
  <c r="GW143" i="3" s="1"/>
  <c r="EY144" i="3"/>
  <c r="EY143" i="3" s="1"/>
  <c r="CQ144" i="3"/>
  <c r="AS144" i="3"/>
  <c r="AS143" i="3" s="1"/>
  <c r="DQ142" i="3"/>
  <c r="DQ135" i="3" s="1"/>
  <c r="HM142" i="3"/>
  <c r="HM135" i="3" s="1"/>
  <c r="FE142" i="3"/>
  <c r="FE135" i="3" s="1"/>
  <c r="CM142" i="3"/>
  <c r="CM135" i="3" s="1"/>
  <c r="BI142" i="3"/>
  <c r="BI135" i="3" s="1"/>
  <c r="MC142" i="3"/>
  <c r="MC135" i="3" s="1"/>
  <c r="PO146" i="3"/>
  <c r="PI72" i="3"/>
  <c r="PI68" i="3" s="1"/>
  <c r="MQ144" i="3"/>
  <c r="MQ143" i="3" s="1"/>
  <c r="LC144" i="3"/>
  <c r="LC143" i="3" s="1"/>
  <c r="JY144" i="3"/>
  <c r="JY143" i="3" s="1"/>
  <c r="JO144" i="3"/>
  <c r="JO143" i="3" s="1"/>
  <c r="EO144" i="3"/>
  <c r="EO143" i="3" s="1"/>
  <c r="DU144" i="3"/>
  <c r="DU143" i="3" s="1"/>
  <c r="BW144" i="3"/>
  <c r="BW143" i="3" s="1"/>
  <c r="AE142" i="3"/>
  <c r="AE135" i="3" s="1"/>
  <c r="OA142" i="3"/>
  <c r="OA135" i="3" s="1"/>
  <c r="EA142" i="3"/>
  <c r="EA135" i="3" s="1"/>
  <c r="JU142" i="3"/>
  <c r="JU135" i="3" s="1"/>
  <c r="GI142" i="3"/>
  <c r="GI135" i="3" s="1"/>
  <c r="PE142" i="3"/>
  <c r="PE135" i="3" s="1"/>
  <c r="LS142" i="3"/>
  <c r="LS135" i="3" s="1"/>
  <c r="BS142" i="3"/>
  <c r="BS135" i="3" s="1"/>
  <c r="FO142" i="3"/>
  <c r="FO135" i="3" s="1"/>
  <c r="KO142" i="3"/>
  <c r="KO135" i="3" s="1"/>
  <c r="OK142" i="3"/>
  <c r="OK135" i="3" s="1"/>
  <c r="PO144" i="3"/>
  <c r="PO143" i="3" s="1"/>
  <c r="OU142" i="3"/>
  <c r="OU135" i="3" s="1"/>
  <c r="NQ142" i="3"/>
  <c r="NQ135" i="3" s="1"/>
  <c r="U142" i="3"/>
  <c r="U135" i="3" s="1"/>
  <c r="QK143" i="3"/>
  <c r="O144" i="3"/>
  <c r="O143" i="3" s="1"/>
  <c r="BK72" i="3"/>
  <c r="BK68" i="3" s="1"/>
  <c r="BU72" i="3"/>
  <c r="BU68" i="3" s="1"/>
  <c r="AQ72" i="3"/>
  <c r="AQ68" i="3" s="1"/>
  <c r="BA72" i="3"/>
  <c r="BA68" i="3" s="1"/>
  <c r="CO72" i="3"/>
  <c r="CY72" i="3"/>
  <c r="CY68" i="3" s="1"/>
  <c r="DI72" i="3"/>
  <c r="DI68" i="3" s="1"/>
  <c r="DS72" i="3"/>
  <c r="DS68" i="3" s="1"/>
  <c r="EM72" i="3"/>
  <c r="EM68" i="3" s="1"/>
  <c r="EW72" i="3"/>
  <c r="EW68" i="3" s="1"/>
  <c r="FG72" i="3"/>
  <c r="FG68" i="3" s="1"/>
  <c r="GK72" i="3"/>
  <c r="GK68" i="3" s="1"/>
  <c r="FQ72" i="3"/>
  <c r="FQ68" i="3" s="1"/>
  <c r="GU72" i="3"/>
  <c r="GU68" i="3" s="1"/>
  <c r="HE72" i="3"/>
  <c r="HE68" i="3" s="1"/>
  <c r="JC72" i="3"/>
  <c r="JC68" i="3" s="1"/>
  <c r="JM72" i="3"/>
  <c r="JM68" i="3" s="1"/>
  <c r="BU146" i="3"/>
  <c r="AQ146" i="3"/>
  <c r="BA146" i="3"/>
  <c r="BK146" i="3"/>
  <c r="CO146" i="3"/>
  <c r="DI146" i="3"/>
  <c r="DS146" i="3"/>
  <c r="CY146" i="3"/>
  <c r="EW146" i="3"/>
  <c r="FG146" i="3"/>
  <c r="FQ146" i="3"/>
  <c r="EM146" i="3"/>
  <c r="GU146" i="3"/>
  <c r="HE146" i="3"/>
  <c r="GK146" i="3"/>
  <c r="JC146" i="3"/>
  <c r="JM146" i="3"/>
  <c r="GA146" i="3"/>
  <c r="GA72" i="3"/>
  <c r="GA68" i="3" s="1"/>
  <c r="JW146" i="3"/>
  <c r="KG146" i="3"/>
  <c r="KQ146" i="3"/>
  <c r="LA146" i="3"/>
  <c r="LU146" i="3"/>
  <c r="ME146" i="3"/>
  <c r="MO146" i="3"/>
  <c r="OC146" i="3"/>
  <c r="MY146" i="3"/>
  <c r="OM146" i="3"/>
  <c r="OW146" i="3"/>
  <c r="NS146" i="3"/>
  <c r="JW72" i="3"/>
  <c r="JW68" i="3" s="1"/>
  <c r="KG72" i="3"/>
  <c r="KG68" i="3" s="1"/>
  <c r="KQ72" i="3"/>
  <c r="KQ68" i="3" s="1"/>
  <c r="LA72" i="3"/>
  <c r="LA68" i="3" s="1"/>
  <c r="ME72" i="3"/>
  <c r="ME68" i="3" s="1"/>
  <c r="MO72" i="3"/>
  <c r="MO68" i="3" s="1"/>
  <c r="LU72" i="3"/>
  <c r="LU68" i="3" s="1"/>
  <c r="OC72" i="3"/>
  <c r="OC68" i="3" s="1"/>
  <c r="OM72" i="3"/>
  <c r="OM68" i="3" s="1"/>
  <c r="MY72" i="3"/>
  <c r="MY68" i="3" s="1"/>
  <c r="OW72" i="3"/>
  <c r="OW68" i="3" s="1"/>
  <c r="NS72" i="3"/>
  <c r="NS68" i="3" s="1"/>
  <c r="NI146" i="3"/>
  <c r="LK146" i="3"/>
  <c r="CE146" i="3"/>
  <c r="AG146" i="3"/>
  <c r="D147" i="3"/>
  <c r="PG147" i="3" s="1"/>
  <c r="PI147" i="3" s="1"/>
  <c r="PO147" i="3" s="1"/>
  <c r="W146" i="3"/>
  <c r="EC146" i="3"/>
  <c r="M146" i="3"/>
  <c r="D111" i="3"/>
  <c r="PG111" i="3" s="1"/>
  <c r="PG110" i="3" s="1"/>
  <c r="D74" i="3"/>
  <c r="PG74" i="3" s="1"/>
  <c r="AG72" i="3"/>
  <c r="AG68" i="3" s="1"/>
  <c r="W72" i="3"/>
  <c r="W68" i="3" s="1"/>
  <c r="NI72" i="3"/>
  <c r="NI68" i="3" s="1"/>
  <c r="EC72" i="3"/>
  <c r="EC68" i="3" s="1"/>
  <c r="M72" i="3"/>
  <c r="M68" i="3" s="1"/>
  <c r="LK72" i="3"/>
  <c r="LK68" i="3" s="1"/>
  <c r="CE72" i="3"/>
  <c r="CE68" i="3" s="1"/>
  <c r="HK135" i="2"/>
  <c r="HJ135" i="2"/>
  <c r="QM71" i="3" l="1"/>
  <c r="QK146" i="3"/>
  <c r="CO68" i="3"/>
  <c r="QK72" i="3"/>
  <c r="QS71" i="3"/>
  <c r="CQ143" i="3"/>
  <c r="QM144" i="3"/>
  <c r="EE146" i="3"/>
  <c r="CG146" i="3"/>
  <c r="OY146" i="3"/>
  <c r="MQ146" i="3"/>
  <c r="KS146" i="3"/>
  <c r="GC146" i="3"/>
  <c r="HG146" i="3"/>
  <c r="FI146" i="3"/>
  <c r="DK146" i="3"/>
  <c r="AS146" i="3"/>
  <c r="CW71" i="3"/>
  <c r="MM71" i="3"/>
  <c r="BI71" i="3"/>
  <c r="CC71" i="3"/>
  <c r="OU71" i="3"/>
  <c r="JK71" i="3"/>
  <c r="PI74" i="3"/>
  <c r="PO74" i="3" s="1"/>
  <c r="Y146" i="3"/>
  <c r="LM146" i="3"/>
  <c r="LS146" i="3" s="1"/>
  <c r="OO146" i="3"/>
  <c r="OU146" i="3" s="1"/>
  <c r="MG146" i="3"/>
  <c r="KI146" i="3"/>
  <c r="JO146" i="3"/>
  <c r="GW146" i="3"/>
  <c r="HC146" i="3" s="1"/>
  <c r="EY146" i="3"/>
  <c r="CQ146" i="3"/>
  <c r="BW146" i="3"/>
  <c r="FO71" i="3"/>
  <c r="AI146" i="3"/>
  <c r="NU146" i="3"/>
  <c r="OE146" i="3"/>
  <c r="LC146" i="3"/>
  <c r="LI146" i="3" s="1"/>
  <c r="GM146" i="3"/>
  <c r="FS146" i="3"/>
  <c r="DU146" i="3"/>
  <c r="BC146" i="3"/>
  <c r="CM71" i="3"/>
  <c r="NK146" i="3"/>
  <c r="NA146" i="3"/>
  <c r="LW146" i="3"/>
  <c r="JY146" i="3"/>
  <c r="JE146" i="3"/>
  <c r="JK146" i="3" s="1"/>
  <c r="EO146" i="3"/>
  <c r="DA146" i="3"/>
  <c r="BM146" i="3"/>
  <c r="HC71" i="3"/>
  <c r="LS71" i="3"/>
  <c r="DQ71" i="3"/>
  <c r="MW71" i="3"/>
  <c r="EE72" i="3"/>
  <c r="EE68" i="3" s="1"/>
  <c r="AE146" i="3"/>
  <c r="NA72" i="3"/>
  <c r="NA68" i="3" s="1"/>
  <c r="MQ72" i="3"/>
  <c r="MQ68" i="3" s="1"/>
  <c r="KI72" i="3"/>
  <c r="KI68" i="3" s="1"/>
  <c r="MM146" i="3"/>
  <c r="KO146" i="3"/>
  <c r="JU146" i="3"/>
  <c r="FE146" i="3"/>
  <c r="CW146" i="3"/>
  <c r="CC146" i="3"/>
  <c r="GW72" i="3"/>
  <c r="GW68" i="3" s="1"/>
  <c r="EY72" i="3"/>
  <c r="EY68" i="3" s="1"/>
  <c r="DA72" i="3"/>
  <c r="DA68" i="3" s="1"/>
  <c r="BW72" i="3"/>
  <c r="BW68" i="3" s="1"/>
  <c r="QM135" i="3"/>
  <c r="QS142" i="3"/>
  <c r="QS135" i="3" s="1"/>
  <c r="EA144" i="3"/>
  <c r="EA143" i="3" s="1"/>
  <c r="JU144" i="3"/>
  <c r="JU143" i="3" s="1"/>
  <c r="LI144" i="3"/>
  <c r="LI143" i="3" s="1"/>
  <c r="PO72" i="3"/>
  <c r="PO68" i="3" s="1"/>
  <c r="BI144" i="3"/>
  <c r="BI143" i="3" s="1"/>
  <c r="FO144" i="3"/>
  <c r="FO143" i="3" s="1"/>
  <c r="KY144" i="3"/>
  <c r="KY143" i="3" s="1"/>
  <c r="NG144" i="3"/>
  <c r="NG143" i="3" s="1"/>
  <c r="LS144" i="3"/>
  <c r="LS143" i="3" s="1"/>
  <c r="NK72" i="3"/>
  <c r="NK68" i="3" s="1"/>
  <c r="PI111" i="3"/>
  <c r="PI110" i="3" s="1"/>
  <c r="OO72" i="3"/>
  <c r="OO68" i="3" s="1"/>
  <c r="MG72" i="3"/>
  <c r="MG68" i="3" s="1"/>
  <c r="JY72" i="3"/>
  <c r="JY68" i="3" s="1"/>
  <c r="NG146" i="3"/>
  <c r="KE146" i="3"/>
  <c r="EU146" i="3"/>
  <c r="BS146" i="3"/>
  <c r="JO72" i="3"/>
  <c r="JO68" i="3" s="1"/>
  <c r="FS72" i="3"/>
  <c r="FS68" i="3" s="1"/>
  <c r="EO72" i="3"/>
  <c r="EO68" i="3" s="1"/>
  <c r="CQ72" i="3"/>
  <c r="BM72" i="3"/>
  <c r="BM68" i="3" s="1"/>
  <c r="CW144" i="3"/>
  <c r="CW143" i="3" s="1"/>
  <c r="HC144" i="3"/>
  <c r="HC143" i="3" s="1"/>
  <c r="KO144" i="3"/>
  <c r="KO143" i="3" s="1"/>
  <c r="OA144" i="3"/>
  <c r="OA143" i="3" s="1"/>
  <c r="DQ144" i="3"/>
  <c r="DQ143" i="3" s="1"/>
  <c r="HM144" i="3"/>
  <c r="HM143" i="3" s="1"/>
  <c r="MC144" i="3"/>
  <c r="MC143" i="3" s="1"/>
  <c r="OK144" i="3"/>
  <c r="OK143" i="3" s="1"/>
  <c r="CM144" i="3"/>
  <c r="CM143" i="3" s="1"/>
  <c r="AO144" i="3"/>
  <c r="AO143" i="3" s="1"/>
  <c r="CG72" i="3"/>
  <c r="CG68" i="3" s="1"/>
  <c r="LM72" i="3"/>
  <c r="LM68" i="3" s="1"/>
  <c r="Y72" i="3"/>
  <c r="Y68" i="3" s="1"/>
  <c r="AO146" i="3"/>
  <c r="NU72" i="3"/>
  <c r="NU68" i="3" s="1"/>
  <c r="OE72" i="3"/>
  <c r="OE68" i="3" s="1"/>
  <c r="LC72" i="3"/>
  <c r="LC68" i="3" s="1"/>
  <c r="OA146" i="3"/>
  <c r="OK146" i="3"/>
  <c r="GC72" i="3"/>
  <c r="GC68" i="3" s="1"/>
  <c r="GS146" i="3"/>
  <c r="FY146" i="3"/>
  <c r="EA146" i="3"/>
  <c r="BI146" i="3"/>
  <c r="JE72" i="3"/>
  <c r="JE68" i="3" s="1"/>
  <c r="GM72" i="3"/>
  <c r="GM68" i="3" s="1"/>
  <c r="DU72" i="3"/>
  <c r="DU68" i="3" s="1"/>
  <c r="BC72" i="3"/>
  <c r="BC68" i="3" s="1"/>
  <c r="CC144" i="3"/>
  <c r="CC143" i="3" s="1"/>
  <c r="EU144" i="3"/>
  <c r="EU143" i="3" s="1"/>
  <c r="KE144" i="3"/>
  <c r="KE143" i="3" s="1"/>
  <c r="MW144" i="3"/>
  <c r="MW143" i="3" s="1"/>
  <c r="DG144" i="3"/>
  <c r="DG143" i="3" s="1"/>
  <c r="JK144" i="3"/>
  <c r="JK143" i="3" s="1"/>
  <c r="MM144" i="3"/>
  <c r="MM143" i="3" s="1"/>
  <c r="AE144" i="3"/>
  <c r="AE143" i="3" s="1"/>
  <c r="AI72" i="3"/>
  <c r="AI68" i="3" s="1"/>
  <c r="EK146" i="3"/>
  <c r="CM146" i="3"/>
  <c r="OY72" i="3"/>
  <c r="OY68" i="3" s="1"/>
  <c r="LW72" i="3"/>
  <c r="LW68" i="3" s="1"/>
  <c r="KS72" i="3"/>
  <c r="KS68" i="3" s="1"/>
  <c r="PE146" i="3"/>
  <c r="MW146" i="3"/>
  <c r="KY146" i="3"/>
  <c r="GI146" i="3"/>
  <c r="HM146" i="3"/>
  <c r="FO146" i="3"/>
  <c r="DQ146" i="3"/>
  <c r="AY146" i="3"/>
  <c r="HG72" i="3"/>
  <c r="HG68" i="3" s="1"/>
  <c r="FI72" i="3"/>
  <c r="FI68" i="3" s="1"/>
  <c r="DK72" i="3"/>
  <c r="DK68" i="3" s="1"/>
  <c r="AS72" i="3"/>
  <c r="AS68" i="3" s="1"/>
  <c r="AY144" i="3"/>
  <c r="AY143" i="3" s="1"/>
  <c r="FE144" i="3"/>
  <c r="FE143" i="3" s="1"/>
  <c r="GS144" i="3"/>
  <c r="GS143" i="3" s="1"/>
  <c r="OU144" i="3"/>
  <c r="OU143" i="3" s="1"/>
  <c r="BS144" i="3"/>
  <c r="BS143" i="3" s="1"/>
  <c r="FY144" i="3"/>
  <c r="FY143" i="3" s="1"/>
  <c r="GI144" i="3"/>
  <c r="GI143" i="3" s="1"/>
  <c r="PE144" i="3"/>
  <c r="PE143" i="3" s="1"/>
  <c r="NQ144" i="3"/>
  <c r="NQ143" i="3" s="1"/>
  <c r="EK144" i="3"/>
  <c r="EK143" i="3" s="1"/>
  <c r="QK68" i="3"/>
  <c r="U144" i="3"/>
  <c r="U143" i="3" s="1"/>
  <c r="O146" i="3"/>
  <c r="O72" i="3"/>
  <c r="O68" i="3" s="1"/>
  <c r="BA74" i="3"/>
  <c r="BK74" i="3"/>
  <c r="BU74" i="3"/>
  <c r="AQ74" i="3"/>
  <c r="CO74" i="3"/>
  <c r="CY74" i="3"/>
  <c r="DI74" i="3"/>
  <c r="DS74" i="3"/>
  <c r="EW74" i="3"/>
  <c r="FG74" i="3"/>
  <c r="GK74" i="3"/>
  <c r="FQ74" i="3"/>
  <c r="GU74" i="3"/>
  <c r="EM74" i="3"/>
  <c r="HE74" i="3"/>
  <c r="JC74" i="3"/>
  <c r="JM74" i="3"/>
  <c r="BU111" i="3"/>
  <c r="BU110" i="3" s="1"/>
  <c r="AQ111" i="3"/>
  <c r="AQ110" i="3" s="1"/>
  <c r="BA111" i="3"/>
  <c r="BA110" i="3" s="1"/>
  <c r="BK111" i="3"/>
  <c r="BK110" i="3" s="1"/>
  <c r="CO111" i="3"/>
  <c r="DS111" i="3"/>
  <c r="DS110" i="3" s="1"/>
  <c r="CY111" i="3"/>
  <c r="CY110" i="3" s="1"/>
  <c r="DI111" i="3"/>
  <c r="DI110" i="3" s="1"/>
  <c r="EW111" i="3"/>
  <c r="EW110" i="3" s="1"/>
  <c r="FG111" i="3"/>
  <c r="FG110" i="3" s="1"/>
  <c r="FQ111" i="3"/>
  <c r="FQ110" i="3" s="1"/>
  <c r="EM111" i="3"/>
  <c r="EM110" i="3" s="1"/>
  <c r="GU111" i="3"/>
  <c r="GU110" i="3" s="1"/>
  <c r="JC111" i="3"/>
  <c r="JC110" i="3" s="1"/>
  <c r="HE111" i="3"/>
  <c r="HE110" i="3" s="1"/>
  <c r="JM111" i="3"/>
  <c r="JM110" i="3" s="1"/>
  <c r="GK111" i="3"/>
  <c r="GK110" i="3" s="1"/>
  <c r="BU147" i="3"/>
  <c r="BW147" i="3" s="1"/>
  <c r="CC147" i="3" s="1"/>
  <c r="AQ147" i="3"/>
  <c r="AS147" i="3" s="1"/>
  <c r="AY147" i="3" s="1"/>
  <c r="BA147" i="3"/>
  <c r="BC147" i="3" s="1"/>
  <c r="BI147" i="3" s="1"/>
  <c r="BK147" i="3"/>
  <c r="BM147" i="3" s="1"/>
  <c r="BS147" i="3" s="1"/>
  <c r="CO147" i="3"/>
  <c r="DS147" i="3"/>
  <c r="DU147" i="3" s="1"/>
  <c r="EA147" i="3" s="1"/>
  <c r="CY147" i="3"/>
  <c r="DA147" i="3" s="1"/>
  <c r="DG147" i="3" s="1"/>
  <c r="DI147" i="3"/>
  <c r="DK147" i="3" s="1"/>
  <c r="DQ147" i="3" s="1"/>
  <c r="EW147" i="3"/>
  <c r="EY147" i="3" s="1"/>
  <c r="FE147" i="3" s="1"/>
  <c r="FG147" i="3"/>
  <c r="FI147" i="3" s="1"/>
  <c r="FO147" i="3" s="1"/>
  <c r="FQ147" i="3"/>
  <c r="FS147" i="3" s="1"/>
  <c r="FY147" i="3" s="1"/>
  <c r="EM147" i="3"/>
  <c r="EO147" i="3" s="1"/>
  <c r="EU147" i="3" s="1"/>
  <c r="GU147" i="3"/>
  <c r="GW147" i="3" s="1"/>
  <c r="HC147" i="3" s="1"/>
  <c r="HE147" i="3"/>
  <c r="HG147" i="3" s="1"/>
  <c r="HM147" i="3" s="1"/>
  <c r="GK147" i="3"/>
  <c r="GM147" i="3" s="1"/>
  <c r="GS147" i="3" s="1"/>
  <c r="JC147" i="3"/>
  <c r="JE147" i="3" s="1"/>
  <c r="JK147" i="3" s="1"/>
  <c r="JM147" i="3"/>
  <c r="JO147" i="3" s="1"/>
  <c r="JU147" i="3" s="1"/>
  <c r="GA74" i="3"/>
  <c r="GA147" i="3"/>
  <c r="GC147" i="3" s="1"/>
  <c r="GI147" i="3" s="1"/>
  <c r="GA111" i="3"/>
  <c r="GA110" i="3" s="1"/>
  <c r="JW74" i="3"/>
  <c r="KG74" i="3"/>
  <c r="KQ74" i="3"/>
  <c r="LA74" i="3"/>
  <c r="ME74" i="3"/>
  <c r="MO74" i="3"/>
  <c r="LU74" i="3"/>
  <c r="MY74" i="3"/>
  <c r="NS74" i="3"/>
  <c r="OC74" i="3"/>
  <c r="OM74" i="3"/>
  <c r="OW74" i="3"/>
  <c r="JW147" i="3"/>
  <c r="JY147" i="3" s="1"/>
  <c r="KE147" i="3" s="1"/>
  <c r="KG147" i="3"/>
  <c r="KI147" i="3" s="1"/>
  <c r="KO147" i="3" s="1"/>
  <c r="KQ147" i="3"/>
  <c r="KS147" i="3" s="1"/>
  <c r="KY147" i="3" s="1"/>
  <c r="LA147" i="3"/>
  <c r="LC147" i="3" s="1"/>
  <c r="LI147" i="3" s="1"/>
  <c r="LU147" i="3"/>
  <c r="LW147" i="3" s="1"/>
  <c r="MC147" i="3" s="1"/>
  <c r="MO147" i="3"/>
  <c r="MQ147" i="3" s="1"/>
  <c r="MW147" i="3" s="1"/>
  <c r="OC147" i="3"/>
  <c r="OE147" i="3" s="1"/>
  <c r="OK147" i="3" s="1"/>
  <c r="OM147" i="3"/>
  <c r="OO147" i="3" s="1"/>
  <c r="OU147" i="3" s="1"/>
  <c r="ME147" i="3"/>
  <c r="MG147" i="3" s="1"/>
  <c r="MM147" i="3" s="1"/>
  <c r="OW147" i="3"/>
  <c r="OY147" i="3" s="1"/>
  <c r="PE147" i="3" s="1"/>
  <c r="NS147" i="3"/>
  <c r="NU147" i="3" s="1"/>
  <c r="OA147" i="3" s="1"/>
  <c r="MY147" i="3"/>
  <c r="NA147" i="3" s="1"/>
  <c r="NG147" i="3" s="1"/>
  <c r="JW111" i="3"/>
  <c r="JW110" i="3" s="1"/>
  <c r="KG111" i="3"/>
  <c r="KG110" i="3" s="1"/>
  <c r="KQ111" i="3"/>
  <c r="KQ110" i="3" s="1"/>
  <c r="LA111" i="3"/>
  <c r="LA110" i="3" s="1"/>
  <c r="LU111" i="3"/>
  <c r="LU110" i="3" s="1"/>
  <c r="MO111" i="3"/>
  <c r="MO110" i="3" s="1"/>
  <c r="MY111" i="3"/>
  <c r="MY110" i="3" s="1"/>
  <c r="OC111" i="3"/>
  <c r="OC110" i="3" s="1"/>
  <c r="OM111" i="3"/>
  <c r="OM110" i="3" s="1"/>
  <c r="OW111" i="3"/>
  <c r="OW110" i="3" s="1"/>
  <c r="ME111" i="3"/>
  <c r="ME110" i="3" s="1"/>
  <c r="NS111" i="3"/>
  <c r="NS110" i="3" s="1"/>
  <c r="LK111" i="3"/>
  <c r="LK110" i="3" s="1"/>
  <c r="CE111" i="3"/>
  <c r="CE110" i="3" s="1"/>
  <c r="AG111" i="3"/>
  <c r="AG110" i="3" s="1"/>
  <c r="W111" i="3"/>
  <c r="W110" i="3" s="1"/>
  <c r="NI111" i="3"/>
  <c r="NI110" i="3" s="1"/>
  <c r="EC111" i="3"/>
  <c r="EC110" i="3" s="1"/>
  <c r="M111" i="3"/>
  <c r="M110" i="3" s="1"/>
  <c r="D148" i="3"/>
  <c r="PG148" i="3" s="1"/>
  <c r="PG145" i="3" s="1"/>
  <c r="NI147" i="3"/>
  <c r="NK147" i="3" s="1"/>
  <c r="NQ147" i="3" s="1"/>
  <c r="EC147" i="3"/>
  <c r="EE147" i="3" s="1"/>
  <c r="EK147" i="3" s="1"/>
  <c r="M147" i="3"/>
  <c r="O147" i="3" s="1"/>
  <c r="U147" i="3" s="1"/>
  <c r="CE147" i="3"/>
  <c r="CG147" i="3" s="1"/>
  <c r="CM147" i="3" s="1"/>
  <c r="AG147" i="3"/>
  <c r="AI147" i="3" s="1"/>
  <c r="AO147" i="3" s="1"/>
  <c r="W147" i="3"/>
  <c r="Y147" i="3" s="1"/>
  <c r="AE147" i="3" s="1"/>
  <c r="LK147" i="3"/>
  <c r="LM147" i="3" s="1"/>
  <c r="LS147" i="3" s="1"/>
  <c r="LK74" i="3"/>
  <c r="CE74" i="3"/>
  <c r="AG74" i="3"/>
  <c r="W74" i="3"/>
  <c r="D75" i="3"/>
  <c r="PG75" i="3" s="1"/>
  <c r="PI75" i="3" s="1"/>
  <c r="PO75" i="3" s="1"/>
  <c r="NI74" i="3"/>
  <c r="EC74" i="3"/>
  <c r="M74" i="3"/>
  <c r="CV167" i="23"/>
  <c r="CV166" i="23"/>
  <c r="CV165" i="23"/>
  <c r="CV164" i="23"/>
  <c r="CV163" i="23"/>
  <c r="CV162" i="23"/>
  <c r="CV161" i="23"/>
  <c r="CV160" i="23"/>
  <c r="CP159" i="23"/>
  <c r="CN159" i="23"/>
  <c r="CL159" i="23"/>
  <c r="CJ159" i="23"/>
  <c r="CH159" i="23"/>
  <c r="CF159" i="23"/>
  <c r="CD159" i="23"/>
  <c r="CB159" i="23"/>
  <c r="BZ159" i="23"/>
  <c r="BX159" i="23"/>
  <c r="BV159" i="23"/>
  <c r="BT159" i="23"/>
  <c r="BR159" i="23"/>
  <c r="BP159" i="23"/>
  <c r="BN159" i="23"/>
  <c r="BL159" i="23"/>
  <c r="BJ159" i="23"/>
  <c r="BH159" i="23"/>
  <c r="BF159" i="23"/>
  <c r="BD159" i="23"/>
  <c r="BB159" i="23"/>
  <c r="AZ159" i="23"/>
  <c r="AX159" i="23"/>
  <c r="AV159" i="23"/>
  <c r="AT159" i="23"/>
  <c r="AR159" i="23"/>
  <c r="AP159" i="23"/>
  <c r="AN159" i="23"/>
  <c r="AL159" i="23"/>
  <c r="AJ159" i="23"/>
  <c r="AH159" i="23"/>
  <c r="AF159" i="23"/>
  <c r="AD159" i="23"/>
  <c r="AB159" i="23"/>
  <c r="Z159" i="23"/>
  <c r="X159" i="23"/>
  <c r="V159" i="23"/>
  <c r="T159" i="23"/>
  <c r="R159" i="23"/>
  <c r="P159" i="23"/>
  <c r="N159" i="23"/>
  <c r="L159" i="23"/>
  <c r="CV158" i="23"/>
  <c r="CV157" i="23"/>
  <c r="CV156" i="23"/>
  <c r="CV155" i="23"/>
  <c r="CV154" i="23"/>
  <c r="CV153" i="23" s="1"/>
  <c r="CP153" i="23"/>
  <c r="CN153" i="23"/>
  <c r="CL153" i="23"/>
  <c r="CJ153" i="23"/>
  <c r="CH153" i="23"/>
  <c r="CF153" i="23"/>
  <c r="CD153" i="23"/>
  <c r="CB153" i="23"/>
  <c r="BZ153" i="23"/>
  <c r="BX153" i="23"/>
  <c r="BV153" i="23"/>
  <c r="BT153" i="23"/>
  <c r="BR153" i="23"/>
  <c r="BP153" i="23"/>
  <c r="BN153" i="23"/>
  <c r="BL153" i="23"/>
  <c r="BJ153" i="23"/>
  <c r="BH153" i="23"/>
  <c r="BF153" i="23"/>
  <c r="BD153" i="23"/>
  <c r="BB153" i="23"/>
  <c r="AZ153" i="23"/>
  <c r="AX153" i="23"/>
  <c r="AV153" i="23"/>
  <c r="AT153" i="23"/>
  <c r="AR153" i="23"/>
  <c r="AP153" i="23"/>
  <c r="AN153" i="23"/>
  <c r="AL153" i="23"/>
  <c r="AJ153" i="23"/>
  <c r="AH153" i="23"/>
  <c r="AF153" i="23"/>
  <c r="AD153" i="23"/>
  <c r="AB153" i="23"/>
  <c r="Z153" i="23"/>
  <c r="X153" i="23"/>
  <c r="V153" i="23"/>
  <c r="T153" i="23"/>
  <c r="R153" i="23"/>
  <c r="P153" i="23"/>
  <c r="N153" i="23"/>
  <c r="L153" i="23"/>
  <c r="CV152" i="23"/>
  <c r="CV151" i="23"/>
  <c r="CV150" i="23"/>
  <c r="CV149" i="23"/>
  <c r="CP148" i="23"/>
  <c r="CN148" i="23"/>
  <c r="CL148" i="23"/>
  <c r="CJ148" i="23"/>
  <c r="CH148" i="23"/>
  <c r="CF148" i="23"/>
  <c r="CD148" i="23"/>
  <c r="CB148" i="23"/>
  <c r="BZ148" i="23"/>
  <c r="BX148" i="23"/>
  <c r="BV148" i="23"/>
  <c r="BT148" i="23"/>
  <c r="BR148" i="23"/>
  <c r="BP148" i="23"/>
  <c r="BN148" i="23"/>
  <c r="BL148" i="23"/>
  <c r="BJ148" i="23"/>
  <c r="BH148" i="23"/>
  <c r="BF148" i="23"/>
  <c r="BD148" i="23"/>
  <c r="BB148" i="23"/>
  <c r="AZ148" i="23"/>
  <c r="AX148" i="23"/>
  <c r="AV148" i="23"/>
  <c r="AT148" i="23"/>
  <c r="AR148" i="23"/>
  <c r="AP148" i="23"/>
  <c r="AN148" i="23"/>
  <c r="AL148" i="23"/>
  <c r="AJ148" i="23"/>
  <c r="AH148" i="23"/>
  <c r="AF148" i="23"/>
  <c r="AD148" i="23"/>
  <c r="AB148" i="23"/>
  <c r="Z148" i="23"/>
  <c r="X148" i="23"/>
  <c r="V148" i="23"/>
  <c r="T148" i="23"/>
  <c r="R148" i="23"/>
  <c r="P148" i="23"/>
  <c r="N148" i="23"/>
  <c r="L148" i="23"/>
  <c r="CV147" i="23"/>
  <c r="CV146" i="23"/>
  <c r="CV145" i="23"/>
  <c r="CV144" i="23" s="1"/>
  <c r="CP144" i="23"/>
  <c r="CN144" i="23"/>
  <c r="CL144" i="23"/>
  <c r="CJ144" i="23"/>
  <c r="CH144" i="23"/>
  <c r="CF144" i="23"/>
  <c r="CD144" i="23"/>
  <c r="CB144" i="23"/>
  <c r="BZ144" i="23"/>
  <c r="BX144" i="23"/>
  <c r="BV144" i="23"/>
  <c r="BT144" i="23"/>
  <c r="BR144" i="23"/>
  <c r="BP144" i="23"/>
  <c r="BN144" i="23"/>
  <c r="BL144" i="23"/>
  <c r="BJ144" i="23"/>
  <c r="BH144" i="23"/>
  <c r="BF144" i="23"/>
  <c r="BD144" i="23"/>
  <c r="BB144" i="23"/>
  <c r="AZ144" i="23"/>
  <c r="AX144" i="23"/>
  <c r="AV144" i="23"/>
  <c r="AT144" i="23"/>
  <c r="AR144" i="23"/>
  <c r="AP144" i="23"/>
  <c r="AN144" i="23"/>
  <c r="AL144" i="23"/>
  <c r="AJ144" i="23"/>
  <c r="AH144" i="23"/>
  <c r="AF144" i="23"/>
  <c r="AD144" i="23"/>
  <c r="AB144" i="23"/>
  <c r="Z144" i="23"/>
  <c r="X144" i="23"/>
  <c r="V144" i="23"/>
  <c r="T144" i="23"/>
  <c r="R144" i="23"/>
  <c r="P144" i="23"/>
  <c r="N144" i="23"/>
  <c r="L144" i="23"/>
  <c r="CV143" i="23"/>
  <c r="CV142" i="23" s="1"/>
  <c r="CP142" i="23"/>
  <c r="CN142" i="23"/>
  <c r="CL142" i="23"/>
  <c r="CJ142" i="23"/>
  <c r="CH142" i="23"/>
  <c r="CF142" i="23"/>
  <c r="CD142" i="23"/>
  <c r="CB142" i="23"/>
  <c r="BZ142" i="23"/>
  <c r="BX142" i="23"/>
  <c r="BV142" i="23"/>
  <c r="BT142" i="23"/>
  <c r="BR142" i="23"/>
  <c r="BP142" i="23"/>
  <c r="BN142" i="23"/>
  <c r="BL142" i="23"/>
  <c r="BJ142" i="23"/>
  <c r="BH142" i="23"/>
  <c r="BF142" i="23"/>
  <c r="BD142" i="23"/>
  <c r="BB142" i="23"/>
  <c r="AZ142" i="23"/>
  <c r="AX142" i="23"/>
  <c r="AV142" i="23"/>
  <c r="AT142" i="23"/>
  <c r="AR142" i="23"/>
  <c r="AP142" i="23"/>
  <c r="AN142" i="23"/>
  <c r="AL142" i="23"/>
  <c r="AJ142" i="23"/>
  <c r="AH142" i="23"/>
  <c r="AF142" i="23"/>
  <c r="AD142" i="23"/>
  <c r="AB142" i="23"/>
  <c r="Z142" i="23"/>
  <c r="X142" i="23"/>
  <c r="V142" i="23"/>
  <c r="T142" i="23"/>
  <c r="R142" i="23"/>
  <c r="P142" i="23"/>
  <c r="N142" i="23"/>
  <c r="L142" i="23"/>
  <c r="CV141" i="23"/>
  <c r="CV140" i="23"/>
  <c r="CV139" i="23"/>
  <c r="CV138" i="23"/>
  <c r="CV137" i="23"/>
  <c r="CV136" i="23"/>
  <c r="CV135" i="23"/>
  <c r="CP134" i="23"/>
  <c r="CN134" i="23"/>
  <c r="CL134" i="23"/>
  <c r="CJ134" i="23"/>
  <c r="CH134" i="23"/>
  <c r="CF134" i="23"/>
  <c r="CD134" i="23"/>
  <c r="CB134" i="23"/>
  <c r="BZ134" i="23"/>
  <c r="BX134" i="23"/>
  <c r="BV134" i="23"/>
  <c r="BT134" i="23"/>
  <c r="BR134" i="23"/>
  <c r="BP134" i="23"/>
  <c r="BN134" i="23"/>
  <c r="BL134" i="23"/>
  <c r="BJ134" i="23"/>
  <c r="BH134" i="23"/>
  <c r="BF134" i="23"/>
  <c r="BD134" i="23"/>
  <c r="BB134" i="23"/>
  <c r="AZ134" i="23"/>
  <c r="AX134" i="23"/>
  <c r="AV134" i="23"/>
  <c r="AT134" i="23"/>
  <c r="AR134" i="23"/>
  <c r="AP134" i="23"/>
  <c r="AN134" i="23"/>
  <c r="AL134" i="23"/>
  <c r="AJ134" i="23"/>
  <c r="AH134" i="23"/>
  <c r="AF134" i="23"/>
  <c r="AD134" i="23"/>
  <c r="AB134" i="23"/>
  <c r="Z134" i="23"/>
  <c r="X134" i="23"/>
  <c r="V134" i="23"/>
  <c r="T134" i="23"/>
  <c r="R134" i="23"/>
  <c r="P134" i="23"/>
  <c r="N134" i="23"/>
  <c r="L134" i="23"/>
  <c r="CV133" i="23"/>
  <c r="CV132" i="23"/>
  <c r="CV131" i="23"/>
  <c r="CV130" i="23"/>
  <c r="CV129" i="23"/>
  <c r="CV128" i="23"/>
  <c r="CP127" i="23"/>
  <c r="CN127" i="23"/>
  <c r="CL127" i="23"/>
  <c r="CJ127" i="23"/>
  <c r="CH127" i="23"/>
  <c r="CF127" i="23"/>
  <c r="CD127" i="23"/>
  <c r="CB127" i="23"/>
  <c r="BZ127" i="23"/>
  <c r="BX127" i="23"/>
  <c r="BV127" i="23"/>
  <c r="BT127" i="23"/>
  <c r="BR127" i="23"/>
  <c r="BP127" i="23"/>
  <c r="BN127" i="23"/>
  <c r="BL127" i="23"/>
  <c r="BJ127" i="23"/>
  <c r="BH127" i="23"/>
  <c r="BF127" i="23"/>
  <c r="BD127" i="23"/>
  <c r="BB127" i="23"/>
  <c r="AZ127" i="23"/>
  <c r="AX127" i="23"/>
  <c r="AV127" i="23"/>
  <c r="AT127" i="23"/>
  <c r="AR127" i="23"/>
  <c r="AP127" i="23"/>
  <c r="AN127" i="23"/>
  <c r="AL127" i="23"/>
  <c r="AJ127" i="23"/>
  <c r="AH127" i="23"/>
  <c r="AF127" i="23"/>
  <c r="AD127" i="23"/>
  <c r="AB127" i="23"/>
  <c r="Z127" i="23"/>
  <c r="X127" i="23"/>
  <c r="V127" i="23"/>
  <c r="T127" i="23"/>
  <c r="R127" i="23"/>
  <c r="P127" i="23"/>
  <c r="N127" i="23"/>
  <c r="L127" i="23"/>
  <c r="CV126" i="23"/>
  <c r="CV125" i="23"/>
  <c r="CV124" i="23"/>
  <c r="CV123" i="23"/>
  <c r="CV122" i="23"/>
  <c r="CV121" i="23"/>
  <c r="CP120" i="23"/>
  <c r="CN120" i="23"/>
  <c r="CL120" i="23"/>
  <c r="CJ120" i="23"/>
  <c r="CH120" i="23"/>
  <c r="CF120" i="23"/>
  <c r="CD120" i="23"/>
  <c r="CB120" i="23"/>
  <c r="BZ120" i="23"/>
  <c r="BX120" i="23"/>
  <c r="BV120" i="23"/>
  <c r="BT120" i="23"/>
  <c r="BR120" i="23"/>
  <c r="BP120" i="23"/>
  <c r="BN120" i="23"/>
  <c r="BL120" i="23"/>
  <c r="BJ120" i="23"/>
  <c r="BH120" i="23"/>
  <c r="BF120" i="23"/>
  <c r="BD120" i="23"/>
  <c r="BB120" i="23"/>
  <c r="AZ120" i="23"/>
  <c r="AX120" i="23"/>
  <c r="AV120" i="23"/>
  <c r="AT120" i="23"/>
  <c r="AR120" i="23"/>
  <c r="AP120" i="23"/>
  <c r="AN120" i="23"/>
  <c r="AL120" i="23"/>
  <c r="AJ120" i="23"/>
  <c r="AH120" i="23"/>
  <c r="AF120" i="23"/>
  <c r="AD120" i="23"/>
  <c r="AB120" i="23"/>
  <c r="Z120" i="23"/>
  <c r="X120" i="23"/>
  <c r="V120" i="23"/>
  <c r="T120" i="23"/>
  <c r="R120" i="23"/>
  <c r="P120" i="23"/>
  <c r="N120" i="23"/>
  <c r="L120" i="23"/>
  <c r="CV119" i="23"/>
  <c r="CV118" i="23"/>
  <c r="CV115" i="23" s="1"/>
  <c r="CV117" i="23"/>
  <c r="CV116" i="23"/>
  <c r="CP115" i="23"/>
  <c r="CN115" i="23"/>
  <c r="CL115" i="23"/>
  <c r="CJ115" i="23"/>
  <c r="CH115" i="23"/>
  <c r="CF115" i="23"/>
  <c r="CD115" i="23"/>
  <c r="CB115" i="23"/>
  <c r="BZ115" i="23"/>
  <c r="BX115" i="23"/>
  <c r="BV115" i="23"/>
  <c r="BT115" i="23"/>
  <c r="BR115" i="23"/>
  <c r="BP115" i="23"/>
  <c r="BN115" i="23"/>
  <c r="BL115" i="23"/>
  <c r="BJ115" i="23"/>
  <c r="BH115" i="23"/>
  <c r="BF115" i="23"/>
  <c r="BD115" i="23"/>
  <c r="BB115" i="23"/>
  <c r="AZ115" i="23"/>
  <c r="AX115" i="23"/>
  <c r="AV115" i="23"/>
  <c r="AT115" i="23"/>
  <c r="AR115" i="23"/>
  <c r="AP115" i="23"/>
  <c r="AN115" i="23"/>
  <c r="AL115" i="23"/>
  <c r="AJ115" i="23"/>
  <c r="AH115" i="23"/>
  <c r="AF115" i="23"/>
  <c r="AD115" i="23"/>
  <c r="AB115" i="23"/>
  <c r="Z115" i="23"/>
  <c r="X115" i="23"/>
  <c r="V115" i="23"/>
  <c r="T115" i="23"/>
  <c r="R115" i="23"/>
  <c r="P115" i="23"/>
  <c r="N115" i="23"/>
  <c r="L115" i="23"/>
  <c r="CV114" i="23"/>
  <c r="CV113" i="23" s="1"/>
  <c r="CP113" i="23"/>
  <c r="CN113" i="23"/>
  <c r="CL113" i="23"/>
  <c r="CJ113" i="23"/>
  <c r="CH113" i="23"/>
  <c r="CF113" i="23"/>
  <c r="CD113" i="23"/>
  <c r="CB113" i="23"/>
  <c r="BZ113" i="23"/>
  <c r="BX113" i="23"/>
  <c r="BV113" i="23"/>
  <c r="BT113" i="23"/>
  <c r="BR113" i="23"/>
  <c r="BP113" i="23"/>
  <c r="BN113" i="23"/>
  <c r="BL113" i="23"/>
  <c r="BJ113" i="23"/>
  <c r="BH113" i="23"/>
  <c r="BF113" i="23"/>
  <c r="BD113" i="23"/>
  <c r="BB113" i="23"/>
  <c r="AZ113" i="23"/>
  <c r="AX113" i="23"/>
  <c r="AV113" i="23"/>
  <c r="AT113" i="23"/>
  <c r="AR113" i="23"/>
  <c r="AP113" i="23"/>
  <c r="AN113" i="23"/>
  <c r="AL113" i="23"/>
  <c r="AJ113" i="23"/>
  <c r="AH113" i="23"/>
  <c r="AF113" i="23"/>
  <c r="AD113" i="23"/>
  <c r="AB113" i="23"/>
  <c r="Z113" i="23"/>
  <c r="X113" i="23"/>
  <c r="V113" i="23"/>
  <c r="T113" i="23"/>
  <c r="R113" i="23"/>
  <c r="P113" i="23"/>
  <c r="N113" i="23"/>
  <c r="L113" i="23"/>
  <c r="CV112" i="23"/>
  <c r="CV111" i="23" s="1"/>
  <c r="CP111" i="23"/>
  <c r="CN111" i="23"/>
  <c r="CL111" i="23"/>
  <c r="CJ111" i="23"/>
  <c r="CH111" i="23"/>
  <c r="CF111" i="23"/>
  <c r="CD111" i="23"/>
  <c r="CB111" i="23"/>
  <c r="BZ111" i="23"/>
  <c r="BX111" i="23"/>
  <c r="BV111" i="23"/>
  <c r="BT111" i="23"/>
  <c r="BR111" i="23"/>
  <c r="BP111" i="23"/>
  <c r="BN111" i="23"/>
  <c r="BL111" i="23"/>
  <c r="BJ111" i="23"/>
  <c r="BH111" i="23"/>
  <c r="BF111" i="23"/>
  <c r="BD111" i="23"/>
  <c r="BB111" i="23"/>
  <c r="AZ111" i="23"/>
  <c r="AX111" i="23"/>
  <c r="AV111" i="23"/>
  <c r="AT111" i="23"/>
  <c r="AR111" i="23"/>
  <c r="AP111" i="23"/>
  <c r="AN111" i="23"/>
  <c r="AL111" i="23"/>
  <c r="AJ111" i="23"/>
  <c r="AH111" i="23"/>
  <c r="AF111" i="23"/>
  <c r="AD111" i="23"/>
  <c r="AB111" i="23"/>
  <c r="Z111" i="23"/>
  <c r="X111" i="23"/>
  <c r="V111" i="23"/>
  <c r="T111" i="23"/>
  <c r="R111" i="23"/>
  <c r="P111" i="23"/>
  <c r="N111" i="23"/>
  <c r="L111" i="23"/>
  <c r="CV110" i="23"/>
  <c r="CV109" i="23" s="1"/>
  <c r="CP109" i="23"/>
  <c r="CN109" i="23"/>
  <c r="CL109" i="23"/>
  <c r="CJ109" i="23"/>
  <c r="CH109" i="23"/>
  <c r="CF109" i="23"/>
  <c r="CD109" i="23"/>
  <c r="CB109" i="23"/>
  <c r="BZ109" i="23"/>
  <c r="BX109" i="23"/>
  <c r="BV109" i="23"/>
  <c r="BT109" i="23"/>
  <c r="BR109" i="23"/>
  <c r="BP109" i="23"/>
  <c r="BN109" i="23"/>
  <c r="BL109" i="23"/>
  <c r="BJ109" i="23"/>
  <c r="BH109" i="23"/>
  <c r="BF109" i="23"/>
  <c r="BD109" i="23"/>
  <c r="BB109" i="23"/>
  <c r="AZ109" i="23"/>
  <c r="AX109" i="23"/>
  <c r="AV109" i="23"/>
  <c r="AT109" i="23"/>
  <c r="AR109" i="23"/>
  <c r="AP109" i="23"/>
  <c r="AN109" i="23"/>
  <c r="AL109" i="23"/>
  <c r="AJ109" i="23"/>
  <c r="AH109" i="23"/>
  <c r="AF109" i="23"/>
  <c r="AD109" i="23"/>
  <c r="AB109" i="23"/>
  <c r="Z109" i="23"/>
  <c r="X109" i="23"/>
  <c r="V109" i="23"/>
  <c r="T109" i="23"/>
  <c r="R109" i="23"/>
  <c r="P109" i="23"/>
  <c r="N109" i="23"/>
  <c r="L109" i="23"/>
  <c r="CV108" i="23"/>
  <c r="CV107" i="23"/>
  <c r="CV106" i="23"/>
  <c r="CP105" i="23"/>
  <c r="CN105" i="23"/>
  <c r="CL105" i="23"/>
  <c r="CJ105" i="23"/>
  <c r="CH105" i="23"/>
  <c r="CF105" i="23"/>
  <c r="CD105" i="23"/>
  <c r="CB105" i="23"/>
  <c r="BZ105" i="23"/>
  <c r="BX105" i="23"/>
  <c r="BV105" i="23"/>
  <c r="BT105" i="23"/>
  <c r="BR105" i="23"/>
  <c r="BP105" i="23"/>
  <c r="BN105" i="23"/>
  <c r="BL105" i="23"/>
  <c r="BJ105" i="23"/>
  <c r="BH105" i="23"/>
  <c r="BF105" i="23"/>
  <c r="BD105" i="23"/>
  <c r="BB105" i="23"/>
  <c r="AZ105" i="23"/>
  <c r="AX105" i="23"/>
  <c r="AV105" i="23"/>
  <c r="AT105" i="23"/>
  <c r="AR105" i="23"/>
  <c r="AP105" i="23"/>
  <c r="AN105" i="23"/>
  <c r="AL105" i="23"/>
  <c r="AJ105" i="23"/>
  <c r="AH105" i="23"/>
  <c r="AF105" i="23"/>
  <c r="AD105" i="23"/>
  <c r="AB105" i="23"/>
  <c r="Z105" i="23"/>
  <c r="X105" i="23"/>
  <c r="V105" i="23"/>
  <c r="T105" i="23"/>
  <c r="R105" i="23"/>
  <c r="P105" i="23"/>
  <c r="N105" i="23"/>
  <c r="L105" i="23"/>
  <c r="CV104" i="23"/>
  <c r="CV103" i="23" s="1"/>
  <c r="CP104" i="23"/>
  <c r="CP103" i="23" s="1"/>
  <c r="CN103" i="23"/>
  <c r="CL103" i="23"/>
  <c r="CJ103" i="23"/>
  <c r="CH103" i="23"/>
  <c r="CF103" i="23"/>
  <c r="CD103" i="23"/>
  <c r="CB103" i="23"/>
  <c r="BZ103" i="23"/>
  <c r="BX103" i="23"/>
  <c r="BV103" i="23"/>
  <c r="BT103" i="23"/>
  <c r="BR103" i="23"/>
  <c r="BP103" i="23"/>
  <c r="BN103" i="23"/>
  <c r="BL103" i="23"/>
  <c r="BJ103" i="23"/>
  <c r="BH103" i="23"/>
  <c r="BF103" i="23"/>
  <c r="BD103" i="23"/>
  <c r="BB103" i="23"/>
  <c r="AZ103" i="23"/>
  <c r="AX103" i="23"/>
  <c r="AV103" i="23"/>
  <c r="AT103" i="23"/>
  <c r="AR103" i="23"/>
  <c r="AP103" i="23"/>
  <c r="AN103" i="23"/>
  <c r="AL103" i="23"/>
  <c r="AJ103" i="23"/>
  <c r="AH103" i="23"/>
  <c r="AF103" i="23"/>
  <c r="AD103" i="23"/>
  <c r="AB103" i="23"/>
  <c r="Z103" i="23"/>
  <c r="X103" i="23"/>
  <c r="V103" i="23"/>
  <c r="T103" i="23"/>
  <c r="R103" i="23"/>
  <c r="P103" i="23"/>
  <c r="N103" i="23"/>
  <c r="L103" i="23"/>
  <c r="CP102" i="23"/>
  <c r="CP101" i="23" s="1"/>
  <c r="CN101" i="23"/>
  <c r="CL101" i="23"/>
  <c r="CJ101" i="23"/>
  <c r="CH101" i="23"/>
  <c r="CF101" i="23"/>
  <c r="CD101" i="23"/>
  <c r="CB101" i="23"/>
  <c r="BZ101" i="23"/>
  <c r="BX101" i="23"/>
  <c r="BV101" i="23"/>
  <c r="BT101" i="23"/>
  <c r="BR101" i="23"/>
  <c r="BP101" i="23"/>
  <c r="BN101" i="23"/>
  <c r="BL101" i="23"/>
  <c r="BJ101" i="23"/>
  <c r="BH101" i="23"/>
  <c r="BF101" i="23"/>
  <c r="BD101" i="23"/>
  <c r="BB101" i="23"/>
  <c r="AZ101" i="23"/>
  <c r="AX101" i="23"/>
  <c r="AV101" i="23"/>
  <c r="AT101" i="23"/>
  <c r="AR101" i="23"/>
  <c r="AP101" i="23"/>
  <c r="AN101" i="23"/>
  <c r="AL101" i="23"/>
  <c r="AJ101" i="23"/>
  <c r="AH101" i="23"/>
  <c r="AF101" i="23"/>
  <c r="AD101" i="23"/>
  <c r="AB101" i="23"/>
  <c r="Z101" i="23"/>
  <c r="X101" i="23"/>
  <c r="V101" i="23"/>
  <c r="T101" i="23"/>
  <c r="R101" i="23"/>
  <c r="P101" i="23"/>
  <c r="N101" i="23"/>
  <c r="L101" i="23"/>
  <c r="CV100" i="23"/>
  <c r="CV99" i="23"/>
  <c r="CP98" i="23"/>
  <c r="CN98" i="23"/>
  <c r="CL98" i="23"/>
  <c r="CJ98" i="23"/>
  <c r="CH98" i="23"/>
  <c r="CF98" i="23"/>
  <c r="CD98" i="23"/>
  <c r="CB98" i="23"/>
  <c r="BZ98" i="23"/>
  <c r="BX98" i="23"/>
  <c r="BV98" i="23"/>
  <c r="BT98" i="23"/>
  <c r="BR98" i="23"/>
  <c r="BP98" i="23"/>
  <c r="BN98" i="23"/>
  <c r="BL98" i="23"/>
  <c r="BJ98" i="23"/>
  <c r="BH98" i="23"/>
  <c r="BF98" i="23"/>
  <c r="BD98" i="23"/>
  <c r="BB98" i="23"/>
  <c r="AZ98" i="23"/>
  <c r="AX98" i="23"/>
  <c r="AV98" i="23"/>
  <c r="AT98" i="23"/>
  <c r="AR98" i="23"/>
  <c r="AP98" i="23"/>
  <c r="AN98" i="23"/>
  <c r="AL98" i="23"/>
  <c r="AJ98" i="23"/>
  <c r="AH98" i="23"/>
  <c r="AF98" i="23"/>
  <c r="AD98" i="23"/>
  <c r="AB98" i="23"/>
  <c r="Z98" i="23"/>
  <c r="X98" i="23"/>
  <c r="V98" i="23"/>
  <c r="T98" i="23"/>
  <c r="R98" i="23"/>
  <c r="P98" i="23"/>
  <c r="N98" i="23"/>
  <c r="L98" i="23"/>
  <c r="CV97" i="23"/>
  <c r="CV96" i="23"/>
  <c r="CV95" i="23"/>
  <c r="CV94" i="23"/>
  <c r="CV93" i="23"/>
  <c r="CV92" i="23"/>
  <c r="CP91" i="23"/>
  <c r="CN91" i="23"/>
  <c r="CL91" i="23"/>
  <c r="CJ91" i="23"/>
  <c r="CH91" i="23"/>
  <c r="CF91" i="23"/>
  <c r="CD91" i="23"/>
  <c r="CB91" i="23"/>
  <c r="BZ91" i="23"/>
  <c r="BX91" i="23"/>
  <c r="BV91" i="23"/>
  <c r="BT91" i="23"/>
  <c r="BR91" i="23"/>
  <c r="BP91" i="23"/>
  <c r="BN91" i="23"/>
  <c r="BL91" i="23"/>
  <c r="BJ91" i="23"/>
  <c r="BH91" i="23"/>
  <c r="BF91" i="23"/>
  <c r="BD91" i="23"/>
  <c r="BB91" i="23"/>
  <c r="AZ91" i="23"/>
  <c r="AX91" i="23"/>
  <c r="AV91" i="23"/>
  <c r="AT91" i="23"/>
  <c r="AR91" i="23"/>
  <c r="AP91" i="23"/>
  <c r="AN91" i="23"/>
  <c r="AL91" i="23"/>
  <c r="AJ91" i="23"/>
  <c r="AH91" i="23"/>
  <c r="AF91" i="23"/>
  <c r="AD91" i="23"/>
  <c r="AB91" i="23"/>
  <c r="Z91" i="23"/>
  <c r="X91" i="23"/>
  <c r="V91" i="23"/>
  <c r="T91" i="23"/>
  <c r="R91" i="23"/>
  <c r="P91" i="23"/>
  <c r="N91" i="23"/>
  <c r="L91" i="23"/>
  <c r="CV90" i="23"/>
  <c r="CV89" i="23"/>
  <c r="CV88" i="23"/>
  <c r="CV87" i="23"/>
  <c r="CV86" i="23"/>
  <c r="CV85" i="23"/>
  <c r="CV84" i="23" s="1"/>
  <c r="CP84" i="23"/>
  <c r="CN84" i="23"/>
  <c r="CL84" i="23"/>
  <c r="CJ84" i="23"/>
  <c r="CH84" i="23"/>
  <c r="CF84" i="23"/>
  <c r="CD84" i="23"/>
  <c r="CB84" i="23"/>
  <c r="BZ84" i="23"/>
  <c r="BX84" i="23"/>
  <c r="BV84" i="23"/>
  <c r="BT84" i="23"/>
  <c r="BR84" i="23"/>
  <c r="BP84" i="23"/>
  <c r="BN84" i="23"/>
  <c r="BL84" i="23"/>
  <c r="BJ84" i="23"/>
  <c r="BH84" i="23"/>
  <c r="BF84" i="23"/>
  <c r="BD84" i="23"/>
  <c r="BB84" i="23"/>
  <c r="AZ84" i="23"/>
  <c r="AX84" i="23"/>
  <c r="AV84" i="23"/>
  <c r="AT84" i="23"/>
  <c r="AR84" i="23"/>
  <c r="AP84" i="23"/>
  <c r="AN84" i="23"/>
  <c r="AL84" i="23"/>
  <c r="AJ84" i="23"/>
  <c r="AH84" i="23"/>
  <c r="AF84" i="23"/>
  <c r="AD84" i="23"/>
  <c r="AB84" i="23"/>
  <c r="Z84" i="23"/>
  <c r="X84" i="23"/>
  <c r="V84" i="23"/>
  <c r="T84" i="23"/>
  <c r="R84" i="23"/>
  <c r="P84" i="23"/>
  <c r="N84" i="23"/>
  <c r="L84" i="23"/>
  <c r="CV83" i="23"/>
  <c r="CV82" i="23"/>
  <c r="CV81" i="23"/>
  <c r="CV80" i="23"/>
  <c r="CV79" i="23"/>
  <c r="CV78" i="23"/>
  <c r="CV77" i="23"/>
  <c r="CV76" i="23"/>
  <c r="CV75" i="23"/>
  <c r="CV74" i="23"/>
  <c r="CV73" i="23"/>
  <c r="CP72" i="23"/>
  <c r="CN72" i="23"/>
  <c r="CL72" i="23"/>
  <c r="CJ72" i="23"/>
  <c r="CH72" i="23"/>
  <c r="CF72" i="23"/>
  <c r="CD72" i="23"/>
  <c r="CB72" i="23"/>
  <c r="BZ72" i="23"/>
  <c r="BX72" i="23"/>
  <c r="BV72" i="23"/>
  <c r="BT72" i="23"/>
  <c r="BR72" i="23"/>
  <c r="BP72" i="23"/>
  <c r="BN72" i="23"/>
  <c r="BL72" i="23"/>
  <c r="BJ72" i="23"/>
  <c r="BH72" i="23"/>
  <c r="BF72" i="23"/>
  <c r="BD72" i="23"/>
  <c r="BB72" i="23"/>
  <c r="AZ72" i="23"/>
  <c r="AX72" i="23"/>
  <c r="AV72" i="23"/>
  <c r="AT72" i="23"/>
  <c r="AR72" i="23"/>
  <c r="AP72" i="23"/>
  <c r="AN72" i="23"/>
  <c r="AL72" i="23"/>
  <c r="AJ72" i="23"/>
  <c r="AH72" i="23"/>
  <c r="AF72" i="23"/>
  <c r="AD72" i="23"/>
  <c r="AB72" i="23"/>
  <c r="Z72" i="23"/>
  <c r="X72" i="23"/>
  <c r="V72" i="23"/>
  <c r="T72" i="23"/>
  <c r="R72" i="23"/>
  <c r="P72" i="23"/>
  <c r="N72" i="23"/>
  <c r="L72" i="23"/>
  <c r="CV71" i="23"/>
  <c r="CV70" i="23"/>
  <c r="CV69" i="23"/>
  <c r="CV68" i="23"/>
  <c r="CP67" i="23"/>
  <c r="CN67" i="23"/>
  <c r="CL67" i="23"/>
  <c r="CJ67" i="23"/>
  <c r="CH67" i="23"/>
  <c r="CF67" i="23"/>
  <c r="CD67" i="23"/>
  <c r="CB67" i="23"/>
  <c r="BZ67" i="23"/>
  <c r="BX67" i="23"/>
  <c r="BV67" i="23"/>
  <c r="BT67" i="23"/>
  <c r="BR67" i="23"/>
  <c r="BP67" i="23"/>
  <c r="BN67" i="23"/>
  <c r="BL67" i="23"/>
  <c r="BJ67" i="23"/>
  <c r="BH67" i="23"/>
  <c r="BF67" i="23"/>
  <c r="BD67" i="23"/>
  <c r="BB67" i="23"/>
  <c r="AZ67" i="23"/>
  <c r="AX67" i="23"/>
  <c r="AV67" i="23"/>
  <c r="AT67" i="23"/>
  <c r="AR67" i="23"/>
  <c r="AP67" i="23"/>
  <c r="AN67" i="23"/>
  <c r="AL67" i="23"/>
  <c r="AJ67" i="23"/>
  <c r="AH67" i="23"/>
  <c r="AF67" i="23"/>
  <c r="AD67" i="23"/>
  <c r="AB67" i="23"/>
  <c r="Z67" i="23"/>
  <c r="X67" i="23"/>
  <c r="V67" i="23"/>
  <c r="T67" i="23"/>
  <c r="R67" i="23"/>
  <c r="P67" i="23"/>
  <c r="N67" i="23"/>
  <c r="L67" i="23"/>
  <c r="CV66" i="23"/>
  <c r="CV65" i="23" s="1"/>
  <c r="CP65" i="23"/>
  <c r="CN65" i="23"/>
  <c r="CL65" i="23"/>
  <c r="CJ65" i="23"/>
  <c r="CH65" i="23"/>
  <c r="CF65" i="23"/>
  <c r="CD65" i="23"/>
  <c r="CB65" i="23"/>
  <c r="BZ65" i="23"/>
  <c r="BX65" i="23"/>
  <c r="BV65" i="23"/>
  <c r="BT65" i="23"/>
  <c r="BR65" i="23"/>
  <c r="BP65" i="23"/>
  <c r="BN65" i="23"/>
  <c r="BL65" i="23"/>
  <c r="BJ65" i="23"/>
  <c r="BH65" i="23"/>
  <c r="BF65" i="23"/>
  <c r="BD65" i="23"/>
  <c r="BB65" i="23"/>
  <c r="AZ65" i="23"/>
  <c r="AX65" i="23"/>
  <c r="AV65" i="23"/>
  <c r="AT65" i="23"/>
  <c r="AR65" i="23"/>
  <c r="AP65" i="23"/>
  <c r="AN65" i="23"/>
  <c r="AL65" i="23"/>
  <c r="AJ65" i="23"/>
  <c r="AH65" i="23"/>
  <c r="AF65" i="23"/>
  <c r="AD65" i="23"/>
  <c r="AB65" i="23"/>
  <c r="Z65" i="23"/>
  <c r="X65" i="23"/>
  <c r="V65" i="23"/>
  <c r="T65" i="23"/>
  <c r="R65" i="23"/>
  <c r="P65" i="23"/>
  <c r="N65" i="23"/>
  <c r="L65" i="23"/>
  <c r="CV64" i="23"/>
  <c r="CV63" i="23"/>
  <c r="CV62" i="23" s="1"/>
  <c r="CP63" i="23"/>
  <c r="CP62" i="23"/>
  <c r="CN62" i="23"/>
  <c r="CL62" i="23"/>
  <c r="CJ62" i="23"/>
  <c r="CH62" i="23"/>
  <c r="CF62" i="23"/>
  <c r="CD62" i="23"/>
  <c r="CB62" i="23"/>
  <c r="BZ62" i="23"/>
  <c r="BX62" i="23"/>
  <c r="BV62" i="23"/>
  <c r="BT62" i="23"/>
  <c r="BR62" i="23"/>
  <c r="BP62" i="23"/>
  <c r="BN62" i="23"/>
  <c r="BL62" i="23"/>
  <c r="BJ62" i="23"/>
  <c r="BH62" i="23"/>
  <c r="BF62" i="23"/>
  <c r="BD62" i="23"/>
  <c r="BB62" i="23"/>
  <c r="AZ62" i="23"/>
  <c r="AX62" i="23"/>
  <c r="AV62" i="23"/>
  <c r="AT62" i="23"/>
  <c r="AR62" i="23"/>
  <c r="AP62" i="23"/>
  <c r="AN62" i="23"/>
  <c r="AL62" i="23"/>
  <c r="AJ62" i="23"/>
  <c r="AH62" i="23"/>
  <c r="AF62" i="23"/>
  <c r="AD62" i="23"/>
  <c r="AB62" i="23"/>
  <c r="Z62" i="23"/>
  <c r="X62" i="23"/>
  <c r="V62" i="23"/>
  <c r="T62" i="23"/>
  <c r="R62" i="23"/>
  <c r="P62" i="23"/>
  <c r="N62" i="23"/>
  <c r="L62" i="23"/>
  <c r="CV61" i="23"/>
  <c r="CV60" i="23"/>
  <c r="CP60" i="23"/>
  <c r="CP59" i="23"/>
  <c r="CN59" i="23"/>
  <c r="CL59" i="23"/>
  <c r="CJ59" i="23"/>
  <c r="CH59" i="23"/>
  <c r="CF59" i="23"/>
  <c r="CD59" i="23"/>
  <c r="CB59" i="23"/>
  <c r="BZ59" i="23"/>
  <c r="BX59" i="23"/>
  <c r="BV59" i="23"/>
  <c r="BT59" i="23"/>
  <c r="BR59" i="23"/>
  <c r="BP59" i="23"/>
  <c r="BN59" i="23"/>
  <c r="BL59" i="23"/>
  <c r="BJ59" i="23"/>
  <c r="BH59" i="23"/>
  <c r="BF59" i="23"/>
  <c r="BD59" i="23"/>
  <c r="BB59" i="23"/>
  <c r="AZ59" i="23"/>
  <c r="AX59" i="23"/>
  <c r="AV59" i="23"/>
  <c r="AT59" i="23"/>
  <c r="AR59" i="23"/>
  <c r="AP59" i="23"/>
  <c r="AN59" i="23"/>
  <c r="AL59" i="23"/>
  <c r="AJ59" i="23"/>
  <c r="AH59" i="23"/>
  <c r="AF59" i="23"/>
  <c r="AD59" i="23"/>
  <c r="AB59" i="23"/>
  <c r="Z59" i="23"/>
  <c r="X59" i="23"/>
  <c r="V59" i="23"/>
  <c r="T59" i="23"/>
  <c r="R59" i="23"/>
  <c r="P59" i="23"/>
  <c r="N59" i="23"/>
  <c r="L59" i="23"/>
  <c r="CV58" i="23"/>
  <c r="CV57" i="23"/>
  <c r="CP56" i="23"/>
  <c r="CN56" i="23"/>
  <c r="CL56" i="23"/>
  <c r="CJ56" i="23"/>
  <c r="CH56" i="23"/>
  <c r="CF56" i="23"/>
  <c r="CD56" i="23"/>
  <c r="CB56" i="23"/>
  <c r="BZ56" i="23"/>
  <c r="BX56" i="23"/>
  <c r="BV56" i="23"/>
  <c r="BT56" i="23"/>
  <c r="BR56" i="23"/>
  <c r="BP56" i="23"/>
  <c r="BN56" i="23"/>
  <c r="BL56" i="23"/>
  <c r="BJ56" i="23"/>
  <c r="BH56" i="23"/>
  <c r="BF56" i="23"/>
  <c r="BD56" i="23"/>
  <c r="BB56" i="23"/>
  <c r="AZ56" i="23"/>
  <c r="AX56" i="23"/>
  <c r="AV56" i="23"/>
  <c r="AT56" i="23"/>
  <c r="AR56" i="23"/>
  <c r="AP56" i="23"/>
  <c r="AN56" i="23"/>
  <c r="AL56" i="23"/>
  <c r="AJ56" i="23"/>
  <c r="AH56" i="23"/>
  <c r="AF56" i="23"/>
  <c r="AD56" i="23"/>
  <c r="AB56" i="23"/>
  <c r="Z56" i="23"/>
  <c r="X56" i="23"/>
  <c r="V56" i="23"/>
  <c r="T56" i="23"/>
  <c r="R56" i="23"/>
  <c r="P56" i="23"/>
  <c r="N56" i="23"/>
  <c r="L56" i="23"/>
  <c r="CV55" i="23"/>
  <c r="CQ55" i="23"/>
  <c r="CO55" i="23"/>
  <c r="CM55" i="23"/>
  <c r="CK55" i="23"/>
  <c r="CI55" i="23"/>
  <c r="CG55" i="23"/>
  <c r="CE55" i="23"/>
  <c r="CC55" i="23"/>
  <c r="CA55" i="23"/>
  <c r="BY55" i="23"/>
  <c r="BW55" i="23"/>
  <c r="BU55" i="23"/>
  <c r="BS55" i="23"/>
  <c r="BQ55" i="23"/>
  <c r="BO55" i="23"/>
  <c r="BM55" i="23"/>
  <c r="BK55" i="23"/>
  <c r="BI55" i="23"/>
  <c r="BG55" i="23"/>
  <c r="BE55" i="23"/>
  <c r="BC55" i="23"/>
  <c r="BA55" i="23"/>
  <c r="AY55" i="23"/>
  <c r="AW55" i="23"/>
  <c r="AU55" i="23"/>
  <c r="AS55" i="23"/>
  <c r="AQ55" i="23"/>
  <c r="AO55" i="23"/>
  <c r="AM55" i="23"/>
  <c r="AK55" i="23"/>
  <c r="AI55" i="23"/>
  <c r="AG55" i="23"/>
  <c r="AE55" i="23"/>
  <c r="AC55" i="23"/>
  <c r="AA55" i="23"/>
  <c r="Y55" i="23"/>
  <c r="W55" i="23"/>
  <c r="U55" i="23"/>
  <c r="S55" i="23"/>
  <c r="Q55" i="23"/>
  <c r="CW55" i="23" s="1"/>
  <c r="O55" i="23"/>
  <c r="M55" i="23"/>
  <c r="CP54" i="23"/>
  <c r="CP53" i="23" s="1"/>
  <c r="CN53" i="23"/>
  <c r="CL53" i="23"/>
  <c r="CJ53" i="23"/>
  <c r="CH53" i="23"/>
  <c r="CF53" i="23"/>
  <c r="CD53" i="23"/>
  <c r="CB53" i="23"/>
  <c r="BZ53" i="23"/>
  <c r="BX53" i="23"/>
  <c r="BV53" i="23"/>
  <c r="BT53" i="23"/>
  <c r="BR53" i="23"/>
  <c r="BP53" i="23"/>
  <c r="BN53" i="23"/>
  <c r="BL53" i="23"/>
  <c r="BJ53" i="23"/>
  <c r="BH53" i="23"/>
  <c r="BF53" i="23"/>
  <c r="BD53" i="23"/>
  <c r="BB53" i="23"/>
  <c r="AZ53" i="23"/>
  <c r="AX53" i="23"/>
  <c r="AV53" i="23"/>
  <c r="AT53" i="23"/>
  <c r="AR53" i="23"/>
  <c r="AP53" i="23"/>
  <c r="AN53" i="23"/>
  <c r="AL53" i="23"/>
  <c r="AJ53" i="23"/>
  <c r="AH53" i="23"/>
  <c r="AF53" i="23"/>
  <c r="AD53" i="23"/>
  <c r="AB53" i="23"/>
  <c r="Z53" i="23"/>
  <c r="X53" i="23"/>
  <c r="V53" i="23"/>
  <c r="T53" i="23"/>
  <c r="R53" i="23"/>
  <c r="P53" i="23"/>
  <c r="N53" i="23"/>
  <c r="L53" i="23"/>
  <c r="CV52" i="23"/>
  <c r="CV51" i="23"/>
  <c r="CV50" i="23"/>
  <c r="CV49" i="23"/>
  <c r="CV48" i="23"/>
  <c r="CV47" i="23"/>
  <c r="CV46" i="23"/>
  <c r="CV45" i="23"/>
  <c r="CV44" i="23"/>
  <c r="CV43" i="23"/>
  <c r="CP42" i="23"/>
  <c r="CN42" i="23"/>
  <c r="CL42" i="23"/>
  <c r="CJ42" i="23"/>
  <c r="CH42" i="23"/>
  <c r="CF42" i="23"/>
  <c r="CD42" i="23"/>
  <c r="CB42" i="23"/>
  <c r="BZ42" i="23"/>
  <c r="BX42" i="23"/>
  <c r="BV42" i="23"/>
  <c r="BT42" i="23"/>
  <c r="BR42" i="23"/>
  <c r="BP42" i="23"/>
  <c r="BN42" i="23"/>
  <c r="BL42" i="23"/>
  <c r="BJ42" i="23"/>
  <c r="BH42" i="23"/>
  <c r="BF42" i="23"/>
  <c r="BD42" i="23"/>
  <c r="BB42" i="23"/>
  <c r="AZ42" i="23"/>
  <c r="AX42" i="23"/>
  <c r="AV42" i="23"/>
  <c r="AT42" i="23"/>
  <c r="AR42" i="23"/>
  <c r="AP42" i="23"/>
  <c r="AN42" i="23"/>
  <c r="AL42" i="23"/>
  <c r="AJ42" i="23"/>
  <c r="AH42" i="23"/>
  <c r="AF42" i="23"/>
  <c r="AD42" i="23"/>
  <c r="AB42" i="23"/>
  <c r="Z42" i="23"/>
  <c r="X42" i="23"/>
  <c r="V42" i="23"/>
  <c r="T42" i="23"/>
  <c r="R42" i="23"/>
  <c r="P42" i="23"/>
  <c r="N42" i="23"/>
  <c r="L42" i="23"/>
  <c r="CV41" i="23"/>
  <c r="CV40" i="23"/>
  <c r="CV39" i="23" s="1"/>
  <c r="CP39" i="23"/>
  <c r="CN39" i="23"/>
  <c r="CL39" i="23"/>
  <c r="CJ39" i="23"/>
  <c r="CH39" i="23"/>
  <c r="CF39" i="23"/>
  <c r="CD39" i="23"/>
  <c r="CB39" i="23"/>
  <c r="BZ39" i="23"/>
  <c r="BX39" i="23"/>
  <c r="BV39" i="23"/>
  <c r="BT39" i="23"/>
  <c r="BR39" i="23"/>
  <c r="BP39" i="23"/>
  <c r="BN39" i="23"/>
  <c r="BL39" i="23"/>
  <c r="BJ39" i="23"/>
  <c r="BH39" i="23"/>
  <c r="BF39" i="23"/>
  <c r="BD39" i="23"/>
  <c r="BB39" i="23"/>
  <c r="AZ39" i="23"/>
  <c r="AX39" i="23"/>
  <c r="AV39" i="23"/>
  <c r="AT39" i="23"/>
  <c r="AR39" i="23"/>
  <c r="AP39" i="23"/>
  <c r="AN39" i="23"/>
  <c r="AL39" i="23"/>
  <c r="AJ39" i="23"/>
  <c r="AH39" i="23"/>
  <c r="AF39" i="23"/>
  <c r="AD39" i="23"/>
  <c r="AB39" i="23"/>
  <c r="Z39" i="23"/>
  <c r="X39" i="23"/>
  <c r="V39" i="23"/>
  <c r="T39" i="23"/>
  <c r="R39" i="23"/>
  <c r="P39" i="23"/>
  <c r="N39" i="23"/>
  <c r="L39" i="23"/>
  <c r="CV38" i="23"/>
  <c r="CV37" i="23" s="1"/>
  <c r="CP37" i="23"/>
  <c r="CN37" i="23"/>
  <c r="CL37" i="23"/>
  <c r="CJ37" i="23"/>
  <c r="CH37" i="23"/>
  <c r="CF37" i="23"/>
  <c r="CD37" i="23"/>
  <c r="CB37" i="23"/>
  <c r="BZ37" i="23"/>
  <c r="BX37" i="23"/>
  <c r="BV37" i="23"/>
  <c r="BT37" i="23"/>
  <c r="BR37" i="23"/>
  <c r="BP37" i="23"/>
  <c r="BN37" i="23"/>
  <c r="BL37" i="23"/>
  <c r="BJ37" i="23"/>
  <c r="BH37" i="23"/>
  <c r="BF37" i="23"/>
  <c r="BD37" i="23"/>
  <c r="BB37" i="23"/>
  <c r="AZ37" i="23"/>
  <c r="AX37" i="23"/>
  <c r="AV37" i="23"/>
  <c r="AT37" i="23"/>
  <c r="AR37" i="23"/>
  <c r="AP37" i="23"/>
  <c r="AN37" i="23"/>
  <c r="AL37" i="23"/>
  <c r="AJ37" i="23"/>
  <c r="AH37" i="23"/>
  <c r="AF37" i="23"/>
  <c r="AD37" i="23"/>
  <c r="AB37" i="23"/>
  <c r="Z37" i="23"/>
  <c r="X37" i="23"/>
  <c r="V37" i="23"/>
  <c r="T37" i="23"/>
  <c r="R37" i="23"/>
  <c r="P37" i="23"/>
  <c r="N37" i="23"/>
  <c r="L37" i="23"/>
  <c r="CV36" i="23"/>
  <c r="CV35" i="23"/>
  <c r="CP34" i="23"/>
  <c r="CN34" i="23"/>
  <c r="CL34" i="23"/>
  <c r="CJ34" i="23"/>
  <c r="CH34" i="23"/>
  <c r="CF34" i="23"/>
  <c r="CD34" i="23"/>
  <c r="CB34" i="23"/>
  <c r="BZ34" i="23"/>
  <c r="BX34" i="23"/>
  <c r="BV34" i="23"/>
  <c r="BT34" i="23"/>
  <c r="BR34" i="23"/>
  <c r="BP34" i="23"/>
  <c r="BN34" i="23"/>
  <c r="BL34" i="23"/>
  <c r="BJ34" i="23"/>
  <c r="BH34" i="23"/>
  <c r="BF34" i="23"/>
  <c r="BD34" i="23"/>
  <c r="BB34" i="23"/>
  <c r="AZ34" i="23"/>
  <c r="AX34" i="23"/>
  <c r="AV34" i="23"/>
  <c r="AT34" i="23"/>
  <c r="AR34" i="23"/>
  <c r="AP34" i="23"/>
  <c r="AN34" i="23"/>
  <c r="AL34" i="23"/>
  <c r="AJ34" i="23"/>
  <c r="AH34" i="23"/>
  <c r="AF34" i="23"/>
  <c r="AD34" i="23"/>
  <c r="AB34" i="23"/>
  <c r="Z34" i="23"/>
  <c r="X34" i="23"/>
  <c r="V34" i="23"/>
  <c r="T34" i="23"/>
  <c r="R34" i="23"/>
  <c r="P34" i="23"/>
  <c r="N34" i="23"/>
  <c r="L34" i="23"/>
  <c r="CV33" i="23"/>
  <c r="CV32" i="23"/>
  <c r="CV31" i="23"/>
  <c r="CP30" i="23"/>
  <c r="CN30" i="23"/>
  <c r="CL30" i="23"/>
  <c r="CJ30" i="23"/>
  <c r="CH30" i="23"/>
  <c r="CF30" i="23"/>
  <c r="CD30" i="23"/>
  <c r="CB30" i="23"/>
  <c r="BZ30" i="23"/>
  <c r="BX30" i="23"/>
  <c r="BV30" i="23"/>
  <c r="BT30" i="23"/>
  <c r="BR30" i="23"/>
  <c r="BP30" i="23"/>
  <c r="BN30" i="23"/>
  <c r="BL30" i="23"/>
  <c r="BJ30" i="23"/>
  <c r="BH30" i="23"/>
  <c r="BF30" i="23"/>
  <c r="BD30" i="23"/>
  <c r="BB30" i="23"/>
  <c r="AZ30" i="23"/>
  <c r="AX30" i="23"/>
  <c r="AV30" i="23"/>
  <c r="AT30" i="23"/>
  <c r="AR30" i="23"/>
  <c r="AP30" i="23"/>
  <c r="AN30" i="23"/>
  <c r="AL30" i="23"/>
  <c r="AJ30" i="23"/>
  <c r="AH30" i="23"/>
  <c r="AF30" i="23"/>
  <c r="AD30" i="23"/>
  <c r="AB30" i="23"/>
  <c r="Z30" i="23"/>
  <c r="X30" i="23"/>
  <c r="V30" i="23"/>
  <c r="T30" i="23"/>
  <c r="R30" i="23"/>
  <c r="P30" i="23"/>
  <c r="N30" i="23"/>
  <c r="L30" i="23"/>
  <c r="CV29" i="23"/>
  <c r="CV28" i="23" s="1"/>
  <c r="CP28" i="23"/>
  <c r="CN28" i="23"/>
  <c r="CL28" i="23"/>
  <c r="CJ28" i="23"/>
  <c r="CH28" i="23"/>
  <c r="CF28" i="23"/>
  <c r="CD28" i="23"/>
  <c r="CB28" i="23"/>
  <c r="BZ28" i="23"/>
  <c r="BX28" i="23"/>
  <c r="BV28" i="23"/>
  <c r="BT28" i="23"/>
  <c r="BR28" i="23"/>
  <c r="BP28" i="23"/>
  <c r="BN28" i="23"/>
  <c r="BL28" i="23"/>
  <c r="BJ28" i="23"/>
  <c r="BH28" i="23"/>
  <c r="BF28" i="23"/>
  <c r="BD28" i="23"/>
  <c r="BB28" i="23"/>
  <c r="AZ28" i="23"/>
  <c r="AX28" i="23"/>
  <c r="AV28" i="23"/>
  <c r="AT28" i="23"/>
  <c r="AR28" i="23"/>
  <c r="AP28" i="23"/>
  <c r="AN28" i="23"/>
  <c r="AL28" i="23"/>
  <c r="AJ28" i="23"/>
  <c r="AH28" i="23"/>
  <c r="AF28" i="23"/>
  <c r="AD28" i="23"/>
  <c r="AB28" i="23"/>
  <c r="Z28" i="23"/>
  <c r="X28" i="23"/>
  <c r="V28" i="23"/>
  <c r="T28" i="23"/>
  <c r="R28" i="23"/>
  <c r="P28" i="23"/>
  <c r="N28" i="23"/>
  <c r="L28" i="23"/>
  <c r="CV27" i="23"/>
  <c r="CV26" i="23" s="1"/>
  <c r="CP26" i="23"/>
  <c r="CN26" i="23"/>
  <c r="CL26" i="23"/>
  <c r="CJ26" i="23"/>
  <c r="CH26" i="23"/>
  <c r="CF26" i="23"/>
  <c r="CD26" i="23"/>
  <c r="CB26" i="23"/>
  <c r="BZ26" i="23"/>
  <c r="BX26" i="23"/>
  <c r="BV26" i="23"/>
  <c r="BT26" i="23"/>
  <c r="BR26" i="23"/>
  <c r="BP26" i="23"/>
  <c r="BN26" i="23"/>
  <c r="BL26" i="23"/>
  <c r="BJ26" i="23"/>
  <c r="BI26" i="23"/>
  <c r="BH26" i="23"/>
  <c r="BF26" i="23"/>
  <c r="BD26" i="23"/>
  <c r="BB26" i="23"/>
  <c r="AZ26" i="23"/>
  <c r="AX26" i="23"/>
  <c r="AV26" i="23"/>
  <c r="AT26" i="23"/>
  <c r="AR26" i="23"/>
  <c r="AP26" i="23"/>
  <c r="AN26" i="23"/>
  <c r="AL26" i="23"/>
  <c r="AJ26" i="23"/>
  <c r="AH26" i="23"/>
  <c r="AF26" i="23"/>
  <c r="AD26" i="23"/>
  <c r="AB26" i="23"/>
  <c r="Z26" i="23"/>
  <c r="X26" i="23"/>
  <c r="V26" i="23"/>
  <c r="T26" i="23"/>
  <c r="R26" i="23"/>
  <c r="P26" i="23"/>
  <c r="N26" i="23"/>
  <c r="L26" i="23"/>
  <c r="CV25" i="23"/>
  <c r="CV24" i="23" s="1"/>
  <c r="CP24" i="23"/>
  <c r="CN24" i="23"/>
  <c r="CL24" i="23"/>
  <c r="CJ24" i="23"/>
  <c r="CH24" i="23"/>
  <c r="CF24" i="23"/>
  <c r="CD24" i="23"/>
  <c r="CB24" i="23"/>
  <c r="BZ24" i="23"/>
  <c r="BX24" i="23"/>
  <c r="BV24" i="23"/>
  <c r="BT24" i="23"/>
  <c r="BR24" i="23"/>
  <c r="BP24" i="23"/>
  <c r="BN24" i="23"/>
  <c r="BL24" i="23"/>
  <c r="BJ24" i="23"/>
  <c r="BI24" i="23"/>
  <c r="BH24" i="23"/>
  <c r="BF24" i="23"/>
  <c r="BD24" i="23"/>
  <c r="BB24" i="23"/>
  <c r="AZ24" i="23"/>
  <c r="AX24" i="23"/>
  <c r="AV24" i="23"/>
  <c r="AT24" i="23"/>
  <c r="AR24" i="23"/>
  <c r="AP24" i="23"/>
  <c r="AN24" i="23"/>
  <c r="AL24" i="23"/>
  <c r="AJ24" i="23"/>
  <c r="AH24" i="23"/>
  <c r="AF24" i="23"/>
  <c r="AD24" i="23"/>
  <c r="AB24" i="23"/>
  <c r="Z24" i="23"/>
  <c r="X24" i="23"/>
  <c r="V24" i="23"/>
  <c r="T24" i="23"/>
  <c r="R24" i="23"/>
  <c r="P24" i="23"/>
  <c r="N24" i="23"/>
  <c r="L24" i="23"/>
  <c r="CV23" i="23"/>
  <c r="CV22" i="23" s="1"/>
  <c r="CP22" i="23"/>
  <c r="CN22" i="23"/>
  <c r="CL22" i="23"/>
  <c r="CJ22" i="23"/>
  <c r="CH22" i="23"/>
  <c r="CF22" i="23"/>
  <c r="CD22" i="23"/>
  <c r="CB22" i="23"/>
  <c r="BZ22" i="23"/>
  <c r="BX22" i="23"/>
  <c r="BV22" i="23"/>
  <c r="BT22" i="23"/>
  <c r="BR22" i="23"/>
  <c r="BP22" i="23"/>
  <c r="BN22" i="23"/>
  <c r="BL22" i="23"/>
  <c r="BJ22" i="23"/>
  <c r="BI22" i="23"/>
  <c r="BH22" i="23"/>
  <c r="BF22" i="23"/>
  <c r="BD22" i="23"/>
  <c r="BB22" i="23"/>
  <c r="AZ22" i="23"/>
  <c r="AX22" i="23"/>
  <c r="AV22" i="23"/>
  <c r="AT22" i="23"/>
  <c r="AR22" i="23"/>
  <c r="AP22" i="23"/>
  <c r="AN22" i="23"/>
  <c r="AL22" i="23"/>
  <c r="AJ22" i="23"/>
  <c r="AH22" i="23"/>
  <c r="AF22" i="23"/>
  <c r="AD22" i="23"/>
  <c r="AB22" i="23"/>
  <c r="Z22" i="23"/>
  <c r="X22" i="23"/>
  <c r="V22" i="23"/>
  <c r="T22" i="23"/>
  <c r="R22" i="23"/>
  <c r="P22" i="23"/>
  <c r="N22" i="23"/>
  <c r="L22" i="23"/>
  <c r="CV21" i="23"/>
  <c r="CV20" i="23" s="1"/>
  <c r="CP20" i="23"/>
  <c r="CN20" i="23"/>
  <c r="CL20" i="23"/>
  <c r="CJ20" i="23"/>
  <c r="CH20" i="23"/>
  <c r="CF20" i="23"/>
  <c r="CD20" i="23"/>
  <c r="CB20" i="23"/>
  <c r="BZ20" i="23"/>
  <c r="BX20" i="23"/>
  <c r="BV20" i="23"/>
  <c r="BT20" i="23"/>
  <c r="BR20" i="23"/>
  <c r="BP20" i="23"/>
  <c r="BN20" i="23"/>
  <c r="BL20" i="23"/>
  <c r="BJ20" i="23"/>
  <c r="BH20" i="23"/>
  <c r="BF20" i="23"/>
  <c r="BD20" i="23"/>
  <c r="BB20" i="23"/>
  <c r="AZ20" i="23"/>
  <c r="AX20" i="23"/>
  <c r="AV20" i="23"/>
  <c r="AT20" i="23"/>
  <c r="AR20" i="23"/>
  <c r="AP20" i="23"/>
  <c r="AN20" i="23"/>
  <c r="AL20" i="23"/>
  <c r="AJ20" i="23"/>
  <c r="AH20" i="23"/>
  <c r="AF20" i="23"/>
  <c r="AD20" i="23"/>
  <c r="AB20" i="23"/>
  <c r="Z20" i="23"/>
  <c r="X20" i="23"/>
  <c r="V20" i="23"/>
  <c r="T20" i="23"/>
  <c r="R20" i="23"/>
  <c r="P20" i="23"/>
  <c r="N20" i="23"/>
  <c r="L20" i="23"/>
  <c r="CV19" i="23"/>
  <c r="CV18" i="23"/>
  <c r="CV17" i="23"/>
  <c r="CV16" i="23"/>
  <c r="CT15" i="23"/>
  <c r="CR15" i="23"/>
  <c r="Z15" i="23"/>
  <c r="CV14" i="23"/>
  <c r="CV13" i="23"/>
  <c r="CV12" i="23"/>
  <c r="D12" i="23"/>
  <c r="CQ12" i="23" s="1"/>
  <c r="CV11" i="23"/>
  <c r="CQ11" i="23"/>
  <c r="CO11" i="23"/>
  <c r="CM11" i="23"/>
  <c r="CK11" i="23"/>
  <c r="CI11" i="23"/>
  <c r="CG11" i="23"/>
  <c r="CE11" i="23"/>
  <c r="CC11" i="23"/>
  <c r="CA11" i="23"/>
  <c r="BY11" i="23"/>
  <c r="BW11" i="23"/>
  <c r="BU11" i="23"/>
  <c r="BS11" i="23"/>
  <c r="BQ11" i="23"/>
  <c r="BO11" i="23"/>
  <c r="BM11" i="23"/>
  <c r="BK11" i="23"/>
  <c r="BI11" i="23"/>
  <c r="BG11" i="23"/>
  <c r="BE11" i="23"/>
  <c r="BC11" i="23"/>
  <c r="BA11" i="23"/>
  <c r="AY11" i="23"/>
  <c r="AW11" i="23"/>
  <c r="AU11" i="23"/>
  <c r="AS11" i="23"/>
  <c r="AQ11" i="23"/>
  <c r="AO11" i="23"/>
  <c r="AM11" i="23"/>
  <c r="AK11" i="23"/>
  <c r="AI11" i="23"/>
  <c r="AG11" i="23"/>
  <c r="AE11" i="23"/>
  <c r="AC11" i="23"/>
  <c r="AA11" i="23"/>
  <c r="Y11" i="23"/>
  <c r="W11" i="23"/>
  <c r="U11" i="23"/>
  <c r="S11" i="23"/>
  <c r="Q11" i="23"/>
  <c r="O11" i="23"/>
  <c r="M11" i="23"/>
  <c r="CT10" i="23"/>
  <c r="CT168" i="23" s="1"/>
  <c r="CR10" i="23"/>
  <c r="CR168" i="23" s="1"/>
  <c r="CP10" i="23"/>
  <c r="CN10" i="23"/>
  <c r="CN168" i="23" s="1"/>
  <c r="CL10" i="23"/>
  <c r="CL168" i="23" s="1"/>
  <c r="CJ10" i="23"/>
  <c r="CJ168" i="23" s="1"/>
  <c r="CH10" i="23"/>
  <c r="CH168" i="23" s="1"/>
  <c r="CF10" i="23"/>
  <c r="CF168" i="23" s="1"/>
  <c r="CD10" i="23"/>
  <c r="CD168" i="23" s="1"/>
  <c r="CB10" i="23"/>
  <c r="CB168" i="23" s="1"/>
  <c r="BZ10" i="23"/>
  <c r="BZ168" i="23" s="1"/>
  <c r="BX10" i="23"/>
  <c r="BX168" i="23" s="1"/>
  <c r="BV10" i="23"/>
  <c r="BV168" i="23" s="1"/>
  <c r="BT10" i="23"/>
  <c r="BT168" i="23" s="1"/>
  <c r="BR10" i="23"/>
  <c r="BR168" i="23" s="1"/>
  <c r="BP10" i="23"/>
  <c r="BP168" i="23" s="1"/>
  <c r="BN10" i="23"/>
  <c r="BN168" i="23" s="1"/>
  <c r="BL10" i="23"/>
  <c r="BL168" i="23" s="1"/>
  <c r="BJ10" i="23"/>
  <c r="BJ168" i="23" s="1"/>
  <c r="BH10" i="23"/>
  <c r="BH168" i="23" s="1"/>
  <c r="BF10" i="23"/>
  <c r="BF168" i="23" s="1"/>
  <c r="BD10" i="23"/>
  <c r="BD168" i="23" s="1"/>
  <c r="BB10" i="23"/>
  <c r="BB168" i="23" s="1"/>
  <c r="AZ10" i="23"/>
  <c r="AZ168" i="23" s="1"/>
  <c r="AX10" i="23"/>
  <c r="AX168" i="23" s="1"/>
  <c r="AV10" i="23"/>
  <c r="AV168" i="23" s="1"/>
  <c r="AT10" i="23"/>
  <c r="AT168" i="23" s="1"/>
  <c r="AR10" i="23"/>
  <c r="AR168" i="23" s="1"/>
  <c r="AP10" i="23"/>
  <c r="AP168" i="23" s="1"/>
  <c r="AN10" i="23"/>
  <c r="AN168" i="23" s="1"/>
  <c r="AL10" i="23"/>
  <c r="AL168" i="23" s="1"/>
  <c r="AJ10" i="23"/>
  <c r="AJ168" i="23" s="1"/>
  <c r="AH10" i="23"/>
  <c r="AH168" i="23" s="1"/>
  <c r="AF10" i="23"/>
  <c r="AF168" i="23" s="1"/>
  <c r="AD10" i="23"/>
  <c r="AD168" i="23" s="1"/>
  <c r="AB10" i="23"/>
  <c r="AB168" i="23" s="1"/>
  <c r="Z10" i="23"/>
  <c r="Z168" i="23" s="1"/>
  <c r="X10" i="23"/>
  <c r="X168" i="23" s="1"/>
  <c r="V10" i="23"/>
  <c r="V168" i="23" s="1"/>
  <c r="T10" i="23"/>
  <c r="T168" i="23" s="1"/>
  <c r="R10" i="23"/>
  <c r="R168" i="23" s="1"/>
  <c r="P10" i="23"/>
  <c r="P168" i="23" s="1"/>
  <c r="N10" i="23"/>
  <c r="N168" i="23" s="1"/>
  <c r="L10" i="23"/>
  <c r="L168" i="23" s="1"/>
  <c r="CO110" i="3" l="1"/>
  <c r="QK111" i="3"/>
  <c r="CQ68" i="3"/>
  <c r="QM72" i="3"/>
  <c r="QM146" i="3"/>
  <c r="QK74" i="3"/>
  <c r="CQ147" i="3"/>
  <c r="QK147" i="3"/>
  <c r="EE74" i="3"/>
  <c r="AI74" i="3"/>
  <c r="OE74" i="3"/>
  <c r="OK74" i="3" s="1"/>
  <c r="KI74" i="3"/>
  <c r="Y74" i="3"/>
  <c r="OO74" i="3"/>
  <c r="LW74" i="3"/>
  <c r="KS74" i="3"/>
  <c r="JO74" i="3"/>
  <c r="GW74" i="3"/>
  <c r="EY74" i="3"/>
  <c r="FE74" i="3" s="1"/>
  <c r="CQ74" i="3"/>
  <c r="BC74" i="3"/>
  <c r="MQ74" i="3"/>
  <c r="GC74" i="3"/>
  <c r="JE74" i="3"/>
  <c r="FS74" i="3"/>
  <c r="DU74" i="3"/>
  <c r="AS74" i="3"/>
  <c r="NK74" i="3"/>
  <c r="CG74" i="3"/>
  <c r="NU74" i="3"/>
  <c r="MG74" i="3"/>
  <c r="MM74" i="3" s="1"/>
  <c r="JY74" i="3"/>
  <c r="KE74" i="3" s="1"/>
  <c r="HG74" i="3"/>
  <c r="GM74" i="3"/>
  <c r="DK74" i="3"/>
  <c r="BW74" i="3"/>
  <c r="CC74" i="3" s="1"/>
  <c r="DG146" i="3"/>
  <c r="MC146" i="3"/>
  <c r="LM74" i="3"/>
  <c r="LS74" i="3" s="1"/>
  <c r="OY74" i="3"/>
  <c r="NA74" i="3"/>
  <c r="LC74" i="3"/>
  <c r="EO74" i="3"/>
  <c r="EU74" i="3" s="1"/>
  <c r="FI74" i="3"/>
  <c r="DA74" i="3"/>
  <c r="BM74" i="3"/>
  <c r="NQ146" i="3"/>
  <c r="NQ74" i="3"/>
  <c r="CM74" i="3"/>
  <c r="NK111" i="3"/>
  <c r="NK110" i="3" s="1"/>
  <c r="LM111" i="3"/>
  <c r="LM110" i="3" s="1"/>
  <c r="OO111" i="3"/>
  <c r="OO110" i="3" s="1"/>
  <c r="LW111" i="3"/>
  <c r="LW110" i="3" s="1"/>
  <c r="JY111" i="3"/>
  <c r="JY110" i="3" s="1"/>
  <c r="OA74" i="3"/>
  <c r="JE111" i="3"/>
  <c r="JE110" i="3" s="1"/>
  <c r="FI111" i="3"/>
  <c r="FI110" i="3" s="1"/>
  <c r="DU111" i="3"/>
  <c r="DU110" i="3" s="1"/>
  <c r="AS111" i="3"/>
  <c r="AS110" i="3" s="1"/>
  <c r="HM74" i="3"/>
  <c r="GS74" i="3"/>
  <c r="DQ74" i="3"/>
  <c r="DQ72" i="3"/>
  <c r="DQ68" i="3" s="1"/>
  <c r="HM72" i="3"/>
  <c r="HM68" i="3" s="1"/>
  <c r="MC72" i="3"/>
  <c r="MC68" i="3" s="1"/>
  <c r="AO72" i="3"/>
  <c r="AO68" i="3" s="1"/>
  <c r="PI148" i="3"/>
  <c r="PI145" i="3" s="1"/>
  <c r="Y111" i="3"/>
  <c r="Y110" i="3" s="1"/>
  <c r="NU111" i="3"/>
  <c r="NU110" i="3" s="1"/>
  <c r="OE111" i="3"/>
  <c r="OE110" i="3" s="1"/>
  <c r="LC111" i="3"/>
  <c r="LC110" i="3" s="1"/>
  <c r="PE74" i="3"/>
  <c r="LI74" i="3"/>
  <c r="GC111" i="3"/>
  <c r="GC110" i="3" s="1"/>
  <c r="GM111" i="3"/>
  <c r="GM110" i="3" s="1"/>
  <c r="GW111" i="3"/>
  <c r="GW110" i="3" s="1"/>
  <c r="EY111" i="3"/>
  <c r="EY110" i="3" s="1"/>
  <c r="CQ111" i="3"/>
  <c r="BW111" i="3"/>
  <c r="BW110" i="3" s="1"/>
  <c r="FO74" i="3"/>
  <c r="DG74" i="3"/>
  <c r="BS74" i="3"/>
  <c r="EA72" i="3"/>
  <c r="EA68" i="3" s="1"/>
  <c r="JK72" i="3"/>
  <c r="JK68" i="3" s="1"/>
  <c r="OK72" i="3"/>
  <c r="OK68" i="3" s="1"/>
  <c r="LS72" i="3"/>
  <c r="LS68" i="3" s="1"/>
  <c r="BS72" i="3"/>
  <c r="BS68" i="3" s="1"/>
  <c r="EU72" i="3"/>
  <c r="EU68" i="3" s="1"/>
  <c r="JU72" i="3"/>
  <c r="JU68" i="3" s="1"/>
  <c r="KE72" i="3"/>
  <c r="KE68" i="3" s="1"/>
  <c r="OU72" i="3"/>
  <c r="OU68" i="3" s="1"/>
  <c r="PO111" i="3"/>
  <c r="PO110" i="3" s="1"/>
  <c r="CC72" i="3"/>
  <c r="CC68" i="3" s="1"/>
  <c r="FE72" i="3"/>
  <c r="FE68" i="3" s="1"/>
  <c r="KO72" i="3"/>
  <c r="KO68" i="3" s="1"/>
  <c r="NG72" i="3"/>
  <c r="NG68" i="3" s="1"/>
  <c r="EK72" i="3"/>
  <c r="EK68" i="3" s="1"/>
  <c r="AI111" i="3"/>
  <c r="AI110" i="3" s="1"/>
  <c r="MG111" i="3"/>
  <c r="MG110" i="3" s="1"/>
  <c r="NA111" i="3"/>
  <c r="NA110" i="3" s="1"/>
  <c r="KS111" i="3"/>
  <c r="KS110" i="3" s="1"/>
  <c r="OU74" i="3"/>
  <c r="KY74" i="3"/>
  <c r="JO111" i="3"/>
  <c r="JO110" i="3" s="1"/>
  <c r="EO111" i="3"/>
  <c r="EO110" i="3" s="1"/>
  <c r="DK111" i="3"/>
  <c r="DK110" i="3" s="1"/>
  <c r="BM111" i="3"/>
  <c r="BM110" i="3" s="1"/>
  <c r="HC74" i="3"/>
  <c r="CW74" i="3"/>
  <c r="QM143" i="3"/>
  <c r="QS144" i="3"/>
  <c r="QS143" i="3" s="1"/>
  <c r="AY72" i="3"/>
  <c r="AY68" i="3" s="1"/>
  <c r="FO72" i="3"/>
  <c r="FO68" i="3" s="1"/>
  <c r="KY72" i="3"/>
  <c r="KY68" i="3" s="1"/>
  <c r="PE72" i="3"/>
  <c r="PE68" i="3" s="1"/>
  <c r="EK74" i="3"/>
  <c r="AO74" i="3"/>
  <c r="EE111" i="3"/>
  <c r="EE110" i="3" s="1"/>
  <c r="CG111" i="3"/>
  <c r="CG110" i="3" s="1"/>
  <c r="OY111" i="3"/>
  <c r="OY110" i="3" s="1"/>
  <c r="MQ111" i="3"/>
  <c r="MQ110" i="3" s="1"/>
  <c r="KI111" i="3"/>
  <c r="KI110" i="3" s="1"/>
  <c r="MW74" i="3"/>
  <c r="KO74" i="3"/>
  <c r="HG111" i="3"/>
  <c r="HG110" i="3" s="1"/>
  <c r="FS111" i="3"/>
  <c r="FS110" i="3" s="1"/>
  <c r="DA111" i="3"/>
  <c r="DA110" i="3" s="1"/>
  <c r="BC111" i="3"/>
  <c r="BC110" i="3" s="1"/>
  <c r="JK74" i="3"/>
  <c r="FY74" i="3"/>
  <c r="EA74" i="3"/>
  <c r="BI72" i="3"/>
  <c r="BI68" i="3" s="1"/>
  <c r="GS72" i="3"/>
  <c r="GS68" i="3" s="1"/>
  <c r="GI72" i="3"/>
  <c r="GI68" i="3" s="1"/>
  <c r="LI72" i="3"/>
  <c r="LI68" i="3" s="1"/>
  <c r="OA72" i="3"/>
  <c r="OA68" i="3" s="1"/>
  <c r="AE72" i="3"/>
  <c r="AE68" i="3" s="1"/>
  <c r="CM72" i="3"/>
  <c r="CM68" i="3" s="1"/>
  <c r="CW72" i="3"/>
  <c r="CW68" i="3" s="1"/>
  <c r="FY72" i="3"/>
  <c r="FY68" i="3" s="1"/>
  <c r="MM72" i="3"/>
  <c r="MM68" i="3" s="1"/>
  <c r="NQ72" i="3"/>
  <c r="NQ68" i="3" s="1"/>
  <c r="DG72" i="3"/>
  <c r="DG68" i="3" s="1"/>
  <c r="HC72" i="3"/>
  <c r="HC68" i="3" s="1"/>
  <c r="MW72" i="3"/>
  <c r="MW68" i="3" s="1"/>
  <c r="QS146" i="3"/>
  <c r="QK110" i="3"/>
  <c r="U72" i="3"/>
  <c r="U68" i="3" s="1"/>
  <c r="U146" i="3"/>
  <c r="O74" i="3"/>
  <c r="O111" i="3"/>
  <c r="O110" i="3" s="1"/>
  <c r="BA75" i="3"/>
  <c r="BC75" i="3" s="1"/>
  <c r="BI75" i="3" s="1"/>
  <c r="BK75" i="3"/>
  <c r="BM75" i="3" s="1"/>
  <c r="BS75" i="3" s="1"/>
  <c r="BU75" i="3"/>
  <c r="BW75" i="3" s="1"/>
  <c r="CC75" i="3" s="1"/>
  <c r="AQ75" i="3"/>
  <c r="AS75" i="3" s="1"/>
  <c r="AY75" i="3" s="1"/>
  <c r="CO75" i="3"/>
  <c r="DI75" i="3"/>
  <c r="DK75" i="3" s="1"/>
  <c r="DQ75" i="3" s="1"/>
  <c r="DS75" i="3"/>
  <c r="DU75" i="3" s="1"/>
  <c r="EA75" i="3" s="1"/>
  <c r="CY75" i="3"/>
  <c r="DA75" i="3" s="1"/>
  <c r="DG75" i="3" s="1"/>
  <c r="EW75" i="3"/>
  <c r="EY75" i="3" s="1"/>
  <c r="FE75" i="3" s="1"/>
  <c r="FG75" i="3"/>
  <c r="FI75" i="3" s="1"/>
  <c r="FO75" i="3" s="1"/>
  <c r="GK75" i="3"/>
  <c r="GM75" i="3" s="1"/>
  <c r="GS75" i="3" s="1"/>
  <c r="FQ75" i="3"/>
  <c r="FS75" i="3" s="1"/>
  <c r="FY75" i="3" s="1"/>
  <c r="GU75" i="3"/>
  <c r="GW75" i="3" s="1"/>
  <c r="HC75" i="3" s="1"/>
  <c r="EM75" i="3"/>
  <c r="EO75" i="3" s="1"/>
  <c r="EU75" i="3" s="1"/>
  <c r="HE75" i="3"/>
  <c r="HG75" i="3" s="1"/>
  <c r="HM75" i="3" s="1"/>
  <c r="JC75" i="3"/>
  <c r="JE75" i="3" s="1"/>
  <c r="JK75" i="3" s="1"/>
  <c r="JM75" i="3"/>
  <c r="JO75" i="3" s="1"/>
  <c r="JU75" i="3" s="1"/>
  <c r="BU148" i="3"/>
  <c r="BU145" i="3" s="1"/>
  <c r="AQ148" i="3"/>
  <c r="AQ145" i="3" s="1"/>
  <c r="BA148" i="3"/>
  <c r="BA145" i="3" s="1"/>
  <c r="BK148" i="3"/>
  <c r="BK145" i="3" s="1"/>
  <c r="CO148" i="3"/>
  <c r="CY148" i="3"/>
  <c r="CY145" i="3" s="1"/>
  <c r="DI148" i="3"/>
  <c r="DI145" i="3" s="1"/>
  <c r="DS148" i="3"/>
  <c r="DS145" i="3" s="1"/>
  <c r="EW148" i="3"/>
  <c r="EW145" i="3" s="1"/>
  <c r="FG148" i="3"/>
  <c r="FG145" i="3" s="1"/>
  <c r="FQ148" i="3"/>
  <c r="FQ145" i="3" s="1"/>
  <c r="EM148" i="3"/>
  <c r="EM145" i="3" s="1"/>
  <c r="GU148" i="3"/>
  <c r="GU145" i="3" s="1"/>
  <c r="HE148" i="3"/>
  <c r="HE145" i="3" s="1"/>
  <c r="GK148" i="3"/>
  <c r="GK145" i="3" s="1"/>
  <c r="JM148" i="3"/>
  <c r="JM145" i="3" s="1"/>
  <c r="JC148" i="3"/>
  <c r="JC145" i="3" s="1"/>
  <c r="GA75" i="3"/>
  <c r="GC75" i="3" s="1"/>
  <c r="GI75" i="3" s="1"/>
  <c r="GA148" i="3"/>
  <c r="GA145" i="3" s="1"/>
  <c r="JW75" i="3"/>
  <c r="JY75" i="3" s="1"/>
  <c r="KE75" i="3" s="1"/>
  <c r="KG75" i="3"/>
  <c r="KI75" i="3" s="1"/>
  <c r="KO75" i="3" s="1"/>
  <c r="KQ75" i="3"/>
  <c r="KS75" i="3" s="1"/>
  <c r="KY75" i="3" s="1"/>
  <c r="LA75" i="3"/>
  <c r="LC75" i="3" s="1"/>
  <c r="LI75" i="3" s="1"/>
  <c r="ME75" i="3"/>
  <c r="MG75" i="3" s="1"/>
  <c r="MM75" i="3" s="1"/>
  <c r="MO75" i="3"/>
  <c r="MQ75" i="3" s="1"/>
  <c r="MW75" i="3" s="1"/>
  <c r="LU75" i="3"/>
  <c r="LW75" i="3" s="1"/>
  <c r="MC75" i="3" s="1"/>
  <c r="MY75" i="3"/>
  <c r="NA75" i="3" s="1"/>
  <c r="NG75" i="3" s="1"/>
  <c r="NS75" i="3"/>
  <c r="NU75" i="3" s="1"/>
  <c r="OA75" i="3" s="1"/>
  <c r="OC75" i="3"/>
  <c r="OE75" i="3" s="1"/>
  <c r="OK75" i="3" s="1"/>
  <c r="OM75" i="3"/>
  <c r="OO75" i="3" s="1"/>
  <c r="OU75" i="3" s="1"/>
  <c r="OW75" i="3"/>
  <c r="OY75" i="3" s="1"/>
  <c r="PE75" i="3" s="1"/>
  <c r="JW148" i="3"/>
  <c r="JW145" i="3" s="1"/>
  <c r="KG148" i="3"/>
  <c r="KG145" i="3" s="1"/>
  <c r="KQ148" i="3"/>
  <c r="KQ145" i="3" s="1"/>
  <c r="LA148" i="3"/>
  <c r="LA145" i="3" s="1"/>
  <c r="LU148" i="3"/>
  <c r="LU145" i="3" s="1"/>
  <c r="MY148" i="3"/>
  <c r="MY145" i="3" s="1"/>
  <c r="ME148" i="3"/>
  <c r="ME145" i="3" s="1"/>
  <c r="OC148" i="3"/>
  <c r="OC145" i="3" s="1"/>
  <c r="MO148" i="3"/>
  <c r="MO145" i="3" s="1"/>
  <c r="OM148" i="3"/>
  <c r="OM145" i="3" s="1"/>
  <c r="OW148" i="3"/>
  <c r="OW145" i="3" s="1"/>
  <c r="NS148" i="3"/>
  <c r="NS145" i="3" s="1"/>
  <c r="AG75" i="3"/>
  <c r="AI75" i="3" s="1"/>
  <c r="AO75" i="3" s="1"/>
  <c r="W75" i="3"/>
  <c r="Y75" i="3" s="1"/>
  <c r="AE75" i="3" s="1"/>
  <c r="D76" i="3"/>
  <c r="PG76" i="3" s="1"/>
  <c r="PI76" i="3" s="1"/>
  <c r="PO76" i="3" s="1"/>
  <c r="NI75" i="3"/>
  <c r="NK75" i="3" s="1"/>
  <c r="NQ75" i="3" s="1"/>
  <c r="EC75" i="3"/>
  <c r="EE75" i="3" s="1"/>
  <c r="EK75" i="3" s="1"/>
  <c r="M75" i="3"/>
  <c r="O75" i="3" s="1"/>
  <c r="U75" i="3" s="1"/>
  <c r="LK75" i="3"/>
  <c r="LM75" i="3" s="1"/>
  <c r="LS75" i="3" s="1"/>
  <c r="CE75" i="3"/>
  <c r="CG75" i="3" s="1"/>
  <c r="CM75" i="3" s="1"/>
  <c r="LK148" i="3"/>
  <c r="LK145" i="3" s="1"/>
  <c r="CE148" i="3"/>
  <c r="CE145" i="3" s="1"/>
  <c r="D150" i="3"/>
  <c r="PG150" i="3" s="1"/>
  <c r="PG149" i="3" s="1"/>
  <c r="AG148" i="3"/>
  <c r="AG145" i="3" s="1"/>
  <c r="NI148" i="3"/>
  <c r="NI145" i="3" s="1"/>
  <c r="EC148" i="3"/>
  <c r="EC145" i="3" s="1"/>
  <c r="W148" i="3"/>
  <c r="W145" i="3" s="1"/>
  <c r="M148" i="3"/>
  <c r="M145" i="3" s="1"/>
  <c r="CV120" i="23"/>
  <c r="AC12" i="23"/>
  <c r="CV67" i="23"/>
  <c r="CV159" i="23"/>
  <c r="BI12" i="23"/>
  <c r="CO12" i="23"/>
  <c r="CV15" i="23"/>
  <c r="CV10" i="23" s="1"/>
  <c r="CV34" i="23"/>
  <c r="CV42" i="23"/>
  <c r="CV127" i="23"/>
  <c r="CV134" i="23"/>
  <c r="CV102" i="23"/>
  <c r="CV101" i="23" s="1"/>
  <c r="CP168" i="23"/>
  <c r="U12" i="23"/>
  <c r="BA12" i="23"/>
  <c r="CG12" i="23"/>
  <c r="CV72" i="23"/>
  <c r="CV54" i="23"/>
  <c r="CV53" i="23" s="1"/>
  <c r="AK12" i="23"/>
  <c r="BQ12" i="23"/>
  <c r="CV30" i="23"/>
  <c r="CV91" i="23"/>
  <c r="CV98" i="23"/>
  <c r="CW11" i="23"/>
  <c r="M12" i="23"/>
  <c r="AS12" i="23"/>
  <c r="BY12" i="23"/>
  <c r="D13" i="23"/>
  <c r="D14" i="23" s="1"/>
  <c r="BO14" i="23" s="1"/>
  <c r="CV56" i="23"/>
  <c r="CM14" i="23"/>
  <c r="BW14" i="23"/>
  <c r="BG14" i="23"/>
  <c r="AY14" i="23"/>
  <c r="AQ14" i="23"/>
  <c r="AA14" i="23"/>
  <c r="S14" i="23"/>
  <c r="CK14" i="23"/>
  <c r="BU14" i="23"/>
  <c r="BM14" i="23"/>
  <c r="BE14" i="23"/>
  <c r="AO14" i="23"/>
  <c r="AG14" i="23"/>
  <c r="Y14" i="23"/>
  <c r="CQ14" i="23"/>
  <c r="CI14" i="23"/>
  <c r="CA14" i="23"/>
  <c r="BK14" i="23"/>
  <c r="BC14" i="23"/>
  <c r="AU14" i="23"/>
  <c r="AE14" i="23"/>
  <c r="W14" i="23"/>
  <c r="O14" i="23"/>
  <c r="CO14" i="23"/>
  <c r="CG14" i="23"/>
  <c r="BY14" i="23"/>
  <c r="BI14" i="23"/>
  <c r="BA14" i="23"/>
  <c r="AS14" i="23"/>
  <c r="AC14" i="23"/>
  <c r="U14" i="23"/>
  <c r="M14" i="23"/>
  <c r="Q12" i="23"/>
  <c r="Y12" i="23"/>
  <c r="AG12" i="23"/>
  <c r="AO12" i="23"/>
  <c r="AW12" i="23"/>
  <c r="BE12" i="23"/>
  <c r="BM12" i="23"/>
  <c r="BU12" i="23"/>
  <c r="CC12" i="23"/>
  <c r="CK12" i="23"/>
  <c r="O13" i="23"/>
  <c r="W13" i="23"/>
  <c r="AE13" i="23"/>
  <c r="AU13" i="23"/>
  <c r="BC13" i="23"/>
  <c r="BK13" i="23"/>
  <c r="CA13" i="23"/>
  <c r="CI13" i="23"/>
  <c r="CQ13" i="23"/>
  <c r="S12" i="23"/>
  <c r="AA12" i="23"/>
  <c r="AI12" i="23"/>
  <c r="AQ12" i="23"/>
  <c r="AY12" i="23"/>
  <c r="BG12" i="23"/>
  <c r="BO12" i="23"/>
  <c r="BW12" i="23"/>
  <c r="CE12" i="23"/>
  <c r="CM12" i="23"/>
  <c r="Q13" i="23"/>
  <c r="Y13" i="23"/>
  <c r="AG13" i="23"/>
  <c r="AO13" i="23"/>
  <c r="AW13" i="23"/>
  <c r="BE13" i="23"/>
  <c r="BM13" i="23"/>
  <c r="BU13" i="23"/>
  <c r="CC13" i="23"/>
  <c r="CK13" i="23"/>
  <c r="S13" i="23"/>
  <c r="AA13" i="23"/>
  <c r="AI13" i="23"/>
  <c r="AQ13" i="23"/>
  <c r="AY13" i="23"/>
  <c r="BG13" i="23"/>
  <c r="BO13" i="23"/>
  <c r="BW13" i="23"/>
  <c r="CE13" i="23"/>
  <c r="CM13" i="23"/>
  <c r="O12" i="23"/>
  <c r="W12" i="23"/>
  <c r="AE12" i="23"/>
  <c r="AM12" i="23"/>
  <c r="AU12" i="23"/>
  <c r="BC12" i="23"/>
  <c r="BK12" i="23"/>
  <c r="BS12" i="23"/>
  <c r="CA12" i="23"/>
  <c r="CI12" i="23"/>
  <c r="M13" i="23"/>
  <c r="U13" i="23"/>
  <c r="AC13" i="23"/>
  <c r="AK13" i="23"/>
  <c r="AS13" i="23"/>
  <c r="BA13" i="23"/>
  <c r="BI13" i="23"/>
  <c r="BQ13" i="23"/>
  <c r="BY13" i="23"/>
  <c r="CG13" i="23"/>
  <c r="CO13" i="23"/>
  <c r="CV59" i="23"/>
  <c r="CV105" i="23"/>
  <c r="CV148" i="23"/>
  <c r="CQ75" i="3" l="1"/>
  <c r="QK75" i="3"/>
  <c r="QM74" i="3"/>
  <c r="QS74" i="3" s="1"/>
  <c r="CW147" i="3"/>
  <c r="QM147" i="3"/>
  <c r="QS147" i="3" s="1"/>
  <c r="CO145" i="3"/>
  <c r="QK148" i="3"/>
  <c r="QK145" i="3" s="1"/>
  <c r="CQ110" i="3"/>
  <c r="QM111" i="3"/>
  <c r="MC74" i="3"/>
  <c r="AY74" i="3"/>
  <c r="GI74" i="3"/>
  <c r="NG74" i="3"/>
  <c r="BI74" i="3"/>
  <c r="JU74" i="3"/>
  <c r="AE74" i="3"/>
  <c r="NU148" i="3"/>
  <c r="NU145" i="3" s="1"/>
  <c r="OE148" i="3"/>
  <c r="OE145" i="3" s="1"/>
  <c r="LC148" i="3"/>
  <c r="LC145" i="3" s="1"/>
  <c r="GC148" i="3"/>
  <c r="GC145" i="3" s="1"/>
  <c r="GM148" i="3"/>
  <c r="GM145" i="3" s="1"/>
  <c r="FS148" i="3"/>
  <c r="FS145" i="3" s="1"/>
  <c r="DK148" i="3"/>
  <c r="DK145" i="3" s="1"/>
  <c r="BC148" i="3"/>
  <c r="BC145" i="3" s="1"/>
  <c r="QM68" i="3"/>
  <c r="QS72" i="3"/>
  <c r="QS68" i="3" s="1"/>
  <c r="DG111" i="3"/>
  <c r="DG110" i="3" s="1"/>
  <c r="HM111" i="3"/>
  <c r="HM110" i="3" s="1"/>
  <c r="MW111" i="3"/>
  <c r="MW110" i="3" s="1"/>
  <c r="CM111" i="3"/>
  <c r="CM110" i="3" s="1"/>
  <c r="DQ111" i="3"/>
  <c r="DQ110" i="3" s="1"/>
  <c r="JU111" i="3"/>
  <c r="JU110" i="3" s="1"/>
  <c r="KY111" i="3"/>
  <c r="KY110" i="3" s="1"/>
  <c r="MM111" i="3"/>
  <c r="MM110" i="3" s="1"/>
  <c r="CW111" i="3"/>
  <c r="CW110" i="3" s="1"/>
  <c r="HC111" i="3"/>
  <c r="HC110" i="3" s="1"/>
  <c r="GI111" i="3"/>
  <c r="GI110" i="3" s="1"/>
  <c r="LI111" i="3"/>
  <c r="LI110" i="3" s="1"/>
  <c r="OA111" i="3"/>
  <c r="OA110" i="3" s="1"/>
  <c r="PO148" i="3"/>
  <c r="PO145" i="3" s="1"/>
  <c r="AY111" i="3"/>
  <c r="AY110" i="3" s="1"/>
  <c r="FO111" i="3"/>
  <c r="FO110" i="3" s="1"/>
  <c r="MC111" i="3"/>
  <c r="MC110" i="3" s="1"/>
  <c r="LS111" i="3"/>
  <c r="LS110" i="3" s="1"/>
  <c r="Y148" i="3"/>
  <c r="Y145" i="3" s="1"/>
  <c r="OY148" i="3"/>
  <c r="OY145" i="3" s="1"/>
  <c r="MG148" i="3"/>
  <c r="MG145" i="3" s="1"/>
  <c r="KS148" i="3"/>
  <c r="KS145" i="3" s="1"/>
  <c r="HG148" i="3"/>
  <c r="HG145" i="3" s="1"/>
  <c r="FI148" i="3"/>
  <c r="FI145" i="3" s="1"/>
  <c r="DA148" i="3"/>
  <c r="DA145" i="3" s="1"/>
  <c r="AS148" i="3"/>
  <c r="AS145" i="3" s="1"/>
  <c r="AI148" i="3"/>
  <c r="AI145" i="3" s="1"/>
  <c r="EE148" i="3"/>
  <c r="EE145" i="3" s="1"/>
  <c r="OO148" i="3"/>
  <c r="OO145" i="3" s="1"/>
  <c r="NA148" i="3"/>
  <c r="NA145" i="3" s="1"/>
  <c r="KI148" i="3"/>
  <c r="KI145" i="3" s="1"/>
  <c r="JE148" i="3"/>
  <c r="JE145" i="3" s="1"/>
  <c r="GW148" i="3"/>
  <c r="GW145" i="3" s="1"/>
  <c r="EY148" i="3"/>
  <c r="EY145" i="3" s="1"/>
  <c r="CQ148" i="3"/>
  <c r="BW148" i="3"/>
  <c r="BW145" i="3" s="1"/>
  <c r="BI111" i="3"/>
  <c r="BI110" i="3" s="1"/>
  <c r="FY111" i="3"/>
  <c r="FY110" i="3" s="1"/>
  <c r="KO111" i="3"/>
  <c r="KO110" i="3" s="1"/>
  <c r="PE111" i="3"/>
  <c r="PE110" i="3" s="1"/>
  <c r="EK111" i="3"/>
  <c r="EK110" i="3" s="1"/>
  <c r="BS111" i="3"/>
  <c r="BS110" i="3" s="1"/>
  <c r="EU111" i="3"/>
  <c r="EU110" i="3" s="1"/>
  <c r="NG111" i="3"/>
  <c r="NG110" i="3" s="1"/>
  <c r="AO111" i="3"/>
  <c r="AO110" i="3" s="1"/>
  <c r="CC111" i="3"/>
  <c r="CC110" i="3" s="1"/>
  <c r="FE111" i="3"/>
  <c r="FE110" i="3" s="1"/>
  <c r="GS111" i="3"/>
  <c r="GS110" i="3" s="1"/>
  <c r="OK111" i="3"/>
  <c r="OK110" i="3" s="1"/>
  <c r="AE111" i="3"/>
  <c r="AE110" i="3" s="1"/>
  <c r="EA111" i="3"/>
  <c r="EA110" i="3" s="1"/>
  <c r="JK111" i="3"/>
  <c r="JK110" i="3" s="1"/>
  <c r="KE111" i="3"/>
  <c r="KE110" i="3" s="1"/>
  <c r="OU111" i="3"/>
  <c r="OU110" i="3" s="1"/>
  <c r="NQ111" i="3"/>
  <c r="NQ110" i="3" s="1"/>
  <c r="PI150" i="3"/>
  <c r="PI149" i="3" s="1"/>
  <c r="CG148" i="3"/>
  <c r="CG145" i="3" s="1"/>
  <c r="NK148" i="3"/>
  <c r="NK145" i="3" s="1"/>
  <c r="LM148" i="3"/>
  <c r="LM145" i="3" s="1"/>
  <c r="MQ148" i="3"/>
  <c r="MQ145" i="3" s="1"/>
  <c r="LW148" i="3"/>
  <c r="LW145" i="3" s="1"/>
  <c r="JY148" i="3"/>
  <c r="JY145" i="3" s="1"/>
  <c r="JO148" i="3"/>
  <c r="JO145" i="3" s="1"/>
  <c r="EO148" i="3"/>
  <c r="EO145" i="3" s="1"/>
  <c r="DU148" i="3"/>
  <c r="DU145" i="3" s="1"/>
  <c r="BM148" i="3"/>
  <c r="BM145" i="3" s="1"/>
  <c r="U111" i="3"/>
  <c r="U110" i="3" s="1"/>
  <c r="U74" i="3"/>
  <c r="O148" i="3"/>
  <c r="O145" i="3" s="1"/>
  <c r="BK150" i="3"/>
  <c r="BK149" i="3" s="1"/>
  <c r="BU150" i="3"/>
  <c r="BU149" i="3" s="1"/>
  <c r="AQ150" i="3"/>
  <c r="AQ149" i="3" s="1"/>
  <c r="BA150" i="3"/>
  <c r="BA149" i="3" s="1"/>
  <c r="CO150" i="3"/>
  <c r="CY150" i="3"/>
  <c r="CY149" i="3" s="1"/>
  <c r="DI150" i="3"/>
  <c r="DI149" i="3" s="1"/>
  <c r="DS150" i="3"/>
  <c r="DS149" i="3" s="1"/>
  <c r="EW150" i="3"/>
  <c r="EW149" i="3" s="1"/>
  <c r="FG150" i="3"/>
  <c r="FG149" i="3" s="1"/>
  <c r="FQ150" i="3"/>
  <c r="FQ149" i="3" s="1"/>
  <c r="EM150" i="3"/>
  <c r="EM149" i="3" s="1"/>
  <c r="GU150" i="3"/>
  <c r="GU149" i="3" s="1"/>
  <c r="HE150" i="3"/>
  <c r="HE149" i="3" s="1"/>
  <c r="GK150" i="3"/>
  <c r="GK149" i="3" s="1"/>
  <c r="JC150" i="3"/>
  <c r="JC149" i="3" s="1"/>
  <c r="JM150" i="3"/>
  <c r="JM149" i="3" s="1"/>
  <c r="BA76" i="3"/>
  <c r="BC76" i="3" s="1"/>
  <c r="BI76" i="3" s="1"/>
  <c r="BK76" i="3"/>
  <c r="BM76" i="3" s="1"/>
  <c r="BS76" i="3" s="1"/>
  <c r="BU76" i="3"/>
  <c r="BW76" i="3" s="1"/>
  <c r="CC76" i="3" s="1"/>
  <c r="AQ76" i="3"/>
  <c r="AS76" i="3" s="1"/>
  <c r="AY76" i="3" s="1"/>
  <c r="CO76" i="3"/>
  <c r="DS76" i="3"/>
  <c r="DU76" i="3" s="1"/>
  <c r="EA76" i="3" s="1"/>
  <c r="CY76" i="3"/>
  <c r="DA76" i="3" s="1"/>
  <c r="DG76" i="3" s="1"/>
  <c r="DI76" i="3"/>
  <c r="DK76" i="3" s="1"/>
  <c r="DQ76" i="3" s="1"/>
  <c r="EW76" i="3"/>
  <c r="EY76" i="3" s="1"/>
  <c r="FE76" i="3" s="1"/>
  <c r="FG76" i="3"/>
  <c r="FI76" i="3" s="1"/>
  <c r="FO76" i="3" s="1"/>
  <c r="GK76" i="3"/>
  <c r="GM76" i="3" s="1"/>
  <c r="GS76" i="3" s="1"/>
  <c r="FQ76" i="3"/>
  <c r="FS76" i="3" s="1"/>
  <c r="FY76" i="3" s="1"/>
  <c r="GU76" i="3"/>
  <c r="GW76" i="3" s="1"/>
  <c r="HC76" i="3" s="1"/>
  <c r="EM76" i="3"/>
  <c r="EO76" i="3" s="1"/>
  <c r="EU76" i="3" s="1"/>
  <c r="HE76" i="3"/>
  <c r="JC76" i="3"/>
  <c r="JE76" i="3" s="1"/>
  <c r="JK76" i="3" s="1"/>
  <c r="JM76" i="3"/>
  <c r="JO76" i="3" s="1"/>
  <c r="JU76" i="3" s="1"/>
  <c r="GA150" i="3"/>
  <c r="GA149" i="3" s="1"/>
  <c r="GA76" i="3"/>
  <c r="GC76" i="3" s="1"/>
  <c r="GI76" i="3" s="1"/>
  <c r="JW76" i="3"/>
  <c r="JY76" i="3" s="1"/>
  <c r="KE76" i="3" s="1"/>
  <c r="KG76" i="3"/>
  <c r="KI76" i="3" s="1"/>
  <c r="KO76" i="3" s="1"/>
  <c r="KQ76" i="3"/>
  <c r="KS76" i="3" s="1"/>
  <c r="KY76" i="3" s="1"/>
  <c r="LA76" i="3"/>
  <c r="LC76" i="3" s="1"/>
  <c r="LI76" i="3" s="1"/>
  <c r="ME76" i="3"/>
  <c r="MO76" i="3"/>
  <c r="MQ76" i="3" s="1"/>
  <c r="MW76" i="3" s="1"/>
  <c r="LU76" i="3"/>
  <c r="LW76" i="3" s="1"/>
  <c r="MC76" i="3" s="1"/>
  <c r="MY76" i="3"/>
  <c r="NA76" i="3" s="1"/>
  <c r="NG76" i="3" s="1"/>
  <c r="NS76" i="3"/>
  <c r="NU76" i="3" s="1"/>
  <c r="OA76" i="3" s="1"/>
  <c r="OC76" i="3"/>
  <c r="OE76" i="3" s="1"/>
  <c r="OK76" i="3" s="1"/>
  <c r="OM76" i="3"/>
  <c r="OO76" i="3" s="1"/>
  <c r="OU76" i="3" s="1"/>
  <c r="OW76" i="3"/>
  <c r="OY76" i="3" s="1"/>
  <c r="PE76" i="3" s="1"/>
  <c r="JW150" i="3"/>
  <c r="JW149" i="3" s="1"/>
  <c r="KG150" i="3"/>
  <c r="KG149" i="3" s="1"/>
  <c r="KQ150" i="3"/>
  <c r="KQ149" i="3" s="1"/>
  <c r="LU150" i="3"/>
  <c r="LU149" i="3" s="1"/>
  <c r="LA150" i="3"/>
  <c r="LA149" i="3" s="1"/>
  <c r="MY150" i="3"/>
  <c r="MY149" i="3" s="1"/>
  <c r="NS150" i="3"/>
  <c r="NS149" i="3" s="1"/>
  <c r="OC150" i="3"/>
  <c r="OC149" i="3" s="1"/>
  <c r="ME150" i="3"/>
  <c r="ME149" i="3" s="1"/>
  <c r="OM150" i="3"/>
  <c r="OM149" i="3" s="1"/>
  <c r="MO150" i="3"/>
  <c r="MO149" i="3" s="1"/>
  <c r="OW150" i="3"/>
  <c r="OW149" i="3" s="1"/>
  <c r="W76" i="3"/>
  <c r="Y76" i="3" s="1"/>
  <c r="AE76" i="3" s="1"/>
  <c r="D77" i="3"/>
  <c r="PG77" i="3" s="1"/>
  <c r="PI77" i="3" s="1"/>
  <c r="PO77" i="3" s="1"/>
  <c r="NI76" i="3"/>
  <c r="NK76" i="3" s="1"/>
  <c r="NQ76" i="3" s="1"/>
  <c r="EC76" i="3"/>
  <c r="EE76" i="3" s="1"/>
  <c r="EK76" i="3" s="1"/>
  <c r="M76" i="3"/>
  <c r="O76" i="3" s="1"/>
  <c r="U76" i="3" s="1"/>
  <c r="LK76" i="3"/>
  <c r="LM76" i="3" s="1"/>
  <c r="LS76" i="3" s="1"/>
  <c r="CE76" i="3"/>
  <c r="AG76" i="3"/>
  <c r="AI76" i="3" s="1"/>
  <c r="AO76" i="3" s="1"/>
  <c r="NI150" i="3"/>
  <c r="NI149" i="3" s="1"/>
  <c r="EC150" i="3"/>
  <c r="EC149" i="3" s="1"/>
  <c r="M150" i="3"/>
  <c r="M149" i="3" s="1"/>
  <c r="LK150" i="3"/>
  <c r="LK149" i="3" s="1"/>
  <c r="CE150" i="3"/>
  <c r="CE149" i="3" s="1"/>
  <c r="AG150" i="3"/>
  <c r="AG149" i="3" s="1"/>
  <c r="W150" i="3"/>
  <c r="W149" i="3" s="1"/>
  <c r="CE14" i="23"/>
  <c r="BS13" i="23"/>
  <c r="AM13" i="23"/>
  <c r="AK14" i="23"/>
  <c r="BQ14" i="23"/>
  <c r="D15" i="23"/>
  <c r="CQ15" i="23" s="1"/>
  <c r="AM14" i="23"/>
  <c r="BS14" i="23"/>
  <c r="Q14" i="23"/>
  <c r="CW14" i="23" s="1"/>
  <c r="AW14" i="23"/>
  <c r="CC14" i="23"/>
  <c r="AI14" i="23"/>
  <c r="CW12" i="23"/>
  <c r="CV168" i="23"/>
  <c r="CW13" i="23"/>
  <c r="CA15" i="23"/>
  <c r="BS15" i="23"/>
  <c r="AU15" i="23"/>
  <c r="Y15" i="23"/>
  <c r="CO15" i="23"/>
  <c r="BY15" i="23"/>
  <c r="AS15" i="23"/>
  <c r="AK15" i="23"/>
  <c r="AC15" i="23"/>
  <c r="CM15" i="23"/>
  <c r="BW15" i="23"/>
  <c r="BG15" i="23"/>
  <c r="AI15" i="23"/>
  <c r="CK15" i="23"/>
  <c r="CC15" i="23"/>
  <c r="AW15" i="23"/>
  <c r="AO15" i="23"/>
  <c r="S15" i="23"/>
  <c r="CV173" i="23"/>
  <c r="CQ76" i="3" l="1"/>
  <c r="QK76" i="3"/>
  <c r="CO149" i="3"/>
  <c r="QK150" i="3"/>
  <c r="CQ145" i="3"/>
  <c r="QM148" i="3"/>
  <c r="CW75" i="3"/>
  <c r="QM75" i="3"/>
  <c r="QS75" i="3" s="1"/>
  <c r="HG76" i="3"/>
  <c r="CG76" i="3"/>
  <c r="MG76" i="3"/>
  <c r="EE150" i="3"/>
  <c r="EE149" i="3" s="1"/>
  <c r="OO150" i="3"/>
  <c r="OO149" i="3" s="1"/>
  <c r="CG150" i="3"/>
  <c r="CG149" i="3" s="1"/>
  <c r="Y150" i="3"/>
  <c r="Y149" i="3" s="1"/>
  <c r="MQ150" i="3"/>
  <c r="MQ149" i="3" s="1"/>
  <c r="NU150" i="3"/>
  <c r="NU149" i="3" s="1"/>
  <c r="KS150" i="3"/>
  <c r="KS149" i="3" s="1"/>
  <c r="GC150" i="3"/>
  <c r="GC149" i="3" s="1"/>
  <c r="GM150" i="3"/>
  <c r="GM149" i="3" s="1"/>
  <c r="FS150" i="3"/>
  <c r="FS149" i="3" s="1"/>
  <c r="DK150" i="3"/>
  <c r="DK149" i="3" s="1"/>
  <c r="AS150" i="3"/>
  <c r="AS149" i="3" s="1"/>
  <c r="AI150" i="3"/>
  <c r="AI149" i="3" s="1"/>
  <c r="NA150" i="3"/>
  <c r="NA149" i="3" s="1"/>
  <c r="HG150" i="3"/>
  <c r="HG149" i="3" s="1"/>
  <c r="FI150" i="3"/>
  <c r="FI149" i="3" s="1"/>
  <c r="DA150" i="3"/>
  <c r="DA149" i="3" s="1"/>
  <c r="BW150" i="3"/>
  <c r="BW149" i="3" s="1"/>
  <c r="QM110" i="3"/>
  <c r="QS111" i="3"/>
  <c r="QS110" i="3" s="1"/>
  <c r="BS148" i="3"/>
  <c r="BS145" i="3" s="1"/>
  <c r="EU148" i="3"/>
  <c r="EU145" i="3" s="1"/>
  <c r="KE148" i="3"/>
  <c r="KE145" i="3" s="1"/>
  <c r="MW148" i="3"/>
  <c r="MW145" i="3" s="1"/>
  <c r="NQ148" i="3"/>
  <c r="NQ145" i="3" s="1"/>
  <c r="PO150" i="3"/>
  <c r="PO149" i="3" s="1"/>
  <c r="CC148" i="3"/>
  <c r="CC145" i="3" s="1"/>
  <c r="FE148" i="3"/>
  <c r="FE145" i="3" s="1"/>
  <c r="JK148" i="3"/>
  <c r="JK145" i="3" s="1"/>
  <c r="NG148" i="3"/>
  <c r="NG145" i="3" s="1"/>
  <c r="EK148" i="3"/>
  <c r="EK145" i="3" s="1"/>
  <c r="DG148" i="3"/>
  <c r="DG145" i="3" s="1"/>
  <c r="HM148" i="3"/>
  <c r="HM145" i="3" s="1"/>
  <c r="MM148" i="3"/>
  <c r="MM145" i="3" s="1"/>
  <c r="AE148" i="3"/>
  <c r="AE145" i="3" s="1"/>
  <c r="DQ148" i="3"/>
  <c r="DQ145" i="3" s="1"/>
  <c r="GS148" i="3"/>
  <c r="GS145" i="3" s="1"/>
  <c r="LI148" i="3"/>
  <c r="LI145" i="3" s="1"/>
  <c r="OA148" i="3"/>
  <c r="OA145" i="3" s="1"/>
  <c r="KI150" i="3"/>
  <c r="KI149" i="3" s="1"/>
  <c r="NK150" i="3"/>
  <c r="NK149" i="3" s="1"/>
  <c r="MG150" i="3"/>
  <c r="MG149" i="3" s="1"/>
  <c r="LC150" i="3"/>
  <c r="LC149" i="3" s="1"/>
  <c r="JY150" i="3"/>
  <c r="JY149" i="3" s="1"/>
  <c r="JO150" i="3"/>
  <c r="JO149" i="3" s="1"/>
  <c r="GW150" i="3"/>
  <c r="GW149" i="3" s="1"/>
  <c r="EY150" i="3"/>
  <c r="EY149" i="3" s="1"/>
  <c r="CQ150" i="3"/>
  <c r="BM150" i="3"/>
  <c r="BM149" i="3" s="1"/>
  <c r="LM150" i="3"/>
  <c r="LM149" i="3" s="1"/>
  <c r="OY150" i="3"/>
  <c r="OY149" i="3" s="1"/>
  <c r="OE150" i="3"/>
  <c r="OE149" i="3" s="1"/>
  <c r="LW150" i="3"/>
  <c r="LW149" i="3" s="1"/>
  <c r="JE150" i="3"/>
  <c r="JE149" i="3" s="1"/>
  <c r="EO150" i="3"/>
  <c r="EO149" i="3" s="1"/>
  <c r="DU150" i="3"/>
  <c r="DU149" i="3" s="1"/>
  <c r="BC150" i="3"/>
  <c r="BC149" i="3" s="1"/>
  <c r="EA148" i="3"/>
  <c r="EA145" i="3" s="1"/>
  <c r="JU148" i="3"/>
  <c r="JU145" i="3" s="1"/>
  <c r="MC148" i="3"/>
  <c r="MC145" i="3" s="1"/>
  <c r="LS148" i="3"/>
  <c r="LS145" i="3" s="1"/>
  <c r="CM148" i="3"/>
  <c r="CM145" i="3" s="1"/>
  <c r="CW148" i="3"/>
  <c r="CW145" i="3" s="1"/>
  <c r="HC148" i="3"/>
  <c r="HC145" i="3" s="1"/>
  <c r="KO148" i="3"/>
  <c r="KO145" i="3" s="1"/>
  <c r="OU148" i="3"/>
  <c r="OU145" i="3" s="1"/>
  <c r="AO148" i="3"/>
  <c r="AO145" i="3" s="1"/>
  <c r="AY148" i="3"/>
  <c r="AY145" i="3" s="1"/>
  <c r="FO148" i="3"/>
  <c r="FO145" i="3" s="1"/>
  <c r="KY148" i="3"/>
  <c r="KY145" i="3" s="1"/>
  <c r="PE148" i="3"/>
  <c r="PE145" i="3" s="1"/>
  <c r="BI148" i="3"/>
  <c r="BI145" i="3" s="1"/>
  <c r="FY148" i="3"/>
  <c r="FY145" i="3" s="1"/>
  <c r="GI148" i="3"/>
  <c r="GI145" i="3" s="1"/>
  <c r="OK148" i="3"/>
  <c r="OK145" i="3" s="1"/>
  <c r="QK149" i="3"/>
  <c r="U148" i="3"/>
  <c r="U145" i="3" s="1"/>
  <c r="O150" i="3"/>
  <c r="O149" i="3" s="1"/>
  <c r="BA77" i="3"/>
  <c r="BC77" i="3" s="1"/>
  <c r="BI77" i="3" s="1"/>
  <c r="BK77" i="3"/>
  <c r="BM77" i="3" s="1"/>
  <c r="BU77" i="3"/>
  <c r="AQ77" i="3"/>
  <c r="AS77" i="3" s="1"/>
  <c r="AY77" i="3" s="1"/>
  <c r="CO77" i="3"/>
  <c r="CY77" i="3"/>
  <c r="DI77" i="3"/>
  <c r="DK77" i="3" s="1"/>
  <c r="DQ77" i="3" s="1"/>
  <c r="DS77" i="3"/>
  <c r="DU77" i="3" s="1"/>
  <c r="EA77" i="3" s="1"/>
  <c r="EW77" i="3"/>
  <c r="EY77" i="3" s="1"/>
  <c r="FE77" i="3" s="1"/>
  <c r="FG77" i="3"/>
  <c r="FI77" i="3" s="1"/>
  <c r="GK77" i="3"/>
  <c r="GM77" i="3" s="1"/>
  <c r="GS77" i="3" s="1"/>
  <c r="FQ77" i="3"/>
  <c r="FS77" i="3" s="1"/>
  <c r="FY77" i="3" s="1"/>
  <c r="GU77" i="3"/>
  <c r="GW77" i="3" s="1"/>
  <c r="HC77" i="3" s="1"/>
  <c r="EM77" i="3"/>
  <c r="EO77" i="3" s="1"/>
  <c r="EU77" i="3" s="1"/>
  <c r="HE77" i="3"/>
  <c r="HG77" i="3" s="1"/>
  <c r="JC77" i="3"/>
  <c r="JE77" i="3" s="1"/>
  <c r="JK77" i="3" s="1"/>
  <c r="JM77" i="3"/>
  <c r="JO77" i="3" s="1"/>
  <c r="GA77" i="3"/>
  <c r="JW77" i="3"/>
  <c r="JY77" i="3" s="1"/>
  <c r="KE77" i="3" s="1"/>
  <c r="KG77" i="3"/>
  <c r="KI77" i="3" s="1"/>
  <c r="KQ77" i="3"/>
  <c r="LA77" i="3"/>
  <c r="LC77" i="3" s="1"/>
  <c r="LI77" i="3" s="1"/>
  <c r="ME77" i="3"/>
  <c r="MG77" i="3" s="1"/>
  <c r="MM77" i="3" s="1"/>
  <c r="MO77" i="3"/>
  <c r="LU77" i="3"/>
  <c r="NS77" i="3"/>
  <c r="NU77" i="3" s="1"/>
  <c r="OA77" i="3" s="1"/>
  <c r="OC77" i="3"/>
  <c r="OE77" i="3" s="1"/>
  <c r="OK77" i="3" s="1"/>
  <c r="OM77" i="3"/>
  <c r="OO77" i="3" s="1"/>
  <c r="OU77" i="3" s="1"/>
  <c r="OW77" i="3"/>
  <c r="MY77" i="3"/>
  <c r="NA77" i="3" s="1"/>
  <c r="NG77" i="3" s="1"/>
  <c r="D78" i="3"/>
  <c r="PG78" i="3" s="1"/>
  <c r="PG73" i="3" s="1"/>
  <c r="PG169" i="3" s="1"/>
  <c r="NI77" i="3"/>
  <c r="EC77" i="3"/>
  <c r="EE77" i="3" s="1"/>
  <c r="EK77" i="3" s="1"/>
  <c r="M77" i="3"/>
  <c r="O77" i="3" s="1"/>
  <c r="U77" i="3" s="1"/>
  <c r="LK77" i="3"/>
  <c r="LM77" i="3" s="1"/>
  <c r="LS77" i="3" s="1"/>
  <c r="CE77" i="3"/>
  <c r="CG77" i="3" s="1"/>
  <c r="CM77" i="3" s="1"/>
  <c r="AG77" i="3"/>
  <c r="W77" i="3"/>
  <c r="Y77" i="3" s="1"/>
  <c r="AE77" i="3" s="1"/>
  <c r="BU15" i="23"/>
  <c r="AQ15" i="23"/>
  <c r="D16" i="23"/>
  <c r="CQ16" i="23" s="1"/>
  <c r="BQ15" i="23"/>
  <c r="AM15" i="23"/>
  <c r="CI15" i="23"/>
  <c r="BE15" i="23"/>
  <c r="U15" i="23"/>
  <c r="BO15" i="23"/>
  <c r="O15" i="23"/>
  <c r="BI15" i="23"/>
  <c r="Q15" i="23"/>
  <c r="BC15" i="23"/>
  <c r="AG15" i="23"/>
  <c r="BM15" i="23"/>
  <c r="M15" i="23"/>
  <c r="AY15" i="23"/>
  <c r="CE15" i="23"/>
  <c r="W15" i="23"/>
  <c r="BA15" i="23"/>
  <c r="CG15" i="23"/>
  <c r="AE15" i="23"/>
  <c r="BK15" i="23"/>
  <c r="BS16" i="23"/>
  <c r="AM16" i="23"/>
  <c r="CO16" i="23"/>
  <c r="BI16" i="23"/>
  <c r="AC16" i="23"/>
  <c r="CM16" i="23"/>
  <c r="BG16" i="23"/>
  <c r="AA16" i="23"/>
  <c r="BU16" i="23"/>
  <c r="AO16" i="23"/>
  <c r="CQ149" i="3" l="1"/>
  <c r="QM150" i="3"/>
  <c r="CQ77" i="3"/>
  <c r="QK77" i="3"/>
  <c r="CW76" i="3"/>
  <c r="QM76" i="3"/>
  <c r="QS76" i="3" s="1"/>
  <c r="GC77" i="3"/>
  <c r="DA77" i="3"/>
  <c r="BS77" i="3"/>
  <c r="BW77" i="3"/>
  <c r="HM76" i="3"/>
  <c r="AI77" i="3"/>
  <c r="OY77" i="3"/>
  <c r="LW77" i="3"/>
  <c r="KS77" i="3"/>
  <c r="JU77" i="3"/>
  <c r="MM76" i="3"/>
  <c r="NK77" i="3"/>
  <c r="MQ77" i="3"/>
  <c r="KO77" i="3"/>
  <c r="CM76" i="3"/>
  <c r="EA150" i="3"/>
  <c r="EA149" i="3" s="1"/>
  <c r="JK150" i="3"/>
  <c r="JK149" i="3" s="1"/>
  <c r="OK150" i="3"/>
  <c r="OK149" i="3" s="1"/>
  <c r="LS150" i="3"/>
  <c r="LS149" i="3" s="1"/>
  <c r="HM77" i="3"/>
  <c r="BS150" i="3"/>
  <c r="BS149" i="3" s="1"/>
  <c r="FE150" i="3"/>
  <c r="FE149" i="3" s="1"/>
  <c r="JU150" i="3"/>
  <c r="JU149" i="3" s="1"/>
  <c r="LI150" i="3"/>
  <c r="LI149" i="3" s="1"/>
  <c r="NQ150" i="3"/>
  <c r="NQ149" i="3" s="1"/>
  <c r="DG150" i="3"/>
  <c r="DG149" i="3" s="1"/>
  <c r="HM150" i="3"/>
  <c r="HM149" i="3" s="1"/>
  <c r="AO150" i="3"/>
  <c r="AO149" i="3" s="1"/>
  <c r="DQ150" i="3"/>
  <c r="DQ149" i="3" s="1"/>
  <c r="GS150" i="3"/>
  <c r="GS149" i="3" s="1"/>
  <c r="KY150" i="3"/>
  <c r="KY149" i="3" s="1"/>
  <c r="MW150" i="3"/>
  <c r="MW149" i="3" s="1"/>
  <c r="CM150" i="3"/>
  <c r="CM149" i="3" s="1"/>
  <c r="EK150" i="3"/>
  <c r="EK149" i="3" s="1"/>
  <c r="PI78" i="3"/>
  <c r="PI73" i="3" s="1"/>
  <c r="PI169" i="3" s="1"/>
  <c r="FO77" i="3"/>
  <c r="BI150" i="3"/>
  <c r="BI149" i="3" s="1"/>
  <c r="EU150" i="3"/>
  <c r="EU149" i="3" s="1"/>
  <c r="MC150" i="3"/>
  <c r="MC149" i="3" s="1"/>
  <c r="PE150" i="3"/>
  <c r="PE149" i="3" s="1"/>
  <c r="QM145" i="3"/>
  <c r="QS148" i="3"/>
  <c r="QS145" i="3" s="1"/>
  <c r="CW150" i="3"/>
  <c r="CW149" i="3" s="1"/>
  <c r="HC150" i="3"/>
  <c r="HC149" i="3" s="1"/>
  <c r="KE150" i="3"/>
  <c r="KE149" i="3" s="1"/>
  <c r="MM150" i="3"/>
  <c r="MM149" i="3" s="1"/>
  <c r="KO150" i="3"/>
  <c r="KO149" i="3" s="1"/>
  <c r="CC150" i="3"/>
  <c r="CC149" i="3" s="1"/>
  <c r="FO150" i="3"/>
  <c r="FO149" i="3" s="1"/>
  <c r="NG150" i="3"/>
  <c r="NG149" i="3" s="1"/>
  <c r="AY150" i="3"/>
  <c r="AY149" i="3" s="1"/>
  <c r="FY150" i="3"/>
  <c r="FY149" i="3" s="1"/>
  <c r="GI150" i="3"/>
  <c r="GI149" i="3" s="1"/>
  <c r="OA150" i="3"/>
  <c r="OA149" i="3" s="1"/>
  <c r="AE150" i="3"/>
  <c r="AE149" i="3" s="1"/>
  <c r="OU150" i="3"/>
  <c r="OU149" i="3" s="1"/>
  <c r="U150" i="3"/>
  <c r="U149" i="3" s="1"/>
  <c r="BA78" i="3"/>
  <c r="BA73" i="3" s="1"/>
  <c r="BA169" i="3" s="1"/>
  <c r="BK78" i="3"/>
  <c r="BK73" i="3" s="1"/>
  <c r="BK169" i="3" s="1"/>
  <c r="BU78" i="3"/>
  <c r="BU73" i="3" s="1"/>
  <c r="BU169" i="3" s="1"/>
  <c r="AQ78" i="3"/>
  <c r="AQ73" i="3" s="1"/>
  <c r="AQ169" i="3" s="1"/>
  <c r="CO78" i="3"/>
  <c r="CY78" i="3"/>
  <c r="CY73" i="3" s="1"/>
  <c r="CY169" i="3" s="1"/>
  <c r="DI78" i="3"/>
  <c r="DI73" i="3" s="1"/>
  <c r="DI169" i="3" s="1"/>
  <c r="DS78" i="3"/>
  <c r="DS73" i="3" s="1"/>
  <c r="DS169" i="3" s="1"/>
  <c r="EW78" i="3"/>
  <c r="EW73" i="3" s="1"/>
  <c r="EW169" i="3" s="1"/>
  <c r="FG78" i="3"/>
  <c r="FG73" i="3" s="1"/>
  <c r="FG169" i="3" s="1"/>
  <c r="GK78" i="3"/>
  <c r="GK73" i="3" s="1"/>
  <c r="GK169" i="3" s="1"/>
  <c r="FQ78" i="3"/>
  <c r="FQ73" i="3" s="1"/>
  <c r="FQ169" i="3" s="1"/>
  <c r="GU78" i="3"/>
  <c r="GU73" i="3" s="1"/>
  <c r="GU169" i="3" s="1"/>
  <c r="EM78" i="3"/>
  <c r="EM73" i="3" s="1"/>
  <c r="EM169" i="3" s="1"/>
  <c r="HE78" i="3"/>
  <c r="HE73" i="3" s="1"/>
  <c r="HE169" i="3" s="1"/>
  <c r="JC78" i="3"/>
  <c r="JC73" i="3" s="1"/>
  <c r="JC169" i="3" s="1"/>
  <c r="JM78" i="3"/>
  <c r="JM73" i="3" s="1"/>
  <c r="JM169" i="3" s="1"/>
  <c r="GA78" i="3"/>
  <c r="GA73" i="3" s="1"/>
  <c r="GA169" i="3" s="1"/>
  <c r="JW78" i="3"/>
  <c r="JW73" i="3" s="1"/>
  <c r="JW169" i="3" s="1"/>
  <c r="KG78" i="3"/>
  <c r="KG73" i="3" s="1"/>
  <c r="KG169" i="3" s="1"/>
  <c r="KQ78" i="3"/>
  <c r="KQ73" i="3" s="1"/>
  <c r="KQ169" i="3" s="1"/>
  <c r="LA78" i="3"/>
  <c r="LA73" i="3" s="1"/>
  <c r="LA169" i="3" s="1"/>
  <c r="MO78" i="3"/>
  <c r="MO73" i="3" s="1"/>
  <c r="MO169" i="3" s="1"/>
  <c r="LU78" i="3"/>
  <c r="LU73" i="3" s="1"/>
  <c r="LU169" i="3" s="1"/>
  <c r="ME78" i="3"/>
  <c r="ME73" i="3" s="1"/>
  <c r="ME169" i="3" s="1"/>
  <c r="MY78" i="3"/>
  <c r="MY73" i="3" s="1"/>
  <c r="MY169" i="3" s="1"/>
  <c r="NS78" i="3"/>
  <c r="NS73" i="3" s="1"/>
  <c r="NS169" i="3" s="1"/>
  <c r="OC78" i="3"/>
  <c r="OC73" i="3" s="1"/>
  <c r="OC169" i="3" s="1"/>
  <c r="OM78" i="3"/>
  <c r="OM73" i="3" s="1"/>
  <c r="OM169" i="3" s="1"/>
  <c r="OW78" i="3"/>
  <c r="OW73" i="3" s="1"/>
  <c r="OW169" i="3" s="1"/>
  <c r="CE78" i="3"/>
  <c r="CE73" i="3" s="1"/>
  <c r="CE169" i="3" s="1"/>
  <c r="AG78" i="3"/>
  <c r="AG73" i="3" s="1"/>
  <c r="AG169" i="3" s="1"/>
  <c r="NI78" i="3"/>
  <c r="NI73" i="3" s="1"/>
  <c r="NI169" i="3" s="1"/>
  <c r="LK78" i="3"/>
  <c r="LK73" i="3" s="1"/>
  <c r="LK169" i="3" s="1"/>
  <c r="W78" i="3"/>
  <c r="W73" i="3" s="1"/>
  <c r="W169" i="3" s="1"/>
  <c r="EC78" i="3"/>
  <c r="EC73" i="3" s="1"/>
  <c r="EC169" i="3" s="1"/>
  <c r="M78" i="3"/>
  <c r="M73" i="3" s="1"/>
  <c r="M169" i="3" s="1"/>
  <c r="Q16" i="23"/>
  <c r="CW16" i="23" s="1"/>
  <c r="AW16" i="23"/>
  <c r="CC16" i="23"/>
  <c r="AI16" i="23"/>
  <c r="BO16" i="23"/>
  <c r="D17" i="23"/>
  <c r="CA17" i="23" s="1"/>
  <c r="AK16" i="23"/>
  <c r="BQ16" i="23"/>
  <c r="O16" i="23"/>
  <c r="AU16" i="23"/>
  <c r="CA16" i="23"/>
  <c r="Y16" i="23"/>
  <c r="BE16" i="23"/>
  <c r="CK16" i="23"/>
  <c r="AQ16" i="23"/>
  <c r="BW16" i="23"/>
  <c r="M16" i="23"/>
  <c r="AS16" i="23"/>
  <c r="BY16" i="23"/>
  <c r="W16" i="23"/>
  <c r="BC16" i="23"/>
  <c r="CI16" i="23"/>
  <c r="AG16" i="23"/>
  <c r="BM16" i="23"/>
  <c r="S16" i="23"/>
  <c r="AY16" i="23"/>
  <c r="CE16" i="23"/>
  <c r="U16" i="23"/>
  <c r="BA16" i="23"/>
  <c r="CG16" i="23"/>
  <c r="AE16" i="23"/>
  <c r="BK16" i="23"/>
  <c r="D18" i="23"/>
  <c r="CQ17" i="23"/>
  <c r="CI17" i="23"/>
  <c r="BS17" i="23"/>
  <c r="BK17" i="23"/>
  <c r="BC17" i="23"/>
  <c r="AU17" i="23"/>
  <c r="AM17" i="23"/>
  <c r="AE17" i="23"/>
  <c r="W17" i="23"/>
  <c r="O17" i="23"/>
  <c r="CO17" i="23"/>
  <c r="CG17" i="23"/>
  <c r="BY17" i="23"/>
  <c r="BQ17" i="23"/>
  <c r="BI17" i="23"/>
  <c r="BA17" i="23"/>
  <c r="AS17" i="23"/>
  <c r="AK17" i="23"/>
  <c r="AC17" i="23"/>
  <c r="U17" i="23"/>
  <c r="M17" i="23"/>
  <c r="CU17" i="23"/>
  <c r="CU15" i="23" s="1"/>
  <c r="CU10" i="23" s="1"/>
  <c r="CU168" i="23" s="1"/>
  <c r="CM17" i="23"/>
  <c r="CE17" i="23"/>
  <c r="BW17" i="23"/>
  <c r="BO17" i="23"/>
  <c r="BG17" i="23"/>
  <c r="AY17" i="23"/>
  <c r="AQ17" i="23"/>
  <c r="AI17" i="23"/>
  <c r="AA17" i="23"/>
  <c r="S17" i="23"/>
  <c r="CS17" i="23"/>
  <c r="CS15" i="23" s="1"/>
  <c r="CS10" i="23" s="1"/>
  <c r="CS168" i="23" s="1"/>
  <c r="CK17" i="23"/>
  <c r="CC17" i="23"/>
  <c r="BU17" i="23"/>
  <c r="BM17" i="23"/>
  <c r="BE17" i="23"/>
  <c r="AW17" i="23"/>
  <c r="AO17" i="23"/>
  <c r="AG17" i="23"/>
  <c r="Y17" i="23"/>
  <c r="Q17" i="23"/>
  <c r="CO73" i="3" l="1"/>
  <c r="CO169" i="3" s="1"/>
  <c r="QK78" i="3"/>
  <c r="QM77" i="3"/>
  <c r="QS77" i="3" s="1"/>
  <c r="CW77" i="3"/>
  <c r="DG77" i="3"/>
  <c r="NQ77" i="3"/>
  <c r="AO77" i="3"/>
  <c r="KY77" i="3"/>
  <c r="PE77" i="3"/>
  <c r="CC77" i="3"/>
  <c r="MC77" i="3"/>
  <c r="MW77" i="3"/>
  <c r="GI77" i="3"/>
  <c r="LM78" i="3"/>
  <c r="LM73" i="3" s="1"/>
  <c r="LM169" i="3" s="1"/>
  <c r="NA78" i="3"/>
  <c r="NA73" i="3" s="1"/>
  <c r="NA169" i="3" s="1"/>
  <c r="GC78" i="3"/>
  <c r="GC73" i="3" s="1"/>
  <c r="GC169" i="3" s="1"/>
  <c r="FI78" i="3"/>
  <c r="FI73" i="3" s="1"/>
  <c r="FI169" i="3" s="1"/>
  <c r="BM78" i="3"/>
  <c r="BM73" i="3" s="1"/>
  <c r="BM169" i="3" s="1"/>
  <c r="Y78" i="3"/>
  <c r="Y73" i="3" s="1"/>
  <c r="Y169" i="3" s="1"/>
  <c r="CG78" i="3"/>
  <c r="CG73" i="3" s="1"/>
  <c r="CG169" i="3" s="1"/>
  <c r="NU78" i="3"/>
  <c r="NU73" i="3" s="1"/>
  <c r="NU169" i="3" s="1"/>
  <c r="MQ78" i="3"/>
  <c r="MQ73" i="3" s="1"/>
  <c r="MQ169" i="3" s="1"/>
  <c r="JY78" i="3"/>
  <c r="JY73" i="3" s="1"/>
  <c r="JY169" i="3" s="1"/>
  <c r="HG78" i="3"/>
  <c r="HG73" i="3" s="1"/>
  <c r="HG169" i="3" s="1"/>
  <c r="GM78" i="3"/>
  <c r="GM73" i="3" s="1"/>
  <c r="GM169" i="3" s="1"/>
  <c r="DK78" i="3"/>
  <c r="DK73" i="3" s="1"/>
  <c r="DK169" i="3" s="1"/>
  <c r="BW78" i="3"/>
  <c r="BW73" i="3" s="1"/>
  <c r="BW169" i="3" s="1"/>
  <c r="QM149" i="3"/>
  <c r="QS150" i="3"/>
  <c r="QS149" i="3" s="1"/>
  <c r="NK78" i="3"/>
  <c r="NK73" i="3" s="1"/>
  <c r="NK169" i="3" s="1"/>
  <c r="OO78" i="3"/>
  <c r="OO73" i="3" s="1"/>
  <c r="OO169" i="3" s="1"/>
  <c r="MG78" i="3"/>
  <c r="MG73" i="3" s="1"/>
  <c r="MG169" i="3" s="1"/>
  <c r="KS78" i="3"/>
  <c r="KS73" i="3" s="1"/>
  <c r="KS169" i="3" s="1"/>
  <c r="JO78" i="3"/>
  <c r="JO73" i="3" s="1"/>
  <c r="JO169" i="3" s="1"/>
  <c r="GW78" i="3"/>
  <c r="GW73" i="3" s="1"/>
  <c r="GW169" i="3" s="1"/>
  <c r="EY78" i="3"/>
  <c r="EY73" i="3" s="1"/>
  <c r="EY169" i="3" s="1"/>
  <c r="CQ78" i="3"/>
  <c r="BC78" i="3"/>
  <c r="BC73" i="3" s="1"/>
  <c r="BC169" i="3" s="1"/>
  <c r="PO78" i="3"/>
  <c r="PO73" i="3" s="1"/>
  <c r="PO169" i="3" s="1"/>
  <c r="OY78" i="3"/>
  <c r="OY73" i="3" s="1"/>
  <c r="OY169" i="3" s="1"/>
  <c r="LC78" i="3"/>
  <c r="LC73" i="3" s="1"/>
  <c r="LC169" i="3" s="1"/>
  <c r="EO78" i="3"/>
  <c r="EO73" i="3" s="1"/>
  <c r="EO169" i="3" s="1"/>
  <c r="DA78" i="3"/>
  <c r="DA73" i="3" s="1"/>
  <c r="DA169" i="3" s="1"/>
  <c r="EE78" i="3"/>
  <c r="EE73" i="3" s="1"/>
  <c r="EE169" i="3" s="1"/>
  <c r="AI78" i="3"/>
  <c r="AI73" i="3" s="1"/>
  <c r="AI169" i="3" s="1"/>
  <c r="OE78" i="3"/>
  <c r="OE73" i="3" s="1"/>
  <c r="OE169" i="3" s="1"/>
  <c r="LW78" i="3"/>
  <c r="LW73" i="3" s="1"/>
  <c r="LW169" i="3" s="1"/>
  <c r="KI78" i="3"/>
  <c r="KI73" i="3" s="1"/>
  <c r="KI169" i="3" s="1"/>
  <c r="JE78" i="3"/>
  <c r="JE73" i="3" s="1"/>
  <c r="JE169" i="3" s="1"/>
  <c r="FS78" i="3"/>
  <c r="FS73" i="3" s="1"/>
  <c r="FS169" i="3" s="1"/>
  <c r="DU78" i="3"/>
  <c r="DU73" i="3" s="1"/>
  <c r="DU169" i="3" s="1"/>
  <c r="AS78" i="3"/>
  <c r="AS73" i="3" s="1"/>
  <c r="AS169" i="3" s="1"/>
  <c r="QK73" i="3"/>
  <c r="QK169" i="3" s="1"/>
  <c r="O78" i="3"/>
  <c r="O73" i="3" s="1"/>
  <c r="O169" i="3" s="1"/>
  <c r="AA15" i="23"/>
  <c r="CW15" i="23"/>
  <c r="CW17" i="23"/>
  <c r="CM18" i="23"/>
  <c r="CE18" i="23"/>
  <c r="BW18" i="23"/>
  <c r="BO18" i="23"/>
  <c r="BG18" i="23"/>
  <c r="AY18" i="23"/>
  <c r="AQ18" i="23"/>
  <c r="AI18" i="23"/>
  <c r="AA18" i="23"/>
  <c r="S18" i="23"/>
  <c r="CK18" i="23"/>
  <c r="CC18" i="23"/>
  <c r="BU18" i="23"/>
  <c r="BM18" i="23"/>
  <c r="BE18" i="23"/>
  <c r="AW18" i="23"/>
  <c r="AO18" i="23"/>
  <c r="AG18" i="23"/>
  <c r="Y18" i="23"/>
  <c r="Q18" i="23"/>
  <c r="CQ18" i="23"/>
  <c r="CI18" i="23"/>
  <c r="CA18" i="23"/>
  <c r="BS18" i="23"/>
  <c r="BK18" i="23"/>
  <c r="BC18" i="23"/>
  <c r="AU18" i="23"/>
  <c r="AM18" i="23"/>
  <c r="AE18" i="23"/>
  <c r="W18" i="23"/>
  <c r="O18" i="23"/>
  <c r="D19" i="23"/>
  <c r="CO18" i="23"/>
  <c r="CG18" i="23"/>
  <c r="BY18" i="23"/>
  <c r="BQ18" i="23"/>
  <c r="BI18" i="23"/>
  <c r="BA18" i="23"/>
  <c r="AS18" i="23"/>
  <c r="AK18" i="23"/>
  <c r="AC18" i="23"/>
  <c r="U18" i="23"/>
  <c r="M18" i="23"/>
  <c r="CQ73" i="3" l="1"/>
  <c r="CQ169" i="3" s="1"/>
  <c r="QM78" i="3"/>
  <c r="AY78" i="3"/>
  <c r="AY73" i="3" s="1"/>
  <c r="AY169" i="3" s="1"/>
  <c r="FY78" i="3"/>
  <c r="FY73" i="3" s="1"/>
  <c r="FY169" i="3" s="1"/>
  <c r="KO78" i="3"/>
  <c r="KO73" i="3" s="1"/>
  <c r="KO169" i="3" s="1"/>
  <c r="OK78" i="3"/>
  <c r="OK73" i="3" s="1"/>
  <c r="OK169" i="3" s="1"/>
  <c r="EK78" i="3"/>
  <c r="EK73" i="3" s="1"/>
  <c r="EK169" i="3" s="1"/>
  <c r="EU78" i="3"/>
  <c r="EU73" i="3" s="1"/>
  <c r="EU169" i="3" s="1"/>
  <c r="PE78" i="3"/>
  <c r="PE73" i="3" s="1"/>
  <c r="PE169" i="3" s="1"/>
  <c r="BI78" i="3"/>
  <c r="BI73" i="3" s="1"/>
  <c r="BI169" i="3" s="1"/>
  <c r="FE78" i="3"/>
  <c r="FE73" i="3" s="1"/>
  <c r="FE169" i="3" s="1"/>
  <c r="JU78" i="3"/>
  <c r="JU73" i="3" s="1"/>
  <c r="JU169" i="3" s="1"/>
  <c r="MM78" i="3"/>
  <c r="MM73" i="3" s="1"/>
  <c r="MM169" i="3" s="1"/>
  <c r="NQ78" i="3"/>
  <c r="NQ73" i="3" s="1"/>
  <c r="NQ169" i="3" s="1"/>
  <c r="DQ78" i="3"/>
  <c r="DQ73" i="3" s="1"/>
  <c r="DQ169" i="3" s="1"/>
  <c r="HM78" i="3"/>
  <c r="HM73" i="3" s="1"/>
  <c r="HM169" i="3" s="1"/>
  <c r="MW78" i="3"/>
  <c r="MW73" i="3" s="1"/>
  <c r="MW169" i="3" s="1"/>
  <c r="CM78" i="3"/>
  <c r="CM73" i="3" s="1"/>
  <c r="CM169" i="3" s="1"/>
  <c r="BS78" i="3"/>
  <c r="BS73" i="3" s="1"/>
  <c r="BS169" i="3" s="1"/>
  <c r="GI78" i="3"/>
  <c r="GI73" i="3" s="1"/>
  <c r="GI169" i="3" s="1"/>
  <c r="LS78" i="3"/>
  <c r="LS73" i="3" s="1"/>
  <c r="LS169" i="3" s="1"/>
  <c r="EA78" i="3"/>
  <c r="EA73" i="3" s="1"/>
  <c r="EA169" i="3" s="1"/>
  <c r="JK78" i="3"/>
  <c r="JK73" i="3" s="1"/>
  <c r="JK169" i="3" s="1"/>
  <c r="MC78" i="3"/>
  <c r="MC73" i="3" s="1"/>
  <c r="MC169" i="3" s="1"/>
  <c r="AO78" i="3"/>
  <c r="AO73" i="3" s="1"/>
  <c r="AO169" i="3" s="1"/>
  <c r="DG78" i="3"/>
  <c r="DG73" i="3" s="1"/>
  <c r="DG169" i="3" s="1"/>
  <c r="LI78" i="3"/>
  <c r="LI73" i="3" s="1"/>
  <c r="LI169" i="3" s="1"/>
  <c r="CW78" i="3"/>
  <c r="CW73" i="3" s="1"/>
  <c r="CW169" i="3" s="1"/>
  <c r="HC78" i="3"/>
  <c r="HC73" i="3" s="1"/>
  <c r="HC169" i="3" s="1"/>
  <c r="KY78" i="3"/>
  <c r="KY73" i="3" s="1"/>
  <c r="KY169" i="3" s="1"/>
  <c r="OU78" i="3"/>
  <c r="OU73" i="3" s="1"/>
  <c r="OU169" i="3" s="1"/>
  <c r="CC78" i="3"/>
  <c r="CC73" i="3" s="1"/>
  <c r="CC169" i="3" s="1"/>
  <c r="GS78" i="3"/>
  <c r="GS73" i="3" s="1"/>
  <c r="GS169" i="3" s="1"/>
  <c r="KE78" i="3"/>
  <c r="KE73" i="3" s="1"/>
  <c r="KE169" i="3" s="1"/>
  <c r="OA78" i="3"/>
  <c r="OA73" i="3" s="1"/>
  <c r="OA169" i="3" s="1"/>
  <c r="AE78" i="3"/>
  <c r="AE73" i="3" s="1"/>
  <c r="AE169" i="3" s="1"/>
  <c r="FO78" i="3"/>
  <c r="FO73" i="3" s="1"/>
  <c r="FO169" i="3" s="1"/>
  <c r="NG78" i="3"/>
  <c r="NG73" i="3" s="1"/>
  <c r="NG169" i="3" s="1"/>
  <c r="U78" i="3"/>
  <c r="U73" i="3" s="1"/>
  <c r="U169" i="3" s="1"/>
  <c r="CW18" i="23"/>
  <c r="BG10" i="23"/>
  <c r="D21" i="23"/>
  <c r="CK19" i="23"/>
  <c r="CK10" i="23" s="1"/>
  <c r="CC19" i="23"/>
  <c r="CC10" i="23" s="1"/>
  <c r="BU19" i="23"/>
  <c r="BU10" i="23" s="1"/>
  <c r="BM19" i="23"/>
  <c r="BM10" i="23" s="1"/>
  <c r="BE19" i="23"/>
  <c r="BE10" i="23" s="1"/>
  <c r="AW19" i="23"/>
  <c r="AO19" i="23"/>
  <c r="AO10" i="23" s="1"/>
  <c r="AG19" i="23"/>
  <c r="AG10" i="23" s="1"/>
  <c r="Y19" i="23"/>
  <c r="Q19" i="23"/>
  <c r="Q10" i="23" s="1"/>
  <c r="CQ19" i="23"/>
  <c r="CQ10" i="23" s="1"/>
  <c r="CI19" i="23"/>
  <c r="CI10" i="23" s="1"/>
  <c r="CA19" i="23"/>
  <c r="CA10" i="23" s="1"/>
  <c r="BS19" i="23"/>
  <c r="BS10" i="23" s="1"/>
  <c r="BK19" i="23"/>
  <c r="BK10" i="23" s="1"/>
  <c r="BC19" i="23"/>
  <c r="BC10" i="23" s="1"/>
  <c r="AU19" i="23"/>
  <c r="AU10" i="23" s="1"/>
  <c r="AM19" i="23"/>
  <c r="AM10" i="23" s="1"/>
  <c r="AE19" i="23"/>
  <c r="AE10" i="23" s="1"/>
  <c r="W19" i="23"/>
  <c r="W10" i="23" s="1"/>
  <c r="O19" i="23"/>
  <c r="CO19" i="23"/>
  <c r="CO10" i="23" s="1"/>
  <c r="CG19" i="23"/>
  <c r="CG10" i="23" s="1"/>
  <c r="BY19" i="23"/>
  <c r="BY10" i="23" s="1"/>
  <c r="BQ19" i="23"/>
  <c r="BQ10" i="23" s="1"/>
  <c r="BI19" i="23"/>
  <c r="BI10" i="23" s="1"/>
  <c r="BA19" i="23"/>
  <c r="BA10" i="23" s="1"/>
  <c r="AS19" i="23"/>
  <c r="AS10" i="23" s="1"/>
  <c r="AK19" i="23"/>
  <c r="AK10" i="23" s="1"/>
  <c r="AC19" i="23"/>
  <c r="AC10" i="23" s="1"/>
  <c r="U19" i="23"/>
  <c r="U10" i="23" s="1"/>
  <c r="M19" i="23"/>
  <c r="M10" i="23" s="1"/>
  <c r="CM19" i="23"/>
  <c r="CM10" i="23" s="1"/>
  <c r="CE19" i="23"/>
  <c r="CE10" i="23" s="1"/>
  <c r="BW19" i="23"/>
  <c r="BW10" i="23" s="1"/>
  <c r="BO19" i="23"/>
  <c r="BO10" i="23" s="1"/>
  <c r="BG19" i="23"/>
  <c r="AY19" i="23"/>
  <c r="AY10" i="23" s="1"/>
  <c r="AQ19" i="23"/>
  <c r="AI19" i="23"/>
  <c r="AI10" i="23" s="1"/>
  <c r="AA19" i="23"/>
  <c r="AA10" i="23" s="1"/>
  <c r="S19" i="23"/>
  <c r="S10" i="23" s="1"/>
  <c r="AW10" i="23"/>
  <c r="O10" i="23"/>
  <c r="Y10" i="23"/>
  <c r="AQ10" i="23"/>
  <c r="QM73" i="3" l="1"/>
  <c r="QM169" i="3" s="1"/>
  <c r="QS78" i="3"/>
  <c r="QS73" i="3" s="1"/>
  <c r="QS169" i="3" s="1"/>
  <c r="D100" i="23"/>
  <c r="CM21" i="23"/>
  <c r="CM20" i="23" s="1"/>
  <c r="CE21" i="23"/>
  <c r="CE20" i="23" s="1"/>
  <c r="BW21" i="23"/>
  <c r="BW20" i="23" s="1"/>
  <c r="BO21" i="23"/>
  <c r="BO20" i="23" s="1"/>
  <c r="BG21" i="23"/>
  <c r="BG20" i="23" s="1"/>
  <c r="AY21" i="23"/>
  <c r="AY20" i="23" s="1"/>
  <c r="AQ21" i="23"/>
  <c r="AQ20" i="23" s="1"/>
  <c r="AI21" i="23"/>
  <c r="AI20" i="23" s="1"/>
  <c r="AA21" i="23"/>
  <c r="AA20" i="23" s="1"/>
  <c r="S21" i="23"/>
  <c r="S20" i="23" s="1"/>
  <c r="D23" i="23"/>
  <c r="CK21" i="23"/>
  <c r="CK20" i="23" s="1"/>
  <c r="CC21" i="23"/>
  <c r="CC20" i="23" s="1"/>
  <c r="BU21" i="23"/>
  <c r="BU20" i="23" s="1"/>
  <c r="BM21" i="23"/>
  <c r="BM20" i="23" s="1"/>
  <c r="BE21" i="23"/>
  <c r="BE20" i="23" s="1"/>
  <c r="AW21" i="23"/>
  <c r="AW20" i="23" s="1"/>
  <c r="AO21" i="23"/>
  <c r="AO20" i="23" s="1"/>
  <c r="AG21" i="23"/>
  <c r="AG20" i="23" s="1"/>
  <c r="Y21" i="23"/>
  <c r="Y20" i="23" s="1"/>
  <c r="Q21" i="23"/>
  <c r="Q20" i="23" s="1"/>
  <c r="CQ21" i="23"/>
  <c r="CQ20" i="23" s="1"/>
  <c r="CI21" i="23"/>
  <c r="CI20" i="23" s="1"/>
  <c r="CA21" i="23"/>
  <c r="CA20" i="23" s="1"/>
  <c r="BS21" i="23"/>
  <c r="BS20" i="23" s="1"/>
  <c r="BK21" i="23"/>
  <c r="BK20" i="23" s="1"/>
  <c r="BC21" i="23"/>
  <c r="BC20" i="23" s="1"/>
  <c r="AU21" i="23"/>
  <c r="AU20" i="23" s="1"/>
  <c r="AM21" i="23"/>
  <c r="AM20" i="23" s="1"/>
  <c r="AE21" i="23"/>
  <c r="AE20" i="23" s="1"/>
  <c r="W21" i="23"/>
  <c r="W20" i="23" s="1"/>
  <c r="O21" i="23"/>
  <c r="O20" i="23" s="1"/>
  <c r="CO21" i="23"/>
  <c r="CO20" i="23" s="1"/>
  <c r="CG21" i="23"/>
  <c r="CG20" i="23" s="1"/>
  <c r="BY21" i="23"/>
  <c r="BY20" i="23" s="1"/>
  <c r="BQ21" i="23"/>
  <c r="BQ20" i="23" s="1"/>
  <c r="BI21" i="23"/>
  <c r="BI20" i="23" s="1"/>
  <c r="BA21" i="23"/>
  <c r="BA20" i="23" s="1"/>
  <c r="AS21" i="23"/>
  <c r="AS20" i="23" s="1"/>
  <c r="AK21" i="23"/>
  <c r="AK20" i="23" s="1"/>
  <c r="AC21" i="23"/>
  <c r="U21" i="23"/>
  <c r="U20" i="23" s="1"/>
  <c r="M21" i="23"/>
  <c r="M20" i="23" s="1"/>
  <c r="CW19" i="23"/>
  <c r="CW10" i="23" s="1"/>
  <c r="CO100" i="23" l="1"/>
  <c r="CG100" i="23"/>
  <c r="BY100" i="23"/>
  <c r="BQ100" i="23"/>
  <c r="BI100" i="23"/>
  <c r="BA100" i="23"/>
  <c r="AS100" i="23"/>
  <c r="AK100" i="23"/>
  <c r="AC100" i="23"/>
  <c r="U100" i="23"/>
  <c r="M100" i="23"/>
  <c r="CM100" i="23"/>
  <c r="CE100" i="23"/>
  <c r="BW100" i="23"/>
  <c r="BO100" i="23"/>
  <c r="BG100" i="23"/>
  <c r="AY100" i="23"/>
  <c r="AQ100" i="23"/>
  <c r="AI100" i="23"/>
  <c r="AA100" i="23"/>
  <c r="S100" i="23"/>
  <c r="CQ100" i="23"/>
  <c r="CA100" i="23"/>
  <c r="BK100" i="23"/>
  <c r="AU100" i="23"/>
  <c r="AE100" i="23"/>
  <c r="O100" i="23"/>
  <c r="CK100" i="23"/>
  <c r="BU100" i="23"/>
  <c r="BE100" i="23"/>
  <c r="AO100" i="23"/>
  <c r="Y100" i="23"/>
  <c r="D102" i="23"/>
  <c r="CI100" i="23"/>
  <c r="BS100" i="23"/>
  <c r="BC100" i="23"/>
  <c r="AM100" i="23"/>
  <c r="W100" i="23"/>
  <c r="CC100" i="23"/>
  <c r="BM100" i="23"/>
  <c r="AW100" i="23"/>
  <c r="AG100" i="23"/>
  <c r="Q100" i="23"/>
  <c r="CQ23" i="23"/>
  <c r="CQ22" i="23" s="1"/>
  <c r="CI23" i="23"/>
  <c r="CI22" i="23" s="1"/>
  <c r="CA23" i="23"/>
  <c r="CA22" i="23" s="1"/>
  <c r="BS23" i="23"/>
  <c r="BS22" i="23" s="1"/>
  <c r="BK23" i="23"/>
  <c r="BK22" i="23" s="1"/>
  <c r="BA23" i="23"/>
  <c r="BA22" i="23" s="1"/>
  <c r="AS23" i="23"/>
  <c r="AS22" i="23" s="1"/>
  <c r="AK23" i="23"/>
  <c r="AK22" i="23" s="1"/>
  <c r="AC23" i="23"/>
  <c r="U23" i="23"/>
  <c r="U22" i="23" s="1"/>
  <c r="M23" i="23"/>
  <c r="M22" i="23" s="1"/>
  <c r="CO23" i="23"/>
  <c r="CO22" i="23" s="1"/>
  <c r="CG23" i="23"/>
  <c r="CG22" i="23" s="1"/>
  <c r="BY23" i="23"/>
  <c r="BY22" i="23" s="1"/>
  <c r="BQ23" i="23"/>
  <c r="BQ22" i="23" s="1"/>
  <c r="BG23" i="23"/>
  <c r="BG22" i="23" s="1"/>
  <c r="AY23" i="23"/>
  <c r="AY22" i="23" s="1"/>
  <c r="AQ23" i="23"/>
  <c r="AQ22" i="23" s="1"/>
  <c r="AI23" i="23"/>
  <c r="AI22" i="23" s="1"/>
  <c r="AA23" i="23"/>
  <c r="AA22" i="23" s="1"/>
  <c r="S23" i="23"/>
  <c r="S22" i="23" s="1"/>
  <c r="CM23" i="23"/>
  <c r="CM22" i="23" s="1"/>
  <c r="CE23" i="23"/>
  <c r="CE22" i="23" s="1"/>
  <c r="BW23" i="23"/>
  <c r="BW22" i="23" s="1"/>
  <c r="BO23" i="23"/>
  <c r="BO22" i="23" s="1"/>
  <c r="BE23" i="23"/>
  <c r="BE22" i="23" s="1"/>
  <c r="AW23" i="23"/>
  <c r="AW22" i="23" s="1"/>
  <c r="AO23" i="23"/>
  <c r="AO22" i="23" s="1"/>
  <c r="AG23" i="23"/>
  <c r="AG22" i="23" s="1"/>
  <c r="Y23" i="23"/>
  <c r="Y22" i="23" s="1"/>
  <c r="Q23" i="23"/>
  <c r="Q22" i="23" s="1"/>
  <c r="D25" i="23"/>
  <c r="CK23" i="23"/>
  <c r="CK22" i="23" s="1"/>
  <c r="CC23" i="23"/>
  <c r="CC22" i="23" s="1"/>
  <c r="BU23" i="23"/>
  <c r="BU22" i="23" s="1"/>
  <c r="BM23" i="23"/>
  <c r="BM22" i="23" s="1"/>
  <c r="BC23" i="23"/>
  <c r="BC22" i="23" s="1"/>
  <c r="AU23" i="23"/>
  <c r="AU22" i="23" s="1"/>
  <c r="AM23" i="23"/>
  <c r="AM22" i="23" s="1"/>
  <c r="AE23" i="23"/>
  <c r="AE22" i="23" s="1"/>
  <c r="W23" i="23"/>
  <c r="W22" i="23" s="1"/>
  <c r="O23" i="23"/>
  <c r="O22" i="23" s="1"/>
  <c r="CW21" i="23"/>
  <c r="CW20" i="23" s="1"/>
  <c r="AC20" i="23"/>
  <c r="CM25" i="23" l="1"/>
  <c r="CM24" i="23" s="1"/>
  <c r="CE25" i="23"/>
  <c r="CE24" i="23" s="1"/>
  <c r="BW25" i="23"/>
  <c r="BW24" i="23" s="1"/>
  <c r="BO25" i="23"/>
  <c r="BO24" i="23" s="1"/>
  <c r="BE25" i="23"/>
  <c r="BE24" i="23" s="1"/>
  <c r="AW25" i="23"/>
  <c r="AW24" i="23" s="1"/>
  <c r="AO25" i="23"/>
  <c r="AO24" i="23" s="1"/>
  <c r="AG25" i="23"/>
  <c r="AG24" i="23" s="1"/>
  <c r="Y25" i="23"/>
  <c r="Y24" i="23" s="1"/>
  <c r="Q25" i="23"/>
  <c r="Q24" i="23" s="1"/>
  <c r="D27" i="23"/>
  <c r="CK25" i="23"/>
  <c r="CK24" i="23" s="1"/>
  <c r="CC25" i="23"/>
  <c r="CC24" i="23" s="1"/>
  <c r="BU25" i="23"/>
  <c r="BU24" i="23" s="1"/>
  <c r="BM25" i="23"/>
  <c r="BM24" i="23" s="1"/>
  <c r="BC25" i="23"/>
  <c r="BC24" i="23" s="1"/>
  <c r="AU25" i="23"/>
  <c r="AU24" i="23" s="1"/>
  <c r="AM25" i="23"/>
  <c r="AM24" i="23" s="1"/>
  <c r="AE25" i="23"/>
  <c r="AE24" i="23" s="1"/>
  <c r="W25" i="23"/>
  <c r="W24" i="23" s="1"/>
  <c r="O25" i="23"/>
  <c r="O24" i="23" s="1"/>
  <c r="CQ25" i="23"/>
  <c r="CQ24" i="23" s="1"/>
  <c r="CI25" i="23"/>
  <c r="CI24" i="23" s="1"/>
  <c r="CA25" i="23"/>
  <c r="CA24" i="23" s="1"/>
  <c r="BS25" i="23"/>
  <c r="BS24" i="23" s="1"/>
  <c r="BK25" i="23"/>
  <c r="BK24" i="23" s="1"/>
  <c r="BA25" i="23"/>
  <c r="BA24" i="23" s="1"/>
  <c r="AS25" i="23"/>
  <c r="AS24" i="23" s="1"/>
  <c r="AK25" i="23"/>
  <c r="AK24" i="23" s="1"/>
  <c r="AC25" i="23"/>
  <c r="U25" i="23"/>
  <c r="U24" i="23" s="1"/>
  <c r="M25" i="23"/>
  <c r="M24" i="23" s="1"/>
  <c r="CO25" i="23"/>
  <c r="CO24" i="23" s="1"/>
  <c r="CG25" i="23"/>
  <c r="CG24" i="23" s="1"/>
  <c r="BY25" i="23"/>
  <c r="BY24" i="23" s="1"/>
  <c r="BQ25" i="23"/>
  <c r="BQ24" i="23" s="1"/>
  <c r="BG25" i="23"/>
  <c r="BG24" i="23" s="1"/>
  <c r="AY25" i="23"/>
  <c r="AY24" i="23" s="1"/>
  <c r="AQ25" i="23"/>
  <c r="AQ24" i="23" s="1"/>
  <c r="AI25" i="23"/>
  <c r="AI24" i="23" s="1"/>
  <c r="AA25" i="23"/>
  <c r="AA24" i="23" s="1"/>
  <c r="S25" i="23"/>
  <c r="S24" i="23" s="1"/>
  <c r="D104" i="23"/>
  <c r="CQ102" i="23"/>
  <c r="CQ101" i="23" s="1"/>
  <c r="CI102" i="23"/>
  <c r="CI101" i="23" s="1"/>
  <c r="CA102" i="23"/>
  <c r="CA101" i="23" s="1"/>
  <c r="BS102" i="23"/>
  <c r="BS101" i="23" s="1"/>
  <c r="BK102" i="23"/>
  <c r="BK101" i="23" s="1"/>
  <c r="BC102" i="23"/>
  <c r="BC101" i="23" s="1"/>
  <c r="AU102" i="23"/>
  <c r="AU101" i="23" s="1"/>
  <c r="AM102" i="23"/>
  <c r="AM101" i="23" s="1"/>
  <c r="AE102" i="23"/>
  <c r="AE101" i="23" s="1"/>
  <c r="W102" i="23"/>
  <c r="W101" i="23" s="1"/>
  <c r="O102" i="23"/>
  <c r="O101" i="23" s="1"/>
  <c r="CO102" i="23"/>
  <c r="CO101" i="23" s="1"/>
  <c r="CG102" i="23"/>
  <c r="CG101" i="23" s="1"/>
  <c r="BY102" i="23"/>
  <c r="BY101" i="23" s="1"/>
  <c r="BQ102" i="23"/>
  <c r="BQ101" i="23" s="1"/>
  <c r="BI102" i="23"/>
  <c r="BI101" i="23" s="1"/>
  <c r="BA102" i="23"/>
  <c r="BA101" i="23" s="1"/>
  <c r="AS102" i="23"/>
  <c r="AS101" i="23" s="1"/>
  <c r="AK102" i="23"/>
  <c r="AK101" i="23" s="1"/>
  <c r="AC102" i="23"/>
  <c r="U102" i="23"/>
  <c r="U101" i="23" s="1"/>
  <c r="M102" i="23"/>
  <c r="M101" i="23" s="1"/>
  <c r="CE102" i="23"/>
  <c r="CE101" i="23" s="1"/>
  <c r="BO102" i="23"/>
  <c r="BO101" i="23" s="1"/>
  <c r="AY102" i="23"/>
  <c r="AY101" i="23" s="1"/>
  <c r="AI102" i="23"/>
  <c r="AI101" i="23" s="1"/>
  <c r="S102" i="23"/>
  <c r="S101" i="23" s="1"/>
  <c r="CC102" i="23"/>
  <c r="CC101" i="23" s="1"/>
  <c r="BM102" i="23"/>
  <c r="BM101" i="23" s="1"/>
  <c r="AW102" i="23"/>
  <c r="AW101" i="23" s="1"/>
  <c r="AG102" i="23"/>
  <c r="AG101" i="23" s="1"/>
  <c r="Q102" i="23"/>
  <c r="Q101" i="23" s="1"/>
  <c r="CM102" i="23"/>
  <c r="CM101" i="23" s="1"/>
  <c r="BW102" i="23"/>
  <c r="BW101" i="23" s="1"/>
  <c r="BG102" i="23"/>
  <c r="BG101" i="23" s="1"/>
  <c r="AQ102" i="23"/>
  <c r="AQ101" i="23" s="1"/>
  <c r="AA102" i="23"/>
  <c r="AA101" i="23" s="1"/>
  <c r="CK102" i="23"/>
  <c r="CK101" i="23" s="1"/>
  <c r="BU102" i="23"/>
  <c r="BU101" i="23" s="1"/>
  <c r="BE102" i="23"/>
  <c r="BE101" i="23" s="1"/>
  <c r="AO102" i="23"/>
  <c r="AO101" i="23" s="1"/>
  <c r="Y102" i="23"/>
  <c r="Y101" i="23" s="1"/>
  <c r="CW100" i="23"/>
  <c r="CW23" i="23"/>
  <c r="CW22" i="23" s="1"/>
  <c r="AC22" i="23"/>
  <c r="CI104" i="23" l="1"/>
  <c r="CI103" i="23" s="1"/>
  <c r="CO104" i="23"/>
  <c r="CO103" i="23" s="1"/>
  <c r="CE104" i="23"/>
  <c r="CE103" i="23" s="1"/>
  <c r="BW104" i="23"/>
  <c r="BW103" i="23" s="1"/>
  <c r="BO104" i="23"/>
  <c r="BO103" i="23" s="1"/>
  <c r="BG104" i="23"/>
  <c r="BG103" i="23" s="1"/>
  <c r="AY104" i="23"/>
  <c r="AY103" i="23" s="1"/>
  <c r="AQ104" i="23"/>
  <c r="AQ103" i="23" s="1"/>
  <c r="AI104" i="23"/>
  <c r="AI103" i="23" s="1"/>
  <c r="AA104" i="23"/>
  <c r="AA103" i="23" s="1"/>
  <c r="S104" i="23"/>
  <c r="S103" i="23" s="1"/>
  <c r="CM104" i="23"/>
  <c r="CM103" i="23" s="1"/>
  <c r="CC104" i="23"/>
  <c r="CC103" i="23" s="1"/>
  <c r="BU104" i="23"/>
  <c r="BU103" i="23" s="1"/>
  <c r="BM104" i="23"/>
  <c r="BM103" i="23" s="1"/>
  <c r="BE104" i="23"/>
  <c r="BE103" i="23" s="1"/>
  <c r="AW104" i="23"/>
  <c r="AW103" i="23" s="1"/>
  <c r="AO104" i="23"/>
  <c r="AO103" i="23" s="1"/>
  <c r="AG104" i="23"/>
  <c r="AG103" i="23" s="1"/>
  <c r="Y104" i="23"/>
  <c r="Y103" i="23" s="1"/>
  <c r="Q104" i="23"/>
  <c r="Q103" i="23" s="1"/>
  <c r="D106" i="23"/>
  <c r="CQ104" i="23"/>
  <c r="CQ103" i="23" s="1"/>
  <c r="CK104" i="23"/>
  <c r="CK103" i="23" s="1"/>
  <c r="CA104" i="23"/>
  <c r="CA103" i="23" s="1"/>
  <c r="BS104" i="23"/>
  <c r="BS103" i="23" s="1"/>
  <c r="BK104" i="23"/>
  <c r="BK103" i="23" s="1"/>
  <c r="BC104" i="23"/>
  <c r="BC103" i="23" s="1"/>
  <c r="AU104" i="23"/>
  <c r="AU103" i="23" s="1"/>
  <c r="AM104" i="23"/>
  <c r="AM103" i="23" s="1"/>
  <c r="AE104" i="23"/>
  <c r="AE103" i="23" s="1"/>
  <c r="W104" i="23"/>
  <c r="W103" i="23" s="1"/>
  <c r="O104" i="23"/>
  <c r="O103" i="23" s="1"/>
  <c r="CG104" i="23"/>
  <c r="CG103" i="23" s="1"/>
  <c r="BY104" i="23"/>
  <c r="BY103" i="23" s="1"/>
  <c r="BQ104" i="23"/>
  <c r="BQ103" i="23" s="1"/>
  <c r="BI104" i="23"/>
  <c r="BI103" i="23" s="1"/>
  <c r="BA104" i="23"/>
  <c r="BA103" i="23" s="1"/>
  <c r="AS104" i="23"/>
  <c r="AS103" i="23" s="1"/>
  <c r="AK104" i="23"/>
  <c r="AK103" i="23" s="1"/>
  <c r="AC104" i="23"/>
  <c r="U104" i="23"/>
  <c r="U103" i="23" s="1"/>
  <c r="M104" i="23"/>
  <c r="M103" i="23" s="1"/>
  <c r="CQ27" i="23"/>
  <c r="CQ26" i="23" s="1"/>
  <c r="CI27" i="23"/>
  <c r="CI26" i="23" s="1"/>
  <c r="CA27" i="23"/>
  <c r="CA26" i="23" s="1"/>
  <c r="BS27" i="23"/>
  <c r="BS26" i="23" s="1"/>
  <c r="BK27" i="23"/>
  <c r="BK26" i="23" s="1"/>
  <c r="BA27" i="23"/>
  <c r="BA26" i="23" s="1"/>
  <c r="AS27" i="23"/>
  <c r="AS26" i="23" s="1"/>
  <c r="AK27" i="23"/>
  <c r="AK26" i="23" s="1"/>
  <c r="AC27" i="23"/>
  <c r="U27" i="23"/>
  <c r="U26" i="23" s="1"/>
  <c r="M27" i="23"/>
  <c r="M26" i="23" s="1"/>
  <c r="CO27" i="23"/>
  <c r="CO26" i="23" s="1"/>
  <c r="CG27" i="23"/>
  <c r="CG26" i="23" s="1"/>
  <c r="BY27" i="23"/>
  <c r="BY26" i="23" s="1"/>
  <c r="BQ27" i="23"/>
  <c r="BQ26" i="23" s="1"/>
  <c r="BG27" i="23"/>
  <c r="BG26" i="23" s="1"/>
  <c r="AY27" i="23"/>
  <c r="AY26" i="23" s="1"/>
  <c r="AQ27" i="23"/>
  <c r="AQ26" i="23" s="1"/>
  <c r="AI27" i="23"/>
  <c r="AI26" i="23" s="1"/>
  <c r="AA27" i="23"/>
  <c r="AA26" i="23" s="1"/>
  <c r="S27" i="23"/>
  <c r="S26" i="23" s="1"/>
  <c r="CM27" i="23"/>
  <c r="CM26" i="23" s="1"/>
  <c r="CE27" i="23"/>
  <c r="CE26" i="23" s="1"/>
  <c r="BW27" i="23"/>
  <c r="BW26" i="23" s="1"/>
  <c r="BO27" i="23"/>
  <c r="BO26" i="23" s="1"/>
  <c r="BE27" i="23"/>
  <c r="BE26" i="23" s="1"/>
  <c r="AW27" i="23"/>
  <c r="AW26" i="23" s="1"/>
  <c r="AO27" i="23"/>
  <c r="AO26" i="23" s="1"/>
  <c r="AG27" i="23"/>
  <c r="AG26" i="23" s="1"/>
  <c r="Y27" i="23"/>
  <c r="Y26" i="23" s="1"/>
  <c r="Q27" i="23"/>
  <c r="Q26" i="23" s="1"/>
  <c r="D29" i="23"/>
  <c r="CK27" i="23"/>
  <c r="CK26" i="23" s="1"/>
  <c r="CC27" i="23"/>
  <c r="CC26" i="23" s="1"/>
  <c r="BU27" i="23"/>
  <c r="BU26" i="23" s="1"/>
  <c r="BM27" i="23"/>
  <c r="BM26" i="23" s="1"/>
  <c r="BC27" i="23"/>
  <c r="BC26" i="23" s="1"/>
  <c r="AU27" i="23"/>
  <c r="AU26" i="23" s="1"/>
  <c r="AM27" i="23"/>
  <c r="AM26" i="23" s="1"/>
  <c r="AE27" i="23"/>
  <c r="AE26" i="23" s="1"/>
  <c r="W27" i="23"/>
  <c r="W26" i="23" s="1"/>
  <c r="O27" i="23"/>
  <c r="O26" i="23" s="1"/>
  <c r="CW102" i="23"/>
  <c r="CW101" i="23" s="1"/>
  <c r="AC101" i="23"/>
  <c r="CW25" i="23"/>
  <c r="CW24" i="23" s="1"/>
  <c r="AC24" i="23"/>
  <c r="D32" i="23" l="1"/>
  <c r="D31" i="23"/>
  <c r="CK29" i="23"/>
  <c r="CK28" i="23" s="1"/>
  <c r="CC29" i="23"/>
  <c r="CC28" i="23" s="1"/>
  <c r="BU29" i="23"/>
  <c r="BU28" i="23" s="1"/>
  <c r="BM29" i="23"/>
  <c r="BM28" i="23" s="1"/>
  <c r="BE29" i="23"/>
  <c r="BE28" i="23" s="1"/>
  <c r="AW29" i="23"/>
  <c r="AW28" i="23" s="1"/>
  <c r="AO29" i="23"/>
  <c r="AO28" i="23" s="1"/>
  <c r="AG29" i="23"/>
  <c r="AG28" i="23" s="1"/>
  <c r="Y29" i="23"/>
  <c r="Y28" i="23" s="1"/>
  <c r="Q29" i="23"/>
  <c r="Q28" i="23" s="1"/>
  <c r="CQ29" i="23"/>
  <c r="CQ28" i="23" s="1"/>
  <c r="CI29" i="23"/>
  <c r="CI28" i="23" s="1"/>
  <c r="CA29" i="23"/>
  <c r="CA28" i="23" s="1"/>
  <c r="BS29" i="23"/>
  <c r="BS28" i="23" s="1"/>
  <c r="BK29" i="23"/>
  <c r="BK28" i="23" s="1"/>
  <c r="BC29" i="23"/>
  <c r="BC28" i="23" s="1"/>
  <c r="AU29" i="23"/>
  <c r="AU28" i="23" s="1"/>
  <c r="AM29" i="23"/>
  <c r="AM28" i="23" s="1"/>
  <c r="AE29" i="23"/>
  <c r="AE28" i="23" s="1"/>
  <c r="W29" i="23"/>
  <c r="W28" i="23" s="1"/>
  <c r="O29" i="23"/>
  <c r="O28" i="23" s="1"/>
  <c r="CO29" i="23"/>
  <c r="CO28" i="23" s="1"/>
  <c r="CG29" i="23"/>
  <c r="CG28" i="23" s="1"/>
  <c r="BY29" i="23"/>
  <c r="BY28" i="23" s="1"/>
  <c r="BQ29" i="23"/>
  <c r="BQ28" i="23" s="1"/>
  <c r="BI29" i="23"/>
  <c r="BI28" i="23" s="1"/>
  <c r="BA29" i="23"/>
  <c r="BA28" i="23" s="1"/>
  <c r="AS29" i="23"/>
  <c r="AS28" i="23" s="1"/>
  <c r="AK29" i="23"/>
  <c r="AK28" i="23" s="1"/>
  <c r="AC29" i="23"/>
  <c r="U29" i="23"/>
  <c r="U28" i="23" s="1"/>
  <c r="M29" i="23"/>
  <c r="M28" i="23" s="1"/>
  <c r="CM29" i="23"/>
  <c r="CM28" i="23" s="1"/>
  <c r="CE29" i="23"/>
  <c r="CE28" i="23" s="1"/>
  <c r="BW29" i="23"/>
  <c r="BW28" i="23" s="1"/>
  <c r="BO29" i="23"/>
  <c r="BO28" i="23" s="1"/>
  <c r="BG29" i="23"/>
  <c r="BG28" i="23" s="1"/>
  <c r="AY29" i="23"/>
  <c r="AY28" i="23" s="1"/>
  <c r="AQ29" i="23"/>
  <c r="AQ28" i="23" s="1"/>
  <c r="AI29" i="23"/>
  <c r="AI28" i="23" s="1"/>
  <c r="AA29" i="23"/>
  <c r="AA28" i="23" s="1"/>
  <c r="S29" i="23"/>
  <c r="S28" i="23" s="1"/>
  <c r="CQ106" i="23"/>
  <c r="CI106" i="23"/>
  <c r="CA106" i="23"/>
  <c r="BS106" i="23"/>
  <c r="BK106" i="23"/>
  <c r="BC106" i="23"/>
  <c r="AU106" i="23"/>
  <c r="AM106" i="23"/>
  <c r="AE106" i="23"/>
  <c r="W106" i="23"/>
  <c r="O106" i="23"/>
  <c r="D107" i="23"/>
  <c r="CM106" i="23"/>
  <c r="CC106" i="23"/>
  <c r="BQ106" i="23"/>
  <c r="BG106" i="23"/>
  <c r="AW106" i="23"/>
  <c r="AK106" i="23"/>
  <c r="AA106" i="23"/>
  <c r="Q106" i="23"/>
  <c r="CK106" i="23"/>
  <c r="BY106" i="23"/>
  <c r="BO106" i="23"/>
  <c r="BE106" i="23"/>
  <c r="AS106" i="23"/>
  <c r="AI106" i="23"/>
  <c r="Y106" i="23"/>
  <c r="M106" i="23"/>
  <c r="CG106" i="23"/>
  <c r="BW106" i="23"/>
  <c r="BM106" i="23"/>
  <c r="BA106" i="23"/>
  <c r="AQ106" i="23"/>
  <c r="AG106" i="23"/>
  <c r="U106" i="23"/>
  <c r="CO106" i="23"/>
  <c r="CE106" i="23"/>
  <c r="BU106" i="23"/>
  <c r="BI106" i="23"/>
  <c r="AY106" i="23"/>
  <c r="AO106" i="23"/>
  <c r="AC106" i="23"/>
  <c r="S106" i="23"/>
  <c r="CW104" i="23"/>
  <c r="CW103" i="23" s="1"/>
  <c r="AC103" i="23"/>
  <c r="CW27" i="23"/>
  <c r="CW26" i="23" s="1"/>
  <c r="AC26" i="23"/>
  <c r="CW106" i="23" l="1"/>
  <c r="D79" i="23"/>
  <c r="CO31" i="23"/>
  <c r="CG31" i="23"/>
  <c r="BY31" i="23"/>
  <c r="BQ31" i="23"/>
  <c r="BI31" i="23"/>
  <c r="BA31" i="23"/>
  <c r="AS31" i="23"/>
  <c r="AK31" i="23"/>
  <c r="AC31" i="23"/>
  <c r="U31" i="23"/>
  <c r="M31" i="23"/>
  <c r="CM31" i="23"/>
  <c r="CE31" i="23"/>
  <c r="BW31" i="23"/>
  <c r="BO31" i="23"/>
  <c r="BG31" i="23"/>
  <c r="AY31" i="23"/>
  <c r="AQ31" i="23"/>
  <c r="AI31" i="23"/>
  <c r="AA31" i="23"/>
  <c r="S31" i="23"/>
  <c r="CC31" i="23"/>
  <c r="BM31" i="23"/>
  <c r="AW31" i="23"/>
  <c r="AG31" i="23"/>
  <c r="Q31" i="23"/>
  <c r="CQ31" i="23"/>
  <c r="CA31" i="23"/>
  <c r="BK31" i="23"/>
  <c r="AU31" i="23"/>
  <c r="AE31" i="23"/>
  <c r="O31" i="23"/>
  <c r="CK31" i="23"/>
  <c r="BU31" i="23"/>
  <c r="BE31" i="23"/>
  <c r="AO31" i="23"/>
  <c r="Y31" i="23"/>
  <c r="CI31" i="23"/>
  <c r="BS31" i="23"/>
  <c r="BC31" i="23"/>
  <c r="AM31" i="23"/>
  <c r="W31" i="23"/>
  <c r="CM32" i="23"/>
  <c r="CE32" i="23"/>
  <c r="BW32" i="23"/>
  <c r="BO32" i="23"/>
  <c r="BG32" i="23"/>
  <c r="AY32" i="23"/>
  <c r="AQ32" i="23"/>
  <c r="AI32" i="23"/>
  <c r="AA32" i="23"/>
  <c r="S32" i="23"/>
  <c r="CK32" i="23"/>
  <c r="CC32" i="23"/>
  <c r="BU32" i="23"/>
  <c r="BM32" i="23"/>
  <c r="BE32" i="23"/>
  <c r="AW32" i="23"/>
  <c r="AO32" i="23"/>
  <c r="AG32" i="23"/>
  <c r="Y32" i="23"/>
  <c r="Q32" i="23"/>
  <c r="D33" i="23"/>
  <c r="CI32" i="23"/>
  <c r="BS32" i="23"/>
  <c r="BC32" i="23"/>
  <c r="AM32" i="23"/>
  <c r="W32" i="23"/>
  <c r="CG32" i="23"/>
  <c r="BQ32" i="23"/>
  <c r="BA32" i="23"/>
  <c r="AK32" i="23"/>
  <c r="U32" i="23"/>
  <c r="CQ32" i="23"/>
  <c r="CA32" i="23"/>
  <c r="BK32" i="23"/>
  <c r="AU32" i="23"/>
  <c r="AE32" i="23"/>
  <c r="O32" i="23"/>
  <c r="CO32" i="23"/>
  <c r="BY32" i="23"/>
  <c r="BI32" i="23"/>
  <c r="AS32" i="23"/>
  <c r="AC32" i="23"/>
  <c r="M32" i="23"/>
  <c r="D108" i="23"/>
  <c r="CO107" i="23"/>
  <c r="CG107" i="23"/>
  <c r="BY107" i="23"/>
  <c r="BQ107" i="23"/>
  <c r="BI107" i="23"/>
  <c r="BA107" i="23"/>
  <c r="AS107" i="23"/>
  <c r="AK107" i="23"/>
  <c r="AC107" i="23"/>
  <c r="U107" i="23"/>
  <c r="M107" i="23"/>
  <c r="CI107" i="23"/>
  <c r="BW107" i="23"/>
  <c r="BM107" i="23"/>
  <c r="BC107" i="23"/>
  <c r="AQ107" i="23"/>
  <c r="AG107" i="23"/>
  <c r="W107" i="23"/>
  <c r="CQ107" i="23"/>
  <c r="CE107" i="23"/>
  <c r="BU107" i="23"/>
  <c r="BK107" i="23"/>
  <c r="AY107" i="23"/>
  <c r="AO107" i="23"/>
  <c r="AE107" i="23"/>
  <c r="S107" i="23"/>
  <c r="CM107" i="23"/>
  <c r="CC107" i="23"/>
  <c r="BS107" i="23"/>
  <c r="BG107" i="23"/>
  <c r="AW107" i="23"/>
  <c r="AM107" i="23"/>
  <c r="AA107" i="23"/>
  <c r="Q107" i="23"/>
  <c r="CK107" i="23"/>
  <c r="CA107" i="23"/>
  <c r="BO107" i="23"/>
  <c r="BE107" i="23"/>
  <c r="AU107" i="23"/>
  <c r="AI107" i="23"/>
  <c r="Y107" i="23"/>
  <c r="O107" i="23"/>
  <c r="AC28" i="23"/>
  <c r="CW29" i="23"/>
  <c r="CW28" i="23" s="1"/>
  <c r="CW32" i="23" l="1"/>
  <c r="CW107" i="23"/>
  <c r="CM108" i="23"/>
  <c r="CM105" i="23" s="1"/>
  <c r="CE108" i="23"/>
  <c r="CE105" i="23" s="1"/>
  <c r="BW108" i="23"/>
  <c r="BW105" i="23" s="1"/>
  <c r="BO108" i="23"/>
  <c r="BO105" i="23" s="1"/>
  <c r="BG108" i="23"/>
  <c r="BG105" i="23" s="1"/>
  <c r="AY108" i="23"/>
  <c r="AY105" i="23" s="1"/>
  <c r="AQ108" i="23"/>
  <c r="AQ105" i="23" s="1"/>
  <c r="AI108" i="23"/>
  <c r="AI105" i="23" s="1"/>
  <c r="AA108" i="23"/>
  <c r="AA105" i="23" s="1"/>
  <c r="S108" i="23"/>
  <c r="S105" i="23" s="1"/>
  <c r="CO108" i="23"/>
  <c r="CO105" i="23" s="1"/>
  <c r="CC108" i="23"/>
  <c r="CC105" i="23" s="1"/>
  <c r="BS108" i="23"/>
  <c r="BS105" i="23" s="1"/>
  <c r="BI108" i="23"/>
  <c r="BI105" i="23" s="1"/>
  <c r="AW108" i="23"/>
  <c r="AW105" i="23" s="1"/>
  <c r="AM108" i="23"/>
  <c r="AM105" i="23" s="1"/>
  <c r="AC108" i="23"/>
  <c r="AC105" i="23" s="1"/>
  <c r="Q108" i="23"/>
  <c r="Q105" i="23" s="1"/>
  <c r="D112" i="23"/>
  <c r="CK108" i="23"/>
  <c r="CK105" i="23" s="1"/>
  <c r="CA108" i="23"/>
  <c r="CA105" i="23" s="1"/>
  <c r="BQ108" i="23"/>
  <c r="BQ105" i="23" s="1"/>
  <c r="BE108" i="23"/>
  <c r="BE105" i="23" s="1"/>
  <c r="AU108" i="23"/>
  <c r="AU105" i="23" s="1"/>
  <c r="AK108" i="23"/>
  <c r="AK105" i="23" s="1"/>
  <c r="Y108" i="23"/>
  <c r="Y105" i="23" s="1"/>
  <c r="O108" i="23"/>
  <c r="O105" i="23" s="1"/>
  <c r="CI108" i="23"/>
  <c r="CI105" i="23" s="1"/>
  <c r="BY108" i="23"/>
  <c r="BY105" i="23" s="1"/>
  <c r="BM108" i="23"/>
  <c r="BM105" i="23" s="1"/>
  <c r="BC108" i="23"/>
  <c r="BC105" i="23" s="1"/>
  <c r="AS108" i="23"/>
  <c r="AS105" i="23" s="1"/>
  <c r="AG108" i="23"/>
  <c r="AG105" i="23" s="1"/>
  <c r="W108" i="23"/>
  <c r="W105" i="23" s="1"/>
  <c r="M108" i="23"/>
  <c r="M105" i="23" s="1"/>
  <c r="CQ108" i="23"/>
  <c r="CQ105" i="23" s="1"/>
  <c r="CG108" i="23"/>
  <c r="CG105" i="23" s="1"/>
  <c r="BU108" i="23"/>
  <c r="BU105" i="23" s="1"/>
  <c r="BK108" i="23"/>
  <c r="BK105" i="23" s="1"/>
  <c r="BA108" i="23"/>
  <c r="BA105" i="23" s="1"/>
  <c r="AO108" i="23"/>
  <c r="AO105" i="23" s="1"/>
  <c r="AE108" i="23"/>
  <c r="AE105" i="23" s="1"/>
  <c r="U108" i="23"/>
  <c r="U105" i="23" s="1"/>
  <c r="CW31" i="23"/>
  <c r="CQ79" i="23"/>
  <c r="CI79" i="23"/>
  <c r="CA79" i="23"/>
  <c r="BS79" i="23"/>
  <c r="BK79" i="23"/>
  <c r="BC79" i="23"/>
  <c r="AU79" i="23"/>
  <c r="AM79" i="23"/>
  <c r="AE79" i="23"/>
  <c r="W79" i="23"/>
  <c r="O79" i="23"/>
  <c r="D80" i="23"/>
  <c r="CM79" i="23"/>
  <c r="CC79" i="23"/>
  <c r="BQ79" i="23"/>
  <c r="BG79" i="23"/>
  <c r="AW79" i="23"/>
  <c r="AK79" i="23"/>
  <c r="AA79" i="23"/>
  <c r="Q79" i="23"/>
  <c r="CK79" i="23"/>
  <c r="BY79" i="23"/>
  <c r="BO79" i="23"/>
  <c r="BE79" i="23"/>
  <c r="AS79" i="23"/>
  <c r="AI79" i="23"/>
  <c r="Y79" i="23"/>
  <c r="M79" i="23"/>
  <c r="CG79" i="23"/>
  <c r="BW79" i="23"/>
  <c r="BM79" i="23"/>
  <c r="BA79" i="23"/>
  <c r="AQ79" i="23"/>
  <c r="AG79" i="23"/>
  <c r="U79" i="23"/>
  <c r="CO79" i="23"/>
  <c r="CE79" i="23"/>
  <c r="BU79" i="23"/>
  <c r="BI79" i="23"/>
  <c r="AY79" i="23"/>
  <c r="AO79" i="23"/>
  <c r="AC79" i="23"/>
  <c r="S79" i="23"/>
  <c r="D35" i="23"/>
  <c r="CK33" i="23"/>
  <c r="CK30" i="23" s="1"/>
  <c r="CC33" i="23"/>
  <c r="CC30" i="23" s="1"/>
  <c r="BU33" i="23"/>
  <c r="BU30" i="23" s="1"/>
  <c r="BM33" i="23"/>
  <c r="BM30" i="23" s="1"/>
  <c r="BE33" i="23"/>
  <c r="BE30" i="23" s="1"/>
  <c r="AW33" i="23"/>
  <c r="AW30" i="23" s="1"/>
  <c r="AO33" i="23"/>
  <c r="AO30" i="23" s="1"/>
  <c r="AG33" i="23"/>
  <c r="AG30" i="23" s="1"/>
  <c r="Y33" i="23"/>
  <c r="Y30" i="23" s="1"/>
  <c r="Q33" i="23"/>
  <c r="Q30" i="23" s="1"/>
  <c r="CQ33" i="23"/>
  <c r="CI33" i="23"/>
  <c r="CI30" i="23" s="1"/>
  <c r="CA33" i="23"/>
  <c r="CA30" i="23" s="1"/>
  <c r="BS33" i="23"/>
  <c r="BS30" i="23" s="1"/>
  <c r="BK33" i="23"/>
  <c r="BK30" i="23" s="1"/>
  <c r="BC33" i="23"/>
  <c r="BC30" i="23" s="1"/>
  <c r="AU33" i="23"/>
  <c r="AU30" i="23" s="1"/>
  <c r="AM33" i="23"/>
  <c r="AM30" i="23" s="1"/>
  <c r="AE33" i="23"/>
  <c r="W33" i="23"/>
  <c r="W30" i="23" s="1"/>
  <c r="O33" i="23"/>
  <c r="O30" i="23" s="1"/>
  <c r="CM33" i="23"/>
  <c r="CM30" i="23" s="1"/>
  <c r="BW33" i="23"/>
  <c r="BW30" i="23" s="1"/>
  <c r="BG33" i="23"/>
  <c r="BG30" i="23" s="1"/>
  <c r="AQ33" i="23"/>
  <c r="AQ30" i="23" s="1"/>
  <c r="AA33" i="23"/>
  <c r="AA30" i="23" s="1"/>
  <c r="CG33" i="23"/>
  <c r="CG30" i="23" s="1"/>
  <c r="BQ33" i="23"/>
  <c r="BQ30" i="23" s="1"/>
  <c r="BA33" i="23"/>
  <c r="BA30" i="23" s="1"/>
  <c r="AK33" i="23"/>
  <c r="AK30" i="23" s="1"/>
  <c r="U33" i="23"/>
  <c r="U30" i="23" s="1"/>
  <c r="CE33" i="23"/>
  <c r="CE30" i="23" s="1"/>
  <c r="BO33" i="23"/>
  <c r="AY33" i="23"/>
  <c r="AY30" i="23" s="1"/>
  <c r="AI33" i="23"/>
  <c r="AI30" i="23" s="1"/>
  <c r="S33" i="23"/>
  <c r="S30" i="23" s="1"/>
  <c r="CO33" i="23"/>
  <c r="CO30" i="23" s="1"/>
  <c r="BY33" i="23"/>
  <c r="BY30" i="23" s="1"/>
  <c r="BI33" i="23"/>
  <c r="BI30" i="23" s="1"/>
  <c r="AS33" i="23"/>
  <c r="AS30" i="23" s="1"/>
  <c r="AC33" i="23"/>
  <c r="AC30" i="23" s="1"/>
  <c r="M33" i="23"/>
  <c r="M30" i="23" s="1"/>
  <c r="AE30" i="23"/>
  <c r="CQ30" i="23"/>
  <c r="BO30" i="23"/>
  <c r="CW79" i="23" l="1"/>
  <c r="D36" i="23"/>
  <c r="CO35" i="23"/>
  <c r="CG35" i="23"/>
  <c r="BY35" i="23"/>
  <c r="BQ35" i="23"/>
  <c r="BI35" i="23"/>
  <c r="BA35" i="23"/>
  <c r="AS35" i="23"/>
  <c r="CM35" i="23"/>
  <c r="CE35" i="23"/>
  <c r="BW35" i="23"/>
  <c r="BO35" i="23"/>
  <c r="BG35" i="23"/>
  <c r="AY35" i="23"/>
  <c r="AQ35" i="23"/>
  <c r="AI35" i="23"/>
  <c r="AA35" i="23"/>
  <c r="S35" i="23"/>
  <c r="CK35" i="23"/>
  <c r="CC35" i="23"/>
  <c r="BU35" i="23"/>
  <c r="BM35" i="23"/>
  <c r="BE35" i="23"/>
  <c r="AW35" i="23"/>
  <c r="AO35" i="23"/>
  <c r="AG35" i="23"/>
  <c r="Y35" i="23"/>
  <c r="Q35" i="23"/>
  <c r="CA35" i="23"/>
  <c r="AU35" i="23"/>
  <c r="AC35" i="23"/>
  <c r="M35" i="23"/>
  <c r="BS35" i="23"/>
  <c r="AM35" i="23"/>
  <c r="W35" i="23"/>
  <c r="CQ35" i="23"/>
  <c r="BK35" i="23"/>
  <c r="AK35" i="23"/>
  <c r="U35" i="23"/>
  <c r="CI35" i="23"/>
  <c r="BC35" i="23"/>
  <c r="AE35" i="23"/>
  <c r="O35" i="23"/>
  <c r="CQ112" i="23"/>
  <c r="CQ111" i="23" s="1"/>
  <c r="CI112" i="23"/>
  <c r="CI111" i="23" s="1"/>
  <c r="CA112" i="23"/>
  <c r="CA111" i="23" s="1"/>
  <c r="BS112" i="23"/>
  <c r="BS111" i="23" s="1"/>
  <c r="BK112" i="23"/>
  <c r="BK111" i="23" s="1"/>
  <c r="BC112" i="23"/>
  <c r="BC111" i="23" s="1"/>
  <c r="AU112" i="23"/>
  <c r="AU111" i="23" s="1"/>
  <c r="AM112" i="23"/>
  <c r="AM111" i="23" s="1"/>
  <c r="AE112" i="23"/>
  <c r="AE111" i="23" s="1"/>
  <c r="W112" i="23"/>
  <c r="W111" i="23" s="1"/>
  <c r="O112" i="23"/>
  <c r="O111" i="23" s="1"/>
  <c r="CK112" i="23"/>
  <c r="CK111" i="23" s="1"/>
  <c r="BY112" i="23"/>
  <c r="BY111" i="23" s="1"/>
  <c r="BO112" i="23"/>
  <c r="BO111" i="23" s="1"/>
  <c r="BE112" i="23"/>
  <c r="BE111" i="23" s="1"/>
  <c r="AS112" i="23"/>
  <c r="AS111" i="23" s="1"/>
  <c r="AI112" i="23"/>
  <c r="AI111" i="23" s="1"/>
  <c r="Y112" i="23"/>
  <c r="Y111" i="23" s="1"/>
  <c r="M112" i="23"/>
  <c r="M111" i="23" s="1"/>
  <c r="CG112" i="23"/>
  <c r="CG111" i="23" s="1"/>
  <c r="BW112" i="23"/>
  <c r="BW111" i="23" s="1"/>
  <c r="BM112" i="23"/>
  <c r="BM111" i="23" s="1"/>
  <c r="BA112" i="23"/>
  <c r="BA111" i="23" s="1"/>
  <c r="AQ112" i="23"/>
  <c r="AQ111" i="23" s="1"/>
  <c r="AG112" i="23"/>
  <c r="AG111" i="23" s="1"/>
  <c r="U112" i="23"/>
  <c r="U111" i="23" s="1"/>
  <c r="CO112" i="23"/>
  <c r="CO111" i="23" s="1"/>
  <c r="CE112" i="23"/>
  <c r="CE111" i="23" s="1"/>
  <c r="BU112" i="23"/>
  <c r="BU111" i="23" s="1"/>
  <c r="BI112" i="23"/>
  <c r="BI111" i="23" s="1"/>
  <c r="AY112" i="23"/>
  <c r="AY111" i="23" s="1"/>
  <c r="AO112" i="23"/>
  <c r="AO111" i="23" s="1"/>
  <c r="AC112" i="23"/>
  <c r="S112" i="23"/>
  <c r="S111" i="23" s="1"/>
  <c r="D114" i="23"/>
  <c r="CM112" i="23"/>
  <c r="CM111" i="23" s="1"/>
  <c r="CC112" i="23"/>
  <c r="CC111" i="23" s="1"/>
  <c r="BQ112" i="23"/>
  <c r="BQ111" i="23" s="1"/>
  <c r="BG112" i="23"/>
  <c r="BG111" i="23" s="1"/>
  <c r="AW112" i="23"/>
  <c r="AW111" i="23" s="1"/>
  <c r="AK112" i="23"/>
  <c r="AK111" i="23" s="1"/>
  <c r="AA112" i="23"/>
  <c r="AA111" i="23" s="1"/>
  <c r="Q112" i="23"/>
  <c r="Q111" i="23" s="1"/>
  <c r="CW33" i="23"/>
  <c r="CW30" i="23" s="1"/>
  <c r="D81" i="23"/>
  <c r="CO80" i="23"/>
  <c r="CG80" i="23"/>
  <c r="BY80" i="23"/>
  <c r="BQ80" i="23"/>
  <c r="BI80" i="23"/>
  <c r="BA80" i="23"/>
  <c r="AS80" i="23"/>
  <c r="AK80" i="23"/>
  <c r="AC80" i="23"/>
  <c r="U80" i="23"/>
  <c r="M80" i="23"/>
  <c r="CI80" i="23"/>
  <c r="BW80" i="23"/>
  <c r="BM80" i="23"/>
  <c r="BC80" i="23"/>
  <c r="AQ80" i="23"/>
  <c r="AG80" i="23"/>
  <c r="W80" i="23"/>
  <c r="CQ80" i="23"/>
  <c r="CE80" i="23"/>
  <c r="BU80" i="23"/>
  <c r="BK80" i="23"/>
  <c r="AY80" i="23"/>
  <c r="AO80" i="23"/>
  <c r="AE80" i="23"/>
  <c r="S80" i="23"/>
  <c r="D78" i="23"/>
  <c r="CM80" i="23"/>
  <c r="CC80" i="23"/>
  <c r="BS80" i="23"/>
  <c r="BG80" i="23"/>
  <c r="AW80" i="23"/>
  <c r="AM80" i="23"/>
  <c r="AA80" i="23"/>
  <c r="Q80" i="23"/>
  <c r="CK80" i="23"/>
  <c r="CA80" i="23"/>
  <c r="BO80" i="23"/>
  <c r="BE80" i="23"/>
  <c r="AU80" i="23"/>
  <c r="AI80" i="23"/>
  <c r="Y80" i="23"/>
  <c r="O80" i="23"/>
  <c r="CW108" i="23"/>
  <c r="CW105" i="23" s="1"/>
  <c r="CW80" i="23" l="1"/>
  <c r="CW112" i="23"/>
  <c r="CW111" i="23" s="1"/>
  <c r="AC111" i="23"/>
  <c r="CK78" i="23"/>
  <c r="CC78" i="23"/>
  <c r="BU78" i="23"/>
  <c r="BM78" i="23"/>
  <c r="BE78" i="23"/>
  <c r="AW78" i="23"/>
  <c r="AO78" i="23"/>
  <c r="AG78" i="23"/>
  <c r="Y78" i="23"/>
  <c r="Q78" i="23"/>
  <c r="CI78" i="23"/>
  <c r="BY78" i="23"/>
  <c r="BO78" i="23"/>
  <c r="BC78" i="23"/>
  <c r="AS78" i="23"/>
  <c r="AI78" i="23"/>
  <c r="W78" i="23"/>
  <c r="M78" i="23"/>
  <c r="CQ78" i="23"/>
  <c r="CG78" i="23"/>
  <c r="BW78" i="23"/>
  <c r="BK78" i="23"/>
  <c r="BA78" i="23"/>
  <c r="AQ78" i="23"/>
  <c r="AE78" i="23"/>
  <c r="U78" i="23"/>
  <c r="CO78" i="23"/>
  <c r="CE78" i="23"/>
  <c r="BS78" i="23"/>
  <c r="BI78" i="23"/>
  <c r="AY78" i="23"/>
  <c r="AM78" i="23"/>
  <c r="AC78" i="23"/>
  <c r="S78" i="23"/>
  <c r="CM78" i="23"/>
  <c r="CA78" i="23"/>
  <c r="BQ78" i="23"/>
  <c r="BG78" i="23"/>
  <c r="AU78" i="23"/>
  <c r="AK78" i="23"/>
  <c r="AA78" i="23"/>
  <c r="O78" i="23"/>
  <c r="D116" i="23"/>
  <c r="CK114" i="23"/>
  <c r="CK113" i="23" s="1"/>
  <c r="CC114" i="23"/>
  <c r="CC113" i="23" s="1"/>
  <c r="BU114" i="23"/>
  <c r="BU113" i="23" s="1"/>
  <c r="BM114" i="23"/>
  <c r="BM113" i="23" s="1"/>
  <c r="BE114" i="23"/>
  <c r="BE113" i="23" s="1"/>
  <c r="AW114" i="23"/>
  <c r="AW113" i="23" s="1"/>
  <c r="AO114" i="23"/>
  <c r="AO113" i="23" s="1"/>
  <c r="AG114" i="23"/>
  <c r="AG113" i="23" s="1"/>
  <c r="Y114" i="23"/>
  <c r="Y113" i="23" s="1"/>
  <c r="Q114" i="23"/>
  <c r="Q113" i="23" s="1"/>
  <c r="CO114" i="23"/>
  <c r="CO113" i="23" s="1"/>
  <c r="CE114" i="23"/>
  <c r="CE113" i="23" s="1"/>
  <c r="BS114" i="23"/>
  <c r="BS113" i="23" s="1"/>
  <c r="BI114" i="23"/>
  <c r="BI113" i="23" s="1"/>
  <c r="AY114" i="23"/>
  <c r="AY113" i="23" s="1"/>
  <c r="AM114" i="23"/>
  <c r="AM113" i="23" s="1"/>
  <c r="AC114" i="23"/>
  <c r="S114" i="23"/>
  <c r="S113" i="23" s="1"/>
  <c r="CM114" i="23"/>
  <c r="CM113" i="23" s="1"/>
  <c r="CA114" i="23"/>
  <c r="CA113" i="23" s="1"/>
  <c r="BQ114" i="23"/>
  <c r="BQ113" i="23" s="1"/>
  <c r="BG114" i="23"/>
  <c r="BG113" i="23" s="1"/>
  <c r="AU114" i="23"/>
  <c r="AU113" i="23" s="1"/>
  <c r="AK114" i="23"/>
  <c r="AK113" i="23" s="1"/>
  <c r="AA114" i="23"/>
  <c r="AA113" i="23" s="1"/>
  <c r="O114" i="23"/>
  <c r="O113" i="23" s="1"/>
  <c r="CI114" i="23"/>
  <c r="CI113" i="23" s="1"/>
  <c r="BY114" i="23"/>
  <c r="BY113" i="23" s="1"/>
  <c r="BO114" i="23"/>
  <c r="BO113" i="23" s="1"/>
  <c r="BC114" i="23"/>
  <c r="BC113" i="23" s="1"/>
  <c r="AS114" i="23"/>
  <c r="AS113" i="23" s="1"/>
  <c r="AI114" i="23"/>
  <c r="AI113" i="23" s="1"/>
  <c r="W114" i="23"/>
  <c r="W113" i="23" s="1"/>
  <c r="M114" i="23"/>
  <c r="M113" i="23" s="1"/>
  <c r="CQ114" i="23"/>
  <c r="CQ113" i="23" s="1"/>
  <c r="CG114" i="23"/>
  <c r="CG113" i="23" s="1"/>
  <c r="BW114" i="23"/>
  <c r="BW113" i="23" s="1"/>
  <c r="BK114" i="23"/>
  <c r="BK113" i="23" s="1"/>
  <c r="BA114" i="23"/>
  <c r="BA113" i="23" s="1"/>
  <c r="AQ114" i="23"/>
  <c r="AQ113" i="23" s="1"/>
  <c r="AE114" i="23"/>
  <c r="AE113" i="23" s="1"/>
  <c r="U114" i="23"/>
  <c r="U113" i="23" s="1"/>
  <c r="CM36" i="23"/>
  <c r="CM34" i="23" s="1"/>
  <c r="CE36" i="23"/>
  <c r="CE34" i="23" s="1"/>
  <c r="BW36" i="23"/>
  <c r="BO36" i="23"/>
  <c r="BO34" i="23" s="1"/>
  <c r="BG36" i="23"/>
  <c r="BG34" i="23" s="1"/>
  <c r="AY36" i="23"/>
  <c r="AY34" i="23" s="1"/>
  <c r="AQ36" i="23"/>
  <c r="AI36" i="23"/>
  <c r="AI34" i="23" s="1"/>
  <c r="AA36" i="23"/>
  <c r="AA34" i="23" s="1"/>
  <c r="S36" i="23"/>
  <c r="S34" i="23" s="1"/>
  <c r="D38" i="23"/>
  <c r="CK36" i="23"/>
  <c r="CK34" i="23" s="1"/>
  <c r="CC36" i="23"/>
  <c r="CC34" i="23" s="1"/>
  <c r="BU36" i="23"/>
  <c r="BU34" i="23" s="1"/>
  <c r="BM36" i="23"/>
  <c r="BM34" i="23" s="1"/>
  <c r="BE36" i="23"/>
  <c r="BE34" i="23" s="1"/>
  <c r="AW36" i="23"/>
  <c r="AW34" i="23" s="1"/>
  <c r="AO36" i="23"/>
  <c r="AO34" i="23" s="1"/>
  <c r="AG36" i="23"/>
  <c r="AG34" i="23" s="1"/>
  <c r="Y36" i="23"/>
  <c r="Y34" i="23" s="1"/>
  <c r="Q36" i="23"/>
  <c r="Q34" i="23" s="1"/>
  <c r="CQ36" i="23"/>
  <c r="CQ34" i="23" s="1"/>
  <c r="CI36" i="23"/>
  <c r="CA36" i="23"/>
  <c r="CA34" i="23" s="1"/>
  <c r="BS36" i="23"/>
  <c r="BS34" i="23" s="1"/>
  <c r="BK36" i="23"/>
  <c r="BK34" i="23" s="1"/>
  <c r="BC36" i="23"/>
  <c r="BC34" i="23" s="1"/>
  <c r="AU36" i="23"/>
  <c r="AU34" i="23" s="1"/>
  <c r="AM36" i="23"/>
  <c r="AM34" i="23" s="1"/>
  <c r="AE36" i="23"/>
  <c r="AE34" i="23" s="1"/>
  <c r="W36" i="23"/>
  <c r="O36" i="23"/>
  <c r="O34" i="23" s="1"/>
  <c r="BY36" i="23"/>
  <c r="BY34" i="23" s="1"/>
  <c r="AS36" i="23"/>
  <c r="M36" i="23"/>
  <c r="BQ36" i="23"/>
  <c r="BQ34" i="23" s="1"/>
  <c r="AK36" i="23"/>
  <c r="AK34" i="23" s="1"/>
  <c r="CO36" i="23"/>
  <c r="CO34" i="23" s="1"/>
  <c r="BI36" i="23"/>
  <c r="BI34" i="23" s="1"/>
  <c r="AC36" i="23"/>
  <c r="CG36" i="23"/>
  <c r="CG34" i="23" s="1"/>
  <c r="BA36" i="23"/>
  <c r="BA34" i="23" s="1"/>
  <c r="U36" i="23"/>
  <c r="CI34" i="23"/>
  <c r="M34" i="23"/>
  <c r="AS34" i="23"/>
  <c r="CM81" i="23"/>
  <c r="CE81" i="23"/>
  <c r="BW81" i="23"/>
  <c r="BO81" i="23"/>
  <c r="BG81" i="23"/>
  <c r="AY81" i="23"/>
  <c r="AQ81" i="23"/>
  <c r="AI81" i="23"/>
  <c r="AA81" i="23"/>
  <c r="S81" i="23"/>
  <c r="CO81" i="23"/>
  <c r="CC81" i="23"/>
  <c r="BS81" i="23"/>
  <c r="BI81" i="23"/>
  <c r="AW81" i="23"/>
  <c r="AM81" i="23"/>
  <c r="AC81" i="23"/>
  <c r="Q81" i="23"/>
  <c r="D82" i="23"/>
  <c r="CK81" i="23"/>
  <c r="CA81" i="23"/>
  <c r="BQ81" i="23"/>
  <c r="BE81" i="23"/>
  <c r="AU81" i="23"/>
  <c r="AK81" i="23"/>
  <c r="Y81" i="23"/>
  <c r="O81" i="23"/>
  <c r="CI81" i="23"/>
  <c r="BY81" i="23"/>
  <c r="BM81" i="23"/>
  <c r="BC81" i="23"/>
  <c r="AS81" i="23"/>
  <c r="AG81" i="23"/>
  <c r="W81" i="23"/>
  <c r="M81" i="23"/>
  <c r="CQ81" i="23"/>
  <c r="CG81" i="23"/>
  <c r="BU81" i="23"/>
  <c r="BK81" i="23"/>
  <c r="BA81" i="23"/>
  <c r="AO81" i="23"/>
  <c r="AE81" i="23"/>
  <c r="U81" i="23"/>
  <c r="U34" i="23"/>
  <c r="W34" i="23"/>
  <c r="CW35" i="23"/>
  <c r="AQ34" i="23"/>
  <c r="BW34" i="23"/>
  <c r="CW36" i="23" l="1"/>
  <c r="AC34" i="23"/>
  <c r="AC113" i="23"/>
  <c r="CW114" i="23"/>
  <c r="CW113" i="23" s="1"/>
  <c r="CW34" i="23"/>
  <c r="CQ82" i="23"/>
  <c r="CI82" i="23"/>
  <c r="CA82" i="23"/>
  <c r="BS82" i="23"/>
  <c r="BK82" i="23"/>
  <c r="BC82" i="23"/>
  <c r="AU82" i="23"/>
  <c r="AM82" i="23"/>
  <c r="AE82" i="23"/>
  <c r="W82" i="23"/>
  <c r="O82" i="23"/>
  <c r="CK82" i="23"/>
  <c r="CC82" i="23"/>
  <c r="BU82" i="23"/>
  <c r="BM82" i="23"/>
  <c r="BE82" i="23"/>
  <c r="AW82" i="23"/>
  <c r="AO82" i="23"/>
  <c r="AG82" i="23"/>
  <c r="Y82" i="23"/>
  <c r="Q82" i="23"/>
  <c r="CO82" i="23"/>
  <c r="BY82" i="23"/>
  <c r="BI82" i="23"/>
  <c r="AS82" i="23"/>
  <c r="AC82" i="23"/>
  <c r="M82" i="23"/>
  <c r="D83" i="23"/>
  <c r="CM82" i="23"/>
  <c r="BW82" i="23"/>
  <c r="BG82" i="23"/>
  <c r="AQ82" i="23"/>
  <c r="AA82" i="23"/>
  <c r="CG82" i="23"/>
  <c r="BQ82" i="23"/>
  <c r="BA82" i="23"/>
  <c r="AK82" i="23"/>
  <c r="U82" i="23"/>
  <c r="CE82" i="23"/>
  <c r="BO82" i="23"/>
  <c r="AY82" i="23"/>
  <c r="AI82" i="23"/>
  <c r="S82" i="23"/>
  <c r="CK116" i="23"/>
  <c r="CC116" i="23"/>
  <c r="BU116" i="23"/>
  <c r="BM116" i="23"/>
  <c r="BE116" i="23"/>
  <c r="AW116" i="23"/>
  <c r="AO116" i="23"/>
  <c r="AG116" i="23"/>
  <c r="Y116" i="23"/>
  <c r="Q116" i="23"/>
  <c r="D117" i="23"/>
  <c r="CO116" i="23"/>
  <c r="CG116" i="23"/>
  <c r="BY116" i="23"/>
  <c r="BQ116" i="23"/>
  <c r="BI116" i="23"/>
  <c r="BA116" i="23"/>
  <c r="CM116" i="23"/>
  <c r="CE116" i="23"/>
  <c r="BW116" i="23"/>
  <c r="BO116" i="23"/>
  <c r="BG116" i="23"/>
  <c r="AY116" i="23"/>
  <c r="AQ116" i="23"/>
  <c r="AI116" i="23"/>
  <c r="AA116" i="23"/>
  <c r="S116" i="23"/>
  <c r="CI116" i="23"/>
  <c r="BC116" i="23"/>
  <c r="AK116" i="23"/>
  <c r="U116" i="23"/>
  <c r="CA116" i="23"/>
  <c r="AU116" i="23"/>
  <c r="AE116" i="23"/>
  <c r="O116" i="23"/>
  <c r="BS116" i="23"/>
  <c r="AS116" i="23"/>
  <c r="AC116" i="23"/>
  <c r="M116" i="23"/>
  <c r="CQ116" i="23"/>
  <c r="BK116" i="23"/>
  <c r="AM116" i="23"/>
  <c r="W116" i="23"/>
  <c r="CW81" i="23"/>
  <c r="CO38" i="23"/>
  <c r="CO37" i="23" s="1"/>
  <c r="CG38" i="23"/>
  <c r="CG37" i="23" s="1"/>
  <c r="BY38" i="23"/>
  <c r="BY37" i="23" s="1"/>
  <c r="BQ38" i="23"/>
  <c r="BQ37" i="23" s="1"/>
  <c r="BI38" i="23"/>
  <c r="BI37" i="23" s="1"/>
  <c r="BA38" i="23"/>
  <c r="BA37" i="23" s="1"/>
  <c r="AS38" i="23"/>
  <c r="AS37" i="23" s="1"/>
  <c r="AK38" i="23"/>
  <c r="AK37" i="23" s="1"/>
  <c r="AC38" i="23"/>
  <c r="U38" i="23"/>
  <c r="U37" i="23" s="1"/>
  <c r="M38" i="23"/>
  <c r="M37" i="23" s="1"/>
  <c r="CM38" i="23"/>
  <c r="CM37" i="23" s="1"/>
  <c r="CE38" i="23"/>
  <c r="CE37" i="23" s="1"/>
  <c r="BW38" i="23"/>
  <c r="BW37" i="23" s="1"/>
  <c r="BO38" i="23"/>
  <c r="BO37" i="23" s="1"/>
  <c r="BG38" i="23"/>
  <c r="BG37" i="23" s="1"/>
  <c r="AY38" i="23"/>
  <c r="AY37" i="23" s="1"/>
  <c r="AQ38" i="23"/>
  <c r="AQ37" i="23" s="1"/>
  <c r="AI38" i="23"/>
  <c r="AI37" i="23" s="1"/>
  <c r="AA38" i="23"/>
  <c r="AA37" i="23" s="1"/>
  <c r="S38" i="23"/>
  <c r="S37" i="23" s="1"/>
  <c r="D40" i="23"/>
  <c r="CK38" i="23"/>
  <c r="CK37" i="23" s="1"/>
  <c r="CC38" i="23"/>
  <c r="CC37" i="23" s="1"/>
  <c r="BU38" i="23"/>
  <c r="BU37" i="23" s="1"/>
  <c r="BM38" i="23"/>
  <c r="BM37" i="23" s="1"/>
  <c r="BE38" i="23"/>
  <c r="BE37" i="23" s="1"/>
  <c r="AW38" i="23"/>
  <c r="AW37" i="23" s="1"/>
  <c r="AO38" i="23"/>
  <c r="AO37" i="23" s="1"/>
  <c r="AG38" i="23"/>
  <c r="AG37" i="23" s="1"/>
  <c r="Y38" i="23"/>
  <c r="Y37" i="23" s="1"/>
  <c r="Q38" i="23"/>
  <c r="Q37" i="23" s="1"/>
  <c r="CI38" i="23"/>
  <c r="CI37" i="23" s="1"/>
  <c r="BC38" i="23"/>
  <c r="BC37" i="23" s="1"/>
  <c r="W38" i="23"/>
  <c r="W37" i="23" s="1"/>
  <c r="CA38" i="23"/>
  <c r="CA37" i="23" s="1"/>
  <c r="AU38" i="23"/>
  <c r="AU37" i="23" s="1"/>
  <c r="O38" i="23"/>
  <c r="O37" i="23" s="1"/>
  <c r="BS38" i="23"/>
  <c r="BS37" i="23" s="1"/>
  <c r="AM38" i="23"/>
  <c r="AM37" i="23" s="1"/>
  <c r="CQ38" i="23"/>
  <c r="CQ37" i="23" s="1"/>
  <c r="BK38" i="23"/>
  <c r="BK37" i="23" s="1"/>
  <c r="AE38" i="23"/>
  <c r="AE37" i="23" s="1"/>
  <c r="CW78" i="23"/>
  <c r="CW38" i="23" l="1"/>
  <c r="CW37" i="23" s="1"/>
  <c r="AC37" i="23"/>
  <c r="CW116" i="23"/>
  <c r="CQ117" i="23"/>
  <c r="CI117" i="23"/>
  <c r="CA117" i="23"/>
  <c r="BS117" i="23"/>
  <c r="BK117" i="23"/>
  <c r="BC117" i="23"/>
  <c r="AU117" i="23"/>
  <c r="AM117" i="23"/>
  <c r="AE117" i="23"/>
  <c r="W117" i="23"/>
  <c r="O117" i="23"/>
  <c r="CM117" i="23"/>
  <c r="CE117" i="23"/>
  <c r="BW117" i="23"/>
  <c r="BO117" i="23"/>
  <c r="BG117" i="23"/>
  <c r="AY117" i="23"/>
  <c r="AQ117" i="23"/>
  <c r="AI117" i="23"/>
  <c r="AA117" i="23"/>
  <c r="S117" i="23"/>
  <c r="CK117" i="23"/>
  <c r="CC117" i="23"/>
  <c r="BU117" i="23"/>
  <c r="BM117" i="23"/>
  <c r="BE117" i="23"/>
  <c r="AW117" i="23"/>
  <c r="AO117" i="23"/>
  <c r="AG117" i="23"/>
  <c r="Y117" i="23"/>
  <c r="Q117" i="23"/>
  <c r="CG117" i="23"/>
  <c r="BA117" i="23"/>
  <c r="U117" i="23"/>
  <c r="D118" i="23"/>
  <c r="BY117" i="23"/>
  <c r="AS117" i="23"/>
  <c r="M117" i="23"/>
  <c r="BQ117" i="23"/>
  <c r="AK117" i="23"/>
  <c r="CO117" i="23"/>
  <c r="BI117" i="23"/>
  <c r="AC117" i="23"/>
  <c r="CW82" i="23"/>
  <c r="D150" i="23"/>
  <c r="CQ40" i="23"/>
  <c r="CI40" i="23"/>
  <c r="CA40" i="23"/>
  <c r="BS40" i="23"/>
  <c r="BK40" i="23"/>
  <c r="BC40" i="23"/>
  <c r="AU40" i="23"/>
  <c r="AM40" i="23"/>
  <c r="AE40" i="23"/>
  <c r="W40" i="23"/>
  <c r="O40" i="23"/>
  <c r="CO40" i="23"/>
  <c r="CG40" i="23"/>
  <c r="BY40" i="23"/>
  <c r="BQ40" i="23"/>
  <c r="BI40" i="23"/>
  <c r="BA40" i="23"/>
  <c r="AS40" i="23"/>
  <c r="AK40" i="23"/>
  <c r="AC40" i="23"/>
  <c r="U40" i="23"/>
  <c r="M40" i="23"/>
  <c r="CM40" i="23"/>
  <c r="CE40" i="23"/>
  <c r="BW40" i="23"/>
  <c r="BO40" i="23"/>
  <c r="BG40" i="23"/>
  <c r="AY40" i="23"/>
  <c r="AQ40" i="23"/>
  <c r="AI40" i="23"/>
  <c r="AA40" i="23"/>
  <c r="S40" i="23"/>
  <c r="CK40" i="23"/>
  <c r="BE40" i="23"/>
  <c r="Y40" i="23"/>
  <c r="CC40" i="23"/>
  <c r="AW40" i="23"/>
  <c r="Q40" i="23"/>
  <c r="BU40" i="23"/>
  <c r="AO40" i="23"/>
  <c r="BM40" i="23"/>
  <c r="AG40" i="23"/>
  <c r="CO83" i="23"/>
  <c r="CG83" i="23"/>
  <c r="BY83" i="23"/>
  <c r="BQ83" i="23"/>
  <c r="BI83" i="23"/>
  <c r="BA83" i="23"/>
  <c r="AS83" i="23"/>
  <c r="AK83" i="23"/>
  <c r="AC83" i="23"/>
  <c r="U83" i="23"/>
  <c r="M83" i="23"/>
  <c r="CM83" i="23"/>
  <c r="CE83" i="23"/>
  <c r="BW83" i="23"/>
  <c r="BO83" i="23"/>
  <c r="BG83" i="23"/>
  <c r="D85" i="23"/>
  <c r="CQ83" i="23"/>
  <c r="CI83" i="23"/>
  <c r="CA83" i="23"/>
  <c r="BS83" i="23"/>
  <c r="BK83" i="23"/>
  <c r="BC83" i="23"/>
  <c r="AU83" i="23"/>
  <c r="AM83" i="23"/>
  <c r="AE83" i="23"/>
  <c r="W83" i="23"/>
  <c r="O83" i="23"/>
  <c r="BU83" i="23"/>
  <c r="AW83" i="23"/>
  <c r="AG83" i="23"/>
  <c r="Q83" i="23"/>
  <c r="BM83" i="23"/>
  <c r="AQ83" i="23"/>
  <c r="AA83" i="23"/>
  <c r="CK83" i="23"/>
  <c r="BE83" i="23"/>
  <c r="AO83" i="23"/>
  <c r="Y83" i="23"/>
  <c r="CC83" i="23"/>
  <c r="AY83" i="23"/>
  <c r="AI83" i="23"/>
  <c r="S83" i="23"/>
  <c r="CW117" i="23" l="1"/>
  <c r="D119" i="23"/>
  <c r="CO118" i="23"/>
  <c r="CG118" i="23"/>
  <c r="BY118" i="23"/>
  <c r="BQ118" i="23"/>
  <c r="BI118" i="23"/>
  <c r="BA118" i="23"/>
  <c r="AS118" i="23"/>
  <c r="AK118" i="23"/>
  <c r="AC118" i="23"/>
  <c r="U118" i="23"/>
  <c r="M118" i="23"/>
  <c r="CM118" i="23"/>
  <c r="CK118" i="23"/>
  <c r="CC118" i="23"/>
  <c r="BU118" i="23"/>
  <c r="BM118" i="23"/>
  <c r="BE118" i="23"/>
  <c r="AW118" i="23"/>
  <c r="AO118" i="23"/>
  <c r="AG118" i="23"/>
  <c r="Y118" i="23"/>
  <c r="Q118" i="23"/>
  <c r="CQ118" i="23"/>
  <c r="CI118" i="23"/>
  <c r="CA118" i="23"/>
  <c r="BS118" i="23"/>
  <c r="BK118" i="23"/>
  <c r="BC118" i="23"/>
  <c r="AU118" i="23"/>
  <c r="AM118" i="23"/>
  <c r="AE118" i="23"/>
  <c r="W118" i="23"/>
  <c r="O118" i="23"/>
  <c r="CE118" i="23"/>
  <c r="AY118" i="23"/>
  <c r="S118" i="23"/>
  <c r="BW118" i="23"/>
  <c r="AQ118" i="23"/>
  <c r="BO118" i="23"/>
  <c r="AI118" i="23"/>
  <c r="BG118" i="23"/>
  <c r="AA118" i="23"/>
  <c r="CW40" i="23"/>
  <c r="D151" i="23"/>
  <c r="CO150" i="23"/>
  <c r="CG150" i="23"/>
  <c r="BY150" i="23"/>
  <c r="BQ150" i="23"/>
  <c r="BI150" i="23"/>
  <c r="BA150" i="23"/>
  <c r="AS150" i="23"/>
  <c r="AK150" i="23"/>
  <c r="AC150" i="23"/>
  <c r="U150" i="23"/>
  <c r="M150" i="23"/>
  <c r="CK150" i="23"/>
  <c r="CA150" i="23"/>
  <c r="BO150" i="23"/>
  <c r="BE150" i="23"/>
  <c r="AU150" i="23"/>
  <c r="AI150" i="23"/>
  <c r="Y150" i="23"/>
  <c r="O150" i="23"/>
  <c r="CI150" i="23"/>
  <c r="BW150" i="23"/>
  <c r="BM150" i="23"/>
  <c r="BC150" i="23"/>
  <c r="AQ150" i="23"/>
  <c r="AG150" i="23"/>
  <c r="W150" i="23"/>
  <c r="CQ150" i="23"/>
  <c r="CE150" i="23"/>
  <c r="BU150" i="23"/>
  <c r="BK150" i="23"/>
  <c r="AY150" i="23"/>
  <c r="AO150" i="23"/>
  <c r="AE150" i="23"/>
  <c r="S150" i="23"/>
  <c r="CM150" i="23"/>
  <c r="CC150" i="23"/>
  <c r="BS150" i="23"/>
  <c r="BG150" i="23"/>
  <c r="AW150" i="23"/>
  <c r="AM150" i="23"/>
  <c r="AA150" i="23"/>
  <c r="Q150" i="23"/>
  <c r="D41" i="23"/>
  <c r="CQ85" i="23"/>
  <c r="CI85" i="23"/>
  <c r="CA85" i="23"/>
  <c r="BS85" i="23"/>
  <c r="BK85" i="23"/>
  <c r="BC85" i="23"/>
  <c r="AU85" i="23"/>
  <c r="AM85" i="23"/>
  <c r="AE85" i="23"/>
  <c r="W85" i="23"/>
  <c r="O85" i="23"/>
  <c r="D86" i="23"/>
  <c r="CO85" i="23"/>
  <c r="CG85" i="23"/>
  <c r="BY85" i="23"/>
  <c r="BQ85" i="23"/>
  <c r="BI85" i="23"/>
  <c r="BA85" i="23"/>
  <c r="AS85" i="23"/>
  <c r="AK85" i="23"/>
  <c r="AC85" i="23"/>
  <c r="U85" i="23"/>
  <c r="M85" i="23"/>
  <c r="CM85" i="23"/>
  <c r="CE85" i="23"/>
  <c r="BW85" i="23"/>
  <c r="BO85" i="23"/>
  <c r="BG85" i="23"/>
  <c r="AY85" i="23"/>
  <c r="AQ85" i="23"/>
  <c r="AI85" i="23"/>
  <c r="AA85" i="23"/>
  <c r="S85" i="23"/>
  <c r="CK85" i="23"/>
  <c r="CC85" i="23"/>
  <c r="BU85" i="23"/>
  <c r="BM85" i="23"/>
  <c r="BE85" i="23"/>
  <c r="AW85" i="23"/>
  <c r="AO85" i="23"/>
  <c r="AG85" i="23"/>
  <c r="Y85" i="23"/>
  <c r="Q85" i="23"/>
  <c r="CW83" i="23"/>
  <c r="CW85" i="23" l="1"/>
  <c r="CW150" i="23"/>
  <c r="D87" i="23"/>
  <c r="CO86" i="23"/>
  <c r="CG86" i="23"/>
  <c r="BY86" i="23"/>
  <c r="BQ86" i="23"/>
  <c r="BI86" i="23"/>
  <c r="BA86" i="23"/>
  <c r="AS86" i="23"/>
  <c r="AK86" i="23"/>
  <c r="AC86" i="23"/>
  <c r="U86" i="23"/>
  <c r="M86" i="23"/>
  <c r="CM86" i="23"/>
  <c r="CE86" i="23"/>
  <c r="BW86" i="23"/>
  <c r="BO86" i="23"/>
  <c r="BG86" i="23"/>
  <c r="AY86" i="23"/>
  <c r="AQ86" i="23"/>
  <c r="AI86" i="23"/>
  <c r="AA86" i="23"/>
  <c r="S86" i="23"/>
  <c r="CK86" i="23"/>
  <c r="CC86" i="23"/>
  <c r="BU86" i="23"/>
  <c r="BM86" i="23"/>
  <c r="BE86" i="23"/>
  <c r="AW86" i="23"/>
  <c r="AO86" i="23"/>
  <c r="AG86" i="23"/>
  <c r="Y86" i="23"/>
  <c r="Q86" i="23"/>
  <c r="CQ86" i="23"/>
  <c r="CI86" i="23"/>
  <c r="CA86" i="23"/>
  <c r="BS86" i="23"/>
  <c r="BK86" i="23"/>
  <c r="BC86" i="23"/>
  <c r="AU86" i="23"/>
  <c r="AM86" i="23"/>
  <c r="AE86" i="23"/>
  <c r="W86" i="23"/>
  <c r="O86" i="23"/>
  <c r="CW118" i="23"/>
  <c r="CQ151" i="23"/>
  <c r="CI151" i="23"/>
  <c r="CA151" i="23"/>
  <c r="BS151" i="23"/>
  <c r="BK151" i="23"/>
  <c r="BC151" i="23"/>
  <c r="AU151" i="23"/>
  <c r="AM151" i="23"/>
  <c r="AE151" i="23"/>
  <c r="D152" i="23"/>
  <c r="CM151" i="23"/>
  <c r="CC151" i="23"/>
  <c r="BQ151" i="23"/>
  <c r="BG151" i="23"/>
  <c r="AW151" i="23"/>
  <c r="AK151" i="23"/>
  <c r="AA151" i="23"/>
  <c r="S151" i="23"/>
  <c r="CK151" i="23"/>
  <c r="BW151" i="23"/>
  <c r="BI151" i="23"/>
  <c r="AS151" i="23"/>
  <c r="AG151" i="23"/>
  <c r="U151" i="23"/>
  <c r="CG151" i="23"/>
  <c r="BU151" i="23"/>
  <c r="BE151" i="23"/>
  <c r="AQ151" i="23"/>
  <c r="AC151" i="23"/>
  <c r="Q151" i="23"/>
  <c r="CE151" i="23"/>
  <c r="BO151" i="23"/>
  <c r="BA151" i="23"/>
  <c r="AO151" i="23"/>
  <c r="Y151" i="23"/>
  <c r="O151" i="23"/>
  <c r="CO151" i="23"/>
  <c r="BY151" i="23"/>
  <c r="BM151" i="23"/>
  <c r="AY151" i="23"/>
  <c r="AI151" i="23"/>
  <c r="W151" i="23"/>
  <c r="M151" i="23"/>
  <c r="CQ41" i="23"/>
  <c r="CQ39" i="23" s="1"/>
  <c r="CI41" i="23"/>
  <c r="CI39" i="23" s="1"/>
  <c r="CA41" i="23"/>
  <c r="CA39" i="23" s="1"/>
  <c r="BS41" i="23"/>
  <c r="BS39" i="23" s="1"/>
  <c r="BK41" i="23"/>
  <c r="BK39" i="23" s="1"/>
  <c r="BC41" i="23"/>
  <c r="BC39" i="23" s="1"/>
  <c r="AU41" i="23"/>
  <c r="AU39" i="23" s="1"/>
  <c r="AM41" i="23"/>
  <c r="AM39" i="23" s="1"/>
  <c r="AE41" i="23"/>
  <c r="AE39" i="23" s="1"/>
  <c r="W41" i="23"/>
  <c r="W39" i="23" s="1"/>
  <c r="O41" i="23"/>
  <c r="O39" i="23" s="1"/>
  <c r="CO41" i="23"/>
  <c r="CO39" i="23" s="1"/>
  <c r="CG41" i="23"/>
  <c r="CG39" i="23" s="1"/>
  <c r="BY41" i="23"/>
  <c r="BY39" i="23" s="1"/>
  <c r="BQ41" i="23"/>
  <c r="BQ39" i="23" s="1"/>
  <c r="BI41" i="23"/>
  <c r="BI39" i="23" s="1"/>
  <c r="BA41" i="23"/>
  <c r="BA39" i="23" s="1"/>
  <c r="AS41" i="23"/>
  <c r="AS39" i="23" s="1"/>
  <c r="AK41" i="23"/>
  <c r="AK39" i="23" s="1"/>
  <c r="AC41" i="23"/>
  <c r="U41" i="23"/>
  <c r="U39" i="23" s="1"/>
  <c r="M41" i="23"/>
  <c r="M39" i="23" s="1"/>
  <c r="D44" i="23"/>
  <c r="CM41" i="23"/>
  <c r="CM39" i="23" s="1"/>
  <c r="CE41" i="23"/>
  <c r="CE39" i="23" s="1"/>
  <c r="BW41" i="23"/>
  <c r="BW39" i="23" s="1"/>
  <c r="BO41" i="23"/>
  <c r="BO39" i="23" s="1"/>
  <c r="BG41" i="23"/>
  <c r="BG39" i="23" s="1"/>
  <c r="AY41" i="23"/>
  <c r="AY39" i="23" s="1"/>
  <c r="AQ41" i="23"/>
  <c r="AQ39" i="23" s="1"/>
  <c r="AI41" i="23"/>
  <c r="AI39" i="23" s="1"/>
  <c r="AA41" i="23"/>
  <c r="AA39" i="23" s="1"/>
  <c r="S41" i="23"/>
  <c r="S39" i="23" s="1"/>
  <c r="CK41" i="23"/>
  <c r="CK39" i="23" s="1"/>
  <c r="CC41" i="23"/>
  <c r="CC39" i="23" s="1"/>
  <c r="BU41" i="23"/>
  <c r="BU39" i="23" s="1"/>
  <c r="BM41" i="23"/>
  <c r="BM39" i="23" s="1"/>
  <c r="BE41" i="23"/>
  <c r="BE39" i="23" s="1"/>
  <c r="AW41" i="23"/>
  <c r="AW39" i="23" s="1"/>
  <c r="AO41" i="23"/>
  <c r="AO39" i="23" s="1"/>
  <c r="AG41" i="23"/>
  <c r="AG39" i="23" s="1"/>
  <c r="Y41" i="23"/>
  <c r="Y39" i="23" s="1"/>
  <c r="Q41" i="23"/>
  <c r="Q39" i="23" s="1"/>
  <c r="D121" i="23"/>
  <c r="CM119" i="23"/>
  <c r="CM115" i="23" s="1"/>
  <c r="CE119" i="23"/>
  <c r="CE115" i="23" s="1"/>
  <c r="BW119" i="23"/>
  <c r="BW115" i="23" s="1"/>
  <c r="BO119" i="23"/>
  <c r="BO115" i="23" s="1"/>
  <c r="BG119" i="23"/>
  <c r="BG115" i="23" s="1"/>
  <c r="AY119" i="23"/>
  <c r="AY115" i="23" s="1"/>
  <c r="AQ119" i="23"/>
  <c r="AQ115" i="23" s="1"/>
  <c r="AI119" i="23"/>
  <c r="AI115" i="23" s="1"/>
  <c r="AA119" i="23"/>
  <c r="AA115" i="23" s="1"/>
  <c r="S119" i="23"/>
  <c r="S115" i="23" s="1"/>
  <c r="CK119" i="23"/>
  <c r="CK115" i="23" s="1"/>
  <c r="CC119" i="23"/>
  <c r="CC115" i="23" s="1"/>
  <c r="BU119" i="23"/>
  <c r="BU115" i="23" s="1"/>
  <c r="BM119" i="23"/>
  <c r="BM115" i="23" s="1"/>
  <c r="BE119" i="23"/>
  <c r="BE115" i="23" s="1"/>
  <c r="AW119" i="23"/>
  <c r="AW115" i="23" s="1"/>
  <c r="AO119" i="23"/>
  <c r="AO115" i="23" s="1"/>
  <c r="AG119" i="23"/>
  <c r="AG115" i="23" s="1"/>
  <c r="Y119" i="23"/>
  <c r="Y115" i="23" s="1"/>
  <c r="Q119" i="23"/>
  <c r="Q115" i="23" s="1"/>
  <c r="CQ119" i="23"/>
  <c r="CQ115" i="23" s="1"/>
  <c r="CI119" i="23"/>
  <c r="CI115" i="23" s="1"/>
  <c r="CA119" i="23"/>
  <c r="CA115" i="23" s="1"/>
  <c r="BS119" i="23"/>
  <c r="BS115" i="23" s="1"/>
  <c r="BK119" i="23"/>
  <c r="BK115" i="23" s="1"/>
  <c r="BC119" i="23"/>
  <c r="BC115" i="23" s="1"/>
  <c r="AU119" i="23"/>
  <c r="AU115" i="23" s="1"/>
  <c r="AM119" i="23"/>
  <c r="AM115" i="23" s="1"/>
  <c r="AE119" i="23"/>
  <c r="AE115" i="23" s="1"/>
  <c r="W119" i="23"/>
  <c r="W115" i="23" s="1"/>
  <c r="O119" i="23"/>
  <c r="O115" i="23" s="1"/>
  <c r="CO119" i="23"/>
  <c r="CO115" i="23" s="1"/>
  <c r="CG119" i="23"/>
  <c r="CG115" i="23" s="1"/>
  <c r="BY119" i="23"/>
  <c r="BY115" i="23" s="1"/>
  <c r="BQ119" i="23"/>
  <c r="BQ115" i="23" s="1"/>
  <c r="BI119" i="23"/>
  <c r="BI115" i="23" s="1"/>
  <c r="BA119" i="23"/>
  <c r="BA115" i="23" s="1"/>
  <c r="AS119" i="23"/>
  <c r="AS115" i="23" s="1"/>
  <c r="AK119" i="23"/>
  <c r="AK115" i="23" s="1"/>
  <c r="AC119" i="23"/>
  <c r="U119" i="23"/>
  <c r="U115" i="23" s="1"/>
  <c r="M119" i="23"/>
  <c r="M115" i="23" s="1"/>
  <c r="CW119" i="23" l="1"/>
  <c r="AC115" i="23"/>
  <c r="CM121" i="23"/>
  <c r="CE121" i="23"/>
  <c r="BW121" i="23"/>
  <c r="BO121" i="23"/>
  <c r="BG121" i="23"/>
  <c r="AY121" i="23"/>
  <c r="AQ121" i="23"/>
  <c r="AI121" i="23"/>
  <c r="AA121" i="23"/>
  <c r="S121" i="23"/>
  <c r="D122" i="23"/>
  <c r="CK121" i="23"/>
  <c r="CA121" i="23"/>
  <c r="BQ121" i="23"/>
  <c r="BE121" i="23"/>
  <c r="AU121" i="23"/>
  <c r="AK121" i="23"/>
  <c r="Y121" i="23"/>
  <c r="O121" i="23"/>
  <c r="CI121" i="23"/>
  <c r="BY121" i="23"/>
  <c r="BM121" i="23"/>
  <c r="BC121" i="23"/>
  <c r="AS121" i="23"/>
  <c r="AG121" i="23"/>
  <c r="W121" i="23"/>
  <c r="M121" i="23"/>
  <c r="CQ121" i="23"/>
  <c r="CG121" i="23"/>
  <c r="BU121" i="23"/>
  <c r="BK121" i="23"/>
  <c r="BA121" i="23"/>
  <c r="AO121" i="23"/>
  <c r="AE121" i="23"/>
  <c r="U121" i="23"/>
  <c r="CO121" i="23"/>
  <c r="CC121" i="23"/>
  <c r="BS121" i="23"/>
  <c r="BI121" i="23"/>
  <c r="AW121" i="23"/>
  <c r="AM121" i="23"/>
  <c r="AC121" i="23"/>
  <c r="Q121" i="23"/>
  <c r="CW86" i="23"/>
  <c r="CW41" i="23"/>
  <c r="CW39" i="23" s="1"/>
  <c r="AC39" i="23"/>
  <c r="CO152" i="23"/>
  <c r="CG152" i="23"/>
  <c r="BY152" i="23"/>
  <c r="BQ152" i="23"/>
  <c r="BI152" i="23"/>
  <c r="BA152" i="23"/>
  <c r="AS152" i="23"/>
  <c r="AK152" i="23"/>
  <c r="AC152" i="23"/>
  <c r="U152" i="23"/>
  <c r="M152" i="23"/>
  <c r="CM152" i="23"/>
  <c r="CC152" i="23"/>
  <c r="BS152" i="23"/>
  <c r="BG152" i="23"/>
  <c r="AW152" i="23"/>
  <c r="AM152" i="23"/>
  <c r="AA152" i="23"/>
  <c r="Q152" i="23"/>
  <c r="D155" i="23"/>
  <c r="CI152" i="23"/>
  <c r="BW152" i="23"/>
  <c r="BM152" i="23"/>
  <c r="BC152" i="23"/>
  <c r="AQ152" i="23"/>
  <c r="AG152" i="23"/>
  <c r="W152" i="23"/>
  <c r="CA152" i="23"/>
  <c r="BE152" i="23"/>
  <c r="AI152" i="23"/>
  <c r="O152" i="23"/>
  <c r="CQ152" i="23"/>
  <c r="BU152" i="23"/>
  <c r="AY152" i="23"/>
  <c r="AE152" i="23"/>
  <c r="CK152" i="23"/>
  <c r="BO152" i="23"/>
  <c r="AU152" i="23"/>
  <c r="Y152" i="23"/>
  <c r="CE152" i="23"/>
  <c r="BK152" i="23"/>
  <c r="AO152" i="23"/>
  <c r="S152" i="23"/>
  <c r="D43" i="23"/>
  <c r="CW115" i="23"/>
  <c r="CM87" i="23"/>
  <c r="CE87" i="23"/>
  <c r="BW87" i="23"/>
  <c r="BO87" i="23"/>
  <c r="BG87" i="23"/>
  <c r="AY87" i="23"/>
  <c r="AQ87" i="23"/>
  <c r="AI87" i="23"/>
  <c r="AA87" i="23"/>
  <c r="S87" i="23"/>
  <c r="CK87" i="23"/>
  <c r="CC87" i="23"/>
  <c r="BU87" i="23"/>
  <c r="BM87" i="23"/>
  <c r="BE87" i="23"/>
  <c r="AW87" i="23"/>
  <c r="AO87" i="23"/>
  <c r="AG87" i="23"/>
  <c r="Y87" i="23"/>
  <c r="Q87" i="23"/>
  <c r="CQ87" i="23"/>
  <c r="CI87" i="23"/>
  <c r="CA87" i="23"/>
  <c r="BS87" i="23"/>
  <c r="BK87" i="23"/>
  <c r="BC87" i="23"/>
  <c r="AU87" i="23"/>
  <c r="AM87" i="23"/>
  <c r="AE87" i="23"/>
  <c r="W87" i="23"/>
  <c r="O87" i="23"/>
  <c r="D88" i="23"/>
  <c r="CO87" i="23"/>
  <c r="CG87" i="23"/>
  <c r="BY87" i="23"/>
  <c r="BQ87" i="23"/>
  <c r="BI87" i="23"/>
  <c r="BA87" i="23"/>
  <c r="AS87" i="23"/>
  <c r="AK87" i="23"/>
  <c r="AC87" i="23"/>
  <c r="U87" i="23"/>
  <c r="M87" i="23"/>
  <c r="CQ44" i="23"/>
  <c r="CI44" i="23"/>
  <c r="CA44" i="23"/>
  <c r="BS44" i="23"/>
  <c r="BK44" i="23"/>
  <c r="BC44" i="23"/>
  <c r="AU44" i="23"/>
  <c r="AM44" i="23"/>
  <c r="AE44" i="23"/>
  <c r="W44" i="23"/>
  <c r="O44" i="23"/>
  <c r="D45" i="23"/>
  <c r="CO44" i="23"/>
  <c r="CG44" i="23"/>
  <c r="BY44" i="23"/>
  <c r="BQ44" i="23"/>
  <c r="BI44" i="23"/>
  <c r="BA44" i="23"/>
  <c r="AS44" i="23"/>
  <c r="AK44" i="23"/>
  <c r="AC44" i="23"/>
  <c r="U44" i="23"/>
  <c r="M44" i="23"/>
  <c r="D48" i="23"/>
  <c r="CM44" i="23"/>
  <c r="CE44" i="23"/>
  <c r="BW44" i="23"/>
  <c r="BO44" i="23"/>
  <c r="BG44" i="23"/>
  <c r="AY44" i="23"/>
  <c r="AQ44" i="23"/>
  <c r="AI44" i="23"/>
  <c r="AA44" i="23"/>
  <c r="S44" i="23"/>
  <c r="CK44" i="23"/>
  <c r="CC44" i="23"/>
  <c r="BU44" i="23"/>
  <c r="BM44" i="23"/>
  <c r="BE44" i="23"/>
  <c r="AW44" i="23"/>
  <c r="AO44" i="23"/>
  <c r="AG44" i="23"/>
  <c r="Y44" i="23"/>
  <c r="Q44" i="23"/>
  <c r="CW151" i="23"/>
  <c r="CW44" i="23" l="1"/>
  <c r="CK88" i="23"/>
  <c r="CC88" i="23"/>
  <c r="BU88" i="23"/>
  <c r="BM88" i="23"/>
  <c r="BE88" i="23"/>
  <c r="AW88" i="23"/>
  <c r="AO88" i="23"/>
  <c r="AG88" i="23"/>
  <c r="CI88" i="23"/>
  <c r="BY88" i="23"/>
  <c r="BO88" i="23"/>
  <c r="BC88" i="23"/>
  <c r="AS88" i="23"/>
  <c r="AI88" i="23"/>
  <c r="Y88" i="23"/>
  <c r="Q88" i="23"/>
  <c r="CQ88" i="23"/>
  <c r="CG88" i="23"/>
  <c r="BW88" i="23"/>
  <c r="BK88" i="23"/>
  <c r="BA88" i="23"/>
  <c r="AQ88" i="23"/>
  <c r="AE88" i="23"/>
  <c r="W88" i="23"/>
  <c r="O88" i="23"/>
  <c r="D89" i="23"/>
  <c r="CO88" i="23"/>
  <c r="CE88" i="23"/>
  <c r="BS88" i="23"/>
  <c r="BI88" i="23"/>
  <c r="AY88" i="23"/>
  <c r="AM88" i="23"/>
  <c r="AC88" i="23"/>
  <c r="U88" i="23"/>
  <c r="M88" i="23"/>
  <c r="CM88" i="23"/>
  <c r="CA88" i="23"/>
  <c r="BQ88" i="23"/>
  <c r="BG88" i="23"/>
  <c r="AU88" i="23"/>
  <c r="AK88" i="23"/>
  <c r="AA88" i="23"/>
  <c r="S88" i="23"/>
  <c r="CW152" i="23"/>
  <c r="CK122" i="23"/>
  <c r="CC122" i="23"/>
  <c r="BU122" i="23"/>
  <c r="BM122" i="23"/>
  <c r="BE122" i="23"/>
  <c r="AW122" i="23"/>
  <c r="AO122" i="23"/>
  <c r="AG122" i="23"/>
  <c r="Y122" i="23"/>
  <c r="Q122" i="23"/>
  <c r="CQ122" i="23"/>
  <c r="CG122" i="23"/>
  <c r="BW122" i="23"/>
  <c r="BK122" i="23"/>
  <c r="BA122" i="23"/>
  <c r="AQ122" i="23"/>
  <c r="AE122" i="23"/>
  <c r="U122" i="23"/>
  <c r="D123" i="23"/>
  <c r="CO122" i="23"/>
  <c r="CE122" i="23"/>
  <c r="BS122" i="23"/>
  <c r="BI122" i="23"/>
  <c r="AY122" i="23"/>
  <c r="AM122" i="23"/>
  <c r="AC122" i="23"/>
  <c r="S122" i="23"/>
  <c r="CM122" i="23"/>
  <c r="CA122" i="23"/>
  <c r="BQ122" i="23"/>
  <c r="BG122" i="23"/>
  <c r="AU122" i="23"/>
  <c r="AK122" i="23"/>
  <c r="AA122" i="23"/>
  <c r="O122" i="23"/>
  <c r="CI122" i="23"/>
  <c r="BY122" i="23"/>
  <c r="BO122" i="23"/>
  <c r="BC122" i="23"/>
  <c r="AS122" i="23"/>
  <c r="AI122" i="23"/>
  <c r="W122" i="23"/>
  <c r="M122" i="23"/>
  <c r="CQ48" i="23"/>
  <c r="CI48" i="23"/>
  <c r="CA48" i="23"/>
  <c r="BS48" i="23"/>
  <c r="BK48" i="23"/>
  <c r="BC48" i="23"/>
  <c r="AU48" i="23"/>
  <c r="AM48" i="23"/>
  <c r="AE48" i="23"/>
  <c r="W48" i="23"/>
  <c r="O48" i="23"/>
  <c r="D49" i="23"/>
  <c r="CO48" i="23"/>
  <c r="CG48" i="23"/>
  <c r="BY48" i="23"/>
  <c r="BQ48" i="23"/>
  <c r="BI48" i="23"/>
  <c r="BA48" i="23"/>
  <c r="AS48" i="23"/>
  <c r="AK48" i="23"/>
  <c r="AC48" i="23"/>
  <c r="U48" i="23"/>
  <c r="M48" i="23"/>
  <c r="CM48" i="23"/>
  <c r="CE48" i="23"/>
  <c r="BW48" i="23"/>
  <c r="BO48" i="23"/>
  <c r="BG48" i="23"/>
  <c r="AY48" i="23"/>
  <c r="AQ48" i="23"/>
  <c r="AI48" i="23"/>
  <c r="AA48" i="23"/>
  <c r="S48" i="23"/>
  <c r="CK48" i="23"/>
  <c r="CC48" i="23"/>
  <c r="BU48" i="23"/>
  <c r="BM48" i="23"/>
  <c r="BE48" i="23"/>
  <c r="AW48" i="23"/>
  <c r="AO48" i="23"/>
  <c r="AG48" i="23"/>
  <c r="Y48" i="23"/>
  <c r="Q48" i="23"/>
  <c r="D46" i="23"/>
  <c r="CO45" i="23"/>
  <c r="CG45" i="23"/>
  <c r="BY45" i="23"/>
  <c r="BQ45" i="23"/>
  <c r="BI45" i="23"/>
  <c r="BA45" i="23"/>
  <c r="AS45" i="23"/>
  <c r="AK45" i="23"/>
  <c r="AC45" i="23"/>
  <c r="U45" i="23"/>
  <c r="M45" i="23"/>
  <c r="CM45" i="23"/>
  <c r="CE45" i="23"/>
  <c r="BW45" i="23"/>
  <c r="BO45" i="23"/>
  <c r="BG45" i="23"/>
  <c r="AY45" i="23"/>
  <c r="AQ45" i="23"/>
  <c r="AI45" i="23"/>
  <c r="AA45" i="23"/>
  <c r="S45" i="23"/>
  <c r="CK45" i="23"/>
  <c r="CC45" i="23"/>
  <c r="BU45" i="23"/>
  <c r="BM45" i="23"/>
  <c r="BE45" i="23"/>
  <c r="AW45" i="23"/>
  <c r="AO45" i="23"/>
  <c r="AG45" i="23"/>
  <c r="Y45" i="23"/>
  <c r="Q45" i="23"/>
  <c r="CQ45" i="23"/>
  <c r="CI45" i="23"/>
  <c r="CA45" i="23"/>
  <c r="BS45" i="23"/>
  <c r="BK45" i="23"/>
  <c r="BC45" i="23"/>
  <c r="AU45" i="23"/>
  <c r="AM45" i="23"/>
  <c r="AE45" i="23"/>
  <c r="W45" i="23"/>
  <c r="O45" i="23"/>
  <c r="CK43" i="23"/>
  <c r="CC43" i="23"/>
  <c r="BU43" i="23"/>
  <c r="BM43" i="23"/>
  <c r="BE43" i="23"/>
  <c r="AW43" i="23"/>
  <c r="AO43" i="23"/>
  <c r="AG43" i="23"/>
  <c r="Y43" i="23"/>
  <c r="Q43" i="23"/>
  <c r="CQ43" i="23"/>
  <c r="CI43" i="23"/>
  <c r="CA43" i="23"/>
  <c r="BS43" i="23"/>
  <c r="BK43" i="23"/>
  <c r="BC43" i="23"/>
  <c r="AU43" i="23"/>
  <c r="AM43" i="23"/>
  <c r="AE43" i="23"/>
  <c r="W43" i="23"/>
  <c r="O43" i="23"/>
  <c r="CO43" i="23"/>
  <c r="CG43" i="23"/>
  <c r="BY43" i="23"/>
  <c r="BQ43" i="23"/>
  <c r="BI43" i="23"/>
  <c r="BA43" i="23"/>
  <c r="AS43" i="23"/>
  <c r="AK43" i="23"/>
  <c r="AC43" i="23"/>
  <c r="U43" i="23"/>
  <c r="M43" i="23"/>
  <c r="CM43" i="23"/>
  <c r="CE43" i="23"/>
  <c r="BW43" i="23"/>
  <c r="BO43" i="23"/>
  <c r="BG43" i="23"/>
  <c r="AY43" i="23"/>
  <c r="AQ43" i="23"/>
  <c r="AI43" i="23"/>
  <c r="AA43" i="23"/>
  <c r="S43" i="23"/>
  <c r="D156" i="23"/>
  <c r="CO155" i="23"/>
  <c r="CG155" i="23"/>
  <c r="BY155" i="23"/>
  <c r="BQ155" i="23"/>
  <c r="BI155" i="23"/>
  <c r="BA155" i="23"/>
  <c r="AS155" i="23"/>
  <c r="AK155" i="23"/>
  <c r="AC155" i="23"/>
  <c r="U155" i="23"/>
  <c r="M155" i="23"/>
  <c r="CM155" i="23"/>
  <c r="CC155" i="23"/>
  <c r="BS155" i="23"/>
  <c r="BG155" i="23"/>
  <c r="AW155" i="23"/>
  <c r="AM155" i="23"/>
  <c r="AA155" i="23"/>
  <c r="Q155" i="23"/>
  <c r="CK155" i="23"/>
  <c r="CA155" i="23"/>
  <c r="BO155" i="23"/>
  <c r="BE155" i="23"/>
  <c r="AU155" i="23"/>
  <c r="AI155" i="23"/>
  <c r="Y155" i="23"/>
  <c r="O155" i="23"/>
  <c r="CI155" i="23"/>
  <c r="BW155" i="23"/>
  <c r="BM155" i="23"/>
  <c r="BC155" i="23"/>
  <c r="AQ155" i="23"/>
  <c r="AG155" i="23"/>
  <c r="W155" i="23"/>
  <c r="CQ155" i="23"/>
  <c r="CE155" i="23"/>
  <c r="BU155" i="23"/>
  <c r="BK155" i="23"/>
  <c r="AY155" i="23"/>
  <c r="AO155" i="23"/>
  <c r="AE155" i="23"/>
  <c r="S155" i="23"/>
  <c r="CW121" i="23"/>
  <c r="CW87" i="23"/>
  <c r="CW48" i="23" l="1"/>
  <c r="CM156" i="23"/>
  <c r="CE156" i="23"/>
  <c r="BW156" i="23"/>
  <c r="BO156" i="23"/>
  <c r="BG156" i="23"/>
  <c r="AY156" i="23"/>
  <c r="AQ156" i="23"/>
  <c r="AI156" i="23"/>
  <c r="AA156" i="23"/>
  <c r="S156" i="23"/>
  <c r="CI156" i="23"/>
  <c r="BY156" i="23"/>
  <c r="BM156" i="23"/>
  <c r="BC156" i="23"/>
  <c r="AS156" i="23"/>
  <c r="AG156" i="23"/>
  <c r="W156" i="23"/>
  <c r="M156" i="23"/>
  <c r="CQ156" i="23"/>
  <c r="CG156" i="23"/>
  <c r="BU156" i="23"/>
  <c r="BK156" i="23"/>
  <c r="BA156" i="23"/>
  <c r="AO156" i="23"/>
  <c r="AE156" i="23"/>
  <c r="U156" i="23"/>
  <c r="CO156" i="23"/>
  <c r="CC156" i="23"/>
  <c r="BS156" i="23"/>
  <c r="BI156" i="23"/>
  <c r="AW156" i="23"/>
  <c r="AM156" i="23"/>
  <c r="AC156" i="23"/>
  <c r="Q156" i="23"/>
  <c r="D157" i="23"/>
  <c r="CK156" i="23"/>
  <c r="CA156" i="23"/>
  <c r="BQ156" i="23"/>
  <c r="BE156" i="23"/>
  <c r="AU156" i="23"/>
  <c r="AK156" i="23"/>
  <c r="Y156" i="23"/>
  <c r="O156" i="23"/>
  <c r="CM46" i="23"/>
  <c r="CE46" i="23"/>
  <c r="BW46" i="23"/>
  <c r="BO46" i="23"/>
  <c r="BG46" i="23"/>
  <c r="AY46" i="23"/>
  <c r="AQ46" i="23"/>
  <c r="AI46" i="23"/>
  <c r="AA46" i="23"/>
  <c r="S46" i="23"/>
  <c r="CK46" i="23"/>
  <c r="CC46" i="23"/>
  <c r="BU46" i="23"/>
  <c r="BM46" i="23"/>
  <c r="BE46" i="23"/>
  <c r="AW46" i="23"/>
  <c r="AO46" i="23"/>
  <c r="AG46" i="23"/>
  <c r="Y46" i="23"/>
  <c r="Q46" i="23"/>
  <c r="CQ46" i="23"/>
  <c r="CI46" i="23"/>
  <c r="CA46" i="23"/>
  <c r="BS46" i="23"/>
  <c r="BK46" i="23"/>
  <c r="BC46" i="23"/>
  <c r="AU46" i="23"/>
  <c r="AM46" i="23"/>
  <c r="AE46" i="23"/>
  <c r="W46" i="23"/>
  <c r="O46" i="23"/>
  <c r="D47" i="23"/>
  <c r="CO46" i="23"/>
  <c r="CG46" i="23"/>
  <c r="BY46" i="23"/>
  <c r="BQ46" i="23"/>
  <c r="BI46" i="23"/>
  <c r="BA46" i="23"/>
  <c r="AS46" i="23"/>
  <c r="AK46" i="23"/>
  <c r="AC46" i="23"/>
  <c r="U46" i="23"/>
  <c r="M46" i="23"/>
  <c r="D50" i="23"/>
  <c r="CO49" i="23"/>
  <c r="CG49" i="23"/>
  <c r="BY49" i="23"/>
  <c r="BQ49" i="23"/>
  <c r="BI49" i="23"/>
  <c r="BA49" i="23"/>
  <c r="AS49" i="23"/>
  <c r="AK49" i="23"/>
  <c r="AC49" i="23"/>
  <c r="U49" i="23"/>
  <c r="M49" i="23"/>
  <c r="CM49" i="23"/>
  <c r="CE49" i="23"/>
  <c r="BW49" i="23"/>
  <c r="BO49" i="23"/>
  <c r="BG49" i="23"/>
  <c r="AY49" i="23"/>
  <c r="AQ49" i="23"/>
  <c r="AI49" i="23"/>
  <c r="AA49" i="23"/>
  <c r="S49" i="23"/>
  <c r="CK49" i="23"/>
  <c r="CC49" i="23"/>
  <c r="BU49" i="23"/>
  <c r="BM49" i="23"/>
  <c r="BE49" i="23"/>
  <c r="AW49" i="23"/>
  <c r="AO49" i="23"/>
  <c r="AG49" i="23"/>
  <c r="Y49" i="23"/>
  <c r="Q49" i="23"/>
  <c r="CQ49" i="23"/>
  <c r="CI49" i="23"/>
  <c r="CA49" i="23"/>
  <c r="BS49" i="23"/>
  <c r="BK49" i="23"/>
  <c r="BC49" i="23"/>
  <c r="AU49" i="23"/>
  <c r="AM49" i="23"/>
  <c r="AE49" i="23"/>
  <c r="W49" i="23"/>
  <c r="O49" i="23"/>
  <c r="CQ123" i="23"/>
  <c r="CI123" i="23"/>
  <c r="CA123" i="23"/>
  <c r="BS123" i="23"/>
  <c r="BK123" i="23"/>
  <c r="BC123" i="23"/>
  <c r="AU123" i="23"/>
  <c r="AM123" i="23"/>
  <c r="AE123" i="23"/>
  <c r="W123" i="23"/>
  <c r="O123" i="23"/>
  <c r="CK123" i="23"/>
  <c r="BY123" i="23"/>
  <c r="BO123" i="23"/>
  <c r="BE123" i="23"/>
  <c r="AS123" i="23"/>
  <c r="AI123" i="23"/>
  <c r="Y123" i="23"/>
  <c r="M123" i="23"/>
  <c r="CG123" i="23"/>
  <c r="BW123" i="23"/>
  <c r="BM123" i="23"/>
  <c r="BA123" i="23"/>
  <c r="AQ123" i="23"/>
  <c r="AG123" i="23"/>
  <c r="U123" i="23"/>
  <c r="CO123" i="23"/>
  <c r="CE123" i="23"/>
  <c r="BU123" i="23"/>
  <c r="BI123" i="23"/>
  <c r="AY123" i="23"/>
  <c r="AO123" i="23"/>
  <c r="AC123" i="23"/>
  <c r="S123" i="23"/>
  <c r="D124" i="23"/>
  <c r="CM123" i="23"/>
  <c r="CC123" i="23"/>
  <c r="BQ123" i="23"/>
  <c r="BG123" i="23"/>
  <c r="AW123" i="23"/>
  <c r="AK123" i="23"/>
  <c r="AA123" i="23"/>
  <c r="Q123" i="23"/>
  <c r="CW155" i="23"/>
  <c r="CW43" i="23"/>
  <c r="CW122" i="23"/>
  <c r="D91" i="23"/>
  <c r="D93" i="23" s="1"/>
  <c r="CQ89" i="23"/>
  <c r="CI89" i="23"/>
  <c r="CA89" i="23"/>
  <c r="BS89" i="23"/>
  <c r="BK89" i="23"/>
  <c r="BC89" i="23"/>
  <c r="AU89" i="23"/>
  <c r="AM89" i="23"/>
  <c r="AE89" i="23"/>
  <c r="W89" i="23"/>
  <c r="O89" i="23"/>
  <c r="D90" i="23"/>
  <c r="CM89" i="23"/>
  <c r="CC89" i="23"/>
  <c r="BQ89" i="23"/>
  <c r="BG89" i="23"/>
  <c r="AW89" i="23"/>
  <c r="AK89" i="23"/>
  <c r="AA89" i="23"/>
  <c r="Q89" i="23"/>
  <c r="CK89" i="23"/>
  <c r="BY89" i="23"/>
  <c r="BO89" i="23"/>
  <c r="BE89" i="23"/>
  <c r="AS89" i="23"/>
  <c r="AI89" i="23"/>
  <c r="Y89" i="23"/>
  <c r="M89" i="23"/>
  <c r="CG89" i="23"/>
  <c r="BW89" i="23"/>
  <c r="BM89" i="23"/>
  <c r="BA89" i="23"/>
  <c r="AQ89" i="23"/>
  <c r="AG89" i="23"/>
  <c r="U89" i="23"/>
  <c r="CO89" i="23"/>
  <c r="CE89" i="23"/>
  <c r="BU89" i="23"/>
  <c r="BI89" i="23"/>
  <c r="AY89" i="23"/>
  <c r="AO89" i="23"/>
  <c r="AC89" i="23"/>
  <c r="S89" i="23"/>
  <c r="CW45" i="23"/>
  <c r="CW88" i="23"/>
  <c r="CW89" i="23" l="1"/>
  <c r="CW46" i="23"/>
  <c r="CK157" i="23"/>
  <c r="CC157" i="23"/>
  <c r="BU157" i="23"/>
  <c r="BM157" i="23"/>
  <c r="BE157" i="23"/>
  <c r="AW157" i="23"/>
  <c r="AO157" i="23"/>
  <c r="AG157" i="23"/>
  <c r="Y157" i="23"/>
  <c r="Q157" i="23"/>
  <c r="D158" i="23"/>
  <c r="CO157" i="23"/>
  <c r="CE157" i="23"/>
  <c r="BS157" i="23"/>
  <c r="BI157" i="23"/>
  <c r="AY157" i="23"/>
  <c r="AM157" i="23"/>
  <c r="AC157" i="23"/>
  <c r="S157" i="23"/>
  <c r="CM157" i="23"/>
  <c r="CA157" i="23"/>
  <c r="BQ157" i="23"/>
  <c r="BG157" i="23"/>
  <c r="AU157" i="23"/>
  <c r="AK157" i="23"/>
  <c r="AA157" i="23"/>
  <c r="O157" i="23"/>
  <c r="CI157" i="23"/>
  <c r="BY157" i="23"/>
  <c r="BO157" i="23"/>
  <c r="BC157" i="23"/>
  <c r="AS157" i="23"/>
  <c r="AI157" i="23"/>
  <c r="W157" i="23"/>
  <c r="M157" i="23"/>
  <c r="CQ157" i="23"/>
  <c r="CG157" i="23"/>
  <c r="BW157" i="23"/>
  <c r="BK157" i="23"/>
  <c r="BA157" i="23"/>
  <c r="AQ157" i="23"/>
  <c r="AE157" i="23"/>
  <c r="U157" i="23"/>
  <c r="CM50" i="23"/>
  <c r="CE50" i="23"/>
  <c r="BW50" i="23"/>
  <c r="BO50" i="23"/>
  <c r="BG50" i="23"/>
  <c r="AY50" i="23"/>
  <c r="AQ50" i="23"/>
  <c r="AI50" i="23"/>
  <c r="AA50" i="23"/>
  <c r="S50" i="23"/>
  <c r="CK50" i="23"/>
  <c r="CC50" i="23"/>
  <c r="BU50" i="23"/>
  <c r="BM50" i="23"/>
  <c r="BE50" i="23"/>
  <c r="AW50" i="23"/>
  <c r="AO50" i="23"/>
  <c r="AG50" i="23"/>
  <c r="Y50" i="23"/>
  <c r="Q50" i="23"/>
  <c r="CQ50" i="23"/>
  <c r="CI50" i="23"/>
  <c r="CA50" i="23"/>
  <c r="BS50" i="23"/>
  <c r="BK50" i="23"/>
  <c r="BC50" i="23"/>
  <c r="AU50" i="23"/>
  <c r="AM50" i="23"/>
  <c r="AE50" i="23"/>
  <c r="W50" i="23"/>
  <c r="O50" i="23"/>
  <c r="D51" i="23"/>
  <c r="CO50" i="23"/>
  <c r="CG50" i="23"/>
  <c r="BY50" i="23"/>
  <c r="BQ50" i="23"/>
  <c r="BI50" i="23"/>
  <c r="BA50" i="23"/>
  <c r="AS50" i="23"/>
  <c r="AK50" i="23"/>
  <c r="AC50" i="23"/>
  <c r="U50" i="23"/>
  <c r="M50" i="23"/>
  <c r="CK47" i="23"/>
  <c r="CC47" i="23"/>
  <c r="BU47" i="23"/>
  <c r="BM47" i="23"/>
  <c r="BE47" i="23"/>
  <c r="AW47" i="23"/>
  <c r="AO47" i="23"/>
  <c r="AG47" i="23"/>
  <c r="Y47" i="23"/>
  <c r="Q47" i="23"/>
  <c r="CQ47" i="23"/>
  <c r="CI47" i="23"/>
  <c r="CA47" i="23"/>
  <c r="BS47" i="23"/>
  <c r="BK47" i="23"/>
  <c r="BC47" i="23"/>
  <c r="AU47" i="23"/>
  <c r="AM47" i="23"/>
  <c r="AE47" i="23"/>
  <c r="W47" i="23"/>
  <c r="O47" i="23"/>
  <c r="CO47" i="23"/>
  <c r="CG47" i="23"/>
  <c r="BY47" i="23"/>
  <c r="BQ47" i="23"/>
  <c r="BI47" i="23"/>
  <c r="BA47" i="23"/>
  <c r="AS47" i="23"/>
  <c r="AK47" i="23"/>
  <c r="AC47" i="23"/>
  <c r="U47" i="23"/>
  <c r="M47" i="23"/>
  <c r="CM47" i="23"/>
  <c r="CE47" i="23"/>
  <c r="BW47" i="23"/>
  <c r="BO47" i="23"/>
  <c r="BG47" i="23"/>
  <c r="AY47" i="23"/>
  <c r="AQ47" i="23"/>
  <c r="AI47" i="23"/>
  <c r="AA47" i="23"/>
  <c r="S47" i="23"/>
  <c r="CW156" i="23"/>
  <c r="D125" i="23"/>
  <c r="CO124" i="23"/>
  <c r="CG124" i="23"/>
  <c r="BY124" i="23"/>
  <c r="BQ124" i="23"/>
  <c r="BI124" i="23"/>
  <c r="BA124" i="23"/>
  <c r="AS124" i="23"/>
  <c r="AK124" i="23"/>
  <c r="AC124" i="23"/>
  <c r="U124" i="23"/>
  <c r="M124" i="23"/>
  <c r="CQ124" i="23"/>
  <c r="CE124" i="23"/>
  <c r="BU124" i="23"/>
  <c r="BK124" i="23"/>
  <c r="AY124" i="23"/>
  <c r="AO124" i="23"/>
  <c r="AE124" i="23"/>
  <c r="S124" i="23"/>
  <c r="CM124" i="23"/>
  <c r="CC124" i="23"/>
  <c r="BS124" i="23"/>
  <c r="BG124" i="23"/>
  <c r="AW124" i="23"/>
  <c r="AM124" i="23"/>
  <c r="AA124" i="23"/>
  <c r="Q124" i="23"/>
  <c r="CK124" i="23"/>
  <c r="CA124" i="23"/>
  <c r="BO124" i="23"/>
  <c r="BE124" i="23"/>
  <c r="AU124" i="23"/>
  <c r="AI124" i="23"/>
  <c r="Y124" i="23"/>
  <c r="O124" i="23"/>
  <c r="CI124" i="23"/>
  <c r="BW124" i="23"/>
  <c r="BM124" i="23"/>
  <c r="BC124" i="23"/>
  <c r="AQ124" i="23"/>
  <c r="AG124" i="23"/>
  <c r="W124" i="23"/>
  <c r="CW49" i="23"/>
  <c r="CO90" i="23"/>
  <c r="CO84" i="23" s="1"/>
  <c r="CG90" i="23"/>
  <c r="CG84" i="23" s="1"/>
  <c r="BY90" i="23"/>
  <c r="BY84" i="23" s="1"/>
  <c r="BQ90" i="23"/>
  <c r="BQ84" i="23" s="1"/>
  <c r="BI90" i="23"/>
  <c r="BI84" i="23" s="1"/>
  <c r="BA90" i="23"/>
  <c r="BA84" i="23" s="1"/>
  <c r="AS90" i="23"/>
  <c r="AS84" i="23" s="1"/>
  <c r="AK90" i="23"/>
  <c r="AK84" i="23" s="1"/>
  <c r="AC90" i="23"/>
  <c r="U90" i="23"/>
  <c r="U84" i="23" s="1"/>
  <c r="M90" i="23"/>
  <c r="M84" i="23" s="1"/>
  <c r="CI90" i="23"/>
  <c r="CI84" i="23" s="1"/>
  <c r="BW90" i="23"/>
  <c r="BW84" i="23" s="1"/>
  <c r="BM90" i="23"/>
  <c r="BM84" i="23" s="1"/>
  <c r="BC90" i="23"/>
  <c r="BC84" i="23" s="1"/>
  <c r="AQ90" i="23"/>
  <c r="AQ84" i="23" s="1"/>
  <c r="AG90" i="23"/>
  <c r="AG84" i="23" s="1"/>
  <c r="W90" i="23"/>
  <c r="W84" i="23" s="1"/>
  <c r="CQ90" i="23"/>
  <c r="CQ84" i="23" s="1"/>
  <c r="CE90" i="23"/>
  <c r="CE84" i="23" s="1"/>
  <c r="BU90" i="23"/>
  <c r="BU84" i="23" s="1"/>
  <c r="BK90" i="23"/>
  <c r="BK84" i="23" s="1"/>
  <c r="AY90" i="23"/>
  <c r="AY84" i="23" s="1"/>
  <c r="AO90" i="23"/>
  <c r="AO84" i="23" s="1"/>
  <c r="AE90" i="23"/>
  <c r="AE84" i="23" s="1"/>
  <c r="S90" i="23"/>
  <c r="S84" i="23" s="1"/>
  <c r="CM90" i="23"/>
  <c r="CM84" i="23" s="1"/>
  <c r="CC90" i="23"/>
  <c r="CC84" i="23" s="1"/>
  <c r="BS90" i="23"/>
  <c r="BS84" i="23" s="1"/>
  <c r="BG90" i="23"/>
  <c r="BG84" i="23" s="1"/>
  <c r="AW90" i="23"/>
  <c r="AW84" i="23" s="1"/>
  <c r="AM90" i="23"/>
  <c r="AM84" i="23" s="1"/>
  <c r="AA90" i="23"/>
  <c r="AA84" i="23" s="1"/>
  <c r="Q90" i="23"/>
  <c r="Q84" i="23" s="1"/>
  <c r="CK90" i="23"/>
  <c r="CK84" i="23" s="1"/>
  <c r="CA90" i="23"/>
  <c r="CA84" i="23" s="1"/>
  <c r="BO90" i="23"/>
  <c r="BO84" i="23" s="1"/>
  <c r="BE90" i="23"/>
  <c r="BE84" i="23" s="1"/>
  <c r="AU90" i="23"/>
  <c r="AU84" i="23" s="1"/>
  <c r="AI90" i="23"/>
  <c r="AI84" i="23" s="1"/>
  <c r="Y90" i="23"/>
  <c r="Y84" i="23" s="1"/>
  <c r="O90" i="23"/>
  <c r="O84" i="23" s="1"/>
  <c r="CM93" i="23"/>
  <c r="CE93" i="23"/>
  <c r="BW93" i="23"/>
  <c r="BO93" i="23"/>
  <c r="BG93" i="23"/>
  <c r="AY93" i="23"/>
  <c r="AQ93" i="23"/>
  <c r="AI93" i="23"/>
  <c r="AA93" i="23"/>
  <c r="S93" i="23"/>
  <c r="CQ93" i="23"/>
  <c r="CG93" i="23"/>
  <c r="BU93" i="23"/>
  <c r="BK93" i="23"/>
  <c r="BA93" i="23"/>
  <c r="AO93" i="23"/>
  <c r="AE93" i="23"/>
  <c r="U93" i="23"/>
  <c r="CO93" i="23"/>
  <c r="CC93" i="23"/>
  <c r="BS93" i="23"/>
  <c r="BI93" i="23"/>
  <c r="AW93" i="23"/>
  <c r="AM93" i="23"/>
  <c r="AC93" i="23"/>
  <c r="Q93" i="23"/>
  <c r="D94" i="23"/>
  <c r="CK93" i="23"/>
  <c r="CA93" i="23"/>
  <c r="BQ93" i="23"/>
  <c r="BE93" i="23"/>
  <c r="AU93" i="23"/>
  <c r="AK93" i="23"/>
  <c r="Y93" i="23"/>
  <c r="O93" i="23"/>
  <c r="CI93" i="23"/>
  <c r="BY93" i="23"/>
  <c r="BM93" i="23"/>
  <c r="BC93" i="23"/>
  <c r="AS93" i="23"/>
  <c r="AG93" i="23"/>
  <c r="W93" i="23"/>
  <c r="M93" i="23"/>
  <c r="CW123" i="23"/>
  <c r="CW90" i="23" l="1"/>
  <c r="CW84" i="23" s="1"/>
  <c r="CW93" i="23"/>
  <c r="CW157" i="23"/>
  <c r="AC84" i="23"/>
  <c r="CW124" i="23"/>
  <c r="CQ51" i="23"/>
  <c r="CI51" i="23"/>
  <c r="CA51" i="23"/>
  <c r="BS51" i="23"/>
  <c r="BK51" i="23"/>
  <c r="BC51" i="23"/>
  <c r="AU51" i="23"/>
  <c r="AM51" i="23"/>
  <c r="AE51" i="23"/>
  <c r="W51" i="23"/>
  <c r="O51" i="23"/>
  <c r="CO51" i="23"/>
  <c r="CE51" i="23"/>
  <c r="BU51" i="23"/>
  <c r="BI51" i="23"/>
  <c r="AY51" i="23"/>
  <c r="AO51" i="23"/>
  <c r="AC51" i="23"/>
  <c r="S51" i="23"/>
  <c r="D52" i="23"/>
  <c r="CM51" i="23"/>
  <c r="CC51" i="23"/>
  <c r="BQ51" i="23"/>
  <c r="BG51" i="23"/>
  <c r="AW51" i="23"/>
  <c r="AK51" i="23"/>
  <c r="AA51" i="23"/>
  <c r="Q51" i="23"/>
  <c r="CK51" i="23"/>
  <c r="BY51" i="23"/>
  <c r="BO51" i="23"/>
  <c r="BE51" i="23"/>
  <c r="AS51" i="23"/>
  <c r="AI51" i="23"/>
  <c r="Y51" i="23"/>
  <c r="M51" i="23"/>
  <c r="CG51" i="23"/>
  <c r="BW51" i="23"/>
  <c r="BM51" i="23"/>
  <c r="BA51" i="23"/>
  <c r="AQ51" i="23"/>
  <c r="AG51" i="23"/>
  <c r="U51" i="23"/>
  <c r="CQ158" i="23"/>
  <c r="CI158" i="23"/>
  <c r="CA158" i="23"/>
  <c r="BS158" i="23"/>
  <c r="BK158" i="23"/>
  <c r="BC158" i="23"/>
  <c r="AU158" i="23"/>
  <c r="AM158" i="23"/>
  <c r="AE158" i="23"/>
  <c r="W158" i="23"/>
  <c r="O158" i="23"/>
  <c r="CG158" i="23"/>
  <c r="BW158" i="23"/>
  <c r="BM158" i="23"/>
  <c r="BA158" i="23"/>
  <c r="AQ158" i="23"/>
  <c r="AG158" i="23"/>
  <c r="U158" i="23"/>
  <c r="CO158" i="23"/>
  <c r="CE158" i="23"/>
  <c r="BU158" i="23"/>
  <c r="BI158" i="23"/>
  <c r="AY158" i="23"/>
  <c r="AO158" i="23"/>
  <c r="AC158" i="23"/>
  <c r="S158" i="23"/>
  <c r="D160" i="23"/>
  <c r="CM158" i="23"/>
  <c r="CC158" i="23"/>
  <c r="BQ158" i="23"/>
  <c r="BG158" i="23"/>
  <c r="AW158" i="23"/>
  <c r="AK158" i="23"/>
  <c r="AA158" i="23"/>
  <c r="Q158" i="23"/>
  <c r="CK158" i="23"/>
  <c r="BY158" i="23"/>
  <c r="BO158" i="23"/>
  <c r="BE158" i="23"/>
  <c r="AS158" i="23"/>
  <c r="AI158" i="23"/>
  <c r="Y158" i="23"/>
  <c r="M158" i="23"/>
  <c r="CK94" i="23"/>
  <c r="CC94" i="23"/>
  <c r="BU94" i="23"/>
  <c r="BM94" i="23"/>
  <c r="BE94" i="23"/>
  <c r="AW94" i="23"/>
  <c r="AO94" i="23"/>
  <c r="AG94" i="23"/>
  <c r="Y94" i="23"/>
  <c r="Q94" i="23"/>
  <c r="CM94" i="23"/>
  <c r="CA94" i="23"/>
  <c r="BQ94" i="23"/>
  <c r="BG94" i="23"/>
  <c r="AU94" i="23"/>
  <c r="AK94" i="23"/>
  <c r="AA94" i="23"/>
  <c r="O94" i="23"/>
  <c r="CI94" i="23"/>
  <c r="BY94" i="23"/>
  <c r="BO94" i="23"/>
  <c r="BC94" i="23"/>
  <c r="AS94" i="23"/>
  <c r="AI94" i="23"/>
  <c r="W94" i="23"/>
  <c r="M94" i="23"/>
  <c r="CQ94" i="23"/>
  <c r="CG94" i="23"/>
  <c r="BW94" i="23"/>
  <c r="BK94" i="23"/>
  <c r="BA94" i="23"/>
  <c r="AQ94" i="23"/>
  <c r="AE94" i="23"/>
  <c r="U94" i="23"/>
  <c r="D95" i="23"/>
  <c r="CO94" i="23"/>
  <c r="CE94" i="23"/>
  <c r="BS94" i="23"/>
  <c r="BI94" i="23"/>
  <c r="AY94" i="23"/>
  <c r="AM94" i="23"/>
  <c r="AC94" i="23"/>
  <c r="S94" i="23"/>
  <c r="CM125" i="23"/>
  <c r="CE125" i="23"/>
  <c r="BW125" i="23"/>
  <c r="BO125" i="23"/>
  <c r="BG125" i="23"/>
  <c r="AY125" i="23"/>
  <c r="AQ125" i="23"/>
  <c r="AI125" i="23"/>
  <c r="AA125" i="23"/>
  <c r="S125" i="23"/>
  <c r="D126" i="23"/>
  <c r="CK125" i="23"/>
  <c r="CA125" i="23"/>
  <c r="BQ125" i="23"/>
  <c r="BE125" i="23"/>
  <c r="AU125" i="23"/>
  <c r="AK125" i="23"/>
  <c r="Y125" i="23"/>
  <c r="O125" i="23"/>
  <c r="CI125" i="23"/>
  <c r="BY125" i="23"/>
  <c r="BM125" i="23"/>
  <c r="BC125" i="23"/>
  <c r="AS125" i="23"/>
  <c r="AG125" i="23"/>
  <c r="W125" i="23"/>
  <c r="M125" i="23"/>
  <c r="CQ125" i="23"/>
  <c r="CG125" i="23"/>
  <c r="BU125" i="23"/>
  <c r="BK125" i="23"/>
  <c r="BA125" i="23"/>
  <c r="AO125" i="23"/>
  <c r="AE125" i="23"/>
  <c r="U125" i="23"/>
  <c r="CO125" i="23"/>
  <c r="CC125" i="23"/>
  <c r="BS125" i="23"/>
  <c r="BI125" i="23"/>
  <c r="AW125" i="23"/>
  <c r="AM125" i="23"/>
  <c r="AC125" i="23"/>
  <c r="Q125" i="23"/>
  <c r="CW47" i="23"/>
  <c r="CW50" i="23"/>
  <c r="CW125" i="23" l="1"/>
  <c r="CW158" i="23"/>
  <c r="CO52" i="23"/>
  <c r="CO42" i="23" s="1"/>
  <c r="CG52" i="23"/>
  <c r="CG42" i="23" s="1"/>
  <c r="BY52" i="23"/>
  <c r="BQ52" i="23"/>
  <c r="BQ42" i="23" s="1"/>
  <c r="BI52" i="23"/>
  <c r="BI42" i="23" s="1"/>
  <c r="BA52" i="23"/>
  <c r="BA42" i="23" s="1"/>
  <c r="AS52" i="23"/>
  <c r="AS42" i="23" s="1"/>
  <c r="AK52" i="23"/>
  <c r="AK42" i="23" s="1"/>
  <c r="AC52" i="23"/>
  <c r="U52" i="23"/>
  <c r="U42" i="23" s="1"/>
  <c r="M52" i="23"/>
  <c r="M42" i="23" s="1"/>
  <c r="CK52" i="23"/>
  <c r="CK42" i="23" s="1"/>
  <c r="CA52" i="23"/>
  <c r="CA42" i="23" s="1"/>
  <c r="BO52" i="23"/>
  <c r="BO42" i="23" s="1"/>
  <c r="BE52" i="23"/>
  <c r="BE42" i="23" s="1"/>
  <c r="AU52" i="23"/>
  <c r="AU42" i="23" s="1"/>
  <c r="AI52" i="23"/>
  <c r="AI42" i="23" s="1"/>
  <c r="Y52" i="23"/>
  <c r="Y42" i="23" s="1"/>
  <c r="O52" i="23"/>
  <c r="O42" i="23" s="1"/>
  <c r="CI52" i="23"/>
  <c r="CI42" i="23" s="1"/>
  <c r="BW52" i="23"/>
  <c r="BM52" i="23"/>
  <c r="BM42" i="23" s="1"/>
  <c r="BC52" i="23"/>
  <c r="BC42" i="23" s="1"/>
  <c r="AQ52" i="23"/>
  <c r="AQ42" i="23" s="1"/>
  <c r="AG52" i="23"/>
  <c r="AG42" i="23" s="1"/>
  <c r="W52" i="23"/>
  <c r="W42" i="23" s="1"/>
  <c r="D54" i="23"/>
  <c r="CQ52" i="23"/>
  <c r="CE52" i="23"/>
  <c r="CE42" i="23" s="1"/>
  <c r="BU52" i="23"/>
  <c r="BU42" i="23" s="1"/>
  <c r="BK52" i="23"/>
  <c r="BK42" i="23" s="1"/>
  <c r="AY52" i="23"/>
  <c r="AY42" i="23" s="1"/>
  <c r="AO52" i="23"/>
  <c r="AO42" i="23" s="1"/>
  <c r="AE52" i="23"/>
  <c r="AE42" i="23" s="1"/>
  <c r="S52" i="23"/>
  <c r="S42" i="23" s="1"/>
  <c r="CM52" i="23"/>
  <c r="CM42" i="23" s="1"/>
  <c r="CC52" i="23"/>
  <c r="CC42" i="23" s="1"/>
  <c r="BS52" i="23"/>
  <c r="BS42" i="23" s="1"/>
  <c r="BG52" i="23"/>
  <c r="BG42" i="23" s="1"/>
  <c r="AW52" i="23"/>
  <c r="AW42" i="23" s="1"/>
  <c r="AM52" i="23"/>
  <c r="AM42" i="23" s="1"/>
  <c r="AA52" i="23"/>
  <c r="AA42" i="23" s="1"/>
  <c r="Q52" i="23"/>
  <c r="Q42" i="23" s="1"/>
  <c r="CQ95" i="23"/>
  <c r="CI95" i="23"/>
  <c r="CA95" i="23"/>
  <c r="BS95" i="23"/>
  <c r="BK95" i="23"/>
  <c r="BC95" i="23"/>
  <c r="AU95" i="23"/>
  <c r="AM95" i="23"/>
  <c r="AE95" i="23"/>
  <c r="W95" i="23"/>
  <c r="O95" i="23"/>
  <c r="CO95" i="23"/>
  <c r="CE95" i="23"/>
  <c r="BU95" i="23"/>
  <c r="BI95" i="23"/>
  <c r="AY95" i="23"/>
  <c r="AO95" i="23"/>
  <c r="AC95" i="23"/>
  <c r="S95" i="23"/>
  <c r="D96" i="23"/>
  <c r="CM95" i="23"/>
  <c r="CC95" i="23"/>
  <c r="BQ95" i="23"/>
  <c r="BG95" i="23"/>
  <c r="AW95" i="23"/>
  <c r="AK95" i="23"/>
  <c r="AA95" i="23"/>
  <c r="Q95" i="23"/>
  <c r="CK95" i="23"/>
  <c r="BY95" i="23"/>
  <c r="BO95" i="23"/>
  <c r="BE95" i="23"/>
  <c r="AS95" i="23"/>
  <c r="AI95" i="23"/>
  <c r="Y95" i="23"/>
  <c r="M95" i="23"/>
  <c r="CG95" i="23"/>
  <c r="BW95" i="23"/>
  <c r="BM95" i="23"/>
  <c r="BA95" i="23"/>
  <c r="AQ95" i="23"/>
  <c r="AG95" i="23"/>
  <c r="U95" i="23"/>
  <c r="CK160" i="23"/>
  <c r="CC160" i="23"/>
  <c r="BU160" i="23"/>
  <c r="BM160" i="23"/>
  <c r="BE160" i="23"/>
  <c r="AW160" i="23"/>
  <c r="AO160" i="23"/>
  <c r="AG160" i="23"/>
  <c r="Y160" i="23"/>
  <c r="Q160" i="23"/>
  <c r="CM160" i="23"/>
  <c r="CA160" i="23"/>
  <c r="BQ160" i="23"/>
  <c r="BG160" i="23"/>
  <c r="AU160" i="23"/>
  <c r="AK160" i="23"/>
  <c r="AA160" i="23"/>
  <c r="O160" i="23"/>
  <c r="CI160" i="23"/>
  <c r="BY160" i="23"/>
  <c r="BO160" i="23"/>
  <c r="BC160" i="23"/>
  <c r="AS160" i="23"/>
  <c r="AI160" i="23"/>
  <c r="W160" i="23"/>
  <c r="M160" i="23"/>
  <c r="CQ160" i="23"/>
  <c r="CG160" i="23"/>
  <c r="BW160" i="23"/>
  <c r="BK160" i="23"/>
  <c r="BA160" i="23"/>
  <c r="AQ160" i="23"/>
  <c r="AE160" i="23"/>
  <c r="U160" i="23"/>
  <c r="D161" i="23"/>
  <c r="CO160" i="23"/>
  <c r="CE160" i="23"/>
  <c r="BS160" i="23"/>
  <c r="BI160" i="23"/>
  <c r="AY160" i="23"/>
  <c r="AM160" i="23"/>
  <c r="AC160" i="23"/>
  <c r="S160" i="23"/>
  <c r="BW42" i="23"/>
  <c r="BY42" i="23"/>
  <c r="CW51" i="23"/>
  <c r="D128" i="23"/>
  <c r="CK126" i="23"/>
  <c r="CK120" i="23" s="1"/>
  <c r="CC126" i="23"/>
  <c r="CC120" i="23" s="1"/>
  <c r="BU126" i="23"/>
  <c r="BU120" i="23" s="1"/>
  <c r="BM126" i="23"/>
  <c r="BM120" i="23" s="1"/>
  <c r="BE126" i="23"/>
  <c r="BE120" i="23" s="1"/>
  <c r="AW126" i="23"/>
  <c r="AW120" i="23" s="1"/>
  <c r="AO126" i="23"/>
  <c r="AO120" i="23" s="1"/>
  <c r="AG126" i="23"/>
  <c r="AG120" i="23" s="1"/>
  <c r="Y126" i="23"/>
  <c r="Y120" i="23" s="1"/>
  <c r="Q126" i="23"/>
  <c r="Q120" i="23" s="1"/>
  <c r="CQ126" i="23"/>
  <c r="CQ120" i="23" s="1"/>
  <c r="CG126" i="23"/>
  <c r="CG120" i="23" s="1"/>
  <c r="BW126" i="23"/>
  <c r="BW120" i="23" s="1"/>
  <c r="BK126" i="23"/>
  <c r="BK120" i="23" s="1"/>
  <c r="BA126" i="23"/>
  <c r="BA120" i="23" s="1"/>
  <c r="AQ126" i="23"/>
  <c r="AQ120" i="23" s="1"/>
  <c r="AE126" i="23"/>
  <c r="AE120" i="23" s="1"/>
  <c r="U126" i="23"/>
  <c r="U120" i="23" s="1"/>
  <c r="CO126" i="23"/>
  <c r="CO120" i="23" s="1"/>
  <c r="CE126" i="23"/>
  <c r="CE120" i="23" s="1"/>
  <c r="BS126" i="23"/>
  <c r="BS120" i="23" s="1"/>
  <c r="BI126" i="23"/>
  <c r="BI120" i="23" s="1"/>
  <c r="AY126" i="23"/>
  <c r="AY120" i="23" s="1"/>
  <c r="AM126" i="23"/>
  <c r="AM120" i="23" s="1"/>
  <c r="AC126" i="23"/>
  <c r="S126" i="23"/>
  <c r="S120" i="23" s="1"/>
  <c r="CM126" i="23"/>
  <c r="CM120" i="23" s="1"/>
  <c r="CA126" i="23"/>
  <c r="CA120" i="23" s="1"/>
  <c r="BQ126" i="23"/>
  <c r="BQ120" i="23" s="1"/>
  <c r="BG126" i="23"/>
  <c r="BG120" i="23" s="1"/>
  <c r="AU126" i="23"/>
  <c r="AU120" i="23" s="1"/>
  <c r="AK126" i="23"/>
  <c r="AK120" i="23" s="1"/>
  <c r="AA126" i="23"/>
  <c r="AA120" i="23" s="1"/>
  <c r="O126" i="23"/>
  <c r="O120" i="23" s="1"/>
  <c r="CI126" i="23"/>
  <c r="CI120" i="23" s="1"/>
  <c r="BY126" i="23"/>
  <c r="BY120" i="23" s="1"/>
  <c r="BO126" i="23"/>
  <c r="BO120" i="23" s="1"/>
  <c r="BC126" i="23"/>
  <c r="BC120" i="23" s="1"/>
  <c r="AS126" i="23"/>
  <c r="AS120" i="23" s="1"/>
  <c r="AI126" i="23"/>
  <c r="AI120" i="23" s="1"/>
  <c r="W126" i="23"/>
  <c r="W120" i="23" s="1"/>
  <c r="M126" i="23"/>
  <c r="M120" i="23" s="1"/>
  <c r="CW94" i="23"/>
  <c r="CQ42" i="23"/>
  <c r="CW126" i="23" l="1"/>
  <c r="CW120" i="23" s="1"/>
  <c r="AC120" i="23"/>
  <c r="CM128" i="23"/>
  <c r="CE128" i="23"/>
  <c r="BW128" i="23"/>
  <c r="BO128" i="23"/>
  <c r="BG128" i="23"/>
  <c r="AY128" i="23"/>
  <c r="AQ128" i="23"/>
  <c r="AI128" i="23"/>
  <c r="AA128" i="23"/>
  <c r="S128" i="23"/>
  <c r="CQ128" i="23"/>
  <c r="CG128" i="23"/>
  <c r="BU128" i="23"/>
  <c r="BK128" i="23"/>
  <c r="BA128" i="23"/>
  <c r="AO128" i="23"/>
  <c r="AE128" i="23"/>
  <c r="U128" i="23"/>
  <c r="CO128" i="23"/>
  <c r="CC128" i="23"/>
  <c r="BS128" i="23"/>
  <c r="BI128" i="23"/>
  <c r="AW128" i="23"/>
  <c r="AM128" i="23"/>
  <c r="AC128" i="23"/>
  <c r="Q128" i="23"/>
  <c r="D129" i="23"/>
  <c r="CK128" i="23"/>
  <c r="CA128" i="23"/>
  <c r="BQ128" i="23"/>
  <c r="BE128" i="23"/>
  <c r="AU128" i="23"/>
  <c r="AK128" i="23"/>
  <c r="Y128" i="23"/>
  <c r="O128" i="23"/>
  <c r="CI128" i="23"/>
  <c r="BY128" i="23"/>
  <c r="BM128" i="23"/>
  <c r="BC128" i="23"/>
  <c r="AS128" i="23"/>
  <c r="AG128" i="23"/>
  <c r="W128" i="23"/>
  <c r="M128" i="23"/>
  <c r="CQ161" i="23"/>
  <c r="CI161" i="23"/>
  <c r="CA161" i="23"/>
  <c r="BS161" i="23"/>
  <c r="BK161" i="23"/>
  <c r="BC161" i="23"/>
  <c r="AU161" i="23"/>
  <c r="AM161" i="23"/>
  <c r="AE161" i="23"/>
  <c r="W161" i="23"/>
  <c r="O161" i="23"/>
  <c r="CO161" i="23"/>
  <c r="CE161" i="23"/>
  <c r="BU161" i="23"/>
  <c r="BI161" i="23"/>
  <c r="AY161" i="23"/>
  <c r="AO161" i="23"/>
  <c r="AC161" i="23"/>
  <c r="S161" i="23"/>
  <c r="D162" i="23"/>
  <c r="CM161" i="23"/>
  <c r="CC161" i="23"/>
  <c r="BQ161" i="23"/>
  <c r="BG161" i="23"/>
  <c r="AW161" i="23"/>
  <c r="AK161" i="23"/>
  <c r="AA161" i="23"/>
  <c r="Q161" i="23"/>
  <c r="CK161" i="23"/>
  <c r="BY161" i="23"/>
  <c r="BO161" i="23"/>
  <c r="BE161" i="23"/>
  <c r="AS161" i="23"/>
  <c r="AI161" i="23"/>
  <c r="Y161" i="23"/>
  <c r="M161" i="23"/>
  <c r="CG161" i="23"/>
  <c r="BW161" i="23"/>
  <c r="BM161" i="23"/>
  <c r="BA161" i="23"/>
  <c r="AQ161" i="23"/>
  <c r="AG161" i="23"/>
  <c r="U161" i="23"/>
  <c r="CW95" i="23"/>
  <c r="CW160" i="23"/>
  <c r="CI54" i="23"/>
  <c r="CI53" i="23" s="1"/>
  <c r="CA54" i="23"/>
  <c r="CA53" i="23" s="1"/>
  <c r="BS54" i="23"/>
  <c r="BS53" i="23" s="1"/>
  <c r="BK54" i="23"/>
  <c r="BK53" i="23" s="1"/>
  <c r="BC54" i="23"/>
  <c r="BC53" i="23" s="1"/>
  <c r="AU54" i="23"/>
  <c r="AU53" i="23" s="1"/>
  <c r="AM54" i="23"/>
  <c r="AM53" i="23" s="1"/>
  <c r="AE54" i="23"/>
  <c r="AE53" i="23" s="1"/>
  <c r="W54" i="23"/>
  <c r="W53" i="23" s="1"/>
  <c r="O54" i="23"/>
  <c r="O53" i="23" s="1"/>
  <c r="CM54" i="23"/>
  <c r="CM53" i="23" s="1"/>
  <c r="CC54" i="23"/>
  <c r="CC53" i="23" s="1"/>
  <c r="BQ54" i="23"/>
  <c r="BQ53" i="23" s="1"/>
  <c r="BG54" i="23"/>
  <c r="BG53" i="23" s="1"/>
  <c r="AW54" i="23"/>
  <c r="AW53" i="23" s="1"/>
  <c r="AK54" i="23"/>
  <c r="AK53" i="23" s="1"/>
  <c r="AA54" i="23"/>
  <c r="AA53" i="23" s="1"/>
  <c r="Q54" i="23"/>
  <c r="Q53" i="23" s="1"/>
  <c r="D57" i="23"/>
  <c r="CQ54" i="23"/>
  <c r="CQ53" i="23" s="1"/>
  <c r="CK54" i="23"/>
  <c r="CK53" i="23" s="1"/>
  <c r="BY54" i="23"/>
  <c r="BY53" i="23" s="1"/>
  <c r="BO54" i="23"/>
  <c r="BO53" i="23" s="1"/>
  <c r="BE54" i="23"/>
  <c r="BE53" i="23" s="1"/>
  <c r="AS54" i="23"/>
  <c r="AS53" i="23" s="1"/>
  <c r="AI54" i="23"/>
  <c r="AI53" i="23" s="1"/>
  <c r="Y54" i="23"/>
  <c r="Y53" i="23" s="1"/>
  <c r="M54" i="23"/>
  <c r="M53" i="23" s="1"/>
  <c r="CG54" i="23"/>
  <c r="CG53" i="23" s="1"/>
  <c r="BW54" i="23"/>
  <c r="BW53" i="23" s="1"/>
  <c r="BM54" i="23"/>
  <c r="BM53" i="23" s="1"/>
  <c r="BA54" i="23"/>
  <c r="BA53" i="23" s="1"/>
  <c r="AQ54" i="23"/>
  <c r="AQ53" i="23" s="1"/>
  <c r="AG54" i="23"/>
  <c r="AG53" i="23" s="1"/>
  <c r="U54" i="23"/>
  <c r="U53" i="23" s="1"/>
  <c r="CO54" i="23"/>
  <c r="CO53" i="23" s="1"/>
  <c r="CE54" i="23"/>
  <c r="CE53" i="23" s="1"/>
  <c r="BU54" i="23"/>
  <c r="BU53" i="23" s="1"/>
  <c r="BI54" i="23"/>
  <c r="BI53" i="23" s="1"/>
  <c r="AY54" i="23"/>
  <c r="AY53" i="23" s="1"/>
  <c r="AO54" i="23"/>
  <c r="AO53" i="23" s="1"/>
  <c r="AC54" i="23"/>
  <c r="S54" i="23"/>
  <c r="S53" i="23" s="1"/>
  <c r="CW52" i="23"/>
  <c r="CW42" i="23" s="1"/>
  <c r="AC42" i="23"/>
  <c r="D97" i="23"/>
  <c r="CO96" i="23"/>
  <c r="CG96" i="23"/>
  <c r="BY96" i="23"/>
  <c r="BQ96" i="23"/>
  <c r="BI96" i="23"/>
  <c r="BA96" i="23"/>
  <c r="AS96" i="23"/>
  <c r="AK96" i="23"/>
  <c r="AC96" i="23"/>
  <c r="U96" i="23"/>
  <c r="M96" i="23"/>
  <c r="CK96" i="23"/>
  <c r="CA96" i="23"/>
  <c r="BO96" i="23"/>
  <c r="BE96" i="23"/>
  <c r="AU96" i="23"/>
  <c r="AI96" i="23"/>
  <c r="Y96" i="23"/>
  <c r="O96" i="23"/>
  <c r="CI96" i="23"/>
  <c r="BW96" i="23"/>
  <c r="BM96" i="23"/>
  <c r="BC96" i="23"/>
  <c r="AQ96" i="23"/>
  <c r="AG96" i="23"/>
  <c r="W96" i="23"/>
  <c r="CQ96" i="23"/>
  <c r="CE96" i="23"/>
  <c r="BU96" i="23"/>
  <c r="BK96" i="23"/>
  <c r="AY96" i="23"/>
  <c r="AO96" i="23"/>
  <c r="AE96" i="23"/>
  <c r="S96" i="23"/>
  <c r="CM96" i="23"/>
  <c r="CC96" i="23"/>
  <c r="BS96" i="23"/>
  <c r="BG96" i="23"/>
  <c r="AW96" i="23"/>
  <c r="AM96" i="23"/>
  <c r="AA96" i="23"/>
  <c r="Q96" i="23"/>
  <c r="AC53" i="23" l="1"/>
  <c r="CW54" i="23"/>
  <c r="CW53" i="23" s="1"/>
  <c r="CW161" i="23"/>
  <c r="CK129" i="23"/>
  <c r="CC129" i="23"/>
  <c r="BU129" i="23"/>
  <c r="BM129" i="23"/>
  <c r="BE129" i="23"/>
  <c r="AW129" i="23"/>
  <c r="AO129" i="23"/>
  <c r="AG129" i="23"/>
  <c r="Y129" i="23"/>
  <c r="Q129" i="23"/>
  <c r="CM129" i="23"/>
  <c r="CA129" i="23"/>
  <c r="BQ129" i="23"/>
  <c r="BG129" i="23"/>
  <c r="AU129" i="23"/>
  <c r="AK129" i="23"/>
  <c r="AA129" i="23"/>
  <c r="O129" i="23"/>
  <c r="CI129" i="23"/>
  <c r="BY129" i="23"/>
  <c r="BO129" i="23"/>
  <c r="BC129" i="23"/>
  <c r="AS129" i="23"/>
  <c r="AI129" i="23"/>
  <c r="W129" i="23"/>
  <c r="M129" i="23"/>
  <c r="CQ129" i="23"/>
  <c r="CG129" i="23"/>
  <c r="BW129" i="23"/>
  <c r="BK129" i="23"/>
  <c r="BA129" i="23"/>
  <c r="AQ129" i="23"/>
  <c r="AE129" i="23"/>
  <c r="U129" i="23"/>
  <c r="D130" i="23"/>
  <c r="CO129" i="23"/>
  <c r="CE129" i="23"/>
  <c r="BS129" i="23"/>
  <c r="BI129" i="23"/>
  <c r="AY129" i="23"/>
  <c r="AM129" i="23"/>
  <c r="AC129" i="23"/>
  <c r="S129" i="23"/>
  <c r="CM97" i="23"/>
  <c r="CE97" i="23"/>
  <c r="BW97" i="23"/>
  <c r="BO97" i="23"/>
  <c r="BG97" i="23"/>
  <c r="AY97" i="23"/>
  <c r="AQ97" i="23"/>
  <c r="AI97" i="23"/>
  <c r="AA97" i="23"/>
  <c r="S97" i="23"/>
  <c r="CQ97" i="23"/>
  <c r="CG97" i="23"/>
  <c r="BU97" i="23"/>
  <c r="BK97" i="23"/>
  <c r="BA97" i="23"/>
  <c r="AO97" i="23"/>
  <c r="AE97" i="23"/>
  <c r="U97" i="23"/>
  <c r="D99" i="23"/>
  <c r="CO97" i="23"/>
  <c r="CC97" i="23"/>
  <c r="BS97" i="23"/>
  <c r="BI97" i="23"/>
  <c r="AW97" i="23"/>
  <c r="AM97" i="23"/>
  <c r="AC97" i="23"/>
  <c r="Q97" i="23"/>
  <c r="D92" i="23"/>
  <c r="CK97" i="23"/>
  <c r="CA97" i="23"/>
  <c r="BQ97" i="23"/>
  <c r="BE97" i="23"/>
  <c r="AU97" i="23"/>
  <c r="AK97" i="23"/>
  <c r="Y97" i="23"/>
  <c r="O97" i="23"/>
  <c r="CI97" i="23"/>
  <c r="BY97" i="23"/>
  <c r="BM97" i="23"/>
  <c r="BC97" i="23"/>
  <c r="AS97" i="23"/>
  <c r="AG97" i="23"/>
  <c r="W97" i="23"/>
  <c r="M97" i="23"/>
  <c r="CM162" i="23"/>
  <c r="CK162" i="23"/>
  <c r="CC162" i="23"/>
  <c r="BU162" i="23"/>
  <c r="BM162" i="23"/>
  <c r="BE162" i="23"/>
  <c r="AW162" i="23"/>
  <c r="AO162" i="23"/>
  <c r="AG162" i="23"/>
  <c r="Y162" i="23"/>
  <c r="Q162" i="23"/>
  <c r="CQ162" i="23"/>
  <c r="CI162" i="23"/>
  <c r="CA162" i="23"/>
  <c r="BS162" i="23"/>
  <c r="BK162" i="23"/>
  <c r="BC162" i="23"/>
  <c r="AU162" i="23"/>
  <c r="AM162" i="23"/>
  <c r="AE162" i="23"/>
  <c r="W162" i="23"/>
  <c r="O162" i="23"/>
  <c r="D163" i="23"/>
  <c r="CO162" i="23"/>
  <c r="CG162" i="23"/>
  <c r="BY162" i="23"/>
  <c r="BQ162" i="23"/>
  <c r="BI162" i="23"/>
  <c r="BA162" i="23"/>
  <c r="AS162" i="23"/>
  <c r="AK162" i="23"/>
  <c r="AC162" i="23"/>
  <c r="U162" i="23"/>
  <c r="M162" i="23"/>
  <c r="CE162" i="23"/>
  <c r="AY162" i="23"/>
  <c r="S162" i="23"/>
  <c r="BW162" i="23"/>
  <c r="AQ162" i="23"/>
  <c r="BO162" i="23"/>
  <c r="AI162" i="23"/>
  <c r="BG162" i="23"/>
  <c r="AA162" i="23"/>
  <c r="CW128" i="23"/>
  <c r="CW96" i="23"/>
  <c r="CQ57" i="23"/>
  <c r="CI57" i="23"/>
  <c r="CA57" i="23"/>
  <c r="BS57" i="23"/>
  <c r="BK57" i="23"/>
  <c r="BC57" i="23"/>
  <c r="AU57" i="23"/>
  <c r="AM57" i="23"/>
  <c r="AE57" i="23"/>
  <c r="W57" i="23"/>
  <c r="O57" i="23"/>
  <c r="CK57" i="23"/>
  <c r="BY57" i="23"/>
  <c r="BO57" i="23"/>
  <c r="BE57" i="23"/>
  <c r="AS57" i="23"/>
  <c r="AI57" i="23"/>
  <c r="Y57" i="23"/>
  <c r="M57" i="23"/>
  <c r="CG57" i="23"/>
  <c r="BW57" i="23"/>
  <c r="BM57" i="23"/>
  <c r="BA57" i="23"/>
  <c r="AQ57" i="23"/>
  <c r="AG57" i="23"/>
  <c r="U57" i="23"/>
  <c r="CO57" i="23"/>
  <c r="CE57" i="23"/>
  <c r="BU57" i="23"/>
  <c r="BI57" i="23"/>
  <c r="AY57" i="23"/>
  <c r="AO57" i="23"/>
  <c r="AC57" i="23"/>
  <c r="S57" i="23"/>
  <c r="D58" i="23"/>
  <c r="CM57" i="23"/>
  <c r="CC57" i="23"/>
  <c r="BQ57" i="23"/>
  <c r="BG57" i="23"/>
  <c r="AW57" i="23"/>
  <c r="AK57" i="23"/>
  <c r="AA57" i="23"/>
  <c r="Q57" i="23"/>
  <c r="CW97" i="23" l="1"/>
  <c r="CW57" i="23"/>
  <c r="CQ99" i="23"/>
  <c r="CQ98" i="23" s="1"/>
  <c r="CI99" i="23"/>
  <c r="CI98" i="23" s="1"/>
  <c r="CA99" i="23"/>
  <c r="CA98" i="23" s="1"/>
  <c r="BS99" i="23"/>
  <c r="BS98" i="23" s="1"/>
  <c r="BK99" i="23"/>
  <c r="BK98" i="23" s="1"/>
  <c r="CO99" i="23"/>
  <c r="CO98" i="23" s="1"/>
  <c r="CG99" i="23"/>
  <c r="CG98" i="23" s="1"/>
  <c r="BY99" i="23"/>
  <c r="BY98" i="23" s="1"/>
  <c r="BQ99" i="23"/>
  <c r="BQ98" i="23" s="1"/>
  <c r="BI99" i="23"/>
  <c r="BI98" i="23" s="1"/>
  <c r="BA99" i="23"/>
  <c r="BA98" i="23" s="1"/>
  <c r="AS99" i="23"/>
  <c r="AS98" i="23" s="1"/>
  <c r="AK99" i="23"/>
  <c r="AK98" i="23" s="1"/>
  <c r="AC99" i="23"/>
  <c r="U99" i="23"/>
  <c r="U98" i="23" s="1"/>
  <c r="M99" i="23"/>
  <c r="M98" i="23" s="1"/>
  <c r="CK99" i="23"/>
  <c r="CK98" i="23" s="1"/>
  <c r="BU99" i="23"/>
  <c r="BU98" i="23" s="1"/>
  <c r="BE99" i="23"/>
  <c r="BE98" i="23" s="1"/>
  <c r="AU99" i="23"/>
  <c r="AU98" i="23" s="1"/>
  <c r="AI99" i="23"/>
  <c r="AI98" i="23" s="1"/>
  <c r="Y99" i="23"/>
  <c r="Y98" i="23" s="1"/>
  <c r="O99" i="23"/>
  <c r="O98" i="23" s="1"/>
  <c r="CE99" i="23"/>
  <c r="CE98" i="23" s="1"/>
  <c r="BO99" i="23"/>
  <c r="BO98" i="23" s="1"/>
  <c r="BC99" i="23"/>
  <c r="BC98" i="23" s="1"/>
  <c r="AQ99" i="23"/>
  <c r="AQ98" i="23" s="1"/>
  <c r="AG99" i="23"/>
  <c r="AG98" i="23" s="1"/>
  <c r="W99" i="23"/>
  <c r="W98" i="23" s="1"/>
  <c r="CC99" i="23"/>
  <c r="CC98" i="23" s="1"/>
  <c r="BM99" i="23"/>
  <c r="BM98" i="23" s="1"/>
  <c r="AY99" i="23"/>
  <c r="AY98" i="23" s="1"/>
  <c r="AO99" i="23"/>
  <c r="AO98" i="23" s="1"/>
  <c r="AE99" i="23"/>
  <c r="AE98" i="23" s="1"/>
  <c r="S99" i="23"/>
  <c r="S98" i="23" s="1"/>
  <c r="CM99" i="23"/>
  <c r="CM98" i="23" s="1"/>
  <c r="BW99" i="23"/>
  <c r="BW98" i="23" s="1"/>
  <c r="BG99" i="23"/>
  <c r="BG98" i="23" s="1"/>
  <c r="AW99" i="23"/>
  <c r="AW98" i="23" s="1"/>
  <c r="AM99" i="23"/>
  <c r="AM98" i="23" s="1"/>
  <c r="AA99" i="23"/>
  <c r="AA98" i="23" s="1"/>
  <c r="Q99" i="23"/>
  <c r="Q98" i="23" s="1"/>
  <c r="CW129" i="23"/>
  <c r="CO58" i="23"/>
  <c r="CG58" i="23"/>
  <c r="CG56" i="23" s="1"/>
  <c r="BY58" i="23"/>
  <c r="BY56" i="23" s="1"/>
  <c r="BQ58" i="23"/>
  <c r="BI58" i="23"/>
  <c r="BI56" i="23" s="1"/>
  <c r="BA58" i="23"/>
  <c r="AS58" i="23"/>
  <c r="AK58" i="23"/>
  <c r="AK56" i="23" s="1"/>
  <c r="AC58" i="23"/>
  <c r="U58" i="23"/>
  <c r="M58" i="23"/>
  <c r="M56" i="23" s="1"/>
  <c r="D60" i="23"/>
  <c r="CQ58" i="23"/>
  <c r="CQ56" i="23" s="1"/>
  <c r="CE58" i="23"/>
  <c r="BU58" i="23"/>
  <c r="BU56" i="23" s="1"/>
  <c r="BK58" i="23"/>
  <c r="BK56" i="23" s="1"/>
  <c r="AY58" i="23"/>
  <c r="AY56" i="23" s="1"/>
  <c r="AO58" i="23"/>
  <c r="AO56" i="23" s="1"/>
  <c r="AE58" i="23"/>
  <c r="AE56" i="23" s="1"/>
  <c r="S58" i="23"/>
  <c r="CM58" i="23"/>
  <c r="CM56" i="23" s="1"/>
  <c r="CC58" i="23"/>
  <c r="CC56" i="23" s="1"/>
  <c r="BS58" i="23"/>
  <c r="BS56" i="23" s="1"/>
  <c r="BG58" i="23"/>
  <c r="BG56" i="23" s="1"/>
  <c r="AW58" i="23"/>
  <c r="AW56" i="23" s="1"/>
  <c r="AM58" i="23"/>
  <c r="AA58" i="23"/>
  <c r="AA56" i="23" s="1"/>
  <c r="Q58" i="23"/>
  <c r="Q56" i="23" s="1"/>
  <c r="CK58" i="23"/>
  <c r="CK56" i="23" s="1"/>
  <c r="CA58" i="23"/>
  <c r="BO58" i="23"/>
  <c r="BE58" i="23"/>
  <c r="BE56" i="23" s="1"/>
  <c r="AU58" i="23"/>
  <c r="AU56" i="23" s="1"/>
  <c r="AI58" i="23"/>
  <c r="AI56" i="23" s="1"/>
  <c r="Y58" i="23"/>
  <c r="Y56" i="23" s="1"/>
  <c r="O58" i="23"/>
  <c r="CI58" i="23"/>
  <c r="CI56" i="23" s="1"/>
  <c r="BW58" i="23"/>
  <c r="BW56" i="23" s="1"/>
  <c r="BM58" i="23"/>
  <c r="BM56" i="23" s="1"/>
  <c r="BC58" i="23"/>
  <c r="AQ58" i="23"/>
  <c r="AQ56" i="23" s="1"/>
  <c r="AG58" i="23"/>
  <c r="AG56" i="23" s="1"/>
  <c r="W58" i="23"/>
  <c r="W56" i="23" s="1"/>
  <c r="CO56" i="23"/>
  <c r="BA56" i="23"/>
  <c r="O56" i="23"/>
  <c r="CA56" i="23"/>
  <c r="CW162" i="23"/>
  <c r="CE56" i="23"/>
  <c r="AS56" i="23"/>
  <c r="AM56" i="23"/>
  <c r="BQ56" i="23"/>
  <c r="S56" i="23"/>
  <c r="U56" i="23"/>
  <c r="BO56" i="23"/>
  <c r="BC56" i="23"/>
  <c r="CK163" i="23"/>
  <c r="CC163" i="23"/>
  <c r="BU163" i="23"/>
  <c r="BM163" i="23"/>
  <c r="BE163" i="23"/>
  <c r="AW163" i="23"/>
  <c r="AO163" i="23"/>
  <c r="AG163" i="23"/>
  <c r="Y163" i="23"/>
  <c r="Q163" i="23"/>
  <c r="CQ163" i="23"/>
  <c r="CI163" i="23"/>
  <c r="CA163" i="23"/>
  <c r="BS163" i="23"/>
  <c r="BK163" i="23"/>
  <c r="BC163" i="23"/>
  <c r="AU163" i="23"/>
  <c r="AM163" i="23"/>
  <c r="AE163" i="23"/>
  <c r="W163" i="23"/>
  <c r="O163" i="23"/>
  <c r="D164" i="23"/>
  <c r="CO163" i="23"/>
  <c r="CG163" i="23"/>
  <c r="BY163" i="23"/>
  <c r="BQ163" i="23"/>
  <c r="BI163" i="23"/>
  <c r="BA163" i="23"/>
  <c r="AS163" i="23"/>
  <c r="AK163" i="23"/>
  <c r="AC163" i="23"/>
  <c r="U163" i="23"/>
  <c r="M163" i="23"/>
  <c r="CM163" i="23"/>
  <c r="CE163" i="23"/>
  <c r="BW163" i="23"/>
  <c r="BO163" i="23"/>
  <c r="BG163" i="23"/>
  <c r="AY163" i="23"/>
  <c r="AQ163" i="23"/>
  <c r="AI163" i="23"/>
  <c r="AA163" i="23"/>
  <c r="S163" i="23"/>
  <c r="CO92" i="23"/>
  <c r="CO91" i="23" s="1"/>
  <c r="CG92" i="23"/>
  <c r="CG91" i="23" s="1"/>
  <c r="BY92" i="23"/>
  <c r="BY91" i="23" s="1"/>
  <c r="BQ92" i="23"/>
  <c r="BQ91" i="23" s="1"/>
  <c r="BI92" i="23"/>
  <c r="BI91" i="23" s="1"/>
  <c r="BA92" i="23"/>
  <c r="BA91" i="23" s="1"/>
  <c r="AS92" i="23"/>
  <c r="AS91" i="23" s="1"/>
  <c r="AK92" i="23"/>
  <c r="AK91" i="23" s="1"/>
  <c r="AC92" i="23"/>
  <c r="U92" i="23"/>
  <c r="U91" i="23" s="1"/>
  <c r="M92" i="23"/>
  <c r="M91" i="23" s="1"/>
  <c r="CK92" i="23"/>
  <c r="CK91" i="23" s="1"/>
  <c r="CA92" i="23"/>
  <c r="CA91" i="23" s="1"/>
  <c r="BO92" i="23"/>
  <c r="BO91" i="23" s="1"/>
  <c r="BE92" i="23"/>
  <c r="BE91" i="23" s="1"/>
  <c r="AU92" i="23"/>
  <c r="AU91" i="23" s="1"/>
  <c r="AI92" i="23"/>
  <c r="AI91" i="23" s="1"/>
  <c r="Y92" i="23"/>
  <c r="Y91" i="23" s="1"/>
  <c r="O92" i="23"/>
  <c r="O91" i="23" s="1"/>
  <c r="CI92" i="23"/>
  <c r="CI91" i="23" s="1"/>
  <c r="BW92" i="23"/>
  <c r="BW91" i="23" s="1"/>
  <c r="BM92" i="23"/>
  <c r="BM91" i="23" s="1"/>
  <c r="BC92" i="23"/>
  <c r="BC91" i="23" s="1"/>
  <c r="AQ92" i="23"/>
  <c r="AQ91" i="23" s="1"/>
  <c r="AG92" i="23"/>
  <c r="AG91" i="23" s="1"/>
  <c r="W92" i="23"/>
  <c r="W91" i="23" s="1"/>
  <c r="CQ92" i="23"/>
  <c r="CQ91" i="23" s="1"/>
  <c r="CE92" i="23"/>
  <c r="CE91" i="23" s="1"/>
  <c r="BU92" i="23"/>
  <c r="BU91" i="23" s="1"/>
  <c r="BK92" i="23"/>
  <c r="BK91" i="23" s="1"/>
  <c r="AY92" i="23"/>
  <c r="AY91" i="23" s="1"/>
  <c r="AO92" i="23"/>
  <c r="AO91" i="23" s="1"/>
  <c r="AE92" i="23"/>
  <c r="AE91" i="23" s="1"/>
  <c r="S92" i="23"/>
  <c r="S91" i="23" s="1"/>
  <c r="CM92" i="23"/>
  <c r="CM91" i="23" s="1"/>
  <c r="CC92" i="23"/>
  <c r="CC91" i="23" s="1"/>
  <c r="BS92" i="23"/>
  <c r="BS91" i="23" s="1"/>
  <c r="BG92" i="23"/>
  <c r="BG91" i="23" s="1"/>
  <c r="AW92" i="23"/>
  <c r="AW91" i="23" s="1"/>
  <c r="AM92" i="23"/>
  <c r="AM91" i="23" s="1"/>
  <c r="AA92" i="23"/>
  <c r="AA91" i="23" s="1"/>
  <c r="Q92" i="23"/>
  <c r="Q91" i="23" s="1"/>
  <c r="D131" i="23"/>
  <c r="CO130" i="23"/>
  <c r="CG130" i="23"/>
  <c r="BY130" i="23"/>
  <c r="CK130" i="23"/>
  <c r="CC130" i="23"/>
  <c r="BU130" i="23"/>
  <c r="BM130" i="23"/>
  <c r="BE130" i="23"/>
  <c r="D132" i="23"/>
  <c r="CQ130" i="23"/>
  <c r="CI130" i="23"/>
  <c r="CA130" i="23"/>
  <c r="BS130" i="23"/>
  <c r="BK130" i="23"/>
  <c r="BC130" i="23"/>
  <c r="AU130" i="23"/>
  <c r="AM130" i="23"/>
  <c r="AE130" i="23"/>
  <c r="W130" i="23"/>
  <c r="O130" i="23"/>
  <c r="CM130" i="23"/>
  <c r="BO130" i="23"/>
  <c r="AY130" i="23"/>
  <c r="AO130" i="23"/>
  <c r="AC130" i="23"/>
  <c r="S130" i="23"/>
  <c r="CE130" i="23"/>
  <c r="BI130" i="23"/>
  <c r="AW130" i="23"/>
  <c r="AK130" i="23"/>
  <c r="AA130" i="23"/>
  <c r="Q130" i="23"/>
  <c r="BW130" i="23"/>
  <c r="BG130" i="23"/>
  <c r="AS130" i="23"/>
  <c r="AI130" i="23"/>
  <c r="Y130" i="23"/>
  <c r="M130" i="23"/>
  <c r="BQ130" i="23"/>
  <c r="BA130" i="23"/>
  <c r="AQ130" i="23"/>
  <c r="AG130" i="23"/>
  <c r="U130" i="23"/>
  <c r="CW92" i="23" l="1"/>
  <c r="CW91" i="23" s="1"/>
  <c r="AC91" i="23"/>
  <c r="CW99" i="23"/>
  <c r="CW98" i="23" s="1"/>
  <c r="AC98" i="23"/>
  <c r="CM131" i="23"/>
  <c r="CE131" i="23"/>
  <c r="BW131" i="23"/>
  <c r="BO131" i="23"/>
  <c r="BG131" i="23"/>
  <c r="AY131" i="23"/>
  <c r="AQ131" i="23"/>
  <c r="AI131" i="23"/>
  <c r="AA131" i="23"/>
  <c r="S131" i="23"/>
  <c r="CQ131" i="23"/>
  <c r="CI131" i="23"/>
  <c r="CA131" i="23"/>
  <c r="BS131" i="23"/>
  <c r="BK131" i="23"/>
  <c r="BC131" i="23"/>
  <c r="AU131" i="23"/>
  <c r="AM131" i="23"/>
  <c r="AE131" i="23"/>
  <c r="W131" i="23"/>
  <c r="O131" i="23"/>
  <c r="CO131" i="23"/>
  <c r="CG131" i="23"/>
  <c r="BY131" i="23"/>
  <c r="BQ131" i="23"/>
  <c r="BI131" i="23"/>
  <c r="BA131" i="23"/>
  <c r="AS131" i="23"/>
  <c r="AK131" i="23"/>
  <c r="AC131" i="23"/>
  <c r="U131" i="23"/>
  <c r="M131" i="23"/>
  <c r="CK131" i="23"/>
  <c r="BE131" i="23"/>
  <c r="Y131" i="23"/>
  <c r="CC131" i="23"/>
  <c r="AW131" i="23"/>
  <c r="Q131" i="23"/>
  <c r="BU131" i="23"/>
  <c r="AO131" i="23"/>
  <c r="BM131" i="23"/>
  <c r="AG131" i="23"/>
  <c r="CW163" i="23"/>
  <c r="D61" i="23"/>
  <c r="CI60" i="23"/>
  <c r="CA60" i="23"/>
  <c r="BS60" i="23"/>
  <c r="BK60" i="23"/>
  <c r="BC60" i="23"/>
  <c r="AU60" i="23"/>
  <c r="AM60" i="23"/>
  <c r="AE60" i="23"/>
  <c r="W60" i="23"/>
  <c r="O60" i="23"/>
  <c r="CG60" i="23"/>
  <c r="BW60" i="23"/>
  <c r="BM60" i="23"/>
  <c r="BA60" i="23"/>
  <c r="AQ60" i="23"/>
  <c r="AG60" i="23"/>
  <c r="U60" i="23"/>
  <c r="CO60" i="23"/>
  <c r="CE60" i="23"/>
  <c r="BU60" i="23"/>
  <c r="BI60" i="23"/>
  <c r="AY60" i="23"/>
  <c r="AO60" i="23"/>
  <c r="AC60" i="23"/>
  <c r="S60" i="23"/>
  <c r="CM60" i="23"/>
  <c r="CC60" i="23"/>
  <c r="BQ60" i="23"/>
  <c r="BG60" i="23"/>
  <c r="AW60" i="23"/>
  <c r="AK60" i="23"/>
  <c r="AA60" i="23"/>
  <c r="Q60" i="23"/>
  <c r="CQ60" i="23"/>
  <c r="CK60" i="23"/>
  <c r="BY60" i="23"/>
  <c r="BO60" i="23"/>
  <c r="BE60" i="23"/>
  <c r="AS60" i="23"/>
  <c r="AI60" i="23"/>
  <c r="Y60" i="23"/>
  <c r="M60" i="23"/>
  <c r="CW130" i="23"/>
  <c r="CK132" i="23"/>
  <c r="CC132" i="23"/>
  <c r="BU132" i="23"/>
  <c r="BM132" i="23"/>
  <c r="BE132" i="23"/>
  <c r="AW132" i="23"/>
  <c r="AO132" i="23"/>
  <c r="AG132" i="23"/>
  <c r="Y132" i="23"/>
  <c r="Q132" i="23"/>
  <c r="CQ132" i="23"/>
  <c r="CI132" i="23"/>
  <c r="CA132" i="23"/>
  <c r="BS132" i="23"/>
  <c r="BK132" i="23"/>
  <c r="BC132" i="23"/>
  <c r="AU132" i="23"/>
  <c r="AM132" i="23"/>
  <c r="AE132" i="23"/>
  <c r="W132" i="23"/>
  <c r="O132" i="23"/>
  <c r="D133" i="23"/>
  <c r="CO132" i="23"/>
  <c r="CG132" i="23"/>
  <c r="BY132" i="23"/>
  <c r="BQ132" i="23"/>
  <c r="BI132" i="23"/>
  <c r="BA132" i="23"/>
  <c r="AS132" i="23"/>
  <c r="AK132" i="23"/>
  <c r="AC132" i="23"/>
  <c r="U132" i="23"/>
  <c r="M132" i="23"/>
  <c r="CM132" i="23"/>
  <c r="CE132" i="23"/>
  <c r="BW132" i="23"/>
  <c r="BO132" i="23"/>
  <c r="BG132" i="23"/>
  <c r="AY132" i="23"/>
  <c r="AQ132" i="23"/>
  <c r="AI132" i="23"/>
  <c r="AA132" i="23"/>
  <c r="S132" i="23"/>
  <c r="CW58" i="23"/>
  <c r="CW56" i="23" s="1"/>
  <c r="CQ164" i="23"/>
  <c r="CI164" i="23"/>
  <c r="CA164" i="23"/>
  <c r="BS164" i="23"/>
  <c r="BK164" i="23"/>
  <c r="CG164" i="23"/>
  <c r="BW164" i="23"/>
  <c r="BM164" i="23"/>
  <c r="BC164" i="23"/>
  <c r="AU164" i="23"/>
  <c r="AM164" i="23"/>
  <c r="AE164" i="23"/>
  <c r="W164" i="23"/>
  <c r="O164" i="23"/>
  <c r="CO164" i="23"/>
  <c r="CE164" i="23"/>
  <c r="BU164" i="23"/>
  <c r="BI164" i="23"/>
  <c r="BA164" i="23"/>
  <c r="AS164" i="23"/>
  <c r="AK164" i="23"/>
  <c r="AC164" i="23"/>
  <c r="U164" i="23"/>
  <c r="M164" i="23"/>
  <c r="D165" i="23"/>
  <c r="CM164" i="23"/>
  <c r="CC164" i="23"/>
  <c r="BQ164" i="23"/>
  <c r="BG164" i="23"/>
  <c r="AY164" i="23"/>
  <c r="AQ164" i="23"/>
  <c r="AI164" i="23"/>
  <c r="AA164" i="23"/>
  <c r="S164" i="23"/>
  <c r="CK164" i="23"/>
  <c r="BY164" i="23"/>
  <c r="BO164" i="23"/>
  <c r="BE164" i="23"/>
  <c r="AW164" i="23"/>
  <c r="AO164" i="23"/>
  <c r="AG164" i="23"/>
  <c r="Y164" i="23"/>
  <c r="Q164" i="23"/>
  <c r="AC56" i="23"/>
  <c r="CM133" i="23" l="1"/>
  <c r="CM127" i="23" s="1"/>
  <c r="CE133" i="23"/>
  <c r="CE127" i="23" s="1"/>
  <c r="BW133" i="23"/>
  <c r="BW127" i="23" s="1"/>
  <c r="BO133" i="23"/>
  <c r="BO127" i="23" s="1"/>
  <c r="BG133" i="23"/>
  <c r="BG127" i="23" s="1"/>
  <c r="AY133" i="23"/>
  <c r="AY127" i="23" s="1"/>
  <c r="D135" i="23"/>
  <c r="CK133" i="23"/>
  <c r="CK127" i="23" s="1"/>
  <c r="CA133" i="23"/>
  <c r="CA127" i="23" s="1"/>
  <c r="BQ133" i="23"/>
  <c r="BQ127" i="23" s="1"/>
  <c r="BE133" i="23"/>
  <c r="AU133" i="23"/>
  <c r="AU127" i="23" s="1"/>
  <c r="AM133" i="23"/>
  <c r="AM127" i="23" s="1"/>
  <c r="AE133" i="23"/>
  <c r="AE127" i="23" s="1"/>
  <c r="W133" i="23"/>
  <c r="O133" i="23"/>
  <c r="O127" i="23" s="1"/>
  <c r="CI133" i="23"/>
  <c r="CI127" i="23" s="1"/>
  <c r="BY133" i="23"/>
  <c r="BY127" i="23" s="1"/>
  <c r="BM133" i="23"/>
  <c r="BM127" i="23" s="1"/>
  <c r="BC133" i="23"/>
  <c r="BC127" i="23" s="1"/>
  <c r="AS133" i="23"/>
  <c r="AS127" i="23" s="1"/>
  <c r="AK133" i="23"/>
  <c r="AK127" i="23" s="1"/>
  <c r="AC133" i="23"/>
  <c r="U133" i="23"/>
  <c r="U127" i="23" s="1"/>
  <c r="M133" i="23"/>
  <c r="M127" i="23" s="1"/>
  <c r="CQ133" i="23"/>
  <c r="CQ127" i="23" s="1"/>
  <c r="CG133" i="23"/>
  <c r="CG127" i="23" s="1"/>
  <c r="BU133" i="23"/>
  <c r="BU127" i="23" s="1"/>
  <c r="BK133" i="23"/>
  <c r="BK127" i="23" s="1"/>
  <c r="BA133" i="23"/>
  <c r="BA127" i="23" s="1"/>
  <c r="AQ133" i="23"/>
  <c r="AQ127" i="23" s="1"/>
  <c r="AI133" i="23"/>
  <c r="AI127" i="23" s="1"/>
  <c r="AA133" i="23"/>
  <c r="AA127" i="23" s="1"/>
  <c r="S133" i="23"/>
  <c r="S127" i="23" s="1"/>
  <c r="CO133" i="23"/>
  <c r="CO127" i="23" s="1"/>
  <c r="CC133" i="23"/>
  <c r="CC127" i="23" s="1"/>
  <c r="BS133" i="23"/>
  <c r="BS127" i="23" s="1"/>
  <c r="BI133" i="23"/>
  <c r="BI127" i="23" s="1"/>
  <c r="AW133" i="23"/>
  <c r="AW127" i="23" s="1"/>
  <c r="AO133" i="23"/>
  <c r="AO127" i="23" s="1"/>
  <c r="AG133" i="23"/>
  <c r="AG127" i="23" s="1"/>
  <c r="Y133" i="23"/>
  <c r="Y127" i="23" s="1"/>
  <c r="Q133" i="23"/>
  <c r="Q127" i="23" s="1"/>
  <c r="CW164" i="23"/>
  <c r="W127" i="23"/>
  <c r="D166" i="23"/>
  <c r="CO165" i="23"/>
  <c r="CG165" i="23"/>
  <c r="BY165" i="23"/>
  <c r="BQ165" i="23"/>
  <c r="BI165" i="23"/>
  <c r="BA165" i="23"/>
  <c r="AS165" i="23"/>
  <c r="AK165" i="23"/>
  <c r="AC165" i="23"/>
  <c r="U165" i="23"/>
  <c r="M165" i="23"/>
  <c r="CM165" i="23"/>
  <c r="CC165" i="23"/>
  <c r="BS165" i="23"/>
  <c r="BG165" i="23"/>
  <c r="AW165" i="23"/>
  <c r="AM165" i="23"/>
  <c r="AA165" i="23"/>
  <c r="Q165" i="23"/>
  <c r="CK165" i="23"/>
  <c r="CA165" i="23"/>
  <c r="BO165" i="23"/>
  <c r="BE165" i="23"/>
  <c r="AU165" i="23"/>
  <c r="AI165" i="23"/>
  <c r="Y165" i="23"/>
  <c r="O165" i="23"/>
  <c r="CI165" i="23"/>
  <c r="BW165" i="23"/>
  <c r="BM165" i="23"/>
  <c r="BC165" i="23"/>
  <c r="AQ165" i="23"/>
  <c r="AG165" i="23"/>
  <c r="W165" i="23"/>
  <c r="CQ165" i="23"/>
  <c r="CE165" i="23"/>
  <c r="BU165" i="23"/>
  <c r="BK165" i="23"/>
  <c r="AY165" i="23"/>
  <c r="AO165" i="23"/>
  <c r="AE165" i="23"/>
  <c r="S165" i="23"/>
  <c r="CW132" i="23"/>
  <c r="CW60" i="23"/>
  <c r="D154" i="23"/>
  <c r="CM61" i="23"/>
  <c r="CM59" i="23" s="1"/>
  <c r="CE61" i="23"/>
  <c r="CE59" i="23" s="1"/>
  <c r="BW61" i="23"/>
  <c r="BW59" i="23" s="1"/>
  <c r="BO61" i="23"/>
  <c r="BO59" i="23" s="1"/>
  <c r="BG61" i="23"/>
  <c r="BG59" i="23" s="1"/>
  <c r="AY61" i="23"/>
  <c r="AY59" i="23" s="1"/>
  <c r="AQ61" i="23"/>
  <c r="AQ59" i="23" s="1"/>
  <c r="AI61" i="23"/>
  <c r="AI59" i="23" s="1"/>
  <c r="AA61" i="23"/>
  <c r="AA59" i="23" s="1"/>
  <c r="S61" i="23"/>
  <c r="S59" i="23" s="1"/>
  <c r="CI61" i="23"/>
  <c r="CI59" i="23" s="1"/>
  <c r="BY61" i="23"/>
  <c r="BY59" i="23" s="1"/>
  <c r="BM61" i="23"/>
  <c r="BM59" i="23" s="1"/>
  <c r="BC61" i="23"/>
  <c r="BC59" i="23" s="1"/>
  <c r="AS61" i="23"/>
  <c r="AS59" i="23" s="1"/>
  <c r="AG61" i="23"/>
  <c r="AG59" i="23" s="1"/>
  <c r="W61" i="23"/>
  <c r="W59" i="23" s="1"/>
  <c r="M61" i="23"/>
  <c r="M59" i="23" s="1"/>
  <c r="CQ61" i="23"/>
  <c r="CQ59" i="23" s="1"/>
  <c r="CG61" i="23"/>
  <c r="CG59" i="23" s="1"/>
  <c r="BU61" i="23"/>
  <c r="BU59" i="23" s="1"/>
  <c r="BK61" i="23"/>
  <c r="BK59" i="23" s="1"/>
  <c r="BA61" i="23"/>
  <c r="BA59" i="23" s="1"/>
  <c r="AO61" i="23"/>
  <c r="AO59" i="23" s="1"/>
  <c r="AE61" i="23"/>
  <c r="AE59" i="23" s="1"/>
  <c r="U61" i="23"/>
  <c r="U59" i="23" s="1"/>
  <c r="CO61" i="23"/>
  <c r="CO59" i="23" s="1"/>
  <c r="CC61" i="23"/>
  <c r="CC59" i="23" s="1"/>
  <c r="BS61" i="23"/>
  <c r="BS59" i="23" s="1"/>
  <c r="BI61" i="23"/>
  <c r="BI59" i="23" s="1"/>
  <c r="AW61" i="23"/>
  <c r="AW59" i="23" s="1"/>
  <c r="AM61" i="23"/>
  <c r="AM59" i="23" s="1"/>
  <c r="AC61" i="23"/>
  <c r="Q61" i="23"/>
  <c r="Q59" i="23" s="1"/>
  <c r="CK61" i="23"/>
  <c r="CK59" i="23" s="1"/>
  <c r="CA61" i="23"/>
  <c r="CA59" i="23" s="1"/>
  <c r="BQ61" i="23"/>
  <c r="BQ59" i="23" s="1"/>
  <c r="BE61" i="23"/>
  <c r="BE59" i="23" s="1"/>
  <c r="AU61" i="23"/>
  <c r="AU59" i="23" s="1"/>
  <c r="AK61" i="23"/>
  <c r="AK59" i="23" s="1"/>
  <c r="Y61" i="23"/>
  <c r="Y59" i="23" s="1"/>
  <c r="O61" i="23"/>
  <c r="O59" i="23" s="1"/>
  <c r="BE127" i="23"/>
  <c r="CW131" i="23"/>
  <c r="CW133" i="23" l="1"/>
  <c r="CW127" i="23" s="1"/>
  <c r="CQ154" i="23"/>
  <c r="CQ153" i="23" s="1"/>
  <c r="CI154" i="23"/>
  <c r="CI153" i="23" s="1"/>
  <c r="CA154" i="23"/>
  <c r="CA153" i="23" s="1"/>
  <c r="BS154" i="23"/>
  <c r="BS153" i="23" s="1"/>
  <c r="BK154" i="23"/>
  <c r="BK153" i="23" s="1"/>
  <c r="BC154" i="23"/>
  <c r="BC153" i="23" s="1"/>
  <c r="AU154" i="23"/>
  <c r="AU153" i="23" s="1"/>
  <c r="AM154" i="23"/>
  <c r="AM153" i="23" s="1"/>
  <c r="AE154" i="23"/>
  <c r="AE153" i="23" s="1"/>
  <c r="W154" i="23"/>
  <c r="W153" i="23" s="1"/>
  <c r="O154" i="23"/>
  <c r="O153" i="23" s="1"/>
  <c r="CG154" i="23"/>
  <c r="CG153" i="23" s="1"/>
  <c r="BW154" i="23"/>
  <c r="BW153" i="23" s="1"/>
  <c r="BM154" i="23"/>
  <c r="BM153" i="23" s="1"/>
  <c r="BA154" i="23"/>
  <c r="BA153" i="23" s="1"/>
  <c r="AQ154" i="23"/>
  <c r="AQ153" i="23" s="1"/>
  <c r="AG154" i="23"/>
  <c r="AG153" i="23" s="1"/>
  <c r="U154" i="23"/>
  <c r="U153" i="23" s="1"/>
  <c r="CO154" i="23"/>
  <c r="CO153" i="23" s="1"/>
  <c r="CE154" i="23"/>
  <c r="CE153" i="23" s="1"/>
  <c r="BU154" i="23"/>
  <c r="BU153" i="23" s="1"/>
  <c r="BI154" i="23"/>
  <c r="BI153" i="23" s="1"/>
  <c r="AY154" i="23"/>
  <c r="AY153" i="23" s="1"/>
  <c r="AO154" i="23"/>
  <c r="AO153" i="23" s="1"/>
  <c r="AC154" i="23"/>
  <c r="S154" i="23"/>
  <c r="S153" i="23" s="1"/>
  <c r="CM154" i="23"/>
  <c r="CM153" i="23" s="1"/>
  <c r="CC154" i="23"/>
  <c r="CC153" i="23" s="1"/>
  <c r="BQ154" i="23"/>
  <c r="BQ153" i="23" s="1"/>
  <c r="BG154" i="23"/>
  <c r="BG153" i="23" s="1"/>
  <c r="AW154" i="23"/>
  <c r="AW153" i="23" s="1"/>
  <c r="AK154" i="23"/>
  <c r="AK153" i="23" s="1"/>
  <c r="AA154" i="23"/>
  <c r="AA153" i="23" s="1"/>
  <c r="Q154" i="23"/>
  <c r="Q153" i="23" s="1"/>
  <c r="CK154" i="23"/>
  <c r="CK153" i="23" s="1"/>
  <c r="BY154" i="23"/>
  <c r="BY153" i="23" s="1"/>
  <c r="BO154" i="23"/>
  <c r="BO153" i="23" s="1"/>
  <c r="BE154" i="23"/>
  <c r="BE153" i="23" s="1"/>
  <c r="AS154" i="23"/>
  <c r="AS153" i="23" s="1"/>
  <c r="AI154" i="23"/>
  <c r="AI153" i="23" s="1"/>
  <c r="Y154" i="23"/>
  <c r="Y153" i="23" s="1"/>
  <c r="M154" i="23"/>
  <c r="M153" i="23" s="1"/>
  <c r="D63" i="23"/>
  <c r="AC127" i="23"/>
  <c r="CQ166" i="23"/>
  <c r="CI166" i="23"/>
  <c r="CA166" i="23"/>
  <c r="BS166" i="23"/>
  <c r="BK166" i="23"/>
  <c r="BC166" i="23"/>
  <c r="CM166" i="23"/>
  <c r="CE166" i="23"/>
  <c r="BW166" i="23"/>
  <c r="BO166" i="23"/>
  <c r="BG166" i="23"/>
  <c r="AY166" i="23"/>
  <c r="AQ166" i="23"/>
  <c r="AI166" i="23"/>
  <c r="AA166" i="23"/>
  <c r="S166" i="23"/>
  <c r="CK166" i="23"/>
  <c r="BU166" i="23"/>
  <c r="BE166" i="23"/>
  <c r="AS166" i="23"/>
  <c r="AG166" i="23"/>
  <c r="W166" i="23"/>
  <c r="M166" i="23"/>
  <c r="D167" i="23"/>
  <c r="CG166" i="23"/>
  <c r="BQ166" i="23"/>
  <c r="BA166" i="23"/>
  <c r="AO166" i="23"/>
  <c r="AE166" i="23"/>
  <c r="U166" i="23"/>
  <c r="CC166" i="23"/>
  <c r="BM166" i="23"/>
  <c r="AW166" i="23"/>
  <c r="AM166" i="23"/>
  <c r="AC166" i="23"/>
  <c r="Q166" i="23"/>
  <c r="CO166" i="23"/>
  <c r="BY166" i="23"/>
  <c r="BI166" i="23"/>
  <c r="AU166" i="23"/>
  <c r="AK166" i="23"/>
  <c r="Y166" i="23"/>
  <c r="O166" i="23"/>
  <c r="CW165" i="23"/>
  <c r="D136" i="23"/>
  <c r="CO135" i="23"/>
  <c r="CG135" i="23"/>
  <c r="BY135" i="23"/>
  <c r="BQ135" i="23"/>
  <c r="BI135" i="23"/>
  <c r="BA135" i="23"/>
  <c r="AS135" i="23"/>
  <c r="AK135" i="23"/>
  <c r="AC135" i="23"/>
  <c r="U135" i="23"/>
  <c r="M135" i="23"/>
  <c r="CM135" i="23"/>
  <c r="CE135" i="23"/>
  <c r="BW135" i="23"/>
  <c r="BO135" i="23"/>
  <c r="BG135" i="23"/>
  <c r="AY135" i="23"/>
  <c r="AQ135" i="23"/>
  <c r="AI135" i="23"/>
  <c r="AA135" i="23"/>
  <c r="S135" i="23"/>
  <c r="CK135" i="23"/>
  <c r="BU135" i="23"/>
  <c r="BE135" i="23"/>
  <c r="AO135" i="23"/>
  <c r="Y135" i="23"/>
  <c r="CI135" i="23"/>
  <c r="BS135" i="23"/>
  <c r="BC135" i="23"/>
  <c r="AM135" i="23"/>
  <c r="W135" i="23"/>
  <c r="CC135" i="23"/>
  <c r="BM135" i="23"/>
  <c r="AW135" i="23"/>
  <c r="AG135" i="23"/>
  <c r="Q135" i="23"/>
  <c r="CQ135" i="23"/>
  <c r="CA135" i="23"/>
  <c r="BK135" i="23"/>
  <c r="AU135" i="23"/>
  <c r="AE135" i="23"/>
  <c r="O135" i="23"/>
  <c r="CW61" i="23"/>
  <c r="CW59" i="23" s="1"/>
  <c r="AC59" i="23"/>
  <c r="CW135" i="23" l="1"/>
  <c r="CW154" i="23"/>
  <c r="CW153" i="23" s="1"/>
  <c r="AC153" i="23"/>
  <c r="CM136" i="23"/>
  <c r="CE136" i="23"/>
  <c r="BW136" i="23"/>
  <c r="BO136" i="23"/>
  <c r="BG136" i="23"/>
  <c r="AY136" i="23"/>
  <c r="AQ136" i="23"/>
  <c r="AI136" i="23"/>
  <c r="AA136" i="23"/>
  <c r="S136" i="23"/>
  <c r="CK136" i="23"/>
  <c r="CC136" i="23"/>
  <c r="BU136" i="23"/>
  <c r="BM136" i="23"/>
  <c r="BE136" i="23"/>
  <c r="AW136" i="23"/>
  <c r="AO136" i="23"/>
  <c r="AG136" i="23"/>
  <c r="Y136" i="23"/>
  <c r="Q136" i="23"/>
  <c r="CQ136" i="23"/>
  <c r="CA136" i="23"/>
  <c r="BK136" i="23"/>
  <c r="AU136" i="23"/>
  <c r="AE136" i="23"/>
  <c r="O136" i="23"/>
  <c r="CO136" i="23"/>
  <c r="BY136" i="23"/>
  <c r="BI136" i="23"/>
  <c r="AS136" i="23"/>
  <c r="AC136" i="23"/>
  <c r="M136" i="23"/>
  <c r="D137" i="23"/>
  <c r="CI136" i="23"/>
  <c r="BS136" i="23"/>
  <c r="BC136" i="23"/>
  <c r="AM136" i="23"/>
  <c r="W136" i="23"/>
  <c r="CG136" i="23"/>
  <c r="BQ136" i="23"/>
  <c r="BA136" i="23"/>
  <c r="AK136" i="23"/>
  <c r="U136" i="23"/>
  <c r="CQ167" i="23"/>
  <c r="CQ159" i="23" s="1"/>
  <c r="CI167" i="23"/>
  <c r="CI159" i="23" s="1"/>
  <c r="CA167" i="23"/>
  <c r="CA159" i="23" s="1"/>
  <c r="BS167" i="23"/>
  <c r="BS159" i="23" s="1"/>
  <c r="BK167" i="23"/>
  <c r="BK159" i="23" s="1"/>
  <c r="BC167" i="23"/>
  <c r="BC159" i="23" s="1"/>
  <c r="AU167" i="23"/>
  <c r="AU159" i="23" s="1"/>
  <c r="AM167" i="23"/>
  <c r="AM159" i="23" s="1"/>
  <c r="AE167" i="23"/>
  <c r="AE159" i="23" s="1"/>
  <c r="W167" i="23"/>
  <c r="W159" i="23" s="1"/>
  <c r="O167" i="23"/>
  <c r="O159" i="23" s="1"/>
  <c r="CO167" i="23"/>
  <c r="CO159" i="23" s="1"/>
  <c r="CG167" i="23"/>
  <c r="CG159" i="23" s="1"/>
  <c r="BY167" i="23"/>
  <c r="BY159" i="23" s="1"/>
  <c r="BQ167" i="23"/>
  <c r="BQ159" i="23" s="1"/>
  <c r="BI167" i="23"/>
  <c r="BI159" i="23" s="1"/>
  <c r="BA167" i="23"/>
  <c r="BA159" i="23" s="1"/>
  <c r="AS167" i="23"/>
  <c r="AS159" i="23" s="1"/>
  <c r="AK167" i="23"/>
  <c r="AK159" i="23" s="1"/>
  <c r="AC167" i="23"/>
  <c r="U167" i="23"/>
  <c r="U159" i="23" s="1"/>
  <c r="M167" i="23"/>
  <c r="M159" i="23" s="1"/>
  <c r="CK167" i="23"/>
  <c r="CK159" i="23" s="1"/>
  <c r="CC167" i="23"/>
  <c r="CC159" i="23" s="1"/>
  <c r="BU167" i="23"/>
  <c r="BU159" i="23" s="1"/>
  <c r="BM167" i="23"/>
  <c r="BM159" i="23" s="1"/>
  <c r="BE167" i="23"/>
  <c r="BE159" i="23" s="1"/>
  <c r="AW167" i="23"/>
  <c r="AW159" i="23" s="1"/>
  <c r="AO167" i="23"/>
  <c r="AO159" i="23" s="1"/>
  <c r="AG167" i="23"/>
  <c r="AG159" i="23" s="1"/>
  <c r="Y167" i="23"/>
  <c r="Y159" i="23" s="1"/>
  <c r="Q167" i="23"/>
  <c r="Q159" i="23" s="1"/>
  <c r="CE167" i="23"/>
  <c r="CE159" i="23" s="1"/>
  <c r="AY167" i="23"/>
  <c r="AY159" i="23" s="1"/>
  <c r="S167" i="23"/>
  <c r="S159" i="23" s="1"/>
  <c r="BW167" i="23"/>
  <c r="BW159" i="23" s="1"/>
  <c r="AQ167" i="23"/>
  <c r="AQ159" i="23" s="1"/>
  <c r="BO167" i="23"/>
  <c r="BO159" i="23" s="1"/>
  <c r="AI167" i="23"/>
  <c r="AI159" i="23" s="1"/>
  <c r="CM167" i="23"/>
  <c r="CM159" i="23" s="1"/>
  <c r="BG167" i="23"/>
  <c r="BG159" i="23" s="1"/>
  <c r="AA167" i="23"/>
  <c r="AA159" i="23" s="1"/>
  <c r="CK63" i="23"/>
  <c r="CC63" i="23"/>
  <c r="BU63" i="23"/>
  <c r="BM63" i="23"/>
  <c r="BE63" i="23"/>
  <c r="AW63" i="23"/>
  <c r="AO63" i="23"/>
  <c r="AG63" i="23"/>
  <c r="Y63" i="23"/>
  <c r="Q63" i="23"/>
  <c r="CO63" i="23"/>
  <c r="CG63" i="23"/>
  <c r="BY63" i="23"/>
  <c r="BQ63" i="23"/>
  <c r="BI63" i="23"/>
  <c r="BA63" i="23"/>
  <c r="AS63" i="23"/>
  <c r="AK63" i="23"/>
  <c r="AC63" i="23"/>
  <c r="U63" i="23"/>
  <c r="M63" i="23"/>
  <c r="D64" i="23"/>
  <c r="CI63" i="23"/>
  <c r="BS63" i="23"/>
  <c r="BC63" i="23"/>
  <c r="AM63" i="23"/>
  <c r="W63" i="23"/>
  <c r="CE63" i="23"/>
  <c r="BO63" i="23"/>
  <c r="AY63" i="23"/>
  <c r="AI63" i="23"/>
  <c r="S63" i="23"/>
  <c r="CA63" i="23"/>
  <c r="BK63" i="23"/>
  <c r="AU63" i="23"/>
  <c r="AE63" i="23"/>
  <c r="O63" i="23"/>
  <c r="CM63" i="23"/>
  <c r="BW63" i="23"/>
  <c r="BG63" i="23"/>
  <c r="AQ63" i="23"/>
  <c r="AA63" i="23"/>
  <c r="CQ63" i="23"/>
  <c r="CW166" i="23"/>
  <c r="CW63" i="23" l="1"/>
  <c r="CQ64" i="23"/>
  <c r="CQ62" i="23" s="1"/>
  <c r="CI64" i="23"/>
  <c r="CI62" i="23" s="1"/>
  <c r="CA64" i="23"/>
  <c r="BS64" i="23"/>
  <c r="BK64" i="23"/>
  <c r="BK62" i="23" s="1"/>
  <c r="BC64" i="23"/>
  <c r="AU64" i="23"/>
  <c r="AU62" i="23" s="1"/>
  <c r="AM64" i="23"/>
  <c r="AM62" i="23" s="1"/>
  <c r="AE64" i="23"/>
  <c r="AE62" i="23" s="1"/>
  <c r="W64" i="23"/>
  <c r="W62" i="23" s="1"/>
  <c r="O64" i="23"/>
  <c r="CO64" i="23"/>
  <c r="CO62" i="23" s="1"/>
  <c r="CG64" i="23"/>
  <c r="CG62" i="23" s="1"/>
  <c r="BY64" i="23"/>
  <c r="BY62" i="23" s="1"/>
  <c r="BQ64" i="23"/>
  <c r="BI64" i="23"/>
  <c r="BI62" i="23" s="1"/>
  <c r="BA64" i="23"/>
  <c r="BA62" i="23" s="1"/>
  <c r="AS64" i="23"/>
  <c r="AS62" i="23" s="1"/>
  <c r="AK64" i="23"/>
  <c r="AC64" i="23"/>
  <c r="U64" i="23"/>
  <c r="U62" i="23" s="1"/>
  <c r="M64" i="23"/>
  <c r="M62" i="23" s="1"/>
  <c r="D66" i="23"/>
  <c r="CK64" i="23"/>
  <c r="CC64" i="23"/>
  <c r="CC62" i="23" s="1"/>
  <c r="BU64" i="23"/>
  <c r="BU62" i="23" s="1"/>
  <c r="BM64" i="23"/>
  <c r="BM62" i="23" s="1"/>
  <c r="BE64" i="23"/>
  <c r="AW64" i="23"/>
  <c r="AW62" i="23" s="1"/>
  <c r="AO64" i="23"/>
  <c r="AO62" i="23" s="1"/>
  <c r="AG64" i="23"/>
  <c r="AG62" i="23" s="1"/>
  <c r="Y64" i="23"/>
  <c r="Q64" i="23"/>
  <c r="Q62" i="23" s="1"/>
  <c r="BW64" i="23"/>
  <c r="BW62" i="23" s="1"/>
  <c r="AQ64" i="23"/>
  <c r="BO64" i="23"/>
  <c r="AI64" i="23"/>
  <c r="AI62" i="23" s="1"/>
  <c r="CM64" i="23"/>
  <c r="CM62" i="23" s="1"/>
  <c r="BG64" i="23"/>
  <c r="BG62" i="23" s="1"/>
  <c r="AA64" i="23"/>
  <c r="AA62" i="23" s="1"/>
  <c r="CE64" i="23"/>
  <c r="CE62" i="23" s="1"/>
  <c r="AY64" i="23"/>
  <c r="AY62" i="23" s="1"/>
  <c r="S64" i="23"/>
  <c r="S62" i="23" s="1"/>
  <c r="AK62" i="23"/>
  <c r="BQ62" i="23"/>
  <c r="CW167" i="23"/>
  <c r="CW159" i="23" s="1"/>
  <c r="AC159" i="23"/>
  <c r="CW136" i="23"/>
  <c r="BS62" i="23"/>
  <c r="CK137" i="23"/>
  <c r="CC137" i="23"/>
  <c r="BU137" i="23"/>
  <c r="BM137" i="23"/>
  <c r="BE137" i="23"/>
  <c r="AW137" i="23"/>
  <c r="AO137" i="23"/>
  <c r="AG137" i="23"/>
  <c r="Y137" i="23"/>
  <c r="Q137" i="23"/>
  <c r="CQ137" i="23"/>
  <c r="CI137" i="23"/>
  <c r="CA137" i="23"/>
  <c r="BS137" i="23"/>
  <c r="BK137" i="23"/>
  <c r="BC137" i="23"/>
  <c r="AU137" i="23"/>
  <c r="AM137" i="23"/>
  <c r="AE137" i="23"/>
  <c r="W137" i="23"/>
  <c r="O137" i="23"/>
  <c r="CE137" i="23"/>
  <c r="BO137" i="23"/>
  <c r="AY137" i="23"/>
  <c r="AI137" i="23"/>
  <c r="S137" i="23"/>
  <c r="CO137" i="23"/>
  <c r="BY137" i="23"/>
  <c r="BI137" i="23"/>
  <c r="AS137" i="23"/>
  <c r="AC137" i="23"/>
  <c r="M137" i="23"/>
  <c r="D138" i="23"/>
  <c r="CM137" i="23"/>
  <c r="BW137" i="23"/>
  <c r="BG137" i="23"/>
  <c r="AQ137" i="23"/>
  <c r="AA137" i="23"/>
  <c r="CG137" i="23"/>
  <c r="BQ137" i="23"/>
  <c r="BA137" i="23"/>
  <c r="AK137" i="23"/>
  <c r="U137" i="23"/>
  <c r="AQ62" i="23"/>
  <c r="O62" i="23"/>
  <c r="CA62" i="23"/>
  <c r="BO62" i="23"/>
  <c r="BC62" i="23"/>
  <c r="Y62" i="23"/>
  <c r="BE62" i="23"/>
  <c r="CK62" i="23"/>
  <c r="CW137" i="23" l="1"/>
  <c r="CW64" i="23"/>
  <c r="CW62" i="23" s="1"/>
  <c r="D140" i="23"/>
  <c r="CQ138" i="23"/>
  <c r="CI138" i="23"/>
  <c r="CA138" i="23"/>
  <c r="BS138" i="23"/>
  <c r="BK138" i="23"/>
  <c r="BC138" i="23"/>
  <c r="AU138" i="23"/>
  <c r="AM138" i="23"/>
  <c r="AE138" i="23"/>
  <c r="W138" i="23"/>
  <c r="O138" i="23"/>
  <c r="D139" i="23"/>
  <c r="CO138" i="23"/>
  <c r="CG138" i="23"/>
  <c r="BY138" i="23"/>
  <c r="BQ138" i="23"/>
  <c r="BI138" i="23"/>
  <c r="BA138" i="23"/>
  <c r="AS138" i="23"/>
  <c r="AK138" i="23"/>
  <c r="AC138" i="23"/>
  <c r="U138" i="23"/>
  <c r="M138" i="23"/>
  <c r="CE138" i="23"/>
  <c r="BO138" i="23"/>
  <c r="AY138" i="23"/>
  <c r="AI138" i="23"/>
  <c r="S138" i="23"/>
  <c r="CC138" i="23"/>
  <c r="BM138" i="23"/>
  <c r="AW138" i="23"/>
  <c r="AG138" i="23"/>
  <c r="Q138" i="23"/>
  <c r="CM138" i="23"/>
  <c r="BW138" i="23"/>
  <c r="BG138" i="23"/>
  <c r="AQ138" i="23"/>
  <c r="AA138" i="23"/>
  <c r="CK138" i="23"/>
  <c r="BU138" i="23"/>
  <c r="BE138" i="23"/>
  <c r="AO138" i="23"/>
  <c r="Y138" i="23"/>
  <c r="D68" i="23"/>
  <c r="CK66" i="23"/>
  <c r="CK65" i="23" s="1"/>
  <c r="CC66" i="23"/>
  <c r="CC65" i="23" s="1"/>
  <c r="BU66" i="23"/>
  <c r="BU65" i="23" s="1"/>
  <c r="BM66" i="23"/>
  <c r="BM65" i="23" s="1"/>
  <c r="BE66" i="23"/>
  <c r="BE65" i="23" s="1"/>
  <c r="AW66" i="23"/>
  <c r="AW65" i="23" s="1"/>
  <c r="AO66" i="23"/>
  <c r="AO65" i="23" s="1"/>
  <c r="AG66" i="23"/>
  <c r="AG65" i="23" s="1"/>
  <c r="Y66" i="23"/>
  <c r="Y65" i="23" s="1"/>
  <c r="Q66" i="23"/>
  <c r="Q65" i="23" s="1"/>
  <c r="CQ66" i="23"/>
  <c r="CQ65" i="23" s="1"/>
  <c r="CI66" i="23"/>
  <c r="CI65" i="23" s="1"/>
  <c r="CA66" i="23"/>
  <c r="CA65" i="23" s="1"/>
  <c r="BS66" i="23"/>
  <c r="BS65" i="23" s="1"/>
  <c r="BK66" i="23"/>
  <c r="BK65" i="23" s="1"/>
  <c r="BC66" i="23"/>
  <c r="BC65" i="23" s="1"/>
  <c r="AU66" i="23"/>
  <c r="AU65" i="23" s="1"/>
  <c r="AM66" i="23"/>
  <c r="AM65" i="23" s="1"/>
  <c r="AE66" i="23"/>
  <c r="AE65" i="23" s="1"/>
  <c r="W66" i="23"/>
  <c r="W65" i="23" s="1"/>
  <c r="O66" i="23"/>
  <c r="O65" i="23" s="1"/>
  <c r="CO66" i="23"/>
  <c r="CO65" i="23" s="1"/>
  <c r="CG66" i="23"/>
  <c r="CG65" i="23" s="1"/>
  <c r="BY66" i="23"/>
  <c r="BY65" i="23" s="1"/>
  <c r="BQ66" i="23"/>
  <c r="BQ65" i="23" s="1"/>
  <c r="BI66" i="23"/>
  <c r="BI65" i="23" s="1"/>
  <c r="BA66" i="23"/>
  <c r="BA65" i="23" s="1"/>
  <c r="AS66" i="23"/>
  <c r="AS65" i="23" s="1"/>
  <c r="AK66" i="23"/>
  <c r="AK65" i="23" s="1"/>
  <c r="AC66" i="23"/>
  <c r="U66" i="23"/>
  <c r="U65" i="23" s="1"/>
  <c r="M66" i="23"/>
  <c r="M65" i="23" s="1"/>
  <c r="CM66" i="23"/>
  <c r="CM65" i="23" s="1"/>
  <c r="CE66" i="23"/>
  <c r="CE65" i="23" s="1"/>
  <c r="BW66" i="23"/>
  <c r="BW65" i="23" s="1"/>
  <c r="BO66" i="23"/>
  <c r="BO65" i="23" s="1"/>
  <c r="BG66" i="23"/>
  <c r="BG65" i="23" s="1"/>
  <c r="AY66" i="23"/>
  <c r="AY65" i="23" s="1"/>
  <c r="AQ66" i="23"/>
  <c r="AQ65" i="23" s="1"/>
  <c r="AI66" i="23"/>
  <c r="AI65" i="23" s="1"/>
  <c r="AA66" i="23"/>
  <c r="AA65" i="23" s="1"/>
  <c r="S66" i="23"/>
  <c r="S65" i="23" s="1"/>
  <c r="AC62" i="23"/>
  <c r="CM68" i="23" l="1"/>
  <c r="CE68" i="23"/>
  <c r="BW68" i="23"/>
  <c r="BO68" i="23"/>
  <c r="BG68" i="23"/>
  <c r="AY68" i="23"/>
  <c r="AQ68" i="23"/>
  <c r="AI68" i="23"/>
  <c r="AA68" i="23"/>
  <c r="S68" i="23"/>
  <c r="CK68" i="23"/>
  <c r="CC68" i="23"/>
  <c r="BU68" i="23"/>
  <c r="BM68" i="23"/>
  <c r="BE68" i="23"/>
  <c r="AW68" i="23"/>
  <c r="AO68" i="23"/>
  <c r="AG68" i="23"/>
  <c r="Y68" i="23"/>
  <c r="Q68" i="23"/>
  <c r="CQ68" i="23"/>
  <c r="CI68" i="23"/>
  <c r="CA68" i="23"/>
  <c r="BS68" i="23"/>
  <c r="BK68" i="23"/>
  <c r="BC68" i="23"/>
  <c r="AU68" i="23"/>
  <c r="AM68" i="23"/>
  <c r="AE68" i="23"/>
  <c r="W68" i="23"/>
  <c r="O68" i="23"/>
  <c r="D69" i="23"/>
  <c r="CO68" i="23"/>
  <c r="CG68" i="23"/>
  <c r="BY68" i="23"/>
  <c r="BQ68" i="23"/>
  <c r="BI68" i="23"/>
  <c r="BA68" i="23"/>
  <c r="AS68" i="23"/>
  <c r="AK68" i="23"/>
  <c r="AC68" i="23"/>
  <c r="U68" i="23"/>
  <c r="M68" i="23"/>
  <c r="CO139" i="23"/>
  <c r="CG139" i="23"/>
  <c r="BY139" i="23"/>
  <c r="BQ139" i="23"/>
  <c r="BI139" i="23"/>
  <c r="BA139" i="23"/>
  <c r="AS139" i="23"/>
  <c r="AK139" i="23"/>
  <c r="AC139" i="23"/>
  <c r="U139" i="23"/>
  <c r="M139" i="23"/>
  <c r="CM139" i="23"/>
  <c r="CE139" i="23"/>
  <c r="BW139" i="23"/>
  <c r="BO139" i="23"/>
  <c r="BG139" i="23"/>
  <c r="AY139" i="23"/>
  <c r="AQ139" i="23"/>
  <c r="AI139" i="23"/>
  <c r="AA139" i="23"/>
  <c r="S139" i="23"/>
  <c r="CK139" i="23"/>
  <c r="BU139" i="23"/>
  <c r="BE139" i="23"/>
  <c r="AO139" i="23"/>
  <c r="Y139" i="23"/>
  <c r="CI139" i="23"/>
  <c r="BS139" i="23"/>
  <c r="BC139" i="23"/>
  <c r="AM139" i="23"/>
  <c r="W139" i="23"/>
  <c r="CC139" i="23"/>
  <c r="BM139" i="23"/>
  <c r="AW139" i="23"/>
  <c r="AG139" i="23"/>
  <c r="Q139" i="23"/>
  <c r="CQ139" i="23"/>
  <c r="CA139" i="23"/>
  <c r="BK139" i="23"/>
  <c r="AU139" i="23"/>
  <c r="AE139" i="23"/>
  <c r="O139" i="23"/>
  <c r="CQ140" i="23"/>
  <c r="CI140" i="23"/>
  <c r="CA140" i="23"/>
  <c r="BS140" i="23"/>
  <c r="BK140" i="23"/>
  <c r="BC140" i="23"/>
  <c r="AU140" i="23"/>
  <c r="AM140" i="23"/>
  <c r="AE140" i="23"/>
  <c r="W140" i="23"/>
  <c r="O140" i="23"/>
  <c r="CG140" i="23"/>
  <c r="BW140" i="23"/>
  <c r="BM140" i="23"/>
  <c r="BA140" i="23"/>
  <c r="AQ140" i="23"/>
  <c r="AG140" i="23"/>
  <c r="U140" i="23"/>
  <c r="CO140" i="23"/>
  <c r="CE140" i="23"/>
  <c r="BU140" i="23"/>
  <c r="BI140" i="23"/>
  <c r="AY140" i="23"/>
  <c r="AO140" i="23"/>
  <c r="AC140" i="23"/>
  <c r="S140" i="23"/>
  <c r="CC140" i="23"/>
  <c r="BG140" i="23"/>
  <c r="AK140" i="23"/>
  <c r="Q140" i="23"/>
  <c r="BY140" i="23"/>
  <c r="BE140" i="23"/>
  <c r="AI140" i="23"/>
  <c r="M140" i="23"/>
  <c r="CM140" i="23"/>
  <c r="BQ140" i="23"/>
  <c r="AW140" i="23"/>
  <c r="AA140" i="23"/>
  <c r="D141" i="23"/>
  <c r="CK140" i="23"/>
  <c r="BO140" i="23"/>
  <c r="AS140" i="23"/>
  <c r="Y140" i="23"/>
  <c r="CW138" i="23"/>
  <c r="AC65" i="23"/>
  <c r="CW66" i="23"/>
  <c r="CW65" i="23" s="1"/>
  <c r="CW140" i="23" l="1"/>
  <c r="CK69" i="23"/>
  <c r="CC69" i="23"/>
  <c r="BU69" i="23"/>
  <c r="BM69" i="23"/>
  <c r="BE69" i="23"/>
  <c r="AW69" i="23"/>
  <c r="AO69" i="23"/>
  <c r="AG69" i="23"/>
  <c r="Y69" i="23"/>
  <c r="Q69" i="23"/>
  <c r="CQ69" i="23"/>
  <c r="CI69" i="23"/>
  <c r="CA69" i="23"/>
  <c r="BS69" i="23"/>
  <c r="BK69" i="23"/>
  <c r="BC69" i="23"/>
  <c r="AU69" i="23"/>
  <c r="AM69" i="23"/>
  <c r="AE69" i="23"/>
  <c r="W69" i="23"/>
  <c r="O69" i="23"/>
  <c r="D70" i="23"/>
  <c r="CO69" i="23"/>
  <c r="CG69" i="23"/>
  <c r="BY69" i="23"/>
  <c r="BQ69" i="23"/>
  <c r="BI69" i="23"/>
  <c r="BA69" i="23"/>
  <c r="AS69" i="23"/>
  <c r="AK69" i="23"/>
  <c r="AC69" i="23"/>
  <c r="U69" i="23"/>
  <c r="M69" i="23"/>
  <c r="CM69" i="23"/>
  <c r="CE69" i="23"/>
  <c r="BW69" i="23"/>
  <c r="BO69" i="23"/>
  <c r="BG69" i="23"/>
  <c r="AY69" i="23"/>
  <c r="AQ69" i="23"/>
  <c r="AI69" i="23"/>
  <c r="AA69" i="23"/>
  <c r="S69" i="23"/>
  <c r="CO141" i="23"/>
  <c r="CO134" i="23" s="1"/>
  <c r="CG141" i="23"/>
  <c r="CG134" i="23" s="1"/>
  <c r="BY141" i="23"/>
  <c r="BY134" i="23" s="1"/>
  <c r="BQ141" i="23"/>
  <c r="BQ134" i="23" s="1"/>
  <c r="BI141" i="23"/>
  <c r="BI134" i="23" s="1"/>
  <c r="BA141" i="23"/>
  <c r="BA134" i="23" s="1"/>
  <c r="AS141" i="23"/>
  <c r="AS134" i="23" s="1"/>
  <c r="AK141" i="23"/>
  <c r="AK134" i="23" s="1"/>
  <c r="AC141" i="23"/>
  <c r="U141" i="23"/>
  <c r="U134" i="23" s="1"/>
  <c r="M141" i="23"/>
  <c r="M134" i="23" s="1"/>
  <c r="CM141" i="23"/>
  <c r="CM134" i="23" s="1"/>
  <c r="CC141" i="23"/>
  <c r="CC134" i="23" s="1"/>
  <c r="BS141" i="23"/>
  <c r="BS134" i="23" s="1"/>
  <c r="BG141" i="23"/>
  <c r="BG134" i="23" s="1"/>
  <c r="AW141" i="23"/>
  <c r="AW134" i="23" s="1"/>
  <c r="AM141" i="23"/>
  <c r="AM134" i="23" s="1"/>
  <c r="AA141" i="23"/>
  <c r="AA134" i="23" s="1"/>
  <c r="Q141" i="23"/>
  <c r="Q134" i="23" s="1"/>
  <c r="CK141" i="23"/>
  <c r="CK134" i="23" s="1"/>
  <c r="CA141" i="23"/>
  <c r="CA134" i="23" s="1"/>
  <c r="BO141" i="23"/>
  <c r="BO134" i="23" s="1"/>
  <c r="BE141" i="23"/>
  <c r="BE134" i="23" s="1"/>
  <c r="AU141" i="23"/>
  <c r="AU134" i="23" s="1"/>
  <c r="AI141" i="23"/>
  <c r="AI134" i="23" s="1"/>
  <c r="Y141" i="23"/>
  <c r="Y134" i="23" s="1"/>
  <c r="O141" i="23"/>
  <c r="O134" i="23" s="1"/>
  <c r="CQ141" i="23"/>
  <c r="CQ134" i="23" s="1"/>
  <c r="BU141" i="23"/>
  <c r="BU134" i="23" s="1"/>
  <c r="AY141" i="23"/>
  <c r="AY134" i="23" s="1"/>
  <c r="AE141" i="23"/>
  <c r="AE134" i="23" s="1"/>
  <c r="CI141" i="23"/>
  <c r="CI134" i="23" s="1"/>
  <c r="BM141" i="23"/>
  <c r="BM134" i="23" s="1"/>
  <c r="AQ141" i="23"/>
  <c r="AQ134" i="23" s="1"/>
  <c r="W141" i="23"/>
  <c r="W134" i="23" s="1"/>
  <c r="CE141" i="23"/>
  <c r="CE134" i="23" s="1"/>
  <c r="BK141" i="23"/>
  <c r="BK134" i="23" s="1"/>
  <c r="AO141" i="23"/>
  <c r="AO134" i="23" s="1"/>
  <c r="S141" i="23"/>
  <c r="S134" i="23" s="1"/>
  <c r="D143" i="23"/>
  <c r="BW141" i="23"/>
  <c r="BW134" i="23" s="1"/>
  <c r="BC141" i="23"/>
  <c r="BC134" i="23" s="1"/>
  <c r="AG141" i="23"/>
  <c r="AG134" i="23" s="1"/>
  <c r="CW139" i="23"/>
  <c r="CW68" i="23"/>
  <c r="CQ70" i="23" l="1"/>
  <c r="CI70" i="23"/>
  <c r="CA70" i="23"/>
  <c r="BS70" i="23"/>
  <c r="BK70" i="23"/>
  <c r="BC70" i="23"/>
  <c r="AU70" i="23"/>
  <c r="AM70" i="23"/>
  <c r="AE70" i="23"/>
  <c r="W70" i="23"/>
  <c r="O70" i="23"/>
  <c r="D71" i="23"/>
  <c r="CO70" i="23"/>
  <c r="CG70" i="23"/>
  <c r="BY70" i="23"/>
  <c r="BQ70" i="23"/>
  <c r="BI70" i="23"/>
  <c r="BA70" i="23"/>
  <c r="AS70" i="23"/>
  <c r="AK70" i="23"/>
  <c r="AC70" i="23"/>
  <c r="U70" i="23"/>
  <c r="M70" i="23"/>
  <c r="CM70" i="23"/>
  <c r="CE70" i="23"/>
  <c r="BW70" i="23"/>
  <c r="BO70" i="23"/>
  <c r="BG70" i="23"/>
  <c r="AY70" i="23"/>
  <c r="AQ70" i="23"/>
  <c r="AI70" i="23"/>
  <c r="AA70" i="23"/>
  <c r="S70" i="23"/>
  <c r="CK70" i="23"/>
  <c r="CC70" i="23"/>
  <c r="BU70" i="23"/>
  <c r="BM70" i="23"/>
  <c r="BE70" i="23"/>
  <c r="AW70" i="23"/>
  <c r="AO70" i="23"/>
  <c r="AG70" i="23"/>
  <c r="Y70" i="23"/>
  <c r="Q70" i="23"/>
  <c r="CW141" i="23"/>
  <c r="CW134" i="23" s="1"/>
  <c r="CQ143" i="23"/>
  <c r="CQ142" i="23" s="1"/>
  <c r="CI143" i="23"/>
  <c r="CI142" i="23" s="1"/>
  <c r="CA143" i="23"/>
  <c r="CA142" i="23" s="1"/>
  <c r="BS143" i="23"/>
  <c r="BS142" i="23" s="1"/>
  <c r="BK143" i="23"/>
  <c r="BK142" i="23" s="1"/>
  <c r="BC143" i="23"/>
  <c r="BC142" i="23" s="1"/>
  <c r="AU143" i="23"/>
  <c r="AU142" i="23" s="1"/>
  <c r="AM143" i="23"/>
  <c r="AM142" i="23" s="1"/>
  <c r="AE143" i="23"/>
  <c r="AE142" i="23" s="1"/>
  <c r="W143" i="23"/>
  <c r="W142" i="23" s="1"/>
  <c r="O143" i="23"/>
  <c r="O142" i="23" s="1"/>
  <c r="CK143" i="23"/>
  <c r="CK142" i="23" s="1"/>
  <c r="BY143" i="23"/>
  <c r="BY142" i="23" s="1"/>
  <c r="CO143" i="23"/>
  <c r="CO142" i="23" s="1"/>
  <c r="CE143" i="23"/>
  <c r="CE142" i="23" s="1"/>
  <c r="BU143" i="23"/>
  <c r="BU142" i="23" s="1"/>
  <c r="BI143" i="23"/>
  <c r="BI142" i="23" s="1"/>
  <c r="AY143" i="23"/>
  <c r="AY142" i="23" s="1"/>
  <c r="AO143" i="23"/>
  <c r="AO142" i="23" s="1"/>
  <c r="AC143" i="23"/>
  <c r="S143" i="23"/>
  <c r="S142" i="23" s="1"/>
  <c r="D145" i="23"/>
  <c r="CM143" i="23"/>
  <c r="CM142" i="23" s="1"/>
  <c r="CC143" i="23"/>
  <c r="CC142" i="23" s="1"/>
  <c r="BQ143" i="23"/>
  <c r="BQ142" i="23" s="1"/>
  <c r="BG143" i="23"/>
  <c r="BG142" i="23" s="1"/>
  <c r="AW143" i="23"/>
  <c r="AW142" i="23" s="1"/>
  <c r="AK143" i="23"/>
  <c r="AK142" i="23" s="1"/>
  <c r="AA143" i="23"/>
  <c r="AA142" i="23" s="1"/>
  <c r="Q143" i="23"/>
  <c r="Q142" i="23" s="1"/>
  <c r="BO143" i="23"/>
  <c r="BO142" i="23" s="1"/>
  <c r="AS143" i="23"/>
  <c r="AS142" i="23" s="1"/>
  <c r="Y143" i="23"/>
  <c r="Y142" i="23" s="1"/>
  <c r="BM143" i="23"/>
  <c r="BM142" i="23" s="1"/>
  <c r="AQ143" i="23"/>
  <c r="AQ142" i="23" s="1"/>
  <c r="U143" i="23"/>
  <c r="U142" i="23" s="1"/>
  <c r="CG143" i="23"/>
  <c r="CG142" i="23" s="1"/>
  <c r="BE143" i="23"/>
  <c r="BE142" i="23" s="1"/>
  <c r="AI143" i="23"/>
  <c r="AI142" i="23" s="1"/>
  <c r="M143" i="23"/>
  <c r="M142" i="23" s="1"/>
  <c r="BW143" i="23"/>
  <c r="BW142" i="23" s="1"/>
  <c r="BA143" i="23"/>
  <c r="BA142" i="23" s="1"/>
  <c r="AG143" i="23"/>
  <c r="AG142" i="23" s="1"/>
  <c r="CW69" i="23"/>
  <c r="AC134" i="23"/>
  <c r="CK145" i="23" l="1"/>
  <c r="CC145" i="23"/>
  <c r="BU145" i="23"/>
  <c r="BM145" i="23"/>
  <c r="BE145" i="23"/>
  <c r="AW145" i="23"/>
  <c r="AO145" i="23"/>
  <c r="AG145" i="23"/>
  <c r="Y145" i="23"/>
  <c r="Q145" i="23"/>
  <c r="D146" i="23"/>
  <c r="CO145" i="23"/>
  <c r="CE145" i="23"/>
  <c r="BS145" i="23"/>
  <c r="BI145" i="23"/>
  <c r="AY145" i="23"/>
  <c r="AM145" i="23"/>
  <c r="AC145" i="23"/>
  <c r="S145" i="23"/>
  <c r="CM145" i="23"/>
  <c r="CA145" i="23"/>
  <c r="BQ145" i="23"/>
  <c r="BG145" i="23"/>
  <c r="AU145" i="23"/>
  <c r="AK145" i="23"/>
  <c r="AA145" i="23"/>
  <c r="O145" i="23"/>
  <c r="CI145" i="23"/>
  <c r="BY145" i="23"/>
  <c r="BO145" i="23"/>
  <c r="BC145" i="23"/>
  <c r="AS145" i="23"/>
  <c r="AI145" i="23"/>
  <c r="W145" i="23"/>
  <c r="M145" i="23"/>
  <c r="CQ145" i="23"/>
  <c r="CG145" i="23"/>
  <c r="BW145" i="23"/>
  <c r="BK145" i="23"/>
  <c r="BA145" i="23"/>
  <c r="AQ145" i="23"/>
  <c r="AE145" i="23"/>
  <c r="U145" i="23"/>
  <c r="D110" i="23"/>
  <c r="CW70" i="23"/>
  <c r="CW143" i="23"/>
  <c r="CW142" i="23" s="1"/>
  <c r="AC142" i="23"/>
  <c r="D73" i="23"/>
  <c r="CO71" i="23"/>
  <c r="CO67" i="23" s="1"/>
  <c r="CG71" i="23"/>
  <c r="CG67" i="23" s="1"/>
  <c r="BY71" i="23"/>
  <c r="BY67" i="23" s="1"/>
  <c r="BQ71" i="23"/>
  <c r="BQ67" i="23" s="1"/>
  <c r="BI71" i="23"/>
  <c r="BI67" i="23" s="1"/>
  <c r="BA71" i="23"/>
  <c r="BA67" i="23" s="1"/>
  <c r="AS71" i="23"/>
  <c r="AS67" i="23" s="1"/>
  <c r="AK71" i="23"/>
  <c r="AK67" i="23" s="1"/>
  <c r="AC71" i="23"/>
  <c r="AC67" i="23" s="1"/>
  <c r="U71" i="23"/>
  <c r="U67" i="23" s="1"/>
  <c r="M71" i="23"/>
  <c r="M67" i="23" s="1"/>
  <c r="CM71" i="23"/>
  <c r="CM67" i="23" s="1"/>
  <c r="CE71" i="23"/>
  <c r="CE67" i="23" s="1"/>
  <c r="BW71" i="23"/>
  <c r="BW67" i="23" s="1"/>
  <c r="BO71" i="23"/>
  <c r="BO67" i="23" s="1"/>
  <c r="BG71" i="23"/>
  <c r="BG67" i="23" s="1"/>
  <c r="AY71" i="23"/>
  <c r="AY67" i="23" s="1"/>
  <c r="AQ71" i="23"/>
  <c r="AQ67" i="23" s="1"/>
  <c r="AI71" i="23"/>
  <c r="AI67" i="23" s="1"/>
  <c r="AA71" i="23"/>
  <c r="AA67" i="23" s="1"/>
  <c r="S71" i="23"/>
  <c r="S67" i="23" s="1"/>
  <c r="CK71" i="23"/>
  <c r="CK67" i="23" s="1"/>
  <c r="CC71" i="23"/>
  <c r="CC67" i="23" s="1"/>
  <c r="BU71" i="23"/>
  <c r="BU67" i="23" s="1"/>
  <c r="BM71" i="23"/>
  <c r="BM67" i="23" s="1"/>
  <c r="BE71" i="23"/>
  <c r="BE67" i="23" s="1"/>
  <c r="AW71" i="23"/>
  <c r="AW67" i="23" s="1"/>
  <c r="AO71" i="23"/>
  <c r="AO67" i="23" s="1"/>
  <c r="AG71" i="23"/>
  <c r="AG67" i="23" s="1"/>
  <c r="Y71" i="23"/>
  <c r="Y67" i="23" s="1"/>
  <c r="Q71" i="23"/>
  <c r="Q67" i="23" s="1"/>
  <c r="CQ71" i="23"/>
  <c r="CQ67" i="23" s="1"/>
  <c r="CI71" i="23"/>
  <c r="CI67" i="23" s="1"/>
  <c r="CA71" i="23"/>
  <c r="CA67" i="23" s="1"/>
  <c r="BS71" i="23"/>
  <c r="BS67" i="23" s="1"/>
  <c r="BK71" i="23"/>
  <c r="BK67" i="23" s="1"/>
  <c r="BC71" i="23"/>
  <c r="BC67" i="23" s="1"/>
  <c r="AU71" i="23"/>
  <c r="AU67" i="23" s="1"/>
  <c r="AM71" i="23"/>
  <c r="AM67" i="23" s="1"/>
  <c r="AE71" i="23"/>
  <c r="AE67" i="23" s="1"/>
  <c r="W71" i="23"/>
  <c r="W67" i="23" s="1"/>
  <c r="O71" i="23"/>
  <c r="O67" i="23" s="1"/>
  <c r="CM73" i="23" l="1"/>
  <c r="CE73" i="23"/>
  <c r="BW73" i="23"/>
  <c r="BO73" i="23"/>
  <c r="BG73" i="23"/>
  <c r="AY73" i="23"/>
  <c r="AQ73" i="23"/>
  <c r="AI73" i="23"/>
  <c r="AA73" i="23"/>
  <c r="S73" i="23"/>
  <c r="CO73" i="23"/>
  <c r="CC73" i="23"/>
  <c r="BS73" i="23"/>
  <c r="BI73" i="23"/>
  <c r="AW73" i="23"/>
  <c r="AM73" i="23"/>
  <c r="AC73" i="23"/>
  <c r="Q73" i="23"/>
  <c r="D74" i="23"/>
  <c r="CK73" i="23"/>
  <c r="CA73" i="23"/>
  <c r="BQ73" i="23"/>
  <c r="BE73" i="23"/>
  <c r="AU73" i="23"/>
  <c r="AK73" i="23"/>
  <c r="Y73" i="23"/>
  <c r="O73" i="23"/>
  <c r="CI73" i="23"/>
  <c r="BY73" i="23"/>
  <c r="BM73" i="23"/>
  <c r="BC73" i="23"/>
  <c r="AS73" i="23"/>
  <c r="AG73" i="23"/>
  <c r="W73" i="23"/>
  <c r="M73" i="23"/>
  <c r="CQ73" i="23"/>
  <c r="CG73" i="23"/>
  <c r="BU73" i="23"/>
  <c r="BK73" i="23"/>
  <c r="BA73" i="23"/>
  <c r="AO73" i="23"/>
  <c r="AE73" i="23"/>
  <c r="U73" i="23"/>
  <c r="CW145" i="23"/>
  <c r="CO110" i="23"/>
  <c r="CO109" i="23" s="1"/>
  <c r="CG110" i="23"/>
  <c r="CG109" i="23" s="1"/>
  <c r="BY110" i="23"/>
  <c r="BY109" i="23" s="1"/>
  <c r="BQ110" i="23"/>
  <c r="BQ109" i="23" s="1"/>
  <c r="BI110" i="23"/>
  <c r="BI109" i="23" s="1"/>
  <c r="BA110" i="23"/>
  <c r="BA109" i="23" s="1"/>
  <c r="AS110" i="23"/>
  <c r="AS109" i="23" s="1"/>
  <c r="AK110" i="23"/>
  <c r="AK109" i="23" s="1"/>
  <c r="AC110" i="23"/>
  <c r="U110" i="23"/>
  <c r="U109" i="23" s="1"/>
  <c r="M110" i="23"/>
  <c r="M109" i="23" s="1"/>
  <c r="CI110" i="23"/>
  <c r="CI109" i="23" s="1"/>
  <c r="BW110" i="23"/>
  <c r="BW109" i="23" s="1"/>
  <c r="BM110" i="23"/>
  <c r="BM109" i="23" s="1"/>
  <c r="BC110" i="23"/>
  <c r="BC109" i="23" s="1"/>
  <c r="AQ110" i="23"/>
  <c r="AQ109" i="23" s="1"/>
  <c r="AG110" i="23"/>
  <c r="AG109" i="23" s="1"/>
  <c r="W110" i="23"/>
  <c r="W109" i="23" s="1"/>
  <c r="CQ110" i="23"/>
  <c r="CQ109" i="23" s="1"/>
  <c r="CE110" i="23"/>
  <c r="CE109" i="23" s="1"/>
  <c r="BU110" i="23"/>
  <c r="BU109" i="23" s="1"/>
  <c r="BK110" i="23"/>
  <c r="BK109" i="23" s="1"/>
  <c r="AY110" i="23"/>
  <c r="AY109" i="23" s="1"/>
  <c r="AO110" i="23"/>
  <c r="AO109" i="23" s="1"/>
  <c r="AE110" i="23"/>
  <c r="AE109" i="23" s="1"/>
  <c r="S110" i="23"/>
  <c r="S109" i="23" s="1"/>
  <c r="CM110" i="23"/>
  <c r="CM109" i="23" s="1"/>
  <c r="CC110" i="23"/>
  <c r="CC109" i="23" s="1"/>
  <c r="BS110" i="23"/>
  <c r="BS109" i="23" s="1"/>
  <c r="BG110" i="23"/>
  <c r="BG109" i="23" s="1"/>
  <c r="AW110" i="23"/>
  <c r="AW109" i="23" s="1"/>
  <c r="AM110" i="23"/>
  <c r="AM109" i="23" s="1"/>
  <c r="AA110" i="23"/>
  <c r="AA109" i="23" s="1"/>
  <c r="Q110" i="23"/>
  <c r="Q109" i="23" s="1"/>
  <c r="CK110" i="23"/>
  <c r="CK109" i="23" s="1"/>
  <c r="CA110" i="23"/>
  <c r="CA109" i="23" s="1"/>
  <c r="BO110" i="23"/>
  <c r="BO109" i="23" s="1"/>
  <c r="BE110" i="23"/>
  <c r="BE109" i="23" s="1"/>
  <c r="AU110" i="23"/>
  <c r="AU109" i="23" s="1"/>
  <c r="AI110" i="23"/>
  <c r="AI109" i="23" s="1"/>
  <c r="Y110" i="23"/>
  <c r="Y109" i="23" s="1"/>
  <c r="O110" i="23"/>
  <c r="O109" i="23" s="1"/>
  <c r="CW71" i="23"/>
  <c r="CW67" i="23" s="1"/>
  <c r="CQ146" i="23"/>
  <c r="CI146" i="23"/>
  <c r="CA146" i="23"/>
  <c r="BS146" i="23"/>
  <c r="BK146" i="23"/>
  <c r="BC146" i="23"/>
  <c r="AU146" i="23"/>
  <c r="AM146" i="23"/>
  <c r="AE146" i="23"/>
  <c r="W146" i="23"/>
  <c r="O146" i="23"/>
  <c r="CG146" i="23"/>
  <c r="BW146" i="23"/>
  <c r="BM146" i="23"/>
  <c r="BA146" i="23"/>
  <c r="AQ146" i="23"/>
  <c r="AG146" i="23"/>
  <c r="U146" i="23"/>
  <c r="CO146" i="23"/>
  <c r="CE146" i="23"/>
  <c r="BU146" i="23"/>
  <c r="BI146" i="23"/>
  <c r="AY146" i="23"/>
  <c r="AO146" i="23"/>
  <c r="AC146" i="23"/>
  <c r="S146" i="23"/>
  <c r="D147" i="23"/>
  <c r="CM146" i="23"/>
  <c r="CC146" i="23"/>
  <c r="BQ146" i="23"/>
  <c r="BG146" i="23"/>
  <c r="AW146" i="23"/>
  <c r="AK146" i="23"/>
  <c r="AA146" i="23"/>
  <c r="Q146" i="23"/>
  <c r="CK146" i="23"/>
  <c r="BY146" i="23"/>
  <c r="BO146" i="23"/>
  <c r="BE146" i="23"/>
  <c r="AS146" i="23"/>
  <c r="AI146" i="23"/>
  <c r="Y146" i="23"/>
  <c r="M146" i="23"/>
  <c r="CW146" i="23" l="1"/>
  <c r="CK74" i="23"/>
  <c r="CC74" i="23"/>
  <c r="BU74" i="23"/>
  <c r="BM74" i="23"/>
  <c r="BE74" i="23"/>
  <c r="AW74" i="23"/>
  <c r="AO74" i="23"/>
  <c r="AG74" i="23"/>
  <c r="Y74" i="23"/>
  <c r="Q74" i="23"/>
  <c r="CI74" i="23"/>
  <c r="BY74" i="23"/>
  <c r="BO74" i="23"/>
  <c r="BC74" i="23"/>
  <c r="AS74" i="23"/>
  <c r="AI74" i="23"/>
  <c r="W74" i="23"/>
  <c r="M74" i="23"/>
  <c r="CQ74" i="23"/>
  <c r="CG74" i="23"/>
  <c r="BW74" i="23"/>
  <c r="BK74" i="23"/>
  <c r="BA74" i="23"/>
  <c r="AQ74" i="23"/>
  <c r="AE74" i="23"/>
  <c r="U74" i="23"/>
  <c r="D75" i="23"/>
  <c r="CO74" i="23"/>
  <c r="CE74" i="23"/>
  <c r="BS74" i="23"/>
  <c r="BI74" i="23"/>
  <c r="AY74" i="23"/>
  <c r="AM74" i="23"/>
  <c r="AC74" i="23"/>
  <c r="S74" i="23"/>
  <c r="CM74" i="23"/>
  <c r="CA74" i="23"/>
  <c r="BQ74" i="23"/>
  <c r="BG74" i="23"/>
  <c r="AU74" i="23"/>
  <c r="AK74" i="23"/>
  <c r="AA74" i="23"/>
  <c r="O74" i="23"/>
  <c r="CO147" i="23"/>
  <c r="CO144" i="23" s="1"/>
  <c r="CG147" i="23"/>
  <c r="CG144" i="23" s="1"/>
  <c r="BY147" i="23"/>
  <c r="BY144" i="23" s="1"/>
  <c r="BQ147" i="23"/>
  <c r="BQ144" i="23" s="1"/>
  <c r="BI147" i="23"/>
  <c r="BI144" i="23" s="1"/>
  <c r="BA147" i="23"/>
  <c r="BA144" i="23" s="1"/>
  <c r="AS147" i="23"/>
  <c r="AS144" i="23" s="1"/>
  <c r="AK147" i="23"/>
  <c r="AK144" i="23" s="1"/>
  <c r="AC147" i="23"/>
  <c r="U147" i="23"/>
  <c r="U144" i="23" s="1"/>
  <c r="M147" i="23"/>
  <c r="M144" i="23" s="1"/>
  <c r="CM147" i="23"/>
  <c r="CM144" i="23" s="1"/>
  <c r="CC147" i="23"/>
  <c r="CC144" i="23" s="1"/>
  <c r="BS147" i="23"/>
  <c r="BS144" i="23" s="1"/>
  <c r="BG147" i="23"/>
  <c r="BG144" i="23" s="1"/>
  <c r="AW147" i="23"/>
  <c r="AW144" i="23" s="1"/>
  <c r="AM147" i="23"/>
  <c r="AM144" i="23" s="1"/>
  <c r="AA147" i="23"/>
  <c r="AA144" i="23" s="1"/>
  <c r="Q147" i="23"/>
  <c r="Q144" i="23" s="1"/>
  <c r="CK147" i="23"/>
  <c r="CK144" i="23" s="1"/>
  <c r="CA147" i="23"/>
  <c r="CA144" i="23" s="1"/>
  <c r="BO147" i="23"/>
  <c r="BO144" i="23" s="1"/>
  <c r="BE147" i="23"/>
  <c r="BE144" i="23" s="1"/>
  <c r="AU147" i="23"/>
  <c r="AU144" i="23" s="1"/>
  <c r="AI147" i="23"/>
  <c r="AI144" i="23" s="1"/>
  <c r="Y147" i="23"/>
  <c r="Y144" i="23" s="1"/>
  <c r="O147" i="23"/>
  <c r="O144" i="23" s="1"/>
  <c r="CI147" i="23"/>
  <c r="CI144" i="23" s="1"/>
  <c r="BW147" i="23"/>
  <c r="BW144" i="23" s="1"/>
  <c r="BM147" i="23"/>
  <c r="BM144" i="23" s="1"/>
  <c r="BC147" i="23"/>
  <c r="BC144" i="23" s="1"/>
  <c r="AQ147" i="23"/>
  <c r="AQ144" i="23" s="1"/>
  <c r="AG147" i="23"/>
  <c r="AG144" i="23" s="1"/>
  <c r="W147" i="23"/>
  <c r="W144" i="23" s="1"/>
  <c r="D149" i="23"/>
  <c r="CQ147" i="23"/>
  <c r="CQ144" i="23" s="1"/>
  <c r="CE147" i="23"/>
  <c r="CE144" i="23" s="1"/>
  <c r="BU147" i="23"/>
  <c r="BU144" i="23" s="1"/>
  <c r="BK147" i="23"/>
  <c r="BK144" i="23" s="1"/>
  <c r="AY147" i="23"/>
  <c r="AY144" i="23" s="1"/>
  <c r="AO147" i="23"/>
  <c r="AO144" i="23" s="1"/>
  <c r="AE147" i="23"/>
  <c r="AE144" i="23" s="1"/>
  <c r="S147" i="23"/>
  <c r="S144" i="23" s="1"/>
  <c r="AC109" i="23"/>
  <c r="CW110" i="23"/>
  <c r="CW109" i="23" s="1"/>
  <c r="CW73" i="23"/>
  <c r="CW147" i="23" l="1"/>
  <c r="CW144" i="23" s="1"/>
  <c r="AC144" i="23"/>
  <c r="CQ75" i="23"/>
  <c r="CI75" i="23"/>
  <c r="CA75" i="23"/>
  <c r="BS75" i="23"/>
  <c r="BK75" i="23"/>
  <c r="BC75" i="23"/>
  <c r="AU75" i="23"/>
  <c r="AM75" i="23"/>
  <c r="AE75" i="23"/>
  <c r="W75" i="23"/>
  <c r="O75" i="23"/>
  <c r="D76" i="23"/>
  <c r="CM75" i="23"/>
  <c r="CC75" i="23"/>
  <c r="BQ75" i="23"/>
  <c r="BG75" i="23"/>
  <c r="AW75" i="23"/>
  <c r="AK75" i="23"/>
  <c r="AA75" i="23"/>
  <c r="Q75" i="23"/>
  <c r="CK75" i="23"/>
  <c r="BY75" i="23"/>
  <c r="BO75" i="23"/>
  <c r="BE75" i="23"/>
  <c r="AS75" i="23"/>
  <c r="AI75" i="23"/>
  <c r="Y75" i="23"/>
  <c r="M75" i="23"/>
  <c r="CG75" i="23"/>
  <c r="BW75" i="23"/>
  <c r="BM75" i="23"/>
  <c r="BA75" i="23"/>
  <c r="AQ75" i="23"/>
  <c r="AG75" i="23"/>
  <c r="U75" i="23"/>
  <c r="CO75" i="23"/>
  <c r="CE75" i="23"/>
  <c r="BU75" i="23"/>
  <c r="BI75" i="23"/>
  <c r="AY75" i="23"/>
  <c r="AO75" i="23"/>
  <c r="AC75" i="23"/>
  <c r="S75" i="23"/>
  <c r="CQ149" i="23"/>
  <c r="CQ148" i="23" s="1"/>
  <c r="CI149" i="23"/>
  <c r="CI148" i="23" s="1"/>
  <c r="CA149" i="23"/>
  <c r="CA148" i="23" s="1"/>
  <c r="BS149" i="23"/>
  <c r="BS148" i="23" s="1"/>
  <c r="BK149" i="23"/>
  <c r="BK148" i="23" s="1"/>
  <c r="BC149" i="23"/>
  <c r="BC148" i="23" s="1"/>
  <c r="AU149" i="23"/>
  <c r="AU148" i="23" s="1"/>
  <c r="AM149" i="23"/>
  <c r="AM148" i="23" s="1"/>
  <c r="AE149" i="23"/>
  <c r="AE148" i="23" s="1"/>
  <c r="W149" i="23"/>
  <c r="W148" i="23" s="1"/>
  <c r="O149" i="23"/>
  <c r="O148" i="23" s="1"/>
  <c r="CO149" i="23"/>
  <c r="CO148" i="23" s="1"/>
  <c r="CE149" i="23"/>
  <c r="CE148" i="23" s="1"/>
  <c r="BU149" i="23"/>
  <c r="BU148" i="23" s="1"/>
  <c r="BI149" i="23"/>
  <c r="BI148" i="23" s="1"/>
  <c r="AY149" i="23"/>
  <c r="AY148" i="23" s="1"/>
  <c r="AO149" i="23"/>
  <c r="AO148" i="23" s="1"/>
  <c r="AC149" i="23"/>
  <c r="S149" i="23"/>
  <c r="S148" i="23" s="1"/>
  <c r="CM149" i="23"/>
  <c r="CM148" i="23" s="1"/>
  <c r="CC149" i="23"/>
  <c r="CC148" i="23" s="1"/>
  <c r="BQ149" i="23"/>
  <c r="BQ148" i="23" s="1"/>
  <c r="BG149" i="23"/>
  <c r="BG148" i="23" s="1"/>
  <c r="AW149" i="23"/>
  <c r="AW148" i="23" s="1"/>
  <c r="AK149" i="23"/>
  <c r="AK148" i="23" s="1"/>
  <c r="AA149" i="23"/>
  <c r="AA148" i="23" s="1"/>
  <c r="Q149" i="23"/>
  <c r="Q148" i="23" s="1"/>
  <c r="CK149" i="23"/>
  <c r="CK148" i="23" s="1"/>
  <c r="BY149" i="23"/>
  <c r="BY148" i="23" s="1"/>
  <c r="BO149" i="23"/>
  <c r="BO148" i="23" s="1"/>
  <c r="BE149" i="23"/>
  <c r="BE148" i="23" s="1"/>
  <c r="AS149" i="23"/>
  <c r="AS148" i="23" s="1"/>
  <c r="AI149" i="23"/>
  <c r="AI148" i="23" s="1"/>
  <c r="Y149" i="23"/>
  <c r="Y148" i="23" s="1"/>
  <c r="M149" i="23"/>
  <c r="M148" i="23" s="1"/>
  <c r="CG149" i="23"/>
  <c r="CG148" i="23" s="1"/>
  <c r="BW149" i="23"/>
  <c r="BW148" i="23" s="1"/>
  <c r="BM149" i="23"/>
  <c r="BM148" i="23" s="1"/>
  <c r="BA149" i="23"/>
  <c r="BA148" i="23" s="1"/>
  <c r="AQ149" i="23"/>
  <c r="AQ148" i="23" s="1"/>
  <c r="AG149" i="23"/>
  <c r="AG148" i="23" s="1"/>
  <c r="U149" i="23"/>
  <c r="U148" i="23" s="1"/>
  <c r="CW74" i="23"/>
  <c r="CW75" i="23" l="1"/>
  <c r="CW149" i="23"/>
  <c r="CW148" i="23" s="1"/>
  <c r="AC148" i="23"/>
  <c r="D77" i="23"/>
  <c r="CO76" i="23"/>
  <c r="CG76" i="23"/>
  <c r="BY76" i="23"/>
  <c r="BQ76" i="23"/>
  <c r="BI76" i="23"/>
  <c r="BA76" i="23"/>
  <c r="AS76" i="23"/>
  <c r="AK76" i="23"/>
  <c r="AC76" i="23"/>
  <c r="U76" i="23"/>
  <c r="M76" i="23"/>
  <c r="CI76" i="23"/>
  <c r="BW76" i="23"/>
  <c r="BM76" i="23"/>
  <c r="BC76" i="23"/>
  <c r="AQ76" i="23"/>
  <c r="AG76" i="23"/>
  <c r="W76" i="23"/>
  <c r="CQ76" i="23"/>
  <c r="CE76" i="23"/>
  <c r="BU76" i="23"/>
  <c r="BK76" i="23"/>
  <c r="AY76" i="23"/>
  <c r="AO76" i="23"/>
  <c r="AE76" i="23"/>
  <c r="S76" i="23"/>
  <c r="CM76" i="23"/>
  <c r="CC76" i="23"/>
  <c r="BS76" i="23"/>
  <c r="BG76" i="23"/>
  <c r="AW76" i="23"/>
  <c r="AM76" i="23"/>
  <c r="AA76" i="23"/>
  <c r="Q76" i="23"/>
  <c r="CK76" i="23"/>
  <c r="CA76" i="23"/>
  <c r="BO76" i="23"/>
  <c r="BE76" i="23"/>
  <c r="AU76" i="23"/>
  <c r="AI76" i="23"/>
  <c r="Y76" i="23"/>
  <c r="O76" i="23"/>
  <c r="CW76" i="23" l="1"/>
  <c r="CM77" i="23"/>
  <c r="CM72" i="23" s="1"/>
  <c r="CM168" i="23" s="1"/>
  <c r="CE77" i="23"/>
  <c r="CE72" i="23" s="1"/>
  <c r="CE168" i="23" s="1"/>
  <c r="BW77" i="23"/>
  <c r="BW72" i="23" s="1"/>
  <c r="BW168" i="23" s="1"/>
  <c r="BO77" i="23"/>
  <c r="BO72" i="23" s="1"/>
  <c r="BO168" i="23" s="1"/>
  <c r="BG77" i="23"/>
  <c r="BG72" i="23" s="1"/>
  <c r="BG168" i="23" s="1"/>
  <c r="AY77" i="23"/>
  <c r="AY72" i="23" s="1"/>
  <c r="AY168" i="23" s="1"/>
  <c r="AQ77" i="23"/>
  <c r="AQ72" i="23" s="1"/>
  <c r="AQ168" i="23" s="1"/>
  <c r="AI77" i="23"/>
  <c r="AI72" i="23" s="1"/>
  <c r="AI168" i="23" s="1"/>
  <c r="AA77" i="23"/>
  <c r="AA72" i="23" s="1"/>
  <c r="AA168" i="23" s="1"/>
  <c r="S77" i="23"/>
  <c r="S72" i="23" s="1"/>
  <c r="S168" i="23" s="1"/>
  <c r="CO77" i="23"/>
  <c r="CO72" i="23" s="1"/>
  <c r="CO168" i="23" s="1"/>
  <c r="CC77" i="23"/>
  <c r="CC72" i="23" s="1"/>
  <c r="CC168" i="23" s="1"/>
  <c r="BS77" i="23"/>
  <c r="BS72" i="23" s="1"/>
  <c r="BS168" i="23" s="1"/>
  <c r="BI77" i="23"/>
  <c r="BI72" i="23" s="1"/>
  <c r="BI168" i="23" s="1"/>
  <c r="AW77" i="23"/>
  <c r="AW72" i="23" s="1"/>
  <c r="AW168" i="23" s="1"/>
  <c r="AM77" i="23"/>
  <c r="AM72" i="23" s="1"/>
  <c r="AM168" i="23" s="1"/>
  <c r="AC77" i="23"/>
  <c r="AC72" i="23" s="1"/>
  <c r="AC168" i="23" s="1"/>
  <c r="Q77" i="23"/>
  <c r="Q72" i="23" s="1"/>
  <c r="Q168" i="23" s="1"/>
  <c r="CK77" i="23"/>
  <c r="CK72" i="23" s="1"/>
  <c r="CK168" i="23" s="1"/>
  <c r="CA77" i="23"/>
  <c r="CA72" i="23" s="1"/>
  <c r="CA168" i="23" s="1"/>
  <c r="BQ77" i="23"/>
  <c r="BQ72" i="23" s="1"/>
  <c r="BQ168" i="23" s="1"/>
  <c r="BE77" i="23"/>
  <c r="BE72" i="23" s="1"/>
  <c r="BE168" i="23" s="1"/>
  <c r="AU77" i="23"/>
  <c r="AU72" i="23" s="1"/>
  <c r="AU168" i="23" s="1"/>
  <c r="AK77" i="23"/>
  <c r="AK72" i="23" s="1"/>
  <c r="AK168" i="23" s="1"/>
  <c r="Y77" i="23"/>
  <c r="Y72" i="23" s="1"/>
  <c r="Y168" i="23" s="1"/>
  <c r="O77" i="23"/>
  <c r="O72" i="23" s="1"/>
  <c r="O168" i="23" s="1"/>
  <c r="CI77" i="23"/>
  <c r="CI72" i="23" s="1"/>
  <c r="CI168" i="23" s="1"/>
  <c r="BY77" i="23"/>
  <c r="BY72" i="23" s="1"/>
  <c r="BY168" i="23" s="1"/>
  <c r="BM77" i="23"/>
  <c r="BM72" i="23" s="1"/>
  <c r="BM168" i="23" s="1"/>
  <c r="BC77" i="23"/>
  <c r="BC72" i="23" s="1"/>
  <c r="BC168" i="23" s="1"/>
  <c r="AS77" i="23"/>
  <c r="AS72" i="23" s="1"/>
  <c r="AS168" i="23" s="1"/>
  <c r="AG77" i="23"/>
  <c r="AG72" i="23" s="1"/>
  <c r="AG168" i="23" s="1"/>
  <c r="W77" i="23"/>
  <c r="W72" i="23" s="1"/>
  <c r="W168" i="23" s="1"/>
  <c r="M77" i="23"/>
  <c r="M72" i="23" s="1"/>
  <c r="M168" i="23" s="1"/>
  <c r="CQ77" i="23"/>
  <c r="CQ72" i="23" s="1"/>
  <c r="CQ168" i="23" s="1"/>
  <c r="CG77" i="23"/>
  <c r="CG72" i="23" s="1"/>
  <c r="CG168" i="23" s="1"/>
  <c r="BU77" i="23"/>
  <c r="BU72" i="23" s="1"/>
  <c r="BU168" i="23" s="1"/>
  <c r="BK77" i="23"/>
  <c r="BK72" i="23" s="1"/>
  <c r="BK168" i="23" s="1"/>
  <c r="BA77" i="23"/>
  <c r="BA72" i="23" s="1"/>
  <c r="BA168" i="23" s="1"/>
  <c r="AO77" i="23"/>
  <c r="AO72" i="23" s="1"/>
  <c r="AO168" i="23" s="1"/>
  <c r="AE77" i="23"/>
  <c r="AE72" i="23" s="1"/>
  <c r="AE168" i="23" s="1"/>
  <c r="U77" i="23"/>
  <c r="U72" i="23" s="1"/>
  <c r="U168" i="23" s="1"/>
  <c r="CW77" i="23" l="1"/>
  <c r="CW72" i="23" s="1"/>
  <c r="CW168" i="23" l="1"/>
  <c r="CW173" i="23"/>
</calcChain>
</file>

<file path=xl/sharedStrings.xml><?xml version="1.0" encoding="utf-8"?>
<sst xmlns="http://schemas.openxmlformats.org/spreadsheetml/2006/main" count="2647" uniqueCount="421">
  <si>
    <t>КПГ / КСГ</t>
  </si>
  <si>
    <t>районный коэффициент</t>
  </si>
  <si>
    <t>Хабаровский филиал ФГБУ РАМН "Дальневосточный научный центр физиологии и патологии дыхания" Сибирского отделения РАМН – НИИ охраны материнства и детства</t>
  </si>
  <si>
    <t>КГБУЗ "Краевая клиническая больница N 2" министерства здравоохранения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</si>
  <si>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</si>
  <si>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</si>
  <si>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КГБУЗ "Хабаровская районная больница"МЗХК</t>
  </si>
  <si>
    <t>КГБУЗ "Городская больница N2 им. Д.Н. Матвеева" МЗ Хабаровского края</t>
  </si>
  <si>
    <t>КГБУЗ "Родильный дом N 1" МЗ Хабаровского края</t>
  </si>
  <si>
    <t>КГБУЗ "Детская городская клиническая больница N 9" МЗ Хабаровского края</t>
  </si>
  <si>
    <t>НУЗ "Дорожная клиническая больница на станции Хабаровск-1 ОАО "Российские железные дороги"</t>
  </si>
  <si>
    <t>КГБУЗ "Тугуро-Чумиканская районная больница"МЗ Хабаровского края</t>
  </si>
  <si>
    <t>КГБУЗ "Советско-Гаванская центральная районная больница" МЗ Хабаровского края</t>
  </si>
  <si>
    <t>КГБУЗ "Николаевская-на-Амуре центральная районная больница" МЗ Хабаровского края</t>
  </si>
  <si>
    <t>КГБУЗ "Амурская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</si>
  <si>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</si>
  <si>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НУЗ "Отделенческая больница на станции Комсомольск ОАО "Российские железные дороги"</t>
  </si>
  <si>
    <t>КГБУЗ "Аяно-Майская центральная районная больница" МЗ Хабаровского края</t>
  </si>
  <si>
    <t>1 районная группа</t>
  </si>
  <si>
    <t>2 районная группа</t>
  </si>
  <si>
    <t>3 районная группа</t>
  </si>
  <si>
    <t>4 районная группа</t>
  </si>
  <si>
    <t>стоимость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</si>
  <si>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</si>
  <si>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</si>
  <si>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</si>
  <si>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</si>
  <si>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Дерматология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</si>
  <si>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</si>
  <si>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</si>
  <si>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</si>
  <si>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</si>
  <si>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</si>
  <si>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</si>
  <si>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</si>
  <si>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</si>
  <si>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</si>
  <si>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</si>
  <si>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</si>
  <si>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</si>
  <si>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Торакальная хирургия</t>
  </si>
  <si>
    <t>Травматология и ортопедия</t>
  </si>
  <si>
    <t>Урология</t>
  </si>
  <si>
    <t>Хирургия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</si>
  <si>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</si>
  <si>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</si>
  <si>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Хирургия (абдоминальная)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</si>
  <si>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</si>
  <si>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</si>
  <si>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</si>
  <si>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</si>
  <si>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</si>
  <si>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</si>
  <si>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</si>
  <si>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</si>
  <si>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</si>
  <si>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</si>
  <si>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</si>
  <si>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ИТОГО</t>
  </si>
  <si>
    <t>количество случаев</t>
  </si>
  <si>
    <t>ВСЕГО</t>
  </si>
  <si>
    <t>Условия оказания МП</t>
  </si>
  <si>
    <t>Код профиля</t>
  </si>
  <si>
    <t>Наименование профиля</t>
  </si>
  <si>
    <t>Код КЗГ</t>
  </si>
  <si>
    <t>Наименование КЗГ</t>
  </si>
  <si>
    <t>ОАО "Санаторий Уссури"</t>
  </si>
  <si>
    <t>КГБУЗ ДККБ им. А.К. Пиотровича МЗ ХК</t>
  </si>
  <si>
    <t>КГБУЗ "Перинатальный центр"</t>
  </si>
  <si>
    <t>КГБУЗ КДЦ "Вивея"</t>
  </si>
  <si>
    <t>КГБУЗ "ККБ N 2"</t>
  </si>
  <si>
    <t>КГБУЗ ККЦО</t>
  </si>
  <si>
    <t>КГБУЗ ККБ N1</t>
  </si>
  <si>
    <t>ФГБУ "ФЦССХ" Минздрава России</t>
  </si>
  <si>
    <t>ДНЦ ФПД СО РАМН-НИИ ОМиД Хабаровский ф-л</t>
  </si>
  <si>
    <t>ФГБУ НКЦО ФМБА России Хабаровский филиал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</si>
  <si>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</si>
  <si>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</si>
  <si>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</si>
  <si>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</si>
  <si>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</si>
  <si>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</si>
  <si>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</si>
  <si>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</si>
  <si>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</si>
  <si>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</si>
  <si>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ООО "МЦ "Здравица ДВ"</t>
  </si>
  <si>
    <t>КГБУЗ ГКП N 3 Хабаровска</t>
  </si>
  <si>
    <t>КГБУЗ КДЦ Хабаровска</t>
  </si>
  <si>
    <t>КГБУЗ ГБ 2 имени Матвеева</t>
  </si>
  <si>
    <t>КГБУЗ ГП 8 Хабаровска</t>
  </si>
  <si>
    <t>КГБУЗ ГП 11 Хабаровска</t>
  </si>
  <si>
    <t>КГБУЗ ГП 15 Хабаровска</t>
  </si>
  <si>
    <t>КГБУЗ ГП 16 Хабаровска</t>
  </si>
  <si>
    <t>КГБУЗ ГП 5 Хабаровска</t>
  </si>
  <si>
    <t>КГБУЗ ГКБ N 10</t>
  </si>
  <si>
    <t>КГБУЗ ГКБ N 11 Хабаровска</t>
  </si>
  <si>
    <t>КГБУЗ РД 1 Хабаровска</t>
  </si>
  <si>
    <t>КГБУЗ РД 2 Хабаровска</t>
  </si>
  <si>
    <t>КГБУЗ РД 4 Хабаровска</t>
  </si>
  <si>
    <t>КГБУЗ ДГП 1 Хабаровска</t>
  </si>
  <si>
    <t>КГБУЗ ДГКП 3 Хабаровска</t>
  </si>
  <si>
    <t>КГБУЗ ДГП 17 Хабаровска</t>
  </si>
  <si>
    <t>КГБУЗ ДГП 24 Хабаровска</t>
  </si>
  <si>
    <t>КГБУЗ ДГКБ Истомина</t>
  </si>
  <si>
    <t>КГБУЗ ДГКБ 9</t>
  </si>
  <si>
    <t>КГБУЗ "Городская поликлиника N 9"</t>
  </si>
  <si>
    <t>ФГБУЗ МСЧ N 99 ФМБА России</t>
  </si>
  <si>
    <t>КГБУЗ "Городская больница N 2"</t>
  </si>
  <si>
    <t>КГБУЗ "Городская больница N 3"</t>
  </si>
  <si>
    <t>КГБУЗ "Городская больница N 4"</t>
  </si>
  <si>
    <t>КГБУЗ "Городская больница N 7"</t>
  </si>
  <si>
    <t>КГБУЗ "Родильный дом N 3"</t>
  </si>
  <si>
    <t>КГБУЗ "Онкологический диспансер"</t>
  </si>
  <si>
    <t>КГБУЗ ДГБ</t>
  </si>
  <si>
    <t>НУЗ Отделенческая п-ка на ст.Хабаровск-1</t>
  </si>
  <si>
    <t>НУЗ Дорожная клинич. бол-ца ст.Хабаровск</t>
  </si>
  <si>
    <t>НУЗ Отделенческая б-ца на ст.Комсомольск</t>
  </si>
  <si>
    <t>ФГКУ "301 ВКГ" МО РФ</t>
  </si>
  <si>
    <t>Хабаровская больница ФГБУЗ "ДВОМЦ ФМБА"</t>
  </si>
  <si>
    <t>Ванинская больница ФГБУЗ "ДВОМЦ ФМБА"</t>
  </si>
  <si>
    <t>ФКУЗ "МСЧ МВД России по ХК"</t>
  </si>
  <si>
    <t>0252001</t>
  </si>
  <si>
    <t>0310001</t>
  </si>
  <si>
    <t>0351001</t>
  </si>
  <si>
    <t>0352001</t>
  </si>
  <si>
    <t>0352005</t>
  </si>
  <si>
    <t>0352007</t>
  </si>
  <si>
    <t>0353001</t>
  </si>
  <si>
    <t>1340001</t>
  </si>
  <si>
    <t>3131001</t>
  </si>
  <si>
    <t>3151001</t>
  </si>
  <si>
    <t>6349008</t>
  </si>
  <si>
    <t>8156001</t>
  </si>
  <si>
    <t>Детская онкология</t>
  </si>
  <si>
    <t>Детская урология-андрология</t>
  </si>
  <si>
    <t>Детская эндокринология</t>
  </si>
  <si>
    <t>Стоматология детская</t>
  </si>
  <si>
    <t>Терапия</t>
  </si>
  <si>
    <t>Хирургия (комбустиология)</t>
  </si>
  <si>
    <t>план</t>
  </si>
  <si>
    <t>2241001</t>
  </si>
  <si>
    <t>0252002</t>
  </si>
  <si>
    <t>1340004</t>
  </si>
  <si>
    <t>1340011</t>
  </si>
  <si>
    <t>1343001</t>
  </si>
  <si>
    <t>1343002</t>
  </si>
  <si>
    <t>1343005</t>
  </si>
  <si>
    <t>1343303</t>
  </si>
  <si>
    <t>2101006</t>
  </si>
  <si>
    <t>2141002</t>
  </si>
  <si>
    <t>2141010</t>
  </si>
  <si>
    <t>2144011</t>
  </si>
  <si>
    <t>2148001</t>
  </si>
  <si>
    <t>2148002</t>
  </si>
  <si>
    <t>2241009</t>
  </si>
  <si>
    <t>4346001</t>
  </si>
  <si>
    <t>5155001</t>
  </si>
  <si>
    <t>1340006</t>
  </si>
  <si>
    <t>1340007</t>
  </si>
  <si>
    <t>КГБУЗ "Ульчская районная больница"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</si>
  <si>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</si>
  <si>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</si>
  <si>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</si>
  <si>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</si>
  <si>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</si>
  <si>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</si>
  <si>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</si>
  <si>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</si>
  <si>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3148002</t>
  </si>
  <si>
    <t>3241001</t>
  </si>
  <si>
    <t>4346004</t>
  </si>
  <si>
    <t>1340012</t>
  </si>
  <si>
    <t>коэффициент относительной затратоемкости</t>
  </si>
  <si>
    <t>управленческий коэффициент</t>
  </si>
  <si>
    <t>КГБУЗ "Детская краевая клиническая больница" им. А.К. Пиотровича МЗ Хабаровского края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</si>
  <si>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</si>
  <si>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</si>
  <si>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"Детская городская клиническая больница имени В.М. Истомина" МЗ ХК</t>
  </si>
  <si>
    <t>КГБУЗ "Детский санаторий Амурский" МЗ ХК</t>
  </si>
  <si>
    <t>КГБУЗ "Городская больница N 2" МЗ ХК</t>
  </si>
  <si>
    <t>КГБУЗ  "Городская больница N 3" МЗ ХК</t>
  </si>
  <si>
    <t>КГБУЗ "Детская городская больница" МЗ ХК</t>
  </si>
  <si>
    <t>Ванинская больница ФГБУЗ "ДВОМЦ Федерального медико-биологического агенства России"</t>
  </si>
  <si>
    <t>Экстракорпоральное оплодотворение</t>
  </si>
  <si>
    <t>Дерматовенерология</t>
  </si>
  <si>
    <t>2 Итог</t>
  </si>
  <si>
    <t>2223001</t>
  </si>
  <si>
    <t>Аллергология и иммунология</t>
  </si>
  <si>
    <t>Детская кардиология</t>
  </si>
  <si>
    <t>Педиатрия</t>
  </si>
  <si>
    <t>КГБУЗ "Советско-Гаванская РБ"</t>
  </si>
  <si>
    <t>КГБУЗ "ВЦРБ"</t>
  </si>
  <si>
    <t>Детская хирургия</t>
  </si>
  <si>
    <t>2148004</t>
  </si>
  <si>
    <t>1340003</t>
  </si>
  <si>
    <t>0352006</t>
  </si>
  <si>
    <t>3141007</t>
  </si>
  <si>
    <t>1343171</t>
  </si>
  <si>
    <t>5.1</t>
  </si>
  <si>
    <t>1-3 этап</t>
  </si>
  <si>
    <t>1-4 этап</t>
  </si>
  <si>
    <t>базовая ставка с 01.02.2016</t>
  </si>
  <si>
    <t xml:space="preserve">КГБУЗ "Краевой кожно-венерологический диспансер" МЗ ХК </t>
  </si>
  <si>
    <t>КГБУЗ "Перинатальный центр" МЗ Хабаровского края</t>
  </si>
  <si>
    <t>КГБУЗ "Городская больница N 7" МЗ ХК</t>
  </si>
  <si>
    <t>КГБУЗ  "Городской онкологический диспансер" МЗ</t>
  </si>
  <si>
    <t>КГБУЗ  "Городская больница N 4" МЗ ХК</t>
  </si>
  <si>
    <t>ФКУЗ "Медико-санитарная часть МВД Российской Федерации по Хабаровскому краю"</t>
  </si>
  <si>
    <t>ООО "ЭКО-центр"</t>
  </si>
  <si>
    <t>КГБУЗ "Солнечная районная больница"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</si>
  <si>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</si>
  <si>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</si>
  <si>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муниципального района имени Лазо" МЗ Хабаровского края</t>
  </si>
  <si>
    <t>КГБУЗ "Вяземская районная больница" МЗ Хабаровского края</t>
  </si>
  <si>
    <t>КГБУЗ "Охотская центральная районная больница" МЗ Хабаровского края</t>
  </si>
  <si>
    <t>КГБУЗ "Ульчская районная больница" МЗ Хабаровского края</t>
  </si>
  <si>
    <t>0351002</t>
  </si>
  <si>
    <t>2106184</t>
  </si>
  <si>
    <t>подуровень 3.1</t>
  </si>
  <si>
    <t>подуровень 3.2</t>
  </si>
  <si>
    <t>подуровень 3.3</t>
  </si>
  <si>
    <t>подуровень 2.1</t>
  </si>
  <si>
    <t>подуровень 2.2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</si>
  <si>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</si>
  <si>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</si>
  <si>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</si>
  <si>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</si>
  <si>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</si>
  <si>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</si>
  <si>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</si>
  <si>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</si>
  <si>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</si>
  <si>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</si>
  <si>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</si>
  <si>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Болезни крови</t>
  </si>
  <si>
    <t>Дерматозы</t>
  </si>
  <si>
    <t>Болезни системы кровообращения, дети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</si>
  <si>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</si>
  <si>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</si>
  <si>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</si>
  <si>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</si>
  <si>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</si>
  <si>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</si>
  <si>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Вирусный гепатит В хронический, лекарственная терапия</t>
  </si>
  <si>
    <t>Вирусный гепатит С хронический, лекарственная терапия при инфицировании вирусом генотипа 2, 3</t>
  </si>
  <si>
    <t>Вирусный гепатит С хронический на стадии цирроза печени, лекарственная терапия при инфицировании вирусом генотипа 2, 3</t>
  </si>
  <si>
    <t>Другие вирусные гепатиты</t>
  </si>
  <si>
    <t>Инфекционные и паразитарные болезни, взрослые</t>
  </si>
  <si>
    <t>Инфекционные и паразитарные болезни, дети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</si>
  <si>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</si>
  <si>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</si>
  <si>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</si>
  <si>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</si>
  <si>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</si>
  <si>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</si>
  <si>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</si>
  <si>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Неврологические заболевания, лечение с применением ботулотоксина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</si>
  <si>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</si>
  <si>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</si>
  <si>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</si>
  <si>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Гломерулярные болезни, почечная недостаточность (без диализа)</t>
  </si>
  <si>
    <t xml:space="preserve">Лекарственная терапия у больных, получающих диализ 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</si>
  <si>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</si>
  <si>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</si>
  <si>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</si>
  <si>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</si>
  <si>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</si>
  <si>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Лекарственная терапия при остром лейкозе, взрослые</t>
  </si>
  <si>
    <t>Лекарственная терапия при других ЗНО лимфоидной и кроветворной тканей, взрослые</t>
  </si>
  <si>
    <t>Лекарственная терапия при ЗНО других локализаций (кроме ЗНО лимфоидной и кроветворной тканей), взрослые (уровень 2)</t>
  </si>
  <si>
    <t>Лекарственная терапия злокачественных новообразований с применением моноклональных антител, ингибиторов протеинкиназы</t>
  </si>
  <si>
    <t>Болезни уха, горла, носа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</si>
  <si>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</si>
  <si>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</si>
  <si>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</si>
  <si>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</si>
  <si>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</si>
  <si>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</si>
  <si>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</si>
  <si>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</si>
  <si>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</si>
  <si>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</si>
  <si>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</si>
  <si>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</si>
  <si>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</si>
  <si>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Диагностическое обследование при болезнях системы кровообращения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</si>
  <si>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</si>
  <si>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</si>
  <si>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</si>
  <si>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</si>
  <si>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</si>
  <si>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</si>
  <si>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</si>
  <si>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</si>
  <si>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</si>
  <si>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</si>
  <si>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</si>
  <si>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</si>
  <si>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</si>
  <si>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</si>
  <si>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</si>
  <si>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</si>
  <si>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</si>
  <si>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</si>
  <si>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</si>
  <si>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</si>
  <si>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</si>
  <si>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</si>
  <si>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</si>
  <si>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</si>
  <si>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</si>
  <si>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</si>
  <si>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</si>
  <si>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</si>
  <si>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</si>
  <si>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</si>
  <si>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</si>
  <si>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Лечение с применением генно-инженерных биологических препаратов</t>
  </si>
  <si>
    <t>Отторжение, отмирание трансплантата органов и тканей</t>
  </si>
  <si>
    <t>Медицинская нейрореабилитация</t>
  </si>
  <si>
    <t>Медицинская кардиореабилитация</t>
  </si>
  <si>
    <t>Медицинская реабилитация детей, перенесших заболевания перинатального периода</t>
  </si>
  <si>
    <t>Медицинская реабилитация при других соматических заболеваниях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</si>
  <si>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</si>
  <si>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поражениями центральной нервной системы</t>
  </si>
  <si>
    <t>Медицинская реабилитация детей после хирургической коррекции врожденных пороков развития органов и систем</t>
  </si>
  <si>
    <t>Акушерское дело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</si>
  <si>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</si>
  <si>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</si>
  <si>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</si>
  <si>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</si>
  <si>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КГБУЗ ГП N 7 г. Хабаровска</t>
  </si>
  <si>
    <t>0301001</t>
  </si>
  <si>
    <t>2101001</t>
  </si>
  <si>
    <t>2101003</t>
  </si>
  <si>
    <t>2101007</t>
  </si>
  <si>
    <t>2101008</t>
  </si>
  <si>
    <t>2101011</t>
  </si>
  <si>
    <t>2101015</t>
  </si>
  <si>
    <t>2101016</t>
  </si>
  <si>
    <t>2107803</t>
  </si>
  <si>
    <t>2141005</t>
  </si>
  <si>
    <t>2201001</t>
  </si>
  <si>
    <t>2201003</t>
  </si>
  <si>
    <t>2201017</t>
  </si>
  <si>
    <t>2201024</t>
  </si>
  <si>
    <t>3101009</t>
  </si>
  <si>
    <t>4147001</t>
  </si>
  <si>
    <t>6341001</t>
  </si>
  <si>
    <t>Операции на периферической нервной системе</t>
  </si>
  <si>
    <t>Лекарственная терапия при злокачественных новообразованиях других локализаций (кроме лимфоидной и кроветворной тканей), взрослые (уровень 2)</t>
  </si>
  <si>
    <t>Болезни органов пищеварения, дети</t>
  </si>
  <si>
    <t>Болезни, новообразования молочной железы</t>
  </si>
  <si>
    <t>Ожоги и отморожения</t>
  </si>
  <si>
    <t>Медицинская реабилитация после перенесенных травм и заболеваний опорно-двигательной системы</t>
  </si>
  <si>
    <t>ООО "СТОМАТОЛОГИЧЕСКИЙ ГОСПИТАЛЬ"</t>
  </si>
  <si>
    <t>Стационар дневного пребывания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</si>
  <si>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</si>
  <si>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Операции на мужских половых органах, дети</t>
  </si>
  <si>
    <t>Замена речевого процессора</t>
  </si>
  <si>
    <t>2107176</t>
  </si>
  <si>
    <t>Нефрология (без диализа)</t>
  </si>
  <si>
    <t>Медицинская реабилитация</t>
  </si>
  <si>
    <t>Приложение № 4</t>
  </si>
  <si>
    <t>к Решению Комиссии по разработке ТП ОМС от 28.12.2016 № 14</t>
  </si>
  <si>
    <t xml:space="preserve"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в  условиях  стационара дневного прибывания в разрезе  клинико-статистических групп заболеваний  на 2017 год              
</t>
  </si>
  <si>
    <t>Код профиля 2017</t>
  </si>
  <si>
    <t>Код КСГ 2017</t>
  </si>
  <si>
    <t>базовая ставка с 01.01.2017</t>
  </si>
  <si>
    <t>КГБУЗ "Городская клиническая больница N 10" министерства здравоохранения Хабаровского края</t>
  </si>
  <si>
    <t>КГБУЗ "Городская клиническая больница N 11" министерства здравоохранения Хабаровского края</t>
  </si>
  <si>
    <t>КГБУЗ "Комсомольская межрайонная больница" МЗ Хабаровского края</t>
  </si>
  <si>
    <t>ООО "ЭКО-содействие"</t>
  </si>
  <si>
    <t>2138206</t>
  </si>
  <si>
    <t xml:space="preserve">КУСмо </t>
  </si>
  <si>
    <t>Вирусный гепатит С хронический, лекарственная терапия при инфицировании вирусом генотипа 1, 4 (уровень 1)</t>
  </si>
  <si>
    <t>Вирусный гепатит С хронический, лекарственная терапия при инфицировании вирусом генотипа 1, 4 (уровень 2)</t>
  </si>
  <si>
    <t>Злокачественое новообразование без специального противоопухолевого лечения</t>
  </si>
  <si>
    <t>Лекарственная терапия при ЗНО других локализаций (кроме лимфоидной и кроветворной тканей), взрослые (уровень 1), доброкачественных заболеваниях крови и пузырном заносе</t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</si>
  <si>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</si>
  <si>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</si>
  <si>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Комплексное лечение  с применением препаратов иммуноглобулина</t>
  </si>
  <si>
    <t>Хабаровский филиал ФГАУ "МНТК "Микрохирургия глаза" им.акад.С.Н.Федорова" Министерства здравоохранения Российской Федерации</t>
  </si>
  <si>
    <t>с 01.01.2017</t>
  </si>
  <si>
    <t>с 01.02.2016</t>
  </si>
  <si>
    <t>5.2</t>
  </si>
  <si>
    <t>28.12.2016 №14</t>
  </si>
  <si>
    <t xml:space="preserve">Объемы медицинской помощи за счет средств ОМС в  условиях  стационара дневного прибывания в разрезе  клинико-статистических групп заболеваний  на 2017 год              
</t>
  </si>
  <si>
    <t>Сверка</t>
  </si>
  <si>
    <t>СДП</t>
  </si>
  <si>
    <t>ЭКО</t>
  </si>
  <si>
    <t>СВОД</t>
  </si>
  <si>
    <t>КГБУЗ "ККВД"</t>
  </si>
  <si>
    <t>КГБУЗ Комсомольская межрайонная больница</t>
  </si>
  <si>
    <t>ФГБОУ ВО ДВГМУ Минздрава России</t>
  </si>
  <si>
    <t>КГБУЗ ДКЦМР "Амурский"</t>
  </si>
  <si>
    <t>0152001</t>
  </si>
  <si>
    <t>мтр</t>
  </si>
  <si>
    <t>свои</t>
  </si>
  <si>
    <t>Кол-во</t>
  </si>
  <si>
    <t>Сумма</t>
  </si>
  <si>
    <t>1-4 этапы ЭКО</t>
  </si>
  <si>
    <t>Операции на кишечнике и анальной области (уровень 1)</t>
  </si>
  <si>
    <t>Операции на кишечнике и анальной области (уровень 2)</t>
  </si>
  <si>
    <t>Злокачественное новообразование без специального противоопухолевого лечения</t>
  </si>
  <si>
    <t>Лекарственная терапия при злокачественных новообразованиях других локализаций (кроме лимфоидной и кроветворной тканей), взрослые (уровень 1), доброкачественных заболеваниях крови и пузырном заносе</t>
  </si>
  <si>
    <t>Операции на органе слуха, придаточных пазухах носа и верхних дыхательных путях (уровень 1)</t>
  </si>
  <si>
    <t>Операции на органе слуха, придаточных пазухах носа и верхних дыхательных путях (уровень 2)</t>
  </si>
  <si>
    <t>Операции на органах полости рта (уровень 1)</t>
  </si>
  <si>
    <t>Операции на органах полости рта (уровень 2)</t>
  </si>
  <si>
    <t>план 1 м-ца</t>
  </si>
  <si>
    <t>факт свои</t>
  </si>
  <si>
    <t>факт МТР</t>
  </si>
  <si>
    <t>отклонения (факт свои от плана 1 м-ц) (факт свои от плана 1 м-ц) (факт свои от плана 1 м-ц) (факт свои от плана 1 м-ц) (факт свои от плана 1 м-ц) (факт свои от плана 1 м-ц)</t>
  </si>
  <si>
    <t>план свои</t>
  </si>
  <si>
    <t>Наименование МО</t>
  </si>
  <si>
    <t>код</t>
  </si>
  <si>
    <t>факт</t>
  </si>
  <si>
    <t>уровень</t>
  </si>
  <si>
    <t>Форма 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</si>
</sst>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  <numFmt numFmtId="168" formatCode="0;[Red]0"/>
  </numFmts>
  <fonts count="57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1"/>
      <name val="Times New Roman"/>
      <family val="2"/>
      <charset val="204"/>
    </font>
    <font>
      <sz val="10"/>
      <color indexed="8"/>
      <name val="Arial"/>
      <family val="2"/>
      <charset val="204"/>
    </font>
    <font>
      <b/>
      <sz val="12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b/>
      <sz val="10"/>
      <color theme="1"/>
      <name val="Arial"/>
      <family val="2"/>
      <charset val="204"/>
    </font>
    <font>
      <b/>
      <sz val="12"/>
      <color rgb="FFFF0000"/>
      <name val="Times New Roman"/>
      <family val="1"/>
      <charset val="204"/>
    </font>
    <font>
      <b/>
      <sz val="9"/>
      <color rgb="FF000000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i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b/>
      <i/>
      <sz val="11"/>
      <name val="Times New Roman"/>
      <family val="1"/>
      <charset val="204"/>
    </font>
    <font>
      <sz val="11"/>
      <name val="Calibri"/>
      <family val="2"/>
      <charset val="204"/>
      <scheme val="minor"/>
    </font>
    <font>
      <i/>
      <sz val="9"/>
      <name val="Times New Roman"/>
      <family val="2"/>
      <charset val="204"/>
    </font>
    <font>
      <sz val="8"/>
      <name val="Times New Roman"/>
      <family val="2"/>
      <charset val="204"/>
    </font>
    <font>
      <b/>
      <sz val="11"/>
      <color rgb="FFFF0000"/>
      <name val="Times New Roman"/>
      <family val="1"/>
      <charset val="204"/>
    </font>
    <font>
      <b/>
      <sz val="11"/>
      <color rgb="FF000000"/>
      <name val="Times New Roman"/>
      <family val="1"/>
      <charset val="204"/>
    </font>
    <font>
      <sz val="10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9"/>
      <color theme="1"/>
      <name val="Times New Roman"/>
      <family val="2"/>
      <charset val="204"/>
    </font>
    <font>
      <i/>
      <sz val="11"/>
      <color rgb="FF000000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b/>
      <sz val="10"/>
      <color rgb="FF000000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sz val="9"/>
      <color indexed="8"/>
      <name val="Times New Roman"/>
      <family val="1"/>
      <charset val="204"/>
    </font>
    <font>
      <i/>
      <sz val="11"/>
      <name val="Calibri"/>
      <family val="2"/>
      <charset val="204"/>
      <scheme val="minor"/>
    </font>
    <font>
      <i/>
      <sz val="9"/>
      <name val="Times New Roman"/>
      <family val="1"/>
      <charset val="204"/>
    </font>
    <font>
      <b/>
      <i/>
      <sz val="11"/>
      <name val="Calibri"/>
      <family val="2"/>
      <charset val="204"/>
      <scheme val="minor"/>
    </font>
    <font>
      <b/>
      <sz val="11"/>
      <color rgb="FF000000"/>
      <name val="Calibri"/>
      <family val="2"/>
      <charset val="204"/>
      <scheme val="minor"/>
    </font>
    <font>
      <sz val="9"/>
      <color rgb="FFFF0000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b/>
      <sz val="9"/>
      <color indexed="8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i/>
      <sz val="12"/>
      <name val="Times New Roman"/>
      <family val="1"/>
      <charset val="204"/>
    </font>
    <font>
      <i/>
      <sz val="12"/>
      <color rgb="FF000000"/>
      <name val="Times New Roman"/>
      <family val="1"/>
      <charset val="204"/>
    </font>
    <font>
      <i/>
      <sz val="12"/>
      <name val="Times New Roman"/>
      <family val="2"/>
      <charset val="204"/>
    </font>
    <font>
      <sz val="12"/>
      <color theme="1"/>
      <name val="Calibri"/>
      <family val="2"/>
      <charset val="204"/>
      <scheme val="minor"/>
    </font>
    <font>
      <sz val="12"/>
      <name val="Times New Roman"/>
      <family val="2"/>
      <charset val="204"/>
    </font>
    <font>
      <b/>
      <sz val="12"/>
      <color rgb="FF000000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2"/>
      <color indexed="8"/>
      <name val="Times New Roman"/>
      <family val="1"/>
      <charset val="204"/>
    </font>
    <font>
      <b/>
      <sz val="12"/>
      <color theme="1"/>
      <name val="Calibri"/>
      <family val="2"/>
      <charset val="204"/>
      <scheme val="minor"/>
    </font>
    <font>
      <i/>
      <sz val="12"/>
      <name val="Calibri"/>
      <family val="2"/>
      <charset val="204"/>
      <scheme val="minor"/>
    </font>
    <font>
      <b/>
      <i/>
      <sz val="12"/>
      <name val="Times New Roman"/>
      <family val="1"/>
      <charset val="204"/>
    </font>
    <font>
      <b/>
      <sz val="12"/>
      <color rgb="FF000000"/>
      <name val="Calibri"/>
      <family val="2"/>
      <charset val="204"/>
      <scheme val="minor"/>
    </font>
    <font>
      <sz val="12"/>
      <name val="Calibri"/>
      <family val="2"/>
      <charset val="204"/>
      <scheme val="minor"/>
    </font>
    <font>
      <b/>
      <sz val="12"/>
      <color indexed="8"/>
      <name val="Times New Roman"/>
      <family val="1"/>
      <charset val="204"/>
    </font>
  </fonts>
  <fills count="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000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53">
    <xf numFmtId="0" fontId="0" fillId="0" borderId="0"/>
    <xf numFmtId="0" fontId="1" fillId="0" borderId="0"/>
    <xf numFmtId="0" fontId="7" fillId="0" borderId="0"/>
    <xf numFmtId="0" fontId="9" fillId="0" borderId="0"/>
    <xf numFmtId="0" fontId="9" fillId="0" borderId="0"/>
    <xf numFmtId="0" fontId="9" fillId="0" borderId="0"/>
    <xf numFmtId="0" fontId="2" fillId="0" borderId="0" applyFill="0" applyBorder="0" applyProtection="0">
      <alignment wrapText="1"/>
      <protection locked="0"/>
    </xf>
    <xf numFmtId="9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10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</cellStyleXfs>
  <cellXfs count="308">
    <xf numFmtId="0" fontId="0" fillId="0" borderId="0" xfId="0"/>
    <xf numFmtId="167" fontId="5" fillId="0" borderId="1" xfId="1" applyNumberFormat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vertical="center" wrapText="1"/>
    </xf>
    <xf numFmtId="4" fontId="4" fillId="0" borderId="3" xfId="1" applyNumberFormat="1" applyFont="1" applyFill="1" applyBorder="1" applyAlignment="1">
      <alignment horizontal="center" vertical="center" wrapText="1"/>
    </xf>
    <xf numFmtId="2" fontId="4" fillId="0" borderId="1" xfId="0" applyNumberFormat="1" applyFont="1" applyFill="1" applyBorder="1" applyAlignment="1">
      <alignment horizontal="center" vertical="center" wrapText="1"/>
    </xf>
    <xf numFmtId="164" fontId="4" fillId="0" borderId="1" xfId="1" applyNumberFormat="1" applyFont="1" applyFill="1" applyBorder="1" applyAlignment="1">
      <alignment horizontal="center" vertical="center" wrapText="1"/>
    </xf>
    <xf numFmtId="164" fontId="4" fillId="0" borderId="3" xfId="1" applyNumberFormat="1" applyFont="1" applyFill="1" applyBorder="1" applyAlignment="1">
      <alignment vertical="center" wrapText="1"/>
    </xf>
    <xf numFmtId="3" fontId="11" fillId="0" borderId="1" xfId="0" applyNumberFormat="1" applyFont="1" applyFill="1" applyBorder="1"/>
    <xf numFmtId="0" fontId="0" fillId="0" borderId="0" xfId="0" applyFill="1"/>
    <xf numFmtId="167" fontId="15" fillId="0" borderId="2" xfId="1" applyNumberFormat="1" applyFont="1" applyFill="1" applyBorder="1" applyAlignment="1">
      <alignment horizontal="center" vertical="center" wrapText="1"/>
    </xf>
    <xf numFmtId="3" fontId="4" fillId="0" borderId="3" xfId="1" applyNumberFormat="1" applyFont="1" applyFill="1" applyBorder="1" applyAlignment="1">
      <alignment horizontal="center" vertical="center" wrapText="1"/>
    </xf>
    <xf numFmtId="3" fontId="0" fillId="0" borderId="1" xfId="0" applyNumberFormat="1" applyFill="1" applyBorder="1"/>
    <xf numFmtId="4" fontId="0" fillId="0" borderId="1" xfId="0" applyNumberFormat="1" applyFill="1" applyBorder="1"/>
    <xf numFmtId="0" fontId="11" fillId="0" borderId="1" xfId="0" applyFont="1" applyFill="1" applyBorder="1"/>
    <xf numFmtId="164" fontId="19" fillId="0" borderId="1" xfId="1" applyNumberFormat="1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1" fontId="15" fillId="0" borderId="2" xfId="1" applyNumberFormat="1" applyFont="1" applyFill="1" applyBorder="1" applyAlignment="1">
      <alignment horizontal="center" vertical="center" wrapText="1"/>
    </xf>
    <xf numFmtId="0" fontId="21" fillId="0" borderId="0" xfId="0" applyFont="1" applyFill="1"/>
    <xf numFmtId="0" fontId="23" fillId="0" borderId="1" xfId="0" applyFont="1" applyFill="1" applyBorder="1" applyAlignment="1">
      <alignment wrapText="1"/>
    </xf>
    <xf numFmtId="0" fontId="21" fillId="0" borderId="1" xfId="0" applyFont="1" applyFill="1" applyBorder="1"/>
    <xf numFmtId="0" fontId="17" fillId="0" borderId="7" xfId="1" applyFont="1" applyFill="1" applyBorder="1" applyAlignment="1">
      <alignment horizontal="center" vertical="center" wrapText="1"/>
    </xf>
    <xf numFmtId="167" fontId="22" fillId="0" borderId="2" xfId="1" applyNumberFormat="1" applyFont="1" applyFill="1" applyBorder="1" applyAlignment="1">
      <alignment horizontal="center" vertical="center" wrapText="1"/>
    </xf>
    <xf numFmtId="1" fontId="22" fillId="0" borderId="2" xfId="1" applyNumberFormat="1" applyFont="1" applyFill="1" applyBorder="1" applyAlignment="1">
      <alignment horizontal="center" vertical="center" wrapText="1"/>
    </xf>
    <xf numFmtId="164" fontId="19" fillId="0" borderId="1" xfId="1" applyNumberFormat="1" applyFont="1" applyFill="1" applyBorder="1" applyAlignment="1">
      <alignment horizontal="right" vertical="center" wrapText="1"/>
    </xf>
    <xf numFmtId="4" fontId="4" fillId="0" borderId="6" xfId="1" applyNumberFormat="1" applyFont="1" applyFill="1" applyBorder="1" applyAlignment="1">
      <alignment horizontal="center" vertical="center" wrapText="1"/>
    </xf>
    <xf numFmtId="164" fontId="19" fillId="0" borderId="3" xfId="1" applyNumberFormat="1" applyFont="1" applyFill="1" applyBorder="1" applyAlignment="1">
      <alignment horizontal="center" vertical="center" wrapText="1"/>
    </xf>
    <xf numFmtId="164" fontId="19" fillId="0" borderId="3" xfId="1" applyNumberFormat="1" applyFont="1" applyFill="1" applyBorder="1" applyAlignment="1">
      <alignment horizontal="right" vertical="center" wrapText="1"/>
    </xf>
    <xf numFmtId="0" fontId="11" fillId="0" borderId="1" xfId="0" applyFont="1" applyFill="1" applyBorder="1" applyAlignment="1">
      <alignment horizontal="left"/>
    </xf>
    <xf numFmtId="4" fontId="11" fillId="0" borderId="1" xfId="0" applyNumberFormat="1" applyFont="1" applyFill="1" applyBorder="1"/>
    <xf numFmtId="2" fontId="4" fillId="0" borderId="3" xfId="0" applyNumberFormat="1" applyFont="1" applyFill="1" applyBorder="1" applyAlignment="1">
      <alignment horizontal="center" vertical="center" wrapText="1"/>
    </xf>
    <xf numFmtId="3" fontId="0" fillId="0" borderId="0" xfId="0" applyNumberFormat="1" applyFill="1"/>
    <xf numFmtId="3" fontId="16" fillId="5" borderId="1" xfId="1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vertical="center" wrapText="1"/>
    </xf>
    <xf numFmtId="0" fontId="3" fillId="5" borderId="1" xfId="1" applyFont="1" applyFill="1" applyBorder="1" applyAlignment="1">
      <alignment horizontal="center" vertical="center" wrapText="1"/>
    </xf>
    <xf numFmtId="166" fontId="3" fillId="5" borderId="1" xfId="1" applyNumberFormat="1" applyFont="1" applyFill="1" applyBorder="1" applyAlignment="1">
      <alignment horizontal="center" vertical="center" wrapText="1"/>
    </xf>
    <xf numFmtId="4" fontId="3" fillId="5" borderId="3" xfId="1" applyNumberFormat="1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164" fontId="18" fillId="5" borderId="1" xfId="1" applyNumberFormat="1" applyFont="1" applyFill="1" applyBorder="1" applyAlignment="1">
      <alignment horizontal="center" vertical="center" wrapText="1"/>
    </xf>
    <xf numFmtId="4" fontId="4" fillId="5" borderId="3" xfId="1" applyNumberFormat="1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left" vertical="center" wrapText="1"/>
    </xf>
    <xf numFmtId="0" fontId="18" fillId="5" borderId="3" xfId="1" applyFont="1" applyFill="1" applyBorder="1" applyAlignment="1">
      <alignment vertical="center" wrapText="1"/>
    </xf>
    <xf numFmtId="0" fontId="11" fillId="0" borderId="1" xfId="0" applyFont="1" applyFill="1" applyBorder="1" applyAlignment="1">
      <alignment horizontal="left" wrapText="1"/>
    </xf>
    <xf numFmtId="1" fontId="5" fillId="0" borderId="2" xfId="1" applyNumberFormat="1" applyFont="1" applyFill="1" applyBorder="1" applyAlignment="1">
      <alignment horizontal="center" vertical="center" wrapText="1"/>
    </xf>
    <xf numFmtId="1" fontId="15" fillId="0" borderId="1" xfId="1" applyNumberFormat="1" applyFont="1" applyFill="1" applyBorder="1" applyAlignment="1">
      <alignment horizontal="center" vertical="center" wrapText="1"/>
    </xf>
    <xf numFmtId="1" fontId="5" fillId="0" borderId="1" xfId="1" applyNumberFormat="1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1" fontId="5" fillId="0" borderId="2" xfId="1" applyNumberFormat="1" applyFont="1" applyFill="1" applyBorder="1" applyAlignment="1">
      <alignment horizontal="center" vertical="center" wrapText="1"/>
    </xf>
    <xf numFmtId="1" fontId="5" fillId="0" borderId="1" xfId="1" applyNumberFormat="1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 vertical="center" wrapText="1"/>
    </xf>
    <xf numFmtId="164" fontId="15" fillId="0" borderId="1" xfId="1" applyNumberFormat="1" applyFont="1" applyFill="1" applyBorder="1" applyAlignment="1">
      <alignment horizontal="center" vertical="center" wrapText="1"/>
    </xf>
    <xf numFmtId="164" fontId="15" fillId="0" borderId="1" xfId="1" applyNumberFormat="1" applyFont="1" applyFill="1" applyBorder="1" applyAlignment="1">
      <alignment horizontal="center" vertical="center" wrapText="1"/>
    </xf>
    <xf numFmtId="0" fontId="14" fillId="0" borderId="0" xfId="0" applyFont="1" applyFill="1"/>
    <xf numFmtId="0" fontId="14" fillId="4" borderId="0" xfId="0" applyFont="1" applyFill="1"/>
    <xf numFmtId="0" fontId="0" fillId="0" borderId="1" xfId="0" applyFill="1" applyBorder="1"/>
    <xf numFmtId="0" fontId="3" fillId="0" borderId="15" xfId="1" applyFont="1" applyFill="1" applyBorder="1" applyAlignment="1">
      <alignment horizontal="center" vertical="center" wrapText="1"/>
    </xf>
    <xf numFmtId="166" fontId="3" fillId="0" borderId="15" xfId="1" applyNumberFormat="1" applyFont="1" applyFill="1" applyBorder="1" applyAlignment="1">
      <alignment horizontal="center" vertical="center" wrapText="1"/>
    </xf>
    <xf numFmtId="0" fontId="14" fillId="0" borderId="15" xfId="0" applyFont="1" applyFill="1" applyBorder="1" applyAlignment="1">
      <alignment horizontal="center" vertical="center" wrapText="1"/>
    </xf>
    <xf numFmtId="167" fontId="22" fillId="6" borderId="2" xfId="1" applyNumberFormat="1" applyFont="1" applyFill="1" applyBorder="1" applyAlignment="1">
      <alignment horizontal="center" vertical="center" wrapText="1"/>
    </xf>
    <xf numFmtId="0" fontId="0" fillId="5" borderId="1" xfId="0" applyFill="1" applyBorder="1"/>
    <xf numFmtId="166" fontId="3" fillId="5" borderId="15" xfId="1" applyNumberFormat="1" applyFont="1" applyFill="1" applyBorder="1" applyAlignment="1">
      <alignment horizontal="center" vertical="center" wrapText="1"/>
    </xf>
    <xf numFmtId="3" fontId="31" fillId="5" borderId="1" xfId="1" applyNumberFormat="1" applyFont="1" applyFill="1" applyBorder="1" applyAlignment="1">
      <alignment horizontal="center" vertical="center" wrapText="1"/>
    </xf>
    <xf numFmtId="3" fontId="31" fillId="5" borderId="1" xfId="1" applyNumberFormat="1" applyFont="1" applyFill="1" applyBorder="1" applyAlignment="1">
      <alignment horizontal="right" vertical="center" wrapText="1"/>
    </xf>
    <xf numFmtId="0" fontId="0" fillId="5" borderId="0" xfId="0" applyFill="1"/>
    <xf numFmtId="164" fontId="31" fillId="5" borderId="1" xfId="1" applyNumberFormat="1" applyFont="1" applyFill="1" applyBorder="1" applyAlignment="1">
      <alignment horizontal="center" vertical="center" wrapText="1"/>
    </xf>
    <xf numFmtId="2" fontId="32" fillId="0" borderId="1" xfId="0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right" vertical="center" wrapText="1"/>
    </xf>
    <xf numFmtId="164" fontId="27" fillId="0" borderId="1" xfId="0" applyNumberFormat="1" applyFont="1" applyFill="1" applyBorder="1" applyAlignment="1">
      <alignment horizontal="right"/>
    </xf>
    <xf numFmtId="0" fontId="34" fillId="2" borderId="1" xfId="0" applyFont="1" applyFill="1" applyBorder="1"/>
    <xf numFmtId="49" fontId="34" fillId="2" borderId="1" xfId="0" applyNumberFormat="1" applyFont="1" applyFill="1" applyBorder="1"/>
    <xf numFmtId="0" fontId="15" fillId="2" borderId="3" xfId="1" applyFont="1" applyFill="1" applyBorder="1" applyAlignment="1">
      <alignment vertical="center" wrapText="1"/>
    </xf>
    <xf numFmtId="4" fontId="15" fillId="2" borderId="3" xfId="1" applyNumberFormat="1" applyFont="1" applyFill="1" applyBorder="1" applyAlignment="1">
      <alignment horizontal="center" vertical="center" wrapText="1"/>
    </xf>
    <xf numFmtId="0" fontId="20" fillId="2" borderId="1" xfId="0" applyFont="1" applyFill="1" applyBorder="1" applyAlignment="1">
      <alignment horizontal="center" vertical="center" wrapText="1"/>
    </xf>
    <xf numFmtId="2" fontId="15" fillId="2" borderId="1" xfId="0" applyNumberFormat="1" applyFont="1" applyFill="1" applyBorder="1" applyAlignment="1">
      <alignment horizontal="center" vertical="center" wrapText="1"/>
    </xf>
    <xf numFmtId="4" fontId="15" fillId="2" borderId="6" xfId="1" applyNumberFormat="1" applyFont="1" applyFill="1" applyBorder="1" applyAlignment="1">
      <alignment horizontal="center" vertical="center" wrapText="1"/>
    </xf>
    <xf numFmtId="164" fontId="35" fillId="2" borderId="1" xfId="1" applyNumberFormat="1" applyFont="1" applyFill="1" applyBorder="1" applyAlignment="1">
      <alignment horizontal="center" vertical="center" wrapText="1"/>
    </xf>
    <xf numFmtId="164" fontId="15" fillId="2" borderId="1" xfId="1" applyNumberFormat="1" applyFont="1" applyFill="1" applyBorder="1" applyAlignment="1">
      <alignment horizontal="center" vertical="center" wrapText="1"/>
    </xf>
    <xf numFmtId="3" fontId="15" fillId="2" borderId="3" xfId="1" applyNumberFormat="1" applyFont="1" applyFill="1" applyBorder="1" applyAlignment="1">
      <alignment horizontal="center" vertical="center" wrapText="1"/>
    </xf>
    <xf numFmtId="164" fontId="36" fillId="2" borderId="1" xfId="0" applyNumberFormat="1" applyFont="1" applyFill="1" applyBorder="1" applyAlignment="1">
      <alignment horizontal="right"/>
    </xf>
    <xf numFmtId="0" fontId="34" fillId="0" borderId="0" xfId="0" applyFont="1" applyFill="1"/>
    <xf numFmtId="0" fontId="37" fillId="5" borderId="1" xfId="0" applyFont="1" applyFill="1" applyBorder="1"/>
    <xf numFmtId="164" fontId="25" fillId="5" borderId="3" xfId="1" applyNumberFormat="1" applyFont="1" applyFill="1" applyBorder="1" applyAlignment="1">
      <alignment vertical="center" wrapText="1"/>
    </xf>
    <xf numFmtId="4" fontId="25" fillId="5" borderId="3" xfId="1" applyNumberFormat="1" applyFont="1" applyFill="1" applyBorder="1" applyAlignment="1">
      <alignment horizontal="center" vertical="center" wrapText="1"/>
    </xf>
    <xf numFmtId="0" fontId="25" fillId="5" borderId="1" xfId="0" applyFont="1" applyFill="1" applyBorder="1" applyAlignment="1">
      <alignment horizontal="center" vertical="center" wrapText="1"/>
    </xf>
    <xf numFmtId="2" fontId="25" fillId="5" borderId="1" xfId="0" applyNumberFormat="1" applyFont="1" applyFill="1" applyBorder="1" applyAlignment="1">
      <alignment horizontal="center" vertical="center" wrapText="1"/>
    </xf>
    <xf numFmtId="4" fontId="4" fillId="5" borderId="6" xfId="1" applyNumberFormat="1" applyFont="1" applyFill="1" applyBorder="1" applyAlignment="1">
      <alignment horizontal="center" vertical="center" wrapText="1"/>
    </xf>
    <xf numFmtId="164" fontId="13" fillId="5" borderId="1" xfId="1" applyNumberFormat="1" applyFont="1" applyFill="1" applyBorder="1" applyAlignment="1">
      <alignment horizontal="center" vertical="center" wrapText="1"/>
    </xf>
    <xf numFmtId="0" fontId="37" fillId="5" borderId="0" xfId="0" applyFont="1" applyFill="1"/>
    <xf numFmtId="164" fontId="33" fillId="0" borderId="3" xfId="1" applyNumberFormat="1" applyFont="1" applyFill="1" applyBorder="1" applyAlignment="1">
      <alignment horizontal="center" vertical="center" wrapText="1"/>
    </xf>
    <xf numFmtId="164" fontId="38" fillId="0" borderId="3" xfId="1" applyNumberFormat="1" applyFont="1" applyFill="1" applyBorder="1" applyAlignment="1">
      <alignment horizontal="center" vertical="center" wrapText="1"/>
    </xf>
    <xf numFmtId="164" fontId="39" fillId="0" borderId="1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horizontal="right" vertical="center" wrapText="1"/>
    </xf>
    <xf numFmtId="2" fontId="32" fillId="5" borderId="1" xfId="0" applyNumberFormat="1" applyFont="1" applyFill="1" applyBorder="1" applyAlignment="1">
      <alignment horizontal="center" vertical="center" wrapText="1"/>
    </xf>
    <xf numFmtId="0" fontId="27" fillId="5" borderId="1" xfId="0" applyFont="1" applyFill="1" applyBorder="1"/>
    <xf numFmtId="0" fontId="27" fillId="5" borderId="0" xfId="0" applyFont="1" applyFill="1"/>
    <xf numFmtId="2" fontId="24" fillId="0" borderId="1" xfId="0" applyNumberFormat="1" applyFont="1" applyFill="1" applyBorder="1" applyAlignment="1">
      <alignment horizontal="center" vertical="center" wrapText="1"/>
    </xf>
    <xf numFmtId="2" fontId="12" fillId="0" borderId="1" xfId="0" applyNumberFormat="1" applyFont="1" applyFill="1" applyBorder="1" applyAlignment="1">
      <alignment horizontal="center" vertical="center" wrapText="1"/>
    </xf>
    <xf numFmtId="164" fontId="40" fillId="0" borderId="1" xfId="1" applyNumberFormat="1" applyFont="1" applyFill="1" applyBorder="1" applyAlignment="1">
      <alignment horizontal="center" vertical="center" wrapText="1"/>
    </xf>
    <xf numFmtId="164" fontId="40" fillId="5" borderId="1" xfId="1" applyNumberFormat="1" applyFont="1" applyFill="1" applyBorder="1" applyAlignment="1">
      <alignment horizontal="center" vertical="center" wrapText="1"/>
    </xf>
    <xf numFmtId="0" fontId="8" fillId="0" borderId="14" xfId="0" applyFont="1" applyBorder="1" applyAlignment="1">
      <alignment vertical="center" wrapText="1"/>
    </xf>
    <xf numFmtId="168" fontId="0" fillId="0" borderId="0" xfId="0" applyNumberFormat="1" applyFill="1"/>
    <xf numFmtId="0" fontId="0" fillId="3" borderId="0" xfId="0" applyFill="1"/>
    <xf numFmtId="0" fontId="20" fillId="2" borderId="2" xfId="0" applyFont="1" applyFill="1" applyBorder="1" applyAlignment="1">
      <alignment horizontal="left" vertical="center" wrapText="1"/>
    </xf>
    <xf numFmtId="164" fontId="0" fillId="2" borderId="1" xfId="0" applyNumberFormat="1" applyFill="1" applyBorder="1"/>
    <xf numFmtId="0" fontId="20" fillId="2" borderId="2" xfId="40" applyFont="1" applyFill="1" applyBorder="1" applyAlignment="1">
      <alignment horizontal="left" wrapText="1"/>
    </xf>
    <xf numFmtId="0" fontId="0" fillId="2" borderId="0" xfId="0" applyFill="1"/>
    <xf numFmtId="0" fontId="8" fillId="0" borderId="14" xfId="0" applyFont="1" applyBorder="1" applyAlignment="1">
      <alignment horizontal="left" vertical="center"/>
    </xf>
    <xf numFmtId="14" fontId="26" fillId="0" borderId="0" xfId="0" applyNumberFormat="1" applyFont="1" applyFill="1" applyBorder="1" applyAlignment="1">
      <alignment horizontal="center"/>
    </xf>
    <xf numFmtId="0" fontId="26" fillId="0" borderId="0" xfId="0" applyFont="1" applyFill="1" applyBorder="1" applyAlignment="1">
      <alignment horizontal="center"/>
    </xf>
    <xf numFmtId="0" fontId="18" fillId="0" borderId="0" xfId="1" applyFont="1" applyFill="1" applyBorder="1" applyAlignment="1">
      <alignment vertical="center" wrapText="1"/>
    </xf>
    <xf numFmtId="164" fontId="40" fillId="0" borderId="0" xfId="1" applyNumberFormat="1" applyFont="1" applyFill="1" applyBorder="1" applyAlignment="1">
      <alignment horizontal="center" vertical="center" wrapText="1"/>
    </xf>
    <xf numFmtId="164" fontId="18" fillId="0" borderId="0" xfId="1" applyNumberFormat="1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 vertical="center"/>
    </xf>
    <xf numFmtId="0" fontId="11" fillId="5" borderId="1" xfId="0" applyFont="1" applyFill="1" applyBorder="1" applyAlignment="1">
      <alignment horizontal="left" wrapText="1"/>
    </xf>
    <xf numFmtId="3" fontId="11" fillId="5" borderId="1" xfId="0" applyNumberFormat="1" applyFont="1" applyFill="1" applyBorder="1"/>
    <xf numFmtId="4" fontId="11" fillId="5" borderId="1" xfId="0" applyNumberFormat="1" applyFont="1" applyFill="1" applyBorder="1"/>
    <xf numFmtId="0" fontId="0" fillId="0" borderId="1" xfId="0" applyBorder="1" applyAlignment="1">
      <alignment horizontal="center"/>
    </xf>
    <xf numFmtId="0" fontId="11" fillId="2" borderId="1" xfId="0" applyFont="1" applyFill="1" applyBorder="1" applyAlignment="1">
      <alignment horizontal="center" vertical="center"/>
    </xf>
    <xf numFmtId="0" fontId="11" fillId="0" borderId="1" xfId="0" applyFont="1" applyFill="1" applyBorder="1" applyAlignment="1">
      <alignment vertical="center" wrapText="1"/>
    </xf>
    <xf numFmtId="166" fontId="19" fillId="0" borderId="2" xfId="1" applyNumberFormat="1" applyFont="1" applyFill="1" applyBorder="1" applyAlignment="1">
      <alignment vertical="center" wrapText="1"/>
    </xf>
    <xf numFmtId="166" fontId="19" fillId="0" borderId="3" xfId="1" applyNumberFormat="1" applyFont="1" applyFill="1" applyBorder="1" applyAlignment="1">
      <alignment vertical="center" wrapText="1"/>
    </xf>
    <xf numFmtId="166" fontId="19" fillId="0" borderId="14" xfId="1" applyNumberFormat="1" applyFont="1" applyFill="1" applyBorder="1" applyAlignment="1">
      <alignment vertical="center" wrapText="1"/>
    </xf>
    <xf numFmtId="4" fontId="0" fillId="0" borderId="0" xfId="0" applyNumberFormat="1"/>
    <xf numFmtId="3" fontId="0" fillId="0" borderId="0" xfId="0" applyNumberFormat="1"/>
    <xf numFmtId="1" fontId="5" fillId="0" borderId="2" xfId="1" applyNumberFormat="1" applyFont="1" applyFill="1" applyBorder="1" applyAlignment="1">
      <alignment horizontal="center" vertical="center" wrapText="1"/>
    </xf>
    <xf numFmtId="1" fontId="5" fillId="0" borderId="3" xfId="1" applyNumberFormat="1" applyFont="1" applyFill="1" applyBorder="1" applyAlignment="1">
      <alignment horizontal="center" vertical="center" wrapText="1"/>
    </xf>
    <xf numFmtId="164" fontId="15" fillId="0" borderId="2" xfId="1" applyNumberFormat="1" applyFont="1" applyFill="1" applyBorder="1" applyAlignment="1">
      <alignment horizontal="center" vertical="center" wrapText="1"/>
    </xf>
    <xf numFmtId="164" fontId="15" fillId="0" borderId="3" xfId="1" applyNumberFormat="1" applyFont="1" applyFill="1" applyBorder="1" applyAlignment="1">
      <alignment horizontal="center" vertical="center" wrapText="1"/>
    </xf>
    <xf numFmtId="1" fontId="29" fillId="0" borderId="1" xfId="1" applyNumberFormat="1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center"/>
    </xf>
    <xf numFmtId="0" fontId="2" fillId="0" borderId="0" xfId="0" applyFont="1" applyFill="1" applyBorder="1" applyAlignment="1">
      <alignment horizontal="center" wrapText="1"/>
    </xf>
    <xf numFmtId="3" fontId="15" fillId="0" borderId="2" xfId="1" applyNumberFormat="1" applyFont="1" applyFill="1" applyBorder="1" applyAlignment="1">
      <alignment horizontal="center" vertical="center" wrapText="1"/>
    </xf>
    <xf numFmtId="3" fontId="4" fillId="0" borderId="3" xfId="0" applyNumberFormat="1" applyFont="1" applyFill="1" applyBorder="1" applyAlignment="1">
      <alignment horizontal="center" vertical="center" wrapText="1"/>
    </xf>
    <xf numFmtId="0" fontId="28" fillId="0" borderId="5" xfId="1" applyFont="1" applyFill="1" applyBorder="1" applyAlignment="1">
      <alignment horizontal="center" vertical="center" wrapText="1"/>
    </xf>
    <xf numFmtId="0" fontId="28" fillId="0" borderId="10" xfId="1" applyFont="1" applyFill="1" applyBorder="1" applyAlignment="1">
      <alignment horizontal="center" vertical="center" wrapText="1"/>
    </xf>
    <xf numFmtId="0" fontId="30" fillId="0" borderId="4" xfId="0" applyFont="1" applyFill="1" applyBorder="1" applyAlignment="1">
      <alignment horizontal="center" vertical="center" wrapText="1"/>
    </xf>
    <xf numFmtId="0" fontId="18" fillId="0" borderId="1" xfId="1" applyFont="1" applyFill="1" applyBorder="1" applyAlignment="1">
      <alignment horizontal="center" vertical="center" wrapText="1"/>
    </xf>
    <xf numFmtId="0" fontId="4" fillId="0" borderId="5" xfId="1" applyFont="1" applyFill="1" applyBorder="1" applyAlignment="1">
      <alignment horizontal="center" vertical="center" wrapText="1"/>
    </xf>
    <xf numFmtId="0" fontId="4" fillId="0" borderId="10" xfId="1" applyFont="1" applyFill="1" applyBorder="1" applyAlignment="1">
      <alignment horizontal="center" vertical="center" wrapText="1"/>
    </xf>
    <xf numFmtId="0" fontId="4" fillId="0" borderId="4" xfId="1" applyFont="1" applyFill="1" applyBorder="1" applyAlignment="1">
      <alignment horizontal="center" vertical="center" wrapText="1"/>
    </xf>
    <xf numFmtId="166" fontId="18" fillId="0" borderId="1" xfId="1" applyNumberFormat="1" applyFont="1" applyFill="1" applyBorder="1" applyAlignment="1">
      <alignment horizontal="center" vertical="center" wrapText="1"/>
    </xf>
    <xf numFmtId="166" fontId="19" fillId="0" borderId="2" xfId="1" applyNumberFormat="1" applyFont="1" applyFill="1" applyBorder="1" applyAlignment="1">
      <alignment horizontal="center" vertical="center" wrapText="1"/>
    </xf>
    <xf numFmtId="166" fontId="19" fillId="0" borderId="6" xfId="1" applyNumberFormat="1" applyFont="1" applyFill="1" applyBorder="1" applyAlignment="1">
      <alignment horizontal="center" vertical="center" wrapText="1"/>
    </xf>
    <xf numFmtId="166" fontId="19" fillId="0" borderId="3" xfId="1" applyNumberFormat="1" applyFont="1" applyFill="1" applyBorder="1" applyAlignment="1">
      <alignment horizontal="center" vertical="center" wrapText="1"/>
    </xf>
    <xf numFmtId="14" fontId="26" fillId="5" borderId="1" xfId="0" applyNumberFormat="1" applyFont="1" applyFill="1" applyBorder="1" applyAlignment="1">
      <alignment horizontal="center"/>
    </xf>
    <xf numFmtId="0" fontId="26" fillId="5" borderId="1" xfId="0" applyFont="1" applyFill="1" applyBorder="1" applyAlignment="1">
      <alignment horizontal="center"/>
    </xf>
    <xf numFmtId="49" fontId="5" fillId="0" borderId="2" xfId="1" applyNumberFormat="1" applyFont="1" applyFill="1" applyBorder="1" applyAlignment="1">
      <alignment horizontal="center" vertical="center" wrapText="1"/>
    </xf>
    <xf numFmtId="49" fontId="5" fillId="0" borderId="3" xfId="1" applyNumberFormat="1" applyFont="1" applyFill="1" applyBorder="1" applyAlignment="1">
      <alignment horizontal="center" vertical="center" wrapText="1"/>
    </xf>
    <xf numFmtId="3" fontId="15" fillId="0" borderId="3" xfId="1" applyNumberFormat="1" applyFont="1" applyFill="1" applyBorder="1" applyAlignment="1">
      <alignment horizontal="center" vertical="center" wrapText="1"/>
    </xf>
    <xf numFmtId="164" fontId="15" fillId="0" borderId="1" xfId="1" applyNumberFormat="1" applyFont="1" applyFill="1" applyBorder="1" applyAlignment="1">
      <alignment horizontal="center" vertical="center" wrapText="1"/>
    </xf>
    <xf numFmtId="0" fontId="6" fillId="0" borderId="2" xfId="0" applyFont="1" applyFill="1" applyBorder="1" applyAlignment="1">
      <alignment horizontal="center" vertical="center"/>
    </xf>
    <xf numFmtId="0" fontId="6" fillId="0" borderId="6" xfId="0" applyFont="1" applyFill="1" applyBorder="1" applyAlignment="1">
      <alignment horizontal="center" vertical="center"/>
    </xf>
    <xf numFmtId="166" fontId="19" fillId="0" borderId="5" xfId="1" applyNumberFormat="1" applyFont="1" applyFill="1" applyBorder="1" applyAlignment="1">
      <alignment horizontal="center" vertical="center" wrapText="1"/>
    </xf>
    <xf numFmtId="166" fontId="19" fillId="0" borderId="4" xfId="1" applyNumberFormat="1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 vertical="center" wrapText="1"/>
    </xf>
    <xf numFmtId="0" fontId="11" fillId="0" borderId="5" xfId="0" applyFont="1" applyFill="1" applyBorder="1" applyAlignment="1">
      <alignment horizontal="center" vertical="center" wrapText="1"/>
    </xf>
    <xf numFmtId="0" fontId="11" fillId="0" borderId="10" xfId="0" applyFont="1" applyFill="1" applyBorder="1" applyAlignment="1">
      <alignment horizontal="center" vertical="center" wrapText="1"/>
    </xf>
    <xf numFmtId="0" fontId="11" fillId="0" borderId="4" xfId="0" applyFont="1" applyFill="1" applyBorder="1" applyAlignment="1">
      <alignment horizontal="center" vertical="center" wrapText="1"/>
    </xf>
    <xf numFmtId="0" fontId="11" fillId="0" borderId="2" xfId="0" applyFont="1" applyFill="1" applyBorder="1" applyAlignment="1">
      <alignment horizontal="center" vertical="center" wrapText="1"/>
    </xf>
    <xf numFmtId="0" fontId="11" fillId="0" borderId="3" xfId="0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 vertical="center" wrapText="1"/>
    </xf>
    <xf numFmtId="0" fontId="11" fillId="0" borderId="9" xfId="0" applyFont="1" applyFill="1" applyBorder="1" applyAlignment="1">
      <alignment horizontal="center" vertical="center" wrapText="1"/>
    </xf>
    <xf numFmtId="0" fontId="11" fillId="0" borderId="7" xfId="0" applyFont="1" applyFill="1" applyBorder="1" applyAlignment="1">
      <alignment horizontal="center" vertical="center" wrapText="1"/>
    </xf>
    <xf numFmtId="0" fontId="11" fillId="0" borderId="11" xfId="0" applyFont="1" applyFill="1" applyBorder="1" applyAlignment="1">
      <alignment horizontal="center" vertical="center" wrapText="1"/>
    </xf>
    <xf numFmtId="0" fontId="11" fillId="0" borderId="12" xfId="0" applyFont="1" applyFill="1" applyBorder="1" applyAlignment="1">
      <alignment horizontal="center" vertical="center" wrapText="1"/>
    </xf>
    <xf numFmtId="0" fontId="11" fillId="0" borderId="8" xfId="0" applyFont="1" applyFill="1" applyBorder="1" applyAlignment="1">
      <alignment horizontal="center" vertical="center" wrapText="1"/>
    </xf>
    <xf numFmtId="0" fontId="11" fillId="0" borderId="13" xfId="0" applyFont="1" applyFill="1" applyBorder="1" applyAlignment="1">
      <alignment horizontal="center" vertical="center" wrapText="1"/>
    </xf>
    <xf numFmtId="1" fontId="5" fillId="0" borderId="6" xfId="1" applyNumberFormat="1" applyFont="1" applyFill="1" applyBorder="1" applyAlignment="1">
      <alignment horizontal="center" vertical="center" wrapText="1"/>
    </xf>
    <xf numFmtId="49" fontId="5" fillId="0" borderId="6" xfId="1" applyNumberFormat="1" applyFont="1" applyFill="1" applyBorder="1" applyAlignment="1">
      <alignment horizontal="center" vertical="center" wrapText="1"/>
    </xf>
    <xf numFmtId="0" fontId="2" fillId="0" borderId="0" xfId="0" applyFont="1" applyFill="1"/>
    <xf numFmtId="3" fontId="2" fillId="0" borderId="0" xfId="0" applyNumberFormat="1" applyFont="1" applyFill="1"/>
    <xf numFmtId="168" fontId="2" fillId="0" borderId="0" xfId="0" applyNumberFormat="1" applyFont="1" applyFill="1"/>
    <xf numFmtId="0" fontId="41" fillId="2" borderId="0" xfId="0" applyFont="1" applyFill="1"/>
    <xf numFmtId="0" fontId="42" fillId="0" borderId="14" xfId="0" applyFont="1" applyFill="1" applyBorder="1" applyAlignment="1">
      <alignment horizontal="center" vertical="center" wrapText="1"/>
    </xf>
    <xf numFmtId="0" fontId="42" fillId="0" borderId="14" xfId="0" applyFont="1" applyFill="1" applyBorder="1" applyAlignment="1">
      <alignment horizontal="center" vertical="center" wrapText="1"/>
    </xf>
    <xf numFmtId="0" fontId="42" fillId="0" borderId="14" xfId="0" applyFont="1" applyFill="1" applyBorder="1" applyAlignment="1">
      <alignment vertical="center" wrapText="1"/>
    </xf>
    <xf numFmtId="0" fontId="1" fillId="0" borderId="5" xfId="1" applyFont="1" applyFill="1" applyBorder="1" applyAlignment="1">
      <alignment horizontal="center" vertical="center" wrapText="1"/>
    </xf>
    <xf numFmtId="0" fontId="42" fillId="0" borderId="1" xfId="1" applyFont="1" applyFill="1" applyBorder="1" applyAlignment="1">
      <alignment horizontal="center" vertical="center" wrapText="1"/>
    </xf>
    <xf numFmtId="0" fontId="2" fillId="0" borderId="5" xfId="1" applyFont="1" applyFill="1" applyBorder="1" applyAlignment="1">
      <alignment horizontal="center" vertical="center" wrapText="1"/>
    </xf>
    <xf numFmtId="166" fontId="42" fillId="0" borderId="1" xfId="1" applyNumberFormat="1" applyFont="1" applyFill="1" applyBorder="1" applyAlignment="1">
      <alignment horizontal="center" vertical="center" wrapText="1"/>
    </xf>
    <xf numFmtId="166" fontId="2" fillId="0" borderId="2" xfId="1" applyNumberFormat="1" applyFont="1" applyFill="1" applyBorder="1" applyAlignment="1">
      <alignment horizontal="center" vertical="center" wrapText="1"/>
    </xf>
    <xf numFmtId="166" fontId="2" fillId="0" borderId="6" xfId="1" applyNumberFormat="1" applyFont="1" applyFill="1" applyBorder="1" applyAlignment="1">
      <alignment horizontal="center" vertical="center" wrapText="1"/>
    </xf>
    <xf numFmtId="166" fontId="2" fillId="0" borderId="3" xfId="1" applyNumberFormat="1" applyFont="1" applyFill="1" applyBorder="1" applyAlignment="1">
      <alignment horizontal="center" vertical="center" wrapText="1"/>
    </xf>
    <xf numFmtId="164" fontId="43" fillId="0" borderId="2" xfId="1" applyNumberFormat="1" applyFont="1" applyFill="1" applyBorder="1" applyAlignment="1">
      <alignment horizontal="center" vertical="center" wrapText="1"/>
    </xf>
    <xf numFmtId="164" fontId="43" fillId="0" borderId="6" xfId="1" applyNumberFormat="1" applyFont="1" applyFill="1" applyBorder="1" applyAlignment="1">
      <alignment horizontal="center" vertical="center" wrapText="1"/>
    </xf>
    <xf numFmtId="164" fontId="43" fillId="0" borderId="3" xfId="1" applyNumberFormat="1" applyFont="1" applyFill="1" applyBorder="1" applyAlignment="1">
      <alignment horizontal="center" vertical="center" wrapText="1"/>
    </xf>
    <xf numFmtId="1" fontId="44" fillId="0" borderId="2" xfId="1" applyNumberFormat="1" applyFont="1" applyFill="1" applyBorder="1" applyAlignment="1">
      <alignment horizontal="center" vertical="center" wrapText="1"/>
    </xf>
    <xf numFmtId="1" fontId="44" fillId="0" borderId="6" xfId="1" applyNumberFormat="1" applyFont="1" applyFill="1" applyBorder="1" applyAlignment="1">
      <alignment horizontal="center" vertical="center" wrapText="1"/>
    </xf>
    <xf numFmtId="1" fontId="44" fillId="0" borderId="3" xfId="1" applyNumberFormat="1" applyFont="1" applyFill="1" applyBorder="1" applyAlignment="1">
      <alignment horizontal="center" vertical="center" wrapText="1"/>
    </xf>
    <xf numFmtId="3" fontId="43" fillId="0" borderId="2" xfId="1" applyNumberFormat="1" applyFont="1" applyFill="1" applyBorder="1" applyAlignment="1">
      <alignment horizontal="center" vertical="center" wrapText="1"/>
    </xf>
    <xf numFmtId="3" fontId="43" fillId="0" borderId="6" xfId="1" applyNumberFormat="1" applyFont="1" applyFill="1" applyBorder="1" applyAlignment="1">
      <alignment horizontal="center" vertical="center" wrapText="1"/>
    </xf>
    <xf numFmtId="3" fontId="43" fillId="0" borderId="3" xfId="1" applyNumberFormat="1" applyFont="1" applyFill="1" applyBorder="1" applyAlignment="1">
      <alignment horizontal="center" vertical="center" wrapText="1"/>
    </xf>
    <xf numFmtId="1" fontId="45" fillId="0" borderId="2" xfId="1" applyNumberFormat="1" applyFont="1" applyFill="1" applyBorder="1" applyAlignment="1">
      <alignment horizontal="center" vertical="center" wrapText="1"/>
    </xf>
    <xf numFmtId="1" fontId="45" fillId="0" borderId="6" xfId="1" applyNumberFormat="1" applyFont="1" applyFill="1" applyBorder="1" applyAlignment="1">
      <alignment horizontal="center" vertical="center" wrapText="1"/>
    </xf>
    <xf numFmtId="1" fontId="45" fillId="0" borderId="3" xfId="1" applyNumberFormat="1" applyFont="1" applyFill="1" applyBorder="1" applyAlignment="1">
      <alignment horizontal="center" vertical="center" wrapText="1"/>
    </xf>
    <xf numFmtId="164" fontId="43" fillId="0" borderId="1" xfId="1" applyNumberFormat="1" applyFont="1" applyFill="1" applyBorder="1" applyAlignment="1">
      <alignment horizontal="center" vertical="center" wrapText="1"/>
    </xf>
    <xf numFmtId="0" fontId="46" fillId="0" borderId="0" xfId="0" applyFont="1" applyFill="1"/>
    <xf numFmtId="0" fontId="1" fillId="0" borderId="10" xfId="1" applyFont="1" applyFill="1" applyBorder="1" applyAlignment="1">
      <alignment horizontal="center" vertical="center" wrapText="1"/>
    </xf>
    <xf numFmtId="0" fontId="2" fillId="0" borderId="10" xfId="1" applyFont="1" applyFill="1" applyBorder="1" applyAlignment="1">
      <alignment horizontal="center" vertical="center" wrapText="1"/>
    </xf>
    <xf numFmtId="0" fontId="47" fillId="0" borderId="2" xfId="0" applyFont="1" applyFill="1" applyBorder="1" applyAlignment="1">
      <alignment horizontal="center" vertical="center"/>
    </xf>
    <xf numFmtId="0" fontId="47" fillId="0" borderId="6" xfId="0" applyFont="1" applyFill="1" applyBorder="1" applyAlignment="1">
      <alignment horizontal="center" vertical="center"/>
    </xf>
    <xf numFmtId="0" fontId="47" fillId="0" borderId="1" xfId="0" applyFont="1" applyFill="1" applyBorder="1" applyAlignment="1">
      <alignment wrapText="1"/>
    </xf>
    <xf numFmtId="49" fontId="45" fillId="0" borderId="2" xfId="1" applyNumberFormat="1" applyFont="1" applyFill="1" applyBorder="1" applyAlignment="1">
      <alignment horizontal="center" vertical="center" wrapText="1"/>
    </xf>
    <xf numFmtId="49" fontId="45" fillId="0" borderId="6" xfId="1" applyNumberFormat="1" applyFont="1" applyFill="1" applyBorder="1" applyAlignment="1">
      <alignment horizontal="center" vertical="center" wrapText="1"/>
    </xf>
    <xf numFmtId="49" fontId="45" fillId="0" borderId="3" xfId="1" applyNumberFormat="1" applyFont="1" applyFill="1" applyBorder="1" applyAlignment="1">
      <alignment horizontal="center" vertical="center" wrapText="1"/>
    </xf>
    <xf numFmtId="0" fontId="46" fillId="4" borderId="0" xfId="0" applyFont="1" applyFill="1"/>
    <xf numFmtId="166" fontId="2" fillId="0" borderId="5" xfId="1" applyNumberFormat="1" applyFont="1" applyFill="1" applyBorder="1" applyAlignment="1">
      <alignment horizontal="center" vertical="center" wrapText="1"/>
    </xf>
    <xf numFmtId="1" fontId="45" fillId="0" borderId="1" xfId="1" applyNumberFormat="1" applyFont="1" applyFill="1" applyBorder="1" applyAlignment="1">
      <alignment horizontal="center" vertical="center" wrapText="1"/>
    </xf>
    <xf numFmtId="164" fontId="43" fillId="0" borderId="1" xfId="1" applyNumberFormat="1" applyFont="1" applyFill="1" applyBorder="1" applyAlignment="1">
      <alignment vertical="center" wrapText="1"/>
    </xf>
    <xf numFmtId="166" fontId="2" fillId="0" borderId="10" xfId="1" applyNumberFormat="1" applyFont="1" applyFill="1" applyBorder="1" applyAlignment="1">
      <alignment horizontal="center" vertical="center" wrapText="1"/>
    </xf>
    <xf numFmtId="1" fontId="45" fillId="0" borderId="2" xfId="1" applyNumberFormat="1" applyFont="1" applyFill="1" applyBorder="1" applyAlignment="1">
      <alignment vertical="center" wrapText="1"/>
    </xf>
    <xf numFmtId="1" fontId="45" fillId="0" borderId="3" xfId="1" applyNumberFormat="1" applyFont="1" applyFill="1" applyBorder="1" applyAlignment="1">
      <alignment vertical="center" wrapText="1"/>
    </xf>
    <xf numFmtId="0" fontId="46" fillId="0" borderId="4" xfId="0" applyFont="1" applyFill="1" applyBorder="1" applyAlignment="1">
      <alignment horizontal="center" vertical="center" wrapText="1"/>
    </xf>
    <xf numFmtId="0" fontId="2" fillId="0" borderId="4" xfId="1" applyFont="1" applyFill="1" applyBorder="1" applyAlignment="1">
      <alignment horizontal="center" vertical="center" wrapText="1"/>
    </xf>
    <xf numFmtId="166" fontId="2" fillId="0" borderId="4" xfId="1" applyNumberFormat="1" applyFont="1" applyFill="1" applyBorder="1" applyAlignment="1">
      <alignment horizontal="center" vertical="center" wrapText="1"/>
    </xf>
    <xf numFmtId="1" fontId="45" fillId="0" borderId="2" xfId="1" applyNumberFormat="1" applyFont="1" applyFill="1" applyBorder="1" applyAlignment="1">
      <alignment horizontal="center" vertical="center" wrapText="1"/>
    </xf>
    <xf numFmtId="1" fontId="45" fillId="0" borderId="1" xfId="1" applyNumberFormat="1" applyFont="1" applyFill="1" applyBorder="1" applyAlignment="1">
      <alignment horizontal="center" vertical="center" wrapText="1"/>
    </xf>
    <xf numFmtId="0" fontId="46" fillId="0" borderId="0" xfId="0" applyFont="1"/>
    <xf numFmtId="0" fontId="46" fillId="0" borderId="1" xfId="0" applyFont="1" applyFill="1" applyBorder="1"/>
    <xf numFmtId="0" fontId="42" fillId="0" borderId="7" xfId="1" applyFont="1" applyFill="1" applyBorder="1" applyAlignment="1">
      <alignment horizontal="center" vertical="center" wrapText="1"/>
    </xf>
    <xf numFmtId="0" fontId="42" fillId="0" borderId="15" xfId="1" applyFont="1" applyFill="1" applyBorder="1" applyAlignment="1">
      <alignment horizontal="center" vertical="center" wrapText="1"/>
    </xf>
    <xf numFmtId="166" fontId="42" fillId="0" borderId="15" xfId="1" applyNumberFormat="1" applyFont="1" applyFill="1" applyBorder="1" applyAlignment="1">
      <alignment horizontal="center" vertical="center" wrapText="1"/>
    </xf>
    <xf numFmtId="0" fontId="46" fillId="0" borderId="15" xfId="0" applyFont="1" applyFill="1" applyBorder="1" applyAlignment="1">
      <alignment horizontal="center" vertical="center" wrapText="1"/>
    </xf>
    <xf numFmtId="167" fontId="45" fillId="0" borderId="2" xfId="1" applyNumberFormat="1" applyFont="1" applyFill="1" applyBorder="1" applyAlignment="1">
      <alignment horizontal="center" vertical="center" wrapText="1"/>
    </xf>
    <xf numFmtId="167" fontId="43" fillId="0" borderId="2" xfId="1" applyNumberFormat="1" applyFont="1" applyFill="1" applyBorder="1" applyAlignment="1">
      <alignment horizontal="center" vertical="center" wrapText="1"/>
    </xf>
    <xf numFmtId="167" fontId="45" fillId="6" borderId="2" xfId="1" applyNumberFormat="1" applyFont="1" applyFill="1" applyBorder="1" applyAlignment="1">
      <alignment horizontal="center" vertical="center" wrapText="1"/>
    </xf>
    <xf numFmtId="167" fontId="45" fillId="0" borderId="1" xfId="1" applyNumberFormat="1" applyFont="1" applyFill="1" applyBorder="1" applyAlignment="1">
      <alignment horizontal="center" vertical="center" wrapText="1"/>
    </xf>
    <xf numFmtId="0" fontId="46" fillId="5" borderId="1" xfId="0" applyFont="1" applyFill="1" applyBorder="1"/>
    <xf numFmtId="164" fontId="42" fillId="5" borderId="3" xfId="1" applyNumberFormat="1" applyFont="1" applyFill="1" applyBorder="1" applyAlignment="1">
      <alignment vertical="center" wrapText="1"/>
    </xf>
    <xf numFmtId="0" fontId="42" fillId="5" borderId="1" xfId="1" applyFont="1" applyFill="1" applyBorder="1" applyAlignment="1">
      <alignment horizontal="center" vertical="center" wrapText="1"/>
    </xf>
    <xf numFmtId="166" fontId="42" fillId="5" borderId="1" xfId="1" applyNumberFormat="1" applyFont="1" applyFill="1" applyBorder="1" applyAlignment="1">
      <alignment horizontal="center" vertical="center" wrapText="1"/>
    </xf>
    <xf numFmtId="166" fontId="42" fillId="5" borderId="15" xfId="1" applyNumberFormat="1" applyFont="1" applyFill="1" applyBorder="1" applyAlignment="1">
      <alignment horizontal="center" vertical="center" wrapText="1"/>
    </xf>
    <xf numFmtId="3" fontId="48" fillId="5" borderId="1" xfId="1" applyNumberFormat="1" applyFont="1" applyFill="1" applyBorder="1" applyAlignment="1">
      <alignment horizontal="center" vertical="center" wrapText="1"/>
    </xf>
    <xf numFmtId="164" fontId="48" fillId="5" borderId="1" xfId="1" applyNumberFormat="1" applyFont="1" applyFill="1" applyBorder="1" applyAlignment="1">
      <alignment horizontal="center" vertical="center" wrapText="1"/>
    </xf>
    <xf numFmtId="164" fontId="2" fillId="0" borderId="3" xfId="1" applyNumberFormat="1" applyFont="1" applyFill="1" applyBorder="1" applyAlignment="1">
      <alignment vertical="center" wrapText="1"/>
    </xf>
    <xf numFmtId="4" fontId="2" fillId="0" borderId="3" xfId="1" applyNumberFormat="1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2" fontId="49" fillId="0" borderId="1" xfId="0" applyNumberFormat="1" applyFont="1" applyFill="1" applyBorder="1" applyAlignment="1">
      <alignment horizontal="center" vertical="center" wrapText="1"/>
    </xf>
    <xf numFmtId="4" fontId="2" fillId="0" borderId="6" xfId="1" applyNumberFormat="1" applyFont="1" applyFill="1" applyBorder="1" applyAlignment="1">
      <alignment horizontal="center" vertical="center" wrapText="1"/>
    </xf>
    <xf numFmtId="164" fontId="50" fillId="0" borderId="1" xfId="1" applyNumberFormat="1" applyFont="1" applyFill="1" applyBorder="1" applyAlignment="1">
      <alignment horizontal="center" vertical="center" wrapText="1"/>
    </xf>
    <xf numFmtId="164" fontId="2" fillId="0" borderId="1" xfId="1" applyNumberFormat="1" applyFont="1" applyFill="1" applyBorder="1" applyAlignment="1">
      <alignment horizontal="center" vertical="center" wrapText="1"/>
    </xf>
    <xf numFmtId="164" fontId="2" fillId="0" borderId="3" xfId="1" applyNumberFormat="1" applyFont="1" applyFill="1" applyBorder="1" applyAlignment="1">
      <alignment horizontal="center" vertical="center" wrapText="1"/>
    </xf>
    <xf numFmtId="3" fontId="2" fillId="0" borderId="3" xfId="1" applyNumberFormat="1" applyFont="1" applyFill="1" applyBorder="1" applyAlignment="1">
      <alignment horizontal="center" vertical="center" wrapText="1"/>
    </xf>
    <xf numFmtId="164" fontId="50" fillId="0" borderId="1" xfId="1" applyNumberFormat="1" applyFont="1" applyFill="1" applyBorder="1" applyAlignment="1">
      <alignment horizontal="right" vertical="center" wrapText="1"/>
    </xf>
    <xf numFmtId="164" fontId="51" fillId="0" borderId="1" xfId="0" applyNumberFormat="1" applyFont="1" applyFill="1" applyBorder="1" applyAlignment="1">
      <alignment horizontal="right"/>
    </xf>
    <xf numFmtId="0" fontId="2" fillId="0" borderId="3" xfId="1" applyFont="1" applyFill="1" applyBorder="1" applyAlignment="1">
      <alignment vertical="center" wrapText="1"/>
    </xf>
    <xf numFmtId="0" fontId="52" fillId="2" borderId="1" xfId="0" applyFont="1" applyFill="1" applyBorder="1"/>
    <xf numFmtId="49" fontId="52" fillId="2" borderId="1" xfId="0" applyNumberFormat="1" applyFont="1" applyFill="1" applyBorder="1"/>
    <xf numFmtId="0" fontId="43" fillId="2" borderId="3" xfId="1" applyFont="1" applyFill="1" applyBorder="1" applyAlignment="1">
      <alignment vertical="center" wrapText="1"/>
    </xf>
    <xf numFmtId="4" fontId="43" fillId="2" borderId="3" xfId="1" applyNumberFormat="1" applyFont="1" applyFill="1" applyBorder="1" applyAlignment="1">
      <alignment horizontal="center" vertical="center" wrapText="1"/>
    </xf>
    <xf numFmtId="0" fontId="53" fillId="2" borderId="1" xfId="0" applyFont="1" applyFill="1" applyBorder="1" applyAlignment="1">
      <alignment horizontal="center" vertical="center" wrapText="1"/>
    </xf>
    <xf numFmtId="2" fontId="43" fillId="2" borderId="1" xfId="0" applyNumberFormat="1" applyFont="1" applyFill="1" applyBorder="1" applyAlignment="1">
      <alignment horizontal="center" vertical="center" wrapText="1"/>
    </xf>
    <xf numFmtId="4" fontId="43" fillId="2" borderId="6" xfId="1" applyNumberFormat="1" applyFont="1" applyFill="1" applyBorder="1" applyAlignment="1">
      <alignment horizontal="center" vertical="center" wrapText="1"/>
    </xf>
    <xf numFmtId="164" fontId="43" fillId="0" borderId="1" xfId="1" applyNumberFormat="1" applyFont="1" applyFill="1" applyBorder="1" applyAlignment="1">
      <alignment horizontal="center" vertical="center" wrapText="1"/>
    </xf>
    <xf numFmtId="164" fontId="43" fillId="0" borderId="3" xfId="1" applyNumberFormat="1" applyFont="1" applyFill="1" applyBorder="1" applyAlignment="1">
      <alignment horizontal="center" vertical="center" wrapText="1"/>
    </xf>
    <xf numFmtId="3" fontId="43" fillId="0" borderId="3" xfId="1" applyNumberFormat="1" applyFont="1" applyFill="1" applyBorder="1" applyAlignment="1">
      <alignment horizontal="center" vertical="center" wrapText="1"/>
    </xf>
    <xf numFmtId="0" fontId="52" fillId="0" borderId="0" xfId="0" applyFont="1" applyFill="1"/>
    <xf numFmtId="0" fontId="54" fillId="5" borderId="1" xfId="0" applyFont="1" applyFill="1" applyBorder="1"/>
    <xf numFmtId="164" fontId="48" fillId="5" borderId="3" xfId="1" applyNumberFormat="1" applyFont="1" applyFill="1" applyBorder="1" applyAlignment="1">
      <alignment vertical="center" wrapText="1"/>
    </xf>
    <xf numFmtId="4" fontId="48" fillId="5" borderId="3" xfId="1" applyNumberFormat="1" applyFont="1" applyFill="1" applyBorder="1" applyAlignment="1">
      <alignment horizontal="center" vertical="center" wrapText="1"/>
    </xf>
    <xf numFmtId="0" fontId="48" fillId="5" borderId="1" xfId="0" applyFont="1" applyFill="1" applyBorder="1" applyAlignment="1">
      <alignment horizontal="center" vertical="center" wrapText="1"/>
    </xf>
    <xf numFmtId="2" fontId="48" fillId="5" borderId="1" xfId="0" applyNumberFormat="1" applyFont="1" applyFill="1" applyBorder="1" applyAlignment="1">
      <alignment horizontal="center" vertical="center" wrapText="1"/>
    </xf>
    <xf numFmtId="4" fontId="2" fillId="5" borderId="6" xfId="1" applyNumberFormat="1" applyFont="1" applyFill="1" applyBorder="1" applyAlignment="1">
      <alignment horizontal="center" vertical="center" wrapText="1"/>
    </xf>
    <xf numFmtId="0" fontId="54" fillId="0" borderId="0" xfId="0" applyFont="1" applyFill="1"/>
    <xf numFmtId="0" fontId="2" fillId="0" borderId="3" xfId="0" applyFont="1" applyFill="1" applyBorder="1" applyAlignment="1">
      <alignment horizontal="center" vertical="center" wrapText="1"/>
    </xf>
    <xf numFmtId="164" fontId="50" fillId="0" borderId="3" xfId="1" applyNumberFormat="1" applyFont="1" applyFill="1" applyBorder="1" applyAlignment="1">
      <alignment horizontal="center" vertical="center" wrapText="1"/>
    </xf>
    <xf numFmtId="164" fontId="50" fillId="0" borderId="3" xfId="1" applyNumberFormat="1" applyFont="1" applyFill="1" applyBorder="1" applyAlignment="1">
      <alignment horizontal="right" vertical="center" wrapText="1"/>
    </xf>
    <xf numFmtId="0" fontId="55" fillId="0" borderId="1" xfId="0" applyFont="1" applyFill="1" applyBorder="1"/>
    <xf numFmtId="2" fontId="2" fillId="0" borderId="1" xfId="0" applyNumberFormat="1" applyFont="1" applyFill="1" applyBorder="1" applyAlignment="1">
      <alignment horizontal="center" vertical="center" wrapText="1"/>
    </xf>
    <xf numFmtId="164" fontId="2" fillId="0" borderId="1" xfId="1" applyNumberFormat="1" applyFont="1" applyFill="1" applyBorder="1" applyAlignment="1">
      <alignment horizontal="right" vertical="center" wrapText="1"/>
    </xf>
    <xf numFmtId="0" fontId="55" fillId="0" borderId="0" xfId="0" applyFont="1" applyFill="1"/>
    <xf numFmtId="4" fontId="2" fillId="5" borderId="3" xfId="1" applyNumberFormat="1" applyFont="1" applyFill="1" applyBorder="1" applyAlignment="1">
      <alignment horizontal="center" vertical="center" wrapText="1"/>
    </xf>
    <xf numFmtId="0" fontId="42" fillId="5" borderId="1" xfId="0" applyFont="1" applyFill="1" applyBorder="1" applyAlignment="1">
      <alignment horizontal="center" vertical="center" wrapText="1"/>
    </xf>
    <xf numFmtId="2" fontId="49" fillId="5" borderId="1" xfId="0" applyNumberFormat="1" applyFont="1" applyFill="1" applyBorder="1" applyAlignment="1">
      <alignment horizontal="center" vertical="center" wrapText="1"/>
    </xf>
    <xf numFmtId="164" fontId="42" fillId="5" borderId="3" xfId="1" applyNumberFormat="1" applyFont="1" applyFill="1" applyBorder="1" applyAlignment="1">
      <alignment horizontal="center" vertical="center" wrapText="1"/>
    </xf>
    <xf numFmtId="0" fontId="51" fillId="5" borderId="1" xfId="0" applyFont="1" applyFill="1" applyBorder="1"/>
    <xf numFmtId="4" fontId="42" fillId="5" borderId="3" xfId="1" applyNumberFormat="1" applyFont="1" applyFill="1" applyBorder="1" applyAlignment="1">
      <alignment horizontal="center" vertical="center" wrapText="1"/>
    </xf>
    <xf numFmtId="0" fontId="51" fillId="0" borderId="0" xfId="0" applyFont="1" applyFill="1"/>
    <xf numFmtId="164" fontId="2" fillId="0" borderId="3" xfId="1" applyNumberFormat="1" applyFont="1" applyFill="1" applyBorder="1" applyAlignment="1">
      <alignment horizontal="right" vertical="center" wrapText="1"/>
    </xf>
    <xf numFmtId="0" fontId="2" fillId="5" borderId="1" xfId="0" applyFont="1" applyFill="1" applyBorder="1" applyAlignment="1">
      <alignment horizontal="center" vertical="center" wrapText="1"/>
    </xf>
    <xf numFmtId="164" fontId="42" fillId="5" borderId="3" xfId="1" applyNumberFormat="1" applyFont="1" applyFill="1" applyBorder="1" applyAlignment="1">
      <alignment horizontal="left" vertical="center" wrapText="1"/>
    </xf>
    <xf numFmtId="164" fontId="56" fillId="0" borderId="1" xfId="1" applyNumberFormat="1" applyFont="1" applyFill="1" applyBorder="1" applyAlignment="1">
      <alignment horizontal="center" vertical="center" wrapText="1"/>
    </xf>
    <xf numFmtId="2" fontId="2" fillId="0" borderId="3" xfId="0" applyNumberFormat="1" applyFont="1" applyFill="1" applyBorder="1" applyAlignment="1">
      <alignment horizontal="center" vertical="center" wrapText="1"/>
    </xf>
    <xf numFmtId="14" fontId="55" fillId="5" borderId="1" xfId="0" applyNumberFormat="1" applyFont="1" applyFill="1" applyBorder="1" applyAlignment="1">
      <alignment horizontal="center"/>
    </xf>
    <xf numFmtId="0" fontId="55" fillId="5" borderId="1" xfId="0" applyFont="1" applyFill="1" applyBorder="1" applyAlignment="1">
      <alignment horizontal="center"/>
    </xf>
    <xf numFmtId="0" fontId="42" fillId="5" borderId="3" xfId="1" applyFont="1" applyFill="1" applyBorder="1" applyAlignment="1">
      <alignment vertical="center" wrapText="1"/>
    </xf>
    <xf numFmtId="164" fontId="56" fillId="5" borderId="1" xfId="1" applyNumberFormat="1" applyFont="1" applyFill="1" applyBorder="1" applyAlignment="1">
      <alignment horizontal="center" vertical="center" wrapText="1"/>
    </xf>
    <xf numFmtId="164" fontId="42" fillId="5" borderId="1" xfId="1" applyNumberFormat="1" applyFont="1" applyFill="1" applyBorder="1" applyAlignment="1">
      <alignment horizontal="center" vertical="center" wrapText="1"/>
    </xf>
    <xf numFmtId="164" fontId="15" fillId="2" borderId="2" xfId="1" applyNumberFormat="1" applyFont="1" applyFill="1" applyBorder="1" applyAlignment="1">
      <alignment horizontal="center" vertical="center" wrapText="1"/>
    </xf>
    <xf numFmtId="164" fontId="15" fillId="2" borderId="3" xfId="1" applyNumberFormat="1" applyFont="1" applyFill="1" applyBorder="1" applyAlignment="1">
      <alignment horizontal="center" vertical="center" wrapText="1"/>
    </xf>
    <xf numFmtId="0" fontId="42" fillId="0" borderId="0" xfId="0" applyFont="1" applyFill="1" applyBorder="1" applyAlignment="1">
      <alignment horizontal="center" vertical="center" wrapText="1"/>
    </xf>
    <xf numFmtId="0" fontId="0" fillId="2" borderId="1" xfId="0" applyFill="1" applyBorder="1" applyAlignment="1">
      <alignment horizontal="center"/>
    </xf>
    <xf numFmtId="164" fontId="15" fillId="2" borderId="6" xfId="1" applyNumberFormat="1" applyFont="1" applyFill="1" applyBorder="1" applyAlignment="1">
      <alignment horizontal="center" vertical="center" wrapText="1"/>
    </xf>
    <xf numFmtId="0" fontId="0" fillId="2" borderId="0" xfId="0" applyFill="1" applyAlignment="1">
      <alignment wrapText="1"/>
    </xf>
    <xf numFmtId="0" fontId="11" fillId="0" borderId="0" xfId="0" applyFont="1" applyFill="1" applyBorder="1" applyAlignment="1">
      <alignment horizontal="left"/>
    </xf>
    <xf numFmtId="0" fontId="11" fillId="0" borderId="0" xfId="0" applyFont="1" applyFill="1" applyBorder="1"/>
    <xf numFmtId="0" fontId="11" fillId="5" borderId="5" xfId="0" applyFont="1" applyFill="1" applyBorder="1" applyAlignment="1">
      <alignment horizontal="left"/>
    </xf>
    <xf numFmtId="0" fontId="11" fillId="5" borderId="5" xfId="0" applyFont="1" applyFill="1" applyBorder="1"/>
    <xf numFmtId="0" fontId="11" fillId="5" borderId="5" xfId="0" applyFont="1" applyFill="1" applyBorder="1" applyAlignment="1">
      <alignment horizontal="left" wrapText="1"/>
    </xf>
    <xf numFmtId="3" fontId="11" fillId="5" borderId="5" xfId="0" applyNumberFormat="1" applyFont="1" applyFill="1" applyBorder="1"/>
    <xf numFmtId="4" fontId="11" fillId="5" borderId="5" xfId="0" applyNumberFormat="1" applyFont="1" applyFill="1" applyBorder="1"/>
    <xf numFmtId="0" fontId="11" fillId="0" borderId="0" xfId="0" applyFont="1" applyFill="1" applyBorder="1" applyAlignment="1">
      <alignment horizontal="left" wrapText="1"/>
    </xf>
    <xf numFmtId="3" fontId="11" fillId="0" borderId="0" xfId="0" applyNumberFormat="1" applyFont="1" applyFill="1" applyBorder="1"/>
    <xf numFmtId="4" fontId="11" fillId="0" borderId="0" xfId="0" applyNumberFormat="1" applyFont="1" applyFill="1" applyBorder="1"/>
    <xf numFmtId="0" fontId="0" fillId="0" borderId="0" xfId="0" applyFill="1" applyBorder="1"/>
  </cellXfs>
  <cellStyles count="53">
    <cellStyle name="Normal_КСГ" xfId="2"/>
    <cellStyle name="Обычный" xfId="0" builtinId="0"/>
    <cellStyle name="Обычный 2" xfId="1"/>
    <cellStyle name="Обычный 2 2" xfId="3"/>
    <cellStyle name="Обычный 2 3" xfId="42"/>
    <cellStyle name="Обычный 3" xfId="4"/>
    <cellStyle name="Обычный 3 2" xfId="5"/>
    <cellStyle name="Обычный 3 2 2" xfId="41"/>
    <cellStyle name="Обычный 3 3" xfId="43"/>
    <cellStyle name="Обычный 3 3 2" xfId="44"/>
    <cellStyle name="Обычный 3 4" xfId="45"/>
    <cellStyle name="Обычный 3 5" xfId="46"/>
    <cellStyle name="Обычный 4" xfId="47"/>
    <cellStyle name="Обычный 4 2" xfId="48"/>
    <cellStyle name="Обычный 5" xfId="49"/>
    <cellStyle name="Обычный Лена" xfId="6"/>
    <cellStyle name="Обычный_Таблицы Мун.заказ Стационар" xfId="40"/>
    <cellStyle name="Процентный 2" xfId="7"/>
    <cellStyle name="Финансовый 10" xfId="8"/>
    <cellStyle name="Финансовый 11" xfId="9"/>
    <cellStyle name="Финансовый 12" xfId="10"/>
    <cellStyle name="Финансовый 13" xfId="11"/>
    <cellStyle name="Финансовый 14" xfId="12"/>
    <cellStyle name="Финансовый 15" xfId="13"/>
    <cellStyle name="Финансовый 16" xfId="14"/>
    <cellStyle name="Финансовый 17" xfId="15"/>
    <cellStyle name="Финансовый 18" xfId="16"/>
    <cellStyle name="Финансовый 19" xfId="17"/>
    <cellStyle name="Финансовый 2" xfId="18"/>
    <cellStyle name="Финансовый 2 2" xfId="50"/>
    <cellStyle name="Финансовый 20" xfId="19"/>
    <cellStyle name="Финансовый 21" xfId="20"/>
    <cellStyle name="Финансовый 22" xfId="21"/>
    <cellStyle name="Финансовый 23" xfId="22"/>
    <cellStyle name="Финансовый 24" xfId="23"/>
    <cellStyle name="Финансовый 25" xfId="24"/>
    <cellStyle name="Финансовый 26" xfId="25"/>
    <cellStyle name="Финансовый 27" xfId="26"/>
    <cellStyle name="Финансовый 28" xfId="27"/>
    <cellStyle name="Финансовый 29" xfId="28"/>
    <cellStyle name="Финансовый 3" xfId="29"/>
    <cellStyle name="Финансовый 3 2" xfId="51"/>
    <cellStyle name="Финансовый 3 3" xfId="52"/>
    <cellStyle name="Финансовый 30" xfId="30"/>
    <cellStyle name="Финансовый 31" xfId="31"/>
    <cellStyle name="Финансовый 32" xfId="32"/>
    <cellStyle name="Финансовый 33" xfId="33"/>
    <cellStyle name="Финансовый 4" xfId="34"/>
    <cellStyle name="Финансовый 5" xfId="35"/>
    <cellStyle name="Финансовый 6" xfId="36"/>
    <cellStyle name="Финансовый 7" xfId="37"/>
    <cellStyle name="Финансовый 8" xfId="38"/>
    <cellStyle name="Финансовый 9" xfId="3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CW186"/>
  <sheetViews>
    <sheetView zoomScale="90" zoomScaleNormal="90" zoomScaleSheetLayoutView="90" workbookViewId="0">
      <pane xSplit="11" ySplit="8" topLeftCell="Q9" activePane="bottomRight" state="frozen"/>
      <selection pane="topRight" activeCell="L1" sqref="L1"/>
      <selection pane="bottomLeft" activeCell="A9" sqref="A9"/>
      <selection pane="bottomRight" activeCell="X4" sqref="X4:Y4"/>
    </sheetView>
  </sheetViews>
  <sheetFormatPr defaultRowHeight="15" x14ac:dyDescent="0.25"/>
  <cols>
    <col min="1" max="1" width="6.140625" customWidth="1"/>
    <col min="2" max="2" width="8.7109375" style="8" customWidth="1"/>
    <col min="3" max="3" width="45.5703125" style="8" customWidth="1"/>
    <col min="4" max="5" width="11.85546875" style="8" customWidth="1"/>
    <col min="6" max="6" width="5.7109375" style="17" customWidth="1"/>
    <col min="7" max="7" width="8.42578125" style="8" customWidth="1"/>
    <col min="8" max="11" width="5.85546875" style="8" customWidth="1"/>
    <col min="12" max="12" width="12.28515625" style="8" customWidth="1"/>
    <col min="13" max="13" width="14.7109375" style="8" customWidth="1"/>
    <col min="14" max="14" width="12.28515625" style="8" customWidth="1"/>
    <col min="15" max="15" width="13.28515625" style="8" customWidth="1"/>
    <col min="16" max="16" width="10.140625" style="30" customWidth="1"/>
    <col min="17" max="17" width="13.42578125" style="30" customWidth="1"/>
    <col min="18" max="18" width="10.85546875" style="8" customWidth="1"/>
    <col min="19" max="19" width="14.5703125" style="8" customWidth="1"/>
    <col min="20" max="21" width="11.42578125" style="8" customWidth="1"/>
    <col min="22" max="23" width="12.7109375" style="8" customWidth="1"/>
    <col min="24" max="25" width="14" style="8" customWidth="1"/>
    <col min="26" max="27" width="13.42578125" style="8" customWidth="1"/>
    <col min="28" max="28" width="13.5703125" style="30" customWidth="1"/>
    <col min="29" max="29" width="13.7109375" style="30" customWidth="1"/>
    <col min="30" max="31" width="12.85546875" style="8" customWidth="1"/>
    <col min="32" max="33" width="13" style="8" customWidth="1"/>
    <col min="34" max="35" width="12.5703125" style="17" customWidth="1"/>
    <col min="36" max="39" width="12.5703125" style="8" customWidth="1"/>
    <col min="40" max="40" width="9.5703125" style="8" customWidth="1"/>
    <col min="41" max="41" width="12.5703125" style="8" customWidth="1"/>
    <col min="42" max="43" width="13.5703125" style="8" customWidth="1"/>
    <col min="44" max="45" width="13.42578125" style="8" customWidth="1"/>
    <col min="46" max="46" width="10.5703125" style="8" customWidth="1"/>
    <col min="47" max="47" width="13.7109375" style="8" customWidth="1"/>
    <col min="48" max="48" width="12.85546875" style="103" customWidth="1"/>
    <col min="49" max="49" width="12.85546875" style="8" customWidth="1"/>
    <col min="50" max="53" width="12.28515625" style="8" customWidth="1"/>
    <col min="54" max="55" width="13" style="8" customWidth="1"/>
    <col min="56" max="56" width="10.85546875" style="8" customWidth="1"/>
    <col min="57" max="57" width="13.42578125" style="8" customWidth="1"/>
    <col min="58" max="59" width="13" style="8" customWidth="1"/>
    <col min="60" max="61" width="12.28515625" style="8" customWidth="1"/>
    <col min="62" max="63" width="14" style="8" customWidth="1"/>
    <col min="64" max="65" width="13.7109375" style="8" customWidth="1"/>
    <col min="66" max="67" width="10.5703125" style="8" customWidth="1"/>
    <col min="68" max="69" width="12.5703125" style="8" customWidth="1"/>
    <col min="70" max="70" width="10" style="8" customWidth="1"/>
    <col min="71" max="71" width="15.7109375" style="8" customWidth="1"/>
    <col min="72" max="73" width="12.140625" style="8" customWidth="1"/>
    <col min="74" max="75" width="14" style="8" customWidth="1"/>
    <col min="76" max="77" width="12" style="8" customWidth="1"/>
    <col min="78" max="81" width="12.85546875" style="8" customWidth="1"/>
    <col min="82" max="83" width="13.28515625" style="8" customWidth="1"/>
    <col min="84" max="85" width="13.42578125" style="8" customWidth="1"/>
    <col min="86" max="87" width="12.85546875" style="8" customWidth="1"/>
    <col min="88" max="88" width="12" style="8" customWidth="1"/>
    <col min="89" max="89" width="17" style="8" customWidth="1"/>
    <col min="90" max="91" width="12.28515625" style="8" customWidth="1"/>
    <col min="92" max="92" width="12.7109375" style="8" customWidth="1"/>
    <col min="93" max="93" width="14" style="8" customWidth="1"/>
    <col min="94" max="94" width="11.140625" style="8" customWidth="1"/>
    <col min="95" max="99" width="12.5703125" style="8" customWidth="1"/>
    <col min="100" max="100" width="14.5703125" style="8" customWidth="1"/>
    <col min="101" max="101" width="16.7109375" style="8" customWidth="1"/>
  </cols>
  <sheetData>
    <row r="1" spans="1:101" ht="15.75" x14ac:dyDescent="0.25">
      <c r="C1" s="132" t="s">
        <v>364</v>
      </c>
      <c r="D1" s="132"/>
      <c r="E1" s="132"/>
      <c r="F1" s="132"/>
    </row>
    <row r="2" spans="1:101" ht="15.75" x14ac:dyDescent="0.25">
      <c r="C2" s="133" t="s">
        <v>365</v>
      </c>
      <c r="D2" s="133"/>
      <c r="E2" s="133"/>
      <c r="F2" s="133"/>
    </row>
    <row r="3" spans="1:101" ht="15.75" customHeight="1" x14ac:dyDescent="0.25">
      <c r="C3" s="109" t="s">
        <v>388</v>
      </c>
      <c r="D3" s="102"/>
      <c r="E3" s="102"/>
      <c r="F3" s="102"/>
      <c r="G3" s="102"/>
      <c r="H3" s="102"/>
      <c r="I3" s="102"/>
      <c r="J3" s="102"/>
      <c r="K3" s="102"/>
      <c r="L3" s="102"/>
      <c r="M3" s="102"/>
      <c r="N3" s="102"/>
      <c r="O3" s="102"/>
      <c r="T3" s="102"/>
      <c r="X3" s="102"/>
      <c r="Y3" s="102"/>
    </row>
    <row r="4" spans="1:101" s="54" customFormat="1" ht="111" customHeight="1" x14ac:dyDescent="0.25">
      <c r="A4" s="136" t="s">
        <v>367</v>
      </c>
      <c r="B4" s="136" t="s">
        <v>368</v>
      </c>
      <c r="C4" s="139" t="s">
        <v>0</v>
      </c>
      <c r="D4" s="140" t="s">
        <v>369</v>
      </c>
      <c r="E4" s="140" t="s">
        <v>202</v>
      </c>
      <c r="F4" s="143" t="s">
        <v>173</v>
      </c>
      <c r="G4" s="143" t="s">
        <v>174</v>
      </c>
      <c r="H4" s="144" t="s">
        <v>1</v>
      </c>
      <c r="I4" s="145"/>
      <c r="J4" s="145"/>
      <c r="K4" s="146"/>
      <c r="L4" s="129" t="s">
        <v>3</v>
      </c>
      <c r="M4" s="130"/>
      <c r="N4" s="129" t="s">
        <v>5</v>
      </c>
      <c r="O4" s="130"/>
      <c r="P4" s="131" t="s">
        <v>383</v>
      </c>
      <c r="Q4" s="131"/>
      <c r="R4" s="129" t="s">
        <v>175</v>
      </c>
      <c r="S4" s="130"/>
      <c r="T4" s="129" t="s">
        <v>4</v>
      </c>
      <c r="U4" s="130"/>
      <c r="V4" s="129" t="s">
        <v>10</v>
      </c>
      <c r="W4" s="130"/>
      <c r="X4" s="134" t="s">
        <v>203</v>
      </c>
      <c r="Y4" s="135"/>
      <c r="Z4" s="129" t="s">
        <v>204</v>
      </c>
      <c r="AA4" s="130"/>
      <c r="AB4" s="127" t="s">
        <v>2</v>
      </c>
      <c r="AC4" s="128"/>
      <c r="AD4" s="129" t="s">
        <v>7</v>
      </c>
      <c r="AE4" s="130"/>
      <c r="AF4" s="129" t="s">
        <v>8</v>
      </c>
      <c r="AG4" s="130"/>
      <c r="AH4" s="129" t="s">
        <v>179</v>
      </c>
      <c r="AI4" s="130"/>
      <c r="AJ4" s="129" t="s">
        <v>180</v>
      </c>
      <c r="AK4" s="130"/>
      <c r="AL4" s="129" t="s">
        <v>181</v>
      </c>
      <c r="AM4" s="130"/>
      <c r="AN4" s="129" t="s">
        <v>207</v>
      </c>
      <c r="AO4" s="130"/>
      <c r="AP4" s="129" t="s">
        <v>205</v>
      </c>
      <c r="AQ4" s="130"/>
      <c r="AR4" s="129" t="s">
        <v>206</v>
      </c>
      <c r="AS4" s="130"/>
      <c r="AT4" s="129" t="s">
        <v>16</v>
      </c>
      <c r="AU4" s="130"/>
      <c r="AV4" s="129" t="s">
        <v>182</v>
      </c>
      <c r="AW4" s="130"/>
      <c r="AX4" s="129" t="s">
        <v>370</v>
      </c>
      <c r="AY4" s="130"/>
      <c r="AZ4" s="129" t="s">
        <v>371</v>
      </c>
      <c r="BA4" s="130"/>
      <c r="BB4" s="291" t="s">
        <v>9</v>
      </c>
      <c r="BC4" s="292"/>
      <c r="BD4" s="291" t="s">
        <v>6</v>
      </c>
      <c r="BE4" s="292"/>
      <c r="BF4" s="291" t="s">
        <v>177</v>
      </c>
      <c r="BG4" s="292"/>
      <c r="BH4" s="291" t="s">
        <v>12</v>
      </c>
      <c r="BI4" s="292"/>
      <c r="BJ4" s="129" t="s">
        <v>13</v>
      </c>
      <c r="BK4" s="130"/>
      <c r="BL4" s="127" t="s">
        <v>208</v>
      </c>
      <c r="BM4" s="128"/>
      <c r="BN4" s="129" t="s">
        <v>183</v>
      </c>
      <c r="BO4" s="130"/>
      <c r="BP4" s="129" t="s">
        <v>178</v>
      </c>
      <c r="BQ4" s="130"/>
      <c r="BR4" s="129" t="s">
        <v>176</v>
      </c>
      <c r="BS4" s="130"/>
      <c r="BT4" s="129" t="s">
        <v>15</v>
      </c>
      <c r="BU4" s="130"/>
      <c r="BV4" s="129" t="s">
        <v>372</v>
      </c>
      <c r="BW4" s="130"/>
      <c r="BX4" s="129" t="s">
        <v>210</v>
      </c>
      <c r="BY4" s="130"/>
      <c r="BZ4" s="129" t="s">
        <v>14</v>
      </c>
      <c r="CA4" s="130"/>
      <c r="CB4" s="129" t="s">
        <v>211</v>
      </c>
      <c r="CC4" s="130"/>
      <c r="CD4" s="129" t="s">
        <v>212</v>
      </c>
      <c r="CE4" s="130"/>
      <c r="CF4" s="129" t="s">
        <v>213</v>
      </c>
      <c r="CG4" s="130"/>
      <c r="CH4" s="129" t="s">
        <v>214</v>
      </c>
      <c r="CI4" s="130"/>
      <c r="CJ4" s="129" t="s">
        <v>216</v>
      </c>
      <c r="CK4" s="130"/>
      <c r="CL4" s="129" t="s">
        <v>11</v>
      </c>
      <c r="CM4" s="130"/>
      <c r="CN4" s="129" t="s">
        <v>215</v>
      </c>
      <c r="CO4" s="130"/>
      <c r="CP4" s="129" t="s">
        <v>17</v>
      </c>
      <c r="CQ4" s="130"/>
      <c r="CR4" s="134" t="s">
        <v>209</v>
      </c>
      <c r="CS4" s="151"/>
      <c r="CT4" s="134" t="s">
        <v>373</v>
      </c>
      <c r="CU4" s="151"/>
      <c r="CV4" s="152"/>
      <c r="CW4" s="152"/>
    </row>
    <row r="5" spans="1:101" s="55" customFormat="1" ht="21" customHeight="1" x14ac:dyDescent="0.25">
      <c r="A5" s="137"/>
      <c r="B5" s="137"/>
      <c r="C5" s="139"/>
      <c r="D5" s="141"/>
      <c r="E5" s="141"/>
      <c r="F5" s="143"/>
      <c r="G5" s="143"/>
      <c r="H5" s="153" t="s">
        <v>384</v>
      </c>
      <c r="I5" s="154"/>
      <c r="J5" s="154"/>
      <c r="K5" s="18" t="s">
        <v>385</v>
      </c>
      <c r="L5" s="149" t="s">
        <v>123</v>
      </c>
      <c r="M5" s="150"/>
      <c r="N5" s="149" t="s">
        <v>125</v>
      </c>
      <c r="O5" s="150"/>
      <c r="P5" s="149" t="s">
        <v>128</v>
      </c>
      <c r="Q5" s="150"/>
      <c r="R5" s="149" t="s">
        <v>122</v>
      </c>
      <c r="S5" s="150"/>
      <c r="T5" s="149" t="s">
        <v>124</v>
      </c>
      <c r="U5" s="150"/>
      <c r="V5" s="149" t="s">
        <v>156</v>
      </c>
      <c r="W5" s="150"/>
      <c r="X5" s="149" t="s">
        <v>217</v>
      </c>
      <c r="Y5" s="150"/>
      <c r="Z5" s="149" t="s">
        <v>142</v>
      </c>
      <c r="AA5" s="150"/>
      <c r="AB5" s="149" t="s">
        <v>196</v>
      </c>
      <c r="AC5" s="150"/>
      <c r="AD5" s="149" t="s">
        <v>150</v>
      </c>
      <c r="AE5" s="150"/>
      <c r="AF5" s="149" t="s">
        <v>153</v>
      </c>
      <c r="AG5" s="150"/>
      <c r="AH5" s="149" t="s">
        <v>187</v>
      </c>
      <c r="AI5" s="150"/>
      <c r="AJ5" s="149" t="s">
        <v>166</v>
      </c>
      <c r="AK5" s="150"/>
      <c r="AL5" s="149" t="s">
        <v>167</v>
      </c>
      <c r="AM5" s="150"/>
      <c r="AN5" s="149" t="s">
        <v>168</v>
      </c>
      <c r="AO5" s="150"/>
      <c r="AP5" s="149" t="s">
        <v>197</v>
      </c>
      <c r="AQ5" s="150"/>
      <c r="AR5" s="149" t="s">
        <v>131</v>
      </c>
      <c r="AS5" s="150"/>
      <c r="AT5" s="149" t="s">
        <v>171</v>
      </c>
      <c r="AU5" s="150"/>
      <c r="AV5" s="149" t="s">
        <v>170</v>
      </c>
      <c r="AW5" s="150"/>
      <c r="AX5" s="149" t="s">
        <v>151</v>
      </c>
      <c r="AY5" s="150"/>
      <c r="AZ5" s="149" t="s">
        <v>152</v>
      </c>
      <c r="BA5" s="150"/>
      <c r="BB5" s="149" t="s">
        <v>155</v>
      </c>
      <c r="BC5" s="150"/>
      <c r="BD5" s="149" t="s">
        <v>143</v>
      </c>
      <c r="BE5" s="150"/>
      <c r="BF5" s="149" t="s">
        <v>147</v>
      </c>
      <c r="BG5" s="150"/>
      <c r="BH5" s="149" t="s">
        <v>159</v>
      </c>
      <c r="BI5" s="150"/>
      <c r="BJ5" s="149" t="s">
        <v>161</v>
      </c>
      <c r="BK5" s="150"/>
      <c r="BL5" s="149" t="s">
        <v>133</v>
      </c>
      <c r="BM5" s="150"/>
      <c r="BN5" s="149" t="s">
        <v>132</v>
      </c>
      <c r="BO5" s="150"/>
      <c r="BP5" s="149" t="s">
        <v>141</v>
      </c>
      <c r="BQ5" s="150"/>
      <c r="BR5" s="149" t="s">
        <v>144</v>
      </c>
      <c r="BS5" s="150"/>
      <c r="BT5" s="149" t="s">
        <v>164</v>
      </c>
      <c r="BU5" s="150"/>
      <c r="BV5" s="149" t="s">
        <v>162</v>
      </c>
      <c r="BW5" s="150"/>
      <c r="BX5" s="149" t="s">
        <v>165</v>
      </c>
      <c r="BY5" s="150"/>
      <c r="BZ5" s="149" t="s">
        <v>163</v>
      </c>
      <c r="CA5" s="150"/>
      <c r="CB5" s="149" t="s">
        <v>158</v>
      </c>
      <c r="CC5" s="150"/>
      <c r="CD5" s="149" t="s">
        <v>145</v>
      </c>
      <c r="CE5" s="150"/>
      <c r="CF5" s="149" t="s">
        <v>148</v>
      </c>
      <c r="CG5" s="150"/>
      <c r="CH5" s="149" t="s">
        <v>146</v>
      </c>
      <c r="CI5" s="150"/>
      <c r="CJ5" s="149" t="s">
        <v>198</v>
      </c>
      <c r="CK5" s="150"/>
      <c r="CL5" s="149" t="s">
        <v>195</v>
      </c>
      <c r="CM5" s="150"/>
      <c r="CN5" s="149" t="s">
        <v>172</v>
      </c>
      <c r="CO5" s="150"/>
      <c r="CP5" s="149" t="s">
        <v>129</v>
      </c>
      <c r="CQ5" s="150"/>
      <c r="CR5" s="149" t="s">
        <v>218</v>
      </c>
      <c r="CS5" s="150"/>
      <c r="CT5" s="149" t="s">
        <v>374</v>
      </c>
      <c r="CU5" s="150"/>
      <c r="CV5" s="52"/>
      <c r="CW5" s="52"/>
    </row>
    <row r="6" spans="1:101" s="55" customFormat="1" ht="23.25" customHeight="1" x14ac:dyDescent="0.25">
      <c r="A6" s="137"/>
      <c r="B6" s="137"/>
      <c r="C6" s="139"/>
      <c r="D6" s="141"/>
      <c r="E6" s="141"/>
      <c r="F6" s="143"/>
      <c r="G6" s="143"/>
      <c r="H6" s="155" t="s">
        <v>18</v>
      </c>
      <c r="I6" s="155" t="s">
        <v>19</v>
      </c>
      <c r="J6" s="155" t="s">
        <v>20</v>
      </c>
      <c r="K6" s="155" t="s">
        <v>21</v>
      </c>
      <c r="L6" s="127" t="s">
        <v>219</v>
      </c>
      <c r="M6" s="128"/>
      <c r="N6" s="127" t="s">
        <v>219</v>
      </c>
      <c r="O6" s="128"/>
      <c r="P6" s="127" t="s">
        <v>219</v>
      </c>
      <c r="Q6" s="128"/>
      <c r="R6" s="127" t="s">
        <v>219</v>
      </c>
      <c r="S6" s="128"/>
      <c r="T6" s="127" t="s">
        <v>220</v>
      </c>
      <c r="U6" s="128"/>
      <c r="V6" s="127" t="s">
        <v>220</v>
      </c>
      <c r="W6" s="128"/>
      <c r="X6" s="127" t="s">
        <v>221</v>
      </c>
      <c r="Y6" s="128"/>
      <c r="Z6" s="127" t="s">
        <v>221</v>
      </c>
      <c r="AA6" s="128"/>
      <c r="AB6" s="127" t="s">
        <v>222</v>
      </c>
      <c r="AC6" s="128"/>
      <c r="AD6" s="127" t="s">
        <v>222</v>
      </c>
      <c r="AE6" s="128"/>
      <c r="AF6" s="127" t="s">
        <v>222</v>
      </c>
      <c r="AG6" s="128"/>
      <c r="AH6" s="127" t="s">
        <v>222</v>
      </c>
      <c r="AI6" s="128"/>
      <c r="AJ6" s="127" t="s">
        <v>222</v>
      </c>
      <c r="AK6" s="128"/>
      <c r="AL6" s="127" t="s">
        <v>222</v>
      </c>
      <c r="AM6" s="128"/>
      <c r="AN6" s="127" t="s">
        <v>222</v>
      </c>
      <c r="AO6" s="128"/>
      <c r="AP6" s="127" t="s">
        <v>222</v>
      </c>
      <c r="AQ6" s="128"/>
      <c r="AR6" s="127" t="s">
        <v>222</v>
      </c>
      <c r="AS6" s="128"/>
      <c r="AT6" s="127" t="s">
        <v>222</v>
      </c>
      <c r="AU6" s="128"/>
      <c r="AV6" s="127" t="s">
        <v>222</v>
      </c>
      <c r="AW6" s="128"/>
      <c r="AX6" s="127" t="s">
        <v>223</v>
      </c>
      <c r="AY6" s="128"/>
      <c r="AZ6" s="127" t="s">
        <v>223</v>
      </c>
      <c r="BA6" s="128"/>
      <c r="BB6" s="127" t="s">
        <v>224</v>
      </c>
      <c r="BC6" s="128"/>
      <c r="BD6" s="127" t="s">
        <v>224</v>
      </c>
      <c r="BE6" s="128"/>
      <c r="BF6" s="127" t="s">
        <v>224</v>
      </c>
      <c r="BG6" s="128"/>
      <c r="BH6" s="127" t="s">
        <v>224</v>
      </c>
      <c r="BI6" s="128"/>
      <c r="BJ6" s="127" t="s">
        <v>225</v>
      </c>
      <c r="BK6" s="128"/>
      <c r="BL6" s="127" t="s">
        <v>225</v>
      </c>
      <c r="BM6" s="128"/>
      <c r="BN6" s="127" t="s">
        <v>225</v>
      </c>
      <c r="BO6" s="128"/>
      <c r="BP6" s="127" t="s">
        <v>225</v>
      </c>
      <c r="BQ6" s="128"/>
      <c r="BR6" s="127" t="s">
        <v>225</v>
      </c>
      <c r="BS6" s="128"/>
      <c r="BT6" s="127" t="s">
        <v>226</v>
      </c>
      <c r="BU6" s="128"/>
      <c r="BV6" s="127" t="s">
        <v>226</v>
      </c>
      <c r="BW6" s="128"/>
      <c r="BX6" s="127" t="s">
        <v>226</v>
      </c>
      <c r="BY6" s="128"/>
      <c r="BZ6" s="127" t="s">
        <v>226</v>
      </c>
      <c r="CA6" s="128"/>
      <c r="CB6" s="127" t="s">
        <v>226</v>
      </c>
      <c r="CC6" s="128"/>
      <c r="CD6" s="127" t="s">
        <v>226</v>
      </c>
      <c r="CE6" s="128"/>
      <c r="CF6" s="127" t="s">
        <v>226</v>
      </c>
      <c r="CG6" s="128"/>
      <c r="CH6" s="127" t="s">
        <v>226</v>
      </c>
      <c r="CI6" s="128"/>
      <c r="CJ6" s="127" t="s">
        <v>227</v>
      </c>
      <c r="CK6" s="128"/>
      <c r="CL6" s="127" t="s">
        <v>227</v>
      </c>
      <c r="CM6" s="128"/>
      <c r="CN6" s="127" t="s">
        <v>227</v>
      </c>
      <c r="CO6" s="128"/>
      <c r="CP6" s="127" t="s">
        <v>227</v>
      </c>
      <c r="CQ6" s="128"/>
      <c r="CR6" s="127" t="s">
        <v>225</v>
      </c>
      <c r="CS6" s="128"/>
      <c r="CT6" s="127" t="s">
        <v>225</v>
      </c>
      <c r="CU6" s="128"/>
      <c r="CV6" s="52"/>
      <c r="CW6" s="52"/>
    </row>
    <row r="7" spans="1:101" ht="45" x14ac:dyDescent="0.25">
      <c r="A7" s="138"/>
      <c r="B7" s="138"/>
      <c r="C7" s="139"/>
      <c r="D7" s="142"/>
      <c r="E7" s="142"/>
      <c r="F7" s="143"/>
      <c r="G7" s="143"/>
      <c r="H7" s="156"/>
      <c r="I7" s="156"/>
      <c r="J7" s="156"/>
      <c r="K7" s="156"/>
      <c r="L7" s="44" t="s">
        <v>228</v>
      </c>
      <c r="M7" s="44" t="s">
        <v>22</v>
      </c>
      <c r="N7" s="44" t="s">
        <v>228</v>
      </c>
      <c r="O7" s="44" t="s">
        <v>22</v>
      </c>
      <c r="P7" s="44" t="s">
        <v>228</v>
      </c>
      <c r="Q7" s="44" t="s">
        <v>22</v>
      </c>
      <c r="R7" s="44" t="s">
        <v>228</v>
      </c>
      <c r="S7" s="44" t="s">
        <v>22</v>
      </c>
      <c r="T7" s="44" t="s">
        <v>228</v>
      </c>
      <c r="U7" s="44" t="s">
        <v>22</v>
      </c>
      <c r="V7" s="44" t="s">
        <v>228</v>
      </c>
      <c r="W7" s="44" t="s">
        <v>22</v>
      </c>
      <c r="X7" s="16" t="s">
        <v>59</v>
      </c>
      <c r="Y7" s="45" t="s">
        <v>22</v>
      </c>
      <c r="Z7" s="44" t="s">
        <v>228</v>
      </c>
      <c r="AA7" s="44" t="s">
        <v>22</v>
      </c>
      <c r="AB7" s="44" t="s">
        <v>228</v>
      </c>
      <c r="AC7" s="44" t="s">
        <v>22</v>
      </c>
      <c r="AD7" s="44" t="s">
        <v>228</v>
      </c>
      <c r="AE7" s="44" t="s">
        <v>22</v>
      </c>
      <c r="AF7" s="44" t="s">
        <v>228</v>
      </c>
      <c r="AG7" s="44" t="s">
        <v>22</v>
      </c>
      <c r="AH7" s="44" t="s">
        <v>228</v>
      </c>
      <c r="AI7" s="44" t="s">
        <v>22</v>
      </c>
      <c r="AJ7" s="44" t="s">
        <v>228</v>
      </c>
      <c r="AK7" s="44" t="s">
        <v>22</v>
      </c>
      <c r="AL7" s="44" t="s">
        <v>228</v>
      </c>
      <c r="AM7" s="44" t="s">
        <v>22</v>
      </c>
      <c r="AN7" s="44" t="s">
        <v>228</v>
      </c>
      <c r="AO7" s="44" t="s">
        <v>22</v>
      </c>
      <c r="AP7" s="44" t="s">
        <v>228</v>
      </c>
      <c r="AQ7" s="44" t="s">
        <v>22</v>
      </c>
      <c r="AR7" s="44" t="s">
        <v>228</v>
      </c>
      <c r="AS7" s="44" t="s">
        <v>22</v>
      </c>
      <c r="AT7" s="44" t="s">
        <v>228</v>
      </c>
      <c r="AU7" s="44" t="s">
        <v>22</v>
      </c>
      <c r="AV7" s="44" t="s">
        <v>228</v>
      </c>
      <c r="AW7" s="44" t="s">
        <v>22</v>
      </c>
      <c r="AX7" s="44" t="s">
        <v>228</v>
      </c>
      <c r="AY7" s="44" t="s">
        <v>22</v>
      </c>
      <c r="AZ7" s="44" t="s">
        <v>228</v>
      </c>
      <c r="BA7" s="44" t="s">
        <v>22</v>
      </c>
      <c r="BB7" s="44" t="s">
        <v>228</v>
      </c>
      <c r="BC7" s="44" t="s">
        <v>22</v>
      </c>
      <c r="BD7" s="44" t="s">
        <v>228</v>
      </c>
      <c r="BE7" s="44" t="s">
        <v>22</v>
      </c>
      <c r="BF7" s="44" t="s">
        <v>228</v>
      </c>
      <c r="BG7" s="44" t="s">
        <v>22</v>
      </c>
      <c r="BH7" s="44" t="s">
        <v>228</v>
      </c>
      <c r="BI7" s="44" t="s">
        <v>22</v>
      </c>
      <c r="BJ7" s="44" t="s">
        <v>228</v>
      </c>
      <c r="BK7" s="44" t="s">
        <v>22</v>
      </c>
      <c r="BL7" s="16" t="s">
        <v>59</v>
      </c>
      <c r="BM7" s="45" t="s">
        <v>22</v>
      </c>
      <c r="BN7" s="44" t="s">
        <v>228</v>
      </c>
      <c r="BO7" s="44" t="s">
        <v>22</v>
      </c>
      <c r="BP7" s="44" t="s">
        <v>228</v>
      </c>
      <c r="BQ7" s="44" t="s">
        <v>22</v>
      </c>
      <c r="BR7" s="44" t="s">
        <v>228</v>
      </c>
      <c r="BS7" s="44" t="s">
        <v>22</v>
      </c>
      <c r="BT7" s="44" t="s">
        <v>228</v>
      </c>
      <c r="BU7" s="44" t="s">
        <v>22</v>
      </c>
      <c r="BV7" s="44" t="s">
        <v>228</v>
      </c>
      <c r="BW7" s="44" t="s">
        <v>22</v>
      </c>
      <c r="BX7" s="44" t="s">
        <v>228</v>
      </c>
      <c r="BY7" s="44" t="s">
        <v>22</v>
      </c>
      <c r="BZ7" s="44" t="s">
        <v>228</v>
      </c>
      <c r="CA7" s="44" t="s">
        <v>22</v>
      </c>
      <c r="CB7" s="44" t="s">
        <v>228</v>
      </c>
      <c r="CC7" s="44" t="s">
        <v>22</v>
      </c>
      <c r="CD7" s="44" t="s">
        <v>228</v>
      </c>
      <c r="CE7" s="44" t="s">
        <v>22</v>
      </c>
      <c r="CF7" s="44" t="s">
        <v>228</v>
      </c>
      <c r="CG7" s="44" t="s">
        <v>22</v>
      </c>
      <c r="CH7" s="44" t="s">
        <v>228</v>
      </c>
      <c r="CI7" s="44" t="s">
        <v>22</v>
      </c>
      <c r="CJ7" s="44" t="s">
        <v>228</v>
      </c>
      <c r="CK7" s="44" t="s">
        <v>22</v>
      </c>
      <c r="CL7" s="44" t="s">
        <v>228</v>
      </c>
      <c r="CM7" s="44" t="s">
        <v>22</v>
      </c>
      <c r="CN7" s="44" t="s">
        <v>228</v>
      </c>
      <c r="CO7" s="44" t="s">
        <v>22</v>
      </c>
      <c r="CP7" s="44" t="s">
        <v>228</v>
      </c>
      <c r="CQ7" s="44" t="s">
        <v>22</v>
      </c>
      <c r="CR7" s="44" t="s">
        <v>228</v>
      </c>
      <c r="CS7" s="44" t="s">
        <v>22</v>
      </c>
      <c r="CT7" s="44" t="s">
        <v>228</v>
      </c>
      <c r="CU7" s="44" t="s">
        <v>22</v>
      </c>
      <c r="CV7" s="46" t="s">
        <v>228</v>
      </c>
      <c r="CW7" s="46" t="s">
        <v>22</v>
      </c>
    </row>
    <row r="8" spans="1:101" x14ac:dyDescent="0.25">
      <c r="B8" s="56"/>
      <c r="C8" s="20" t="s">
        <v>375</v>
      </c>
      <c r="D8" s="57"/>
      <c r="E8" s="57"/>
      <c r="F8" s="58"/>
      <c r="G8" s="58"/>
      <c r="H8" s="58"/>
      <c r="I8" s="59"/>
      <c r="J8" s="59"/>
      <c r="K8" s="59"/>
      <c r="L8" s="21"/>
      <c r="M8" s="21">
        <v>1</v>
      </c>
      <c r="N8" s="21"/>
      <c r="O8" s="21">
        <v>1</v>
      </c>
      <c r="P8" s="21"/>
      <c r="Q8" s="21">
        <v>1</v>
      </c>
      <c r="R8" s="21"/>
      <c r="S8" s="21">
        <v>1</v>
      </c>
      <c r="T8" s="21"/>
      <c r="U8" s="21">
        <v>1</v>
      </c>
      <c r="V8" s="21"/>
      <c r="W8" s="21">
        <v>1</v>
      </c>
      <c r="X8" s="9"/>
      <c r="Y8" s="21">
        <v>1</v>
      </c>
      <c r="Z8" s="21"/>
      <c r="AA8" s="21">
        <v>1</v>
      </c>
      <c r="AB8" s="22"/>
      <c r="AC8" s="21">
        <v>1</v>
      </c>
      <c r="AD8" s="21"/>
      <c r="AE8" s="21">
        <v>1</v>
      </c>
      <c r="AF8" s="21"/>
      <c r="AG8" s="60">
        <v>1</v>
      </c>
      <c r="AH8" s="21"/>
      <c r="AI8" s="21">
        <v>1</v>
      </c>
      <c r="AJ8" s="21"/>
      <c r="AK8" s="21">
        <v>1</v>
      </c>
      <c r="AL8" s="21"/>
      <c r="AM8" s="60">
        <v>1</v>
      </c>
      <c r="AN8" s="21"/>
      <c r="AO8" s="21">
        <v>1</v>
      </c>
      <c r="AP8" s="21"/>
      <c r="AQ8" s="21">
        <v>1</v>
      </c>
      <c r="AR8" s="21"/>
      <c r="AS8" s="60">
        <v>1</v>
      </c>
      <c r="AT8" s="21"/>
      <c r="AU8" s="21">
        <v>1</v>
      </c>
      <c r="AV8" s="21"/>
      <c r="AW8" s="21">
        <v>1</v>
      </c>
      <c r="AX8" s="21"/>
      <c r="AY8" s="21">
        <v>1</v>
      </c>
      <c r="AZ8" s="21"/>
      <c r="BA8" s="21">
        <v>1</v>
      </c>
      <c r="BB8" s="21"/>
      <c r="BC8" s="21">
        <v>1</v>
      </c>
      <c r="BD8" s="21"/>
      <c r="BE8" s="21">
        <v>1</v>
      </c>
      <c r="BF8" s="21"/>
      <c r="BG8" s="21">
        <v>1</v>
      </c>
      <c r="BH8" s="21"/>
      <c r="BI8" s="21">
        <v>1</v>
      </c>
      <c r="BJ8" s="21"/>
      <c r="BK8" s="21">
        <v>1</v>
      </c>
      <c r="BL8" s="1"/>
      <c r="BM8" s="1">
        <v>1</v>
      </c>
      <c r="BN8" s="21"/>
      <c r="BO8" s="1">
        <v>1</v>
      </c>
      <c r="BP8" s="21"/>
      <c r="BQ8" s="21">
        <v>1</v>
      </c>
      <c r="BR8" s="21"/>
      <c r="BS8" s="1">
        <v>1</v>
      </c>
      <c r="BT8" s="21"/>
      <c r="BU8" s="1">
        <v>1</v>
      </c>
      <c r="BV8" s="21"/>
      <c r="BW8" s="1">
        <v>1</v>
      </c>
      <c r="BX8" s="21"/>
      <c r="BY8" s="1">
        <v>1</v>
      </c>
      <c r="BZ8" s="21"/>
      <c r="CA8" s="21">
        <v>1</v>
      </c>
      <c r="CB8" s="21"/>
      <c r="CC8" s="21">
        <v>1</v>
      </c>
      <c r="CD8" s="21"/>
      <c r="CE8" s="21">
        <v>1</v>
      </c>
      <c r="CF8" s="21"/>
      <c r="CG8" s="21">
        <v>1</v>
      </c>
      <c r="CH8" s="21"/>
      <c r="CI8" s="21">
        <v>1</v>
      </c>
      <c r="CJ8" s="21"/>
      <c r="CK8" s="21">
        <v>1</v>
      </c>
      <c r="CL8" s="21"/>
      <c r="CM8" s="21">
        <v>1</v>
      </c>
      <c r="CN8" s="21"/>
      <c r="CO8" s="21">
        <v>1</v>
      </c>
      <c r="CP8" s="21"/>
      <c r="CQ8" s="21">
        <v>1</v>
      </c>
      <c r="CR8" s="21"/>
      <c r="CS8" s="21">
        <v>1</v>
      </c>
      <c r="CT8" s="21"/>
      <c r="CU8" s="21">
        <v>1</v>
      </c>
      <c r="CV8" s="56"/>
      <c r="CW8" s="56"/>
    </row>
    <row r="9" spans="1:101" s="65" customFormat="1" x14ac:dyDescent="0.25">
      <c r="A9" s="61">
        <v>1</v>
      </c>
      <c r="B9" s="61">
        <v>1</v>
      </c>
      <c r="C9" s="32" t="s">
        <v>327</v>
      </c>
      <c r="D9" s="33"/>
      <c r="E9" s="33"/>
      <c r="F9" s="34">
        <v>0.5</v>
      </c>
      <c r="G9" s="34"/>
      <c r="H9" s="62"/>
      <c r="I9" s="62"/>
      <c r="J9" s="62"/>
      <c r="K9" s="62"/>
      <c r="L9" s="63"/>
      <c r="M9" s="63"/>
      <c r="N9" s="63"/>
      <c r="O9" s="63"/>
      <c r="P9" s="63"/>
      <c r="Q9" s="63"/>
      <c r="R9" s="63"/>
      <c r="S9" s="63"/>
      <c r="T9" s="63"/>
      <c r="U9" s="63"/>
      <c r="V9" s="63"/>
      <c r="W9" s="63"/>
      <c r="X9" s="63"/>
      <c r="Y9" s="63"/>
      <c r="Z9" s="63"/>
      <c r="AA9" s="63"/>
      <c r="AB9" s="63"/>
      <c r="AC9" s="63"/>
      <c r="AD9" s="63"/>
      <c r="AE9" s="63"/>
      <c r="AF9" s="63"/>
      <c r="AG9" s="63"/>
      <c r="AH9" s="31"/>
      <c r="AI9" s="63"/>
      <c r="AJ9" s="63"/>
      <c r="AK9" s="63"/>
      <c r="AL9" s="63"/>
      <c r="AM9" s="63"/>
      <c r="AN9" s="63"/>
      <c r="AO9" s="63"/>
      <c r="AP9" s="63"/>
      <c r="AQ9" s="63"/>
      <c r="AR9" s="63"/>
      <c r="AS9" s="63"/>
      <c r="AT9" s="63"/>
      <c r="AU9" s="63"/>
      <c r="AV9" s="63"/>
      <c r="AW9" s="63"/>
      <c r="AX9" s="63"/>
      <c r="AY9" s="63"/>
      <c r="AZ9" s="63"/>
      <c r="BA9" s="63"/>
      <c r="BB9" s="63"/>
      <c r="BC9" s="63"/>
      <c r="BD9" s="63"/>
      <c r="BE9" s="63"/>
      <c r="BF9" s="63"/>
      <c r="BG9" s="63"/>
      <c r="BH9" s="63"/>
      <c r="BI9" s="63"/>
      <c r="BJ9" s="63"/>
      <c r="BK9" s="63"/>
      <c r="BL9" s="63"/>
      <c r="BM9" s="63"/>
      <c r="BN9" s="64"/>
      <c r="BO9" s="63"/>
      <c r="BP9" s="63"/>
      <c r="BQ9" s="63"/>
      <c r="BR9" s="63"/>
      <c r="BS9" s="63"/>
      <c r="BT9" s="63"/>
      <c r="BU9" s="63"/>
      <c r="BV9" s="63"/>
      <c r="BW9" s="63"/>
      <c r="BX9" s="63"/>
      <c r="BY9" s="63"/>
      <c r="BZ9" s="63"/>
      <c r="CA9" s="63"/>
      <c r="CB9" s="63"/>
      <c r="CC9" s="63"/>
      <c r="CD9" s="63"/>
      <c r="CE9" s="63"/>
      <c r="CF9" s="63"/>
      <c r="CG9" s="63"/>
      <c r="CH9" s="63"/>
      <c r="CI9" s="63"/>
      <c r="CJ9" s="63"/>
      <c r="CK9" s="63"/>
      <c r="CL9" s="63"/>
      <c r="CM9" s="63"/>
      <c r="CN9" s="63"/>
      <c r="CO9" s="63"/>
      <c r="CP9" s="63"/>
      <c r="CQ9" s="63"/>
      <c r="CR9" s="63"/>
      <c r="CS9" s="63"/>
      <c r="CT9" s="63"/>
      <c r="CU9" s="63"/>
      <c r="CV9" s="63"/>
      <c r="CW9" s="63"/>
    </row>
    <row r="10" spans="1:101" s="65" customFormat="1" x14ac:dyDescent="0.25">
      <c r="A10" s="61">
        <v>2</v>
      </c>
      <c r="B10" s="61"/>
      <c r="C10" s="32" t="s">
        <v>23</v>
      </c>
      <c r="D10" s="33"/>
      <c r="E10" s="33"/>
      <c r="F10" s="34">
        <v>0.8</v>
      </c>
      <c r="G10" s="34"/>
      <c r="H10" s="62"/>
      <c r="I10" s="62"/>
      <c r="J10" s="62"/>
      <c r="K10" s="62"/>
      <c r="L10" s="66">
        <f t="shared" ref="L10:BW10" si="0">L11+L12+L13+L14+L15+L18+L19</f>
        <v>0</v>
      </c>
      <c r="M10" s="66">
        <f t="shared" si="0"/>
        <v>0</v>
      </c>
      <c r="N10" s="66">
        <f t="shared" si="0"/>
        <v>100</v>
      </c>
      <c r="O10" s="66">
        <f t="shared" si="0"/>
        <v>1290674</v>
      </c>
      <c r="P10" s="66">
        <f t="shared" si="0"/>
        <v>0</v>
      </c>
      <c r="Q10" s="66">
        <f t="shared" si="0"/>
        <v>0</v>
      </c>
      <c r="R10" s="66">
        <f t="shared" si="0"/>
        <v>0</v>
      </c>
      <c r="S10" s="66">
        <f t="shared" si="0"/>
        <v>0</v>
      </c>
      <c r="T10" s="66">
        <f t="shared" si="0"/>
        <v>0</v>
      </c>
      <c r="U10" s="66">
        <f t="shared" si="0"/>
        <v>0</v>
      </c>
      <c r="V10" s="66">
        <f t="shared" si="0"/>
        <v>0</v>
      </c>
      <c r="W10" s="66">
        <f t="shared" si="0"/>
        <v>0</v>
      </c>
      <c r="X10" s="66">
        <f t="shared" si="0"/>
        <v>0</v>
      </c>
      <c r="Y10" s="66">
        <f t="shared" si="0"/>
        <v>0</v>
      </c>
      <c r="Z10" s="66">
        <f t="shared" si="0"/>
        <v>800</v>
      </c>
      <c r="AA10" s="66">
        <f t="shared" si="0"/>
        <v>133467894.33599998</v>
      </c>
      <c r="AB10" s="66">
        <f t="shared" si="0"/>
        <v>0</v>
      </c>
      <c r="AC10" s="66">
        <f t="shared" si="0"/>
        <v>0</v>
      </c>
      <c r="AD10" s="66">
        <f t="shared" si="0"/>
        <v>0</v>
      </c>
      <c r="AE10" s="66">
        <f t="shared" si="0"/>
        <v>0</v>
      </c>
      <c r="AF10" s="66">
        <f t="shared" si="0"/>
        <v>1150</v>
      </c>
      <c r="AG10" s="66">
        <f t="shared" si="0"/>
        <v>13175918</v>
      </c>
      <c r="AH10" s="66">
        <f t="shared" si="0"/>
        <v>0</v>
      </c>
      <c r="AI10" s="66">
        <f t="shared" si="0"/>
        <v>0</v>
      </c>
      <c r="AJ10" s="66">
        <f t="shared" si="0"/>
        <v>0</v>
      </c>
      <c r="AK10" s="66">
        <f t="shared" si="0"/>
        <v>0</v>
      </c>
      <c r="AL10" s="66">
        <f t="shared" si="0"/>
        <v>0</v>
      </c>
      <c r="AM10" s="66">
        <f t="shared" si="0"/>
        <v>0</v>
      </c>
      <c r="AN10" s="66">
        <f t="shared" si="0"/>
        <v>0</v>
      </c>
      <c r="AO10" s="66">
        <f t="shared" si="0"/>
        <v>0</v>
      </c>
      <c r="AP10" s="66">
        <f t="shared" si="0"/>
        <v>0</v>
      </c>
      <c r="AQ10" s="66">
        <f t="shared" si="0"/>
        <v>0</v>
      </c>
      <c r="AR10" s="66">
        <f t="shared" si="0"/>
        <v>0</v>
      </c>
      <c r="AS10" s="66">
        <f t="shared" si="0"/>
        <v>0</v>
      </c>
      <c r="AT10" s="66">
        <f t="shared" si="0"/>
        <v>197</v>
      </c>
      <c r="AU10" s="66">
        <f t="shared" si="0"/>
        <v>2435356.8959999997</v>
      </c>
      <c r="AV10" s="66">
        <f t="shared" si="0"/>
        <v>0</v>
      </c>
      <c r="AW10" s="66">
        <f t="shared" si="0"/>
        <v>0</v>
      </c>
      <c r="AX10" s="66">
        <f t="shared" si="0"/>
        <v>0</v>
      </c>
      <c r="AY10" s="66">
        <f t="shared" si="0"/>
        <v>0</v>
      </c>
      <c r="AZ10" s="66">
        <f t="shared" si="0"/>
        <v>1380</v>
      </c>
      <c r="BA10" s="66">
        <f t="shared" si="0"/>
        <v>13882682.799999999</v>
      </c>
      <c r="BB10" s="66">
        <f t="shared" si="0"/>
        <v>0</v>
      </c>
      <c r="BC10" s="66">
        <f t="shared" si="0"/>
        <v>0</v>
      </c>
      <c r="BD10" s="66">
        <f t="shared" si="0"/>
        <v>0</v>
      </c>
      <c r="BE10" s="66">
        <f t="shared" si="0"/>
        <v>0</v>
      </c>
      <c r="BF10" s="66">
        <f t="shared" si="0"/>
        <v>0</v>
      </c>
      <c r="BG10" s="66">
        <f t="shared" si="0"/>
        <v>0</v>
      </c>
      <c r="BH10" s="66">
        <f t="shared" si="0"/>
        <v>0</v>
      </c>
      <c r="BI10" s="66">
        <f t="shared" si="0"/>
        <v>0</v>
      </c>
      <c r="BJ10" s="66">
        <f t="shared" si="0"/>
        <v>70</v>
      </c>
      <c r="BK10" s="66">
        <f t="shared" si="0"/>
        <v>821614.08000000007</v>
      </c>
      <c r="BL10" s="66">
        <f t="shared" si="0"/>
        <v>0</v>
      </c>
      <c r="BM10" s="66">
        <f t="shared" si="0"/>
        <v>0</v>
      </c>
      <c r="BN10" s="66">
        <f t="shared" si="0"/>
        <v>0</v>
      </c>
      <c r="BO10" s="66">
        <f t="shared" si="0"/>
        <v>0</v>
      </c>
      <c r="BP10" s="66">
        <f t="shared" si="0"/>
        <v>0</v>
      </c>
      <c r="BQ10" s="66">
        <f t="shared" si="0"/>
        <v>0</v>
      </c>
      <c r="BR10" s="66">
        <f t="shared" si="0"/>
        <v>0</v>
      </c>
      <c r="BS10" s="66">
        <f t="shared" si="0"/>
        <v>0</v>
      </c>
      <c r="BT10" s="66">
        <f t="shared" si="0"/>
        <v>135</v>
      </c>
      <c r="BU10" s="66">
        <f t="shared" si="0"/>
        <v>1602644.4</v>
      </c>
      <c r="BV10" s="66">
        <f t="shared" si="0"/>
        <v>10</v>
      </c>
      <c r="BW10" s="66">
        <f t="shared" si="0"/>
        <v>123407.76</v>
      </c>
      <c r="BX10" s="66">
        <f t="shared" ref="BX10:CW10" si="1">BX11+BX12+BX13+BX14+BX15+BX18+BX19</f>
        <v>0</v>
      </c>
      <c r="BY10" s="66">
        <f t="shared" si="1"/>
        <v>0</v>
      </c>
      <c r="BZ10" s="66">
        <f t="shared" si="1"/>
        <v>450</v>
      </c>
      <c r="CA10" s="66">
        <f t="shared" si="1"/>
        <v>5557490.4000000004</v>
      </c>
      <c r="CB10" s="66">
        <f t="shared" si="1"/>
        <v>410</v>
      </c>
      <c r="CC10" s="66">
        <f t="shared" si="1"/>
        <v>5061871.5839999998</v>
      </c>
      <c r="CD10" s="66">
        <f t="shared" si="1"/>
        <v>30</v>
      </c>
      <c r="CE10" s="66">
        <f t="shared" si="1"/>
        <v>290436.16000000003</v>
      </c>
      <c r="CF10" s="66">
        <f t="shared" si="1"/>
        <v>120</v>
      </c>
      <c r="CG10" s="66">
        <f t="shared" si="1"/>
        <v>1374878.4</v>
      </c>
      <c r="CH10" s="66">
        <f t="shared" si="1"/>
        <v>440</v>
      </c>
      <c r="CI10" s="66">
        <f t="shared" si="1"/>
        <v>4200557.2</v>
      </c>
      <c r="CJ10" s="66">
        <f t="shared" si="1"/>
        <v>0</v>
      </c>
      <c r="CK10" s="66">
        <f t="shared" si="1"/>
        <v>0</v>
      </c>
      <c r="CL10" s="66">
        <f t="shared" si="1"/>
        <v>3</v>
      </c>
      <c r="CM10" s="66">
        <f t="shared" si="1"/>
        <v>41246.351999999992</v>
      </c>
      <c r="CN10" s="66">
        <f t="shared" si="1"/>
        <v>0</v>
      </c>
      <c r="CO10" s="66">
        <f t="shared" si="1"/>
        <v>0</v>
      </c>
      <c r="CP10" s="66">
        <f t="shared" si="1"/>
        <v>0</v>
      </c>
      <c r="CQ10" s="66">
        <f t="shared" si="1"/>
        <v>0</v>
      </c>
      <c r="CR10" s="66">
        <f t="shared" si="1"/>
        <v>5</v>
      </c>
      <c r="CS10" s="66">
        <f t="shared" si="1"/>
        <v>605177.22</v>
      </c>
      <c r="CT10" s="66">
        <f t="shared" si="1"/>
        <v>5</v>
      </c>
      <c r="CU10" s="66">
        <f t="shared" si="1"/>
        <v>605177.22</v>
      </c>
      <c r="CV10" s="66">
        <f t="shared" si="1"/>
        <v>5305</v>
      </c>
      <c r="CW10" s="66">
        <f t="shared" si="1"/>
        <v>184537026.808</v>
      </c>
    </row>
    <row r="11" spans="1:101" s="8" customFormat="1" ht="30" x14ac:dyDescent="0.25">
      <c r="A11" s="56"/>
      <c r="B11" s="56">
        <v>1</v>
      </c>
      <c r="C11" s="6" t="s">
        <v>229</v>
      </c>
      <c r="D11" s="3">
        <v>9860</v>
      </c>
      <c r="E11" s="3">
        <v>10127</v>
      </c>
      <c r="F11" s="48">
        <v>0.83</v>
      </c>
      <c r="G11" s="67">
        <v>1</v>
      </c>
      <c r="H11" s="3">
        <v>1.4</v>
      </c>
      <c r="I11" s="3">
        <v>1.68</v>
      </c>
      <c r="J11" s="3">
        <v>2.23</v>
      </c>
      <c r="K11" s="24">
        <v>2.57</v>
      </c>
      <c r="L11" s="68"/>
      <c r="M11" s="5">
        <f>SUM(L11*$D11*$F11*$G11*$H11*M$8)</f>
        <v>0</v>
      </c>
      <c r="N11" s="68"/>
      <c r="O11" s="5">
        <f>SUM(N11*$D11*$F11*$G11*$H11*O$8)</f>
        <v>0</v>
      </c>
      <c r="P11" s="10"/>
      <c r="Q11" s="5">
        <f>SUM(P11*$D11*$F11*$G11*$H11*Q$8)</f>
        <v>0</v>
      </c>
      <c r="R11" s="68"/>
      <c r="S11" s="5">
        <f>SUM(R11*$D11*$F11*$G11*$H11*S$8)</f>
        <v>0</v>
      </c>
      <c r="T11" s="68"/>
      <c r="U11" s="5">
        <f>SUM(T11*$D11*$F11*$G11*$H11*U$8)</f>
        <v>0</v>
      </c>
      <c r="V11" s="68"/>
      <c r="W11" s="5">
        <f>SUM(V11*$D11*$F11*$G11*$H11*W$8)</f>
        <v>0</v>
      </c>
      <c r="X11" s="5"/>
      <c r="Y11" s="5">
        <f>SUM(X11*$D11*$F11*$G11*$H11*Y$8)</f>
        <v>0</v>
      </c>
      <c r="Z11" s="68"/>
      <c r="AA11" s="5">
        <f>SUM(Z11*$D11*$F11*$G11*$H11*AA$8)</f>
        <v>0</v>
      </c>
      <c r="AB11" s="10"/>
      <c r="AC11" s="5">
        <f>SUM(AB11*$D11*$F11*$G11*$H11*AC$8)</f>
        <v>0</v>
      </c>
      <c r="AD11" s="68"/>
      <c r="AE11" s="5">
        <f>SUM(AD11*$D11*$F11*$G11*$H11*AE$8)</f>
        <v>0</v>
      </c>
      <c r="AF11" s="68">
        <v>1150</v>
      </c>
      <c r="AG11" s="5">
        <f>SUM(AF11*$D11*$F11*$G11*$H11*AG$8)</f>
        <v>13175918</v>
      </c>
      <c r="AH11" s="14"/>
      <c r="AI11" s="5">
        <f>SUM(AH11*$D11*$F11*$G11*$H11*AI$8)</f>
        <v>0</v>
      </c>
      <c r="AJ11" s="68"/>
      <c r="AK11" s="5">
        <f>SUM(AJ11*$D11*$F11*$G11*$I11*AK$8)</f>
        <v>0</v>
      </c>
      <c r="AL11" s="68"/>
      <c r="AM11" s="5">
        <f>SUM(AL11*$D11*$F11*$G11*$I11*AM$8)</f>
        <v>0</v>
      </c>
      <c r="AN11" s="68"/>
      <c r="AO11" s="5">
        <f>SUM(AN11*$D11*$F11*$G11*$I11*AO$8)</f>
        <v>0</v>
      </c>
      <c r="AP11" s="68"/>
      <c r="AQ11" s="5">
        <f>SUM(AP11*$D11*$F11*$G11*$I11*AQ$8)</f>
        <v>0</v>
      </c>
      <c r="AR11" s="68"/>
      <c r="AS11" s="5">
        <f>SUM(AR11*$D11*$F11*$G11*$I11*AS$8)</f>
        <v>0</v>
      </c>
      <c r="AT11" s="69">
        <v>100</v>
      </c>
      <c r="AU11" s="5">
        <f>SUM(AT11*$D11*$F11*$G11*$I11*AU$8)</f>
        <v>1374878.4</v>
      </c>
      <c r="AV11" s="68"/>
      <c r="AW11" s="5">
        <f>SUM(AV11*$D11*$F11*$G11*$I11*AW$8)</f>
        <v>0</v>
      </c>
      <c r="AX11" s="68"/>
      <c r="AY11" s="5">
        <f>SUM(AX11*$D11*$F11*$G11*$H11*AY$8)</f>
        <v>0</v>
      </c>
      <c r="AZ11" s="68">
        <v>120</v>
      </c>
      <c r="BA11" s="5">
        <f>SUM(AZ11*$D11*$F11*$G11*$H11*BA$8)</f>
        <v>1374878.4</v>
      </c>
      <c r="BB11" s="68"/>
      <c r="BC11" s="5">
        <f>SUM(BB11*$D11*$F11*$G11*$H11*BC$8)</f>
        <v>0</v>
      </c>
      <c r="BD11" s="68"/>
      <c r="BE11" s="5">
        <f>SUM(BD11*$D11*$F11*$G11*$H11*BE$8)</f>
        <v>0</v>
      </c>
      <c r="BF11" s="68"/>
      <c r="BG11" s="5">
        <f>SUM(BF11*$D11*$F11*$G11*$H11*BG$8)</f>
        <v>0</v>
      </c>
      <c r="BH11" s="68"/>
      <c r="BI11" s="5">
        <f>SUM(BH11*$D11*$F11*$G11*$I11*BI$8)</f>
        <v>0</v>
      </c>
      <c r="BJ11" s="68">
        <v>20</v>
      </c>
      <c r="BK11" s="5">
        <f>SUM(BJ11*$D11*$F11*$G11*$I11*BK$8)</f>
        <v>274975.68</v>
      </c>
      <c r="BL11" s="5"/>
      <c r="BM11" s="5">
        <f>SUM(BL11*$D11*$F11*$G11*$H11*BM$8)</f>
        <v>0</v>
      </c>
      <c r="BN11" s="68"/>
      <c r="BO11" s="5">
        <f>SUM(BN11*$D11*$F11*$G11*$I11*BO$8)</f>
        <v>0</v>
      </c>
      <c r="BP11" s="68"/>
      <c r="BQ11" s="5">
        <f>SUM(BP11*$D11*$F11*$G11*$H11*BQ$8)</f>
        <v>0</v>
      </c>
      <c r="BR11" s="68"/>
      <c r="BS11" s="5">
        <f>SUM(BR11*$D11*$F11*$G11*$H11*BS$8)</f>
        <v>0</v>
      </c>
      <c r="BT11" s="69">
        <v>45</v>
      </c>
      <c r="BU11" s="5">
        <f>SUM(BT11*$D11*$F11*$G11*$I11*BU$8)</f>
        <v>618695.28</v>
      </c>
      <c r="BV11" s="68">
        <v>5</v>
      </c>
      <c r="BW11" s="5">
        <f>SUM(BV11*$D11*$F11*$G11*$I11*BW$8)</f>
        <v>68743.92</v>
      </c>
      <c r="BX11" s="68"/>
      <c r="BY11" s="5">
        <f>SUM(BX11*$D11*$F11*$G11*$I11*BY$8)</f>
        <v>0</v>
      </c>
      <c r="BZ11" s="69">
        <v>145</v>
      </c>
      <c r="CA11" s="5">
        <f>SUM(BZ11*$D11*$F11*$G11*$I11*CA$8)</f>
        <v>1993573.68</v>
      </c>
      <c r="CB11" s="68">
        <v>270</v>
      </c>
      <c r="CC11" s="5">
        <f>SUM(CB11*$D11*$F11*$G11*$I11*CC$8)</f>
        <v>3712171.6799999997</v>
      </c>
      <c r="CD11" s="68">
        <v>7</v>
      </c>
      <c r="CE11" s="5">
        <f>SUM(CD11*$D11*$F11*$G11*$H11*CE$8)</f>
        <v>80201.239999999991</v>
      </c>
      <c r="CF11" s="68">
        <v>120</v>
      </c>
      <c r="CG11" s="5">
        <f>SUM(CF11*$D11*$F11*$G11*$H11*CG$8)</f>
        <v>1374878.4</v>
      </c>
      <c r="CH11" s="14">
        <v>200</v>
      </c>
      <c r="CI11" s="5">
        <f>SUM(CH11*$D11*$F11*$G11*$H11*CI$8)</f>
        <v>2291464</v>
      </c>
      <c r="CJ11" s="68"/>
      <c r="CK11" s="5">
        <f>SUM(CJ11*$D11*$F11*$G11*$I11*CK$8)</f>
        <v>0</v>
      </c>
      <c r="CL11" s="68">
        <v>3</v>
      </c>
      <c r="CM11" s="5">
        <f>SUM(CL11*$D11*$F11*$G11*$I11*CM$8)</f>
        <v>41246.351999999992</v>
      </c>
      <c r="CN11" s="69"/>
      <c r="CO11" s="5">
        <f>SUM(CN11*$D11*$F11*$G11*$K11*CO$8)</f>
        <v>0</v>
      </c>
      <c r="CP11" s="68"/>
      <c r="CQ11" s="5">
        <f t="shared" ref="CQ11:CQ19" si="2">SUM(CP11*$D11*$F11*$G11*$J11*CQ$8)</f>
        <v>0</v>
      </c>
      <c r="CR11" s="5"/>
      <c r="CS11" s="5"/>
      <c r="CT11" s="5"/>
      <c r="CU11" s="5"/>
      <c r="CV11" s="70">
        <f t="shared" ref="CV11:CW14" si="3">SUM(AB11,P11,R11,Z11,L11,T11,N11,BD11,BR11,CD11,CH11,BF11,CF11,AD11,AX11,AZ11,AF11,BB11,BP11,AH11,V11,CL11,BH11,CJ11,BJ11,BV11,BZ11,BT11,BX11,AJ11,AL11,AN11,AP11,AR11,AV11,AT11,BN11,CP11,CN11,CB11,X11,BL11)</f>
        <v>2185</v>
      </c>
      <c r="CW11" s="70">
        <f t="shared" si="3"/>
        <v>26381625.032000002</v>
      </c>
    </row>
    <row r="12" spans="1:101" s="8" customFormat="1" x14ac:dyDescent="0.25">
      <c r="A12" s="56"/>
      <c r="B12" s="56">
        <v>2</v>
      </c>
      <c r="C12" s="6" t="s">
        <v>230</v>
      </c>
      <c r="D12" s="3">
        <f>D11</f>
        <v>9860</v>
      </c>
      <c r="E12" s="3">
        <v>10127</v>
      </c>
      <c r="F12" s="48">
        <v>0.66</v>
      </c>
      <c r="G12" s="67">
        <v>1</v>
      </c>
      <c r="H12" s="3">
        <v>1.4</v>
      </c>
      <c r="I12" s="3">
        <v>1.68</v>
      </c>
      <c r="J12" s="3">
        <v>2.23</v>
      </c>
      <c r="K12" s="24">
        <v>2.57</v>
      </c>
      <c r="L12" s="68"/>
      <c r="M12" s="5">
        <f t="shared" ref="M12:M75" si="4">SUM(L12*$D12*$F12*$G12*$H12*M$8)</f>
        <v>0</v>
      </c>
      <c r="N12" s="68">
        <v>5</v>
      </c>
      <c r="O12" s="5">
        <f t="shared" ref="O12:O75" si="5">SUM(N12*$D12*$F12*$G12*$H12*O$8)</f>
        <v>45553.2</v>
      </c>
      <c r="P12" s="10"/>
      <c r="Q12" s="5">
        <f t="shared" ref="Q12:Q75" si="6">SUM(P12*$D12*$F12*$G12*$H12*Q$8)</f>
        <v>0</v>
      </c>
      <c r="R12" s="68"/>
      <c r="S12" s="5">
        <f t="shared" ref="S12:S75" si="7">SUM(R12*$D12*$F12*$G12*$H12*S$8)</f>
        <v>0</v>
      </c>
      <c r="T12" s="68"/>
      <c r="U12" s="5">
        <f t="shared" ref="U12:U75" si="8">SUM(T12*$D12*$F12*$G12*$H12*U$8)</f>
        <v>0</v>
      </c>
      <c r="V12" s="68"/>
      <c r="W12" s="5">
        <f t="shared" ref="W12:W75" si="9">SUM(V12*$D12*$F12*$G12*$H12*W$8)</f>
        <v>0</v>
      </c>
      <c r="X12" s="5"/>
      <c r="Y12" s="5">
        <f t="shared" ref="Y12:Y75" si="10">SUM(X12*$D12*$F12*$G12*$H12*Y$8)</f>
        <v>0</v>
      </c>
      <c r="Z12" s="68"/>
      <c r="AA12" s="5">
        <f>SUM(Z12*$D12*$F12*$G12*$H12*AA$8)</f>
        <v>0</v>
      </c>
      <c r="AB12" s="10"/>
      <c r="AC12" s="5">
        <f t="shared" ref="AC12:AC75" si="11">SUM(AB12*$D12*$F12*$G12*$H12*AC$8)</f>
        <v>0</v>
      </c>
      <c r="AD12" s="68"/>
      <c r="AE12" s="5">
        <f t="shared" ref="AE12:AE75" si="12">SUM(AD12*$D12*$F12*$G12*$H12*AE$8)</f>
        <v>0</v>
      </c>
      <c r="AF12" s="68"/>
      <c r="AG12" s="5">
        <f t="shared" ref="AG12:AG75" si="13">SUM(AF12*$D12*$F12*$G12*$H12*AG$8)</f>
        <v>0</v>
      </c>
      <c r="AH12" s="14"/>
      <c r="AI12" s="5">
        <f t="shared" ref="AI12:AI75" si="14">SUM(AH12*$D12*$F12*$G12*$H12*AI$8)</f>
        <v>0</v>
      </c>
      <c r="AJ12" s="68"/>
      <c r="AK12" s="5">
        <f t="shared" ref="AK12:AK75" si="15">SUM(AJ12*$D12*$F12*$G12*$I12*AK$8)</f>
        <v>0</v>
      </c>
      <c r="AL12" s="68"/>
      <c r="AM12" s="5">
        <f t="shared" ref="AM12:AM75" si="16">SUM(AL12*$D12*$F12*$G12*$I12*AM$8)</f>
        <v>0</v>
      </c>
      <c r="AN12" s="68"/>
      <c r="AO12" s="5">
        <f t="shared" ref="AO12:AO75" si="17">SUM(AN12*$D12*$F12*$G12*$I12*AO$8)</f>
        <v>0</v>
      </c>
      <c r="AP12" s="68"/>
      <c r="AQ12" s="5">
        <f t="shared" ref="AQ12:AQ75" si="18">SUM(AP12*$D12*$F12*$G12*$I12*AQ$8)</f>
        <v>0</v>
      </c>
      <c r="AR12" s="68"/>
      <c r="AS12" s="5">
        <f t="shared" ref="AS12:AS75" si="19">SUM(AR12*$D12*$F12*$G12*$I12*AS$8)</f>
        <v>0</v>
      </c>
      <c r="AT12" s="69">
        <v>97</v>
      </c>
      <c r="AU12" s="5">
        <f t="shared" ref="AU12:AU75" si="20">SUM(AT12*$D12*$F12*$G12*$I12*AU$8)</f>
        <v>1060478.496</v>
      </c>
      <c r="AV12" s="68"/>
      <c r="AW12" s="5">
        <f t="shared" ref="AW12:AW75" si="21">SUM(AV12*$D12*$F12*$G12*$I12*AW$8)</f>
        <v>0</v>
      </c>
      <c r="AX12" s="68"/>
      <c r="AY12" s="5">
        <f t="shared" ref="AY12:AY75" si="22">SUM(AX12*$D12*$F12*$G12*$H12*AY$8)</f>
        <v>0</v>
      </c>
      <c r="AZ12" s="68">
        <v>30</v>
      </c>
      <c r="BA12" s="5">
        <f t="shared" ref="BA12:BA19" si="23">SUM(AZ12*$D12*$F12*$G12*$H12*BA$8)</f>
        <v>273319.2</v>
      </c>
      <c r="BB12" s="68"/>
      <c r="BC12" s="5">
        <f t="shared" ref="BC12:BC19" si="24">SUM(BB12*$D12*$F12*$G12*$H12*BC$8)</f>
        <v>0</v>
      </c>
      <c r="BD12" s="68"/>
      <c r="BE12" s="5">
        <f t="shared" ref="BE12:BE75" si="25">SUM(BD12*$D12*$F12*$G12*$H12*BE$8)</f>
        <v>0</v>
      </c>
      <c r="BF12" s="68"/>
      <c r="BG12" s="5">
        <f t="shared" ref="BG12:BG19" si="26">SUM(BF12*$D12*$F12*$G12*$H12*BG$8)</f>
        <v>0</v>
      </c>
      <c r="BH12" s="68"/>
      <c r="BI12" s="5">
        <f t="shared" ref="BI12:BI75" si="27">SUM(BH12*$D12*$F12*$G12*$I12*BI$8)</f>
        <v>0</v>
      </c>
      <c r="BJ12" s="68">
        <v>50</v>
      </c>
      <c r="BK12" s="5">
        <f t="shared" ref="BK12:BK75" si="28">SUM(BJ12*$D12*$F12*$G12*$I12*BK$8)</f>
        <v>546638.4</v>
      </c>
      <c r="BL12" s="5"/>
      <c r="BM12" s="5">
        <f t="shared" ref="BM12:BM19" si="29">SUM(BL12*$D12*$F12*$G12*$H12*BM$8)</f>
        <v>0</v>
      </c>
      <c r="BN12" s="68"/>
      <c r="BO12" s="5">
        <f t="shared" ref="BO12:BO75" si="30">SUM(BN12*$D12*$F12*$G12*$I12*BO$8)</f>
        <v>0</v>
      </c>
      <c r="BP12" s="68"/>
      <c r="BQ12" s="5">
        <f t="shared" ref="BQ12:BQ19" si="31">SUM(BP12*$D12*$F12*$G12*$H12*BQ$8)</f>
        <v>0</v>
      </c>
      <c r="BR12" s="68"/>
      <c r="BS12" s="5">
        <f t="shared" ref="BS12:BS19" si="32">SUM(BR12*$D12*$F12*$G12*$H12*BS$8)</f>
        <v>0</v>
      </c>
      <c r="BT12" s="69">
        <v>90</v>
      </c>
      <c r="BU12" s="5">
        <f t="shared" ref="BU12:BU75" si="33">SUM(BT12*$D12*$F12*$G12*$I12*BU$8)</f>
        <v>983949.12</v>
      </c>
      <c r="BV12" s="68">
        <v>5</v>
      </c>
      <c r="BW12" s="5">
        <f t="shared" ref="BW12:BW75" si="34">SUM(BV12*$D12*$F12*$G12*$I12*BW$8)</f>
        <v>54663.839999999997</v>
      </c>
      <c r="BX12" s="68"/>
      <c r="BY12" s="5">
        <f t="shared" ref="BY12:BY75" si="35">SUM(BX12*$D12*$F12*$G12*$I12*BY$8)</f>
        <v>0</v>
      </c>
      <c r="BZ12" s="69">
        <v>56</v>
      </c>
      <c r="CA12" s="5">
        <f t="shared" ref="CA12:CA75" si="36">SUM(BZ12*$D12*$F12*$G12*$I12*CA$8)</f>
        <v>612235.00800000003</v>
      </c>
      <c r="CB12" s="68">
        <v>100</v>
      </c>
      <c r="CC12" s="5">
        <f t="shared" ref="CC12:CC75" si="37">SUM(CB12*$D12*$F12*$G12*$I12*CC$8)</f>
        <v>1093276.8</v>
      </c>
      <c r="CD12" s="68">
        <v>22</v>
      </c>
      <c r="CE12" s="5">
        <f t="shared" ref="CE12:CE19" si="38">SUM(CD12*$D12*$F12*$G12*$H12*CE$8)</f>
        <v>200434.08000000002</v>
      </c>
      <c r="CF12" s="68"/>
      <c r="CG12" s="5">
        <f t="shared" ref="CG12:CG19" si="39">SUM(CF12*$D12*$F12*$G12*$H12*CG$8)</f>
        <v>0</v>
      </c>
      <c r="CH12" s="14">
        <v>60</v>
      </c>
      <c r="CI12" s="5">
        <f t="shared" ref="CI12:CI17" si="40">SUM(CH12*$D12*$F12*$G12*$H12*CI$8)</f>
        <v>546638.4</v>
      </c>
      <c r="CJ12" s="68"/>
      <c r="CK12" s="5">
        <f t="shared" ref="CK12:CK75" si="41">SUM(CJ12*$D12*$F12*$G12*$I12*CK$8)</f>
        <v>0</v>
      </c>
      <c r="CL12" s="68"/>
      <c r="CM12" s="5">
        <f t="shared" ref="CM12:CM75" si="42">SUM(CL12*$D12*$F12*$G12*$I12*CM$8)</f>
        <v>0</v>
      </c>
      <c r="CN12" s="69"/>
      <c r="CO12" s="5">
        <f t="shared" ref="CO12:CO75" si="43">SUM(CN12*$D12*$F12*$G12*$K12*CO$8)</f>
        <v>0</v>
      </c>
      <c r="CP12" s="68"/>
      <c r="CQ12" s="5">
        <f t="shared" si="2"/>
        <v>0</v>
      </c>
      <c r="CR12" s="5"/>
      <c r="CS12" s="5"/>
      <c r="CT12" s="5"/>
      <c r="CU12" s="5"/>
      <c r="CV12" s="70">
        <f t="shared" si="3"/>
        <v>515</v>
      </c>
      <c r="CW12" s="70">
        <f t="shared" si="3"/>
        <v>5417186.5440000007</v>
      </c>
    </row>
    <row r="13" spans="1:101" s="8" customFormat="1" ht="30" x14ac:dyDescent="0.25">
      <c r="A13" s="56"/>
      <c r="B13" s="56">
        <v>3</v>
      </c>
      <c r="C13" s="6" t="s">
        <v>231</v>
      </c>
      <c r="D13" s="3">
        <f>D12</f>
        <v>9860</v>
      </c>
      <c r="E13" s="3">
        <v>10127</v>
      </c>
      <c r="F13" s="3">
        <v>0.71</v>
      </c>
      <c r="G13" s="67">
        <v>1</v>
      </c>
      <c r="H13" s="3">
        <v>1.4</v>
      </c>
      <c r="I13" s="3">
        <v>1.68</v>
      </c>
      <c r="J13" s="3">
        <v>2.23</v>
      </c>
      <c r="K13" s="24">
        <v>2.57</v>
      </c>
      <c r="L13" s="68">
        <v>0</v>
      </c>
      <c r="M13" s="5">
        <f t="shared" si="4"/>
        <v>0</v>
      </c>
      <c r="N13" s="68">
        <v>30</v>
      </c>
      <c r="O13" s="5">
        <f t="shared" si="5"/>
        <v>294025.19999999995</v>
      </c>
      <c r="P13" s="10"/>
      <c r="Q13" s="5">
        <f t="shared" si="6"/>
        <v>0</v>
      </c>
      <c r="R13" s="68">
        <v>0</v>
      </c>
      <c r="S13" s="5">
        <f t="shared" si="7"/>
        <v>0</v>
      </c>
      <c r="T13" s="68">
        <v>0</v>
      </c>
      <c r="U13" s="5">
        <f t="shared" si="8"/>
        <v>0</v>
      </c>
      <c r="V13" s="68">
        <v>0</v>
      </c>
      <c r="W13" s="5">
        <f t="shared" si="9"/>
        <v>0</v>
      </c>
      <c r="X13" s="68"/>
      <c r="Y13" s="5">
        <f t="shared" si="10"/>
        <v>0</v>
      </c>
      <c r="Z13" s="68">
        <v>0</v>
      </c>
      <c r="AA13" s="5">
        <f>SUM(Z13*$D13*$F13*$G13*$H13*AA$8)</f>
        <v>0</v>
      </c>
      <c r="AB13" s="10"/>
      <c r="AC13" s="5">
        <f t="shared" si="11"/>
        <v>0</v>
      </c>
      <c r="AD13" s="68">
        <v>0</v>
      </c>
      <c r="AE13" s="5">
        <f t="shared" si="12"/>
        <v>0</v>
      </c>
      <c r="AF13" s="68">
        <v>0</v>
      </c>
      <c r="AG13" s="5">
        <f t="shared" si="13"/>
        <v>0</v>
      </c>
      <c r="AH13" s="14"/>
      <c r="AI13" s="5">
        <f t="shared" si="14"/>
        <v>0</v>
      </c>
      <c r="AJ13" s="68">
        <v>0</v>
      </c>
      <c r="AK13" s="5">
        <f t="shared" si="15"/>
        <v>0</v>
      </c>
      <c r="AL13" s="68">
        <v>0</v>
      </c>
      <c r="AM13" s="5">
        <f t="shared" si="16"/>
        <v>0</v>
      </c>
      <c r="AN13" s="68">
        <v>0</v>
      </c>
      <c r="AO13" s="5">
        <f t="shared" si="17"/>
        <v>0</v>
      </c>
      <c r="AP13" s="68">
        <v>0</v>
      </c>
      <c r="AQ13" s="5">
        <f t="shared" si="18"/>
        <v>0</v>
      </c>
      <c r="AR13" s="68">
        <v>0</v>
      </c>
      <c r="AS13" s="5">
        <f t="shared" si="19"/>
        <v>0</v>
      </c>
      <c r="AT13" s="68"/>
      <c r="AU13" s="5">
        <f t="shared" si="20"/>
        <v>0</v>
      </c>
      <c r="AV13" s="68">
        <v>0</v>
      </c>
      <c r="AW13" s="5">
        <f t="shared" si="21"/>
        <v>0</v>
      </c>
      <c r="AX13" s="68"/>
      <c r="AY13" s="5">
        <f t="shared" si="22"/>
        <v>0</v>
      </c>
      <c r="AZ13" s="68">
        <v>150</v>
      </c>
      <c r="BA13" s="5">
        <f t="shared" si="23"/>
        <v>1470126</v>
      </c>
      <c r="BB13" s="68"/>
      <c r="BC13" s="5">
        <f t="shared" si="24"/>
        <v>0</v>
      </c>
      <c r="BD13" s="68">
        <v>0</v>
      </c>
      <c r="BE13" s="5">
        <f t="shared" si="25"/>
        <v>0</v>
      </c>
      <c r="BF13" s="68">
        <v>0</v>
      </c>
      <c r="BG13" s="5">
        <f t="shared" si="26"/>
        <v>0</v>
      </c>
      <c r="BH13" s="68">
        <v>0</v>
      </c>
      <c r="BI13" s="5">
        <f t="shared" si="27"/>
        <v>0</v>
      </c>
      <c r="BJ13" s="68"/>
      <c r="BK13" s="5">
        <f t="shared" si="28"/>
        <v>0</v>
      </c>
      <c r="BL13" s="68"/>
      <c r="BM13" s="5">
        <f t="shared" si="29"/>
        <v>0</v>
      </c>
      <c r="BN13" s="68"/>
      <c r="BO13" s="5">
        <f t="shared" si="30"/>
        <v>0</v>
      </c>
      <c r="BP13" s="68">
        <v>0</v>
      </c>
      <c r="BQ13" s="5">
        <f t="shared" si="31"/>
        <v>0</v>
      </c>
      <c r="BR13" s="68"/>
      <c r="BS13" s="5">
        <f t="shared" si="32"/>
        <v>0</v>
      </c>
      <c r="BT13" s="69"/>
      <c r="BU13" s="5">
        <f t="shared" si="33"/>
        <v>0</v>
      </c>
      <c r="BV13" s="68"/>
      <c r="BW13" s="5">
        <f t="shared" si="34"/>
        <v>0</v>
      </c>
      <c r="BX13" s="68"/>
      <c r="BY13" s="5">
        <f t="shared" si="35"/>
        <v>0</v>
      </c>
      <c r="BZ13" s="69">
        <v>245</v>
      </c>
      <c r="CA13" s="5">
        <f t="shared" si="36"/>
        <v>2881446.96</v>
      </c>
      <c r="CB13" s="68">
        <v>6</v>
      </c>
      <c r="CC13" s="5">
        <f t="shared" si="37"/>
        <v>70566.047999999995</v>
      </c>
      <c r="CD13" s="68">
        <v>1</v>
      </c>
      <c r="CE13" s="5">
        <f t="shared" si="38"/>
        <v>9800.8399999999983</v>
      </c>
      <c r="CF13" s="68"/>
      <c r="CG13" s="5">
        <f t="shared" si="39"/>
        <v>0</v>
      </c>
      <c r="CH13" s="14">
        <v>65</v>
      </c>
      <c r="CI13" s="5">
        <f t="shared" si="40"/>
        <v>637054.6</v>
      </c>
      <c r="CJ13" s="68"/>
      <c r="CK13" s="5">
        <f t="shared" si="41"/>
        <v>0</v>
      </c>
      <c r="CL13" s="68">
        <v>0</v>
      </c>
      <c r="CM13" s="5">
        <f t="shared" si="42"/>
        <v>0</v>
      </c>
      <c r="CN13" s="69"/>
      <c r="CO13" s="5">
        <f t="shared" si="43"/>
        <v>0</v>
      </c>
      <c r="CP13" s="68">
        <v>0</v>
      </c>
      <c r="CQ13" s="5">
        <f t="shared" si="2"/>
        <v>0</v>
      </c>
      <c r="CR13" s="5"/>
      <c r="CS13" s="5"/>
      <c r="CT13" s="5"/>
      <c r="CU13" s="5"/>
      <c r="CV13" s="70">
        <f t="shared" si="3"/>
        <v>497</v>
      </c>
      <c r="CW13" s="70">
        <f t="shared" si="3"/>
        <v>5363019.648</v>
      </c>
    </row>
    <row r="14" spans="1:101" s="8" customFormat="1" ht="30" x14ac:dyDescent="0.25">
      <c r="A14" s="56"/>
      <c r="B14" s="56">
        <v>4</v>
      </c>
      <c r="C14" s="6" t="s">
        <v>232</v>
      </c>
      <c r="D14" s="3">
        <f>D13</f>
        <v>9860</v>
      </c>
      <c r="E14" s="3">
        <v>10127</v>
      </c>
      <c r="F14" s="3">
        <v>1.06</v>
      </c>
      <c r="G14" s="67">
        <v>1</v>
      </c>
      <c r="H14" s="3">
        <v>1.4</v>
      </c>
      <c r="I14" s="3">
        <v>1.68</v>
      </c>
      <c r="J14" s="3">
        <v>2.23</v>
      </c>
      <c r="K14" s="24">
        <v>2.57</v>
      </c>
      <c r="L14" s="68">
        <v>0</v>
      </c>
      <c r="M14" s="5">
        <f t="shared" si="4"/>
        <v>0</v>
      </c>
      <c r="N14" s="68">
        <v>65</v>
      </c>
      <c r="O14" s="5">
        <f t="shared" si="5"/>
        <v>951095.6</v>
      </c>
      <c r="P14" s="10"/>
      <c r="Q14" s="5">
        <f t="shared" si="6"/>
        <v>0</v>
      </c>
      <c r="R14" s="68">
        <v>0</v>
      </c>
      <c r="S14" s="5">
        <f t="shared" si="7"/>
        <v>0</v>
      </c>
      <c r="T14" s="68">
        <v>0</v>
      </c>
      <c r="U14" s="5">
        <f t="shared" si="8"/>
        <v>0</v>
      </c>
      <c r="V14" s="68">
        <v>0</v>
      </c>
      <c r="W14" s="5">
        <f t="shared" si="9"/>
        <v>0</v>
      </c>
      <c r="X14" s="68"/>
      <c r="Y14" s="5">
        <f t="shared" si="10"/>
        <v>0</v>
      </c>
      <c r="Z14" s="68">
        <v>0</v>
      </c>
      <c r="AA14" s="5">
        <f>SUM(Z14*$D14*$F14*$G14*$H14*AA$8)</f>
        <v>0</v>
      </c>
      <c r="AB14" s="10"/>
      <c r="AC14" s="5">
        <f t="shared" si="11"/>
        <v>0</v>
      </c>
      <c r="AD14" s="68">
        <v>0</v>
      </c>
      <c r="AE14" s="5">
        <f t="shared" si="12"/>
        <v>0</v>
      </c>
      <c r="AF14" s="68">
        <v>0</v>
      </c>
      <c r="AG14" s="5">
        <f t="shared" si="13"/>
        <v>0</v>
      </c>
      <c r="AH14" s="14"/>
      <c r="AI14" s="5">
        <f t="shared" si="14"/>
        <v>0</v>
      </c>
      <c r="AJ14" s="68">
        <v>0</v>
      </c>
      <c r="AK14" s="5">
        <f t="shared" si="15"/>
        <v>0</v>
      </c>
      <c r="AL14" s="68">
        <v>0</v>
      </c>
      <c r="AM14" s="5">
        <f t="shared" si="16"/>
        <v>0</v>
      </c>
      <c r="AN14" s="68">
        <v>0</v>
      </c>
      <c r="AO14" s="5">
        <f t="shared" si="17"/>
        <v>0</v>
      </c>
      <c r="AP14" s="68">
        <v>0</v>
      </c>
      <c r="AQ14" s="5">
        <f t="shared" si="18"/>
        <v>0</v>
      </c>
      <c r="AR14" s="68">
        <v>0</v>
      </c>
      <c r="AS14" s="5">
        <f t="shared" si="19"/>
        <v>0</v>
      </c>
      <c r="AT14" s="68">
        <v>0</v>
      </c>
      <c r="AU14" s="5">
        <f t="shared" si="20"/>
        <v>0</v>
      </c>
      <c r="AV14" s="68">
        <v>0</v>
      </c>
      <c r="AW14" s="5">
        <f t="shared" si="21"/>
        <v>0</v>
      </c>
      <c r="AX14" s="68"/>
      <c r="AY14" s="5">
        <f t="shared" si="22"/>
        <v>0</v>
      </c>
      <c r="AZ14" s="68">
        <v>580</v>
      </c>
      <c r="BA14" s="5">
        <f t="shared" si="23"/>
        <v>8486699.1999999993</v>
      </c>
      <c r="BB14" s="68"/>
      <c r="BC14" s="5">
        <f t="shared" si="24"/>
        <v>0</v>
      </c>
      <c r="BD14" s="68">
        <v>0</v>
      </c>
      <c r="BE14" s="5">
        <f t="shared" si="25"/>
        <v>0</v>
      </c>
      <c r="BF14" s="68">
        <v>0</v>
      </c>
      <c r="BG14" s="5">
        <f t="shared" si="26"/>
        <v>0</v>
      </c>
      <c r="BH14" s="68">
        <v>0</v>
      </c>
      <c r="BI14" s="5">
        <f t="shared" si="27"/>
        <v>0</v>
      </c>
      <c r="BJ14" s="68"/>
      <c r="BK14" s="5">
        <f t="shared" si="28"/>
        <v>0</v>
      </c>
      <c r="BL14" s="68"/>
      <c r="BM14" s="5">
        <f t="shared" si="29"/>
        <v>0</v>
      </c>
      <c r="BN14" s="68"/>
      <c r="BO14" s="5">
        <f t="shared" si="30"/>
        <v>0</v>
      </c>
      <c r="BP14" s="68">
        <v>0</v>
      </c>
      <c r="BQ14" s="5">
        <f t="shared" si="31"/>
        <v>0</v>
      </c>
      <c r="BR14" s="68"/>
      <c r="BS14" s="5">
        <f t="shared" si="32"/>
        <v>0</v>
      </c>
      <c r="BT14" s="68">
        <v>0</v>
      </c>
      <c r="BU14" s="5">
        <f t="shared" si="33"/>
        <v>0</v>
      </c>
      <c r="BV14" s="68"/>
      <c r="BW14" s="5">
        <f t="shared" si="34"/>
        <v>0</v>
      </c>
      <c r="BX14" s="68"/>
      <c r="BY14" s="5">
        <f t="shared" si="35"/>
        <v>0</v>
      </c>
      <c r="BZ14" s="68">
        <v>4</v>
      </c>
      <c r="CA14" s="5">
        <f t="shared" si="36"/>
        <v>70234.751999999993</v>
      </c>
      <c r="CB14" s="68">
        <v>0</v>
      </c>
      <c r="CC14" s="5">
        <f t="shared" si="37"/>
        <v>0</v>
      </c>
      <c r="CD14" s="68"/>
      <c r="CE14" s="5">
        <f t="shared" si="38"/>
        <v>0</v>
      </c>
      <c r="CF14" s="68"/>
      <c r="CG14" s="5">
        <f t="shared" si="39"/>
        <v>0</v>
      </c>
      <c r="CH14" s="14">
        <v>20</v>
      </c>
      <c r="CI14" s="5">
        <f t="shared" si="40"/>
        <v>292644.8</v>
      </c>
      <c r="CJ14" s="68"/>
      <c r="CK14" s="5">
        <f t="shared" si="41"/>
        <v>0</v>
      </c>
      <c r="CL14" s="68">
        <v>0</v>
      </c>
      <c r="CM14" s="5">
        <f t="shared" si="42"/>
        <v>0</v>
      </c>
      <c r="CN14" s="68"/>
      <c r="CO14" s="5">
        <f t="shared" si="43"/>
        <v>0</v>
      </c>
      <c r="CP14" s="68">
        <v>0</v>
      </c>
      <c r="CQ14" s="5">
        <f t="shared" si="2"/>
        <v>0</v>
      </c>
      <c r="CR14" s="5"/>
      <c r="CS14" s="5"/>
      <c r="CT14" s="5"/>
      <c r="CU14" s="5"/>
      <c r="CV14" s="70">
        <f t="shared" si="3"/>
        <v>669</v>
      </c>
      <c r="CW14" s="70">
        <f t="shared" si="3"/>
        <v>9800674.352</v>
      </c>
    </row>
    <row r="15" spans="1:101" s="8" customFormat="1" x14ac:dyDescent="0.25">
      <c r="A15" s="56"/>
      <c r="B15" s="56">
        <v>5</v>
      </c>
      <c r="C15" s="2" t="s">
        <v>184</v>
      </c>
      <c r="D15" s="3">
        <f t="shared" ref="D15:D17" si="44">D14</f>
        <v>9860</v>
      </c>
      <c r="E15" s="3"/>
      <c r="F15" s="48">
        <v>9.83</v>
      </c>
      <c r="G15" s="67">
        <v>1.23</v>
      </c>
      <c r="H15" s="3">
        <v>1.4</v>
      </c>
      <c r="I15" s="3">
        <v>1.68</v>
      </c>
      <c r="J15" s="3">
        <v>2.23</v>
      </c>
      <c r="K15" s="24">
        <v>2.57</v>
      </c>
      <c r="L15" s="10">
        <v>0</v>
      </c>
      <c r="M15" s="5">
        <f t="shared" si="4"/>
        <v>0</v>
      </c>
      <c r="N15" s="10">
        <v>0</v>
      </c>
      <c r="O15" s="5">
        <f t="shared" si="5"/>
        <v>0</v>
      </c>
      <c r="P15" s="10">
        <v>0</v>
      </c>
      <c r="Q15" s="5">
        <f t="shared" si="6"/>
        <v>0</v>
      </c>
      <c r="R15" s="10">
        <v>0</v>
      </c>
      <c r="S15" s="5">
        <f t="shared" si="7"/>
        <v>0</v>
      </c>
      <c r="T15" s="10">
        <v>0</v>
      </c>
      <c r="U15" s="5">
        <f t="shared" si="8"/>
        <v>0</v>
      </c>
      <c r="V15" s="10">
        <v>0</v>
      </c>
      <c r="W15" s="5">
        <f t="shared" si="9"/>
        <v>0</v>
      </c>
      <c r="X15" s="10">
        <v>0</v>
      </c>
      <c r="Y15" s="5">
        <f t="shared" si="10"/>
        <v>0</v>
      </c>
      <c r="Z15" s="10">
        <f>SUM(Z16:Z17)</f>
        <v>800</v>
      </c>
      <c r="AA15" s="10">
        <f>SUM(AA16:AA17)</f>
        <v>133467894.33599998</v>
      </c>
      <c r="AB15" s="10"/>
      <c r="AC15" s="5">
        <f t="shared" si="11"/>
        <v>0</v>
      </c>
      <c r="AD15" s="10">
        <v>0</v>
      </c>
      <c r="AE15" s="5">
        <f t="shared" si="12"/>
        <v>0</v>
      </c>
      <c r="AF15" s="10">
        <v>0</v>
      </c>
      <c r="AG15" s="5">
        <f t="shared" si="13"/>
        <v>0</v>
      </c>
      <c r="AH15" s="10">
        <v>0</v>
      </c>
      <c r="AI15" s="5">
        <f t="shared" si="14"/>
        <v>0</v>
      </c>
      <c r="AJ15" s="10">
        <v>0</v>
      </c>
      <c r="AK15" s="5">
        <f t="shared" si="15"/>
        <v>0</v>
      </c>
      <c r="AL15" s="10">
        <v>0</v>
      </c>
      <c r="AM15" s="5">
        <f t="shared" si="16"/>
        <v>0</v>
      </c>
      <c r="AN15" s="10">
        <v>0</v>
      </c>
      <c r="AO15" s="5">
        <f t="shared" si="17"/>
        <v>0</v>
      </c>
      <c r="AP15" s="10">
        <v>0</v>
      </c>
      <c r="AQ15" s="5">
        <f t="shared" si="18"/>
        <v>0</v>
      </c>
      <c r="AR15" s="10">
        <v>0</v>
      </c>
      <c r="AS15" s="5">
        <f t="shared" si="19"/>
        <v>0</v>
      </c>
      <c r="AT15" s="10">
        <v>0</v>
      </c>
      <c r="AU15" s="5">
        <f t="shared" si="20"/>
        <v>0</v>
      </c>
      <c r="AV15" s="10">
        <v>0</v>
      </c>
      <c r="AW15" s="5">
        <f t="shared" si="21"/>
        <v>0</v>
      </c>
      <c r="AX15" s="10">
        <v>0</v>
      </c>
      <c r="AY15" s="5">
        <f t="shared" si="22"/>
        <v>0</v>
      </c>
      <c r="AZ15" s="10">
        <v>0</v>
      </c>
      <c r="BA15" s="5">
        <f t="shared" si="23"/>
        <v>0</v>
      </c>
      <c r="BB15" s="10">
        <v>0</v>
      </c>
      <c r="BC15" s="5">
        <f t="shared" si="24"/>
        <v>0</v>
      </c>
      <c r="BD15" s="10">
        <v>0</v>
      </c>
      <c r="BE15" s="5">
        <f t="shared" si="25"/>
        <v>0</v>
      </c>
      <c r="BF15" s="10">
        <v>0</v>
      </c>
      <c r="BG15" s="5">
        <f t="shared" si="26"/>
        <v>0</v>
      </c>
      <c r="BH15" s="10">
        <v>0</v>
      </c>
      <c r="BI15" s="5">
        <f t="shared" si="27"/>
        <v>0</v>
      </c>
      <c r="BJ15" s="10">
        <v>0</v>
      </c>
      <c r="BK15" s="5">
        <f t="shared" si="28"/>
        <v>0</v>
      </c>
      <c r="BL15" s="10">
        <v>0</v>
      </c>
      <c r="BM15" s="5">
        <f t="shared" si="29"/>
        <v>0</v>
      </c>
      <c r="BN15" s="10">
        <v>0</v>
      </c>
      <c r="BO15" s="5">
        <f t="shared" si="30"/>
        <v>0</v>
      </c>
      <c r="BP15" s="10">
        <v>0</v>
      </c>
      <c r="BQ15" s="5">
        <f t="shared" si="31"/>
        <v>0</v>
      </c>
      <c r="BR15" s="10"/>
      <c r="BS15" s="5">
        <f t="shared" si="32"/>
        <v>0</v>
      </c>
      <c r="BT15" s="10">
        <v>0</v>
      </c>
      <c r="BU15" s="5">
        <f t="shared" si="33"/>
        <v>0</v>
      </c>
      <c r="BV15" s="10"/>
      <c r="BW15" s="5">
        <f t="shared" si="34"/>
        <v>0</v>
      </c>
      <c r="BX15" s="10">
        <v>0</v>
      </c>
      <c r="BY15" s="5">
        <f t="shared" si="35"/>
        <v>0</v>
      </c>
      <c r="BZ15" s="10">
        <v>0</v>
      </c>
      <c r="CA15" s="5">
        <f t="shared" si="36"/>
        <v>0</v>
      </c>
      <c r="CB15" s="10">
        <v>0</v>
      </c>
      <c r="CC15" s="5">
        <f t="shared" si="37"/>
        <v>0</v>
      </c>
      <c r="CD15" s="10"/>
      <c r="CE15" s="5">
        <f t="shared" si="38"/>
        <v>0</v>
      </c>
      <c r="CF15" s="10">
        <v>0</v>
      </c>
      <c r="CG15" s="5">
        <f t="shared" si="39"/>
        <v>0</v>
      </c>
      <c r="CH15" s="10">
        <v>0</v>
      </c>
      <c r="CI15" s="5">
        <f t="shared" si="40"/>
        <v>0</v>
      </c>
      <c r="CJ15" s="10">
        <v>0</v>
      </c>
      <c r="CK15" s="5">
        <f t="shared" si="41"/>
        <v>0</v>
      </c>
      <c r="CL15" s="10">
        <v>0</v>
      </c>
      <c r="CM15" s="5">
        <f t="shared" si="42"/>
        <v>0</v>
      </c>
      <c r="CN15" s="10"/>
      <c r="CO15" s="5">
        <f t="shared" si="43"/>
        <v>0</v>
      </c>
      <c r="CP15" s="10">
        <v>0</v>
      </c>
      <c r="CQ15" s="5">
        <f t="shared" si="2"/>
        <v>0</v>
      </c>
      <c r="CR15" s="5">
        <f>SUM(CR16:CR17)</f>
        <v>5</v>
      </c>
      <c r="CS15" s="5">
        <f>SUM(CS16:CS17)</f>
        <v>605177.22</v>
      </c>
      <c r="CT15" s="5">
        <f>SUM(CT16:CT17)</f>
        <v>5</v>
      </c>
      <c r="CU15" s="5">
        <f>SUM(CU16:CU17)</f>
        <v>605177.22</v>
      </c>
      <c r="CV15" s="70">
        <f>SUM(AB15,P15,R15,Z15,L15,T15,N15,BD15,BR15,CD15,CH15,BF15,CF15,AD15,AX15,AZ15,AF15,BB15,BP15,AH15,V15,CL15,BH15,CJ15,BJ15,BV15,BZ15,BT15,BX15,AJ15,AL15,AN15,AP15,AR15,AV15,AT15,BN15,CP15,CN15,CB15,X15,BL15,CR15,CT15)</f>
        <v>810</v>
      </c>
      <c r="CW15" s="70">
        <f>SUM(AC15,Q15,S15,AA15,M15,U15,O15,BE15,BS15,CE15,CI15,BG15,CG15,AE15,AY15,BA15,AG15,BC15,BQ15,AI15,W15,CM15,BI15,CK15,BK15,BW15,CA15,BU15,BY15,AK15,AM15,AO15,AQ15,AS15,AW15,AU15,BO15,CQ15,CO15,CC15,Y15,BM15,CS15,CU15)</f>
        <v>134678248.77599999</v>
      </c>
    </row>
    <row r="16" spans="1:101" s="82" customFormat="1" x14ac:dyDescent="0.25">
      <c r="A16" s="71"/>
      <c r="B16" s="72" t="s">
        <v>199</v>
      </c>
      <c r="C16" s="73" t="s">
        <v>200</v>
      </c>
      <c r="D16" s="74">
        <f t="shared" si="44"/>
        <v>9860</v>
      </c>
      <c r="E16" s="74">
        <v>10127</v>
      </c>
      <c r="F16" s="75">
        <v>8.44</v>
      </c>
      <c r="G16" s="76">
        <v>1.23</v>
      </c>
      <c r="H16" s="74">
        <v>1.4</v>
      </c>
      <c r="I16" s="74">
        <v>1.68</v>
      </c>
      <c r="J16" s="74">
        <v>2.23</v>
      </c>
      <c r="K16" s="77">
        <v>2.57</v>
      </c>
      <c r="L16" s="78"/>
      <c r="M16" s="79">
        <f t="shared" si="4"/>
        <v>0</v>
      </c>
      <c r="N16" s="78"/>
      <c r="O16" s="79">
        <f t="shared" si="5"/>
        <v>0</v>
      </c>
      <c r="P16" s="80"/>
      <c r="Q16" s="79">
        <f t="shared" si="6"/>
        <v>0</v>
      </c>
      <c r="R16" s="78"/>
      <c r="S16" s="79">
        <f t="shared" si="7"/>
        <v>0</v>
      </c>
      <c r="T16" s="78"/>
      <c r="U16" s="79">
        <f t="shared" si="8"/>
        <v>0</v>
      </c>
      <c r="V16" s="78"/>
      <c r="W16" s="79">
        <f t="shared" si="9"/>
        <v>0</v>
      </c>
      <c r="X16" s="78"/>
      <c r="Y16" s="79">
        <f t="shared" si="10"/>
        <v>0</v>
      </c>
      <c r="Z16" s="78">
        <v>80</v>
      </c>
      <c r="AA16" s="79">
        <f>SUM(Z16*$D16*$F16*$G16*$H16*AA$8)</f>
        <v>11464166.783999998</v>
      </c>
      <c r="AB16" s="80"/>
      <c r="AC16" s="79">
        <f t="shared" si="11"/>
        <v>0</v>
      </c>
      <c r="AD16" s="78"/>
      <c r="AE16" s="79">
        <f t="shared" si="12"/>
        <v>0</v>
      </c>
      <c r="AF16" s="78"/>
      <c r="AG16" s="79">
        <f t="shared" si="13"/>
        <v>0</v>
      </c>
      <c r="AH16" s="78"/>
      <c r="AI16" s="79">
        <f t="shared" si="14"/>
        <v>0</v>
      </c>
      <c r="AJ16" s="78"/>
      <c r="AK16" s="79">
        <f t="shared" si="15"/>
        <v>0</v>
      </c>
      <c r="AL16" s="78"/>
      <c r="AM16" s="79">
        <f t="shared" si="16"/>
        <v>0</v>
      </c>
      <c r="AN16" s="78"/>
      <c r="AO16" s="79">
        <f t="shared" si="17"/>
        <v>0</v>
      </c>
      <c r="AP16" s="78"/>
      <c r="AQ16" s="79">
        <f t="shared" si="18"/>
        <v>0</v>
      </c>
      <c r="AR16" s="78"/>
      <c r="AS16" s="79">
        <f t="shared" si="19"/>
        <v>0</v>
      </c>
      <c r="AT16" s="78"/>
      <c r="AU16" s="79">
        <f t="shared" si="20"/>
        <v>0</v>
      </c>
      <c r="AV16" s="78"/>
      <c r="AW16" s="79">
        <f t="shared" si="21"/>
        <v>0</v>
      </c>
      <c r="AX16" s="78"/>
      <c r="AY16" s="79">
        <f t="shared" si="22"/>
        <v>0</v>
      </c>
      <c r="AZ16" s="78"/>
      <c r="BA16" s="79">
        <f t="shared" si="23"/>
        <v>0</v>
      </c>
      <c r="BB16" s="78"/>
      <c r="BC16" s="79">
        <f t="shared" si="24"/>
        <v>0</v>
      </c>
      <c r="BD16" s="78"/>
      <c r="BE16" s="79">
        <f t="shared" si="25"/>
        <v>0</v>
      </c>
      <c r="BF16" s="78"/>
      <c r="BG16" s="79">
        <f t="shared" si="26"/>
        <v>0</v>
      </c>
      <c r="BH16" s="78"/>
      <c r="BI16" s="79">
        <f t="shared" si="27"/>
        <v>0</v>
      </c>
      <c r="BJ16" s="78"/>
      <c r="BK16" s="79">
        <f t="shared" si="28"/>
        <v>0</v>
      </c>
      <c r="BL16" s="78"/>
      <c r="BM16" s="79">
        <f t="shared" si="29"/>
        <v>0</v>
      </c>
      <c r="BN16" s="78"/>
      <c r="BO16" s="79">
        <f t="shared" si="30"/>
        <v>0</v>
      </c>
      <c r="BP16" s="78"/>
      <c r="BQ16" s="79">
        <f t="shared" si="31"/>
        <v>0</v>
      </c>
      <c r="BR16" s="78"/>
      <c r="BS16" s="79">
        <f t="shared" si="32"/>
        <v>0</v>
      </c>
      <c r="BT16" s="78"/>
      <c r="BU16" s="79">
        <f t="shared" si="33"/>
        <v>0</v>
      </c>
      <c r="BV16" s="78"/>
      <c r="BW16" s="79">
        <f t="shared" si="34"/>
        <v>0</v>
      </c>
      <c r="BX16" s="78"/>
      <c r="BY16" s="79">
        <f t="shared" si="35"/>
        <v>0</v>
      </c>
      <c r="BZ16" s="78"/>
      <c r="CA16" s="79">
        <f t="shared" si="36"/>
        <v>0</v>
      </c>
      <c r="CB16" s="78"/>
      <c r="CC16" s="79">
        <f t="shared" si="37"/>
        <v>0</v>
      </c>
      <c r="CD16" s="78"/>
      <c r="CE16" s="79">
        <f t="shared" si="38"/>
        <v>0</v>
      </c>
      <c r="CF16" s="78"/>
      <c r="CG16" s="79">
        <f t="shared" si="39"/>
        <v>0</v>
      </c>
      <c r="CH16" s="78"/>
      <c r="CI16" s="79">
        <f t="shared" si="40"/>
        <v>0</v>
      </c>
      <c r="CJ16" s="78"/>
      <c r="CK16" s="79">
        <f t="shared" si="41"/>
        <v>0</v>
      </c>
      <c r="CL16" s="78"/>
      <c r="CM16" s="79">
        <f t="shared" si="42"/>
        <v>0</v>
      </c>
      <c r="CN16" s="78"/>
      <c r="CO16" s="79">
        <f t="shared" si="43"/>
        <v>0</v>
      </c>
      <c r="CP16" s="78"/>
      <c r="CQ16" s="79">
        <f t="shared" si="2"/>
        <v>0</v>
      </c>
      <c r="CR16" s="79"/>
      <c r="CS16" s="79"/>
      <c r="CT16" s="79"/>
      <c r="CU16" s="79"/>
      <c r="CV16" s="81">
        <f>SUM(AB16,P16,R16,Z16,L16,T16,N16,BD16,BR16,CD16,CH16,BF16,CF16,AD16,AX16,AZ16,AF16,BB16,BP16,AH16,V16,CL16,BH16,CJ16,BJ16,BV16,BZ16,BT16,BX16,AJ16,AL16,AN16,AP16,AR16,AV16,AT16,BN16,CP16,CN16,CB16,X16,BL16,CR16)</f>
        <v>80</v>
      </c>
      <c r="CW16" s="81">
        <f>SUM(AC16,Q16,S16,AA16,M16,U16,O16,BE16,BS16,CE16,CI16,BG16,CG16,AE16,AY16,BA16,AG16,BC16,BQ16,AI16,W16,CM16,BI16,CK16,BK16,BW16,CA16,BU16,BY16,AK16,AM16,AO16,AQ16,AS16,AW16,AU16,BO16,CQ16,CO16,CC16,Y16,BM16,CS16)</f>
        <v>11464166.783999998</v>
      </c>
    </row>
    <row r="17" spans="1:101" s="82" customFormat="1" x14ac:dyDescent="0.25">
      <c r="A17" s="71"/>
      <c r="B17" s="72" t="s">
        <v>386</v>
      </c>
      <c r="C17" s="73" t="s">
        <v>201</v>
      </c>
      <c r="D17" s="74">
        <f t="shared" si="44"/>
        <v>9860</v>
      </c>
      <c r="E17" s="74">
        <v>10127</v>
      </c>
      <c r="F17" s="75">
        <v>9.98</v>
      </c>
      <c r="G17" s="76">
        <v>1.23</v>
      </c>
      <c r="H17" s="74">
        <v>1.4</v>
      </c>
      <c r="I17" s="74">
        <v>1.68</v>
      </c>
      <c r="J17" s="74">
        <v>2.23</v>
      </c>
      <c r="K17" s="77">
        <v>2.57</v>
      </c>
      <c r="L17" s="78"/>
      <c r="M17" s="79">
        <f t="shared" si="4"/>
        <v>0</v>
      </c>
      <c r="N17" s="78"/>
      <c r="O17" s="79">
        <f t="shared" si="5"/>
        <v>0</v>
      </c>
      <c r="P17" s="80"/>
      <c r="Q17" s="79">
        <f t="shared" si="6"/>
        <v>0</v>
      </c>
      <c r="R17" s="78"/>
      <c r="S17" s="79">
        <f t="shared" si="7"/>
        <v>0</v>
      </c>
      <c r="T17" s="78"/>
      <c r="U17" s="79">
        <f t="shared" si="8"/>
        <v>0</v>
      </c>
      <c r="V17" s="78"/>
      <c r="W17" s="79">
        <f t="shared" si="9"/>
        <v>0</v>
      </c>
      <c r="X17" s="78"/>
      <c r="Y17" s="79">
        <f t="shared" si="10"/>
        <v>0</v>
      </c>
      <c r="Z17" s="78">
        <v>720</v>
      </c>
      <c r="AA17" s="79">
        <f>SUM(Z17*$D17*$F17*$G17*$H17*AA$8)</f>
        <v>122003727.55199999</v>
      </c>
      <c r="AB17" s="80"/>
      <c r="AC17" s="79">
        <f t="shared" si="11"/>
        <v>0</v>
      </c>
      <c r="AD17" s="78"/>
      <c r="AE17" s="79">
        <f t="shared" si="12"/>
        <v>0</v>
      </c>
      <c r="AF17" s="78"/>
      <c r="AG17" s="79">
        <f t="shared" si="13"/>
        <v>0</v>
      </c>
      <c r="AH17" s="78"/>
      <c r="AI17" s="79">
        <f t="shared" si="14"/>
        <v>0</v>
      </c>
      <c r="AJ17" s="78"/>
      <c r="AK17" s="79">
        <f t="shared" si="15"/>
        <v>0</v>
      </c>
      <c r="AL17" s="78"/>
      <c r="AM17" s="79">
        <f t="shared" si="16"/>
        <v>0</v>
      </c>
      <c r="AN17" s="78"/>
      <c r="AO17" s="79">
        <f t="shared" si="17"/>
        <v>0</v>
      </c>
      <c r="AP17" s="78"/>
      <c r="AQ17" s="79">
        <f t="shared" si="18"/>
        <v>0</v>
      </c>
      <c r="AR17" s="78"/>
      <c r="AS17" s="79">
        <f t="shared" si="19"/>
        <v>0</v>
      </c>
      <c r="AT17" s="78"/>
      <c r="AU17" s="79">
        <f t="shared" si="20"/>
        <v>0</v>
      </c>
      <c r="AV17" s="78"/>
      <c r="AW17" s="79">
        <f t="shared" si="21"/>
        <v>0</v>
      </c>
      <c r="AX17" s="78"/>
      <c r="AY17" s="79">
        <f t="shared" si="22"/>
        <v>0</v>
      </c>
      <c r="AZ17" s="78"/>
      <c r="BA17" s="79">
        <f t="shared" si="23"/>
        <v>0</v>
      </c>
      <c r="BB17" s="78"/>
      <c r="BC17" s="79">
        <f t="shared" si="24"/>
        <v>0</v>
      </c>
      <c r="BD17" s="78"/>
      <c r="BE17" s="79">
        <f t="shared" si="25"/>
        <v>0</v>
      </c>
      <c r="BF17" s="78"/>
      <c r="BG17" s="79">
        <f t="shared" si="26"/>
        <v>0</v>
      </c>
      <c r="BH17" s="78"/>
      <c r="BI17" s="79">
        <f t="shared" si="27"/>
        <v>0</v>
      </c>
      <c r="BJ17" s="78"/>
      <c r="BK17" s="79">
        <f t="shared" si="28"/>
        <v>0</v>
      </c>
      <c r="BL17" s="78"/>
      <c r="BM17" s="79">
        <f t="shared" si="29"/>
        <v>0</v>
      </c>
      <c r="BN17" s="78"/>
      <c r="BO17" s="79">
        <f t="shared" si="30"/>
        <v>0</v>
      </c>
      <c r="BP17" s="78"/>
      <c r="BQ17" s="79">
        <f t="shared" si="31"/>
        <v>0</v>
      </c>
      <c r="BR17" s="78"/>
      <c r="BS17" s="79">
        <f t="shared" si="32"/>
        <v>0</v>
      </c>
      <c r="BT17" s="78"/>
      <c r="BU17" s="79">
        <f t="shared" si="33"/>
        <v>0</v>
      </c>
      <c r="BV17" s="78"/>
      <c r="BW17" s="79">
        <f t="shared" si="34"/>
        <v>0</v>
      </c>
      <c r="BX17" s="78"/>
      <c r="BY17" s="79">
        <f t="shared" si="35"/>
        <v>0</v>
      </c>
      <c r="BZ17" s="78"/>
      <c r="CA17" s="79">
        <f t="shared" si="36"/>
        <v>0</v>
      </c>
      <c r="CB17" s="78"/>
      <c r="CC17" s="79">
        <f t="shared" si="37"/>
        <v>0</v>
      </c>
      <c r="CD17" s="78"/>
      <c r="CE17" s="79">
        <f t="shared" si="38"/>
        <v>0</v>
      </c>
      <c r="CF17" s="78"/>
      <c r="CG17" s="79">
        <f t="shared" si="39"/>
        <v>0</v>
      </c>
      <c r="CH17" s="78"/>
      <c r="CI17" s="79">
        <f t="shared" si="40"/>
        <v>0</v>
      </c>
      <c r="CJ17" s="78"/>
      <c r="CK17" s="79">
        <f t="shared" si="41"/>
        <v>0</v>
      </c>
      <c r="CL17" s="78"/>
      <c r="CM17" s="79">
        <f t="shared" si="42"/>
        <v>0</v>
      </c>
      <c r="CN17" s="78"/>
      <c r="CO17" s="79">
        <f t="shared" si="43"/>
        <v>0</v>
      </c>
      <c r="CP17" s="78"/>
      <c r="CQ17" s="79">
        <f t="shared" si="2"/>
        <v>0</v>
      </c>
      <c r="CR17" s="79">
        <v>5</v>
      </c>
      <c r="CS17" s="79">
        <f>SUM(CR17*CS8*D17*F17*G17)</f>
        <v>605177.22</v>
      </c>
      <c r="CT17" s="79">
        <v>5</v>
      </c>
      <c r="CU17" s="79">
        <f>SUM(CT17*D17*F17*G17*CU8)</f>
        <v>605177.22</v>
      </c>
      <c r="CV17" s="81">
        <f>SUM(AB17,P17,R17,Z17,L17,T17,N17,BD17,BR17,CD17,CH17,BF17,CF17,AD17,AX17,AZ17,AF17,BB17,BP17,AH17,V17,CL17,BH17,CJ17,BJ17,BV17,BZ17,BT17,BX17,AJ17,AL17,AN17,AP17,AR17,AV17,AT17,BN17,CP17,CN17,CB17,X17,BL17,CR17,CT17)</f>
        <v>730</v>
      </c>
      <c r="CW17" s="81">
        <f>SUM(AC17,Q17,S17,AA17,M17,U17,O17,BE17,BS17,CE17,CI17,BG17,CG17,AE17,AY17,BA17,AG17,BC17,BQ17,AI17,W17,CM17,BI17,CK17,BK17,BW17,CA17,BU17,BY17,AK17,AM17,AO17,AQ17,AS17,AW17,AU17,BO17,CQ17,CO17,CC17,Y17,BM17,CS17,CU17)</f>
        <v>123214081.99199998</v>
      </c>
    </row>
    <row r="18" spans="1:101" s="8" customFormat="1" ht="30" x14ac:dyDescent="0.25">
      <c r="A18" s="56"/>
      <c r="B18" s="56">
        <v>6</v>
      </c>
      <c r="C18" s="6" t="s">
        <v>24</v>
      </c>
      <c r="D18" s="3">
        <f>D17</f>
        <v>9860</v>
      </c>
      <c r="E18" s="3">
        <v>10127</v>
      </c>
      <c r="F18" s="3">
        <v>0.33</v>
      </c>
      <c r="G18" s="67">
        <v>1</v>
      </c>
      <c r="H18" s="3">
        <v>1.4</v>
      </c>
      <c r="I18" s="3">
        <v>1.68</v>
      </c>
      <c r="J18" s="3">
        <v>2.23</v>
      </c>
      <c r="K18" s="24">
        <v>2.57</v>
      </c>
      <c r="L18" s="68">
        <v>0</v>
      </c>
      <c r="M18" s="5">
        <f t="shared" si="4"/>
        <v>0</v>
      </c>
      <c r="N18" s="68">
        <v>0</v>
      </c>
      <c r="O18" s="5">
        <f t="shared" si="5"/>
        <v>0</v>
      </c>
      <c r="P18" s="10"/>
      <c r="Q18" s="5">
        <f t="shared" si="6"/>
        <v>0</v>
      </c>
      <c r="R18" s="68">
        <v>0</v>
      </c>
      <c r="S18" s="5">
        <f t="shared" si="7"/>
        <v>0</v>
      </c>
      <c r="T18" s="68">
        <v>0</v>
      </c>
      <c r="U18" s="5">
        <f t="shared" si="8"/>
        <v>0</v>
      </c>
      <c r="V18" s="68">
        <v>0</v>
      </c>
      <c r="W18" s="5">
        <f t="shared" si="9"/>
        <v>0</v>
      </c>
      <c r="X18" s="68"/>
      <c r="Y18" s="5">
        <f t="shared" si="10"/>
        <v>0</v>
      </c>
      <c r="Z18" s="68">
        <v>0</v>
      </c>
      <c r="AA18" s="5">
        <f>SUM(Z18*$D18*$F18*$G18*$H18*AA$8)</f>
        <v>0</v>
      </c>
      <c r="AB18" s="10"/>
      <c r="AC18" s="5">
        <f t="shared" si="11"/>
        <v>0</v>
      </c>
      <c r="AD18" s="68">
        <v>0</v>
      </c>
      <c r="AE18" s="5">
        <f t="shared" si="12"/>
        <v>0</v>
      </c>
      <c r="AF18" s="68">
        <v>0</v>
      </c>
      <c r="AG18" s="5">
        <f t="shared" si="13"/>
        <v>0</v>
      </c>
      <c r="AH18" s="14"/>
      <c r="AI18" s="5">
        <f t="shared" si="14"/>
        <v>0</v>
      </c>
      <c r="AJ18" s="68">
        <v>0</v>
      </c>
      <c r="AK18" s="5">
        <f t="shared" si="15"/>
        <v>0</v>
      </c>
      <c r="AL18" s="68">
        <v>0</v>
      </c>
      <c r="AM18" s="5">
        <f t="shared" si="16"/>
        <v>0</v>
      </c>
      <c r="AN18" s="68">
        <v>0</v>
      </c>
      <c r="AO18" s="5">
        <f t="shared" si="17"/>
        <v>0</v>
      </c>
      <c r="AP18" s="68">
        <v>0</v>
      </c>
      <c r="AQ18" s="5">
        <f t="shared" si="18"/>
        <v>0</v>
      </c>
      <c r="AR18" s="68">
        <v>0</v>
      </c>
      <c r="AS18" s="5">
        <f t="shared" si="19"/>
        <v>0</v>
      </c>
      <c r="AT18" s="68"/>
      <c r="AU18" s="5">
        <f t="shared" si="20"/>
        <v>0</v>
      </c>
      <c r="AV18" s="68">
        <v>0</v>
      </c>
      <c r="AW18" s="5">
        <f t="shared" si="21"/>
        <v>0</v>
      </c>
      <c r="AX18" s="68">
        <v>0</v>
      </c>
      <c r="AY18" s="5">
        <f t="shared" si="22"/>
        <v>0</v>
      </c>
      <c r="AZ18" s="68">
        <v>500</v>
      </c>
      <c r="BA18" s="5">
        <f t="shared" si="23"/>
        <v>2277660</v>
      </c>
      <c r="BB18" s="68"/>
      <c r="BC18" s="5">
        <f t="shared" si="24"/>
        <v>0</v>
      </c>
      <c r="BD18" s="68">
        <v>0</v>
      </c>
      <c r="BE18" s="5">
        <f t="shared" si="25"/>
        <v>0</v>
      </c>
      <c r="BF18" s="68">
        <v>0</v>
      </c>
      <c r="BG18" s="5">
        <f t="shared" si="26"/>
        <v>0</v>
      </c>
      <c r="BH18" s="68">
        <v>0</v>
      </c>
      <c r="BI18" s="5">
        <f t="shared" si="27"/>
        <v>0</v>
      </c>
      <c r="BJ18" s="68"/>
      <c r="BK18" s="5">
        <f t="shared" si="28"/>
        <v>0</v>
      </c>
      <c r="BL18" s="68"/>
      <c r="BM18" s="5">
        <f t="shared" si="29"/>
        <v>0</v>
      </c>
      <c r="BN18" s="68"/>
      <c r="BO18" s="5">
        <f t="shared" si="30"/>
        <v>0</v>
      </c>
      <c r="BP18" s="68">
        <v>0</v>
      </c>
      <c r="BQ18" s="5">
        <f t="shared" si="31"/>
        <v>0</v>
      </c>
      <c r="BR18" s="68"/>
      <c r="BS18" s="5">
        <f t="shared" si="32"/>
        <v>0</v>
      </c>
      <c r="BT18" s="68"/>
      <c r="BU18" s="5">
        <f t="shared" si="33"/>
        <v>0</v>
      </c>
      <c r="BV18" s="68"/>
      <c r="BW18" s="5">
        <f t="shared" si="34"/>
        <v>0</v>
      </c>
      <c r="BX18" s="68"/>
      <c r="BY18" s="5">
        <f t="shared" si="35"/>
        <v>0</v>
      </c>
      <c r="BZ18" s="68"/>
      <c r="CA18" s="5">
        <f t="shared" si="36"/>
        <v>0</v>
      </c>
      <c r="CB18" s="68">
        <v>34</v>
      </c>
      <c r="CC18" s="5">
        <f t="shared" si="37"/>
        <v>185857.05600000001</v>
      </c>
      <c r="CD18" s="68"/>
      <c r="CE18" s="5">
        <f t="shared" si="38"/>
        <v>0</v>
      </c>
      <c r="CF18" s="68"/>
      <c r="CG18" s="5">
        <f t="shared" si="39"/>
        <v>0</v>
      </c>
      <c r="CH18" s="68">
        <v>95</v>
      </c>
      <c r="CI18" s="5">
        <f>SUM(CH18*$D18*$F18*$G18*$H18*CI$8)</f>
        <v>432755.39999999997</v>
      </c>
      <c r="CJ18" s="68"/>
      <c r="CK18" s="5">
        <f t="shared" si="41"/>
        <v>0</v>
      </c>
      <c r="CL18" s="68">
        <v>0</v>
      </c>
      <c r="CM18" s="5">
        <f t="shared" si="42"/>
        <v>0</v>
      </c>
      <c r="CN18" s="68"/>
      <c r="CO18" s="5">
        <f t="shared" si="43"/>
        <v>0</v>
      </c>
      <c r="CP18" s="68">
        <v>0</v>
      </c>
      <c r="CQ18" s="5">
        <f t="shared" si="2"/>
        <v>0</v>
      </c>
      <c r="CR18" s="5"/>
      <c r="CS18" s="5"/>
      <c r="CT18" s="5"/>
      <c r="CU18" s="5"/>
      <c r="CV18" s="70">
        <f>SUM(AB18,P18,R18,Z18,L18,T18,N18,BD18,BR18,CD18,CH18,BF18,CF18,AD18,AX18,AZ18,AF18,BB18,BP18,AH18,V18,CL18,BH18,CJ18,BJ18,BV18,BZ18,BT18,BX18,AJ18,AL18,AN18,AP18,AR18,AV18,AT18,BN18,CP18,CN18,CB18,X18,BL18)</f>
        <v>629</v>
      </c>
      <c r="CW18" s="70">
        <f>SUM(AC18,Q18,S18,AA18,M18,U18,O18,BE18,BS18,CE18,CI18,BG18,CG18,AE18,AY18,BA18,AG18,BC18,BQ18,AI18,W18,CM18,BI18,CK18,BK18,BW18,CA18,BU18,BY18,AK18,AM18,AO18,AQ18,AS18,AW18,AU18,BO18,CQ18,CO18,CC18,Y18,BM18)</f>
        <v>2896272.4559999998</v>
      </c>
    </row>
    <row r="19" spans="1:101" s="8" customFormat="1" x14ac:dyDescent="0.25">
      <c r="A19" s="56"/>
      <c r="B19" s="56">
        <v>7</v>
      </c>
      <c r="C19" s="6" t="s">
        <v>233</v>
      </c>
      <c r="D19" s="3">
        <f>D18</f>
        <v>9860</v>
      </c>
      <c r="E19" s="3">
        <v>10127</v>
      </c>
      <c r="F19" s="3">
        <v>1.04</v>
      </c>
      <c r="G19" s="67">
        <v>1</v>
      </c>
      <c r="H19" s="3">
        <v>1.4</v>
      </c>
      <c r="I19" s="3">
        <v>1.68</v>
      </c>
      <c r="J19" s="3">
        <v>2.23</v>
      </c>
      <c r="K19" s="24">
        <v>2.57</v>
      </c>
      <c r="L19" s="68"/>
      <c r="M19" s="5">
        <f t="shared" si="4"/>
        <v>0</v>
      </c>
      <c r="N19" s="68"/>
      <c r="O19" s="5">
        <f t="shared" si="5"/>
        <v>0</v>
      </c>
      <c r="P19" s="10"/>
      <c r="Q19" s="5">
        <f t="shared" si="6"/>
        <v>0</v>
      </c>
      <c r="R19" s="68"/>
      <c r="S19" s="5">
        <f t="shared" si="7"/>
        <v>0</v>
      </c>
      <c r="T19" s="68"/>
      <c r="U19" s="5">
        <f t="shared" si="8"/>
        <v>0</v>
      </c>
      <c r="V19" s="68"/>
      <c r="W19" s="5">
        <f t="shared" si="9"/>
        <v>0</v>
      </c>
      <c r="X19" s="68"/>
      <c r="Y19" s="5">
        <f t="shared" si="10"/>
        <v>0</v>
      </c>
      <c r="Z19" s="68"/>
      <c r="AA19" s="5">
        <f>SUM(Z19*$D19*$F19*$G19*$H19*AA$8)</f>
        <v>0</v>
      </c>
      <c r="AB19" s="10"/>
      <c r="AC19" s="5">
        <f t="shared" si="11"/>
        <v>0</v>
      </c>
      <c r="AD19" s="68"/>
      <c r="AE19" s="5">
        <f t="shared" si="12"/>
        <v>0</v>
      </c>
      <c r="AF19" s="68"/>
      <c r="AG19" s="5">
        <f t="shared" si="13"/>
        <v>0</v>
      </c>
      <c r="AH19" s="14"/>
      <c r="AI19" s="5">
        <f t="shared" si="14"/>
        <v>0</v>
      </c>
      <c r="AJ19" s="68"/>
      <c r="AK19" s="5">
        <f t="shared" si="15"/>
        <v>0</v>
      </c>
      <c r="AL19" s="68"/>
      <c r="AM19" s="5">
        <f t="shared" si="16"/>
        <v>0</v>
      </c>
      <c r="AN19" s="68"/>
      <c r="AO19" s="5">
        <f t="shared" si="17"/>
        <v>0</v>
      </c>
      <c r="AP19" s="68"/>
      <c r="AQ19" s="5">
        <f t="shared" si="18"/>
        <v>0</v>
      </c>
      <c r="AR19" s="68"/>
      <c r="AS19" s="5">
        <f t="shared" si="19"/>
        <v>0</v>
      </c>
      <c r="AT19" s="68"/>
      <c r="AU19" s="5">
        <f t="shared" si="20"/>
        <v>0</v>
      </c>
      <c r="AV19" s="68"/>
      <c r="AW19" s="5">
        <f t="shared" si="21"/>
        <v>0</v>
      </c>
      <c r="AX19" s="68"/>
      <c r="AY19" s="5">
        <f t="shared" si="22"/>
        <v>0</v>
      </c>
      <c r="AZ19" s="68"/>
      <c r="BA19" s="5">
        <f t="shared" si="23"/>
        <v>0</v>
      </c>
      <c r="BB19" s="68"/>
      <c r="BC19" s="5">
        <f t="shared" si="24"/>
        <v>0</v>
      </c>
      <c r="BD19" s="68"/>
      <c r="BE19" s="5">
        <f t="shared" si="25"/>
        <v>0</v>
      </c>
      <c r="BF19" s="68"/>
      <c r="BG19" s="5">
        <f t="shared" si="26"/>
        <v>0</v>
      </c>
      <c r="BH19" s="68"/>
      <c r="BI19" s="5">
        <f t="shared" si="27"/>
        <v>0</v>
      </c>
      <c r="BJ19" s="68"/>
      <c r="BK19" s="5">
        <f t="shared" si="28"/>
        <v>0</v>
      </c>
      <c r="BL19" s="68"/>
      <c r="BM19" s="5">
        <f t="shared" si="29"/>
        <v>0</v>
      </c>
      <c r="BN19" s="68"/>
      <c r="BO19" s="5">
        <f t="shared" si="30"/>
        <v>0</v>
      </c>
      <c r="BP19" s="68"/>
      <c r="BQ19" s="5">
        <f t="shared" si="31"/>
        <v>0</v>
      </c>
      <c r="BR19" s="68"/>
      <c r="BS19" s="5">
        <f t="shared" si="32"/>
        <v>0</v>
      </c>
      <c r="BT19" s="68"/>
      <c r="BU19" s="5">
        <f t="shared" si="33"/>
        <v>0</v>
      </c>
      <c r="BV19" s="68"/>
      <c r="BW19" s="5">
        <f t="shared" si="34"/>
        <v>0</v>
      </c>
      <c r="BX19" s="68"/>
      <c r="BY19" s="5">
        <f t="shared" si="35"/>
        <v>0</v>
      </c>
      <c r="BZ19" s="68"/>
      <c r="CA19" s="5">
        <f t="shared" si="36"/>
        <v>0</v>
      </c>
      <c r="CB19" s="68"/>
      <c r="CC19" s="5">
        <f t="shared" si="37"/>
        <v>0</v>
      </c>
      <c r="CD19" s="68"/>
      <c r="CE19" s="5">
        <f t="shared" si="38"/>
        <v>0</v>
      </c>
      <c r="CF19" s="68"/>
      <c r="CG19" s="5">
        <f t="shared" si="39"/>
        <v>0</v>
      </c>
      <c r="CH19" s="68"/>
      <c r="CI19" s="5">
        <f t="shared" ref="CI19" si="45">SUM(CH19*$D19*$F19*$G19*$H19*CI$8)</f>
        <v>0</v>
      </c>
      <c r="CJ19" s="68"/>
      <c r="CK19" s="5">
        <f t="shared" si="41"/>
        <v>0</v>
      </c>
      <c r="CL19" s="68"/>
      <c r="CM19" s="5">
        <f t="shared" si="42"/>
        <v>0</v>
      </c>
      <c r="CN19" s="68"/>
      <c r="CO19" s="5">
        <f t="shared" si="43"/>
        <v>0</v>
      </c>
      <c r="CP19" s="68"/>
      <c r="CQ19" s="5">
        <f t="shared" si="2"/>
        <v>0</v>
      </c>
      <c r="CR19" s="5"/>
      <c r="CS19" s="5"/>
      <c r="CT19" s="5"/>
      <c r="CU19" s="5"/>
      <c r="CV19" s="70">
        <f>SUM(AB19,P19,R19,Z19,L19,T19,N19,BD19,BR19,CD19,CH19,BF19,CF19,AD19,AX19,AZ19,AF19,BB19,BP19,AH19,V19,CL19,BH19,CJ19,BJ19,BV19,BZ19,BT19,BX19,AJ19,AL19,AN19,AP19,AR19,AV19,AT19,BN19,CP19,CN19,CB19,X19,BL19)</f>
        <v>0</v>
      </c>
      <c r="CW19" s="70">
        <f>SUM(AC19,Q19,S19,AA19,M19,U19,O19,BE19,BS19,CE19,CI19,BG19,CG19,AE19,AY19,BA19,AG19,BC19,BQ19,AI19,W19,CM19,BI19,CK19,BK19,BW19,CA19,BU19,BY19,AK19,AM19,AO19,AQ19,AS19,AW19,AU19,BO19,CQ19,CO19,CC19,Y19,BM19)</f>
        <v>0</v>
      </c>
    </row>
    <row r="20" spans="1:101" s="90" customFormat="1" x14ac:dyDescent="0.25">
      <c r="A20" s="83">
        <v>3</v>
      </c>
      <c r="B20" s="83"/>
      <c r="C20" s="84" t="s">
        <v>188</v>
      </c>
      <c r="D20" s="85"/>
      <c r="E20" s="85"/>
      <c r="F20" s="86">
        <v>0.98</v>
      </c>
      <c r="G20" s="87"/>
      <c r="H20" s="85"/>
      <c r="I20" s="85"/>
      <c r="J20" s="85"/>
      <c r="K20" s="88">
        <v>2.57</v>
      </c>
      <c r="L20" s="89">
        <f t="shared" ref="L20:BW20" si="46">L21</f>
        <v>0</v>
      </c>
      <c r="M20" s="89">
        <f t="shared" si="46"/>
        <v>0</v>
      </c>
      <c r="N20" s="89">
        <f t="shared" si="46"/>
        <v>0</v>
      </c>
      <c r="O20" s="89">
        <f t="shared" si="46"/>
        <v>0</v>
      </c>
      <c r="P20" s="89">
        <f t="shared" si="46"/>
        <v>0</v>
      </c>
      <c r="Q20" s="89">
        <f t="shared" si="46"/>
        <v>0</v>
      </c>
      <c r="R20" s="89">
        <f t="shared" si="46"/>
        <v>0</v>
      </c>
      <c r="S20" s="89">
        <f t="shared" si="46"/>
        <v>0</v>
      </c>
      <c r="T20" s="89">
        <f t="shared" si="46"/>
        <v>0</v>
      </c>
      <c r="U20" s="89">
        <f t="shared" si="46"/>
        <v>0</v>
      </c>
      <c r="V20" s="89">
        <f t="shared" si="46"/>
        <v>6</v>
      </c>
      <c r="W20" s="89">
        <f t="shared" si="46"/>
        <v>81167.51999999999</v>
      </c>
      <c r="X20" s="89">
        <f t="shared" si="46"/>
        <v>0</v>
      </c>
      <c r="Y20" s="89">
        <f t="shared" si="46"/>
        <v>0</v>
      </c>
      <c r="Z20" s="89">
        <f t="shared" si="46"/>
        <v>0</v>
      </c>
      <c r="AA20" s="89">
        <f t="shared" si="46"/>
        <v>0</v>
      </c>
      <c r="AB20" s="89">
        <f t="shared" si="46"/>
        <v>0</v>
      </c>
      <c r="AC20" s="89">
        <f t="shared" si="46"/>
        <v>0</v>
      </c>
      <c r="AD20" s="89">
        <f t="shared" si="46"/>
        <v>0</v>
      </c>
      <c r="AE20" s="89">
        <f t="shared" si="46"/>
        <v>0</v>
      </c>
      <c r="AF20" s="89">
        <f t="shared" si="46"/>
        <v>0</v>
      </c>
      <c r="AG20" s="89">
        <f t="shared" si="46"/>
        <v>0</v>
      </c>
      <c r="AH20" s="89">
        <f t="shared" si="46"/>
        <v>0</v>
      </c>
      <c r="AI20" s="89">
        <f t="shared" si="46"/>
        <v>0</v>
      </c>
      <c r="AJ20" s="89">
        <f t="shared" si="46"/>
        <v>0</v>
      </c>
      <c r="AK20" s="89">
        <f t="shared" si="46"/>
        <v>0</v>
      </c>
      <c r="AL20" s="89">
        <f t="shared" si="46"/>
        <v>0</v>
      </c>
      <c r="AM20" s="89">
        <f t="shared" si="46"/>
        <v>0</v>
      </c>
      <c r="AN20" s="89">
        <f t="shared" si="46"/>
        <v>0</v>
      </c>
      <c r="AO20" s="89">
        <f t="shared" si="46"/>
        <v>0</v>
      </c>
      <c r="AP20" s="89">
        <f t="shared" si="46"/>
        <v>0</v>
      </c>
      <c r="AQ20" s="89">
        <f t="shared" si="46"/>
        <v>0</v>
      </c>
      <c r="AR20" s="89">
        <f t="shared" si="46"/>
        <v>0</v>
      </c>
      <c r="AS20" s="89">
        <f t="shared" si="46"/>
        <v>0</v>
      </c>
      <c r="AT20" s="89">
        <f t="shared" si="46"/>
        <v>0</v>
      </c>
      <c r="AU20" s="89">
        <f t="shared" si="46"/>
        <v>0</v>
      </c>
      <c r="AV20" s="89">
        <f t="shared" si="46"/>
        <v>0</v>
      </c>
      <c r="AW20" s="89">
        <f t="shared" si="46"/>
        <v>0</v>
      </c>
      <c r="AX20" s="89">
        <f t="shared" si="46"/>
        <v>0</v>
      </c>
      <c r="AY20" s="89">
        <f t="shared" si="46"/>
        <v>0</v>
      </c>
      <c r="AZ20" s="89">
        <f t="shared" si="46"/>
        <v>0</v>
      </c>
      <c r="BA20" s="89">
        <f t="shared" si="46"/>
        <v>0</v>
      </c>
      <c r="BB20" s="89">
        <f t="shared" si="46"/>
        <v>0</v>
      </c>
      <c r="BC20" s="89">
        <f t="shared" si="46"/>
        <v>0</v>
      </c>
      <c r="BD20" s="89">
        <f t="shared" si="46"/>
        <v>0</v>
      </c>
      <c r="BE20" s="89">
        <f t="shared" si="46"/>
        <v>0</v>
      </c>
      <c r="BF20" s="89">
        <f t="shared" si="46"/>
        <v>0</v>
      </c>
      <c r="BG20" s="89">
        <f t="shared" si="46"/>
        <v>0</v>
      </c>
      <c r="BH20" s="89">
        <f t="shared" si="46"/>
        <v>0</v>
      </c>
      <c r="BI20" s="89">
        <f t="shared" si="46"/>
        <v>0</v>
      </c>
      <c r="BJ20" s="89">
        <f t="shared" si="46"/>
        <v>0</v>
      </c>
      <c r="BK20" s="89">
        <f t="shared" si="46"/>
        <v>0</v>
      </c>
      <c r="BL20" s="89">
        <f t="shared" si="46"/>
        <v>0</v>
      </c>
      <c r="BM20" s="89">
        <f t="shared" si="46"/>
        <v>0</v>
      </c>
      <c r="BN20" s="89">
        <f t="shared" si="46"/>
        <v>0</v>
      </c>
      <c r="BO20" s="89">
        <f t="shared" si="46"/>
        <v>0</v>
      </c>
      <c r="BP20" s="89">
        <f t="shared" si="46"/>
        <v>0</v>
      </c>
      <c r="BQ20" s="89">
        <f t="shared" si="46"/>
        <v>0</v>
      </c>
      <c r="BR20" s="89">
        <f t="shared" si="46"/>
        <v>0</v>
      </c>
      <c r="BS20" s="89">
        <f t="shared" si="46"/>
        <v>0</v>
      </c>
      <c r="BT20" s="89">
        <f t="shared" si="46"/>
        <v>4</v>
      </c>
      <c r="BU20" s="89">
        <f t="shared" si="46"/>
        <v>64934.015999999996</v>
      </c>
      <c r="BV20" s="89">
        <f t="shared" si="46"/>
        <v>0</v>
      </c>
      <c r="BW20" s="89">
        <f t="shared" si="46"/>
        <v>0</v>
      </c>
      <c r="BX20" s="89">
        <f t="shared" ref="BX20:CW20" si="47">BX21</f>
        <v>0</v>
      </c>
      <c r="BY20" s="89">
        <f t="shared" si="47"/>
        <v>0</v>
      </c>
      <c r="BZ20" s="89">
        <f t="shared" si="47"/>
        <v>0</v>
      </c>
      <c r="CA20" s="89">
        <f t="shared" si="47"/>
        <v>0</v>
      </c>
      <c r="CB20" s="89">
        <f t="shared" si="47"/>
        <v>0</v>
      </c>
      <c r="CC20" s="89">
        <f t="shared" si="47"/>
        <v>0</v>
      </c>
      <c r="CD20" s="89">
        <f t="shared" si="47"/>
        <v>7</v>
      </c>
      <c r="CE20" s="89">
        <f t="shared" si="47"/>
        <v>94695.44</v>
      </c>
      <c r="CF20" s="89">
        <f t="shared" si="47"/>
        <v>0</v>
      </c>
      <c r="CG20" s="89">
        <f t="shared" si="47"/>
        <v>0</v>
      </c>
      <c r="CH20" s="89">
        <f t="shared" si="47"/>
        <v>0</v>
      </c>
      <c r="CI20" s="89">
        <f t="shared" si="47"/>
        <v>0</v>
      </c>
      <c r="CJ20" s="89">
        <f t="shared" si="47"/>
        <v>0</v>
      </c>
      <c r="CK20" s="89">
        <f t="shared" si="47"/>
        <v>0</v>
      </c>
      <c r="CL20" s="89">
        <f t="shared" si="47"/>
        <v>1</v>
      </c>
      <c r="CM20" s="89">
        <f t="shared" si="47"/>
        <v>16233.503999999999</v>
      </c>
      <c r="CN20" s="89">
        <f t="shared" si="47"/>
        <v>0</v>
      </c>
      <c r="CO20" s="89">
        <f t="shared" si="47"/>
        <v>0</v>
      </c>
      <c r="CP20" s="89">
        <f t="shared" si="47"/>
        <v>1</v>
      </c>
      <c r="CQ20" s="89">
        <f t="shared" si="47"/>
        <v>21548.043999999998</v>
      </c>
      <c r="CR20" s="89"/>
      <c r="CS20" s="89"/>
      <c r="CT20" s="89"/>
      <c r="CU20" s="89"/>
      <c r="CV20" s="89">
        <f t="shared" si="47"/>
        <v>19</v>
      </c>
      <c r="CW20" s="89">
        <f t="shared" si="47"/>
        <v>278578.52399999998</v>
      </c>
    </row>
    <row r="21" spans="1:101" s="8" customFormat="1" ht="30" x14ac:dyDescent="0.25">
      <c r="A21" s="56"/>
      <c r="B21" s="56">
        <v>8</v>
      </c>
      <c r="C21" s="2" t="s">
        <v>56</v>
      </c>
      <c r="D21" s="3">
        <f>D19</f>
        <v>9860</v>
      </c>
      <c r="E21" s="3">
        <v>10127</v>
      </c>
      <c r="F21" s="15">
        <v>0.98</v>
      </c>
      <c r="G21" s="67">
        <v>1</v>
      </c>
      <c r="H21" s="3">
        <v>1.4</v>
      </c>
      <c r="I21" s="3">
        <v>1.68</v>
      </c>
      <c r="J21" s="3">
        <v>2.23</v>
      </c>
      <c r="K21" s="24">
        <v>2.57</v>
      </c>
      <c r="L21" s="91"/>
      <c r="M21" s="5">
        <f t="shared" si="4"/>
        <v>0</v>
      </c>
      <c r="N21" s="91"/>
      <c r="O21" s="5">
        <f t="shared" si="5"/>
        <v>0</v>
      </c>
      <c r="P21" s="10"/>
      <c r="Q21" s="5">
        <f t="shared" si="6"/>
        <v>0</v>
      </c>
      <c r="R21" s="91"/>
      <c r="S21" s="5">
        <f t="shared" si="7"/>
        <v>0</v>
      </c>
      <c r="T21" s="91"/>
      <c r="U21" s="5">
        <f t="shared" si="8"/>
        <v>0</v>
      </c>
      <c r="V21" s="91">
        <v>6</v>
      </c>
      <c r="W21" s="5">
        <f t="shared" si="9"/>
        <v>81167.51999999999</v>
      </c>
      <c r="X21" s="68"/>
      <c r="Y21" s="5">
        <f t="shared" si="10"/>
        <v>0</v>
      </c>
      <c r="Z21" s="91"/>
      <c r="AA21" s="5">
        <f>SUM(Z21*$D21*$F21*$G21*$H21*AA$8)</f>
        <v>0</v>
      </c>
      <c r="AB21" s="10"/>
      <c r="AC21" s="5">
        <f t="shared" si="11"/>
        <v>0</v>
      </c>
      <c r="AD21" s="91"/>
      <c r="AE21" s="5">
        <f t="shared" si="12"/>
        <v>0</v>
      </c>
      <c r="AF21" s="91"/>
      <c r="AG21" s="5">
        <f t="shared" si="13"/>
        <v>0</v>
      </c>
      <c r="AH21" s="25"/>
      <c r="AI21" s="5">
        <f t="shared" si="14"/>
        <v>0</v>
      </c>
      <c r="AJ21" s="91"/>
      <c r="AK21" s="5">
        <f t="shared" si="15"/>
        <v>0</v>
      </c>
      <c r="AL21" s="91"/>
      <c r="AM21" s="5">
        <f t="shared" si="16"/>
        <v>0</v>
      </c>
      <c r="AN21" s="91"/>
      <c r="AO21" s="5">
        <f t="shared" si="17"/>
        <v>0</v>
      </c>
      <c r="AP21" s="91"/>
      <c r="AQ21" s="5">
        <f t="shared" si="18"/>
        <v>0</v>
      </c>
      <c r="AR21" s="91"/>
      <c r="AS21" s="5">
        <f t="shared" si="19"/>
        <v>0</v>
      </c>
      <c r="AT21" s="91"/>
      <c r="AU21" s="5">
        <f t="shared" si="20"/>
        <v>0</v>
      </c>
      <c r="AV21" s="91"/>
      <c r="AW21" s="5">
        <f t="shared" si="21"/>
        <v>0</v>
      </c>
      <c r="AX21" s="91"/>
      <c r="AY21" s="5">
        <f t="shared" si="22"/>
        <v>0</v>
      </c>
      <c r="AZ21" s="91"/>
      <c r="BA21" s="5">
        <f t="shared" ref="BA21" si="48">SUM(AZ21*$D21*$F21*$G21*$H21*BA$8)</f>
        <v>0</v>
      </c>
      <c r="BB21" s="91"/>
      <c r="BC21" s="5">
        <f t="shared" ref="BC21" si="49">SUM(BB21*$D21*$F21*$G21*$H21*BC$8)</f>
        <v>0</v>
      </c>
      <c r="BD21" s="91"/>
      <c r="BE21" s="5">
        <f t="shared" si="25"/>
        <v>0</v>
      </c>
      <c r="BF21" s="91"/>
      <c r="BG21" s="5">
        <f t="shared" ref="BG21" si="50">SUM(BF21*$D21*$F21*$G21*$H21*BG$8)</f>
        <v>0</v>
      </c>
      <c r="BH21" s="92"/>
      <c r="BI21" s="93">
        <f t="shared" si="27"/>
        <v>0</v>
      </c>
      <c r="BJ21" s="91"/>
      <c r="BK21" s="5">
        <f t="shared" si="28"/>
        <v>0</v>
      </c>
      <c r="BL21" s="68"/>
      <c r="BM21" s="5">
        <f t="shared" ref="BM21" si="51">SUM(BL21*$D21*$F21*$G21*$H21*BM$8)</f>
        <v>0</v>
      </c>
      <c r="BN21" s="91"/>
      <c r="BO21" s="5">
        <f t="shared" si="30"/>
        <v>0</v>
      </c>
      <c r="BP21" s="91"/>
      <c r="BQ21" s="5">
        <f t="shared" ref="BQ21" si="52">SUM(BP21*$D21*$F21*$G21*$H21*BQ$8)</f>
        <v>0</v>
      </c>
      <c r="BR21" s="91"/>
      <c r="BS21" s="5">
        <f t="shared" ref="BS21" si="53">SUM(BR21*$D21*$F21*$G21*$H21*BS$8)</f>
        <v>0</v>
      </c>
      <c r="BT21" s="94">
        <v>4</v>
      </c>
      <c r="BU21" s="5">
        <f t="shared" si="33"/>
        <v>64934.015999999996</v>
      </c>
      <c r="BV21" s="91"/>
      <c r="BW21" s="5">
        <f t="shared" si="34"/>
        <v>0</v>
      </c>
      <c r="BX21" s="68"/>
      <c r="BY21" s="5">
        <f t="shared" si="35"/>
        <v>0</v>
      </c>
      <c r="BZ21" s="94"/>
      <c r="CA21" s="5">
        <f t="shared" si="36"/>
        <v>0</v>
      </c>
      <c r="CB21" s="91"/>
      <c r="CC21" s="5">
        <f t="shared" si="37"/>
        <v>0</v>
      </c>
      <c r="CD21" s="91">
        <v>7</v>
      </c>
      <c r="CE21" s="5">
        <f t="shared" ref="CE21" si="54">SUM(CD21*$D21*$F21*$G21*$H21*CE$8)</f>
        <v>94695.44</v>
      </c>
      <c r="CF21" s="68"/>
      <c r="CG21" s="5">
        <f t="shared" ref="CG21" si="55">SUM(CF21*$D21*$F21*$G21*$H21*CG$8)</f>
        <v>0</v>
      </c>
      <c r="CH21" s="91"/>
      <c r="CI21" s="5">
        <f t="shared" ref="CI21" si="56">SUM(CH21*$D21*$F21*$G21*$H21*CI$8)</f>
        <v>0</v>
      </c>
      <c r="CJ21" s="68"/>
      <c r="CK21" s="5">
        <f t="shared" si="41"/>
        <v>0</v>
      </c>
      <c r="CL21" s="91">
        <v>1</v>
      </c>
      <c r="CM21" s="5">
        <f t="shared" si="42"/>
        <v>16233.503999999999</v>
      </c>
      <c r="CN21" s="91"/>
      <c r="CO21" s="5">
        <f t="shared" si="43"/>
        <v>0</v>
      </c>
      <c r="CP21" s="91">
        <v>1</v>
      </c>
      <c r="CQ21" s="5">
        <f>SUM(CP21*$D21*$F21*$G21*$J21*CQ$8)</f>
        <v>21548.043999999998</v>
      </c>
      <c r="CR21" s="5"/>
      <c r="CS21" s="5"/>
      <c r="CT21" s="5"/>
      <c r="CU21" s="5"/>
      <c r="CV21" s="70">
        <f>SUM(AB21,P21,R21,Z21,L21,T21,N21,BD21,BR21,CD21,CH21,BF21,CF21,AD21,AX21,AZ21,AF21,BB21,BP21,AH21,V21,CL21,BH21,CJ21,BJ21,BV21,BZ21,BT21,BX21,AJ21,AL21,AN21,AP21,AR21,AV21,AT21,BN21,CP21,CN21,CB21,X21,BL21)</f>
        <v>19</v>
      </c>
      <c r="CW21" s="70">
        <f>SUM(AC21,Q21,S21,AA21,M21,U21,O21,BE21,BS21,CE21,CI21,BG21,CG21,AE21,AY21,BA21,AG21,BC21,BQ21,AI21,W21,CM21,BI21,CK21,BK21,BW21,CA21,BU21,BY21,AK21,AM21,AO21,AQ21,AS21,AW21,AU21,BO21,CQ21,CO21,CC21,Y21,BM21)</f>
        <v>278578.52399999998</v>
      </c>
    </row>
    <row r="22" spans="1:101" s="90" customFormat="1" x14ac:dyDescent="0.25">
      <c r="A22" s="83">
        <v>4</v>
      </c>
      <c r="B22" s="83"/>
      <c r="C22" s="84" t="s">
        <v>25</v>
      </c>
      <c r="D22" s="85"/>
      <c r="E22" s="85"/>
      <c r="F22" s="86">
        <v>0.89</v>
      </c>
      <c r="G22" s="87"/>
      <c r="H22" s="85"/>
      <c r="I22" s="85"/>
      <c r="J22" s="85"/>
      <c r="K22" s="88">
        <v>2.57</v>
      </c>
      <c r="L22" s="89">
        <f t="shared" ref="L22:BW22" si="57">L23</f>
        <v>0</v>
      </c>
      <c r="M22" s="89">
        <f t="shared" si="57"/>
        <v>0</v>
      </c>
      <c r="N22" s="89">
        <f t="shared" si="57"/>
        <v>76</v>
      </c>
      <c r="O22" s="89">
        <f t="shared" si="57"/>
        <v>933702.55999999994</v>
      </c>
      <c r="P22" s="89">
        <f t="shared" si="57"/>
        <v>0</v>
      </c>
      <c r="Q22" s="89">
        <f t="shared" si="57"/>
        <v>0</v>
      </c>
      <c r="R22" s="89">
        <f t="shared" si="57"/>
        <v>0</v>
      </c>
      <c r="S22" s="89">
        <f t="shared" si="57"/>
        <v>0</v>
      </c>
      <c r="T22" s="89">
        <f t="shared" si="57"/>
        <v>0</v>
      </c>
      <c r="U22" s="89">
        <f t="shared" si="57"/>
        <v>0</v>
      </c>
      <c r="V22" s="89">
        <f t="shared" si="57"/>
        <v>40</v>
      </c>
      <c r="W22" s="89">
        <f t="shared" si="57"/>
        <v>491422.39999999997</v>
      </c>
      <c r="X22" s="89">
        <f t="shared" si="57"/>
        <v>0</v>
      </c>
      <c r="Y22" s="89">
        <f t="shared" si="57"/>
        <v>0</v>
      </c>
      <c r="Z22" s="89">
        <f t="shared" si="57"/>
        <v>0</v>
      </c>
      <c r="AA22" s="89">
        <f t="shared" si="57"/>
        <v>0</v>
      </c>
      <c r="AB22" s="89">
        <f t="shared" si="57"/>
        <v>0</v>
      </c>
      <c r="AC22" s="89">
        <f t="shared" si="57"/>
        <v>0</v>
      </c>
      <c r="AD22" s="89">
        <f t="shared" si="57"/>
        <v>0</v>
      </c>
      <c r="AE22" s="89">
        <f t="shared" si="57"/>
        <v>0</v>
      </c>
      <c r="AF22" s="89">
        <f t="shared" si="57"/>
        <v>0</v>
      </c>
      <c r="AG22" s="89">
        <f t="shared" si="57"/>
        <v>0</v>
      </c>
      <c r="AH22" s="89">
        <f t="shared" si="57"/>
        <v>0</v>
      </c>
      <c r="AI22" s="89">
        <f t="shared" si="57"/>
        <v>0</v>
      </c>
      <c r="AJ22" s="89">
        <f t="shared" si="57"/>
        <v>0</v>
      </c>
      <c r="AK22" s="89">
        <f t="shared" si="57"/>
        <v>0</v>
      </c>
      <c r="AL22" s="89">
        <f t="shared" si="57"/>
        <v>0</v>
      </c>
      <c r="AM22" s="89">
        <f t="shared" si="57"/>
        <v>0</v>
      </c>
      <c r="AN22" s="89">
        <f t="shared" si="57"/>
        <v>0</v>
      </c>
      <c r="AO22" s="89">
        <f t="shared" si="57"/>
        <v>0</v>
      </c>
      <c r="AP22" s="89">
        <f t="shared" si="57"/>
        <v>29</v>
      </c>
      <c r="AQ22" s="89">
        <f t="shared" si="57"/>
        <v>427537.48800000001</v>
      </c>
      <c r="AR22" s="89">
        <f t="shared" si="57"/>
        <v>0</v>
      </c>
      <c r="AS22" s="89">
        <f t="shared" si="57"/>
        <v>0</v>
      </c>
      <c r="AT22" s="89">
        <f t="shared" si="57"/>
        <v>44</v>
      </c>
      <c r="AU22" s="89">
        <f t="shared" si="57"/>
        <v>648677.56799999997</v>
      </c>
      <c r="AV22" s="89">
        <f t="shared" si="57"/>
        <v>0</v>
      </c>
      <c r="AW22" s="89">
        <f t="shared" si="57"/>
        <v>0</v>
      </c>
      <c r="AX22" s="89">
        <f t="shared" si="57"/>
        <v>42</v>
      </c>
      <c r="AY22" s="89">
        <f t="shared" si="57"/>
        <v>515993.51999999996</v>
      </c>
      <c r="AZ22" s="89">
        <f t="shared" si="57"/>
        <v>0</v>
      </c>
      <c r="BA22" s="89">
        <f t="shared" si="57"/>
        <v>0</v>
      </c>
      <c r="BB22" s="89">
        <f t="shared" si="57"/>
        <v>0</v>
      </c>
      <c r="BC22" s="89">
        <f t="shared" si="57"/>
        <v>0</v>
      </c>
      <c r="BD22" s="89">
        <f t="shared" si="57"/>
        <v>4</v>
      </c>
      <c r="BE22" s="89">
        <f t="shared" si="57"/>
        <v>49142.239999999998</v>
      </c>
      <c r="BF22" s="89">
        <f t="shared" si="57"/>
        <v>0</v>
      </c>
      <c r="BG22" s="89">
        <f t="shared" si="57"/>
        <v>0</v>
      </c>
      <c r="BH22" s="89">
        <f t="shared" si="57"/>
        <v>0</v>
      </c>
      <c r="BI22" s="89">
        <f t="shared" si="57"/>
        <v>0</v>
      </c>
      <c r="BJ22" s="89">
        <f t="shared" si="57"/>
        <v>40</v>
      </c>
      <c r="BK22" s="89">
        <f t="shared" si="57"/>
        <v>589706.88</v>
      </c>
      <c r="BL22" s="89">
        <f t="shared" si="57"/>
        <v>0</v>
      </c>
      <c r="BM22" s="89">
        <f t="shared" si="57"/>
        <v>0</v>
      </c>
      <c r="BN22" s="89">
        <f t="shared" si="57"/>
        <v>1</v>
      </c>
      <c r="BO22" s="89">
        <f t="shared" si="57"/>
        <v>14742.671999999999</v>
      </c>
      <c r="BP22" s="89">
        <f t="shared" si="57"/>
        <v>0</v>
      </c>
      <c r="BQ22" s="89">
        <f t="shared" si="57"/>
        <v>0</v>
      </c>
      <c r="BR22" s="89">
        <f t="shared" si="57"/>
        <v>0</v>
      </c>
      <c r="BS22" s="89">
        <f t="shared" si="57"/>
        <v>0</v>
      </c>
      <c r="BT22" s="89">
        <f t="shared" si="57"/>
        <v>32</v>
      </c>
      <c r="BU22" s="89">
        <f t="shared" si="57"/>
        <v>471765.50399999996</v>
      </c>
      <c r="BV22" s="89">
        <f t="shared" si="57"/>
        <v>10</v>
      </c>
      <c r="BW22" s="89">
        <f t="shared" si="57"/>
        <v>147426.72</v>
      </c>
      <c r="BX22" s="89">
        <f t="shared" ref="BX22:CW22" si="58">BX23</f>
        <v>1</v>
      </c>
      <c r="BY22" s="89">
        <f t="shared" si="58"/>
        <v>14742.671999999999</v>
      </c>
      <c r="BZ22" s="89">
        <f t="shared" si="58"/>
        <v>45</v>
      </c>
      <c r="CA22" s="89">
        <f t="shared" si="58"/>
        <v>663420.24</v>
      </c>
      <c r="CB22" s="89">
        <f t="shared" si="58"/>
        <v>16</v>
      </c>
      <c r="CC22" s="89">
        <f t="shared" si="58"/>
        <v>235882.75199999998</v>
      </c>
      <c r="CD22" s="89">
        <f t="shared" si="58"/>
        <v>52</v>
      </c>
      <c r="CE22" s="89">
        <f t="shared" si="58"/>
        <v>638849.12</v>
      </c>
      <c r="CF22" s="89">
        <f t="shared" si="58"/>
        <v>33</v>
      </c>
      <c r="CG22" s="89">
        <f t="shared" si="58"/>
        <v>405423.48</v>
      </c>
      <c r="CH22" s="89">
        <f t="shared" si="58"/>
        <v>11</v>
      </c>
      <c r="CI22" s="89">
        <f t="shared" si="58"/>
        <v>135141.15999999997</v>
      </c>
      <c r="CJ22" s="89">
        <f t="shared" si="58"/>
        <v>0</v>
      </c>
      <c r="CK22" s="89">
        <f t="shared" si="58"/>
        <v>0</v>
      </c>
      <c r="CL22" s="89">
        <f t="shared" si="58"/>
        <v>5</v>
      </c>
      <c r="CM22" s="89">
        <f t="shared" si="58"/>
        <v>73713.36</v>
      </c>
      <c r="CN22" s="89">
        <f t="shared" si="58"/>
        <v>0</v>
      </c>
      <c r="CO22" s="89">
        <f t="shared" si="58"/>
        <v>0</v>
      </c>
      <c r="CP22" s="89">
        <f t="shared" si="58"/>
        <v>67</v>
      </c>
      <c r="CQ22" s="89">
        <f t="shared" si="58"/>
        <v>1311132.5140000002</v>
      </c>
      <c r="CR22" s="89"/>
      <c r="CS22" s="89"/>
      <c r="CT22" s="89"/>
      <c r="CU22" s="89"/>
      <c r="CV22" s="89">
        <f t="shared" si="58"/>
        <v>548</v>
      </c>
      <c r="CW22" s="89">
        <f t="shared" si="58"/>
        <v>7768422.8500000006</v>
      </c>
    </row>
    <row r="23" spans="1:101" s="17" customFormat="1" x14ac:dyDescent="0.25">
      <c r="A23" s="19"/>
      <c r="B23" s="19">
        <v>9</v>
      </c>
      <c r="C23" s="6" t="s">
        <v>234</v>
      </c>
      <c r="D23" s="3">
        <f>D21</f>
        <v>9860</v>
      </c>
      <c r="E23" s="3">
        <v>10127</v>
      </c>
      <c r="F23" s="3">
        <v>0.89</v>
      </c>
      <c r="G23" s="4">
        <v>1</v>
      </c>
      <c r="H23" s="3">
        <v>1.4</v>
      </c>
      <c r="I23" s="3">
        <v>1.68</v>
      </c>
      <c r="J23" s="3">
        <v>2.23</v>
      </c>
      <c r="K23" s="24">
        <v>2.57</v>
      </c>
      <c r="L23" s="14"/>
      <c r="M23" s="5">
        <f t="shared" si="4"/>
        <v>0</v>
      </c>
      <c r="N23" s="14">
        <v>76</v>
      </c>
      <c r="O23" s="5">
        <f t="shared" si="5"/>
        <v>933702.55999999994</v>
      </c>
      <c r="P23" s="10"/>
      <c r="Q23" s="5">
        <f t="shared" si="6"/>
        <v>0</v>
      </c>
      <c r="R23" s="14"/>
      <c r="S23" s="5">
        <f t="shared" si="7"/>
        <v>0</v>
      </c>
      <c r="T23" s="14"/>
      <c r="U23" s="5">
        <f t="shared" si="8"/>
        <v>0</v>
      </c>
      <c r="V23" s="14">
        <v>40</v>
      </c>
      <c r="W23" s="5">
        <f t="shared" si="9"/>
        <v>491422.39999999997</v>
      </c>
      <c r="X23" s="14"/>
      <c r="Y23" s="5">
        <f t="shared" si="10"/>
        <v>0</v>
      </c>
      <c r="Z23" s="14"/>
      <c r="AA23" s="5">
        <f>SUM(Z23*$D23*$F23*$G23*$H23*AA$8)</f>
        <v>0</v>
      </c>
      <c r="AB23" s="10"/>
      <c r="AC23" s="5">
        <f t="shared" si="11"/>
        <v>0</v>
      </c>
      <c r="AD23" s="14"/>
      <c r="AE23" s="5">
        <f t="shared" si="12"/>
        <v>0</v>
      </c>
      <c r="AF23" s="14"/>
      <c r="AG23" s="5">
        <f t="shared" si="13"/>
        <v>0</v>
      </c>
      <c r="AH23" s="14"/>
      <c r="AI23" s="5">
        <f t="shared" si="14"/>
        <v>0</v>
      </c>
      <c r="AJ23" s="14"/>
      <c r="AK23" s="5">
        <f t="shared" si="15"/>
        <v>0</v>
      </c>
      <c r="AL23" s="14"/>
      <c r="AM23" s="5">
        <f t="shared" si="16"/>
        <v>0</v>
      </c>
      <c r="AN23" s="14"/>
      <c r="AO23" s="5">
        <f t="shared" si="17"/>
        <v>0</v>
      </c>
      <c r="AP23" s="23">
        <v>29</v>
      </c>
      <c r="AQ23" s="5">
        <f t="shared" si="18"/>
        <v>427537.48800000001</v>
      </c>
      <c r="AR23" s="14"/>
      <c r="AS23" s="5">
        <f t="shared" si="19"/>
        <v>0</v>
      </c>
      <c r="AT23" s="23">
        <v>44</v>
      </c>
      <c r="AU23" s="5">
        <f t="shared" si="20"/>
        <v>648677.56799999997</v>
      </c>
      <c r="AV23" s="14"/>
      <c r="AW23" s="5">
        <f t="shared" si="21"/>
        <v>0</v>
      </c>
      <c r="AX23" s="14">
        <v>42</v>
      </c>
      <c r="AY23" s="5">
        <f t="shared" si="22"/>
        <v>515993.51999999996</v>
      </c>
      <c r="AZ23" s="14"/>
      <c r="BA23" s="5">
        <f t="shared" ref="BA23" si="59">SUM(AZ23*$D23*$F23*$G23*$H23*BA$8)</f>
        <v>0</v>
      </c>
      <c r="BB23" s="14"/>
      <c r="BC23" s="5">
        <f t="shared" ref="BC23" si="60">SUM(BB23*$D23*$F23*$G23*$H23*BC$8)</f>
        <v>0</v>
      </c>
      <c r="BD23" s="14">
        <v>4</v>
      </c>
      <c r="BE23" s="5">
        <f t="shared" si="25"/>
        <v>49142.239999999998</v>
      </c>
      <c r="BF23" s="14"/>
      <c r="BG23" s="5">
        <f t="shared" ref="BG23" si="61">SUM(BF23*$D23*$F23*$G23*$H23*BG$8)</f>
        <v>0</v>
      </c>
      <c r="BH23" s="14"/>
      <c r="BI23" s="5"/>
      <c r="BJ23" s="14">
        <v>40</v>
      </c>
      <c r="BK23" s="5">
        <f t="shared" si="28"/>
        <v>589706.88</v>
      </c>
      <c r="BL23" s="14"/>
      <c r="BM23" s="5">
        <f t="shared" ref="BM23" si="62">SUM(BL23*$D23*$F23*$G23*$H23*BM$8)</f>
        <v>0</v>
      </c>
      <c r="BN23" s="23">
        <v>1</v>
      </c>
      <c r="BO23" s="5">
        <f t="shared" si="30"/>
        <v>14742.671999999999</v>
      </c>
      <c r="BP23" s="14"/>
      <c r="BQ23" s="5">
        <f t="shared" ref="BQ23" si="63">SUM(BP23*$D23*$F23*$G23*$H23*BQ$8)</f>
        <v>0</v>
      </c>
      <c r="BR23" s="14"/>
      <c r="BS23" s="5">
        <f t="shared" ref="BS23" si="64">SUM(BR23*$D23*$F23*$G23*$H23*BS$8)</f>
        <v>0</v>
      </c>
      <c r="BT23" s="23">
        <v>32</v>
      </c>
      <c r="BU23" s="5">
        <f t="shared" si="33"/>
        <v>471765.50399999996</v>
      </c>
      <c r="BV23" s="23">
        <v>10</v>
      </c>
      <c r="BW23" s="5">
        <f t="shared" si="34"/>
        <v>147426.72</v>
      </c>
      <c r="BX23" s="23">
        <v>1</v>
      </c>
      <c r="BY23" s="5">
        <f t="shared" si="35"/>
        <v>14742.671999999999</v>
      </c>
      <c r="BZ23" s="23">
        <v>45</v>
      </c>
      <c r="CA23" s="5">
        <f t="shared" si="36"/>
        <v>663420.24</v>
      </c>
      <c r="CB23" s="14">
        <v>16</v>
      </c>
      <c r="CC23" s="5">
        <f t="shared" si="37"/>
        <v>235882.75199999998</v>
      </c>
      <c r="CD23" s="14">
        <v>52</v>
      </c>
      <c r="CE23" s="5">
        <f t="shared" ref="CE23" si="65">SUM(CD23*$D23*$F23*$G23*$H23*CE$8)</f>
        <v>638849.12</v>
      </c>
      <c r="CF23" s="14">
        <v>33</v>
      </c>
      <c r="CG23" s="5">
        <f t="shared" ref="CG23" si="66">SUM(CF23*$D23*$F23*$G23*$H23*CG$8)</f>
        <v>405423.48</v>
      </c>
      <c r="CH23" s="14">
        <v>11</v>
      </c>
      <c r="CI23" s="5">
        <f t="shared" ref="CI23" si="67">SUM(CH23*$D23*$F23*$G23*$H23*CI$8)</f>
        <v>135141.15999999997</v>
      </c>
      <c r="CJ23" s="14"/>
      <c r="CK23" s="5">
        <f t="shared" si="41"/>
        <v>0</v>
      </c>
      <c r="CL23" s="14">
        <v>5</v>
      </c>
      <c r="CM23" s="5">
        <f t="shared" si="42"/>
        <v>73713.36</v>
      </c>
      <c r="CN23" s="23"/>
      <c r="CO23" s="5">
        <f t="shared" si="43"/>
        <v>0</v>
      </c>
      <c r="CP23" s="23">
        <v>67</v>
      </c>
      <c r="CQ23" s="5">
        <f>SUM(CP23*$D23*$F23*$G23*$J23*CQ$8)</f>
        <v>1311132.5140000002</v>
      </c>
      <c r="CR23" s="5"/>
      <c r="CS23" s="5"/>
      <c r="CT23" s="5"/>
      <c r="CU23" s="5"/>
      <c r="CV23" s="70">
        <f>SUM(AB23,P23,R23,Z23,L23,T23,N23,BD23,BR23,CD23,CH23,BF23,CF23,AD23,AX23,AZ23,AF23,BB23,BP23,AH23,V23,CL23,BH23,CJ23,BJ23,BV23,BZ23,BT23,BX23,AJ23,AL23,AN23,AP23,AR23,AV23,AT23,BN23,CP23,CN23,CB23,X23,BL23)</f>
        <v>548</v>
      </c>
      <c r="CW23" s="70">
        <f>SUM(AC23,Q23,S23,AA23,M23,U23,O23,BE23,BS23,CE23,CI23,BG23,CG23,AE23,AY23,BA23,AG23,BC23,BQ23,AI23,W23,CM23,BI23,CK23,BK23,BW23,CA23,BU23,BY23,AK23,AM23,AO23,AQ23,AS23,AW23,AU23,BO23,CQ23,CO23,CC23,Y23,BM23)</f>
        <v>7768422.8500000006</v>
      </c>
    </row>
    <row r="24" spans="1:101" s="65" customFormat="1" x14ac:dyDescent="0.25">
      <c r="A24" s="61">
        <v>5</v>
      </c>
      <c r="B24" s="61"/>
      <c r="C24" s="32" t="s">
        <v>26</v>
      </c>
      <c r="D24" s="38"/>
      <c r="E24" s="38"/>
      <c r="F24" s="36">
        <v>1.17</v>
      </c>
      <c r="G24" s="95">
        <v>1</v>
      </c>
      <c r="H24" s="38">
        <v>1.4</v>
      </c>
      <c r="I24" s="38">
        <v>1.68</v>
      </c>
      <c r="J24" s="38">
        <v>2.23</v>
      </c>
      <c r="K24" s="88">
        <v>2.57</v>
      </c>
      <c r="L24" s="40">
        <f>L25</f>
        <v>0</v>
      </c>
      <c r="M24" s="40">
        <f>M25</f>
        <v>0</v>
      </c>
      <c r="N24" s="40">
        <f t="shared" ref="N24:BY24" si="68">N25</f>
        <v>0</v>
      </c>
      <c r="O24" s="40">
        <f t="shared" si="68"/>
        <v>0</v>
      </c>
      <c r="P24" s="40">
        <f t="shared" si="68"/>
        <v>0</v>
      </c>
      <c r="Q24" s="40">
        <f t="shared" si="68"/>
        <v>0</v>
      </c>
      <c r="R24" s="40">
        <f t="shared" si="68"/>
        <v>30</v>
      </c>
      <c r="S24" s="40">
        <f t="shared" si="68"/>
        <v>484520.39999999997</v>
      </c>
      <c r="T24" s="40">
        <f t="shared" si="68"/>
        <v>0</v>
      </c>
      <c r="U24" s="40">
        <f t="shared" si="68"/>
        <v>0</v>
      </c>
      <c r="V24" s="40">
        <f t="shared" si="68"/>
        <v>0</v>
      </c>
      <c r="W24" s="40">
        <f t="shared" si="68"/>
        <v>0</v>
      </c>
      <c r="X24" s="40">
        <f t="shared" si="68"/>
        <v>0</v>
      </c>
      <c r="Y24" s="40">
        <f t="shared" si="68"/>
        <v>0</v>
      </c>
      <c r="Z24" s="40">
        <f t="shared" si="68"/>
        <v>0</v>
      </c>
      <c r="AA24" s="40">
        <f t="shared" si="68"/>
        <v>0</v>
      </c>
      <c r="AB24" s="40">
        <f t="shared" si="68"/>
        <v>0</v>
      </c>
      <c r="AC24" s="40">
        <f t="shared" si="68"/>
        <v>0</v>
      </c>
      <c r="AD24" s="40">
        <f t="shared" si="68"/>
        <v>0</v>
      </c>
      <c r="AE24" s="40">
        <f t="shared" si="68"/>
        <v>0</v>
      </c>
      <c r="AF24" s="40">
        <f t="shared" si="68"/>
        <v>0</v>
      </c>
      <c r="AG24" s="40">
        <f t="shared" si="68"/>
        <v>0</v>
      </c>
      <c r="AH24" s="40">
        <f t="shared" si="68"/>
        <v>0</v>
      </c>
      <c r="AI24" s="40">
        <f t="shared" si="68"/>
        <v>0</v>
      </c>
      <c r="AJ24" s="40">
        <f t="shared" si="68"/>
        <v>0</v>
      </c>
      <c r="AK24" s="40">
        <f t="shared" si="68"/>
        <v>0</v>
      </c>
      <c r="AL24" s="40">
        <f t="shared" si="68"/>
        <v>0</v>
      </c>
      <c r="AM24" s="40">
        <f t="shared" si="68"/>
        <v>0</v>
      </c>
      <c r="AN24" s="40">
        <f t="shared" si="68"/>
        <v>0</v>
      </c>
      <c r="AO24" s="40">
        <f t="shared" si="68"/>
        <v>0</v>
      </c>
      <c r="AP24" s="40">
        <f t="shared" si="68"/>
        <v>4</v>
      </c>
      <c r="AQ24" s="40">
        <f t="shared" si="68"/>
        <v>77523.263999999996</v>
      </c>
      <c r="AR24" s="40">
        <f t="shared" si="68"/>
        <v>0</v>
      </c>
      <c r="AS24" s="40">
        <f t="shared" si="68"/>
        <v>0</v>
      </c>
      <c r="AT24" s="40">
        <f t="shared" si="68"/>
        <v>2</v>
      </c>
      <c r="AU24" s="40">
        <f t="shared" si="68"/>
        <v>38761.631999999998</v>
      </c>
      <c r="AV24" s="40">
        <f t="shared" si="68"/>
        <v>0</v>
      </c>
      <c r="AW24" s="40">
        <f t="shared" si="68"/>
        <v>0</v>
      </c>
      <c r="AX24" s="40">
        <f t="shared" si="68"/>
        <v>0</v>
      </c>
      <c r="AY24" s="40">
        <f t="shared" si="68"/>
        <v>0</v>
      </c>
      <c r="AZ24" s="40">
        <f t="shared" si="68"/>
        <v>0</v>
      </c>
      <c r="BA24" s="40">
        <f t="shared" si="68"/>
        <v>0</v>
      </c>
      <c r="BB24" s="40">
        <f t="shared" si="68"/>
        <v>0</v>
      </c>
      <c r="BC24" s="40">
        <f t="shared" si="68"/>
        <v>0</v>
      </c>
      <c r="BD24" s="40">
        <f t="shared" si="68"/>
        <v>0</v>
      </c>
      <c r="BE24" s="40">
        <f t="shared" si="68"/>
        <v>0</v>
      </c>
      <c r="BF24" s="40">
        <f t="shared" si="68"/>
        <v>0</v>
      </c>
      <c r="BG24" s="40">
        <f t="shared" si="68"/>
        <v>0</v>
      </c>
      <c r="BH24" s="40">
        <f t="shared" si="68"/>
        <v>0</v>
      </c>
      <c r="BI24" s="40">
        <f t="shared" si="68"/>
        <v>0</v>
      </c>
      <c r="BJ24" s="40">
        <f t="shared" si="68"/>
        <v>12</v>
      </c>
      <c r="BK24" s="40">
        <f t="shared" si="68"/>
        <v>232569.79199999999</v>
      </c>
      <c r="BL24" s="40">
        <f t="shared" si="68"/>
        <v>0</v>
      </c>
      <c r="BM24" s="40">
        <f t="shared" si="68"/>
        <v>0</v>
      </c>
      <c r="BN24" s="40">
        <f t="shared" si="68"/>
        <v>0</v>
      </c>
      <c r="BO24" s="40">
        <f t="shared" si="68"/>
        <v>0</v>
      </c>
      <c r="BP24" s="40">
        <f t="shared" si="68"/>
        <v>0</v>
      </c>
      <c r="BQ24" s="40">
        <f t="shared" si="68"/>
        <v>0</v>
      </c>
      <c r="BR24" s="40">
        <f t="shared" si="68"/>
        <v>0</v>
      </c>
      <c r="BS24" s="40">
        <f t="shared" si="68"/>
        <v>0</v>
      </c>
      <c r="BT24" s="40">
        <f t="shared" si="68"/>
        <v>0</v>
      </c>
      <c r="BU24" s="40">
        <f t="shared" si="68"/>
        <v>0</v>
      </c>
      <c r="BV24" s="40">
        <f t="shared" si="68"/>
        <v>0</v>
      </c>
      <c r="BW24" s="40">
        <f t="shared" si="68"/>
        <v>0</v>
      </c>
      <c r="BX24" s="40">
        <f t="shared" si="68"/>
        <v>0</v>
      </c>
      <c r="BY24" s="40">
        <f t="shared" si="68"/>
        <v>0</v>
      </c>
      <c r="BZ24" s="40">
        <f t="shared" ref="BZ24:CQ24" si="69">BZ25</f>
        <v>0</v>
      </c>
      <c r="CA24" s="40">
        <f t="shared" si="69"/>
        <v>0</v>
      </c>
      <c r="CB24" s="40">
        <f t="shared" si="69"/>
        <v>5</v>
      </c>
      <c r="CC24" s="40">
        <f t="shared" si="69"/>
        <v>96904.08</v>
      </c>
      <c r="CD24" s="40">
        <f t="shared" si="69"/>
        <v>3</v>
      </c>
      <c r="CE24" s="40">
        <f t="shared" si="69"/>
        <v>48452.039999999994</v>
      </c>
      <c r="CF24" s="40">
        <f t="shared" si="69"/>
        <v>2</v>
      </c>
      <c r="CG24" s="40">
        <f t="shared" si="69"/>
        <v>32301.359999999993</v>
      </c>
      <c r="CH24" s="40">
        <f t="shared" si="69"/>
        <v>0</v>
      </c>
      <c r="CI24" s="40">
        <f t="shared" si="69"/>
        <v>0</v>
      </c>
      <c r="CJ24" s="40">
        <f t="shared" si="69"/>
        <v>0</v>
      </c>
      <c r="CK24" s="40">
        <f t="shared" si="69"/>
        <v>0</v>
      </c>
      <c r="CL24" s="40">
        <f t="shared" si="69"/>
        <v>0</v>
      </c>
      <c r="CM24" s="40">
        <f t="shared" si="69"/>
        <v>0</v>
      </c>
      <c r="CN24" s="40">
        <f t="shared" si="69"/>
        <v>0</v>
      </c>
      <c r="CO24" s="40">
        <f t="shared" si="69"/>
        <v>0</v>
      </c>
      <c r="CP24" s="40">
        <f t="shared" si="69"/>
        <v>0</v>
      </c>
      <c r="CQ24" s="40">
        <f t="shared" si="69"/>
        <v>0</v>
      </c>
      <c r="CR24" s="40"/>
      <c r="CS24" s="40"/>
      <c r="CT24" s="40"/>
      <c r="CU24" s="40"/>
      <c r="CV24" s="40">
        <f t="shared" ref="CV24:CW24" si="70">CV25</f>
        <v>58</v>
      </c>
      <c r="CW24" s="40">
        <f t="shared" si="70"/>
        <v>1011032.5679999999</v>
      </c>
    </row>
    <row r="25" spans="1:101" s="8" customFormat="1" x14ac:dyDescent="0.25">
      <c r="A25" s="56"/>
      <c r="B25" s="56">
        <v>10</v>
      </c>
      <c r="C25" s="2" t="s">
        <v>235</v>
      </c>
      <c r="D25" s="3">
        <f>D23</f>
        <v>9860</v>
      </c>
      <c r="E25" s="3">
        <v>10127</v>
      </c>
      <c r="F25" s="48">
        <v>1.17</v>
      </c>
      <c r="G25" s="67">
        <v>1</v>
      </c>
      <c r="H25" s="3">
        <v>1.4</v>
      </c>
      <c r="I25" s="3">
        <v>1.68</v>
      </c>
      <c r="J25" s="3">
        <v>2.23</v>
      </c>
      <c r="K25" s="24">
        <v>2.57</v>
      </c>
      <c r="L25" s="68"/>
      <c r="M25" s="5">
        <f t="shared" si="4"/>
        <v>0</v>
      </c>
      <c r="N25" s="68"/>
      <c r="O25" s="5">
        <f t="shared" si="5"/>
        <v>0</v>
      </c>
      <c r="P25" s="10"/>
      <c r="Q25" s="5">
        <f t="shared" si="6"/>
        <v>0</v>
      </c>
      <c r="R25" s="68">
        <v>30</v>
      </c>
      <c r="S25" s="5">
        <f t="shared" si="7"/>
        <v>484520.39999999997</v>
      </c>
      <c r="T25" s="68"/>
      <c r="U25" s="5">
        <f t="shared" si="8"/>
        <v>0</v>
      </c>
      <c r="V25" s="68"/>
      <c r="W25" s="5">
        <f t="shared" si="9"/>
        <v>0</v>
      </c>
      <c r="X25" s="68"/>
      <c r="Y25" s="5">
        <f t="shared" si="10"/>
        <v>0</v>
      </c>
      <c r="Z25" s="68"/>
      <c r="AA25" s="5">
        <f>SUM(Z25*$D25*$F25*$G25*$H25*AA$8)</f>
        <v>0</v>
      </c>
      <c r="AB25" s="10"/>
      <c r="AC25" s="5">
        <f t="shared" si="11"/>
        <v>0</v>
      </c>
      <c r="AD25" s="68"/>
      <c r="AE25" s="5">
        <f t="shared" si="12"/>
        <v>0</v>
      </c>
      <c r="AF25" s="68"/>
      <c r="AG25" s="5">
        <f t="shared" si="13"/>
        <v>0</v>
      </c>
      <c r="AH25" s="14"/>
      <c r="AI25" s="5">
        <f t="shared" si="14"/>
        <v>0</v>
      </c>
      <c r="AJ25" s="68"/>
      <c r="AK25" s="5">
        <f t="shared" si="15"/>
        <v>0</v>
      </c>
      <c r="AL25" s="68"/>
      <c r="AM25" s="5">
        <f t="shared" si="16"/>
        <v>0</v>
      </c>
      <c r="AN25" s="68"/>
      <c r="AO25" s="5">
        <f t="shared" si="17"/>
        <v>0</v>
      </c>
      <c r="AP25" s="69">
        <v>4</v>
      </c>
      <c r="AQ25" s="5">
        <f t="shared" si="18"/>
        <v>77523.263999999996</v>
      </c>
      <c r="AR25" s="68"/>
      <c r="AS25" s="5">
        <f t="shared" si="19"/>
        <v>0</v>
      </c>
      <c r="AT25" s="69">
        <v>2</v>
      </c>
      <c r="AU25" s="5">
        <f t="shared" si="20"/>
        <v>38761.631999999998</v>
      </c>
      <c r="AV25" s="68"/>
      <c r="AW25" s="5">
        <f t="shared" si="21"/>
        <v>0</v>
      </c>
      <c r="AX25" s="68"/>
      <c r="AY25" s="5">
        <f t="shared" si="22"/>
        <v>0</v>
      </c>
      <c r="AZ25" s="68"/>
      <c r="BA25" s="5">
        <f t="shared" ref="BA25" si="71">SUM(AZ25*$D25*$F25*$G25*$H25*BA$8)</f>
        <v>0</v>
      </c>
      <c r="BB25" s="68"/>
      <c r="BC25" s="5">
        <f t="shared" ref="BC25" si="72">SUM(BB25*$D25*$F25*$G25*$H25*BC$8)</f>
        <v>0</v>
      </c>
      <c r="BD25" s="68"/>
      <c r="BE25" s="5">
        <f t="shared" si="25"/>
        <v>0</v>
      </c>
      <c r="BF25" s="68"/>
      <c r="BG25" s="5">
        <f t="shared" ref="BG25" si="73">SUM(BF25*$D25*$F25*$G25*$H25*BG$8)</f>
        <v>0</v>
      </c>
      <c r="BH25" s="68"/>
      <c r="BI25" s="5"/>
      <c r="BJ25" s="68">
        <v>12</v>
      </c>
      <c r="BK25" s="5">
        <f t="shared" si="28"/>
        <v>232569.79199999999</v>
      </c>
      <c r="BL25" s="68"/>
      <c r="BM25" s="5">
        <f t="shared" ref="BM25" si="74">SUM(BL25*$D25*$F25*$G25*$H25*BM$8)</f>
        <v>0</v>
      </c>
      <c r="BN25" s="68"/>
      <c r="BO25" s="5">
        <f t="shared" si="30"/>
        <v>0</v>
      </c>
      <c r="BP25" s="68"/>
      <c r="BQ25" s="5">
        <f t="shared" ref="BQ25" si="75">SUM(BP25*$D25*$F25*$G25*$H25*BQ$8)</f>
        <v>0</v>
      </c>
      <c r="BR25" s="68"/>
      <c r="BS25" s="5">
        <f t="shared" ref="BS25" si="76">SUM(BR25*$D25*$F25*$G25*$H25*BS$8)</f>
        <v>0</v>
      </c>
      <c r="BT25" s="68"/>
      <c r="BU25" s="5">
        <f t="shared" si="33"/>
        <v>0</v>
      </c>
      <c r="BV25" s="68"/>
      <c r="BW25" s="5">
        <f t="shared" si="34"/>
        <v>0</v>
      </c>
      <c r="BX25" s="68"/>
      <c r="BY25" s="5">
        <f t="shared" si="35"/>
        <v>0</v>
      </c>
      <c r="BZ25" s="69"/>
      <c r="CA25" s="5">
        <f t="shared" si="36"/>
        <v>0</v>
      </c>
      <c r="CB25" s="68">
        <v>5</v>
      </c>
      <c r="CC25" s="5">
        <f t="shared" si="37"/>
        <v>96904.08</v>
      </c>
      <c r="CD25" s="68">
        <v>3</v>
      </c>
      <c r="CE25" s="5">
        <f t="shared" ref="CE25" si="77">SUM(CD25*$D25*$F25*$G25*$H25*CE$8)</f>
        <v>48452.039999999994</v>
      </c>
      <c r="CF25" s="68">
        <v>2</v>
      </c>
      <c r="CG25" s="5">
        <f t="shared" ref="CG25" si="78">SUM(CF25*$D25*$F25*$G25*$H25*CG$8)</f>
        <v>32301.359999999993</v>
      </c>
      <c r="CH25" s="68"/>
      <c r="CI25" s="5">
        <f t="shared" ref="CI25" si="79">SUM(CH25*$D25*$F25*$G25*$H25*CI$8)</f>
        <v>0</v>
      </c>
      <c r="CJ25" s="68"/>
      <c r="CK25" s="5">
        <f t="shared" si="41"/>
        <v>0</v>
      </c>
      <c r="CL25" s="68"/>
      <c r="CM25" s="5">
        <f t="shared" si="42"/>
        <v>0</v>
      </c>
      <c r="CN25" s="69"/>
      <c r="CO25" s="5">
        <f t="shared" si="43"/>
        <v>0</v>
      </c>
      <c r="CP25" s="69"/>
      <c r="CQ25" s="5">
        <f>SUM(CP25*$D25*$F25*$G25*$J25*CQ$8)</f>
        <v>0</v>
      </c>
      <c r="CR25" s="5"/>
      <c r="CS25" s="5"/>
      <c r="CT25" s="5"/>
      <c r="CU25" s="5"/>
      <c r="CV25" s="70">
        <f>SUM(AB25,P25,R25,Z25,L25,T25,N25,BD25,BR25,CD25,CH25,BF25,CF25,AD25,AX25,AZ25,AF25,BB25,BP25,AH25,V25,CL25,BH25,CJ25,BJ25,BV25,BZ25,BT25,BX25,AJ25,AL25,AN25,AP25,AR25,AV25,AT25,BN25,CP25,CN25,CB25,X25,BL25)</f>
        <v>58</v>
      </c>
      <c r="CW25" s="70">
        <f>SUM(AC25,Q25,S25,AA25,M25,U25,O25,BE25,BS25,CE25,CI25,BG25,CG25,AE25,AY25,BA25,AG25,BC25,BQ25,AI25,W25,CM25,BI25,CK25,BK25,BW25,CA25,BU25,BY25,AK25,AM25,AO25,AQ25,AS25,AW25,AU25,BO25,CQ25,CO25,CC25,Y25,BM25)</f>
        <v>1011032.5679999999</v>
      </c>
    </row>
    <row r="26" spans="1:101" s="97" customFormat="1" x14ac:dyDescent="0.25">
      <c r="A26" s="96">
        <v>6</v>
      </c>
      <c r="B26" s="96"/>
      <c r="C26" s="32" t="s">
        <v>185</v>
      </c>
      <c r="D26" s="35"/>
      <c r="E26" s="35"/>
      <c r="F26" s="36">
        <v>1.54</v>
      </c>
      <c r="G26" s="87"/>
      <c r="H26" s="35"/>
      <c r="I26" s="35"/>
      <c r="J26" s="35"/>
      <c r="K26" s="88">
        <v>2.57</v>
      </c>
      <c r="L26" s="40">
        <f>L27</f>
        <v>0</v>
      </c>
      <c r="M26" s="40">
        <f>M27</f>
        <v>0</v>
      </c>
      <c r="N26" s="40">
        <f t="shared" ref="N26:BY26" si="80">N27</f>
        <v>0</v>
      </c>
      <c r="O26" s="40">
        <f t="shared" si="80"/>
        <v>0</v>
      </c>
      <c r="P26" s="40">
        <f t="shared" si="80"/>
        <v>0</v>
      </c>
      <c r="Q26" s="40">
        <f t="shared" si="80"/>
        <v>0</v>
      </c>
      <c r="R26" s="40">
        <f t="shared" si="80"/>
        <v>0</v>
      </c>
      <c r="S26" s="40">
        <f t="shared" si="80"/>
        <v>0</v>
      </c>
      <c r="T26" s="40">
        <f t="shared" si="80"/>
        <v>0</v>
      </c>
      <c r="U26" s="40">
        <f t="shared" si="80"/>
        <v>0</v>
      </c>
      <c r="V26" s="40">
        <f t="shared" si="80"/>
        <v>0</v>
      </c>
      <c r="W26" s="40">
        <f t="shared" si="80"/>
        <v>0</v>
      </c>
      <c r="X26" s="40">
        <f t="shared" si="80"/>
        <v>655</v>
      </c>
      <c r="Y26" s="40">
        <f t="shared" si="80"/>
        <v>13924094.799999999</v>
      </c>
      <c r="Z26" s="40">
        <f t="shared" si="80"/>
        <v>0</v>
      </c>
      <c r="AA26" s="40">
        <f t="shared" si="80"/>
        <v>0</v>
      </c>
      <c r="AB26" s="40">
        <f t="shared" si="80"/>
        <v>0</v>
      </c>
      <c r="AC26" s="40">
        <f t="shared" si="80"/>
        <v>0</v>
      </c>
      <c r="AD26" s="40">
        <f t="shared" si="80"/>
        <v>4</v>
      </c>
      <c r="AE26" s="40">
        <f t="shared" si="80"/>
        <v>85032.639999999999</v>
      </c>
      <c r="AF26" s="40">
        <f t="shared" si="80"/>
        <v>0</v>
      </c>
      <c r="AG26" s="40">
        <f t="shared" si="80"/>
        <v>0</v>
      </c>
      <c r="AH26" s="40">
        <f t="shared" si="80"/>
        <v>0</v>
      </c>
      <c r="AI26" s="40">
        <f t="shared" si="80"/>
        <v>0</v>
      </c>
      <c r="AJ26" s="40">
        <f t="shared" si="80"/>
        <v>0</v>
      </c>
      <c r="AK26" s="40">
        <f t="shared" si="80"/>
        <v>0</v>
      </c>
      <c r="AL26" s="40">
        <f t="shared" si="80"/>
        <v>0</v>
      </c>
      <c r="AM26" s="40">
        <f t="shared" si="80"/>
        <v>0</v>
      </c>
      <c r="AN26" s="40">
        <f t="shared" si="80"/>
        <v>0</v>
      </c>
      <c r="AO26" s="40">
        <f t="shared" si="80"/>
        <v>0</v>
      </c>
      <c r="AP26" s="40">
        <f t="shared" si="80"/>
        <v>1</v>
      </c>
      <c r="AQ26" s="40">
        <f t="shared" si="80"/>
        <v>25509.791999999998</v>
      </c>
      <c r="AR26" s="40">
        <f t="shared" si="80"/>
        <v>0</v>
      </c>
      <c r="AS26" s="40">
        <f t="shared" si="80"/>
        <v>0</v>
      </c>
      <c r="AT26" s="40">
        <f t="shared" si="80"/>
        <v>5</v>
      </c>
      <c r="AU26" s="40">
        <f t="shared" si="80"/>
        <v>127548.95999999999</v>
      </c>
      <c r="AV26" s="40">
        <f t="shared" si="80"/>
        <v>10</v>
      </c>
      <c r="AW26" s="40">
        <f t="shared" si="80"/>
        <v>255097.91999999998</v>
      </c>
      <c r="AX26" s="40">
        <f t="shared" si="80"/>
        <v>6</v>
      </c>
      <c r="AY26" s="40">
        <f t="shared" si="80"/>
        <v>127548.96</v>
      </c>
      <c r="AZ26" s="40">
        <f t="shared" si="80"/>
        <v>0</v>
      </c>
      <c r="BA26" s="40">
        <f t="shared" si="80"/>
        <v>0</v>
      </c>
      <c r="BB26" s="40">
        <f t="shared" si="80"/>
        <v>0</v>
      </c>
      <c r="BC26" s="40">
        <f t="shared" si="80"/>
        <v>0</v>
      </c>
      <c r="BD26" s="40">
        <f t="shared" si="80"/>
        <v>9</v>
      </c>
      <c r="BE26" s="40">
        <f t="shared" si="80"/>
        <v>191323.44</v>
      </c>
      <c r="BF26" s="40">
        <f t="shared" si="80"/>
        <v>0</v>
      </c>
      <c r="BG26" s="40">
        <f t="shared" si="80"/>
        <v>0</v>
      </c>
      <c r="BH26" s="40">
        <f t="shared" si="80"/>
        <v>0</v>
      </c>
      <c r="BI26" s="40">
        <f t="shared" si="80"/>
        <v>0</v>
      </c>
      <c r="BJ26" s="40">
        <f t="shared" si="80"/>
        <v>20</v>
      </c>
      <c r="BK26" s="40">
        <f t="shared" si="80"/>
        <v>510195.83999999997</v>
      </c>
      <c r="BL26" s="40">
        <f t="shared" si="80"/>
        <v>0</v>
      </c>
      <c r="BM26" s="40">
        <f t="shared" si="80"/>
        <v>0</v>
      </c>
      <c r="BN26" s="40">
        <f t="shared" si="80"/>
        <v>4</v>
      </c>
      <c r="BO26" s="40">
        <f t="shared" si="80"/>
        <v>102039.16799999999</v>
      </c>
      <c r="BP26" s="40">
        <f t="shared" si="80"/>
        <v>0</v>
      </c>
      <c r="BQ26" s="40">
        <f t="shared" si="80"/>
        <v>0</v>
      </c>
      <c r="BR26" s="40">
        <f t="shared" si="80"/>
        <v>0</v>
      </c>
      <c r="BS26" s="40">
        <f t="shared" si="80"/>
        <v>0</v>
      </c>
      <c r="BT26" s="40">
        <f t="shared" si="80"/>
        <v>10</v>
      </c>
      <c r="BU26" s="40">
        <f t="shared" si="80"/>
        <v>255097.91999999998</v>
      </c>
      <c r="BV26" s="40">
        <f t="shared" si="80"/>
        <v>0</v>
      </c>
      <c r="BW26" s="40">
        <f t="shared" si="80"/>
        <v>0</v>
      </c>
      <c r="BX26" s="40">
        <f t="shared" si="80"/>
        <v>4</v>
      </c>
      <c r="BY26" s="40">
        <f t="shared" si="80"/>
        <v>102039.16799999999</v>
      </c>
      <c r="BZ26" s="40">
        <f t="shared" ref="BZ26:CQ26" si="81">BZ27</f>
        <v>45</v>
      </c>
      <c r="CA26" s="40">
        <f t="shared" si="81"/>
        <v>1147940.6399999999</v>
      </c>
      <c r="CB26" s="40">
        <f t="shared" si="81"/>
        <v>43</v>
      </c>
      <c r="CC26" s="40">
        <f t="shared" si="81"/>
        <v>1096921.0560000001</v>
      </c>
      <c r="CD26" s="40">
        <f t="shared" si="81"/>
        <v>7</v>
      </c>
      <c r="CE26" s="40">
        <f t="shared" si="81"/>
        <v>148807.12</v>
      </c>
      <c r="CF26" s="40">
        <f t="shared" si="81"/>
        <v>45</v>
      </c>
      <c r="CG26" s="40">
        <f t="shared" si="81"/>
        <v>956617.2</v>
      </c>
      <c r="CH26" s="40">
        <f t="shared" si="81"/>
        <v>15</v>
      </c>
      <c r="CI26" s="40">
        <f t="shared" si="81"/>
        <v>318872.39999999997</v>
      </c>
      <c r="CJ26" s="40">
        <f t="shared" si="81"/>
        <v>0</v>
      </c>
      <c r="CK26" s="40">
        <f t="shared" si="81"/>
        <v>0</v>
      </c>
      <c r="CL26" s="40">
        <f t="shared" si="81"/>
        <v>4</v>
      </c>
      <c r="CM26" s="40">
        <f t="shared" si="81"/>
        <v>102039.16799999999</v>
      </c>
      <c r="CN26" s="40">
        <f t="shared" si="81"/>
        <v>0</v>
      </c>
      <c r="CO26" s="40">
        <f t="shared" si="81"/>
        <v>0</v>
      </c>
      <c r="CP26" s="40">
        <f t="shared" si="81"/>
        <v>8</v>
      </c>
      <c r="CQ26" s="40">
        <f t="shared" si="81"/>
        <v>270889.696</v>
      </c>
      <c r="CR26" s="40"/>
      <c r="CS26" s="40"/>
      <c r="CT26" s="40"/>
      <c r="CU26" s="40"/>
      <c r="CV26" s="40">
        <f t="shared" ref="CV26:CW26" si="82">CV27</f>
        <v>895</v>
      </c>
      <c r="CW26" s="40">
        <f t="shared" si="82"/>
        <v>19747615.887999997</v>
      </c>
    </row>
    <row r="27" spans="1:101" s="17" customFormat="1" x14ac:dyDescent="0.25">
      <c r="A27" s="19"/>
      <c r="B27" s="19">
        <v>11</v>
      </c>
      <c r="C27" s="2" t="s">
        <v>236</v>
      </c>
      <c r="D27" s="3">
        <f>D25</f>
        <v>9860</v>
      </c>
      <c r="E27" s="3">
        <v>10127</v>
      </c>
      <c r="F27" s="48">
        <v>1.54</v>
      </c>
      <c r="G27" s="4">
        <v>1</v>
      </c>
      <c r="H27" s="3">
        <v>1.4</v>
      </c>
      <c r="I27" s="3">
        <v>1.68</v>
      </c>
      <c r="J27" s="3">
        <v>2.23</v>
      </c>
      <c r="K27" s="24">
        <v>2.57</v>
      </c>
      <c r="L27" s="25"/>
      <c r="M27" s="5">
        <f t="shared" si="4"/>
        <v>0</v>
      </c>
      <c r="N27" s="25"/>
      <c r="O27" s="5">
        <f t="shared" si="5"/>
        <v>0</v>
      </c>
      <c r="P27" s="10"/>
      <c r="Q27" s="5">
        <f t="shared" si="6"/>
        <v>0</v>
      </c>
      <c r="R27" s="25"/>
      <c r="S27" s="5">
        <f t="shared" si="7"/>
        <v>0</v>
      </c>
      <c r="T27" s="25"/>
      <c r="U27" s="5">
        <f t="shared" si="8"/>
        <v>0</v>
      </c>
      <c r="V27" s="25"/>
      <c r="W27" s="5">
        <f t="shared" si="9"/>
        <v>0</v>
      </c>
      <c r="X27" s="23">
        <v>655</v>
      </c>
      <c r="Y27" s="5">
        <f t="shared" si="10"/>
        <v>13924094.799999999</v>
      </c>
      <c r="Z27" s="25"/>
      <c r="AA27" s="5">
        <f>SUM(Z27*$D27*$F27*$G27*$H27*AA$8)</f>
        <v>0</v>
      </c>
      <c r="AB27" s="10"/>
      <c r="AC27" s="5">
        <f t="shared" si="11"/>
        <v>0</v>
      </c>
      <c r="AD27" s="25">
        <v>4</v>
      </c>
      <c r="AE27" s="5">
        <f t="shared" si="12"/>
        <v>85032.639999999999</v>
      </c>
      <c r="AF27" s="25"/>
      <c r="AG27" s="5">
        <f t="shared" si="13"/>
        <v>0</v>
      </c>
      <c r="AH27" s="25"/>
      <c r="AI27" s="5">
        <f t="shared" si="14"/>
        <v>0</v>
      </c>
      <c r="AJ27" s="25"/>
      <c r="AK27" s="5">
        <f t="shared" si="15"/>
        <v>0</v>
      </c>
      <c r="AL27" s="25"/>
      <c r="AM27" s="5">
        <f t="shared" si="16"/>
        <v>0</v>
      </c>
      <c r="AN27" s="25"/>
      <c r="AO27" s="5">
        <f t="shared" si="17"/>
        <v>0</v>
      </c>
      <c r="AP27" s="25">
        <v>1</v>
      </c>
      <c r="AQ27" s="5">
        <f t="shared" si="18"/>
        <v>25509.791999999998</v>
      </c>
      <c r="AR27" s="25"/>
      <c r="AS27" s="5">
        <f t="shared" si="19"/>
        <v>0</v>
      </c>
      <c r="AT27" s="26">
        <v>5</v>
      </c>
      <c r="AU27" s="5">
        <f t="shared" si="20"/>
        <v>127548.95999999999</v>
      </c>
      <c r="AV27" s="26">
        <v>10</v>
      </c>
      <c r="AW27" s="5">
        <f t="shared" si="21"/>
        <v>255097.91999999998</v>
      </c>
      <c r="AX27" s="25">
        <v>6</v>
      </c>
      <c r="AY27" s="5">
        <f t="shared" si="22"/>
        <v>127548.96</v>
      </c>
      <c r="AZ27" s="25"/>
      <c r="BA27" s="5">
        <f t="shared" ref="BA27" si="83">SUM(AZ27*$D27*$F27*$G27*$H27*BA$8)</f>
        <v>0</v>
      </c>
      <c r="BB27" s="25"/>
      <c r="BC27" s="5">
        <f t="shared" ref="BC27" si="84">SUM(BB27*$D27*$F27*$G27*$H27*BC$8)</f>
        <v>0</v>
      </c>
      <c r="BD27" s="25">
        <v>9</v>
      </c>
      <c r="BE27" s="5">
        <f t="shared" si="25"/>
        <v>191323.44</v>
      </c>
      <c r="BF27" s="25"/>
      <c r="BG27" s="5">
        <f t="shared" ref="BG27" si="85">SUM(BF27*$D27*$F27*$G27*$H27*BG$8)</f>
        <v>0</v>
      </c>
      <c r="BH27" s="25"/>
      <c r="BI27" s="5"/>
      <c r="BJ27" s="25">
        <v>20</v>
      </c>
      <c r="BK27" s="5">
        <f t="shared" si="28"/>
        <v>510195.83999999997</v>
      </c>
      <c r="BL27" s="25"/>
      <c r="BM27" s="5">
        <f t="shared" ref="BM27" si="86">SUM(BL27*$D27*$F27*$G27*$H27*BM$8)</f>
        <v>0</v>
      </c>
      <c r="BN27" s="26">
        <v>4</v>
      </c>
      <c r="BO27" s="5">
        <f t="shared" si="30"/>
        <v>102039.16799999999</v>
      </c>
      <c r="BP27" s="25"/>
      <c r="BQ27" s="5">
        <f t="shared" ref="BQ27" si="87">SUM(BP27*$D27*$F27*$G27*$H27*BQ$8)</f>
        <v>0</v>
      </c>
      <c r="BR27" s="25"/>
      <c r="BS27" s="5">
        <f t="shared" ref="BS27" si="88">SUM(BR27*$D27*$F27*$G27*$H27*BS$8)</f>
        <v>0</v>
      </c>
      <c r="BT27" s="26">
        <v>10</v>
      </c>
      <c r="BU27" s="5">
        <f t="shared" si="33"/>
        <v>255097.91999999998</v>
      </c>
      <c r="BV27" s="26"/>
      <c r="BW27" s="5">
        <f t="shared" si="34"/>
        <v>0</v>
      </c>
      <c r="BX27" s="26">
        <v>4</v>
      </c>
      <c r="BY27" s="5">
        <f t="shared" si="35"/>
        <v>102039.16799999999</v>
      </c>
      <c r="BZ27" s="26">
        <v>45</v>
      </c>
      <c r="CA27" s="5">
        <f t="shared" si="36"/>
        <v>1147940.6399999999</v>
      </c>
      <c r="CB27" s="25">
        <v>43</v>
      </c>
      <c r="CC27" s="5">
        <f t="shared" si="37"/>
        <v>1096921.0560000001</v>
      </c>
      <c r="CD27" s="25">
        <v>7</v>
      </c>
      <c r="CE27" s="5">
        <f t="shared" ref="CE27" si="89">SUM(CD27*$D27*$F27*$G27*$H27*CE$8)</f>
        <v>148807.12</v>
      </c>
      <c r="CF27" s="25">
        <v>45</v>
      </c>
      <c r="CG27" s="5">
        <f t="shared" ref="CG27" si="90">SUM(CF27*$D27*$F27*$G27*$H27*CG$8)</f>
        <v>956617.2</v>
      </c>
      <c r="CH27" s="25">
        <v>15</v>
      </c>
      <c r="CI27" s="5">
        <f>SUM(CH27*$D27*$F27*$G27*$H27*CI$8)</f>
        <v>318872.39999999997</v>
      </c>
      <c r="CJ27" s="25"/>
      <c r="CK27" s="5">
        <f t="shared" si="41"/>
        <v>0</v>
      </c>
      <c r="CL27" s="25">
        <v>4</v>
      </c>
      <c r="CM27" s="5">
        <f t="shared" si="42"/>
        <v>102039.16799999999</v>
      </c>
      <c r="CN27" s="26"/>
      <c r="CO27" s="5">
        <f t="shared" si="43"/>
        <v>0</v>
      </c>
      <c r="CP27" s="26">
        <v>8</v>
      </c>
      <c r="CQ27" s="5">
        <f>SUM(CP27*$D27*$F27*$G27*$J27*CQ$8)</f>
        <v>270889.696</v>
      </c>
      <c r="CR27" s="5"/>
      <c r="CS27" s="5"/>
      <c r="CT27" s="5"/>
      <c r="CU27" s="5"/>
      <c r="CV27" s="70">
        <f>SUM(AB27,P27,R27,Z27,L27,T27,N27,BD27,BR27,CD27,CH27,BF27,CF27,AD27,AX27,AZ27,AF27,BB27,BP27,AH27,V27,CL27,BH27,CJ27,BJ27,BV27,BZ27,BT27,BX27,AJ27,AL27,AN27,AP27,AR27,AV27,AT27,BN27,CP27,CN27,CB27,X27,BL27)</f>
        <v>895</v>
      </c>
      <c r="CW27" s="70">
        <f>SUM(AC27,Q27,S27,AA27,M27,U27,O27,BE27,BS27,CE27,CI27,BG27,CG27,AE27,AY27,BA27,AG27,BC27,BQ27,AI27,W27,CM27,BI27,CK27,BK27,BW27,CA27,BU27,BY27,AK27,AM27,AO27,AQ27,AS27,AW27,AU27,BO27,CQ27,CO27,CC27,Y27,BM27)</f>
        <v>19747615.887999997</v>
      </c>
    </row>
    <row r="28" spans="1:101" s="97" customFormat="1" x14ac:dyDescent="0.25">
      <c r="A28" s="96">
        <v>7</v>
      </c>
      <c r="B28" s="96"/>
      <c r="C28" s="32" t="s">
        <v>189</v>
      </c>
      <c r="D28" s="35"/>
      <c r="E28" s="35"/>
      <c r="F28" s="36">
        <v>0.98</v>
      </c>
      <c r="G28" s="87"/>
      <c r="H28" s="35"/>
      <c r="I28" s="35"/>
      <c r="J28" s="35"/>
      <c r="K28" s="88">
        <v>2.57</v>
      </c>
      <c r="L28" s="40">
        <f>L29</f>
        <v>0</v>
      </c>
      <c r="M28" s="40">
        <f>M29</f>
        <v>0</v>
      </c>
      <c r="N28" s="40">
        <f t="shared" ref="N28:BY28" si="91">N29</f>
        <v>0</v>
      </c>
      <c r="O28" s="40">
        <f t="shared" si="91"/>
        <v>0</v>
      </c>
      <c r="P28" s="40">
        <f t="shared" si="91"/>
        <v>0</v>
      </c>
      <c r="Q28" s="40">
        <f t="shared" si="91"/>
        <v>0</v>
      </c>
      <c r="R28" s="40">
        <f t="shared" si="91"/>
        <v>0</v>
      </c>
      <c r="S28" s="40">
        <f t="shared" si="91"/>
        <v>0</v>
      </c>
      <c r="T28" s="40">
        <f t="shared" si="91"/>
        <v>0</v>
      </c>
      <c r="U28" s="40">
        <f t="shared" si="91"/>
        <v>0</v>
      </c>
      <c r="V28" s="40">
        <f t="shared" si="91"/>
        <v>0</v>
      </c>
      <c r="W28" s="40">
        <f t="shared" si="91"/>
        <v>0</v>
      </c>
      <c r="X28" s="40">
        <f t="shared" si="91"/>
        <v>0</v>
      </c>
      <c r="Y28" s="40">
        <f t="shared" si="91"/>
        <v>0</v>
      </c>
      <c r="Z28" s="40">
        <f t="shared" si="91"/>
        <v>0</v>
      </c>
      <c r="AA28" s="40">
        <f t="shared" si="91"/>
        <v>0</v>
      </c>
      <c r="AB28" s="40">
        <f t="shared" si="91"/>
        <v>4</v>
      </c>
      <c r="AC28" s="40">
        <f t="shared" si="91"/>
        <v>54111.679999999993</v>
      </c>
      <c r="AD28" s="40">
        <f t="shared" si="91"/>
        <v>0</v>
      </c>
      <c r="AE28" s="40">
        <f t="shared" si="91"/>
        <v>0</v>
      </c>
      <c r="AF28" s="40">
        <f t="shared" si="91"/>
        <v>0</v>
      </c>
      <c r="AG28" s="40">
        <f t="shared" si="91"/>
        <v>0</v>
      </c>
      <c r="AH28" s="40">
        <f t="shared" si="91"/>
        <v>0</v>
      </c>
      <c r="AI28" s="40">
        <f t="shared" si="91"/>
        <v>0</v>
      </c>
      <c r="AJ28" s="40">
        <f t="shared" si="91"/>
        <v>0</v>
      </c>
      <c r="AK28" s="40">
        <f t="shared" si="91"/>
        <v>0</v>
      </c>
      <c r="AL28" s="40">
        <f t="shared" si="91"/>
        <v>0</v>
      </c>
      <c r="AM28" s="40">
        <f t="shared" si="91"/>
        <v>0</v>
      </c>
      <c r="AN28" s="40">
        <f t="shared" si="91"/>
        <v>0</v>
      </c>
      <c r="AO28" s="40">
        <f t="shared" si="91"/>
        <v>0</v>
      </c>
      <c r="AP28" s="40">
        <f t="shared" si="91"/>
        <v>0</v>
      </c>
      <c r="AQ28" s="40">
        <f t="shared" si="91"/>
        <v>0</v>
      </c>
      <c r="AR28" s="40">
        <f t="shared" si="91"/>
        <v>0</v>
      </c>
      <c r="AS28" s="40">
        <f t="shared" si="91"/>
        <v>0</v>
      </c>
      <c r="AT28" s="40">
        <f t="shared" si="91"/>
        <v>0</v>
      </c>
      <c r="AU28" s="40">
        <f t="shared" si="91"/>
        <v>0</v>
      </c>
      <c r="AV28" s="40">
        <f t="shared" si="91"/>
        <v>0</v>
      </c>
      <c r="AW28" s="40">
        <f t="shared" si="91"/>
        <v>0</v>
      </c>
      <c r="AX28" s="40">
        <f t="shared" si="91"/>
        <v>0</v>
      </c>
      <c r="AY28" s="40">
        <f t="shared" si="91"/>
        <v>0</v>
      </c>
      <c r="AZ28" s="40">
        <f t="shared" si="91"/>
        <v>0</v>
      </c>
      <c r="BA28" s="40">
        <f t="shared" si="91"/>
        <v>0</v>
      </c>
      <c r="BB28" s="40">
        <f t="shared" si="91"/>
        <v>0</v>
      </c>
      <c r="BC28" s="40">
        <f t="shared" si="91"/>
        <v>0</v>
      </c>
      <c r="BD28" s="40">
        <f t="shared" si="91"/>
        <v>0</v>
      </c>
      <c r="BE28" s="40">
        <f t="shared" si="91"/>
        <v>0</v>
      </c>
      <c r="BF28" s="40">
        <f t="shared" si="91"/>
        <v>0</v>
      </c>
      <c r="BG28" s="40">
        <f t="shared" si="91"/>
        <v>0</v>
      </c>
      <c r="BH28" s="40">
        <f t="shared" si="91"/>
        <v>0</v>
      </c>
      <c r="BI28" s="40">
        <f t="shared" si="91"/>
        <v>0</v>
      </c>
      <c r="BJ28" s="40">
        <f t="shared" si="91"/>
        <v>2</v>
      </c>
      <c r="BK28" s="40">
        <f t="shared" si="91"/>
        <v>32467.007999999998</v>
      </c>
      <c r="BL28" s="40">
        <f t="shared" si="91"/>
        <v>0</v>
      </c>
      <c r="BM28" s="40">
        <f t="shared" si="91"/>
        <v>0</v>
      </c>
      <c r="BN28" s="40">
        <f t="shared" si="91"/>
        <v>0</v>
      </c>
      <c r="BO28" s="40">
        <f t="shared" si="91"/>
        <v>0</v>
      </c>
      <c r="BP28" s="40">
        <f t="shared" si="91"/>
        <v>0</v>
      </c>
      <c r="BQ28" s="40">
        <f t="shared" si="91"/>
        <v>0</v>
      </c>
      <c r="BR28" s="40">
        <f t="shared" si="91"/>
        <v>0</v>
      </c>
      <c r="BS28" s="40">
        <f t="shared" si="91"/>
        <v>0</v>
      </c>
      <c r="BT28" s="40">
        <f t="shared" si="91"/>
        <v>0</v>
      </c>
      <c r="BU28" s="40">
        <f t="shared" si="91"/>
        <v>0</v>
      </c>
      <c r="BV28" s="40">
        <f t="shared" si="91"/>
        <v>0</v>
      </c>
      <c r="BW28" s="40">
        <f t="shared" si="91"/>
        <v>0</v>
      </c>
      <c r="BX28" s="40">
        <f t="shared" si="91"/>
        <v>0</v>
      </c>
      <c r="BY28" s="40">
        <f t="shared" si="91"/>
        <v>0</v>
      </c>
      <c r="BZ28" s="40">
        <f t="shared" ref="BZ28:CQ28" si="92">BZ29</f>
        <v>1</v>
      </c>
      <c r="CA28" s="40">
        <f t="shared" si="92"/>
        <v>16233.503999999999</v>
      </c>
      <c r="CB28" s="40">
        <f t="shared" si="92"/>
        <v>3</v>
      </c>
      <c r="CC28" s="40">
        <f t="shared" si="92"/>
        <v>48700.511999999995</v>
      </c>
      <c r="CD28" s="40">
        <f t="shared" si="92"/>
        <v>1</v>
      </c>
      <c r="CE28" s="40">
        <f t="shared" si="92"/>
        <v>13527.919999999998</v>
      </c>
      <c r="CF28" s="40">
        <f t="shared" si="92"/>
        <v>0</v>
      </c>
      <c r="CG28" s="40">
        <f t="shared" si="92"/>
        <v>0</v>
      </c>
      <c r="CH28" s="40">
        <f t="shared" si="92"/>
        <v>0</v>
      </c>
      <c r="CI28" s="40">
        <f t="shared" si="92"/>
        <v>0</v>
      </c>
      <c r="CJ28" s="40">
        <f t="shared" si="92"/>
        <v>0</v>
      </c>
      <c r="CK28" s="40">
        <f t="shared" si="92"/>
        <v>0</v>
      </c>
      <c r="CL28" s="40">
        <f t="shared" si="92"/>
        <v>0</v>
      </c>
      <c r="CM28" s="40">
        <f t="shared" si="92"/>
        <v>0</v>
      </c>
      <c r="CN28" s="40">
        <f t="shared" si="92"/>
        <v>0</v>
      </c>
      <c r="CO28" s="40">
        <f t="shared" si="92"/>
        <v>0</v>
      </c>
      <c r="CP28" s="40">
        <f t="shared" si="92"/>
        <v>0</v>
      </c>
      <c r="CQ28" s="40">
        <f t="shared" si="92"/>
        <v>0</v>
      </c>
      <c r="CR28" s="40"/>
      <c r="CS28" s="40"/>
      <c r="CT28" s="40"/>
      <c r="CU28" s="40"/>
      <c r="CV28" s="40">
        <f t="shared" ref="CV28:CW28" si="93">CV29</f>
        <v>11</v>
      </c>
      <c r="CW28" s="40">
        <f t="shared" si="93"/>
        <v>165040.62399999998</v>
      </c>
    </row>
    <row r="29" spans="1:101" s="17" customFormat="1" x14ac:dyDescent="0.25">
      <c r="A29" s="19"/>
      <c r="B29" s="19">
        <v>12</v>
      </c>
      <c r="C29" s="2" t="s">
        <v>237</v>
      </c>
      <c r="D29" s="3">
        <f>D27</f>
        <v>9860</v>
      </c>
      <c r="E29" s="3">
        <v>10127</v>
      </c>
      <c r="F29" s="48">
        <v>0.98</v>
      </c>
      <c r="G29" s="4">
        <v>1</v>
      </c>
      <c r="H29" s="3">
        <v>1.4</v>
      </c>
      <c r="I29" s="3">
        <v>1.68</v>
      </c>
      <c r="J29" s="3">
        <v>2.23</v>
      </c>
      <c r="K29" s="24">
        <v>2.57</v>
      </c>
      <c r="L29" s="25"/>
      <c r="M29" s="5">
        <f t="shared" si="4"/>
        <v>0</v>
      </c>
      <c r="N29" s="25"/>
      <c r="O29" s="5">
        <f t="shared" si="5"/>
        <v>0</v>
      </c>
      <c r="P29" s="10"/>
      <c r="Q29" s="5">
        <f t="shared" si="6"/>
        <v>0</v>
      </c>
      <c r="R29" s="25"/>
      <c r="S29" s="5">
        <f t="shared" si="7"/>
        <v>0</v>
      </c>
      <c r="T29" s="25"/>
      <c r="U29" s="5">
        <f t="shared" si="8"/>
        <v>0</v>
      </c>
      <c r="V29" s="25"/>
      <c r="W29" s="5">
        <f t="shared" si="9"/>
        <v>0</v>
      </c>
      <c r="X29" s="14"/>
      <c r="Y29" s="5">
        <f t="shared" si="10"/>
        <v>0</v>
      </c>
      <c r="Z29" s="25"/>
      <c r="AA29" s="5">
        <f>SUM(Z29*$D29*$F29*$G29*$H29*AA$8)</f>
        <v>0</v>
      </c>
      <c r="AB29" s="10">
        <v>4</v>
      </c>
      <c r="AC29" s="5">
        <f t="shared" si="11"/>
        <v>54111.679999999993</v>
      </c>
      <c r="AD29" s="25"/>
      <c r="AE29" s="5">
        <f t="shared" si="12"/>
        <v>0</v>
      </c>
      <c r="AF29" s="25"/>
      <c r="AG29" s="5">
        <f t="shared" si="13"/>
        <v>0</v>
      </c>
      <c r="AH29" s="25"/>
      <c r="AI29" s="5">
        <f t="shared" si="14"/>
        <v>0</v>
      </c>
      <c r="AJ29" s="25"/>
      <c r="AK29" s="5">
        <f t="shared" si="15"/>
        <v>0</v>
      </c>
      <c r="AL29" s="25"/>
      <c r="AM29" s="5">
        <f t="shared" si="16"/>
        <v>0</v>
      </c>
      <c r="AN29" s="25"/>
      <c r="AO29" s="5">
        <f t="shared" si="17"/>
        <v>0</v>
      </c>
      <c r="AP29" s="25"/>
      <c r="AQ29" s="5">
        <f t="shared" si="18"/>
        <v>0</v>
      </c>
      <c r="AR29" s="25"/>
      <c r="AS29" s="5">
        <f t="shared" si="19"/>
        <v>0</v>
      </c>
      <c r="AT29" s="25"/>
      <c r="AU29" s="5">
        <f t="shared" si="20"/>
        <v>0</v>
      </c>
      <c r="AV29" s="25"/>
      <c r="AW29" s="5">
        <f t="shared" si="21"/>
        <v>0</v>
      </c>
      <c r="AX29" s="25"/>
      <c r="AY29" s="5">
        <f t="shared" si="22"/>
        <v>0</v>
      </c>
      <c r="AZ29" s="25"/>
      <c r="BA29" s="5">
        <f t="shared" ref="BA29" si="94">SUM(AZ29*$D29*$F29*$G29*$H29*BA$8)</f>
        <v>0</v>
      </c>
      <c r="BB29" s="25"/>
      <c r="BC29" s="5">
        <f t="shared" ref="BC29" si="95">SUM(BB29*$D29*$F29*$G29*$H29*BC$8)</f>
        <v>0</v>
      </c>
      <c r="BD29" s="25"/>
      <c r="BE29" s="5">
        <f t="shared" si="25"/>
        <v>0</v>
      </c>
      <c r="BF29" s="25"/>
      <c r="BG29" s="5">
        <f t="shared" ref="BG29" si="96">SUM(BF29*$D29*$F29*$G29*$H29*BG$8)</f>
        <v>0</v>
      </c>
      <c r="BH29" s="25"/>
      <c r="BI29" s="5">
        <f t="shared" si="27"/>
        <v>0</v>
      </c>
      <c r="BJ29" s="25">
        <v>2</v>
      </c>
      <c r="BK29" s="5">
        <f t="shared" si="28"/>
        <v>32467.007999999998</v>
      </c>
      <c r="BL29" s="25"/>
      <c r="BM29" s="5">
        <f t="shared" ref="BM29" si="97">SUM(BL29*$D29*$F29*$G29*$H29*BM$8)</f>
        <v>0</v>
      </c>
      <c r="BN29" s="25"/>
      <c r="BO29" s="5">
        <f t="shared" si="30"/>
        <v>0</v>
      </c>
      <c r="BP29" s="25"/>
      <c r="BQ29" s="5">
        <f t="shared" ref="BQ29" si="98">SUM(BP29*$D29*$F29*$G29*$H29*BQ$8)</f>
        <v>0</v>
      </c>
      <c r="BR29" s="25"/>
      <c r="BS29" s="5">
        <f t="shared" ref="BS29" si="99">SUM(BR29*$D29*$F29*$G29*$H29*BS$8)</f>
        <v>0</v>
      </c>
      <c r="BT29" s="25"/>
      <c r="BU29" s="5">
        <f t="shared" si="33"/>
        <v>0</v>
      </c>
      <c r="BV29" s="25"/>
      <c r="BW29" s="5">
        <f t="shared" si="34"/>
        <v>0</v>
      </c>
      <c r="BX29" s="25"/>
      <c r="BY29" s="5">
        <f t="shared" si="35"/>
        <v>0</v>
      </c>
      <c r="BZ29" s="25">
        <v>1</v>
      </c>
      <c r="CA29" s="5">
        <f t="shared" si="36"/>
        <v>16233.503999999999</v>
      </c>
      <c r="CB29" s="25">
        <v>3</v>
      </c>
      <c r="CC29" s="5">
        <f t="shared" si="37"/>
        <v>48700.511999999995</v>
      </c>
      <c r="CD29" s="25">
        <v>1</v>
      </c>
      <c r="CE29" s="5">
        <f t="shared" ref="CE29" si="100">SUM(CD29*$D29*$F29*$G29*$H29*CE$8)</f>
        <v>13527.919999999998</v>
      </c>
      <c r="CF29" s="25"/>
      <c r="CG29" s="5">
        <f t="shared" ref="CG29" si="101">SUM(CF29*$D29*$F29*$G29*$H29*CG$8)</f>
        <v>0</v>
      </c>
      <c r="CH29" s="25"/>
      <c r="CI29" s="5">
        <f t="shared" ref="CI29" si="102">SUM(CH29*$D29*$F29*$G29*$H29*CI$8)</f>
        <v>0</v>
      </c>
      <c r="CJ29" s="25"/>
      <c r="CK29" s="5">
        <f t="shared" si="41"/>
        <v>0</v>
      </c>
      <c r="CL29" s="25"/>
      <c r="CM29" s="5">
        <f t="shared" si="42"/>
        <v>0</v>
      </c>
      <c r="CN29" s="25"/>
      <c r="CO29" s="5">
        <f t="shared" si="43"/>
        <v>0</v>
      </c>
      <c r="CP29" s="25"/>
      <c r="CQ29" s="5">
        <f>SUM(CP29*$D29*$F29*$G29*$J29*CQ$8)</f>
        <v>0</v>
      </c>
      <c r="CR29" s="5"/>
      <c r="CS29" s="5"/>
      <c r="CT29" s="5"/>
      <c r="CU29" s="5"/>
      <c r="CV29" s="70">
        <f>SUM(AB29,P29,R29,Z29,L29,T29,N29,BD29,BR29,CD29,CH29,BF29,CF29,AD29,AX29,AZ29,AF29,BB29,BP29,AH29,V29,CL29,BH29,CJ29,BJ29,BV29,BZ29,BT29,BX29,AJ29,AL29,AN29,AP29,AR29,AV29,AT29,BN29,CP29,CN29,CB29,X29,BL29)</f>
        <v>11</v>
      </c>
      <c r="CW29" s="70">
        <f>SUM(AC29,Q29,S29,AA29,M29,U29,O29,BE29,BS29,CE29,CI29,BG29,CG29,AE29,AY29,BA29,AG29,BC29,BQ29,AI29,W29,CM29,BI29,CK29,BK29,BW29,CA29,BU29,BY29,AK29,AM29,AO29,AQ29,AS29,AW29,AU29,BO29,CQ29,CO29,CC29,Y29,BM29)</f>
        <v>165040.62399999998</v>
      </c>
    </row>
    <row r="30" spans="1:101" s="97" customFormat="1" x14ac:dyDescent="0.25">
      <c r="A30" s="96">
        <v>8</v>
      </c>
      <c r="B30" s="96"/>
      <c r="C30" s="32" t="s">
        <v>134</v>
      </c>
      <c r="D30" s="35"/>
      <c r="E30" s="35"/>
      <c r="F30" s="36">
        <v>9.23</v>
      </c>
      <c r="G30" s="87"/>
      <c r="H30" s="35"/>
      <c r="I30" s="35"/>
      <c r="J30" s="35"/>
      <c r="K30" s="88">
        <v>2.57</v>
      </c>
      <c r="L30" s="40">
        <f t="shared" ref="L30:BW30" si="103">SUM(L31:L33)</f>
        <v>0</v>
      </c>
      <c r="M30" s="40">
        <f t="shared" si="103"/>
        <v>0</v>
      </c>
      <c r="N30" s="40">
        <f t="shared" si="103"/>
        <v>0</v>
      </c>
      <c r="O30" s="40">
        <f t="shared" si="103"/>
        <v>0</v>
      </c>
      <c r="P30" s="40">
        <f t="shared" si="103"/>
        <v>0</v>
      </c>
      <c r="Q30" s="40">
        <f t="shared" si="103"/>
        <v>0</v>
      </c>
      <c r="R30" s="40">
        <f t="shared" si="103"/>
        <v>129</v>
      </c>
      <c r="S30" s="40">
        <f t="shared" si="103"/>
        <v>23225368.039999999</v>
      </c>
      <c r="T30" s="40">
        <f t="shared" si="103"/>
        <v>0</v>
      </c>
      <c r="U30" s="40">
        <f t="shared" si="103"/>
        <v>0</v>
      </c>
      <c r="V30" s="40">
        <f t="shared" si="103"/>
        <v>0</v>
      </c>
      <c r="W30" s="40">
        <f t="shared" si="103"/>
        <v>0</v>
      </c>
      <c r="X30" s="40">
        <f t="shared" si="103"/>
        <v>0</v>
      </c>
      <c r="Y30" s="40">
        <f t="shared" si="103"/>
        <v>0</v>
      </c>
      <c r="Z30" s="40">
        <f t="shared" si="103"/>
        <v>0</v>
      </c>
      <c r="AA30" s="40">
        <f t="shared" si="103"/>
        <v>0</v>
      </c>
      <c r="AB30" s="40">
        <f t="shared" si="103"/>
        <v>0</v>
      </c>
      <c r="AC30" s="40">
        <f t="shared" si="103"/>
        <v>0</v>
      </c>
      <c r="AD30" s="40">
        <f t="shared" si="103"/>
        <v>0</v>
      </c>
      <c r="AE30" s="40">
        <f t="shared" si="103"/>
        <v>0</v>
      </c>
      <c r="AF30" s="40">
        <f t="shared" si="103"/>
        <v>0</v>
      </c>
      <c r="AG30" s="40">
        <f t="shared" si="103"/>
        <v>0</v>
      </c>
      <c r="AH30" s="40">
        <f t="shared" si="103"/>
        <v>0</v>
      </c>
      <c r="AI30" s="40">
        <f t="shared" si="103"/>
        <v>0</v>
      </c>
      <c r="AJ30" s="40">
        <f t="shared" si="103"/>
        <v>0</v>
      </c>
      <c r="AK30" s="40">
        <f t="shared" si="103"/>
        <v>0</v>
      </c>
      <c r="AL30" s="40">
        <f t="shared" si="103"/>
        <v>0</v>
      </c>
      <c r="AM30" s="40">
        <f t="shared" si="103"/>
        <v>0</v>
      </c>
      <c r="AN30" s="40">
        <f t="shared" si="103"/>
        <v>0</v>
      </c>
      <c r="AO30" s="40">
        <f t="shared" si="103"/>
        <v>0</v>
      </c>
      <c r="AP30" s="40">
        <f t="shared" si="103"/>
        <v>0</v>
      </c>
      <c r="AQ30" s="40">
        <f t="shared" si="103"/>
        <v>0</v>
      </c>
      <c r="AR30" s="40">
        <f t="shared" si="103"/>
        <v>0</v>
      </c>
      <c r="AS30" s="40">
        <f t="shared" si="103"/>
        <v>0</v>
      </c>
      <c r="AT30" s="40">
        <f t="shared" si="103"/>
        <v>0</v>
      </c>
      <c r="AU30" s="40">
        <f t="shared" si="103"/>
        <v>0</v>
      </c>
      <c r="AV30" s="40">
        <f t="shared" si="103"/>
        <v>0</v>
      </c>
      <c r="AW30" s="40">
        <f t="shared" si="103"/>
        <v>0</v>
      </c>
      <c r="AX30" s="40">
        <f t="shared" si="103"/>
        <v>0</v>
      </c>
      <c r="AY30" s="40">
        <f t="shared" si="103"/>
        <v>0</v>
      </c>
      <c r="AZ30" s="40">
        <f t="shared" si="103"/>
        <v>0</v>
      </c>
      <c r="BA30" s="40">
        <f t="shared" si="103"/>
        <v>0</v>
      </c>
      <c r="BB30" s="40">
        <f t="shared" si="103"/>
        <v>0</v>
      </c>
      <c r="BC30" s="40">
        <f t="shared" si="103"/>
        <v>0</v>
      </c>
      <c r="BD30" s="40">
        <f t="shared" si="103"/>
        <v>0</v>
      </c>
      <c r="BE30" s="40">
        <f t="shared" si="103"/>
        <v>0</v>
      </c>
      <c r="BF30" s="40">
        <f t="shared" si="103"/>
        <v>0</v>
      </c>
      <c r="BG30" s="40">
        <f t="shared" si="103"/>
        <v>0</v>
      </c>
      <c r="BH30" s="40">
        <f t="shared" si="103"/>
        <v>0</v>
      </c>
      <c r="BI30" s="40">
        <f t="shared" si="103"/>
        <v>0</v>
      </c>
      <c r="BJ30" s="40">
        <f t="shared" si="103"/>
        <v>0</v>
      </c>
      <c r="BK30" s="40">
        <f t="shared" si="103"/>
        <v>0</v>
      </c>
      <c r="BL30" s="40">
        <f t="shared" si="103"/>
        <v>0</v>
      </c>
      <c r="BM30" s="40">
        <f t="shared" si="103"/>
        <v>0</v>
      </c>
      <c r="BN30" s="40">
        <f t="shared" si="103"/>
        <v>0</v>
      </c>
      <c r="BO30" s="40">
        <f t="shared" si="103"/>
        <v>0</v>
      </c>
      <c r="BP30" s="40">
        <f t="shared" si="103"/>
        <v>0</v>
      </c>
      <c r="BQ30" s="40">
        <f t="shared" si="103"/>
        <v>0</v>
      </c>
      <c r="BR30" s="40">
        <f t="shared" si="103"/>
        <v>0</v>
      </c>
      <c r="BS30" s="40">
        <f t="shared" si="103"/>
        <v>0</v>
      </c>
      <c r="BT30" s="40">
        <f t="shared" si="103"/>
        <v>0</v>
      </c>
      <c r="BU30" s="40">
        <f t="shared" si="103"/>
        <v>0</v>
      </c>
      <c r="BV30" s="40">
        <f t="shared" si="103"/>
        <v>0</v>
      </c>
      <c r="BW30" s="40">
        <f t="shared" si="103"/>
        <v>0</v>
      </c>
      <c r="BX30" s="40">
        <f t="shared" ref="BX30:CW30" si="104">SUM(BX31:BX33)</f>
        <v>0</v>
      </c>
      <c r="BY30" s="40">
        <f t="shared" si="104"/>
        <v>0</v>
      </c>
      <c r="BZ30" s="40">
        <f t="shared" si="104"/>
        <v>0</v>
      </c>
      <c r="CA30" s="40">
        <f t="shared" si="104"/>
        <v>0</v>
      </c>
      <c r="CB30" s="40">
        <f t="shared" si="104"/>
        <v>0</v>
      </c>
      <c r="CC30" s="40">
        <f t="shared" si="104"/>
        <v>0</v>
      </c>
      <c r="CD30" s="40">
        <f t="shared" si="104"/>
        <v>0</v>
      </c>
      <c r="CE30" s="40">
        <f t="shared" si="104"/>
        <v>0</v>
      </c>
      <c r="CF30" s="40">
        <f t="shared" si="104"/>
        <v>0</v>
      </c>
      <c r="CG30" s="40">
        <f t="shared" si="104"/>
        <v>0</v>
      </c>
      <c r="CH30" s="40">
        <f t="shared" si="104"/>
        <v>0</v>
      </c>
      <c r="CI30" s="40">
        <f t="shared" si="104"/>
        <v>0</v>
      </c>
      <c r="CJ30" s="40">
        <f t="shared" si="104"/>
        <v>0</v>
      </c>
      <c r="CK30" s="40">
        <f t="shared" si="104"/>
        <v>0</v>
      </c>
      <c r="CL30" s="40">
        <f t="shared" si="104"/>
        <v>0</v>
      </c>
      <c r="CM30" s="40">
        <f t="shared" si="104"/>
        <v>0</v>
      </c>
      <c r="CN30" s="40">
        <f t="shared" si="104"/>
        <v>0</v>
      </c>
      <c r="CO30" s="40">
        <f t="shared" si="104"/>
        <v>0</v>
      </c>
      <c r="CP30" s="40">
        <f t="shared" si="104"/>
        <v>0</v>
      </c>
      <c r="CQ30" s="40">
        <f t="shared" si="104"/>
        <v>0</v>
      </c>
      <c r="CR30" s="40"/>
      <c r="CS30" s="40"/>
      <c r="CT30" s="40"/>
      <c r="CU30" s="40"/>
      <c r="CV30" s="40">
        <f t="shared" si="104"/>
        <v>129</v>
      </c>
      <c r="CW30" s="40">
        <f t="shared" si="104"/>
        <v>23225368.039999999</v>
      </c>
    </row>
    <row r="31" spans="1:101" s="8" customFormat="1" ht="30" x14ac:dyDescent="0.25">
      <c r="A31" s="56"/>
      <c r="B31" s="56">
        <v>13</v>
      </c>
      <c r="C31" s="6" t="s">
        <v>238</v>
      </c>
      <c r="D31" s="3">
        <f>D29</f>
        <v>9860</v>
      </c>
      <c r="E31" s="3">
        <v>10127</v>
      </c>
      <c r="F31" s="4">
        <v>14.23</v>
      </c>
      <c r="G31" s="67">
        <v>1</v>
      </c>
      <c r="H31" s="3">
        <v>1.4</v>
      </c>
      <c r="I31" s="3">
        <v>1.68</v>
      </c>
      <c r="J31" s="3">
        <v>2.23</v>
      </c>
      <c r="K31" s="24">
        <v>2.57</v>
      </c>
      <c r="L31" s="68">
        <v>0</v>
      </c>
      <c r="M31" s="5">
        <f t="shared" si="4"/>
        <v>0</v>
      </c>
      <c r="N31" s="68">
        <v>0</v>
      </c>
      <c r="O31" s="5">
        <f t="shared" si="5"/>
        <v>0</v>
      </c>
      <c r="P31" s="10"/>
      <c r="Q31" s="5">
        <f t="shared" si="6"/>
        <v>0</v>
      </c>
      <c r="R31" s="68">
        <v>97</v>
      </c>
      <c r="S31" s="5">
        <f t="shared" si="7"/>
        <v>19053799.239999998</v>
      </c>
      <c r="T31" s="68">
        <v>0</v>
      </c>
      <c r="U31" s="5">
        <f t="shared" si="8"/>
        <v>0</v>
      </c>
      <c r="V31" s="68">
        <v>0</v>
      </c>
      <c r="W31" s="5">
        <f t="shared" si="9"/>
        <v>0</v>
      </c>
      <c r="X31" s="14"/>
      <c r="Y31" s="5">
        <f t="shared" si="10"/>
        <v>0</v>
      </c>
      <c r="Z31" s="68">
        <v>0</v>
      </c>
      <c r="AA31" s="5">
        <f>SUM(Z31*$D31*$F31*$G31*$H31*AA$8)</f>
        <v>0</v>
      </c>
      <c r="AB31" s="10"/>
      <c r="AC31" s="5">
        <f t="shared" si="11"/>
        <v>0</v>
      </c>
      <c r="AD31" s="68">
        <v>0</v>
      </c>
      <c r="AE31" s="5">
        <f t="shared" si="12"/>
        <v>0</v>
      </c>
      <c r="AF31" s="68">
        <v>0</v>
      </c>
      <c r="AG31" s="5">
        <f t="shared" si="13"/>
        <v>0</v>
      </c>
      <c r="AH31" s="14"/>
      <c r="AI31" s="5">
        <f t="shared" si="14"/>
        <v>0</v>
      </c>
      <c r="AJ31" s="68">
        <v>0</v>
      </c>
      <c r="AK31" s="5">
        <f t="shared" si="15"/>
        <v>0</v>
      </c>
      <c r="AL31" s="68">
        <v>0</v>
      </c>
      <c r="AM31" s="5">
        <f t="shared" si="16"/>
        <v>0</v>
      </c>
      <c r="AN31" s="68">
        <v>0</v>
      </c>
      <c r="AO31" s="5">
        <f t="shared" si="17"/>
        <v>0</v>
      </c>
      <c r="AP31" s="68">
        <v>0</v>
      </c>
      <c r="AQ31" s="5">
        <f t="shared" si="18"/>
        <v>0</v>
      </c>
      <c r="AR31" s="68">
        <v>0</v>
      </c>
      <c r="AS31" s="5">
        <f t="shared" si="19"/>
        <v>0</v>
      </c>
      <c r="AT31" s="68">
        <v>0</v>
      </c>
      <c r="AU31" s="5">
        <f t="shared" si="20"/>
        <v>0</v>
      </c>
      <c r="AV31" s="68">
        <v>0</v>
      </c>
      <c r="AW31" s="5">
        <f t="shared" si="21"/>
        <v>0</v>
      </c>
      <c r="AX31" s="68">
        <v>0</v>
      </c>
      <c r="AY31" s="5">
        <f t="shared" si="22"/>
        <v>0</v>
      </c>
      <c r="AZ31" s="68"/>
      <c r="BA31" s="5">
        <f t="shared" ref="BA31:BA33" si="105">SUM(AZ31*$D31*$F31*$G31*$H31*BA$8)</f>
        <v>0</v>
      </c>
      <c r="BB31" s="68"/>
      <c r="BC31" s="5">
        <f t="shared" ref="BC31:BC33" si="106">SUM(BB31*$D31*$F31*$G31*$H31*BC$8)</f>
        <v>0</v>
      </c>
      <c r="BD31" s="68">
        <v>0</v>
      </c>
      <c r="BE31" s="5">
        <f t="shared" si="25"/>
        <v>0</v>
      </c>
      <c r="BF31" s="68">
        <v>0</v>
      </c>
      <c r="BG31" s="5">
        <f t="shared" ref="BG31:BG33" si="107">SUM(BF31*$D31*$F31*$G31*$H31*BG$8)</f>
        <v>0</v>
      </c>
      <c r="BH31" s="68">
        <v>0</v>
      </c>
      <c r="BI31" s="5">
        <f t="shared" si="27"/>
        <v>0</v>
      </c>
      <c r="BJ31" s="68">
        <v>0</v>
      </c>
      <c r="BK31" s="5">
        <f t="shared" si="28"/>
        <v>0</v>
      </c>
      <c r="BL31" s="68"/>
      <c r="BM31" s="5">
        <f t="shared" ref="BM31:BM33" si="108">SUM(BL31*$D31*$F31*$G31*$H31*BM$8)</f>
        <v>0</v>
      </c>
      <c r="BN31" s="68"/>
      <c r="BO31" s="5">
        <f t="shared" si="30"/>
        <v>0</v>
      </c>
      <c r="BP31" s="68">
        <v>0</v>
      </c>
      <c r="BQ31" s="5">
        <f t="shared" ref="BQ31:BQ33" si="109">SUM(BP31*$D31*$F31*$G31*$H31*BQ$8)</f>
        <v>0</v>
      </c>
      <c r="BR31" s="68">
        <v>0</v>
      </c>
      <c r="BS31" s="5">
        <f t="shared" ref="BS31:BS33" si="110">SUM(BR31*$D31*$F31*$G31*$H31*BS$8)</f>
        <v>0</v>
      </c>
      <c r="BT31" s="68">
        <v>0</v>
      </c>
      <c r="BU31" s="5">
        <f t="shared" si="33"/>
        <v>0</v>
      </c>
      <c r="BV31" s="68">
        <v>0</v>
      </c>
      <c r="BW31" s="5">
        <f t="shared" si="34"/>
        <v>0</v>
      </c>
      <c r="BX31" s="68"/>
      <c r="BY31" s="5">
        <f t="shared" si="35"/>
        <v>0</v>
      </c>
      <c r="BZ31" s="68">
        <v>0</v>
      </c>
      <c r="CA31" s="5">
        <f t="shared" si="36"/>
        <v>0</v>
      </c>
      <c r="CB31" s="68">
        <v>0</v>
      </c>
      <c r="CC31" s="5">
        <f t="shared" si="37"/>
        <v>0</v>
      </c>
      <c r="CD31" s="68">
        <v>0</v>
      </c>
      <c r="CE31" s="5">
        <f t="shared" ref="CE31:CE33" si="111">SUM(CD31*$D31*$F31*$G31*$H31*CE$8)</f>
        <v>0</v>
      </c>
      <c r="CF31" s="68"/>
      <c r="CG31" s="5">
        <f t="shared" ref="CG31:CG33" si="112">SUM(CF31*$D31*$F31*$G31*$H31*CG$8)</f>
        <v>0</v>
      </c>
      <c r="CH31" s="68">
        <v>0</v>
      </c>
      <c r="CI31" s="5">
        <f t="shared" ref="CI31:CI33" si="113">SUM(CH31*$D31*$F31*$G31*$H31*CI$8)</f>
        <v>0</v>
      </c>
      <c r="CJ31" s="68"/>
      <c r="CK31" s="5">
        <f t="shared" si="41"/>
        <v>0</v>
      </c>
      <c r="CL31" s="68">
        <v>0</v>
      </c>
      <c r="CM31" s="5">
        <f t="shared" si="42"/>
        <v>0</v>
      </c>
      <c r="CN31" s="68">
        <v>0</v>
      </c>
      <c r="CO31" s="5">
        <f t="shared" si="43"/>
        <v>0</v>
      </c>
      <c r="CP31" s="68">
        <v>0</v>
      </c>
      <c r="CQ31" s="5">
        <f>SUM(CP31*$D31*$F31*$G31*$J31*CQ$8)</f>
        <v>0</v>
      </c>
      <c r="CR31" s="5"/>
      <c r="CS31" s="5"/>
      <c r="CT31" s="5"/>
      <c r="CU31" s="5"/>
      <c r="CV31" s="70">
        <f t="shared" ref="CV31:CW33" si="114">SUM(AB31,P31,R31,Z31,L31,T31,N31,BD31,BR31,CD31,CH31,BF31,CF31,AD31,AX31,AZ31,AF31,BB31,BP31,AH31,V31,CL31,BH31,CJ31,BJ31,BV31,BZ31,BT31,BX31,AJ31,AL31,AN31,AP31,AR31,AV31,AT31,BN31,CP31,CN31,CB31,X31,BL31)</f>
        <v>97</v>
      </c>
      <c r="CW31" s="70">
        <f t="shared" si="114"/>
        <v>19053799.239999998</v>
      </c>
    </row>
    <row r="32" spans="1:101" s="8" customFormat="1" ht="45" x14ac:dyDescent="0.25">
      <c r="A32" s="56"/>
      <c r="B32" s="56">
        <v>14</v>
      </c>
      <c r="C32" s="6" t="s">
        <v>239</v>
      </c>
      <c r="D32" s="3">
        <f>D29</f>
        <v>9860</v>
      </c>
      <c r="E32" s="3">
        <v>10127</v>
      </c>
      <c r="F32" s="4">
        <v>10.34</v>
      </c>
      <c r="G32" s="67">
        <v>1</v>
      </c>
      <c r="H32" s="3">
        <v>1.4</v>
      </c>
      <c r="I32" s="3">
        <v>1.68</v>
      </c>
      <c r="J32" s="3">
        <v>2.23</v>
      </c>
      <c r="K32" s="24">
        <v>2.57</v>
      </c>
      <c r="L32" s="91"/>
      <c r="M32" s="5">
        <f t="shared" si="4"/>
        <v>0</v>
      </c>
      <c r="N32" s="91"/>
      <c r="O32" s="5">
        <f t="shared" si="5"/>
        <v>0</v>
      </c>
      <c r="P32" s="10"/>
      <c r="Q32" s="5">
        <f t="shared" si="6"/>
        <v>0</v>
      </c>
      <c r="R32" s="91">
        <v>20</v>
      </c>
      <c r="S32" s="5">
        <f t="shared" si="7"/>
        <v>2854667.1999999997</v>
      </c>
      <c r="T32" s="91"/>
      <c r="U32" s="5">
        <f t="shared" si="8"/>
        <v>0</v>
      </c>
      <c r="V32" s="91"/>
      <c r="W32" s="5">
        <f t="shared" si="9"/>
        <v>0</v>
      </c>
      <c r="X32" s="14"/>
      <c r="Y32" s="5">
        <f t="shared" si="10"/>
        <v>0</v>
      </c>
      <c r="Z32" s="91"/>
      <c r="AA32" s="5">
        <f>SUM(Z32*$D32*$F32*$G32*$H32*AA$8)</f>
        <v>0</v>
      </c>
      <c r="AB32" s="10"/>
      <c r="AC32" s="5">
        <f t="shared" si="11"/>
        <v>0</v>
      </c>
      <c r="AD32" s="91"/>
      <c r="AE32" s="5">
        <f t="shared" si="12"/>
        <v>0</v>
      </c>
      <c r="AF32" s="91"/>
      <c r="AG32" s="5">
        <f t="shared" si="13"/>
        <v>0</v>
      </c>
      <c r="AH32" s="25"/>
      <c r="AI32" s="5">
        <f t="shared" si="14"/>
        <v>0</v>
      </c>
      <c r="AJ32" s="91"/>
      <c r="AK32" s="5">
        <f t="shared" si="15"/>
        <v>0</v>
      </c>
      <c r="AL32" s="91"/>
      <c r="AM32" s="5">
        <f t="shared" si="16"/>
        <v>0</v>
      </c>
      <c r="AN32" s="91"/>
      <c r="AO32" s="5">
        <f t="shared" si="17"/>
        <v>0</v>
      </c>
      <c r="AP32" s="91"/>
      <c r="AQ32" s="5">
        <f t="shared" si="18"/>
        <v>0</v>
      </c>
      <c r="AR32" s="91"/>
      <c r="AS32" s="5">
        <f t="shared" si="19"/>
        <v>0</v>
      </c>
      <c r="AT32" s="91"/>
      <c r="AU32" s="5">
        <f t="shared" si="20"/>
        <v>0</v>
      </c>
      <c r="AV32" s="91"/>
      <c r="AW32" s="5">
        <f t="shared" si="21"/>
        <v>0</v>
      </c>
      <c r="AX32" s="91"/>
      <c r="AY32" s="5">
        <f t="shared" si="22"/>
        <v>0</v>
      </c>
      <c r="AZ32" s="91"/>
      <c r="BA32" s="5">
        <f t="shared" si="105"/>
        <v>0</v>
      </c>
      <c r="BB32" s="91"/>
      <c r="BC32" s="5">
        <f t="shared" si="106"/>
        <v>0</v>
      </c>
      <c r="BD32" s="91"/>
      <c r="BE32" s="5">
        <f t="shared" si="25"/>
        <v>0</v>
      </c>
      <c r="BF32" s="91"/>
      <c r="BG32" s="5">
        <f t="shared" si="107"/>
        <v>0</v>
      </c>
      <c r="BH32" s="91"/>
      <c r="BI32" s="5">
        <f t="shared" si="27"/>
        <v>0</v>
      </c>
      <c r="BJ32" s="91"/>
      <c r="BK32" s="5">
        <f t="shared" si="28"/>
        <v>0</v>
      </c>
      <c r="BL32" s="91"/>
      <c r="BM32" s="5">
        <f t="shared" si="108"/>
        <v>0</v>
      </c>
      <c r="BN32" s="91"/>
      <c r="BO32" s="5">
        <f t="shared" si="30"/>
        <v>0</v>
      </c>
      <c r="BP32" s="91"/>
      <c r="BQ32" s="5">
        <f t="shared" si="109"/>
        <v>0</v>
      </c>
      <c r="BR32" s="91"/>
      <c r="BS32" s="5">
        <f t="shared" si="110"/>
        <v>0</v>
      </c>
      <c r="BT32" s="91"/>
      <c r="BU32" s="5">
        <f t="shared" si="33"/>
        <v>0</v>
      </c>
      <c r="BV32" s="91"/>
      <c r="BW32" s="5">
        <f t="shared" si="34"/>
        <v>0</v>
      </c>
      <c r="BX32" s="91"/>
      <c r="BY32" s="5">
        <f t="shared" si="35"/>
        <v>0</v>
      </c>
      <c r="BZ32" s="91"/>
      <c r="CA32" s="5">
        <f t="shared" si="36"/>
        <v>0</v>
      </c>
      <c r="CB32" s="91"/>
      <c r="CC32" s="5">
        <f t="shared" si="37"/>
        <v>0</v>
      </c>
      <c r="CD32" s="91"/>
      <c r="CE32" s="5">
        <f t="shared" si="111"/>
        <v>0</v>
      </c>
      <c r="CF32" s="91"/>
      <c r="CG32" s="5">
        <f t="shared" si="112"/>
        <v>0</v>
      </c>
      <c r="CH32" s="91"/>
      <c r="CI32" s="5">
        <f t="shared" si="113"/>
        <v>0</v>
      </c>
      <c r="CJ32" s="91"/>
      <c r="CK32" s="5">
        <f t="shared" si="41"/>
        <v>0</v>
      </c>
      <c r="CL32" s="91"/>
      <c r="CM32" s="5">
        <f t="shared" si="42"/>
        <v>0</v>
      </c>
      <c r="CN32" s="91"/>
      <c r="CO32" s="5">
        <f t="shared" si="43"/>
        <v>0</v>
      </c>
      <c r="CP32" s="91"/>
      <c r="CQ32" s="5">
        <f>SUM(CP32*$D32*$F32*$G32*$J32*CQ$8)</f>
        <v>0</v>
      </c>
      <c r="CR32" s="5"/>
      <c r="CS32" s="5"/>
      <c r="CT32" s="5"/>
      <c r="CU32" s="5"/>
      <c r="CV32" s="70">
        <f t="shared" si="114"/>
        <v>20</v>
      </c>
      <c r="CW32" s="70">
        <f t="shared" si="114"/>
        <v>2854667.1999999997</v>
      </c>
    </row>
    <row r="33" spans="1:101" s="8" customFormat="1" ht="45" x14ac:dyDescent="0.25">
      <c r="A33" s="56"/>
      <c r="B33" s="56">
        <v>15</v>
      </c>
      <c r="C33" s="2" t="s">
        <v>240</v>
      </c>
      <c r="D33" s="3">
        <f>D32</f>
        <v>9860</v>
      </c>
      <c r="E33" s="3">
        <v>10127</v>
      </c>
      <c r="F33" s="48">
        <v>7.95</v>
      </c>
      <c r="G33" s="67">
        <v>1</v>
      </c>
      <c r="H33" s="3">
        <v>1.4</v>
      </c>
      <c r="I33" s="3">
        <v>1.68</v>
      </c>
      <c r="J33" s="3">
        <v>2.23</v>
      </c>
      <c r="K33" s="24">
        <v>2.57</v>
      </c>
      <c r="L33" s="91"/>
      <c r="M33" s="5">
        <f t="shared" si="4"/>
        <v>0</v>
      </c>
      <c r="N33" s="91"/>
      <c r="O33" s="5">
        <f t="shared" si="5"/>
        <v>0</v>
      </c>
      <c r="P33" s="10"/>
      <c r="Q33" s="5">
        <f t="shared" si="6"/>
        <v>0</v>
      </c>
      <c r="R33" s="91">
        <v>12</v>
      </c>
      <c r="S33" s="5">
        <f t="shared" si="7"/>
        <v>1316901.5999999999</v>
      </c>
      <c r="T33" s="91"/>
      <c r="U33" s="5">
        <f t="shared" si="8"/>
        <v>0</v>
      </c>
      <c r="V33" s="91"/>
      <c r="W33" s="5">
        <f t="shared" si="9"/>
        <v>0</v>
      </c>
      <c r="X33" s="14"/>
      <c r="Y33" s="5">
        <f t="shared" si="10"/>
        <v>0</v>
      </c>
      <c r="Z33" s="91"/>
      <c r="AA33" s="5">
        <f>SUM(Z33*$D33*$F33*$G33*$H33*AA$8)</f>
        <v>0</v>
      </c>
      <c r="AB33" s="10"/>
      <c r="AC33" s="5">
        <f t="shared" si="11"/>
        <v>0</v>
      </c>
      <c r="AD33" s="91"/>
      <c r="AE33" s="5">
        <f t="shared" si="12"/>
        <v>0</v>
      </c>
      <c r="AF33" s="91"/>
      <c r="AG33" s="5">
        <f t="shared" si="13"/>
        <v>0</v>
      </c>
      <c r="AH33" s="25"/>
      <c r="AI33" s="5">
        <f t="shared" si="14"/>
        <v>0</v>
      </c>
      <c r="AJ33" s="91"/>
      <c r="AK33" s="5">
        <f t="shared" si="15"/>
        <v>0</v>
      </c>
      <c r="AL33" s="91"/>
      <c r="AM33" s="5">
        <f t="shared" si="16"/>
        <v>0</v>
      </c>
      <c r="AN33" s="91"/>
      <c r="AO33" s="5">
        <f t="shared" si="17"/>
        <v>0</v>
      </c>
      <c r="AP33" s="91"/>
      <c r="AQ33" s="5">
        <f t="shared" si="18"/>
        <v>0</v>
      </c>
      <c r="AR33" s="91"/>
      <c r="AS33" s="5">
        <f t="shared" si="19"/>
        <v>0</v>
      </c>
      <c r="AT33" s="91"/>
      <c r="AU33" s="5">
        <f t="shared" si="20"/>
        <v>0</v>
      </c>
      <c r="AV33" s="91"/>
      <c r="AW33" s="5">
        <f t="shared" si="21"/>
        <v>0</v>
      </c>
      <c r="AX33" s="91"/>
      <c r="AY33" s="5">
        <f t="shared" si="22"/>
        <v>0</v>
      </c>
      <c r="AZ33" s="91"/>
      <c r="BA33" s="5">
        <f t="shared" si="105"/>
        <v>0</v>
      </c>
      <c r="BB33" s="91"/>
      <c r="BC33" s="5">
        <f t="shared" si="106"/>
        <v>0</v>
      </c>
      <c r="BD33" s="91"/>
      <c r="BE33" s="5">
        <f t="shared" si="25"/>
        <v>0</v>
      </c>
      <c r="BF33" s="91"/>
      <c r="BG33" s="5">
        <f t="shared" si="107"/>
        <v>0</v>
      </c>
      <c r="BH33" s="91"/>
      <c r="BI33" s="5">
        <f t="shared" si="27"/>
        <v>0</v>
      </c>
      <c r="BJ33" s="91"/>
      <c r="BK33" s="5">
        <f t="shared" si="28"/>
        <v>0</v>
      </c>
      <c r="BL33" s="91"/>
      <c r="BM33" s="5">
        <f t="shared" si="108"/>
        <v>0</v>
      </c>
      <c r="BN33" s="91"/>
      <c r="BO33" s="5">
        <f t="shared" si="30"/>
        <v>0</v>
      </c>
      <c r="BP33" s="91"/>
      <c r="BQ33" s="5">
        <f t="shared" si="109"/>
        <v>0</v>
      </c>
      <c r="BR33" s="91"/>
      <c r="BS33" s="5">
        <f t="shared" si="110"/>
        <v>0</v>
      </c>
      <c r="BT33" s="91"/>
      <c r="BU33" s="5">
        <f t="shared" si="33"/>
        <v>0</v>
      </c>
      <c r="BV33" s="91"/>
      <c r="BW33" s="5">
        <f t="shared" si="34"/>
        <v>0</v>
      </c>
      <c r="BX33" s="91"/>
      <c r="BY33" s="5">
        <f t="shared" si="35"/>
        <v>0</v>
      </c>
      <c r="BZ33" s="91"/>
      <c r="CA33" s="5">
        <f t="shared" si="36"/>
        <v>0</v>
      </c>
      <c r="CB33" s="91"/>
      <c r="CC33" s="5">
        <f t="shared" si="37"/>
        <v>0</v>
      </c>
      <c r="CD33" s="91"/>
      <c r="CE33" s="5">
        <f t="shared" si="111"/>
        <v>0</v>
      </c>
      <c r="CF33" s="91"/>
      <c r="CG33" s="5">
        <f t="shared" si="112"/>
        <v>0</v>
      </c>
      <c r="CH33" s="91"/>
      <c r="CI33" s="5">
        <f t="shared" si="113"/>
        <v>0</v>
      </c>
      <c r="CJ33" s="91"/>
      <c r="CK33" s="5">
        <f t="shared" si="41"/>
        <v>0</v>
      </c>
      <c r="CL33" s="91"/>
      <c r="CM33" s="5">
        <f t="shared" si="42"/>
        <v>0</v>
      </c>
      <c r="CN33" s="91"/>
      <c r="CO33" s="5">
        <f t="shared" si="43"/>
        <v>0</v>
      </c>
      <c r="CP33" s="91"/>
      <c r="CQ33" s="5">
        <f>SUM(CP33*$D33*$F33*$G33*$J33*CQ$8)</f>
        <v>0</v>
      </c>
      <c r="CR33" s="5"/>
      <c r="CS33" s="5"/>
      <c r="CT33" s="5"/>
      <c r="CU33" s="5"/>
      <c r="CV33" s="70">
        <f t="shared" si="114"/>
        <v>12</v>
      </c>
      <c r="CW33" s="70">
        <f t="shared" si="114"/>
        <v>1316901.5999999999</v>
      </c>
    </row>
    <row r="34" spans="1:101" s="97" customFormat="1" x14ac:dyDescent="0.25">
      <c r="A34" s="96">
        <v>9</v>
      </c>
      <c r="B34" s="96"/>
      <c r="C34" s="32" t="s">
        <v>135</v>
      </c>
      <c r="D34" s="35"/>
      <c r="E34" s="35"/>
      <c r="F34" s="36">
        <v>1.42</v>
      </c>
      <c r="G34" s="87"/>
      <c r="H34" s="35"/>
      <c r="I34" s="35"/>
      <c r="J34" s="35"/>
      <c r="K34" s="88">
        <v>2.57</v>
      </c>
      <c r="L34" s="40">
        <f t="shared" ref="L34:BS34" si="115">SUM(L35:L36)</f>
        <v>0</v>
      </c>
      <c r="M34" s="40">
        <f t="shared" si="115"/>
        <v>0</v>
      </c>
      <c r="N34" s="40">
        <f t="shared" si="115"/>
        <v>0</v>
      </c>
      <c r="O34" s="40">
        <f t="shared" si="115"/>
        <v>0</v>
      </c>
      <c r="P34" s="40">
        <f t="shared" si="115"/>
        <v>0</v>
      </c>
      <c r="Q34" s="40">
        <f t="shared" si="115"/>
        <v>0</v>
      </c>
      <c r="R34" s="40">
        <f t="shared" si="115"/>
        <v>0</v>
      </c>
      <c r="S34" s="40">
        <f t="shared" si="115"/>
        <v>0</v>
      </c>
      <c r="T34" s="40">
        <f t="shared" si="115"/>
        <v>0</v>
      </c>
      <c r="U34" s="40">
        <f t="shared" si="115"/>
        <v>0</v>
      </c>
      <c r="V34" s="40">
        <f t="shared" si="115"/>
        <v>0</v>
      </c>
      <c r="W34" s="40">
        <f t="shared" si="115"/>
        <v>0</v>
      </c>
      <c r="X34" s="40">
        <f t="shared" si="115"/>
        <v>0</v>
      </c>
      <c r="Y34" s="40">
        <f t="shared" si="115"/>
        <v>0</v>
      </c>
      <c r="Z34" s="40">
        <f t="shared" si="115"/>
        <v>0</v>
      </c>
      <c r="AA34" s="40">
        <f t="shared" si="115"/>
        <v>0</v>
      </c>
      <c r="AB34" s="40">
        <f t="shared" si="115"/>
        <v>0</v>
      </c>
      <c r="AC34" s="40">
        <f t="shared" si="115"/>
        <v>0</v>
      </c>
      <c r="AD34" s="40">
        <f t="shared" si="115"/>
        <v>0</v>
      </c>
      <c r="AE34" s="40">
        <f t="shared" si="115"/>
        <v>0</v>
      </c>
      <c r="AF34" s="40">
        <f t="shared" si="115"/>
        <v>0</v>
      </c>
      <c r="AG34" s="40">
        <f t="shared" si="115"/>
        <v>0</v>
      </c>
      <c r="AH34" s="40">
        <f t="shared" si="115"/>
        <v>0</v>
      </c>
      <c r="AI34" s="40">
        <f t="shared" si="115"/>
        <v>0</v>
      </c>
      <c r="AJ34" s="40">
        <f t="shared" si="115"/>
        <v>0</v>
      </c>
      <c r="AK34" s="40">
        <f t="shared" si="115"/>
        <v>0</v>
      </c>
      <c r="AL34" s="40">
        <f t="shared" si="115"/>
        <v>0</v>
      </c>
      <c r="AM34" s="40">
        <f t="shared" si="115"/>
        <v>0</v>
      </c>
      <c r="AN34" s="40">
        <f t="shared" si="115"/>
        <v>0</v>
      </c>
      <c r="AO34" s="40">
        <f t="shared" si="115"/>
        <v>0</v>
      </c>
      <c r="AP34" s="40">
        <f t="shared" si="115"/>
        <v>0</v>
      </c>
      <c r="AQ34" s="40">
        <f t="shared" si="115"/>
        <v>0</v>
      </c>
      <c r="AR34" s="40">
        <f t="shared" si="115"/>
        <v>0</v>
      </c>
      <c r="AS34" s="40">
        <f t="shared" si="115"/>
        <v>0</v>
      </c>
      <c r="AT34" s="40">
        <f t="shared" si="115"/>
        <v>0</v>
      </c>
      <c r="AU34" s="40">
        <f t="shared" si="115"/>
        <v>0</v>
      </c>
      <c r="AV34" s="40">
        <f t="shared" si="115"/>
        <v>0</v>
      </c>
      <c r="AW34" s="40">
        <f t="shared" si="115"/>
        <v>0</v>
      </c>
      <c r="AX34" s="40">
        <f t="shared" si="115"/>
        <v>0</v>
      </c>
      <c r="AY34" s="40">
        <f t="shared" si="115"/>
        <v>0</v>
      </c>
      <c r="AZ34" s="40">
        <f t="shared" si="115"/>
        <v>0</v>
      </c>
      <c r="BA34" s="40">
        <f t="shared" si="115"/>
        <v>0</v>
      </c>
      <c r="BB34" s="40">
        <f t="shared" si="115"/>
        <v>0</v>
      </c>
      <c r="BC34" s="40">
        <f t="shared" si="115"/>
        <v>0</v>
      </c>
      <c r="BD34" s="40">
        <f t="shared" si="115"/>
        <v>0</v>
      </c>
      <c r="BE34" s="40">
        <f t="shared" si="115"/>
        <v>0</v>
      </c>
      <c r="BF34" s="40">
        <f t="shared" si="115"/>
        <v>0</v>
      </c>
      <c r="BG34" s="40">
        <f t="shared" si="115"/>
        <v>0</v>
      </c>
      <c r="BH34" s="40">
        <f t="shared" si="115"/>
        <v>0</v>
      </c>
      <c r="BI34" s="40">
        <f t="shared" si="115"/>
        <v>0</v>
      </c>
      <c r="BJ34" s="40">
        <f t="shared" si="115"/>
        <v>0</v>
      </c>
      <c r="BK34" s="40">
        <f t="shared" si="115"/>
        <v>0</v>
      </c>
      <c r="BL34" s="40">
        <f t="shared" si="115"/>
        <v>0</v>
      </c>
      <c r="BM34" s="40">
        <f t="shared" si="115"/>
        <v>0</v>
      </c>
      <c r="BN34" s="40">
        <f t="shared" si="115"/>
        <v>0</v>
      </c>
      <c r="BO34" s="40">
        <f t="shared" si="115"/>
        <v>0</v>
      </c>
      <c r="BP34" s="40">
        <f t="shared" si="115"/>
        <v>0</v>
      </c>
      <c r="BQ34" s="40">
        <f t="shared" si="115"/>
        <v>0</v>
      </c>
      <c r="BR34" s="40">
        <f t="shared" si="115"/>
        <v>0</v>
      </c>
      <c r="BS34" s="40">
        <f t="shared" si="115"/>
        <v>0</v>
      </c>
      <c r="BT34" s="40">
        <f t="shared" ref="BT34:CW34" si="116">SUM(BT35:BT36)</f>
        <v>0</v>
      </c>
      <c r="BU34" s="40">
        <f t="shared" si="116"/>
        <v>0</v>
      </c>
      <c r="BV34" s="40">
        <f t="shared" si="116"/>
        <v>0</v>
      </c>
      <c r="BW34" s="40">
        <f t="shared" si="116"/>
        <v>0</v>
      </c>
      <c r="BX34" s="40">
        <f t="shared" si="116"/>
        <v>0</v>
      </c>
      <c r="BY34" s="40">
        <f t="shared" si="116"/>
        <v>0</v>
      </c>
      <c r="BZ34" s="40">
        <f t="shared" si="116"/>
        <v>5</v>
      </c>
      <c r="CA34" s="40">
        <f t="shared" si="116"/>
        <v>114297.12</v>
      </c>
      <c r="CB34" s="40">
        <f t="shared" si="116"/>
        <v>0</v>
      </c>
      <c r="CC34" s="40">
        <f t="shared" si="116"/>
        <v>0</v>
      </c>
      <c r="CD34" s="40">
        <f t="shared" si="116"/>
        <v>0</v>
      </c>
      <c r="CE34" s="40">
        <f t="shared" si="116"/>
        <v>0</v>
      </c>
      <c r="CF34" s="40">
        <f t="shared" si="116"/>
        <v>0</v>
      </c>
      <c r="CG34" s="40">
        <f t="shared" si="116"/>
        <v>0</v>
      </c>
      <c r="CH34" s="40">
        <f t="shared" si="116"/>
        <v>0</v>
      </c>
      <c r="CI34" s="40">
        <f t="shared" si="116"/>
        <v>0</v>
      </c>
      <c r="CJ34" s="40">
        <f t="shared" si="116"/>
        <v>0</v>
      </c>
      <c r="CK34" s="40">
        <f t="shared" si="116"/>
        <v>0</v>
      </c>
      <c r="CL34" s="40">
        <f t="shared" si="116"/>
        <v>0</v>
      </c>
      <c r="CM34" s="40">
        <f t="shared" si="116"/>
        <v>0</v>
      </c>
      <c r="CN34" s="40">
        <f t="shared" si="116"/>
        <v>0</v>
      </c>
      <c r="CO34" s="40">
        <f t="shared" si="116"/>
        <v>0</v>
      </c>
      <c r="CP34" s="40">
        <f t="shared" si="116"/>
        <v>0</v>
      </c>
      <c r="CQ34" s="40">
        <f t="shared" si="116"/>
        <v>0</v>
      </c>
      <c r="CR34" s="40"/>
      <c r="CS34" s="40"/>
      <c r="CT34" s="40"/>
      <c r="CU34" s="40"/>
      <c r="CV34" s="40">
        <f t="shared" si="116"/>
        <v>5</v>
      </c>
      <c r="CW34" s="40">
        <f t="shared" si="116"/>
        <v>114297.12</v>
      </c>
    </row>
    <row r="35" spans="1:101" s="8" customFormat="1" x14ac:dyDescent="0.25">
      <c r="A35" s="56"/>
      <c r="B35" s="56">
        <v>16</v>
      </c>
      <c r="C35" s="2" t="s">
        <v>241</v>
      </c>
      <c r="D35" s="3">
        <f>D33</f>
        <v>9860</v>
      </c>
      <c r="E35" s="3">
        <v>10127</v>
      </c>
      <c r="F35" s="48">
        <v>1.38</v>
      </c>
      <c r="G35" s="67">
        <v>1</v>
      </c>
      <c r="H35" s="3">
        <v>1.4</v>
      </c>
      <c r="I35" s="3">
        <v>1.68</v>
      </c>
      <c r="J35" s="3">
        <v>2.23</v>
      </c>
      <c r="K35" s="24">
        <v>2.57</v>
      </c>
      <c r="L35" s="68"/>
      <c r="M35" s="5">
        <f t="shared" si="4"/>
        <v>0</v>
      </c>
      <c r="N35" s="68"/>
      <c r="O35" s="5">
        <f t="shared" si="5"/>
        <v>0</v>
      </c>
      <c r="P35" s="10"/>
      <c r="Q35" s="5">
        <f t="shared" si="6"/>
        <v>0</v>
      </c>
      <c r="R35" s="68"/>
      <c r="S35" s="5">
        <f t="shared" si="7"/>
        <v>0</v>
      </c>
      <c r="T35" s="68"/>
      <c r="U35" s="5">
        <f t="shared" si="8"/>
        <v>0</v>
      </c>
      <c r="V35" s="68"/>
      <c r="W35" s="5">
        <f t="shared" si="9"/>
        <v>0</v>
      </c>
      <c r="X35" s="14"/>
      <c r="Y35" s="5">
        <f t="shared" si="10"/>
        <v>0</v>
      </c>
      <c r="Z35" s="68"/>
      <c r="AA35" s="5">
        <f>SUM(Z35*$D35*$F35*$G35*$H35*AA$8)</f>
        <v>0</v>
      </c>
      <c r="AB35" s="10"/>
      <c r="AC35" s="5">
        <f t="shared" si="11"/>
        <v>0</v>
      </c>
      <c r="AD35" s="68"/>
      <c r="AE35" s="5">
        <f t="shared" si="12"/>
        <v>0</v>
      </c>
      <c r="AF35" s="68"/>
      <c r="AG35" s="5">
        <f t="shared" si="13"/>
        <v>0</v>
      </c>
      <c r="AH35" s="14"/>
      <c r="AI35" s="5">
        <f t="shared" si="14"/>
        <v>0</v>
      </c>
      <c r="AJ35" s="68"/>
      <c r="AK35" s="5">
        <f t="shared" si="15"/>
        <v>0</v>
      </c>
      <c r="AL35" s="68"/>
      <c r="AM35" s="5">
        <f t="shared" si="16"/>
        <v>0</v>
      </c>
      <c r="AN35" s="68"/>
      <c r="AO35" s="5">
        <f t="shared" si="17"/>
        <v>0</v>
      </c>
      <c r="AP35" s="68"/>
      <c r="AQ35" s="5">
        <f t="shared" si="18"/>
        <v>0</v>
      </c>
      <c r="AR35" s="68"/>
      <c r="AS35" s="5">
        <f t="shared" si="19"/>
        <v>0</v>
      </c>
      <c r="AT35" s="68"/>
      <c r="AU35" s="5">
        <f t="shared" si="20"/>
        <v>0</v>
      </c>
      <c r="AV35" s="68"/>
      <c r="AW35" s="5">
        <f t="shared" si="21"/>
        <v>0</v>
      </c>
      <c r="AX35" s="68"/>
      <c r="AY35" s="5">
        <f t="shared" si="22"/>
        <v>0</v>
      </c>
      <c r="AZ35" s="68"/>
      <c r="BA35" s="5">
        <f t="shared" ref="BA35:BA36" si="117">SUM(AZ35*$D35*$F35*$G35*$H35*BA$8)</f>
        <v>0</v>
      </c>
      <c r="BB35" s="68"/>
      <c r="BC35" s="5">
        <f t="shared" ref="BC35:BC36" si="118">SUM(BB35*$D35*$F35*$G35*$H35*BC$8)</f>
        <v>0</v>
      </c>
      <c r="BD35" s="68"/>
      <c r="BE35" s="5">
        <f t="shared" si="25"/>
        <v>0</v>
      </c>
      <c r="BF35" s="68"/>
      <c r="BG35" s="5">
        <f t="shared" ref="BG35:BG36" si="119">SUM(BF35*$D35*$F35*$G35*$H35*BG$8)</f>
        <v>0</v>
      </c>
      <c r="BH35" s="68"/>
      <c r="BI35" s="5">
        <f t="shared" si="27"/>
        <v>0</v>
      </c>
      <c r="BJ35" s="68"/>
      <c r="BK35" s="5">
        <f t="shared" si="28"/>
        <v>0</v>
      </c>
      <c r="BL35" s="68"/>
      <c r="BM35" s="5">
        <f t="shared" ref="BM35:BM36" si="120">SUM(BL35*$D35*$F35*$G35*$H35*BM$8)</f>
        <v>0</v>
      </c>
      <c r="BN35" s="68"/>
      <c r="BO35" s="5">
        <f t="shared" si="30"/>
        <v>0</v>
      </c>
      <c r="BP35" s="68"/>
      <c r="BQ35" s="5">
        <f t="shared" ref="BQ35:BQ36" si="121">SUM(BP35*$D35*$F35*$G35*$H35*BQ$8)</f>
        <v>0</v>
      </c>
      <c r="BR35" s="68"/>
      <c r="BS35" s="5">
        <f t="shared" ref="BS35:BS36" si="122">SUM(BR35*$D35*$F35*$G35*$H35*BS$8)</f>
        <v>0</v>
      </c>
      <c r="BT35" s="68"/>
      <c r="BU35" s="5">
        <f t="shared" si="33"/>
        <v>0</v>
      </c>
      <c r="BV35" s="68"/>
      <c r="BW35" s="5">
        <f t="shared" si="34"/>
        <v>0</v>
      </c>
      <c r="BX35" s="69"/>
      <c r="BY35" s="5">
        <f t="shared" si="35"/>
        <v>0</v>
      </c>
      <c r="BZ35" s="69">
        <v>5</v>
      </c>
      <c r="CA35" s="5">
        <f t="shared" si="36"/>
        <v>114297.12</v>
      </c>
      <c r="CB35" s="68"/>
      <c r="CC35" s="5">
        <f t="shared" si="37"/>
        <v>0</v>
      </c>
      <c r="CD35" s="68"/>
      <c r="CE35" s="5">
        <f t="shared" ref="CE35:CE36" si="123">SUM(CD35*$D35*$F35*$G35*$H35*CE$8)</f>
        <v>0</v>
      </c>
      <c r="CF35" s="68"/>
      <c r="CG35" s="5">
        <f t="shared" ref="CG35:CG36" si="124">SUM(CF35*$D35*$F35*$G35*$H35*CG$8)</f>
        <v>0</v>
      </c>
      <c r="CH35" s="68"/>
      <c r="CI35" s="5">
        <f t="shared" ref="CI35:CI36" si="125">SUM(CH35*$D35*$F35*$G35*$H35*CI$8)</f>
        <v>0</v>
      </c>
      <c r="CJ35" s="68"/>
      <c r="CK35" s="5">
        <f t="shared" si="41"/>
        <v>0</v>
      </c>
      <c r="CL35" s="68"/>
      <c r="CM35" s="5">
        <f t="shared" si="42"/>
        <v>0</v>
      </c>
      <c r="CN35" s="68"/>
      <c r="CO35" s="5">
        <f t="shared" si="43"/>
        <v>0</v>
      </c>
      <c r="CP35" s="68"/>
      <c r="CQ35" s="5">
        <f>SUM(CP35*$D35*$F35*$G35*$J35*CQ$8)</f>
        <v>0</v>
      </c>
      <c r="CR35" s="5"/>
      <c r="CS35" s="5"/>
      <c r="CT35" s="5"/>
      <c r="CU35" s="5"/>
      <c r="CV35" s="70">
        <f>SUM(AB35,P35,R35,Z35,L35,T35,N35,BD35,BR35,CD35,CH35,BF35,CF35,AD35,AX35,AZ35,AF35,BB35,BP35,AH35,V35,CL35,BH35,CJ35,BJ35,BV35,BZ35,BT35,BX35,AJ35,AL35,AN35,AP35,AR35,AV35,AT35,BN35,CP35,CN35,CB35,X35,BL35)</f>
        <v>5</v>
      </c>
      <c r="CW35" s="70">
        <f>SUM(AC35,Q35,S35,AA35,M35,U35,O35,BE35,BS35,CE35,CI35,BG35,CG35,AE35,AY35,BA35,AG35,BC35,BQ35,AI35,W35,CM35,BI35,CK35,BK35,BW35,CA35,BU35,BY35,AK35,AM35,AO35,AQ35,AS35,AW35,AU35,BO35,CQ35,CO35,CC35,Y35,BM35)</f>
        <v>114297.12</v>
      </c>
    </row>
    <row r="36" spans="1:101" s="8" customFormat="1" ht="30" x14ac:dyDescent="0.25">
      <c r="A36" s="56"/>
      <c r="B36" s="56">
        <v>17</v>
      </c>
      <c r="C36" s="2" t="s">
        <v>242</v>
      </c>
      <c r="D36" s="3">
        <f>D35</f>
        <v>9860</v>
      </c>
      <c r="E36" s="3">
        <v>10127</v>
      </c>
      <c r="F36" s="67">
        <v>2.09</v>
      </c>
      <c r="G36" s="67">
        <v>1</v>
      </c>
      <c r="H36" s="3">
        <v>1.4</v>
      </c>
      <c r="I36" s="3">
        <v>1.68</v>
      </c>
      <c r="J36" s="3">
        <v>2.23</v>
      </c>
      <c r="K36" s="24">
        <v>2.57</v>
      </c>
      <c r="L36" s="91"/>
      <c r="M36" s="5">
        <f t="shared" si="4"/>
        <v>0</v>
      </c>
      <c r="N36" s="91"/>
      <c r="O36" s="5">
        <f t="shared" si="5"/>
        <v>0</v>
      </c>
      <c r="P36" s="10"/>
      <c r="Q36" s="5">
        <f t="shared" si="6"/>
        <v>0</v>
      </c>
      <c r="R36" s="91"/>
      <c r="S36" s="5">
        <f t="shared" si="7"/>
        <v>0</v>
      </c>
      <c r="T36" s="91"/>
      <c r="U36" s="5">
        <f t="shared" si="8"/>
        <v>0</v>
      </c>
      <c r="V36" s="91"/>
      <c r="W36" s="5">
        <f t="shared" si="9"/>
        <v>0</v>
      </c>
      <c r="X36" s="14"/>
      <c r="Y36" s="5">
        <f t="shared" si="10"/>
        <v>0</v>
      </c>
      <c r="Z36" s="91"/>
      <c r="AA36" s="5">
        <f>SUM(Z36*$D36*$F36*$G36*$H36*AA$8)</f>
        <v>0</v>
      </c>
      <c r="AB36" s="10"/>
      <c r="AC36" s="5">
        <f t="shared" si="11"/>
        <v>0</v>
      </c>
      <c r="AD36" s="91"/>
      <c r="AE36" s="5">
        <f t="shared" si="12"/>
        <v>0</v>
      </c>
      <c r="AF36" s="91"/>
      <c r="AG36" s="5">
        <f t="shared" si="13"/>
        <v>0</v>
      </c>
      <c r="AH36" s="25"/>
      <c r="AI36" s="5">
        <f t="shared" si="14"/>
        <v>0</v>
      </c>
      <c r="AJ36" s="91"/>
      <c r="AK36" s="5">
        <f t="shared" si="15"/>
        <v>0</v>
      </c>
      <c r="AL36" s="91"/>
      <c r="AM36" s="5">
        <f t="shared" si="16"/>
        <v>0</v>
      </c>
      <c r="AN36" s="91"/>
      <c r="AO36" s="5">
        <f t="shared" si="17"/>
        <v>0</v>
      </c>
      <c r="AP36" s="91"/>
      <c r="AQ36" s="5">
        <f t="shared" si="18"/>
        <v>0</v>
      </c>
      <c r="AR36" s="91"/>
      <c r="AS36" s="5">
        <f t="shared" si="19"/>
        <v>0</v>
      </c>
      <c r="AT36" s="91"/>
      <c r="AU36" s="5">
        <f t="shared" si="20"/>
        <v>0</v>
      </c>
      <c r="AV36" s="91"/>
      <c r="AW36" s="5">
        <f t="shared" si="21"/>
        <v>0</v>
      </c>
      <c r="AX36" s="91"/>
      <c r="AY36" s="5">
        <f t="shared" si="22"/>
        <v>0</v>
      </c>
      <c r="AZ36" s="91"/>
      <c r="BA36" s="5">
        <f t="shared" si="117"/>
        <v>0</v>
      </c>
      <c r="BB36" s="91"/>
      <c r="BC36" s="5">
        <f t="shared" si="118"/>
        <v>0</v>
      </c>
      <c r="BD36" s="91"/>
      <c r="BE36" s="5">
        <f t="shared" si="25"/>
        <v>0</v>
      </c>
      <c r="BF36" s="91"/>
      <c r="BG36" s="5">
        <f t="shared" si="119"/>
        <v>0</v>
      </c>
      <c r="BH36" s="91"/>
      <c r="BI36" s="5">
        <f t="shared" si="27"/>
        <v>0</v>
      </c>
      <c r="BJ36" s="91"/>
      <c r="BK36" s="5">
        <f t="shared" si="28"/>
        <v>0</v>
      </c>
      <c r="BL36" s="91"/>
      <c r="BM36" s="5">
        <f t="shared" si="120"/>
        <v>0</v>
      </c>
      <c r="BN36" s="91"/>
      <c r="BO36" s="5">
        <f t="shared" si="30"/>
        <v>0</v>
      </c>
      <c r="BP36" s="91"/>
      <c r="BQ36" s="5">
        <f t="shared" si="121"/>
        <v>0</v>
      </c>
      <c r="BR36" s="91"/>
      <c r="BS36" s="5">
        <f t="shared" si="122"/>
        <v>0</v>
      </c>
      <c r="BT36" s="91"/>
      <c r="BU36" s="5">
        <f t="shared" si="33"/>
        <v>0</v>
      </c>
      <c r="BV36" s="91"/>
      <c r="BW36" s="5">
        <f t="shared" si="34"/>
        <v>0</v>
      </c>
      <c r="BX36" s="91"/>
      <c r="BY36" s="5">
        <f t="shared" si="35"/>
        <v>0</v>
      </c>
      <c r="BZ36" s="94"/>
      <c r="CA36" s="5">
        <f t="shared" si="36"/>
        <v>0</v>
      </c>
      <c r="CB36" s="91"/>
      <c r="CC36" s="5">
        <f t="shared" si="37"/>
        <v>0</v>
      </c>
      <c r="CD36" s="91"/>
      <c r="CE36" s="5">
        <f t="shared" si="123"/>
        <v>0</v>
      </c>
      <c r="CF36" s="91"/>
      <c r="CG36" s="5">
        <f t="shared" si="124"/>
        <v>0</v>
      </c>
      <c r="CH36" s="91"/>
      <c r="CI36" s="5">
        <f t="shared" si="125"/>
        <v>0</v>
      </c>
      <c r="CJ36" s="91"/>
      <c r="CK36" s="5">
        <f t="shared" si="41"/>
        <v>0</v>
      </c>
      <c r="CL36" s="91"/>
      <c r="CM36" s="5">
        <f t="shared" si="42"/>
        <v>0</v>
      </c>
      <c r="CN36" s="91"/>
      <c r="CO36" s="5">
        <f t="shared" si="43"/>
        <v>0</v>
      </c>
      <c r="CP36" s="91"/>
      <c r="CQ36" s="5">
        <f>SUM(CP36*$D36*$F36*$G36*$J36*CQ$8)</f>
        <v>0</v>
      </c>
      <c r="CR36" s="5"/>
      <c r="CS36" s="5"/>
      <c r="CT36" s="5"/>
      <c r="CU36" s="5"/>
      <c r="CV36" s="70">
        <f>SUM(AB36,P36,R36,Z36,L36,T36,N36,BD36,BR36,CD36,CH36,BF36,CF36,AD36,AX36,AZ36,AF36,BB36,BP36,AH36,V36,CL36,BH36,CJ36,BJ36,BV36,BZ36,BT36,BX36,AJ36,AL36,AN36,AP36,AR36,AV36,AT36,BN36,CP36,CN36,CB36,X36,BL36)</f>
        <v>0</v>
      </c>
      <c r="CW36" s="70">
        <f>SUM(AC36,Q36,S36,AA36,M36,U36,O36,BE36,BS36,CE36,CI36,BG36,CG36,AE36,AY36,BA36,AG36,BC36,BQ36,AI36,W36,CM36,BI36,CK36,BK36,BW36,CA36,BU36,BY36,AK36,AM36,AO36,AQ36,AS36,AW36,AU36,BO36,CQ36,CO36,CC36,Y36,BM36)</f>
        <v>0</v>
      </c>
    </row>
    <row r="37" spans="1:101" s="97" customFormat="1" x14ac:dyDescent="0.25">
      <c r="A37" s="96">
        <v>10</v>
      </c>
      <c r="B37" s="96"/>
      <c r="C37" s="32" t="s">
        <v>193</v>
      </c>
      <c r="D37" s="35"/>
      <c r="E37" s="35"/>
      <c r="F37" s="36">
        <v>1.6</v>
      </c>
      <c r="G37" s="87"/>
      <c r="H37" s="35"/>
      <c r="I37" s="35"/>
      <c r="J37" s="35"/>
      <c r="K37" s="88">
        <v>2.57</v>
      </c>
      <c r="L37" s="40">
        <f>L38</f>
        <v>0</v>
      </c>
      <c r="M37" s="40">
        <f>M38</f>
        <v>0</v>
      </c>
      <c r="N37" s="40">
        <f t="shared" ref="N37:BY37" si="126">N38</f>
        <v>0</v>
      </c>
      <c r="O37" s="40">
        <f t="shared" si="126"/>
        <v>0</v>
      </c>
      <c r="P37" s="40">
        <f t="shared" si="126"/>
        <v>0</v>
      </c>
      <c r="Q37" s="40">
        <f t="shared" si="126"/>
        <v>0</v>
      </c>
      <c r="R37" s="40">
        <f t="shared" si="126"/>
        <v>0</v>
      </c>
      <c r="S37" s="40">
        <f t="shared" si="126"/>
        <v>0</v>
      </c>
      <c r="T37" s="40">
        <f t="shared" si="126"/>
        <v>0</v>
      </c>
      <c r="U37" s="40">
        <f t="shared" si="126"/>
        <v>0</v>
      </c>
      <c r="V37" s="40">
        <f t="shared" si="126"/>
        <v>0</v>
      </c>
      <c r="W37" s="40">
        <f t="shared" si="126"/>
        <v>0</v>
      </c>
      <c r="X37" s="40">
        <f t="shared" si="126"/>
        <v>0</v>
      </c>
      <c r="Y37" s="40">
        <f t="shared" si="126"/>
        <v>0</v>
      </c>
      <c r="Z37" s="40">
        <f t="shared" si="126"/>
        <v>0</v>
      </c>
      <c r="AA37" s="40">
        <f t="shared" si="126"/>
        <v>0</v>
      </c>
      <c r="AB37" s="40">
        <f t="shared" si="126"/>
        <v>0</v>
      </c>
      <c r="AC37" s="40">
        <f t="shared" si="126"/>
        <v>0</v>
      </c>
      <c r="AD37" s="40">
        <f t="shared" si="126"/>
        <v>0</v>
      </c>
      <c r="AE37" s="40">
        <f t="shared" si="126"/>
        <v>0</v>
      </c>
      <c r="AF37" s="40">
        <f t="shared" si="126"/>
        <v>0</v>
      </c>
      <c r="AG37" s="40">
        <f t="shared" si="126"/>
        <v>0</v>
      </c>
      <c r="AH37" s="40">
        <f t="shared" si="126"/>
        <v>0</v>
      </c>
      <c r="AI37" s="40">
        <f t="shared" si="126"/>
        <v>0</v>
      </c>
      <c r="AJ37" s="40">
        <f t="shared" si="126"/>
        <v>0</v>
      </c>
      <c r="AK37" s="40">
        <f t="shared" si="126"/>
        <v>0</v>
      </c>
      <c r="AL37" s="40">
        <f t="shared" si="126"/>
        <v>0</v>
      </c>
      <c r="AM37" s="40">
        <f t="shared" si="126"/>
        <v>0</v>
      </c>
      <c r="AN37" s="40">
        <f t="shared" si="126"/>
        <v>0</v>
      </c>
      <c r="AO37" s="40">
        <f t="shared" si="126"/>
        <v>0</v>
      </c>
      <c r="AP37" s="40">
        <f t="shared" si="126"/>
        <v>0</v>
      </c>
      <c r="AQ37" s="40">
        <f t="shared" si="126"/>
        <v>0</v>
      </c>
      <c r="AR37" s="40">
        <f t="shared" si="126"/>
        <v>0</v>
      </c>
      <c r="AS37" s="40">
        <f t="shared" si="126"/>
        <v>0</v>
      </c>
      <c r="AT37" s="40">
        <f t="shared" si="126"/>
        <v>0</v>
      </c>
      <c r="AU37" s="40">
        <f t="shared" si="126"/>
        <v>0</v>
      </c>
      <c r="AV37" s="40">
        <f t="shared" si="126"/>
        <v>0</v>
      </c>
      <c r="AW37" s="40">
        <f t="shared" si="126"/>
        <v>0</v>
      </c>
      <c r="AX37" s="40">
        <f t="shared" si="126"/>
        <v>0</v>
      </c>
      <c r="AY37" s="40">
        <f t="shared" si="126"/>
        <v>0</v>
      </c>
      <c r="AZ37" s="40">
        <f t="shared" si="126"/>
        <v>0</v>
      </c>
      <c r="BA37" s="40">
        <f t="shared" si="126"/>
        <v>0</v>
      </c>
      <c r="BB37" s="40">
        <f t="shared" si="126"/>
        <v>0</v>
      </c>
      <c r="BC37" s="40">
        <f t="shared" si="126"/>
        <v>0</v>
      </c>
      <c r="BD37" s="40">
        <f t="shared" si="126"/>
        <v>0</v>
      </c>
      <c r="BE37" s="40">
        <f t="shared" si="126"/>
        <v>0</v>
      </c>
      <c r="BF37" s="40">
        <f t="shared" si="126"/>
        <v>0</v>
      </c>
      <c r="BG37" s="40">
        <f t="shared" si="126"/>
        <v>0</v>
      </c>
      <c r="BH37" s="40">
        <f t="shared" si="126"/>
        <v>0</v>
      </c>
      <c r="BI37" s="40">
        <f t="shared" si="126"/>
        <v>0</v>
      </c>
      <c r="BJ37" s="40">
        <f t="shared" si="126"/>
        <v>0</v>
      </c>
      <c r="BK37" s="40">
        <f t="shared" si="126"/>
        <v>0</v>
      </c>
      <c r="BL37" s="40">
        <f t="shared" si="126"/>
        <v>0</v>
      </c>
      <c r="BM37" s="40">
        <f t="shared" si="126"/>
        <v>0</v>
      </c>
      <c r="BN37" s="40">
        <f t="shared" si="126"/>
        <v>0</v>
      </c>
      <c r="BO37" s="40">
        <f t="shared" si="126"/>
        <v>0</v>
      </c>
      <c r="BP37" s="40">
        <f t="shared" si="126"/>
        <v>0</v>
      </c>
      <c r="BQ37" s="40">
        <f t="shared" si="126"/>
        <v>0</v>
      </c>
      <c r="BR37" s="40">
        <f t="shared" si="126"/>
        <v>0</v>
      </c>
      <c r="BS37" s="40">
        <f t="shared" si="126"/>
        <v>0</v>
      </c>
      <c r="BT37" s="40">
        <f t="shared" si="126"/>
        <v>0</v>
      </c>
      <c r="BU37" s="40">
        <f t="shared" si="126"/>
        <v>0</v>
      </c>
      <c r="BV37" s="40">
        <f t="shared" si="126"/>
        <v>0</v>
      </c>
      <c r="BW37" s="40">
        <f t="shared" si="126"/>
        <v>0</v>
      </c>
      <c r="BX37" s="40">
        <f t="shared" si="126"/>
        <v>0</v>
      </c>
      <c r="BY37" s="40">
        <f t="shared" si="126"/>
        <v>0</v>
      </c>
      <c r="BZ37" s="40">
        <f t="shared" ref="BZ37:CQ37" si="127">BZ38</f>
        <v>0</v>
      </c>
      <c r="CA37" s="40">
        <f t="shared" si="127"/>
        <v>0</v>
      </c>
      <c r="CB37" s="40">
        <f t="shared" si="127"/>
        <v>0</v>
      </c>
      <c r="CC37" s="40">
        <f t="shared" si="127"/>
        <v>0</v>
      </c>
      <c r="CD37" s="40">
        <f t="shared" si="127"/>
        <v>0</v>
      </c>
      <c r="CE37" s="40">
        <f t="shared" si="127"/>
        <v>0</v>
      </c>
      <c r="CF37" s="40">
        <f t="shared" si="127"/>
        <v>0</v>
      </c>
      <c r="CG37" s="40">
        <f t="shared" si="127"/>
        <v>0</v>
      </c>
      <c r="CH37" s="40">
        <f t="shared" si="127"/>
        <v>0</v>
      </c>
      <c r="CI37" s="40">
        <f t="shared" si="127"/>
        <v>0</v>
      </c>
      <c r="CJ37" s="40">
        <f t="shared" si="127"/>
        <v>0</v>
      </c>
      <c r="CK37" s="40">
        <f t="shared" si="127"/>
        <v>0</v>
      </c>
      <c r="CL37" s="40">
        <f t="shared" si="127"/>
        <v>0</v>
      </c>
      <c r="CM37" s="40">
        <f t="shared" si="127"/>
        <v>0</v>
      </c>
      <c r="CN37" s="40">
        <f t="shared" si="127"/>
        <v>0</v>
      </c>
      <c r="CO37" s="40">
        <f t="shared" si="127"/>
        <v>0</v>
      </c>
      <c r="CP37" s="40">
        <f t="shared" si="127"/>
        <v>0</v>
      </c>
      <c r="CQ37" s="40">
        <f t="shared" si="127"/>
        <v>0</v>
      </c>
      <c r="CR37" s="40"/>
      <c r="CS37" s="40"/>
      <c r="CT37" s="40"/>
      <c r="CU37" s="40"/>
      <c r="CV37" s="40">
        <f t="shared" ref="CV37:CW37" si="128">CV38</f>
        <v>0</v>
      </c>
      <c r="CW37" s="40">
        <f t="shared" si="128"/>
        <v>0</v>
      </c>
    </row>
    <row r="38" spans="1:101" s="8" customFormat="1" x14ac:dyDescent="0.25">
      <c r="A38" s="56"/>
      <c r="B38" s="56">
        <v>18</v>
      </c>
      <c r="C38" s="2" t="s">
        <v>243</v>
      </c>
      <c r="D38" s="3">
        <f>D36</f>
        <v>9860</v>
      </c>
      <c r="E38" s="3">
        <v>10127</v>
      </c>
      <c r="F38" s="48">
        <v>1.6</v>
      </c>
      <c r="G38" s="67">
        <v>1</v>
      </c>
      <c r="H38" s="3">
        <v>1.4</v>
      </c>
      <c r="I38" s="3">
        <v>1.68</v>
      </c>
      <c r="J38" s="3">
        <v>2.23</v>
      </c>
      <c r="K38" s="24">
        <v>2.57</v>
      </c>
      <c r="L38" s="68"/>
      <c r="M38" s="5">
        <f t="shared" si="4"/>
        <v>0</v>
      </c>
      <c r="N38" s="68"/>
      <c r="O38" s="5">
        <f t="shared" si="5"/>
        <v>0</v>
      </c>
      <c r="P38" s="10"/>
      <c r="Q38" s="5">
        <f t="shared" si="6"/>
        <v>0</v>
      </c>
      <c r="R38" s="68"/>
      <c r="S38" s="5">
        <f t="shared" si="7"/>
        <v>0</v>
      </c>
      <c r="T38" s="68"/>
      <c r="U38" s="5">
        <f t="shared" si="8"/>
        <v>0</v>
      </c>
      <c r="V38" s="68"/>
      <c r="W38" s="5">
        <f t="shared" si="9"/>
        <v>0</v>
      </c>
      <c r="X38" s="14"/>
      <c r="Y38" s="5">
        <f t="shared" si="10"/>
        <v>0</v>
      </c>
      <c r="Z38" s="68"/>
      <c r="AA38" s="5">
        <f>SUM(Z38*$D38*$F38*$G38*$H38*AA$8)</f>
        <v>0</v>
      </c>
      <c r="AB38" s="10"/>
      <c r="AC38" s="5">
        <f t="shared" si="11"/>
        <v>0</v>
      </c>
      <c r="AD38" s="68"/>
      <c r="AE38" s="5">
        <f t="shared" si="12"/>
        <v>0</v>
      </c>
      <c r="AF38" s="68"/>
      <c r="AG38" s="5">
        <f t="shared" si="13"/>
        <v>0</v>
      </c>
      <c r="AH38" s="14"/>
      <c r="AI38" s="5">
        <f t="shared" si="14"/>
        <v>0</v>
      </c>
      <c r="AJ38" s="68"/>
      <c r="AK38" s="5">
        <f t="shared" si="15"/>
        <v>0</v>
      </c>
      <c r="AL38" s="68"/>
      <c r="AM38" s="5">
        <f t="shared" si="16"/>
        <v>0</v>
      </c>
      <c r="AN38" s="68"/>
      <c r="AO38" s="5">
        <f t="shared" si="17"/>
        <v>0</v>
      </c>
      <c r="AP38" s="68"/>
      <c r="AQ38" s="5">
        <f t="shared" si="18"/>
        <v>0</v>
      </c>
      <c r="AR38" s="68"/>
      <c r="AS38" s="5">
        <f t="shared" si="19"/>
        <v>0</v>
      </c>
      <c r="AT38" s="68"/>
      <c r="AU38" s="5">
        <f t="shared" si="20"/>
        <v>0</v>
      </c>
      <c r="AV38" s="68"/>
      <c r="AW38" s="5">
        <f t="shared" si="21"/>
        <v>0</v>
      </c>
      <c r="AX38" s="68"/>
      <c r="AY38" s="5">
        <f t="shared" si="22"/>
        <v>0</v>
      </c>
      <c r="AZ38" s="68"/>
      <c r="BA38" s="5">
        <f t="shared" ref="BA38" si="129">SUM(AZ38*$D38*$F38*$G38*$H38*BA$8)</f>
        <v>0</v>
      </c>
      <c r="BB38" s="68"/>
      <c r="BC38" s="5">
        <f t="shared" ref="BC38" si="130">SUM(BB38*$D38*$F38*$G38*$H38*BC$8)</f>
        <v>0</v>
      </c>
      <c r="BD38" s="68"/>
      <c r="BE38" s="5">
        <f t="shared" si="25"/>
        <v>0</v>
      </c>
      <c r="BF38" s="68"/>
      <c r="BG38" s="5">
        <f t="shared" ref="BG38" si="131">SUM(BF38*$D38*$F38*$G38*$H38*BG$8)</f>
        <v>0</v>
      </c>
      <c r="BH38" s="68"/>
      <c r="BI38" s="5">
        <f t="shared" si="27"/>
        <v>0</v>
      </c>
      <c r="BJ38" s="68"/>
      <c r="BK38" s="5">
        <f t="shared" si="28"/>
        <v>0</v>
      </c>
      <c r="BL38" s="68"/>
      <c r="BM38" s="5">
        <f t="shared" ref="BM38" si="132">SUM(BL38*$D38*$F38*$G38*$H38*BM$8)</f>
        <v>0</v>
      </c>
      <c r="BN38" s="68"/>
      <c r="BO38" s="5">
        <f t="shared" si="30"/>
        <v>0</v>
      </c>
      <c r="BP38" s="68"/>
      <c r="BQ38" s="5">
        <f t="shared" ref="BQ38" si="133">SUM(BP38*$D38*$F38*$G38*$H38*BQ$8)</f>
        <v>0</v>
      </c>
      <c r="BR38" s="68"/>
      <c r="BS38" s="5">
        <f t="shared" ref="BS38" si="134">SUM(BR38*$D38*$F38*$G38*$H38*BS$8)</f>
        <v>0</v>
      </c>
      <c r="BT38" s="68"/>
      <c r="BU38" s="5">
        <f t="shared" si="33"/>
        <v>0</v>
      </c>
      <c r="BV38" s="68"/>
      <c r="BW38" s="5">
        <f t="shared" si="34"/>
        <v>0</v>
      </c>
      <c r="BX38" s="68"/>
      <c r="BY38" s="5">
        <f t="shared" si="35"/>
        <v>0</v>
      </c>
      <c r="BZ38" s="68"/>
      <c r="CA38" s="5">
        <f t="shared" si="36"/>
        <v>0</v>
      </c>
      <c r="CB38" s="68"/>
      <c r="CC38" s="5">
        <f t="shared" si="37"/>
        <v>0</v>
      </c>
      <c r="CD38" s="68"/>
      <c r="CE38" s="5">
        <f t="shared" ref="CE38" si="135">SUM(CD38*$D38*$F38*$G38*$H38*CE$8)</f>
        <v>0</v>
      </c>
      <c r="CF38" s="68"/>
      <c r="CG38" s="5">
        <f t="shared" ref="CG38" si="136">SUM(CF38*$D38*$F38*$G38*$H38*CG$8)</f>
        <v>0</v>
      </c>
      <c r="CH38" s="68"/>
      <c r="CI38" s="5">
        <f t="shared" ref="CI38" si="137">SUM(CH38*$D38*$F38*$G38*$H38*CI$8)</f>
        <v>0</v>
      </c>
      <c r="CJ38" s="68"/>
      <c r="CK38" s="5">
        <f t="shared" si="41"/>
        <v>0</v>
      </c>
      <c r="CL38" s="68"/>
      <c r="CM38" s="5">
        <f t="shared" si="42"/>
        <v>0</v>
      </c>
      <c r="CN38" s="68"/>
      <c r="CO38" s="5">
        <f t="shared" si="43"/>
        <v>0</v>
      </c>
      <c r="CP38" s="68"/>
      <c r="CQ38" s="5">
        <f>SUM(CP38*$D38*$F38*$G38*$J38*CQ$8)</f>
        <v>0</v>
      </c>
      <c r="CR38" s="5"/>
      <c r="CS38" s="5"/>
      <c r="CT38" s="5"/>
      <c r="CU38" s="5"/>
      <c r="CV38" s="70">
        <f>SUM(AB38,P38,R38,Z38,L38,T38,N38,BD38,BR38,CD38,CH38,BF38,CF38,AD38,AX38,AZ38,AF38,BB38,BP38,AH38,V38,CL38,BH38,CJ38,BJ38,BV38,BZ38,BT38,BX38,AJ38,AL38,AN38,AP38,AR38,AV38,AT38,BN38,CP38,CN38,CB38,X38,BL38)</f>
        <v>0</v>
      </c>
      <c r="CW38" s="70">
        <f>SUM(AC38,Q38,S38,AA38,M38,U38,O38,BE38,BS38,CE38,CI38,BG38,CG38,AE38,AY38,BA38,AG38,BC38,BQ38,AI38,W38,CM38,BI38,CK38,BK38,BW38,CA38,BU38,BY38,AK38,AM38,AO38,AQ38,AS38,AW38,AU38,BO38,CQ38,CO38,CC38,Y38,BM38)</f>
        <v>0</v>
      </c>
    </row>
    <row r="39" spans="1:101" s="97" customFormat="1" x14ac:dyDescent="0.25">
      <c r="A39" s="96">
        <v>11</v>
      </c>
      <c r="B39" s="96"/>
      <c r="C39" s="32" t="s">
        <v>136</v>
      </c>
      <c r="D39" s="35"/>
      <c r="E39" s="35"/>
      <c r="F39" s="36">
        <v>1.49</v>
      </c>
      <c r="G39" s="87"/>
      <c r="H39" s="35"/>
      <c r="I39" s="35"/>
      <c r="J39" s="35"/>
      <c r="K39" s="88">
        <v>2.57</v>
      </c>
      <c r="L39" s="40">
        <f t="shared" ref="L39:BW39" si="138">SUM(L40:L41)</f>
        <v>0</v>
      </c>
      <c r="M39" s="40">
        <f t="shared" si="138"/>
        <v>0</v>
      </c>
      <c r="N39" s="40">
        <f t="shared" si="138"/>
        <v>2</v>
      </c>
      <c r="O39" s="40">
        <f t="shared" si="138"/>
        <v>37546.879999999997</v>
      </c>
      <c r="P39" s="40">
        <f t="shared" si="138"/>
        <v>0</v>
      </c>
      <c r="Q39" s="40">
        <f t="shared" si="138"/>
        <v>0</v>
      </c>
      <c r="R39" s="40">
        <f t="shared" si="138"/>
        <v>8</v>
      </c>
      <c r="S39" s="40">
        <f t="shared" si="138"/>
        <v>150187.51999999999</v>
      </c>
      <c r="T39" s="40">
        <f t="shared" si="138"/>
        <v>0</v>
      </c>
      <c r="U39" s="40">
        <f t="shared" si="138"/>
        <v>0</v>
      </c>
      <c r="V39" s="40">
        <f t="shared" si="138"/>
        <v>0</v>
      </c>
      <c r="W39" s="40">
        <f t="shared" si="138"/>
        <v>0</v>
      </c>
      <c r="X39" s="40">
        <f t="shared" si="138"/>
        <v>0</v>
      </c>
      <c r="Y39" s="40">
        <f t="shared" si="138"/>
        <v>0</v>
      </c>
      <c r="Z39" s="40">
        <f t="shared" si="138"/>
        <v>0</v>
      </c>
      <c r="AA39" s="40">
        <f t="shared" si="138"/>
        <v>0</v>
      </c>
      <c r="AB39" s="40">
        <f t="shared" si="138"/>
        <v>60</v>
      </c>
      <c r="AC39" s="40">
        <f t="shared" si="138"/>
        <v>1126406.3999999999</v>
      </c>
      <c r="AD39" s="40">
        <f t="shared" si="138"/>
        <v>0</v>
      </c>
      <c r="AE39" s="40">
        <f t="shared" si="138"/>
        <v>0</v>
      </c>
      <c r="AF39" s="40">
        <f t="shared" si="138"/>
        <v>0</v>
      </c>
      <c r="AG39" s="40">
        <f t="shared" si="138"/>
        <v>0</v>
      </c>
      <c r="AH39" s="40">
        <f t="shared" si="138"/>
        <v>0</v>
      </c>
      <c r="AI39" s="40">
        <f t="shared" si="138"/>
        <v>0</v>
      </c>
      <c r="AJ39" s="40">
        <f t="shared" si="138"/>
        <v>0</v>
      </c>
      <c r="AK39" s="40">
        <f t="shared" si="138"/>
        <v>0</v>
      </c>
      <c r="AL39" s="40">
        <f t="shared" si="138"/>
        <v>0</v>
      </c>
      <c r="AM39" s="40">
        <f t="shared" si="138"/>
        <v>0</v>
      </c>
      <c r="AN39" s="40">
        <f t="shared" si="138"/>
        <v>0</v>
      </c>
      <c r="AO39" s="40">
        <f t="shared" si="138"/>
        <v>0</v>
      </c>
      <c r="AP39" s="40">
        <f t="shared" si="138"/>
        <v>10</v>
      </c>
      <c r="AQ39" s="40">
        <f t="shared" si="138"/>
        <v>225281.28</v>
      </c>
      <c r="AR39" s="40">
        <f t="shared" si="138"/>
        <v>0</v>
      </c>
      <c r="AS39" s="40">
        <f t="shared" si="138"/>
        <v>0</v>
      </c>
      <c r="AT39" s="40">
        <f t="shared" si="138"/>
        <v>0</v>
      </c>
      <c r="AU39" s="40">
        <f t="shared" si="138"/>
        <v>0</v>
      </c>
      <c r="AV39" s="40">
        <f t="shared" si="138"/>
        <v>40</v>
      </c>
      <c r="AW39" s="40">
        <f t="shared" si="138"/>
        <v>901125.12</v>
      </c>
      <c r="AX39" s="40">
        <f t="shared" si="138"/>
        <v>0</v>
      </c>
      <c r="AY39" s="40">
        <f t="shared" si="138"/>
        <v>0</v>
      </c>
      <c r="AZ39" s="40">
        <f t="shared" si="138"/>
        <v>0</v>
      </c>
      <c r="BA39" s="40">
        <f t="shared" si="138"/>
        <v>0</v>
      </c>
      <c r="BB39" s="40">
        <f t="shared" si="138"/>
        <v>0</v>
      </c>
      <c r="BC39" s="40">
        <f t="shared" si="138"/>
        <v>0</v>
      </c>
      <c r="BD39" s="40">
        <f t="shared" si="138"/>
        <v>0</v>
      </c>
      <c r="BE39" s="40">
        <f t="shared" si="138"/>
        <v>0</v>
      </c>
      <c r="BF39" s="40">
        <f t="shared" si="138"/>
        <v>0</v>
      </c>
      <c r="BG39" s="40">
        <f t="shared" si="138"/>
        <v>0</v>
      </c>
      <c r="BH39" s="40">
        <f t="shared" si="138"/>
        <v>0</v>
      </c>
      <c r="BI39" s="40">
        <f t="shared" si="138"/>
        <v>0</v>
      </c>
      <c r="BJ39" s="40">
        <f t="shared" si="138"/>
        <v>15</v>
      </c>
      <c r="BK39" s="40">
        <f t="shared" si="138"/>
        <v>337921.92</v>
      </c>
      <c r="BL39" s="40">
        <f t="shared" si="138"/>
        <v>0</v>
      </c>
      <c r="BM39" s="40">
        <f t="shared" si="138"/>
        <v>0</v>
      </c>
      <c r="BN39" s="40">
        <f t="shared" si="138"/>
        <v>0</v>
      </c>
      <c r="BO39" s="40">
        <f t="shared" si="138"/>
        <v>0</v>
      </c>
      <c r="BP39" s="40">
        <f t="shared" si="138"/>
        <v>0</v>
      </c>
      <c r="BQ39" s="40">
        <f t="shared" si="138"/>
        <v>0</v>
      </c>
      <c r="BR39" s="40">
        <f t="shared" si="138"/>
        <v>0</v>
      </c>
      <c r="BS39" s="40">
        <f t="shared" si="138"/>
        <v>0</v>
      </c>
      <c r="BT39" s="40">
        <f t="shared" si="138"/>
        <v>0</v>
      </c>
      <c r="BU39" s="40">
        <f t="shared" si="138"/>
        <v>0</v>
      </c>
      <c r="BV39" s="40">
        <f t="shared" si="138"/>
        <v>0</v>
      </c>
      <c r="BW39" s="40">
        <f t="shared" si="138"/>
        <v>0</v>
      </c>
      <c r="BX39" s="40">
        <f t="shared" ref="BX39:CW39" si="139">SUM(BX40:BX41)</f>
        <v>0</v>
      </c>
      <c r="BY39" s="40">
        <f t="shared" si="139"/>
        <v>0</v>
      </c>
      <c r="BZ39" s="40">
        <f t="shared" si="139"/>
        <v>0</v>
      </c>
      <c r="CA39" s="40">
        <f t="shared" si="139"/>
        <v>0</v>
      </c>
      <c r="CB39" s="40">
        <f t="shared" si="139"/>
        <v>5</v>
      </c>
      <c r="CC39" s="40">
        <f t="shared" si="139"/>
        <v>121254.336</v>
      </c>
      <c r="CD39" s="40">
        <f t="shared" si="139"/>
        <v>0</v>
      </c>
      <c r="CE39" s="40">
        <f t="shared" si="139"/>
        <v>0</v>
      </c>
      <c r="CF39" s="40">
        <f t="shared" si="139"/>
        <v>0</v>
      </c>
      <c r="CG39" s="40">
        <f t="shared" si="139"/>
        <v>0</v>
      </c>
      <c r="CH39" s="40">
        <f t="shared" si="139"/>
        <v>0</v>
      </c>
      <c r="CI39" s="40">
        <f t="shared" si="139"/>
        <v>0</v>
      </c>
      <c r="CJ39" s="40">
        <f t="shared" si="139"/>
        <v>0</v>
      </c>
      <c r="CK39" s="40">
        <f t="shared" si="139"/>
        <v>0</v>
      </c>
      <c r="CL39" s="40">
        <f t="shared" si="139"/>
        <v>0</v>
      </c>
      <c r="CM39" s="40">
        <f t="shared" si="139"/>
        <v>0</v>
      </c>
      <c r="CN39" s="40">
        <f t="shared" si="139"/>
        <v>0</v>
      </c>
      <c r="CO39" s="40">
        <f t="shared" si="139"/>
        <v>0</v>
      </c>
      <c r="CP39" s="40">
        <f t="shared" si="139"/>
        <v>0</v>
      </c>
      <c r="CQ39" s="40">
        <f t="shared" si="139"/>
        <v>0</v>
      </c>
      <c r="CR39" s="40"/>
      <c r="CS39" s="40"/>
      <c r="CT39" s="40"/>
      <c r="CU39" s="40"/>
      <c r="CV39" s="40">
        <f t="shared" si="139"/>
        <v>140</v>
      </c>
      <c r="CW39" s="40">
        <f t="shared" si="139"/>
        <v>2899723.4559999998</v>
      </c>
    </row>
    <row r="40" spans="1:101" s="8" customFormat="1" x14ac:dyDescent="0.25">
      <c r="A40" s="56"/>
      <c r="B40" s="56">
        <v>19</v>
      </c>
      <c r="C40" s="6" t="s">
        <v>51</v>
      </c>
      <c r="D40" s="3">
        <f>D38</f>
        <v>9860</v>
      </c>
      <c r="E40" s="3">
        <v>10127</v>
      </c>
      <c r="F40" s="48">
        <v>1.49</v>
      </c>
      <c r="G40" s="67">
        <v>1</v>
      </c>
      <c r="H40" s="3">
        <v>1.4</v>
      </c>
      <c r="I40" s="3">
        <v>1.68</v>
      </c>
      <c r="J40" s="3">
        <v>2.23</v>
      </c>
      <c r="K40" s="24">
        <v>2.57</v>
      </c>
      <c r="L40" s="68">
        <v>0</v>
      </c>
      <c r="M40" s="5">
        <f t="shared" si="4"/>
        <v>0</v>
      </c>
      <c r="N40" s="68"/>
      <c r="O40" s="5">
        <f t="shared" si="5"/>
        <v>0</v>
      </c>
      <c r="P40" s="10"/>
      <c r="Q40" s="5">
        <f t="shared" si="6"/>
        <v>0</v>
      </c>
      <c r="R40" s="68">
        <v>0</v>
      </c>
      <c r="S40" s="5">
        <f t="shared" si="7"/>
        <v>0</v>
      </c>
      <c r="T40" s="68">
        <v>0</v>
      </c>
      <c r="U40" s="5">
        <f t="shared" si="8"/>
        <v>0</v>
      </c>
      <c r="V40" s="68">
        <v>0</v>
      </c>
      <c r="W40" s="5">
        <f t="shared" si="9"/>
        <v>0</v>
      </c>
      <c r="X40" s="14"/>
      <c r="Y40" s="5">
        <f t="shared" si="10"/>
        <v>0</v>
      </c>
      <c r="Z40" s="68">
        <v>0</v>
      </c>
      <c r="AA40" s="5">
        <f>SUM(Z40*$D40*$F40*$G40*$H40*AA$8)</f>
        <v>0</v>
      </c>
      <c r="AB40" s="10"/>
      <c r="AC40" s="5">
        <f t="shared" si="11"/>
        <v>0</v>
      </c>
      <c r="AD40" s="68">
        <v>0</v>
      </c>
      <c r="AE40" s="5">
        <f t="shared" si="12"/>
        <v>0</v>
      </c>
      <c r="AF40" s="68">
        <v>0</v>
      </c>
      <c r="AG40" s="5">
        <f t="shared" si="13"/>
        <v>0</v>
      </c>
      <c r="AH40" s="14"/>
      <c r="AI40" s="5">
        <f t="shared" si="14"/>
        <v>0</v>
      </c>
      <c r="AJ40" s="68">
        <v>0</v>
      </c>
      <c r="AK40" s="5">
        <f t="shared" si="15"/>
        <v>0</v>
      </c>
      <c r="AL40" s="68">
        <v>0</v>
      </c>
      <c r="AM40" s="5">
        <f t="shared" si="16"/>
        <v>0</v>
      </c>
      <c r="AN40" s="68">
        <v>0</v>
      </c>
      <c r="AO40" s="5">
        <f t="shared" si="17"/>
        <v>0</v>
      </c>
      <c r="AP40" s="68">
        <v>0</v>
      </c>
      <c r="AQ40" s="5">
        <f t="shared" si="18"/>
        <v>0</v>
      </c>
      <c r="AR40" s="68">
        <v>0</v>
      </c>
      <c r="AS40" s="5">
        <f t="shared" si="19"/>
        <v>0</v>
      </c>
      <c r="AT40" s="68">
        <v>0</v>
      </c>
      <c r="AU40" s="5">
        <f t="shared" si="20"/>
        <v>0</v>
      </c>
      <c r="AV40" s="69"/>
      <c r="AW40" s="5">
        <f t="shared" si="21"/>
        <v>0</v>
      </c>
      <c r="AX40" s="68"/>
      <c r="AY40" s="5">
        <f t="shared" si="22"/>
        <v>0</v>
      </c>
      <c r="AZ40" s="68"/>
      <c r="BA40" s="5">
        <f t="shared" ref="BA40:BA41" si="140">SUM(AZ40*$D40*$F40*$G40*$H40*BA$8)</f>
        <v>0</v>
      </c>
      <c r="BB40" s="68"/>
      <c r="BC40" s="5">
        <f t="shared" ref="BC40:BC41" si="141">SUM(BB40*$D40*$F40*$G40*$H40*BC$8)</f>
        <v>0</v>
      </c>
      <c r="BD40" s="68">
        <v>0</v>
      </c>
      <c r="BE40" s="5">
        <f t="shared" si="25"/>
        <v>0</v>
      </c>
      <c r="BF40" s="68">
        <v>0</v>
      </c>
      <c r="BG40" s="5">
        <f t="shared" ref="BG40:BG41" si="142">SUM(BF40*$D40*$F40*$G40*$H40*BG$8)</f>
        <v>0</v>
      </c>
      <c r="BH40" s="68"/>
      <c r="BI40" s="5">
        <f t="shared" si="27"/>
        <v>0</v>
      </c>
      <c r="BJ40" s="68">
        <v>0</v>
      </c>
      <c r="BK40" s="5">
        <f t="shared" si="28"/>
        <v>0</v>
      </c>
      <c r="BL40" s="68"/>
      <c r="BM40" s="5">
        <f t="shared" ref="BM40:BM41" si="143">SUM(BL40*$D40*$F40*$G40*$H40*BM$8)</f>
        <v>0</v>
      </c>
      <c r="BN40" s="68"/>
      <c r="BO40" s="5">
        <f t="shared" si="30"/>
        <v>0</v>
      </c>
      <c r="BP40" s="68">
        <v>0</v>
      </c>
      <c r="BQ40" s="5">
        <f t="shared" ref="BQ40:BQ41" si="144">SUM(BP40*$D40*$F40*$G40*$H40*BQ$8)</f>
        <v>0</v>
      </c>
      <c r="BR40" s="68">
        <v>0</v>
      </c>
      <c r="BS40" s="5">
        <f t="shared" ref="BS40:BS41" si="145">SUM(BR40*$D40*$F40*$G40*$H40*BS$8)</f>
        <v>0</v>
      </c>
      <c r="BT40" s="68">
        <v>0</v>
      </c>
      <c r="BU40" s="5">
        <f t="shared" si="33"/>
        <v>0</v>
      </c>
      <c r="BV40" s="68">
        <v>0</v>
      </c>
      <c r="BW40" s="5">
        <f t="shared" si="34"/>
        <v>0</v>
      </c>
      <c r="BX40" s="69"/>
      <c r="BY40" s="5">
        <f t="shared" si="35"/>
        <v>0</v>
      </c>
      <c r="BZ40" s="69"/>
      <c r="CA40" s="5">
        <f t="shared" si="36"/>
        <v>0</v>
      </c>
      <c r="CB40" s="68">
        <v>4</v>
      </c>
      <c r="CC40" s="5">
        <f t="shared" si="37"/>
        <v>98726.207999999999</v>
      </c>
      <c r="CD40" s="68">
        <v>0</v>
      </c>
      <c r="CE40" s="5">
        <f t="shared" ref="CE40:CE41" si="146">SUM(CD40*$D40*$F40*$G40*$H40*CE$8)</f>
        <v>0</v>
      </c>
      <c r="CF40" s="68"/>
      <c r="CG40" s="5">
        <f t="shared" ref="CG40:CG41" si="147">SUM(CF40*$D40*$F40*$G40*$H40*CG$8)</f>
        <v>0</v>
      </c>
      <c r="CH40" s="68">
        <v>0</v>
      </c>
      <c r="CI40" s="5">
        <f t="shared" ref="CI40:CI41" si="148">SUM(CH40*$D40*$F40*$G40*$H40*CI$8)</f>
        <v>0</v>
      </c>
      <c r="CJ40" s="68"/>
      <c r="CK40" s="5">
        <f t="shared" si="41"/>
        <v>0</v>
      </c>
      <c r="CL40" s="68">
        <v>0</v>
      </c>
      <c r="CM40" s="5">
        <f t="shared" si="42"/>
        <v>0</v>
      </c>
      <c r="CN40" s="68">
        <v>0</v>
      </c>
      <c r="CO40" s="5">
        <f t="shared" si="43"/>
        <v>0</v>
      </c>
      <c r="CP40" s="68">
        <v>0</v>
      </c>
      <c r="CQ40" s="5">
        <f>SUM(CP40*$D40*$F40*$G40*$J40*CQ$8)</f>
        <v>0</v>
      </c>
      <c r="CR40" s="5"/>
      <c r="CS40" s="5"/>
      <c r="CT40" s="5"/>
      <c r="CU40" s="5"/>
      <c r="CV40" s="70">
        <f>SUM(AB40,P40,R40,Z40,L40,T40,N40,BD40,BR40,CD40,CH40,BF40,CF40,AD40,AX40,AZ40,AF40,BB40,BP40,AH40,V40,CL40,BH40,CJ40,BJ40,BV40,BZ40,BT40,BX40,AJ40,AL40,AN40,AP40,AR40,AV40,AT40,BN40,CP40,CN40,CB40,X40,BL40)</f>
        <v>4</v>
      </c>
      <c r="CW40" s="70">
        <f>SUM(AC40,Q40,S40,AA40,M40,U40,O40,BE40,BS40,CE40,CI40,BG40,CG40,AE40,AY40,BA40,AG40,BC40,BQ40,AI40,W40,CM40,BI40,CK40,BK40,BW40,CA40,BU40,BY40,AK40,AM40,AO40,AQ40,AS40,AW40,AU40,BO40,CQ40,CO40,CC40,Y40,BM40)</f>
        <v>98726.207999999999</v>
      </c>
    </row>
    <row r="41" spans="1:101" s="8" customFormat="1" x14ac:dyDescent="0.25">
      <c r="A41" s="56"/>
      <c r="B41" s="56">
        <v>20</v>
      </c>
      <c r="C41" s="2" t="s">
        <v>52</v>
      </c>
      <c r="D41" s="3">
        <f>D150</f>
        <v>9860</v>
      </c>
      <c r="E41" s="3">
        <v>10127</v>
      </c>
      <c r="F41" s="48">
        <v>1.36</v>
      </c>
      <c r="G41" s="67">
        <v>1</v>
      </c>
      <c r="H41" s="3">
        <v>1.4</v>
      </c>
      <c r="I41" s="3">
        <v>1.68</v>
      </c>
      <c r="J41" s="3">
        <v>2.23</v>
      </c>
      <c r="K41" s="24">
        <v>2.57</v>
      </c>
      <c r="L41" s="68"/>
      <c r="M41" s="5">
        <f t="shared" si="4"/>
        <v>0</v>
      </c>
      <c r="N41" s="68">
        <v>2</v>
      </c>
      <c r="O41" s="5">
        <f t="shared" si="5"/>
        <v>37546.879999999997</v>
      </c>
      <c r="P41" s="10"/>
      <c r="Q41" s="5">
        <f t="shared" si="6"/>
        <v>0</v>
      </c>
      <c r="R41" s="68">
        <v>8</v>
      </c>
      <c r="S41" s="5">
        <f t="shared" si="7"/>
        <v>150187.51999999999</v>
      </c>
      <c r="T41" s="68"/>
      <c r="U41" s="5">
        <f t="shared" si="8"/>
        <v>0</v>
      </c>
      <c r="V41" s="68"/>
      <c r="W41" s="5">
        <f t="shared" si="9"/>
        <v>0</v>
      </c>
      <c r="X41" s="14"/>
      <c r="Y41" s="5">
        <f t="shared" si="10"/>
        <v>0</v>
      </c>
      <c r="Z41" s="68"/>
      <c r="AA41" s="5">
        <f>SUM(Z41*$D41*$F41*$G41*$H41*AA$8)</f>
        <v>0</v>
      </c>
      <c r="AB41" s="10">
        <v>60</v>
      </c>
      <c r="AC41" s="5">
        <f t="shared" si="11"/>
        <v>1126406.3999999999</v>
      </c>
      <c r="AD41" s="68"/>
      <c r="AE41" s="5">
        <f t="shared" si="12"/>
        <v>0</v>
      </c>
      <c r="AF41" s="68"/>
      <c r="AG41" s="5">
        <f t="shared" si="13"/>
        <v>0</v>
      </c>
      <c r="AH41" s="14"/>
      <c r="AI41" s="5">
        <f t="shared" si="14"/>
        <v>0</v>
      </c>
      <c r="AJ41" s="68"/>
      <c r="AK41" s="5">
        <f t="shared" si="15"/>
        <v>0</v>
      </c>
      <c r="AL41" s="68"/>
      <c r="AM41" s="5">
        <f t="shared" si="16"/>
        <v>0</v>
      </c>
      <c r="AN41" s="68"/>
      <c r="AO41" s="5">
        <f t="shared" si="17"/>
        <v>0</v>
      </c>
      <c r="AP41" s="68">
        <v>10</v>
      </c>
      <c r="AQ41" s="5">
        <f t="shared" si="18"/>
        <v>225281.28</v>
      </c>
      <c r="AR41" s="68"/>
      <c r="AS41" s="5">
        <f t="shared" si="19"/>
        <v>0</v>
      </c>
      <c r="AT41" s="68"/>
      <c r="AU41" s="5">
        <f t="shared" si="20"/>
        <v>0</v>
      </c>
      <c r="AV41" s="69">
        <v>40</v>
      </c>
      <c r="AW41" s="5">
        <f t="shared" si="21"/>
        <v>901125.12</v>
      </c>
      <c r="AX41" s="68"/>
      <c r="AY41" s="5">
        <f t="shared" si="22"/>
        <v>0</v>
      </c>
      <c r="AZ41" s="68"/>
      <c r="BA41" s="5">
        <f t="shared" si="140"/>
        <v>0</v>
      </c>
      <c r="BB41" s="68"/>
      <c r="BC41" s="5">
        <f t="shared" si="141"/>
        <v>0</v>
      </c>
      <c r="BD41" s="68"/>
      <c r="BE41" s="5">
        <f t="shared" si="25"/>
        <v>0</v>
      </c>
      <c r="BF41" s="68"/>
      <c r="BG41" s="5">
        <f t="shared" si="142"/>
        <v>0</v>
      </c>
      <c r="BH41" s="68"/>
      <c r="BI41" s="5">
        <f t="shared" si="27"/>
        <v>0</v>
      </c>
      <c r="BJ41" s="68">
        <v>15</v>
      </c>
      <c r="BK41" s="5">
        <f t="shared" si="28"/>
        <v>337921.92</v>
      </c>
      <c r="BL41" s="68"/>
      <c r="BM41" s="5">
        <f t="shared" si="143"/>
        <v>0</v>
      </c>
      <c r="BN41" s="68"/>
      <c r="BO41" s="5">
        <f t="shared" si="30"/>
        <v>0</v>
      </c>
      <c r="BP41" s="68"/>
      <c r="BQ41" s="5">
        <f t="shared" si="144"/>
        <v>0</v>
      </c>
      <c r="BR41" s="68"/>
      <c r="BS41" s="5">
        <f t="shared" si="145"/>
        <v>0</v>
      </c>
      <c r="BT41" s="68"/>
      <c r="BU41" s="5">
        <f t="shared" si="33"/>
        <v>0</v>
      </c>
      <c r="BV41" s="68"/>
      <c r="BW41" s="5">
        <f t="shared" si="34"/>
        <v>0</v>
      </c>
      <c r="BX41" s="68"/>
      <c r="BY41" s="5">
        <f t="shared" si="35"/>
        <v>0</v>
      </c>
      <c r="BZ41" s="68"/>
      <c r="CA41" s="5">
        <f t="shared" si="36"/>
        <v>0</v>
      </c>
      <c r="CB41" s="68">
        <v>1</v>
      </c>
      <c r="CC41" s="5">
        <f t="shared" si="37"/>
        <v>22528.128000000001</v>
      </c>
      <c r="CD41" s="68"/>
      <c r="CE41" s="5">
        <f t="shared" si="146"/>
        <v>0</v>
      </c>
      <c r="CF41" s="68"/>
      <c r="CG41" s="5">
        <f t="shared" si="147"/>
        <v>0</v>
      </c>
      <c r="CH41" s="68"/>
      <c r="CI41" s="5">
        <f t="shared" si="148"/>
        <v>0</v>
      </c>
      <c r="CJ41" s="68"/>
      <c r="CK41" s="5">
        <f t="shared" si="41"/>
        <v>0</v>
      </c>
      <c r="CL41" s="68"/>
      <c r="CM41" s="5">
        <f t="shared" si="42"/>
        <v>0</v>
      </c>
      <c r="CN41" s="68"/>
      <c r="CO41" s="5">
        <f t="shared" si="43"/>
        <v>0</v>
      </c>
      <c r="CP41" s="68"/>
      <c r="CQ41" s="5">
        <f>SUM(CP41*$D41*$F41*$G41*$J41*CQ$8)</f>
        <v>0</v>
      </c>
      <c r="CR41" s="5"/>
      <c r="CS41" s="5"/>
      <c r="CT41" s="5"/>
      <c r="CU41" s="5"/>
      <c r="CV41" s="70">
        <f>SUM(AB41,P41,R41,Z41,L41,T41,N41,BD41,BR41,CD41,CH41,BF41,CF41,AD41,AX41,AZ41,AF41,BB41,BP41,AH41,V41,CL41,BH41,CJ41,BJ41,BV41,BZ41,BT41,BX41,AJ41,AL41,AN41,AP41,AR41,AV41,AT41,BN41,CP41,CN41,CB41,X41,BL41)</f>
        <v>136</v>
      </c>
      <c r="CW41" s="70">
        <f>SUM(AC41,Q41,S41,AA41,M41,U41,O41,BE41,BS41,CE41,CI41,BG41,CG41,AE41,AY41,BA41,AG41,BC41,BQ41,AI41,W41,CM41,BI41,CK41,BK41,BW41,CA41,BU41,BY41,AK41,AM41,AO41,AQ41,AS41,AW41,AU41,BO41,CQ41,CO41,CC41,Y41,BM41)</f>
        <v>2800997.2479999997</v>
      </c>
    </row>
    <row r="42" spans="1:101" s="97" customFormat="1" x14ac:dyDescent="0.25">
      <c r="A42" s="96">
        <v>12</v>
      </c>
      <c r="B42" s="96"/>
      <c r="C42" s="32" t="s">
        <v>28</v>
      </c>
      <c r="D42" s="35"/>
      <c r="E42" s="35"/>
      <c r="F42" s="36">
        <v>0.92</v>
      </c>
      <c r="G42" s="87">
        <v>1</v>
      </c>
      <c r="H42" s="35">
        <v>1.4</v>
      </c>
      <c r="I42" s="35">
        <v>1.68</v>
      </c>
      <c r="J42" s="35">
        <v>2.23</v>
      </c>
      <c r="K42" s="88">
        <v>2.57</v>
      </c>
      <c r="L42" s="40">
        <f t="shared" ref="L42:BW42" si="149">SUM(L43:L52)</f>
        <v>0</v>
      </c>
      <c r="M42" s="40">
        <f t="shared" si="149"/>
        <v>0</v>
      </c>
      <c r="N42" s="40">
        <f t="shared" si="149"/>
        <v>17</v>
      </c>
      <c r="O42" s="40">
        <f t="shared" si="149"/>
        <v>227627.96</v>
      </c>
      <c r="P42" s="40">
        <f t="shared" si="149"/>
        <v>0</v>
      </c>
      <c r="Q42" s="40">
        <f t="shared" si="149"/>
        <v>0</v>
      </c>
      <c r="R42" s="40">
        <f t="shared" si="149"/>
        <v>0</v>
      </c>
      <c r="S42" s="40">
        <f t="shared" si="149"/>
        <v>0</v>
      </c>
      <c r="T42" s="40">
        <f t="shared" si="149"/>
        <v>0</v>
      </c>
      <c r="U42" s="40">
        <f t="shared" si="149"/>
        <v>0</v>
      </c>
      <c r="V42" s="40">
        <f t="shared" si="149"/>
        <v>10</v>
      </c>
      <c r="W42" s="40">
        <f t="shared" si="149"/>
        <v>133898.79999999999</v>
      </c>
      <c r="X42" s="40">
        <f t="shared" si="149"/>
        <v>0</v>
      </c>
      <c r="Y42" s="40">
        <f t="shared" si="149"/>
        <v>0</v>
      </c>
      <c r="Z42" s="40">
        <f t="shared" si="149"/>
        <v>0</v>
      </c>
      <c r="AA42" s="40">
        <f t="shared" si="149"/>
        <v>0</v>
      </c>
      <c r="AB42" s="40">
        <f t="shared" si="149"/>
        <v>0</v>
      </c>
      <c r="AC42" s="40">
        <f t="shared" si="149"/>
        <v>0</v>
      </c>
      <c r="AD42" s="40">
        <f t="shared" si="149"/>
        <v>116</v>
      </c>
      <c r="AE42" s="40">
        <f t="shared" si="149"/>
        <v>924177.79999999993</v>
      </c>
      <c r="AF42" s="40">
        <f t="shared" si="149"/>
        <v>0</v>
      </c>
      <c r="AG42" s="40">
        <f t="shared" si="149"/>
        <v>0</v>
      </c>
      <c r="AH42" s="40">
        <f t="shared" si="149"/>
        <v>0</v>
      </c>
      <c r="AI42" s="40">
        <f t="shared" si="149"/>
        <v>0</v>
      </c>
      <c r="AJ42" s="40">
        <f t="shared" si="149"/>
        <v>0</v>
      </c>
      <c r="AK42" s="40">
        <f t="shared" si="149"/>
        <v>0</v>
      </c>
      <c r="AL42" s="40">
        <f t="shared" si="149"/>
        <v>0</v>
      </c>
      <c r="AM42" s="40">
        <f t="shared" si="149"/>
        <v>0</v>
      </c>
      <c r="AN42" s="40">
        <f t="shared" si="149"/>
        <v>150</v>
      </c>
      <c r="AO42" s="40">
        <f t="shared" si="149"/>
        <v>1539698.1600000001</v>
      </c>
      <c r="AP42" s="40">
        <f t="shared" si="149"/>
        <v>0</v>
      </c>
      <c r="AQ42" s="40">
        <f t="shared" si="149"/>
        <v>0</v>
      </c>
      <c r="AR42" s="40">
        <f t="shared" si="149"/>
        <v>0</v>
      </c>
      <c r="AS42" s="40">
        <f t="shared" si="149"/>
        <v>0</v>
      </c>
      <c r="AT42" s="40">
        <f t="shared" si="149"/>
        <v>13</v>
      </c>
      <c r="AU42" s="40">
        <f t="shared" si="149"/>
        <v>143782.46399999998</v>
      </c>
      <c r="AV42" s="40">
        <f t="shared" si="149"/>
        <v>0</v>
      </c>
      <c r="AW42" s="40">
        <f t="shared" si="149"/>
        <v>0</v>
      </c>
      <c r="AX42" s="40">
        <f t="shared" si="149"/>
        <v>0</v>
      </c>
      <c r="AY42" s="40">
        <f t="shared" si="149"/>
        <v>0</v>
      </c>
      <c r="AZ42" s="40">
        <f t="shared" si="149"/>
        <v>0</v>
      </c>
      <c r="BA42" s="40">
        <f t="shared" si="149"/>
        <v>0</v>
      </c>
      <c r="BB42" s="40">
        <f t="shared" si="149"/>
        <v>0</v>
      </c>
      <c r="BC42" s="40">
        <f t="shared" si="149"/>
        <v>0</v>
      </c>
      <c r="BD42" s="40">
        <f t="shared" si="149"/>
        <v>3</v>
      </c>
      <c r="BE42" s="40">
        <f t="shared" si="149"/>
        <v>40169.639999999992</v>
      </c>
      <c r="BF42" s="40">
        <f t="shared" si="149"/>
        <v>0</v>
      </c>
      <c r="BG42" s="40">
        <f t="shared" si="149"/>
        <v>0</v>
      </c>
      <c r="BH42" s="40">
        <f t="shared" si="149"/>
        <v>0</v>
      </c>
      <c r="BI42" s="40">
        <f t="shared" si="149"/>
        <v>0</v>
      </c>
      <c r="BJ42" s="40">
        <f t="shared" si="149"/>
        <v>23</v>
      </c>
      <c r="BK42" s="40">
        <f t="shared" si="149"/>
        <v>292037.424</v>
      </c>
      <c r="BL42" s="40">
        <f t="shared" si="149"/>
        <v>0</v>
      </c>
      <c r="BM42" s="40">
        <f t="shared" si="149"/>
        <v>0</v>
      </c>
      <c r="BN42" s="40">
        <f t="shared" si="149"/>
        <v>1</v>
      </c>
      <c r="BO42" s="40">
        <f t="shared" si="149"/>
        <v>8613.6959999999999</v>
      </c>
      <c r="BP42" s="40">
        <f t="shared" si="149"/>
        <v>0</v>
      </c>
      <c r="BQ42" s="40">
        <f t="shared" si="149"/>
        <v>0</v>
      </c>
      <c r="BR42" s="40">
        <f t="shared" si="149"/>
        <v>0</v>
      </c>
      <c r="BS42" s="40">
        <f t="shared" si="149"/>
        <v>0</v>
      </c>
      <c r="BT42" s="40">
        <f t="shared" si="149"/>
        <v>0</v>
      </c>
      <c r="BU42" s="40">
        <f t="shared" si="149"/>
        <v>0</v>
      </c>
      <c r="BV42" s="40">
        <f t="shared" si="149"/>
        <v>1</v>
      </c>
      <c r="BW42" s="40">
        <f t="shared" si="149"/>
        <v>16067.855999999998</v>
      </c>
      <c r="BX42" s="40">
        <f t="shared" ref="BX42:CW42" si="150">SUM(BX43:BX52)</f>
        <v>0</v>
      </c>
      <c r="BY42" s="40">
        <f t="shared" si="150"/>
        <v>0</v>
      </c>
      <c r="BZ42" s="40">
        <f t="shared" si="150"/>
        <v>50</v>
      </c>
      <c r="CA42" s="40">
        <f t="shared" si="150"/>
        <v>528251.47199999995</v>
      </c>
      <c r="CB42" s="40">
        <f t="shared" si="150"/>
        <v>96</v>
      </c>
      <c r="CC42" s="40">
        <f t="shared" si="150"/>
        <v>1040435.0879999999</v>
      </c>
      <c r="CD42" s="40">
        <f t="shared" si="150"/>
        <v>10</v>
      </c>
      <c r="CE42" s="40">
        <f t="shared" si="150"/>
        <v>98560.559999999983</v>
      </c>
      <c r="CF42" s="40">
        <f t="shared" si="150"/>
        <v>88</v>
      </c>
      <c r="CG42" s="40">
        <f t="shared" si="150"/>
        <v>806291.64</v>
      </c>
      <c r="CH42" s="40">
        <f t="shared" si="150"/>
        <v>0</v>
      </c>
      <c r="CI42" s="40">
        <f t="shared" si="150"/>
        <v>0</v>
      </c>
      <c r="CJ42" s="40">
        <f t="shared" si="150"/>
        <v>0</v>
      </c>
      <c r="CK42" s="40">
        <f t="shared" si="150"/>
        <v>0</v>
      </c>
      <c r="CL42" s="40">
        <f t="shared" si="150"/>
        <v>4</v>
      </c>
      <c r="CM42" s="40">
        <f t="shared" si="150"/>
        <v>34454.784</v>
      </c>
      <c r="CN42" s="40">
        <f t="shared" si="150"/>
        <v>0</v>
      </c>
      <c r="CO42" s="40">
        <f t="shared" si="150"/>
        <v>0</v>
      </c>
      <c r="CP42" s="40">
        <f t="shared" si="150"/>
        <v>16</v>
      </c>
      <c r="CQ42" s="40">
        <f t="shared" si="150"/>
        <v>182938.49599999998</v>
      </c>
      <c r="CR42" s="40"/>
      <c r="CS42" s="40"/>
      <c r="CT42" s="40"/>
      <c r="CU42" s="40"/>
      <c r="CV42" s="40">
        <f t="shared" si="150"/>
        <v>598</v>
      </c>
      <c r="CW42" s="40">
        <f t="shared" si="150"/>
        <v>6017005.8399999999</v>
      </c>
    </row>
    <row r="43" spans="1:101" s="8" customFormat="1" ht="30" customHeight="1" x14ac:dyDescent="0.25">
      <c r="A43" s="56"/>
      <c r="B43" s="56">
        <v>21</v>
      </c>
      <c r="C43" s="2" t="s">
        <v>244</v>
      </c>
      <c r="D43" s="3">
        <f>D152</f>
        <v>9860</v>
      </c>
      <c r="E43" s="3">
        <v>10127</v>
      </c>
      <c r="F43" s="48">
        <v>2.75</v>
      </c>
      <c r="G43" s="67">
        <v>1</v>
      </c>
      <c r="H43" s="3">
        <v>1.4</v>
      </c>
      <c r="I43" s="3">
        <v>1.68</v>
      </c>
      <c r="J43" s="3">
        <v>2.23</v>
      </c>
      <c r="K43" s="24">
        <v>2.57</v>
      </c>
      <c r="L43" s="68"/>
      <c r="M43" s="5">
        <f t="shared" si="4"/>
        <v>0</v>
      </c>
      <c r="N43" s="68"/>
      <c r="O43" s="5">
        <f t="shared" si="5"/>
        <v>0</v>
      </c>
      <c r="P43" s="10"/>
      <c r="Q43" s="5">
        <f t="shared" si="6"/>
        <v>0</v>
      </c>
      <c r="R43" s="68"/>
      <c r="S43" s="5">
        <f t="shared" si="7"/>
        <v>0</v>
      </c>
      <c r="T43" s="68"/>
      <c r="U43" s="5">
        <f t="shared" si="8"/>
        <v>0</v>
      </c>
      <c r="V43" s="68"/>
      <c r="W43" s="5">
        <f t="shared" si="9"/>
        <v>0</v>
      </c>
      <c r="X43" s="14"/>
      <c r="Y43" s="5">
        <f t="shared" si="10"/>
        <v>0</v>
      </c>
      <c r="Z43" s="68"/>
      <c r="AA43" s="5">
        <f t="shared" ref="AA43:AA52" si="151">SUM(Z43*$D43*$F43*$G43*$H43*AA$8)</f>
        <v>0</v>
      </c>
      <c r="AB43" s="10"/>
      <c r="AC43" s="5">
        <f t="shared" si="11"/>
        <v>0</v>
      </c>
      <c r="AD43" s="68"/>
      <c r="AE43" s="5">
        <f t="shared" si="12"/>
        <v>0</v>
      </c>
      <c r="AF43" s="68"/>
      <c r="AG43" s="5">
        <f t="shared" si="13"/>
        <v>0</v>
      </c>
      <c r="AH43" s="14"/>
      <c r="AI43" s="5">
        <f t="shared" si="14"/>
        <v>0</v>
      </c>
      <c r="AJ43" s="68"/>
      <c r="AK43" s="5">
        <f t="shared" si="15"/>
        <v>0</v>
      </c>
      <c r="AL43" s="68"/>
      <c r="AM43" s="5">
        <f t="shared" si="16"/>
        <v>0</v>
      </c>
      <c r="AN43" s="68"/>
      <c r="AO43" s="5">
        <f t="shared" si="17"/>
        <v>0</v>
      </c>
      <c r="AP43" s="68"/>
      <c r="AQ43" s="5">
        <f t="shared" si="18"/>
        <v>0</v>
      </c>
      <c r="AR43" s="68"/>
      <c r="AS43" s="5">
        <f t="shared" si="19"/>
        <v>0</v>
      </c>
      <c r="AT43" s="68"/>
      <c r="AU43" s="5">
        <f t="shared" si="20"/>
        <v>0</v>
      </c>
      <c r="AV43" s="68"/>
      <c r="AW43" s="5">
        <f t="shared" si="21"/>
        <v>0</v>
      </c>
      <c r="AX43" s="68"/>
      <c r="AY43" s="5">
        <f t="shared" si="22"/>
        <v>0</v>
      </c>
      <c r="AZ43" s="68"/>
      <c r="BA43" s="5">
        <f t="shared" ref="BA43:BA52" si="152">SUM(AZ43*$D43*$F43*$G43*$H43*BA$8)</f>
        <v>0</v>
      </c>
      <c r="BB43" s="68"/>
      <c r="BC43" s="5">
        <f t="shared" ref="BC43:BC52" si="153">SUM(BB43*$D43*$F43*$G43*$H43*BC$8)</f>
        <v>0</v>
      </c>
      <c r="BD43" s="68"/>
      <c r="BE43" s="5">
        <f t="shared" si="25"/>
        <v>0</v>
      </c>
      <c r="BF43" s="68"/>
      <c r="BG43" s="5">
        <f t="shared" ref="BG43:BG52" si="154">SUM(BF43*$D43*$F43*$G43*$H43*BG$8)</f>
        <v>0</v>
      </c>
      <c r="BH43" s="68"/>
      <c r="BI43" s="5">
        <f t="shared" si="27"/>
        <v>0</v>
      </c>
      <c r="BJ43" s="68"/>
      <c r="BK43" s="5">
        <f t="shared" si="28"/>
        <v>0</v>
      </c>
      <c r="BL43" s="68"/>
      <c r="BM43" s="5">
        <f t="shared" ref="BM43:BM52" si="155">SUM(BL43*$D43*$F43*$G43*$H43*BM$8)</f>
        <v>0</v>
      </c>
      <c r="BN43" s="68"/>
      <c r="BO43" s="5">
        <f t="shared" si="30"/>
        <v>0</v>
      </c>
      <c r="BP43" s="68"/>
      <c r="BQ43" s="5">
        <f t="shared" ref="BQ43:BQ52" si="156">SUM(BP43*$D43*$F43*$G43*$H43*BQ$8)</f>
        <v>0</v>
      </c>
      <c r="BR43" s="68"/>
      <c r="BS43" s="5">
        <f t="shared" ref="BS43:BS52" si="157">SUM(BR43*$D43*$F43*$G43*$H43*BS$8)</f>
        <v>0</v>
      </c>
      <c r="BT43" s="68"/>
      <c r="BU43" s="5">
        <f t="shared" si="33"/>
        <v>0</v>
      </c>
      <c r="BV43" s="68"/>
      <c r="BW43" s="5">
        <f t="shared" si="34"/>
        <v>0</v>
      </c>
      <c r="BX43" s="68"/>
      <c r="BY43" s="5">
        <f t="shared" si="35"/>
        <v>0</v>
      </c>
      <c r="BZ43" s="68"/>
      <c r="CA43" s="5">
        <f t="shared" si="36"/>
        <v>0</v>
      </c>
      <c r="CB43" s="68"/>
      <c r="CC43" s="5">
        <f t="shared" si="37"/>
        <v>0</v>
      </c>
      <c r="CD43" s="68"/>
      <c r="CE43" s="5">
        <f t="shared" ref="CE43:CE52" si="158">SUM(CD43*$D43*$F43*$G43*$H43*CE$8)</f>
        <v>0</v>
      </c>
      <c r="CF43" s="68"/>
      <c r="CG43" s="5">
        <f t="shared" ref="CG43:CG52" si="159">SUM(CF43*$D43*$F43*$G43*$H43*CG$8)</f>
        <v>0</v>
      </c>
      <c r="CH43" s="68"/>
      <c r="CI43" s="5">
        <f t="shared" ref="CI43:CI52" si="160">SUM(CH43*$D43*$F43*$G43*$H43*CI$8)</f>
        <v>0</v>
      </c>
      <c r="CJ43" s="68"/>
      <c r="CK43" s="5">
        <f t="shared" si="41"/>
        <v>0</v>
      </c>
      <c r="CL43" s="68"/>
      <c r="CM43" s="5">
        <f t="shared" si="42"/>
        <v>0</v>
      </c>
      <c r="CN43" s="68"/>
      <c r="CO43" s="5">
        <f t="shared" si="43"/>
        <v>0</v>
      </c>
      <c r="CP43" s="68"/>
      <c r="CQ43" s="5">
        <f t="shared" ref="CQ43:CQ52" si="161">SUM(CP43*$D43*$F43*$G43*$J43*CQ$8)</f>
        <v>0</v>
      </c>
      <c r="CR43" s="5"/>
      <c r="CS43" s="5"/>
      <c r="CT43" s="5"/>
      <c r="CU43" s="5"/>
      <c r="CV43" s="70">
        <f t="shared" ref="CV43:CW52" si="162">SUM(AB43,P43,R43,Z43,L43,T43,N43,BD43,BR43,CD43,CH43,BF43,CF43,AD43,AX43,AZ43,AF43,BB43,BP43,AH43,V43,CL43,BH43,CJ43,BJ43,BV43,BZ43,BT43,BX43,AJ43,AL43,AN43,AP43,AR43,AV43,AT43,BN43,CP43,CN43,CB43,X43,BL43)</f>
        <v>0</v>
      </c>
      <c r="CW43" s="70">
        <f t="shared" si="162"/>
        <v>0</v>
      </c>
    </row>
    <row r="44" spans="1:101" s="8" customFormat="1" ht="45" x14ac:dyDescent="0.25">
      <c r="A44" s="56"/>
      <c r="B44" s="56">
        <v>22</v>
      </c>
      <c r="C44" s="2" t="s">
        <v>245</v>
      </c>
      <c r="D44" s="3">
        <f>D41</f>
        <v>9860</v>
      </c>
      <c r="E44" s="3">
        <v>10127</v>
      </c>
      <c r="F44" s="48">
        <v>1.1000000000000001</v>
      </c>
      <c r="G44" s="67">
        <v>1</v>
      </c>
      <c r="H44" s="3">
        <v>1.4</v>
      </c>
      <c r="I44" s="3">
        <v>1.68</v>
      </c>
      <c r="J44" s="3">
        <v>2.23</v>
      </c>
      <c r="K44" s="24">
        <v>2.57</v>
      </c>
      <c r="L44" s="68"/>
      <c r="M44" s="5">
        <f t="shared" si="4"/>
        <v>0</v>
      </c>
      <c r="N44" s="68"/>
      <c r="O44" s="5">
        <f t="shared" si="5"/>
        <v>0</v>
      </c>
      <c r="P44" s="10"/>
      <c r="Q44" s="5">
        <f t="shared" si="6"/>
        <v>0</v>
      </c>
      <c r="R44" s="68"/>
      <c r="S44" s="5">
        <f t="shared" si="7"/>
        <v>0</v>
      </c>
      <c r="T44" s="68"/>
      <c r="U44" s="5">
        <f t="shared" si="8"/>
        <v>0</v>
      </c>
      <c r="V44" s="68"/>
      <c r="W44" s="5">
        <f t="shared" si="9"/>
        <v>0</v>
      </c>
      <c r="X44" s="14"/>
      <c r="Y44" s="5">
        <f t="shared" si="10"/>
        <v>0</v>
      </c>
      <c r="Z44" s="68"/>
      <c r="AA44" s="5">
        <f t="shared" si="151"/>
        <v>0</v>
      </c>
      <c r="AB44" s="10"/>
      <c r="AC44" s="5">
        <f t="shared" si="11"/>
        <v>0</v>
      </c>
      <c r="AD44" s="68"/>
      <c r="AE44" s="5">
        <f t="shared" si="12"/>
        <v>0</v>
      </c>
      <c r="AF44" s="68"/>
      <c r="AG44" s="5">
        <f t="shared" si="13"/>
        <v>0</v>
      </c>
      <c r="AH44" s="14"/>
      <c r="AI44" s="5">
        <f t="shared" si="14"/>
        <v>0</v>
      </c>
      <c r="AJ44" s="68"/>
      <c r="AK44" s="5">
        <f t="shared" si="15"/>
        <v>0</v>
      </c>
      <c r="AL44" s="68"/>
      <c r="AM44" s="5">
        <f t="shared" si="16"/>
        <v>0</v>
      </c>
      <c r="AN44" s="68"/>
      <c r="AO44" s="5">
        <f t="shared" si="17"/>
        <v>0</v>
      </c>
      <c r="AP44" s="68"/>
      <c r="AQ44" s="5">
        <f t="shared" si="18"/>
        <v>0</v>
      </c>
      <c r="AR44" s="68"/>
      <c r="AS44" s="5">
        <f t="shared" si="19"/>
        <v>0</v>
      </c>
      <c r="AT44" s="68"/>
      <c r="AU44" s="5">
        <f t="shared" si="20"/>
        <v>0</v>
      </c>
      <c r="AV44" s="68"/>
      <c r="AW44" s="5">
        <f t="shared" si="21"/>
        <v>0</v>
      </c>
      <c r="AX44" s="68"/>
      <c r="AY44" s="5">
        <f t="shared" si="22"/>
        <v>0</v>
      </c>
      <c r="AZ44" s="68"/>
      <c r="BA44" s="5">
        <f t="shared" si="152"/>
        <v>0</v>
      </c>
      <c r="BB44" s="68"/>
      <c r="BC44" s="5">
        <f t="shared" si="153"/>
        <v>0</v>
      </c>
      <c r="BD44" s="68"/>
      <c r="BE44" s="5">
        <f t="shared" si="25"/>
        <v>0</v>
      </c>
      <c r="BF44" s="68"/>
      <c r="BG44" s="5">
        <f t="shared" si="154"/>
        <v>0</v>
      </c>
      <c r="BH44" s="68"/>
      <c r="BI44" s="5">
        <f t="shared" si="27"/>
        <v>0</v>
      </c>
      <c r="BJ44" s="68"/>
      <c r="BK44" s="5">
        <f t="shared" si="28"/>
        <v>0</v>
      </c>
      <c r="BL44" s="68"/>
      <c r="BM44" s="5">
        <f t="shared" si="155"/>
        <v>0</v>
      </c>
      <c r="BN44" s="68"/>
      <c r="BO44" s="5">
        <f t="shared" si="30"/>
        <v>0</v>
      </c>
      <c r="BP44" s="68"/>
      <c r="BQ44" s="5">
        <f t="shared" si="156"/>
        <v>0</v>
      </c>
      <c r="BR44" s="68"/>
      <c r="BS44" s="5">
        <f t="shared" si="157"/>
        <v>0</v>
      </c>
      <c r="BT44" s="68"/>
      <c r="BU44" s="5">
        <f t="shared" si="33"/>
        <v>0</v>
      </c>
      <c r="BV44" s="68"/>
      <c r="BW44" s="5">
        <f t="shared" si="34"/>
        <v>0</v>
      </c>
      <c r="BX44" s="68"/>
      <c r="BY44" s="5">
        <f t="shared" si="35"/>
        <v>0</v>
      </c>
      <c r="BZ44" s="68"/>
      <c r="CA44" s="5">
        <f t="shared" si="36"/>
        <v>0</v>
      </c>
      <c r="CB44" s="68"/>
      <c r="CC44" s="5">
        <f t="shared" si="37"/>
        <v>0</v>
      </c>
      <c r="CD44" s="68"/>
      <c r="CE44" s="5">
        <f t="shared" si="158"/>
        <v>0</v>
      </c>
      <c r="CF44" s="68"/>
      <c r="CG44" s="5">
        <f t="shared" si="159"/>
        <v>0</v>
      </c>
      <c r="CH44" s="68"/>
      <c r="CI44" s="5">
        <f t="shared" si="160"/>
        <v>0</v>
      </c>
      <c r="CJ44" s="68"/>
      <c r="CK44" s="5">
        <f t="shared" si="41"/>
        <v>0</v>
      </c>
      <c r="CL44" s="68"/>
      <c r="CM44" s="5">
        <f t="shared" si="42"/>
        <v>0</v>
      </c>
      <c r="CN44" s="68"/>
      <c r="CO44" s="5">
        <f t="shared" si="43"/>
        <v>0</v>
      </c>
      <c r="CP44" s="68"/>
      <c r="CQ44" s="5">
        <f t="shared" si="161"/>
        <v>0</v>
      </c>
      <c r="CR44" s="5"/>
      <c r="CS44" s="5"/>
      <c r="CT44" s="5"/>
      <c r="CU44" s="5"/>
      <c r="CV44" s="70">
        <f t="shared" si="162"/>
        <v>0</v>
      </c>
      <c r="CW44" s="70">
        <f t="shared" si="162"/>
        <v>0</v>
      </c>
    </row>
    <row r="45" spans="1:101" s="8" customFormat="1" ht="45" x14ac:dyDescent="0.25">
      <c r="A45" s="56"/>
      <c r="B45" s="56">
        <v>23</v>
      </c>
      <c r="C45" s="2" t="s">
        <v>246</v>
      </c>
      <c r="D45" s="3">
        <f>D44</f>
        <v>9860</v>
      </c>
      <c r="E45" s="3">
        <v>10127</v>
      </c>
      <c r="F45" s="48">
        <v>9</v>
      </c>
      <c r="G45" s="67">
        <v>1</v>
      </c>
      <c r="H45" s="3">
        <v>1.4</v>
      </c>
      <c r="I45" s="3">
        <v>1.68</v>
      </c>
      <c r="J45" s="3">
        <v>2.23</v>
      </c>
      <c r="K45" s="24">
        <v>2.57</v>
      </c>
      <c r="L45" s="68"/>
      <c r="M45" s="5">
        <f t="shared" si="4"/>
        <v>0</v>
      </c>
      <c r="N45" s="68"/>
      <c r="O45" s="5">
        <f t="shared" si="5"/>
        <v>0</v>
      </c>
      <c r="P45" s="10"/>
      <c r="Q45" s="5">
        <f t="shared" si="6"/>
        <v>0</v>
      </c>
      <c r="R45" s="68"/>
      <c r="S45" s="5">
        <f t="shared" si="7"/>
        <v>0</v>
      </c>
      <c r="T45" s="68"/>
      <c r="U45" s="5">
        <f t="shared" si="8"/>
        <v>0</v>
      </c>
      <c r="V45" s="68"/>
      <c r="W45" s="5">
        <f t="shared" si="9"/>
        <v>0</v>
      </c>
      <c r="X45" s="14"/>
      <c r="Y45" s="5">
        <f t="shared" si="10"/>
        <v>0</v>
      </c>
      <c r="Z45" s="68"/>
      <c r="AA45" s="5">
        <f t="shared" si="151"/>
        <v>0</v>
      </c>
      <c r="AB45" s="10"/>
      <c r="AC45" s="5">
        <f t="shared" si="11"/>
        <v>0</v>
      </c>
      <c r="AD45" s="68"/>
      <c r="AE45" s="5">
        <f t="shared" si="12"/>
        <v>0</v>
      </c>
      <c r="AF45" s="68"/>
      <c r="AG45" s="5">
        <f t="shared" si="13"/>
        <v>0</v>
      </c>
      <c r="AH45" s="14"/>
      <c r="AI45" s="5">
        <f t="shared" si="14"/>
        <v>0</v>
      </c>
      <c r="AJ45" s="68"/>
      <c r="AK45" s="5">
        <f t="shared" si="15"/>
        <v>0</v>
      </c>
      <c r="AL45" s="68"/>
      <c r="AM45" s="5">
        <f t="shared" si="16"/>
        <v>0</v>
      </c>
      <c r="AN45" s="68"/>
      <c r="AO45" s="5">
        <f t="shared" si="17"/>
        <v>0</v>
      </c>
      <c r="AP45" s="68"/>
      <c r="AQ45" s="5">
        <f t="shared" si="18"/>
        <v>0</v>
      </c>
      <c r="AR45" s="68"/>
      <c r="AS45" s="5">
        <f t="shared" si="19"/>
        <v>0</v>
      </c>
      <c r="AT45" s="68"/>
      <c r="AU45" s="5">
        <f t="shared" si="20"/>
        <v>0</v>
      </c>
      <c r="AV45" s="68"/>
      <c r="AW45" s="5">
        <f t="shared" si="21"/>
        <v>0</v>
      </c>
      <c r="AX45" s="68"/>
      <c r="AY45" s="5">
        <f t="shared" si="22"/>
        <v>0</v>
      </c>
      <c r="AZ45" s="68"/>
      <c r="BA45" s="5">
        <f t="shared" si="152"/>
        <v>0</v>
      </c>
      <c r="BB45" s="68"/>
      <c r="BC45" s="5">
        <f t="shared" si="153"/>
        <v>0</v>
      </c>
      <c r="BD45" s="68"/>
      <c r="BE45" s="5">
        <f t="shared" si="25"/>
        <v>0</v>
      </c>
      <c r="BF45" s="68"/>
      <c r="BG45" s="5">
        <f t="shared" si="154"/>
        <v>0</v>
      </c>
      <c r="BH45" s="68"/>
      <c r="BI45" s="5">
        <f t="shared" si="27"/>
        <v>0</v>
      </c>
      <c r="BJ45" s="68"/>
      <c r="BK45" s="5">
        <f t="shared" si="28"/>
        <v>0</v>
      </c>
      <c r="BL45" s="68"/>
      <c r="BM45" s="5">
        <f t="shared" si="155"/>
        <v>0</v>
      </c>
      <c r="BN45" s="68"/>
      <c r="BO45" s="5">
        <f t="shared" si="30"/>
        <v>0</v>
      </c>
      <c r="BP45" s="68"/>
      <c r="BQ45" s="5">
        <f t="shared" si="156"/>
        <v>0</v>
      </c>
      <c r="BR45" s="68"/>
      <c r="BS45" s="5">
        <f t="shared" si="157"/>
        <v>0</v>
      </c>
      <c r="BT45" s="68"/>
      <c r="BU45" s="5">
        <f t="shared" si="33"/>
        <v>0</v>
      </c>
      <c r="BV45" s="68"/>
      <c r="BW45" s="5">
        <f t="shared" si="34"/>
        <v>0</v>
      </c>
      <c r="BX45" s="68"/>
      <c r="BY45" s="5">
        <f t="shared" si="35"/>
        <v>0</v>
      </c>
      <c r="BZ45" s="68"/>
      <c r="CA45" s="5">
        <f t="shared" si="36"/>
        <v>0</v>
      </c>
      <c r="CB45" s="68"/>
      <c r="CC45" s="5">
        <f t="shared" si="37"/>
        <v>0</v>
      </c>
      <c r="CD45" s="68"/>
      <c r="CE45" s="5">
        <f t="shared" si="158"/>
        <v>0</v>
      </c>
      <c r="CF45" s="68"/>
      <c r="CG45" s="5">
        <f t="shared" si="159"/>
        <v>0</v>
      </c>
      <c r="CH45" s="68"/>
      <c r="CI45" s="5">
        <f t="shared" si="160"/>
        <v>0</v>
      </c>
      <c r="CJ45" s="68"/>
      <c r="CK45" s="5">
        <f t="shared" si="41"/>
        <v>0</v>
      </c>
      <c r="CL45" s="68"/>
      <c r="CM45" s="5">
        <f t="shared" si="42"/>
        <v>0</v>
      </c>
      <c r="CN45" s="68"/>
      <c r="CO45" s="5">
        <f t="shared" si="43"/>
        <v>0</v>
      </c>
      <c r="CP45" s="68"/>
      <c r="CQ45" s="5">
        <f t="shared" si="161"/>
        <v>0</v>
      </c>
      <c r="CR45" s="5"/>
      <c r="CS45" s="5"/>
      <c r="CT45" s="5"/>
      <c r="CU45" s="5"/>
      <c r="CV45" s="70">
        <f t="shared" si="162"/>
        <v>0</v>
      </c>
      <c r="CW45" s="70">
        <f t="shared" si="162"/>
        <v>0</v>
      </c>
    </row>
    <row r="46" spans="1:101" s="8" customFormat="1" ht="45" x14ac:dyDescent="0.25">
      <c r="A46" s="56"/>
      <c r="B46" s="56">
        <v>24</v>
      </c>
      <c r="C46" s="2" t="s">
        <v>376</v>
      </c>
      <c r="D46" s="3">
        <f t="shared" ref="D46:D47" si="163">D45</f>
        <v>9860</v>
      </c>
      <c r="E46" s="3">
        <v>10127</v>
      </c>
      <c r="F46" s="48">
        <v>4.9000000000000004</v>
      </c>
      <c r="G46" s="67">
        <v>1</v>
      </c>
      <c r="H46" s="3">
        <v>1.4</v>
      </c>
      <c r="I46" s="3">
        <v>1.68</v>
      </c>
      <c r="J46" s="3">
        <v>2.23</v>
      </c>
      <c r="K46" s="24">
        <v>2.57</v>
      </c>
      <c r="L46" s="68"/>
      <c r="M46" s="5">
        <f t="shared" si="4"/>
        <v>0</v>
      </c>
      <c r="N46" s="68"/>
      <c r="O46" s="5">
        <f t="shared" si="5"/>
        <v>0</v>
      </c>
      <c r="P46" s="10"/>
      <c r="Q46" s="5">
        <f t="shared" si="6"/>
        <v>0</v>
      </c>
      <c r="R46" s="68"/>
      <c r="S46" s="5">
        <f t="shared" si="7"/>
        <v>0</v>
      </c>
      <c r="T46" s="68"/>
      <c r="U46" s="5">
        <f t="shared" si="8"/>
        <v>0</v>
      </c>
      <c r="V46" s="68"/>
      <c r="W46" s="5">
        <f t="shared" si="9"/>
        <v>0</v>
      </c>
      <c r="X46" s="14"/>
      <c r="Y46" s="5">
        <f t="shared" si="10"/>
        <v>0</v>
      </c>
      <c r="Z46" s="68"/>
      <c r="AA46" s="5">
        <f t="shared" si="151"/>
        <v>0</v>
      </c>
      <c r="AB46" s="10"/>
      <c r="AC46" s="5">
        <f t="shared" si="11"/>
        <v>0</v>
      </c>
      <c r="AD46" s="68"/>
      <c r="AE46" s="5">
        <f t="shared" si="12"/>
        <v>0</v>
      </c>
      <c r="AF46" s="68"/>
      <c r="AG46" s="5">
        <f t="shared" si="13"/>
        <v>0</v>
      </c>
      <c r="AH46" s="14"/>
      <c r="AI46" s="5">
        <f t="shared" si="14"/>
        <v>0</v>
      </c>
      <c r="AJ46" s="68"/>
      <c r="AK46" s="5">
        <f t="shared" si="15"/>
        <v>0</v>
      </c>
      <c r="AL46" s="68"/>
      <c r="AM46" s="5">
        <f t="shared" si="16"/>
        <v>0</v>
      </c>
      <c r="AN46" s="68"/>
      <c r="AO46" s="5">
        <f t="shared" si="17"/>
        <v>0</v>
      </c>
      <c r="AP46" s="68"/>
      <c r="AQ46" s="5">
        <f t="shared" si="18"/>
        <v>0</v>
      </c>
      <c r="AR46" s="68"/>
      <c r="AS46" s="5">
        <f t="shared" si="19"/>
        <v>0</v>
      </c>
      <c r="AT46" s="68"/>
      <c r="AU46" s="5">
        <f t="shared" si="20"/>
        <v>0</v>
      </c>
      <c r="AV46" s="68"/>
      <c r="AW46" s="5">
        <f t="shared" si="21"/>
        <v>0</v>
      </c>
      <c r="AX46" s="68"/>
      <c r="AY46" s="5">
        <f t="shared" si="22"/>
        <v>0</v>
      </c>
      <c r="AZ46" s="68"/>
      <c r="BA46" s="5">
        <f t="shared" si="152"/>
        <v>0</v>
      </c>
      <c r="BB46" s="68"/>
      <c r="BC46" s="5">
        <f t="shared" si="153"/>
        <v>0</v>
      </c>
      <c r="BD46" s="68"/>
      <c r="BE46" s="5">
        <f t="shared" si="25"/>
        <v>0</v>
      </c>
      <c r="BF46" s="68"/>
      <c r="BG46" s="5">
        <f t="shared" si="154"/>
        <v>0</v>
      </c>
      <c r="BH46" s="68"/>
      <c r="BI46" s="5">
        <f t="shared" si="27"/>
        <v>0</v>
      </c>
      <c r="BJ46" s="68"/>
      <c r="BK46" s="5">
        <f t="shared" si="28"/>
        <v>0</v>
      </c>
      <c r="BL46" s="68"/>
      <c r="BM46" s="5">
        <f t="shared" si="155"/>
        <v>0</v>
      </c>
      <c r="BN46" s="68"/>
      <c r="BO46" s="5">
        <f t="shared" si="30"/>
        <v>0</v>
      </c>
      <c r="BP46" s="68"/>
      <c r="BQ46" s="5">
        <f t="shared" si="156"/>
        <v>0</v>
      </c>
      <c r="BR46" s="68"/>
      <c r="BS46" s="5">
        <f t="shared" si="157"/>
        <v>0</v>
      </c>
      <c r="BT46" s="68"/>
      <c r="BU46" s="5">
        <f t="shared" si="33"/>
        <v>0</v>
      </c>
      <c r="BV46" s="68"/>
      <c r="BW46" s="5">
        <f t="shared" si="34"/>
        <v>0</v>
      </c>
      <c r="BX46" s="68"/>
      <c r="BY46" s="5">
        <f t="shared" si="35"/>
        <v>0</v>
      </c>
      <c r="BZ46" s="68"/>
      <c r="CA46" s="5">
        <f t="shared" si="36"/>
        <v>0</v>
      </c>
      <c r="CB46" s="68"/>
      <c r="CC46" s="5">
        <f t="shared" si="37"/>
        <v>0</v>
      </c>
      <c r="CD46" s="68"/>
      <c r="CE46" s="5">
        <f t="shared" si="158"/>
        <v>0</v>
      </c>
      <c r="CF46" s="68"/>
      <c r="CG46" s="5">
        <f t="shared" si="159"/>
        <v>0</v>
      </c>
      <c r="CH46" s="68"/>
      <c r="CI46" s="5">
        <f t="shared" si="160"/>
        <v>0</v>
      </c>
      <c r="CJ46" s="68"/>
      <c r="CK46" s="5">
        <f t="shared" si="41"/>
        <v>0</v>
      </c>
      <c r="CL46" s="68"/>
      <c r="CM46" s="5">
        <f t="shared" si="42"/>
        <v>0</v>
      </c>
      <c r="CN46" s="68"/>
      <c r="CO46" s="5">
        <f t="shared" si="43"/>
        <v>0</v>
      </c>
      <c r="CP46" s="68"/>
      <c r="CQ46" s="5">
        <f t="shared" si="161"/>
        <v>0</v>
      </c>
      <c r="CR46" s="5"/>
      <c r="CS46" s="5"/>
      <c r="CT46" s="5"/>
      <c r="CU46" s="5"/>
      <c r="CV46" s="70">
        <f t="shared" si="162"/>
        <v>0</v>
      </c>
      <c r="CW46" s="70">
        <f t="shared" si="162"/>
        <v>0</v>
      </c>
    </row>
    <row r="47" spans="1:101" s="8" customFormat="1" ht="45" x14ac:dyDescent="0.25">
      <c r="A47" s="56"/>
      <c r="B47" s="56">
        <v>25</v>
      </c>
      <c r="C47" s="2" t="s">
        <v>377</v>
      </c>
      <c r="D47" s="3">
        <f t="shared" si="163"/>
        <v>9860</v>
      </c>
      <c r="E47" s="3">
        <v>10127</v>
      </c>
      <c r="F47" s="48">
        <v>22.2</v>
      </c>
      <c r="G47" s="67">
        <v>1</v>
      </c>
      <c r="H47" s="3">
        <v>1.4</v>
      </c>
      <c r="I47" s="3">
        <v>1.68</v>
      </c>
      <c r="J47" s="3">
        <v>2.23</v>
      </c>
      <c r="K47" s="24">
        <v>2.57</v>
      </c>
      <c r="L47" s="68"/>
      <c r="M47" s="5">
        <f t="shared" si="4"/>
        <v>0</v>
      </c>
      <c r="N47" s="68"/>
      <c r="O47" s="5">
        <f t="shared" si="5"/>
        <v>0</v>
      </c>
      <c r="P47" s="10"/>
      <c r="Q47" s="5">
        <f t="shared" si="6"/>
        <v>0</v>
      </c>
      <c r="R47" s="68"/>
      <c r="S47" s="5">
        <f t="shared" si="7"/>
        <v>0</v>
      </c>
      <c r="T47" s="68"/>
      <c r="U47" s="5">
        <f t="shared" si="8"/>
        <v>0</v>
      </c>
      <c r="V47" s="68"/>
      <c r="W47" s="5">
        <f t="shared" si="9"/>
        <v>0</v>
      </c>
      <c r="X47" s="14"/>
      <c r="Y47" s="5">
        <f t="shared" si="10"/>
        <v>0</v>
      </c>
      <c r="Z47" s="68"/>
      <c r="AA47" s="5">
        <f t="shared" si="151"/>
        <v>0</v>
      </c>
      <c r="AB47" s="10"/>
      <c r="AC47" s="5">
        <f t="shared" si="11"/>
        <v>0</v>
      </c>
      <c r="AD47" s="68"/>
      <c r="AE47" s="5">
        <f t="shared" si="12"/>
        <v>0</v>
      </c>
      <c r="AF47" s="68"/>
      <c r="AG47" s="5">
        <f t="shared" si="13"/>
        <v>0</v>
      </c>
      <c r="AH47" s="14"/>
      <c r="AI47" s="5">
        <f t="shared" si="14"/>
        <v>0</v>
      </c>
      <c r="AJ47" s="68"/>
      <c r="AK47" s="5">
        <f t="shared" si="15"/>
        <v>0</v>
      </c>
      <c r="AL47" s="68"/>
      <c r="AM47" s="5">
        <f t="shared" si="16"/>
        <v>0</v>
      </c>
      <c r="AN47" s="68"/>
      <c r="AO47" s="5">
        <f t="shared" si="17"/>
        <v>0</v>
      </c>
      <c r="AP47" s="68"/>
      <c r="AQ47" s="5">
        <f t="shared" si="18"/>
        <v>0</v>
      </c>
      <c r="AR47" s="68"/>
      <c r="AS47" s="5">
        <f t="shared" si="19"/>
        <v>0</v>
      </c>
      <c r="AT47" s="68"/>
      <c r="AU47" s="5">
        <f t="shared" si="20"/>
        <v>0</v>
      </c>
      <c r="AV47" s="68"/>
      <c r="AW47" s="5">
        <f t="shared" si="21"/>
        <v>0</v>
      </c>
      <c r="AX47" s="68"/>
      <c r="AY47" s="5">
        <f t="shared" si="22"/>
        <v>0</v>
      </c>
      <c r="AZ47" s="68"/>
      <c r="BA47" s="5">
        <f t="shared" si="152"/>
        <v>0</v>
      </c>
      <c r="BB47" s="68"/>
      <c r="BC47" s="5">
        <f t="shared" si="153"/>
        <v>0</v>
      </c>
      <c r="BD47" s="68"/>
      <c r="BE47" s="5">
        <f t="shared" si="25"/>
        <v>0</v>
      </c>
      <c r="BF47" s="68"/>
      <c r="BG47" s="5">
        <f t="shared" si="154"/>
        <v>0</v>
      </c>
      <c r="BH47" s="68"/>
      <c r="BI47" s="5">
        <f t="shared" si="27"/>
        <v>0</v>
      </c>
      <c r="BJ47" s="68"/>
      <c r="BK47" s="5">
        <f t="shared" si="28"/>
        <v>0</v>
      </c>
      <c r="BL47" s="68"/>
      <c r="BM47" s="5">
        <f t="shared" si="155"/>
        <v>0</v>
      </c>
      <c r="BN47" s="68"/>
      <c r="BO47" s="5">
        <f t="shared" si="30"/>
        <v>0</v>
      </c>
      <c r="BP47" s="68"/>
      <c r="BQ47" s="5">
        <f t="shared" si="156"/>
        <v>0</v>
      </c>
      <c r="BR47" s="68"/>
      <c r="BS47" s="5">
        <f t="shared" si="157"/>
        <v>0</v>
      </c>
      <c r="BT47" s="68"/>
      <c r="BU47" s="5">
        <f t="shared" si="33"/>
        <v>0</v>
      </c>
      <c r="BV47" s="68"/>
      <c r="BW47" s="5">
        <f t="shared" si="34"/>
        <v>0</v>
      </c>
      <c r="BX47" s="68"/>
      <c r="BY47" s="5">
        <f t="shared" si="35"/>
        <v>0</v>
      </c>
      <c r="BZ47" s="68"/>
      <c r="CA47" s="5">
        <f t="shared" si="36"/>
        <v>0</v>
      </c>
      <c r="CB47" s="68"/>
      <c r="CC47" s="5">
        <f t="shared" si="37"/>
        <v>0</v>
      </c>
      <c r="CD47" s="68"/>
      <c r="CE47" s="5">
        <f t="shared" si="158"/>
        <v>0</v>
      </c>
      <c r="CF47" s="68"/>
      <c r="CG47" s="5">
        <f t="shared" si="159"/>
        <v>0</v>
      </c>
      <c r="CH47" s="68"/>
      <c r="CI47" s="5">
        <f t="shared" si="160"/>
        <v>0</v>
      </c>
      <c r="CJ47" s="68"/>
      <c r="CK47" s="5">
        <f t="shared" si="41"/>
        <v>0</v>
      </c>
      <c r="CL47" s="68"/>
      <c r="CM47" s="5">
        <f t="shared" si="42"/>
        <v>0</v>
      </c>
      <c r="CN47" s="68"/>
      <c r="CO47" s="5">
        <f t="shared" si="43"/>
        <v>0</v>
      </c>
      <c r="CP47" s="68"/>
      <c r="CQ47" s="5">
        <f t="shared" si="161"/>
        <v>0</v>
      </c>
      <c r="CR47" s="5"/>
      <c r="CS47" s="5"/>
      <c r="CT47" s="5"/>
      <c r="CU47" s="5"/>
      <c r="CV47" s="70">
        <f t="shared" si="162"/>
        <v>0</v>
      </c>
      <c r="CW47" s="70">
        <f t="shared" si="162"/>
        <v>0</v>
      </c>
    </row>
    <row r="48" spans="1:101" s="8" customFormat="1" x14ac:dyDescent="0.25">
      <c r="A48" s="56"/>
      <c r="B48" s="56">
        <v>26</v>
      </c>
      <c r="C48" s="2" t="s">
        <v>247</v>
      </c>
      <c r="D48" s="3">
        <f t="shared" ref="D48" si="164">D44</f>
        <v>9860</v>
      </c>
      <c r="E48" s="3">
        <v>10127</v>
      </c>
      <c r="F48" s="48">
        <v>0.97</v>
      </c>
      <c r="G48" s="67">
        <v>1</v>
      </c>
      <c r="H48" s="3">
        <v>1.4</v>
      </c>
      <c r="I48" s="3">
        <v>1.68</v>
      </c>
      <c r="J48" s="3">
        <v>2.23</v>
      </c>
      <c r="K48" s="24">
        <v>2.57</v>
      </c>
      <c r="L48" s="68"/>
      <c r="M48" s="5">
        <f t="shared" si="4"/>
        <v>0</v>
      </c>
      <c r="N48" s="68">
        <v>17</v>
      </c>
      <c r="O48" s="5">
        <f t="shared" si="5"/>
        <v>227627.96</v>
      </c>
      <c r="P48" s="10"/>
      <c r="Q48" s="5">
        <f t="shared" si="6"/>
        <v>0</v>
      </c>
      <c r="R48" s="68"/>
      <c r="S48" s="5">
        <f t="shared" si="7"/>
        <v>0</v>
      </c>
      <c r="T48" s="68"/>
      <c r="U48" s="5">
        <f t="shared" si="8"/>
        <v>0</v>
      </c>
      <c r="V48" s="68">
        <v>10</v>
      </c>
      <c r="W48" s="5">
        <f t="shared" si="9"/>
        <v>133898.79999999999</v>
      </c>
      <c r="X48" s="14"/>
      <c r="Y48" s="5">
        <f t="shared" si="10"/>
        <v>0</v>
      </c>
      <c r="Z48" s="68"/>
      <c r="AA48" s="5">
        <f t="shared" si="151"/>
        <v>0</v>
      </c>
      <c r="AB48" s="10"/>
      <c r="AC48" s="5">
        <f t="shared" si="11"/>
        <v>0</v>
      </c>
      <c r="AD48" s="68"/>
      <c r="AE48" s="5">
        <f t="shared" si="12"/>
        <v>0</v>
      </c>
      <c r="AF48" s="68"/>
      <c r="AG48" s="5">
        <f t="shared" si="13"/>
        <v>0</v>
      </c>
      <c r="AH48" s="14"/>
      <c r="AI48" s="5">
        <f t="shared" si="14"/>
        <v>0</v>
      </c>
      <c r="AJ48" s="68"/>
      <c r="AK48" s="5">
        <f t="shared" si="15"/>
        <v>0</v>
      </c>
      <c r="AL48" s="68"/>
      <c r="AM48" s="5">
        <f t="shared" si="16"/>
        <v>0</v>
      </c>
      <c r="AN48" s="68"/>
      <c r="AO48" s="5">
        <f t="shared" si="17"/>
        <v>0</v>
      </c>
      <c r="AP48" s="68"/>
      <c r="AQ48" s="5">
        <f t="shared" si="18"/>
        <v>0</v>
      </c>
      <c r="AR48" s="68"/>
      <c r="AS48" s="5">
        <f t="shared" si="19"/>
        <v>0</v>
      </c>
      <c r="AT48" s="68"/>
      <c r="AU48" s="5">
        <f t="shared" si="20"/>
        <v>0</v>
      </c>
      <c r="AV48" s="68"/>
      <c r="AW48" s="5">
        <f t="shared" si="21"/>
        <v>0</v>
      </c>
      <c r="AX48" s="68"/>
      <c r="AY48" s="5">
        <f t="shared" si="22"/>
        <v>0</v>
      </c>
      <c r="AZ48" s="68"/>
      <c r="BA48" s="5">
        <f t="shared" si="152"/>
        <v>0</v>
      </c>
      <c r="BB48" s="68"/>
      <c r="BC48" s="5">
        <f t="shared" si="153"/>
        <v>0</v>
      </c>
      <c r="BD48" s="68">
        <v>3</v>
      </c>
      <c r="BE48" s="5">
        <f t="shared" si="25"/>
        <v>40169.639999999992</v>
      </c>
      <c r="BF48" s="68"/>
      <c r="BG48" s="5">
        <f t="shared" si="154"/>
        <v>0</v>
      </c>
      <c r="BH48" s="68"/>
      <c r="BI48" s="5">
        <f t="shared" si="27"/>
        <v>0</v>
      </c>
      <c r="BJ48" s="68">
        <v>4</v>
      </c>
      <c r="BK48" s="5">
        <f t="shared" si="28"/>
        <v>64271.423999999992</v>
      </c>
      <c r="BL48" s="68"/>
      <c r="BM48" s="5">
        <f t="shared" si="155"/>
        <v>0</v>
      </c>
      <c r="BN48" s="68"/>
      <c r="BO48" s="5">
        <f t="shared" si="30"/>
        <v>0</v>
      </c>
      <c r="BP48" s="68"/>
      <c r="BQ48" s="5">
        <f t="shared" si="156"/>
        <v>0</v>
      </c>
      <c r="BR48" s="68"/>
      <c r="BS48" s="5">
        <f t="shared" si="157"/>
        <v>0</v>
      </c>
      <c r="BT48" s="68"/>
      <c r="BU48" s="5">
        <f t="shared" si="33"/>
        <v>0</v>
      </c>
      <c r="BV48" s="68">
        <v>1</v>
      </c>
      <c r="BW48" s="5">
        <f t="shared" si="34"/>
        <v>16067.855999999998</v>
      </c>
      <c r="BX48" s="68"/>
      <c r="BY48" s="5">
        <f t="shared" si="35"/>
        <v>0</v>
      </c>
      <c r="BZ48" s="69">
        <v>5</v>
      </c>
      <c r="CA48" s="5">
        <f t="shared" si="36"/>
        <v>80339.28</v>
      </c>
      <c r="CB48" s="68">
        <v>9</v>
      </c>
      <c r="CC48" s="5">
        <f t="shared" si="37"/>
        <v>144610.704</v>
      </c>
      <c r="CD48" s="68">
        <v>2</v>
      </c>
      <c r="CE48" s="5">
        <f t="shared" si="158"/>
        <v>26779.759999999995</v>
      </c>
      <c r="CF48" s="68">
        <v>5</v>
      </c>
      <c r="CG48" s="5">
        <f t="shared" si="159"/>
        <v>66949.399999999994</v>
      </c>
      <c r="CH48" s="68"/>
      <c r="CI48" s="5">
        <f t="shared" si="160"/>
        <v>0</v>
      </c>
      <c r="CJ48" s="68"/>
      <c r="CK48" s="5">
        <f t="shared" si="41"/>
        <v>0</v>
      </c>
      <c r="CL48" s="68"/>
      <c r="CM48" s="5">
        <f t="shared" si="42"/>
        <v>0</v>
      </c>
      <c r="CN48" s="68"/>
      <c r="CO48" s="5">
        <f t="shared" si="43"/>
        <v>0</v>
      </c>
      <c r="CP48" s="69"/>
      <c r="CQ48" s="5">
        <f t="shared" si="161"/>
        <v>0</v>
      </c>
      <c r="CR48" s="5"/>
      <c r="CS48" s="5"/>
      <c r="CT48" s="5"/>
      <c r="CU48" s="5"/>
      <c r="CV48" s="70">
        <f t="shared" si="162"/>
        <v>56</v>
      </c>
      <c r="CW48" s="70">
        <f t="shared" si="162"/>
        <v>800714.82400000002</v>
      </c>
    </row>
    <row r="49" spans="1:101" s="8" customFormat="1" ht="30" x14ac:dyDescent="0.25">
      <c r="A49" s="56"/>
      <c r="B49" s="56">
        <v>27</v>
      </c>
      <c r="C49" s="2" t="s">
        <v>248</v>
      </c>
      <c r="D49" s="3">
        <f>D48</f>
        <v>9860</v>
      </c>
      <c r="E49" s="3">
        <v>10127</v>
      </c>
      <c r="F49" s="48">
        <v>1.1599999999999999</v>
      </c>
      <c r="G49" s="67">
        <v>1</v>
      </c>
      <c r="H49" s="3">
        <v>1.4</v>
      </c>
      <c r="I49" s="3">
        <v>1.68</v>
      </c>
      <c r="J49" s="3">
        <v>2.23</v>
      </c>
      <c r="K49" s="24">
        <v>2.57</v>
      </c>
      <c r="L49" s="68">
        <v>0</v>
      </c>
      <c r="M49" s="5">
        <f t="shared" si="4"/>
        <v>0</v>
      </c>
      <c r="N49" s="68">
        <v>0</v>
      </c>
      <c r="O49" s="5">
        <f t="shared" si="5"/>
        <v>0</v>
      </c>
      <c r="P49" s="10"/>
      <c r="Q49" s="5">
        <f t="shared" si="6"/>
        <v>0</v>
      </c>
      <c r="R49" s="68">
        <v>0</v>
      </c>
      <c r="S49" s="5">
        <f t="shared" si="7"/>
        <v>0</v>
      </c>
      <c r="T49" s="68">
        <v>0</v>
      </c>
      <c r="U49" s="5">
        <f t="shared" si="8"/>
        <v>0</v>
      </c>
      <c r="V49" s="68">
        <v>0</v>
      </c>
      <c r="W49" s="5">
        <f t="shared" si="9"/>
        <v>0</v>
      </c>
      <c r="X49" s="23"/>
      <c r="Y49" s="5">
        <f t="shared" si="10"/>
        <v>0</v>
      </c>
      <c r="Z49" s="68">
        <v>0</v>
      </c>
      <c r="AA49" s="5">
        <f t="shared" si="151"/>
        <v>0</v>
      </c>
      <c r="AB49" s="10"/>
      <c r="AC49" s="5">
        <f t="shared" si="11"/>
        <v>0</v>
      </c>
      <c r="AD49" s="68">
        <v>0</v>
      </c>
      <c r="AE49" s="5">
        <f t="shared" si="12"/>
        <v>0</v>
      </c>
      <c r="AF49" s="68">
        <v>0</v>
      </c>
      <c r="AG49" s="5">
        <f t="shared" si="13"/>
        <v>0</v>
      </c>
      <c r="AH49" s="14"/>
      <c r="AI49" s="5">
        <f t="shared" si="14"/>
        <v>0</v>
      </c>
      <c r="AJ49" s="68">
        <v>0</v>
      </c>
      <c r="AK49" s="5">
        <f t="shared" si="15"/>
        <v>0</v>
      </c>
      <c r="AL49" s="68">
        <v>0</v>
      </c>
      <c r="AM49" s="5">
        <f t="shared" si="16"/>
        <v>0</v>
      </c>
      <c r="AN49" s="68">
        <v>0</v>
      </c>
      <c r="AO49" s="5">
        <f t="shared" si="17"/>
        <v>0</v>
      </c>
      <c r="AP49" s="68">
        <v>0</v>
      </c>
      <c r="AQ49" s="5">
        <f t="shared" si="18"/>
        <v>0</v>
      </c>
      <c r="AR49" s="68">
        <v>0</v>
      </c>
      <c r="AS49" s="5">
        <f t="shared" si="19"/>
        <v>0</v>
      </c>
      <c r="AT49" s="69">
        <v>3</v>
      </c>
      <c r="AU49" s="5">
        <f t="shared" si="20"/>
        <v>57645.503999999994</v>
      </c>
      <c r="AV49" s="68">
        <v>0</v>
      </c>
      <c r="AW49" s="5">
        <f t="shared" si="21"/>
        <v>0</v>
      </c>
      <c r="AX49" s="68"/>
      <c r="AY49" s="5">
        <f t="shared" si="22"/>
        <v>0</v>
      </c>
      <c r="AZ49" s="68"/>
      <c r="BA49" s="5">
        <f t="shared" si="152"/>
        <v>0</v>
      </c>
      <c r="BB49" s="68"/>
      <c r="BC49" s="5">
        <f t="shared" si="153"/>
        <v>0</v>
      </c>
      <c r="BD49" s="68">
        <v>0</v>
      </c>
      <c r="BE49" s="5">
        <f t="shared" si="25"/>
        <v>0</v>
      </c>
      <c r="BF49" s="68">
        <v>0</v>
      </c>
      <c r="BG49" s="5">
        <f t="shared" si="154"/>
        <v>0</v>
      </c>
      <c r="BH49" s="68"/>
      <c r="BI49" s="5">
        <f t="shared" si="27"/>
        <v>0</v>
      </c>
      <c r="BJ49" s="68">
        <v>3</v>
      </c>
      <c r="BK49" s="5">
        <f t="shared" si="28"/>
        <v>57645.503999999994</v>
      </c>
      <c r="BL49" s="68"/>
      <c r="BM49" s="5">
        <f t="shared" si="155"/>
        <v>0</v>
      </c>
      <c r="BN49" s="68"/>
      <c r="BO49" s="5">
        <f t="shared" si="30"/>
        <v>0</v>
      </c>
      <c r="BP49" s="68">
        <v>0</v>
      </c>
      <c r="BQ49" s="5">
        <f t="shared" si="156"/>
        <v>0</v>
      </c>
      <c r="BR49" s="68">
        <v>0</v>
      </c>
      <c r="BS49" s="5">
        <f t="shared" si="157"/>
        <v>0</v>
      </c>
      <c r="BT49" s="68">
        <v>0</v>
      </c>
      <c r="BU49" s="5">
        <f t="shared" si="33"/>
        <v>0</v>
      </c>
      <c r="BV49" s="68">
        <v>0</v>
      </c>
      <c r="BW49" s="5">
        <f t="shared" si="34"/>
        <v>0</v>
      </c>
      <c r="BX49" s="68"/>
      <c r="BY49" s="5">
        <f t="shared" si="35"/>
        <v>0</v>
      </c>
      <c r="BZ49" s="68"/>
      <c r="CA49" s="5">
        <f t="shared" si="36"/>
        <v>0</v>
      </c>
      <c r="CB49" s="68">
        <v>0</v>
      </c>
      <c r="CC49" s="5">
        <f t="shared" si="37"/>
        <v>0</v>
      </c>
      <c r="CD49" s="68"/>
      <c r="CE49" s="5">
        <f t="shared" si="158"/>
        <v>0</v>
      </c>
      <c r="CF49" s="68"/>
      <c r="CG49" s="5">
        <f t="shared" si="159"/>
        <v>0</v>
      </c>
      <c r="CH49" s="68">
        <v>0</v>
      </c>
      <c r="CI49" s="5">
        <f t="shared" si="160"/>
        <v>0</v>
      </c>
      <c r="CJ49" s="68"/>
      <c r="CK49" s="5">
        <f t="shared" si="41"/>
        <v>0</v>
      </c>
      <c r="CL49" s="68">
        <v>0</v>
      </c>
      <c r="CM49" s="5">
        <f t="shared" si="42"/>
        <v>0</v>
      </c>
      <c r="CN49" s="68">
        <v>0</v>
      </c>
      <c r="CO49" s="5">
        <f t="shared" si="43"/>
        <v>0</v>
      </c>
      <c r="CP49" s="68">
        <v>0</v>
      </c>
      <c r="CQ49" s="5">
        <f t="shared" si="161"/>
        <v>0</v>
      </c>
      <c r="CR49" s="5"/>
      <c r="CS49" s="5"/>
      <c r="CT49" s="5"/>
      <c r="CU49" s="5"/>
      <c r="CV49" s="70">
        <f t="shared" si="162"/>
        <v>6</v>
      </c>
      <c r="CW49" s="70">
        <f t="shared" si="162"/>
        <v>115291.00799999999</v>
      </c>
    </row>
    <row r="50" spans="1:101" s="8" customFormat="1" x14ac:dyDescent="0.25">
      <c r="A50" s="56"/>
      <c r="B50" s="56">
        <v>28</v>
      </c>
      <c r="C50" s="2" t="s">
        <v>249</v>
      </c>
      <c r="D50" s="3">
        <f t="shared" ref="D50:D51" si="165">D49</f>
        <v>9860</v>
      </c>
      <c r="E50" s="3">
        <v>10127</v>
      </c>
      <c r="F50" s="48">
        <v>0.97</v>
      </c>
      <c r="G50" s="67">
        <v>1</v>
      </c>
      <c r="H50" s="3">
        <v>1.4</v>
      </c>
      <c r="I50" s="3">
        <v>1.68</v>
      </c>
      <c r="J50" s="3">
        <v>2.23</v>
      </c>
      <c r="K50" s="24">
        <v>2.57</v>
      </c>
      <c r="L50" s="68"/>
      <c r="M50" s="5">
        <f t="shared" si="4"/>
        <v>0</v>
      </c>
      <c r="N50" s="68"/>
      <c r="O50" s="5">
        <f t="shared" si="5"/>
        <v>0</v>
      </c>
      <c r="P50" s="10"/>
      <c r="Q50" s="5">
        <f t="shared" si="6"/>
        <v>0</v>
      </c>
      <c r="R50" s="68"/>
      <c r="S50" s="5">
        <f t="shared" si="7"/>
        <v>0</v>
      </c>
      <c r="T50" s="68"/>
      <c r="U50" s="5">
        <f t="shared" si="8"/>
        <v>0</v>
      </c>
      <c r="V50" s="68"/>
      <c r="W50" s="5">
        <f t="shared" si="9"/>
        <v>0</v>
      </c>
      <c r="X50" s="23"/>
      <c r="Y50" s="5">
        <f t="shared" si="10"/>
        <v>0</v>
      </c>
      <c r="Z50" s="68"/>
      <c r="AA50" s="5">
        <f t="shared" si="151"/>
        <v>0</v>
      </c>
      <c r="AB50" s="10"/>
      <c r="AC50" s="5">
        <f t="shared" si="11"/>
        <v>0</v>
      </c>
      <c r="AD50" s="68"/>
      <c r="AE50" s="5">
        <f t="shared" si="12"/>
        <v>0</v>
      </c>
      <c r="AF50" s="68"/>
      <c r="AG50" s="5">
        <f t="shared" si="13"/>
        <v>0</v>
      </c>
      <c r="AH50" s="14"/>
      <c r="AI50" s="5">
        <f t="shared" si="14"/>
        <v>0</v>
      </c>
      <c r="AJ50" s="68"/>
      <c r="AK50" s="5">
        <f t="shared" si="15"/>
        <v>0</v>
      </c>
      <c r="AL50" s="68"/>
      <c r="AM50" s="5">
        <f t="shared" si="16"/>
        <v>0</v>
      </c>
      <c r="AN50" s="68"/>
      <c r="AO50" s="5">
        <f t="shared" si="17"/>
        <v>0</v>
      </c>
      <c r="AP50" s="68"/>
      <c r="AQ50" s="5">
        <f t="shared" si="18"/>
        <v>0</v>
      </c>
      <c r="AR50" s="68"/>
      <c r="AS50" s="5">
        <f t="shared" si="19"/>
        <v>0</v>
      </c>
      <c r="AT50" s="68"/>
      <c r="AU50" s="5">
        <f t="shared" si="20"/>
        <v>0</v>
      </c>
      <c r="AV50" s="68"/>
      <c r="AW50" s="5">
        <f t="shared" si="21"/>
        <v>0</v>
      </c>
      <c r="AX50" s="68"/>
      <c r="AY50" s="5">
        <f t="shared" si="22"/>
        <v>0</v>
      </c>
      <c r="AZ50" s="68"/>
      <c r="BA50" s="5">
        <f t="shared" si="152"/>
        <v>0</v>
      </c>
      <c r="BB50" s="68"/>
      <c r="BC50" s="5">
        <f t="shared" si="153"/>
        <v>0</v>
      </c>
      <c r="BD50" s="68"/>
      <c r="BE50" s="5">
        <f t="shared" si="25"/>
        <v>0</v>
      </c>
      <c r="BF50" s="68"/>
      <c r="BG50" s="5">
        <f t="shared" si="154"/>
        <v>0</v>
      </c>
      <c r="BH50" s="68"/>
      <c r="BI50" s="5">
        <f t="shared" si="27"/>
        <v>0</v>
      </c>
      <c r="BJ50" s="68"/>
      <c r="BK50" s="5">
        <f t="shared" si="28"/>
        <v>0</v>
      </c>
      <c r="BL50" s="68"/>
      <c r="BM50" s="5">
        <f t="shared" si="155"/>
        <v>0</v>
      </c>
      <c r="BN50" s="68"/>
      <c r="BO50" s="5">
        <f t="shared" si="30"/>
        <v>0</v>
      </c>
      <c r="BP50" s="68"/>
      <c r="BQ50" s="5">
        <f t="shared" si="156"/>
        <v>0</v>
      </c>
      <c r="BR50" s="68"/>
      <c r="BS50" s="5">
        <f t="shared" si="157"/>
        <v>0</v>
      </c>
      <c r="BT50" s="68"/>
      <c r="BU50" s="5">
        <f t="shared" si="33"/>
        <v>0</v>
      </c>
      <c r="BV50" s="68"/>
      <c r="BW50" s="5">
        <f t="shared" si="34"/>
        <v>0</v>
      </c>
      <c r="BX50" s="68"/>
      <c r="BY50" s="5">
        <f t="shared" si="35"/>
        <v>0</v>
      </c>
      <c r="BZ50" s="68"/>
      <c r="CA50" s="5">
        <f t="shared" si="36"/>
        <v>0</v>
      </c>
      <c r="CB50" s="68"/>
      <c r="CC50" s="5">
        <f t="shared" si="37"/>
        <v>0</v>
      </c>
      <c r="CD50" s="68"/>
      <c r="CE50" s="5">
        <f t="shared" si="158"/>
        <v>0</v>
      </c>
      <c r="CF50" s="68"/>
      <c r="CG50" s="5">
        <f t="shared" si="159"/>
        <v>0</v>
      </c>
      <c r="CH50" s="68"/>
      <c r="CI50" s="5">
        <f t="shared" si="160"/>
        <v>0</v>
      </c>
      <c r="CJ50" s="68"/>
      <c r="CK50" s="5">
        <f t="shared" si="41"/>
        <v>0</v>
      </c>
      <c r="CL50" s="68"/>
      <c r="CM50" s="5">
        <f t="shared" si="42"/>
        <v>0</v>
      </c>
      <c r="CN50" s="68"/>
      <c r="CO50" s="5">
        <f t="shared" si="43"/>
        <v>0</v>
      </c>
      <c r="CP50" s="68"/>
      <c r="CQ50" s="5">
        <f t="shared" si="161"/>
        <v>0</v>
      </c>
      <c r="CR50" s="5"/>
      <c r="CS50" s="5"/>
      <c r="CT50" s="5"/>
      <c r="CU50" s="5"/>
      <c r="CV50" s="70">
        <f t="shared" si="162"/>
        <v>0</v>
      </c>
      <c r="CW50" s="70">
        <f t="shared" si="162"/>
        <v>0</v>
      </c>
    </row>
    <row r="51" spans="1:101" s="8" customFormat="1" ht="30" x14ac:dyDescent="0.25">
      <c r="A51" s="56"/>
      <c r="B51" s="56">
        <v>29</v>
      </c>
      <c r="C51" s="6" t="s">
        <v>250</v>
      </c>
      <c r="D51" s="3">
        <f t="shared" si="165"/>
        <v>9860</v>
      </c>
      <c r="E51" s="3">
        <v>10127</v>
      </c>
      <c r="F51" s="48">
        <v>0.52</v>
      </c>
      <c r="G51" s="67">
        <v>1</v>
      </c>
      <c r="H51" s="3">
        <v>1.4</v>
      </c>
      <c r="I51" s="3">
        <v>1.68</v>
      </c>
      <c r="J51" s="3">
        <v>2.23</v>
      </c>
      <c r="K51" s="24">
        <v>2.57</v>
      </c>
      <c r="L51" s="68">
        <v>0</v>
      </c>
      <c r="M51" s="5">
        <f t="shared" si="4"/>
        <v>0</v>
      </c>
      <c r="N51" s="68"/>
      <c r="O51" s="5">
        <f t="shared" si="5"/>
        <v>0</v>
      </c>
      <c r="P51" s="10"/>
      <c r="Q51" s="5">
        <f t="shared" si="6"/>
        <v>0</v>
      </c>
      <c r="R51" s="68">
        <v>0</v>
      </c>
      <c r="S51" s="5">
        <f t="shared" si="7"/>
        <v>0</v>
      </c>
      <c r="T51" s="68">
        <v>0</v>
      </c>
      <c r="U51" s="5">
        <f t="shared" si="8"/>
        <v>0</v>
      </c>
      <c r="V51" s="68">
        <v>0</v>
      </c>
      <c r="W51" s="5">
        <f t="shared" si="9"/>
        <v>0</v>
      </c>
      <c r="X51" s="14"/>
      <c r="Y51" s="5">
        <f t="shared" si="10"/>
        <v>0</v>
      </c>
      <c r="Z51" s="68">
        <v>0</v>
      </c>
      <c r="AA51" s="5">
        <f t="shared" si="151"/>
        <v>0</v>
      </c>
      <c r="AB51" s="10"/>
      <c r="AC51" s="5">
        <f t="shared" si="11"/>
        <v>0</v>
      </c>
      <c r="AD51" s="68">
        <v>65</v>
      </c>
      <c r="AE51" s="5">
        <f t="shared" si="12"/>
        <v>466575.19999999995</v>
      </c>
      <c r="AF51" s="68">
        <v>0</v>
      </c>
      <c r="AG51" s="5">
        <f t="shared" si="13"/>
        <v>0</v>
      </c>
      <c r="AH51" s="14"/>
      <c r="AI51" s="5">
        <f t="shared" si="14"/>
        <v>0</v>
      </c>
      <c r="AJ51" s="68">
        <v>0</v>
      </c>
      <c r="AK51" s="5">
        <f t="shared" si="15"/>
        <v>0</v>
      </c>
      <c r="AL51" s="68">
        <v>0</v>
      </c>
      <c r="AM51" s="5">
        <f t="shared" si="16"/>
        <v>0</v>
      </c>
      <c r="AN51" s="69">
        <v>35</v>
      </c>
      <c r="AO51" s="5">
        <f t="shared" si="17"/>
        <v>301479.36</v>
      </c>
      <c r="AP51" s="68">
        <v>0</v>
      </c>
      <c r="AQ51" s="5">
        <f t="shared" si="18"/>
        <v>0</v>
      </c>
      <c r="AR51" s="68">
        <v>0</v>
      </c>
      <c r="AS51" s="5">
        <f t="shared" si="19"/>
        <v>0</v>
      </c>
      <c r="AT51" s="69">
        <v>10</v>
      </c>
      <c r="AU51" s="5">
        <f t="shared" si="20"/>
        <v>86136.959999999992</v>
      </c>
      <c r="AV51" s="68"/>
      <c r="AW51" s="5">
        <f t="shared" si="21"/>
        <v>0</v>
      </c>
      <c r="AX51" s="68">
        <v>0</v>
      </c>
      <c r="AY51" s="5">
        <f t="shared" si="22"/>
        <v>0</v>
      </c>
      <c r="AZ51" s="68"/>
      <c r="BA51" s="5">
        <f t="shared" si="152"/>
        <v>0</v>
      </c>
      <c r="BB51" s="68"/>
      <c r="BC51" s="5">
        <f t="shared" si="153"/>
        <v>0</v>
      </c>
      <c r="BD51" s="68">
        <v>0</v>
      </c>
      <c r="BE51" s="5">
        <f t="shared" si="25"/>
        <v>0</v>
      </c>
      <c r="BF51" s="68">
        <v>0</v>
      </c>
      <c r="BG51" s="5">
        <f t="shared" si="154"/>
        <v>0</v>
      </c>
      <c r="BH51" s="68"/>
      <c r="BI51" s="5">
        <f t="shared" si="27"/>
        <v>0</v>
      </c>
      <c r="BJ51" s="68">
        <v>1</v>
      </c>
      <c r="BK51" s="5">
        <f t="shared" si="28"/>
        <v>8613.6959999999999</v>
      </c>
      <c r="BL51" s="68"/>
      <c r="BM51" s="5">
        <f t="shared" si="155"/>
        <v>0</v>
      </c>
      <c r="BN51" s="68">
        <v>1</v>
      </c>
      <c r="BO51" s="5">
        <f t="shared" si="30"/>
        <v>8613.6959999999999</v>
      </c>
      <c r="BP51" s="68"/>
      <c r="BQ51" s="5">
        <f t="shared" si="156"/>
        <v>0</v>
      </c>
      <c r="BR51" s="68"/>
      <c r="BS51" s="5">
        <f t="shared" si="157"/>
        <v>0</v>
      </c>
      <c r="BT51" s="68"/>
      <c r="BU51" s="5">
        <f t="shared" si="33"/>
        <v>0</v>
      </c>
      <c r="BV51" s="68">
        <v>0</v>
      </c>
      <c r="BW51" s="5">
        <f t="shared" si="34"/>
        <v>0</v>
      </c>
      <c r="BX51" s="68"/>
      <c r="BY51" s="5">
        <f t="shared" si="35"/>
        <v>0</v>
      </c>
      <c r="BZ51" s="68">
        <v>17</v>
      </c>
      <c r="CA51" s="5">
        <f t="shared" si="36"/>
        <v>146432.83199999999</v>
      </c>
      <c r="CB51" s="68">
        <v>19</v>
      </c>
      <c r="CC51" s="5">
        <f t="shared" si="37"/>
        <v>163660.22399999999</v>
      </c>
      <c r="CD51" s="68"/>
      <c r="CE51" s="5">
        <f t="shared" si="158"/>
        <v>0</v>
      </c>
      <c r="CF51" s="68">
        <v>3</v>
      </c>
      <c r="CG51" s="5">
        <f t="shared" si="159"/>
        <v>21534.239999999998</v>
      </c>
      <c r="CH51" s="68"/>
      <c r="CI51" s="5">
        <f t="shared" si="160"/>
        <v>0</v>
      </c>
      <c r="CJ51" s="68"/>
      <c r="CK51" s="5">
        <f t="shared" si="41"/>
        <v>0</v>
      </c>
      <c r="CL51" s="68">
        <v>4</v>
      </c>
      <c r="CM51" s="5">
        <f t="shared" si="42"/>
        <v>34454.784</v>
      </c>
      <c r="CN51" s="69"/>
      <c r="CO51" s="5">
        <f t="shared" si="43"/>
        <v>0</v>
      </c>
      <c r="CP51" s="69">
        <v>16</v>
      </c>
      <c r="CQ51" s="5">
        <f t="shared" si="161"/>
        <v>182938.49599999998</v>
      </c>
      <c r="CR51" s="5"/>
      <c r="CS51" s="5"/>
      <c r="CT51" s="5"/>
      <c r="CU51" s="5"/>
      <c r="CV51" s="70">
        <f t="shared" si="162"/>
        <v>171</v>
      </c>
      <c r="CW51" s="70">
        <f t="shared" si="162"/>
        <v>1420439.4879999999</v>
      </c>
    </row>
    <row r="52" spans="1:101" s="8" customFormat="1" ht="30" x14ac:dyDescent="0.25">
      <c r="A52" s="56"/>
      <c r="B52" s="56">
        <v>30</v>
      </c>
      <c r="C52" s="6" t="s">
        <v>251</v>
      </c>
      <c r="D52" s="3">
        <f>D51</f>
        <v>9860</v>
      </c>
      <c r="E52" s="3">
        <v>10127</v>
      </c>
      <c r="F52" s="48">
        <v>0.65</v>
      </c>
      <c r="G52" s="67">
        <v>1</v>
      </c>
      <c r="H52" s="3">
        <v>1.4</v>
      </c>
      <c r="I52" s="3">
        <v>1.68</v>
      </c>
      <c r="J52" s="3">
        <v>2.23</v>
      </c>
      <c r="K52" s="24">
        <v>2.57</v>
      </c>
      <c r="L52" s="91"/>
      <c r="M52" s="5">
        <f t="shared" si="4"/>
        <v>0</v>
      </c>
      <c r="N52" s="91"/>
      <c r="O52" s="5">
        <f t="shared" si="5"/>
        <v>0</v>
      </c>
      <c r="P52" s="10"/>
      <c r="Q52" s="5">
        <f t="shared" si="6"/>
        <v>0</v>
      </c>
      <c r="R52" s="91"/>
      <c r="S52" s="5">
        <f t="shared" si="7"/>
        <v>0</v>
      </c>
      <c r="T52" s="91"/>
      <c r="U52" s="5">
        <f t="shared" si="8"/>
        <v>0</v>
      </c>
      <c r="V52" s="91"/>
      <c r="W52" s="5">
        <f t="shared" si="9"/>
        <v>0</v>
      </c>
      <c r="X52" s="14"/>
      <c r="Y52" s="5">
        <f t="shared" si="10"/>
        <v>0</v>
      </c>
      <c r="Z52" s="91"/>
      <c r="AA52" s="5">
        <f t="shared" si="151"/>
        <v>0</v>
      </c>
      <c r="AB52" s="10"/>
      <c r="AC52" s="5">
        <f t="shared" si="11"/>
        <v>0</v>
      </c>
      <c r="AD52" s="91">
        <v>51</v>
      </c>
      <c r="AE52" s="5">
        <f t="shared" si="12"/>
        <v>457602.6</v>
      </c>
      <c r="AF52" s="91"/>
      <c r="AG52" s="5">
        <f t="shared" si="13"/>
        <v>0</v>
      </c>
      <c r="AH52" s="25"/>
      <c r="AI52" s="5">
        <f t="shared" si="14"/>
        <v>0</v>
      </c>
      <c r="AJ52" s="91"/>
      <c r="AK52" s="5">
        <f t="shared" si="15"/>
        <v>0</v>
      </c>
      <c r="AL52" s="91"/>
      <c r="AM52" s="5">
        <f t="shared" si="16"/>
        <v>0</v>
      </c>
      <c r="AN52" s="94">
        <v>115</v>
      </c>
      <c r="AO52" s="5">
        <f t="shared" si="17"/>
        <v>1238218.8</v>
      </c>
      <c r="AP52" s="91"/>
      <c r="AQ52" s="5">
        <f t="shared" si="18"/>
        <v>0</v>
      </c>
      <c r="AR52" s="91"/>
      <c r="AS52" s="5">
        <f t="shared" si="19"/>
        <v>0</v>
      </c>
      <c r="AT52" s="91"/>
      <c r="AU52" s="5">
        <f t="shared" si="20"/>
        <v>0</v>
      </c>
      <c r="AV52" s="94"/>
      <c r="AW52" s="5">
        <f t="shared" si="21"/>
        <v>0</v>
      </c>
      <c r="AX52" s="91"/>
      <c r="AY52" s="5">
        <f t="shared" si="22"/>
        <v>0</v>
      </c>
      <c r="AZ52" s="91"/>
      <c r="BA52" s="5">
        <f t="shared" si="152"/>
        <v>0</v>
      </c>
      <c r="BB52" s="91"/>
      <c r="BC52" s="5">
        <f t="shared" si="153"/>
        <v>0</v>
      </c>
      <c r="BD52" s="91"/>
      <c r="BE52" s="5">
        <f t="shared" si="25"/>
        <v>0</v>
      </c>
      <c r="BF52" s="91"/>
      <c r="BG52" s="5">
        <f t="shared" si="154"/>
        <v>0</v>
      </c>
      <c r="BH52" s="91"/>
      <c r="BI52" s="5">
        <f t="shared" si="27"/>
        <v>0</v>
      </c>
      <c r="BJ52" s="91">
        <v>15</v>
      </c>
      <c r="BK52" s="5">
        <f t="shared" si="28"/>
        <v>161506.79999999999</v>
      </c>
      <c r="BL52" s="91"/>
      <c r="BM52" s="5">
        <f t="shared" si="155"/>
        <v>0</v>
      </c>
      <c r="BN52" s="91"/>
      <c r="BO52" s="5">
        <f t="shared" si="30"/>
        <v>0</v>
      </c>
      <c r="BP52" s="91"/>
      <c r="BQ52" s="5">
        <f t="shared" si="156"/>
        <v>0</v>
      </c>
      <c r="BR52" s="91"/>
      <c r="BS52" s="5">
        <f t="shared" si="157"/>
        <v>0</v>
      </c>
      <c r="BT52" s="94"/>
      <c r="BU52" s="5">
        <f t="shared" si="33"/>
        <v>0</v>
      </c>
      <c r="BV52" s="91"/>
      <c r="BW52" s="5">
        <f t="shared" si="34"/>
        <v>0</v>
      </c>
      <c r="BX52" s="91"/>
      <c r="BY52" s="5">
        <f t="shared" si="35"/>
        <v>0</v>
      </c>
      <c r="BZ52" s="94">
        <v>28</v>
      </c>
      <c r="CA52" s="5">
        <f t="shared" si="36"/>
        <v>301479.36</v>
      </c>
      <c r="CB52" s="91">
        <v>68</v>
      </c>
      <c r="CC52" s="5">
        <f t="shared" si="37"/>
        <v>732164.15999999992</v>
      </c>
      <c r="CD52" s="91">
        <v>8</v>
      </c>
      <c r="CE52" s="5">
        <f t="shared" si="158"/>
        <v>71780.799999999988</v>
      </c>
      <c r="CF52" s="91">
        <v>80</v>
      </c>
      <c r="CG52" s="5">
        <f t="shared" si="159"/>
        <v>717808</v>
      </c>
      <c r="CH52" s="91"/>
      <c r="CI52" s="5">
        <f t="shared" si="160"/>
        <v>0</v>
      </c>
      <c r="CJ52" s="91"/>
      <c r="CK52" s="5">
        <f t="shared" si="41"/>
        <v>0</v>
      </c>
      <c r="CL52" s="91"/>
      <c r="CM52" s="5">
        <f t="shared" si="42"/>
        <v>0</v>
      </c>
      <c r="CN52" s="91"/>
      <c r="CO52" s="5">
        <f t="shared" si="43"/>
        <v>0</v>
      </c>
      <c r="CP52" s="91"/>
      <c r="CQ52" s="5">
        <f t="shared" si="161"/>
        <v>0</v>
      </c>
      <c r="CR52" s="5"/>
      <c r="CS52" s="5"/>
      <c r="CT52" s="5"/>
      <c r="CU52" s="5"/>
      <c r="CV52" s="70">
        <f t="shared" si="162"/>
        <v>365</v>
      </c>
      <c r="CW52" s="70">
        <f t="shared" si="162"/>
        <v>3680560.5200000005</v>
      </c>
    </row>
    <row r="53" spans="1:101" s="65" customFormat="1" x14ac:dyDescent="0.25">
      <c r="A53" s="61">
        <v>13</v>
      </c>
      <c r="B53" s="61"/>
      <c r="C53" s="32" t="s">
        <v>29</v>
      </c>
      <c r="D53" s="38"/>
      <c r="E53" s="38"/>
      <c r="F53" s="36">
        <v>0.8</v>
      </c>
      <c r="G53" s="95">
        <v>1</v>
      </c>
      <c r="H53" s="38">
        <v>1.4</v>
      </c>
      <c r="I53" s="38">
        <v>1.68</v>
      </c>
      <c r="J53" s="38">
        <v>2.23</v>
      </c>
      <c r="K53" s="88">
        <v>2.57</v>
      </c>
      <c r="L53" s="40">
        <f>SUM(L54:L55)</f>
        <v>0</v>
      </c>
      <c r="M53" s="40">
        <f>SUM(M54:M55)</f>
        <v>0</v>
      </c>
      <c r="N53" s="40">
        <f t="shared" ref="N53:BY53" si="166">SUM(N54:N55)</f>
        <v>124</v>
      </c>
      <c r="O53" s="40">
        <f t="shared" si="166"/>
        <v>1369356.7999999998</v>
      </c>
      <c r="P53" s="40">
        <f t="shared" si="166"/>
        <v>0</v>
      </c>
      <c r="Q53" s="40">
        <f t="shared" si="166"/>
        <v>0</v>
      </c>
      <c r="R53" s="40">
        <f t="shared" si="166"/>
        <v>0</v>
      </c>
      <c r="S53" s="40">
        <f t="shared" si="166"/>
        <v>0</v>
      </c>
      <c r="T53" s="40">
        <f t="shared" si="166"/>
        <v>0</v>
      </c>
      <c r="U53" s="40">
        <f t="shared" si="166"/>
        <v>0</v>
      </c>
      <c r="V53" s="40">
        <f t="shared" si="166"/>
        <v>30</v>
      </c>
      <c r="W53" s="40">
        <f t="shared" si="166"/>
        <v>331296</v>
      </c>
      <c r="X53" s="40">
        <f t="shared" si="166"/>
        <v>0</v>
      </c>
      <c r="Y53" s="40">
        <f t="shared" si="166"/>
        <v>0</v>
      </c>
      <c r="Z53" s="40">
        <f t="shared" si="166"/>
        <v>0</v>
      </c>
      <c r="AA53" s="40">
        <f t="shared" si="166"/>
        <v>0</v>
      </c>
      <c r="AB53" s="40">
        <f t="shared" si="166"/>
        <v>0</v>
      </c>
      <c r="AC53" s="40">
        <f t="shared" si="166"/>
        <v>0</v>
      </c>
      <c r="AD53" s="40">
        <f t="shared" si="166"/>
        <v>0</v>
      </c>
      <c r="AE53" s="40">
        <f t="shared" si="166"/>
        <v>0</v>
      </c>
      <c r="AF53" s="40">
        <f t="shared" si="166"/>
        <v>0</v>
      </c>
      <c r="AG53" s="40">
        <f t="shared" si="166"/>
        <v>0</v>
      </c>
      <c r="AH53" s="40">
        <f t="shared" si="166"/>
        <v>0</v>
      </c>
      <c r="AI53" s="40">
        <f t="shared" si="166"/>
        <v>0</v>
      </c>
      <c r="AJ53" s="40">
        <f t="shared" si="166"/>
        <v>63</v>
      </c>
      <c r="AK53" s="40">
        <f t="shared" si="166"/>
        <v>834865.91999999993</v>
      </c>
      <c r="AL53" s="40">
        <f t="shared" si="166"/>
        <v>115</v>
      </c>
      <c r="AM53" s="40">
        <f t="shared" si="166"/>
        <v>1523961.5999999999</v>
      </c>
      <c r="AN53" s="40">
        <f t="shared" si="166"/>
        <v>0</v>
      </c>
      <c r="AO53" s="40">
        <f t="shared" si="166"/>
        <v>0</v>
      </c>
      <c r="AP53" s="40">
        <f t="shared" si="166"/>
        <v>9</v>
      </c>
      <c r="AQ53" s="40">
        <f t="shared" si="166"/>
        <v>119266.56</v>
      </c>
      <c r="AR53" s="40">
        <f t="shared" si="166"/>
        <v>0</v>
      </c>
      <c r="AS53" s="40">
        <f t="shared" si="166"/>
        <v>0</v>
      </c>
      <c r="AT53" s="40">
        <f t="shared" si="166"/>
        <v>260</v>
      </c>
      <c r="AU53" s="40">
        <f t="shared" si="166"/>
        <v>3445478.4</v>
      </c>
      <c r="AV53" s="40">
        <f t="shared" si="166"/>
        <v>0</v>
      </c>
      <c r="AW53" s="40">
        <f t="shared" si="166"/>
        <v>0</v>
      </c>
      <c r="AX53" s="40">
        <f t="shared" si="166"/>
        <v>15</v>
      </c>
      <c r="AY53" s="40">
        <f t="shared" si="166"/>
        <v>165648</v>
      </c>
      <c r="AZ53" s="40">
        <f t="shared" si="166"/>
        <v>60</v>
      </c>
      <c r="BA53" s="40">
        <f t="shared" si="166"/>
        <v>662592</v>
      </c>
      <c r="BB53" s="40">
        <f t="shared" si="166"/>
        <v>0</v>
      </c>
      <c r="BC53" s="40">
        <f t="shared" si="166"/>
        <v>0</v>
      </c>
      <c r="BD53" s="40">
        <f t="shared" si="166"/>
        <v>283</v>
      </c>
      <c r="BE53" s="40">
        <f t="shared" si="166"/>
        <v>3125225.5999999996</v>
      </c>
      <c r="BF53" s="40">
        <f t="shared" si="166"/>
        <v>20</v>
      </c>
      <c r="BG53" s="40">
        <f t="shared" si="166"/>
        <v>220864</v>
      </c>
      <c r="BH53" s="40">
        <f t="shared" si="166"/>
        <v>0</v>
      </c>
      <c r="BI53" s="40">
        <f t="shared" si="166"/>
        <v>0</v>
      </c>
      <c r="BJ53" s="40">
        <f t="shared" si="166"/>
        <v>238</v>
      </c>
      <c r="BK53" s="40">
        <f t="shared" si="166"/>
        <v>3153937.92</v>
      </c>
      <c r="BL53" s="40">
        <f t="shared" si="166"/>
        <v>40</v>
      </c>
      <c r="BM53" s="40">
        <f t="shared" si="166"/>
        <v>441728</v>
      </c>
      <c r="BN53" s="40">
        <f t="shared" si="166"/>
        <v>77</v>
      </c>
      <c r="BO53" s="40">
        <f t="shared" si="166"/>
        <v>1020391.6799999999</v>
      </c>
      <c r="BP53" s="40">
        <f t="shared" si="166"/>
        <v>0</v>
      </c>
      <c r="BQ53" s="40">
        <f t="shared" si="166"/>
        <v>0</v>
      </c>
      <c r="BR53" s="40">
        <f t="shared" si="166"/>
        <v>0</v>
      </c>
      <c r="BS53" s="40">
        <f t="shared" si="166"/>
        <v>0</v>
      </c>
      <c r="BT53" s="40">
        <f t="shared" si="166"/>
        <v>137</v>
      </c>
      <c r="BU53" s="40">
        <f t="shared" si="166"/>
        <v>1815502.0799999998</v>
      </c>
      <c r="BV53" s="40">
        <f t="shared" si="166"/>
        <v>70</v>
      </c>
      <c r="BW53" s="40">
        <f t="shared" si="166"/>
        <v>927628.79999999993</v>
      </c>
      <c r="BX53" s="40">
        <f t="shared" si="166"/>
        <v>84</v>
      </c>
      <c r="BY53" s="40">
        <f t="shared" si="166"/>
        <v>1113154.5600000001</v>
      </c>
      <c r="BZ53" s="40">
        <f t="shared" ref="BZ53:CQ53" si="167">SUM(BZ54:BZ55)</f>
        <v>221</v>
      </c>
      <c r="CA53" s="40">
        <f t="shared" si="167"/>
        <v>2928656.6399999997</v>
      </c>
      <c r="CB53" s="40">
        <f t="shared" si="167"/>
        <v>180</v>
      </c>
      <c r="CC53" s="40">
        <f t="shared" si="167"/>
        <v>2385331.1999999997</v>
      </c>
      <c r="CD53" s="40">
        <f t="shared" si="167"/>
        <v>230</v>
      </c>
      <c r="CE53" s="40">
        <f t="shared" si="167"/>
        <v>2539936</v>
      </c>
      <c r="CF53" s="40">
        <f t="shared" si="167"/>
        <v>330</v>
      </c>
      <c r="CG53" s="40">
        <f t="shared" si="167"/>
        <v>3644256</v>
      </c>
      <c r="CH53" s="40">
        <f t="shared" si="167"/>
        <v>100</v>
      </c>
      <c r="CI53" s="40">
        <f t="shared" si="167"/>
        <v>1104320</v>
      </c>
      <c r="CJ53" s="40">
        <f t="shared" si="167"/>
        <v>0</v>
      </c>
      <c r="CK53" s="40">
        <f t="shared" si="167"/>
        <v>0</v>
      </c>
      <c r="CL53" s="40">
        <f t="shared" si="167"/>
        <v>22</v>
      </c>
      <c r="CM53" s="40">
        <f t="shared" si="167"/>
        <v>291540.47999999998</v>
      </c>
      <c r="CN53" s="40">
        <f t="shared" si="167"/>
        <v>0</v>
      </c>
      <c r="CO53" s="40">
        <f t="shared" si="167"/>
        <v>0</v>
      </c>
      <c r="CP53" s="40">
        <f t="shared" si="167"/>
        <v>118</v>
      </c>
      <c r="CQ53" s="40">
        <f t="shared" si="167"/>
        <v>2075648.32</v>
      </c>
      <c r="CR53" s="40"/>
      <c r="CS53" s="40"/>
      <c r="CT53" s="40"/>
      <c r="CU53" s="40"/>
      <c r="CV53" s="40">
        <f t="shared" ref="CV53:CW53" si="168">SUM(CV54:CV55)</f>
        <v>2826</v>
      </c>
      <c r="CW53" s="40">
        <f t="shared" si="168"/>
        <v>35240586.559999995</v>
      </c>
    </row>
    <row r="54" spans="1:101" s="8" customFormat="1" x14ac:dyDescent="0.25">
      <c r="A54" s="56"/>
      <c r="B54" s="56">
        <v>31</v>
      </c>
      <c r="C54" s="6" t="s">
        <v>252</v>
      </c>
      <c r="D54" s="3">
        <f>D52</f>
        <v>9860</v>
      </c>
      <c r="E54" s="3">
        <v>10127</v>
      </c>
      <c r="F54" s="48">
        <v>0.8</v>
      </c>
      <c r="G54" s="67">
        <v>1</v>
      </c>
      <c r="H54" s="3">
        <v>1.4</v>
      </c>
      <c r="I54" s="3">
        <v>1.68</v>
      </c>
      <c r="J54" s="3">
        <v>2.23</v>
      </c>
      <c r="K54" s="24">
        <v>2.57</v>
      </c>
      <c r="L54" s="68"/>
      <c r="M54" s="5">
        <f t="shared" si="4"/>
        <v>0</v>
      </c>
      <c r="N54" s="68">
        <v>124</v>
      </c>
      <c r="O54" s="5">
        <f t="shared" si="5"/>
        <v>1369356.7999999998</v>
      </c>
      <c r="P54" s="10"/>
      <c r="Q54" s="5">
        <f t="shared" si="6"/>
        <v>0</v>
      </c>
      <c r="R54" s="68"/>
      <c r="S54" s="5">
        <f t="shared" si="7"/>
        <v>0</v>
      </c>
      <c r="T54" s="68"/>
      <c r="U54" s="5">
        <f t="shared" si="8"/>
        <v>0</v>
      </c>
      <c r="V54" s="68">
        <v>30</v>
      </c>
      <c r="W54" s="5">
        <f t="shared" si="9"/>
        <v>331296</v>
      </c>
      <c r="X54" s="14"/>
      <c r="Y54" s="5">
        <f t="shared" si="10"/>
        <v>0</v>
      </c>
      <c r="Z54" s="68"/>
      <c r="AA54" s="5">
        <f>SUM(Z54*$D54*$F54*$G54*$H54*AA$8)</f>
        <v>0</v>
      </c>
      <c r="AB54" s="10"/>
      <c r="AC54" s="5">
        <f t="shared" si="11"/>
        <v>0</v>
      </c>
      <c r="AD54" s="68"/>
      <c r="AE54" s="5">
        <f t="shared" si="12"/>
        <v>0</v>
      </c>
      <c r="AF54" s="68"/>
      <c r="AG54" s="5">
        <f t="shared" si="13"/>
        <v>0</v>
      </c>
      <c r="AH54" s="14"/>
      <c r="AI54" s="5">
        <f t="shared" si="14"/>
        <v>0</v>
      </c>
      <c r="AJ54" s="69">
        <v>63</v>
      </c>
      <c r="AK54" s="5">
        <f t="shared" si="15"/>
        <v>834865.91999999993</v>
      </c>
      <c r="AL54" s="69">
        <v>115</v>
      </c>
      <c r="AM54" s="5">
        <f t="shared" si="16"/>
        <v>1523961.5999999999</v>
      </c>
      <c r="AN54" s="68"/>
      <c r="AO54" s="5">
        <f t="shared" si="17"/>
        <v>0</v>
      </c>
      <c r="AP54" s="69">
        <v>9</v>
      </c>
      <c r="AQ54" s="5">
        <f t="shared" si="18"/>
        <v>119266.56</v>
      </c>
      <c r="AR54" s="68"/>
      <c r="AS54" s="5">
        <f t="shared" si="19"/>
        <v>0</v>
      </c>
      <c r="AT54" s="69">
        <v>260</v>
      </c>
      <c r="AU54" s="5">
        <f t="shared" si="20"/>
        <v>3445478.4</v>
      </c>
      <c r="AV54" s="68"/>
      <c r="AW54" s="5">
        <f t="shared" si="21"/>
        <v>0</v>
      </c>
      <c r="AX54" s="68">
        <v>15</v>
      </c>
      <c r="AY54" s="5">
        <f t="shared" si="22"/>
        <v>165648</v>
      </c>
      <c r="AZ54" s="68">
        <v>60</v>
      </c>
      <c r="BA54" s="5">
        <f t="shared" ref="BA54:BA55" si="169">SUM(AZ54*$D54*$F54*$G54*$H54*BA$8)</f>
        <v>662592</v>
      </c>
      <c r="BB54" s="68"/>
      <c r="BC54" s="5">
        <f t="shared" ref="BC54:BC55" si="170">SUM(BB54*$D54*$F54*$G54*$H54*BC$8)</f>
        <v>0</v>
      </c>
      <c r="BD54" s="68">
        <v>283</v>
      </c>
      <c r="BE54" s="5">
        <f t="shared" si="25"/>
        <v>3125225.5999999996</v>
      </c>
      <c r="BF54" s="68">
        <v>20</v>
      </c>
      <c r="BG54" s="5">
        <f t="shared" ref="BG54:BG55" si="171">SUM(BF54*$D54*$F54*$G54*$H54*BG$8)</f>
        <v>220864</v>
      </c>
      <c r="BH54" s="68"/>
      <c r="BI54" s="5">
        <f t="shared" si="27"/>
        <v>0</v>
      </c>
      <c r="BJ54" s="68">
        <v>238</v>
      </c>
      <c r="BK54" s="5">
        <f t="shared" si="28"/>
        <v>3153937.92</v>
      </c>
      <c r="BL54" s="68">
        <v>40</v>
      </c>
      <c r="BM54" s="5">
        <f t="shared" ref="BM54:BM55" si="172">SUM(BL54*$D54*$F54*$G54*$H54*BM$8)</f>
        <v>441728</v>
      </c>
      <c r="BN54" s="69">
        <v>77</v>
      </c>
      <c r="BO54" s="5">
        <f t="shared" si="30"/>
        <v>1020391.6799999999</v>
      </c>
      <c r="BP54" s="68"/>
      <c r="BQ54" s="5">
        <f t="shared" ref="BQ54:BQ55" si="173">SUM(BP54*$D54*$F54*$G54*$H54*BQ$8)</f>
        <v>0</v>
      </c>
      <c r="BR54" s="68"/>
      <c r="BS54" s="5">
        <f t="shared" ref="BS54:BS55" si="174">SUM(BR54*$D54*$F54*$G54*$H54*BS$8)</f>
        <v>0</v>
      </c>
      <c r="BT54" s="69">
        <v>137</v>
      </c>
      <c r="BU54" s="5">
        <f t="shared" si="33"/>
        <v>1815502.0799999998</v>
      </c>
      <c r="BV54" s="69">
        <v>70</v>
      </c>
      <c r="BW54" s="5">
        <f t="shared" si="34"/>
        <v>927628.79999999993</v>
      </c>
      <c r="BX54" s="69">
        <v>84</v>
      </c>
      <c r="BY54" s="5">
        <f t="shared" si="35"/>
        <v>1113154.5600000001</v>
      </c>
      <c r="BZ54" s="69">
        <v>221</v>
      </c>
      <c r="CA54" s="5">
        <f t="shared" si="36"/>
        <v>2928656.6399999997</v>
      </c>
      <c r="CB54" s="68">
        <v>180</v>
      </c>
      <c r="CC54" s="5">
        <f t="shared" si="37"/>
        <v>2385331.1999999997</v>
      </c>
      <c r="CD54" s="68">
        <v>230</v>
      </c>
      <c r="CE54" s="5">
        <f t="shared" ref="CE54:CE55" si="175">SUM(CD54*$D54*$F54*$G54*$H54*CE$8)</f>
        <v>2539936</v>
      </c>
      <c r="CF54" s="68">
        <v>330</v>
      </c>
      <c r="CG54" s="5">
        <f t="shared" ref="CG54:CG55" si="176">SUM(CF54*$D54*$F54*$G54*$H54*CG$8)</f>
        <v>3644256</v>
      </c>
      <c r="CH54" s="68">
        <v>100</v>
      </c>
      <c r="CI54" s="5">
        <f t="shared" ref="CI54:CI55" si="177">SUM(CH54*$D54*$F54*$G54*$H54*CI$8)</f>
        <v>1104320</v>
      </c>
      <c r="CJ54" s="68"/>
      <c r="CK54" s="5">
        <f t="shared" si="41"/>
        <v>0</v>
      </c>
      <c r="CL54" s="68">
        <v>22</v>
      </c>
      <c r="CM54" s="5">
        <f t="shared" si="42"/>
        <v>291540.47999999998</v>
      </c>
      <c r="CN54" s="69"/>
      <c r="CO54" s="5">
        <f t="shared" si="43"/>
        <v>0</v>
      </c>
      <c r="CP54" s="69">
        <f>108+10</f>
        <v>118</v>
      </c>
      <c r="CQ54" s="5">
        <f>SUM(CP54*$D54*$F54*$G54*$J54*CQ$8)</f>
        <v>2075648.32</v>
      </c>
      <c r="CR54" s="5"/>
      <c r="CS54" s="5"/>
      <c r="CT54" s="5"/>
      <c r="CU54" s="5"/>
      <c r="CV54" s="70">
        <f>SUM(AB54,P54,R54,Z54,L54,T54,N54,BD54,BR54,CD54,CH54,BF54,CF54,AD54,AX54,AZ54,AF54,BB54,BP54,AH54,V54,CL54,BH54,CJ54,BJ54,BV54,BZ54,BT54,BX54,AJ54,AL54,AN54,AP54,AR54,AV54,AT54,BN54,CP54,CN54,CB54,X54,BL54)</f>
        <v>2826</v>
      </c>
      <c r="CW54" s="70">
        <f>SUM(AC54,Q54,S54,AA54,M54,U54,O54,BE54,BS54,CE54,CI54,BG54,CG54,AE54,AY54,BA54,AG54,BC54,BQ54,AI54,W54,CM54,BI54,CK54,BK54,BW54,CA54,BU54,BY54,AK54,AM54,AO54,AQ54,AS54,AW54,AU54,BO54,CQ54,CO54,CC54,Y54,BM54)</f>
        <v>35240586.559999995</v>
      </c>
    </row>
    <row r="55" spans="1:101" s="8" customFormat="1" ht="30" x14ac:dyDescent="0.25">
      <c r="A55" s="56"/>
      <c r="B55" s="56">
        <v>32</v>
      </c>
      <c r="C55" s="6" t="s">
        <v>253</v>
      </c>
      <c r="D55" s="3">
        <v>10127</v>
      </c>
      <c r="E55" s="3">
        <v>10127</v>
      </c>
      <c r="F55" s="48">
        <v>3.39</v>
      </c>
      <c r="G55" s="67">
        <v>1</v>
      </c>
      <c r="H55" s="3">
        <v>1.4</v>
      </c>
      <c r="I55" s="3">
        <v>1.68</v>
      </c>
      <c r="J55" s="3">
        <v>2.23</v>
      </c>
      <c r="K55" s="24">
        <v>2.57</v>
      </c>
      <c r="L55" s="91"/>
      <c r="M55" s="5">
        <f t="shared" si="4"/>
        <v>0</v>
      </c>
      <c r="N55" s="91"/>
      <c r="O55" s="5">
        <f t="shared" si="5"/>
        <v>0</v>
      </c>
      <c r="P55" s="10"/>
      <c r="Q55" s="5">
        <f t="shared" si="6"/>
        <v>0</v>
      </c>
      <c r="R55" s="91"/>
      <c r="S55" s="5">
        <f t="shared" si="7"/>
        <v>0</v>
      </c>
      <c r="T55" s="91"/>
      <c r="U55" s="5">
        <f t="shared" si="8"/>
        <v>0</v>
      </c>
      <c r="V55" s="91"/>
      <c r="W55" s="5">
        <f t="shared" si="9"/>
        <v>0</v>
      </c>
      <c r="X55" s="25"/>
      <c r="Y55" s="5">
        <f t="shared" si="10"/>
        <v>0</v>
      </c>
      <c r="Z55" s="91"/>
      <c r="AA55" s="5">
        <f>SUM(Z55*$D55*$F55*$G55*$H55*AA$8)</f>
        <v>0</v>
      </c>
      <c r="AB55" s="10"/>
      <c r="AC55" s="5">
        <f t="shared" si="11"/>
        <v>0</v>
      </c>
      <c r="AD55" s="91"/>
      <c r="AE55" s="5">
        <f t="shared" si="12"/>
        <v>0</v>
      </c>
      <c r="AF55" s="91"/>
      <c r="AG55" s="5">
        <f t="shared" si="13"/>
        <v>0</v>
      </c>
      <c r="AH55" s="25"/>
      <c r="AI55" s="5">
        <f t="shared" si="14"/>
        <v>0</v>
      </c>
      <c r="AJ55" s="94"/>
      <c r="AK55" s="5">
        <f t="shared" si="15"/>
        <v>0</v>
      </c>
      <c r="AL55" s="91"/>
      <c r="AM55" s="5">
        <f t="shared" si="16"/>
        <v>0</v>
      </c>
      <c r="AN55" s="91"/>
      <c r="AO55" s="5">
        <f t="shared" si="17"/>
        <v>0</v>
      </c>
      <c r="AP55" s="91"/>
      <c r="AQ55" s="5">
        <f t="shared" si="18"/>
        <v>0</v>
      </c>
      <c r="AR55" s="91"/>
      <c r="AS55" s="5">
        <f t="shared" si="19"/>
        <v>0</v>
      </c>
      <c r="AT55" s="91"/>
      <c r="AU55" s="5">
        <f t="shared" si="20"/>
        <v>0</v>
      </c>
      <c r="AV55" s="91"/>
      <c r="AW55" s="5">
        <f t="shared" si="21"/>
        <v>0</v>
      </c>
      <c r="AX55" s="91"/>
      <c r="AY55" s="5">
        <f t="shared" si="22"/>
        <v>0</v>
      </c>
      <c r="AZ55" s="91"/>
      <c r="BA55" s="5">
        <f t="shared" si="169"/>
        <v>0</v>
      </c>
      <c r="BB55" s="91"/>
      <c r="BC55" s="5">
        <f t="shared" si="170"/>
        <v>0</v>
      </c>
      <c r="BD55" s="91"/>
      <c r="BE55" s="5">
        <f t="shared" si="25"/>
        <v>0</v>
      </c>
      <c r="BF55" s="91"/>
      <c r="BG55" s="5">
        <f t="shared" si="171"/>
        <v>0</v>
      </c>
      <c r="BH55" s="91"/>
      <c r="BI55" s="5">
        <f t="shared" si="27"/>
        <v>0</v>
      </c>
      <c r="BJ55" s="91"/>
      <c r="BK55" s="5">
        <f t="shared" si="28"/>
        <v>0</v>
      </c>
      <c r="BL55" s="91"/>
      <c r="BM55" s="5">
        <f t="shared" si="172"/>
        <v>0</v>
      </c>
      <c r="BN55" s="91"/>
      <c r="BO55" s="5">
        <f t="shared" si="30"/>
        <v>0</v>
      </c>
      <c r="BP55" s="91"/>
      <c r="BQ55" s="5">
        <f t="shared" si="173"/>
        <v>0</v>
      </c>
      <c r="BR55" s="91"/>
      <c r="BS55" s="5">
        <f t="shared" si="174"/>
        <v>0</v>
      </c>
      <c r="BT55" s="91"/>
      <c r="BU55" s="5">
        <f t="shared" si="33"/>
        <v>0</v>
      </c>
      <c r="BV55" s="91"/>
      <c r="BW55" s="5">
        <f t="shared" si="34"/>
        <v>0</v>
      </c>
      <c r="BX55" s="91"/>
      <c r="BY55" s="5">
        <f t="shared" si="35"/>
        <v>0</v>
      </c>
      <c r="BZ55" s="91"/>
      <c r="CA55" s="5">
        <f t="shared" si="36"/>
        <v>0</v>
      </c>
      <c r="CB55" s="91"/>
      <c r="CC55" s="5">
        <f t="shared" si="37"/>
        <v>0</v>
      </c>
      <c r="CD55" s="91"/>
      <c r="CE55" s="5">
        <f t="shared" si="175"/>
        <v>0</v>
      </c>
      <c r="CF55" s="91"/>
      <c r="CG55" s="5">
        <f t="shared" si="176"/>
        <v>0</v>
      </c>
      <c r="CH55" s="91"/>
      <c r="CI55" s="5">
        <f t="shared" si="177"/>
        <v>0</v>
      </c>
      <c r="CJ55" s="91"/>
      <c r="CK55" s="5">
        <f t="shared" si="41"/>
        <v>0</v>
      </c>
      <c r="CL55" s="91"/>
      <c r="CM55" s="5">
        <f t="shared" si="42"/>
        <v>0</v>
      </c>
      <c r="CN55" s="91"/>
      <c r="CO55" s="5">
        <f t="shared" si="43"/>
        <v>0</v>
      </c>
      <c r="CP55" s="91"/>
      <c r="CQ55" s="5">
        <f>SUM(CP55*$D55*$F55*$G55*$J55*CQ$8)</f>
        <v>0</v>
      </c>
      <c r="CR55" s="5"/>
      <c r="CS55" s="5"/>
      <c r="CT55" s="5"/>
      <c r="CU55" s="5"/>
      <c r="CV55" s="70">
        <f>SUM(AB55,P55,R55,Z55,L55,T55,N55,BD55,BR55,CD55,CH55,BF55,CF55,AD55,AX55,AZ55,AF55,BB55,BP55,AH55,V55,CL55,BH55,CJ55,BJ55,BV55,BZ55,BT55,BX55,AJ55,AL55,AN55,AP55,AR55,AV55,AT55,BN55,CP55,CN55,CB55,X55,BL55)</f>
        <v>0</v>
      </c>
      <c r="CW55" s="70">
        <f>SUM(AC55,Q55,S55,AA55,M55,U55,O55,BE55,BS55,CE55,CI55,BG55,CG55,AE55,AY55,BA55,AG55,BC55,BQ55,AI55,W55,CM55,BI55,CK55,BK55,BW55,CA55,BU55,BY55,AK55,AM55,AO55,AQ55,AS55,AW55,AU55,BO55,CQ55,CO55,CC55,Y55,BM55)</f>
        <v>0</v>
      </c>
    </row>
    <row r="56" spans="1:101" s="65" customFormat="1" x14ac:dyDescent="0.25">
      <c r="A56" s="61">
        <v>14</v>
      </c>
      <c r="B56" s="61"/>
      <c r="C56" s="32" t="s">
        <v>30</v>
      </c>
      <c r="D56" s="38"/>
      <c r="E56" s="38"/>
      <c r="F56" s="39">
        <v>1.7</v>
      </c>
      <c r="G56" s="95">
        <v>1</v>
      </c>
      <c r="H56" s="38">
        <v>1.4</v>
      </c>
      <c r="I56" s="38">
        <v>1.68</v>
      </c>
      <c r="J56" s="38">
        <v>2.23</v>
      </c>
      <c r="K56" s="88">
        <v>2.57</v>
      </c>
      <c r="L56" s="40">
        <f t="shared" ref="L56:BW56" si="178">SUM(L57:L58)</f>
        <v>0</v>
      </c>
      <c r="M56" s="40">
        <f t="shared" si="178"/>
        <v>0</v>
      </c>
      <c r="N56" s="40">
        <f t="shared" si="178"/>
        <v>0</v>
      </c>
      <c r="O56" s="40">
        <f t="shared" si="178"/>
        <v>0</v>
      </c>
      <c r="P56" s="40">
        <f t="shared" si="178"/>
        <v>0</v>
      </c>
      <c r="Q56" s="40">
        <f t="shared" si="178"/>
        <v>0</v>
      </c>
      <c r="R56" s="40">
        <f t="shared" si="178"/>
        <v>0</v>
      </c>
      <c r="S56" s="40">
        <f t="shared" si="178"/>
        <v>0</v>
      </c>
      <c r="T56" s="40">
        <f t="shared" si="178"/>
        <v>0</v>
      </c>
      <c r="U56" s="40">
        <f t="shared" si="178"/>
        <v>0</v>
      </c>
      <c r="V56" s="40">
        <f t="shared" si="178"/>
        <v>0</v>
      </c>
      <c r="W56" s="40">
        <f t="shared" si="178"/>
        <v>0</v>
      </c>
      <c r="X56" s="40">
        <f t="shared" si="178"/>
        <v>0</v>
      </c>
      <c r="Y56" s="40">
        <f t="shared" si="178"/>
        <v>0</v>
      </c>
      <c r="Z56" s="40">
        <f t="shared" si="178"/>
        <v>0</v>
      </c>
      <c r="AA56" s="40">
        <f t="shared" si="178"/>
        <v>0</v>
      </c>
      <c r="AB56" s="40">
        <f t="shared" si="178"/>
        <v>0</v>
      </c>
      <c r="AC56" s="40">
        <f t="shared" si="178"/>
        <v>0</v>
      </c>
      <c r="AD56" s="40">
        <f t="shared" si="178"/>
        <v>0</v>
      </c>
      <c r="AE56" s="40">
        <f t="shared" si="178"/>
        <v>0</v>
      </c>
      <c r="AF56" s="40">
        <f t="shared" si="178"/>
        <v>0</v>
      </c>
      <c r="AG56" s="40">
        <f t="shared" si="178"/>
        <v>0</v>
      </c>
      <c r="AH56" s="40">
        <f t="shared" si="178"/>
        <v>0</v>
      </c>
      <c r="AI56" s="40">
        <f t="shared" si="178"/>
        <v>0</v>
      </c>
      <c r="AJ56" s="40">
        <f t="shared" si="178"/>
        <v>0</v>
      </c>
      <c r="AK56" s="40">
        <f t="shared" si="178"/>
        <v>0</v>
      </c>
      <c r="AL56" s="40">
        <f t="shared" si="178"/>
        <v>0</v>
      </c>
      <c r="AM56" s="40">
        <f t="shared" si="178"/>
        <v>0</v>
      </c>
      <c r="AN56" s="40">
        <f t="shared" si="178"/>
        <v>0</v>
      </c>
      <c r="AO56" s="40">
        <f t="shared" si="178"/>
        <v>0</v>
      </c>
      <c r="AP56" s="40">
        <f t="shared" si="178"/>
        <v>5</v>
      </c>
      <c r="AQ56" s="40">
        <f t="shared" si="178"/>
        <v>126720.72</v>
      </c>
      <c r="AR56" s="40">
        <f t="shared" si="178"/>
        <v>0</v>
      </c>
      <c r="AS56" s="40">
        <f t="shared" si="178"/>
        <v>0</v>
      </c>
      <c r="AT56" s="40">
        <f t="shared" si="178"/>
        <v>0</v>
      </c>
      <c r="AU56" s="40">
        <f t="shared" si="178"/>
        <v>0</v>
      </c>
      <c r="AV56" s="40">
        <f t="shared" si="178"/>
        <v>0</v>
      </c>
      <c r="AW56" s="40">
        <f t="shared" si="178"/>
        <v>0</v>
      </c>
      <c r="AX56" s="40">
        <f t="shared" si="178"/>
        <v>5</v>
      </c>
      <c r="AY56" s="40">
        <f t="shared" si="178"/>
        <v>105600.59999999999</v>
      </c>
      <c r="AZ56" s="40">
        <f t="shared" si="178"/>
        <v>0</v>
      </c>
      <c r="BA56" s="40">
        <f t="shared" si="178"/>
        <v>0</v>
      </c>
      <c r="BB56" s="40">
        <f t="shared" si="178"/>
        <v>0</v>
      </c>
      <c r="BC56" s="40">
        <f t="shared" si="178"/>
        <v>0</v>
      </c>
      <c r="BD56" s="40">
        <f t="shared" si="178"/>
        <v>0</v>
      </c>
      <c r="BE56" s="40">
        <f t="shared" si="178"/>
        <v>0</v>
      </c>
      <c r="BF56" s="40">
        <f t="shared" si="178"/>
        <v>0</v>
      </c>
      <c r="BG56" s="40">
        <f t="shared" si="178"/>
        <v>0</v>
      </c>
      <c r="BH56" s="40">
        <f t="shared" si="178"/>
        <v>0</v>
      </c>
      <c r="BI56" s="40">
        <f t="shared" si="178"/>
        <v>0</v>
      </c>
      <c r="BJ56" s="40">
        <f t="shared" si="178"/>
        <v>0</v>
      </c>
      <c r="BK56" s="40">
        <f t="shared" si="178"/>
        <v>0</v>
      </c>
      <c r="BL56" s="40">
        <f t="shared" si="178"/>
        <v>0</v>
      </c>
      <c r="BM56" s="40">
        <f t="shared" si="178"/>
        <v>0</v>
      </c>
      <c r="BN56" s="40">
        <f t="shared" si="178"/>
        <v>0</v>
      </c>
      <c r="BO56" s="40">
        <f t="shared" si="178"/>
        <v>0</v>
      </c>
      <c r="BP56" s="40">
        <f t="shared" si="178"/>
        <v>0</v>
      </c>
      <c r="BQ56" s="40">
        <f t="shared" si="178"/>
        <v>0</v>
      </c>
      <c r="BR56" s="40">
        <f t="shared" si="178"/>
        <v>0</v>
      </c>
      <c r="BS56" s="40">
        <f t="shared" si="178"/>
        <v>0</v>
      </c>
      <c r="BT56" s="40">
        <f t="shared" si="178"/>
        <v>0</v>
      </c>
      <c r="BU56" s="40">
        <f t="shared" si="178"/>
        <v>0</v>
      </c>
      <c r="BV56" s="40">
        <f t="shared" si="178"/>
        <v>0</v>
      </c>
      <c r="BW56" s="40">
        <f t="shared" si="178"/>
        <v>0</v>
      </c>
      <c r="BX56" s="40">
        <f t="shared" ref="BX56:CW56" si="179">SUM(BX57:BX58)</f>
        <v>0</v>
      </c>
      <c r="BY56" s="40">
        <f t="shared" si="179"/>
        <v>0</v>
      </c>
      <c r="BZ56" s="40">
        <f t="shared" si="179"/>
        <v>0</v>
      </c>
      <c r="CA56" s="40">
        <f t="shared" si="179"/>
        <v>0</v>
      </c>
      <c r="CB56" s="40">
        <f t="shared" si="179"/>
        <v>2</v>
      </c>
      <c r="CC56" s="40">
        <f t="shared" si="179"/>
        <v>105020.83199999999</v>
      </c>
      <c r="CD56" s="40">
        <f t="shared" si="179"/>
        <v>0</v>
      </c>
      <c r="CE56" s="40">
        <f t="shared" si="179"/>
        <v>0</v>
      </c>
      <c r="CF56" s="40">
        <f t="shared" si="179"/>
        <v>0</v>
      </c>
      <c r="CG56" s="40">
        <f t="shared" si="179"/>
        <v>0</v>
      </c>
      <c r="CH56" s="40">
        <f t="shared" si="179"/>
        <v>0</v>
      </c>
      <c r="CI56" s="40">
        <f t="shared" si="179"/>
        <v>0</v>
      </c>
      <c r="CJ56" s="40">
        <f t="shared" si="179"/>
        <v>0</v>
      </c>
      <c r="CK56" s="40">
        <f t="shared" si="179"/>
        <v>0</v>
      </c>
      <c r="CL56" s="40">
        <f t="shared" si="179"/>
        <v>0</v>
      </c>
      <c r="CM56" s="40">
        <f t="shared" si="179"/>
        <v>0</v>
      </c>
      <c r="CN56" s="40">
        <f t="shared" si="179"/>
        <v>0</v>
      </c>
      <c r="CO56" s="40">
        <f t="shared" si="179"/>
        <v>0</v>
      </c>
      <c r="CP56" s="40">
        <f t="shared" si="179"/>
        <v>0</v>
      </c>
      <c r="CQ56" s="40">
        <f t="shared" si="179"/>
        <v>0</v>
      </c>
      <c r="CR56" s="40"/>
      <c r="CS56" s="40"/>
      <c r="CT56" s="40"/>
      <c r="CU56" s="40"/>
      <c r="CV56" s="40">
        <f t="shared" si="179"/>
        <v>12</v>
      </c>
      <c r="CW56" s="40">
        <f t="shared" si="179"/>
        <v>337342.152</v>
      </c>
    </row>
    <row r="57" spans="1:101" s="8" customFormat="1" ht="30" x14ac:dyDescent="0.25">
      <c r="A57" s="56"/>
      <c r="B57" s="56">
        <v>33</v>
      </c>
      <c r="C57" s="6" t="s">
        <v>254</v>
      </c>
      <c r="D57" s="3">
        <f>D54</f>
        <v>9860</v>
      </c>
      <c r="E57" s="3">
        <v>10127</v>
      </c>
      <c r="F57" s="48">
        <v>1.53</v>
      </c>
      <c r="G57" s="67">
        <v>1</v>
      </c>
      <c r="H57" s="3">
        <v>1.4</v>
      </c>
      <c r="I57" s="3">
        <v>1.68</v>
      </c>
      <c r="J57" s="3">
        <v>2.23</v>
      </c>
      <c r="K57" s="24">
        <v>2.57</v>
      </c>
      <c r="L57" s="68">
        <v>0</v>
      </c>
      <c r="M57" s="5">
        <f t="shared" si="4"/>
        <v>0</v>
      </c>
      <c r="N57" s="68">
        <v>0</v>
      </c>
      <c r="O57" s="5">
        <f t="shared" si="5"/>
        <v>0</v>
      </c>
      <c r="P57" s="10"/>
      <c r="Q57" s="5">
        <f t="shared" si="6"/>
        <v>0</v>
      </c>
      <c r="R57" s="68">
        <v>0</v>
      </c>
      <c r="S57" s="5">
        <f t="shared" si="7"/>
        <v>0</v>
      </c>
      <c r="T57" s="68">
        <v>0</v>
      </c>
      <c r="U57" s="5">
        <f t="shared" si="8"/>
        <v>0</v>
      </c>
      <c r="V57" s="68">
        <v>0</v>
      </c>
      <c r="W57" s="5">
        <f t="shared" si="9"/>
        <v>0</v>
      </c>
      <c r="X57" s="14"/>
      <c r="Y57" s="5">
        <f t="shared" si="10"/>
        <v>0</v>
      </c>
      <c r="Z57" s="68">
        <v>0</v>
      </c>
      <c r="AA57" s="5">
        <f>SUM(Z57*$D57*$F57*$G57*$H57*AA$8)</f>
        <v>0</v>
      </c>
      <c r="AB57" s="10"/>
      <c r="AC57" s="5">
        <f t="shared" si="11"/>
        <v>0</v>
      </c>
      <c r="AD57" s="68">
        <v>0</v>
      </c>
      <c r="AE57" s="5">
        <f t="shared" si="12"/>
        <v>0</v>
      </c>
      <c r="AF57" s="68">
        <v>0</v>
      </c>
      <c r="AG57" s="5">
        <f t="shared" si="13"/>
        <v>0</v>
      </c>
      <c r="AH57" s="14"/>
      <c r="AI57" s="5">
        <f t="shared" si="14"/>
        <v>0</v>
      </c>
      <c r="AJ57" s="68"/>
      <c r="AK57" s="5">
        <f t="shared" si="15"/>
        <v>0</v>
      </c>
      <c r="AL57" s="68">
        <v>0</v>
      </c>
      <c r="AM57" s="5">
        <f t="shared" si="16"/>
        <v>0</v>
      </c>
      <c r="AN57" s="68">
        <v>0</v>
      </c>
      <c r="AO57" s="5">
        <f t="shared" si="17"/>
        <v>0</v>
      </c>
      <c r="AP57" s="69">
        <v>5</v>
      </c>
      <c r="AQ57" s="5">
        <f t="shared" si="18"/>
        <v>126720.72</v>
      </c>
      <c r="AR57" s="68">
        <v>0</v>
      </c>
      <c r="AS57" s="5">
        <f t="shared" si="19"/>
        <v>0</v>
      </c>
      <c r="AT57" s="68">
        <v>0</v>
      </c>
      <c r="AU57" s="5">
        <f t="shared" si="20"/>
        <v>0</v>
      </c>
      <c r="AV57" s="68">
        <v>0</v>
      </c>
      <c r="AW57" s="5">
        <f t="shared" si="21"/>
        <v>0</v>
      </c>
      <c r="AX57" s="68">
        <v>5</v>
      </c>
      <c r="AY57" s="5">
        <f t="shared" si="22"/>
        <v>105600.59999999999</v>
      </c>
      <c r="AZ57" s="68"/>
      <c r="BA57" s="5">
        <f t="shared" ref="BA57:BA58" si="180">SUM(AZ57*$D57*$F57*$G57*$H57*BA$8)</f>
        <v>0</v>
      </c>
      <c r="BB57" s="68"/>
      <c r="BC57" s="5">
        <f t="shared" ref="BC57:BC58" si="181">SUM(BB57*$D57*$F57*$G57*$H57*BC$8)</f>
        <v>0</v>
      </c>
      <c r="BD57" s="68">
        <v>0</v>
      </c>
      <c r="BE57" s="5">
        <f t="shared" si="25"/>
        <v>0</v>
      </c>
      <c r="BF57" s="68">
        <v>0</v>
      </c>
      <c r="BG57" s="5">
        <f t="shared" ref="BG57:BG58" si="182">SUM(BF57*$D57*$F57*$G57*$H57*BG$8)</f>
        <v>0</v>
      </c>
      <c r="BH57" s="68">
        <v>0</v>
      </c>
      <c r="BI57" s="5">
        <f t="shared" si="27"/>
        <v>0</v>
      </c>
      <c r="BJ57" s="68">
        <v>0</v>
      </c>
      <c r="BK57" s="5">
        <f t="shared" si="28"/>
        <v>0</v>
      </c>
      <c r="BL57" s="68"/>
      <c r="BM57" s="5">
        <f t="shared" ref="BM57:BM58" si="183">SUM(BL57*$D57*$F57*$G57*$H57*BM$8)</f>
        <v>0</v>
      </c>
      <c r="BN57" s="68"/>
      <c r="BO57" s="5">
        <f t="shared" si="30"/>
        <v>0</v>
      </c>
      <c r="BP57" s="68">
        <v>0</v>
      </c>
      <c r="BQ57" s="5">
        <f t="shared" ref="BQ57:BQ58" si="184">SUM(BP57*$D57*$F57*$G57*$H57*BQ$8)</f>
        <v>0</v>
      </c>
      <c r="BR57" s="68">
        <v>0</v>
      </c>
      <c r="BS57" s="5">
        <f t="shared" ref="BS57:BS58" si="185">SUM(BR57*$D57*$F57*$G57*$H57*BS$8)</f>
        <v>0</v>
      </c>
      <c r="BT57" s="68">
        <v>0</v>
      </c>
      <c r="BU57" s="5">
        <f t="shared" si="33"/>
        <v>0</v>
      </c>
      <c r="BV57" s="68">
        <v>0</v>
      </c>
      <c r="BW57" s="5">
        <f t="shared" si="34"/>
        <v>0</v>
      </c>
      <c r="BX57" s="68"/>
      <c r="BY57" s="5">
        <f t="shared" si="35"/>
        <v>0</v>
      </c>
      <c r="BZ57" s="68">
        <v>0</v>
      </c>
      <c r="CA57" s="5">
        <f t="shared" si="36"/>
        <v>0</v>
      </c>
      <c r="CB57" s="68">
        <v>0</v>
      </c>
      <c r="CC57" s="5">
        <f t="shared" si="37"/>
        <v>0</v>
      </c>
      <c r="CD57" s="68">
        <v>0</v>
      </c>
      <c r="CE57" s="5">
        <f t="shared" ref="CE57:CE58" si="186">SUM(CD57*$D57*$F57*$G57*$H57*CE$8)</f>
        <v>0</v>
      </c>
      <c r="CF57" s="68"/>
      <c r="CG57" s="5">
        <f t="shared" ref="CG57:CG58" si="187">SUM(CF57*$D57*$F57*$G57*$H57*CG$8)</f>
        <v>0</v>
      </c>
      <c r="CH57" s="68">
        <v>0</v>
      </c>
      <c r="CI57" s="5">
        <f t="shared" ref="CI57:CI58" si="188">SUM(CH57*$D57*$F57*$G57*$H57*CI$8)</f>
        <v>0</v>
      </c>
      <c r="CJ57" s="68"/>
      <c r="CK57" s="5">
        <f t="shared" si="41"/>
        <v>0</v>
      </c>
      <c r="CL57" s="68">
        <v>0</v>
      </c>
      <c r="CM57" s="5">
        <f t="shared" si="42"/>
        <v>0</v>
      </c>
      <c r="CN57" s="68">
        <v>0</v>
      </c>
      <c r="CO57" s="5">
        <f>SUM(CN57*$D57*$F57*$G57*$K57*CO$8)</f>
        <v>0</v>
      </c>
      <c r="CP57" s="68">
        <v>0</v>
      </c>
      <c r="CQ57" s="5">
        <f>SUM(CP57*$D57*$F57*$G57*$J57*CQ$8)</f>
        <v>0</v>
      </c>
      <c r="CR57" s="5"/>
      <c r="CS57" s="5"/>
      <c r="CT57" s="5"/>
      <c r="CU57" s="5"/>
      <c r="CV57" s="70">
        <f>SUM(AB57,P57,R57,Z57,L57,T57,N57,BD57,BR57,CD57,CH57,BF57,CF57,AD57,AX57,AZ57,AF57,BB57,BP57,AH57,V57,CL57,BH57,CJ57,BJ57,BV57,BZ57,BT57,BX57,AJ57,AL57,AN57,AP57,AR57,AV57,AT57,BN57,CP57,CN57,CB57,X57,BL57)</f>
        <v>10</v>
      </c>
      <c r="CW57" s="70">
        <f>SUM(AC57,Q57,S57,AA57,M57,U57,O57,BE57,BS57,CE57,CI57,BG57,CG57,AE57,AY57,BA57,AG57,BC57,BQ57,AI57,W57,CM57,BI57,CK57,BK57,BW57,CA57,BU57,BY57,AK57,AM57,AO57,AQ57,AS57,AW57,AU57,BO57,CQ57,CO57,CC57,Y57,BM57)</f>
        <v>232321.32</v>
      </c>
    </row>
    <row r="58" spans="1:101" s="8" customFormat="1" ht="30" x14ac:dyDescent="0.25">
      <c r="A58" s="56"/>
      <c r="B58" s="56">
        <v>34</v>
      </c>
      <c r="C58" s="6" t="s">
        <v>255</v>
      </c>
      <c r="D58" s="3">
        <f t="shared" ref="D58:D97" si="189">D57</f>
        <v>9860</v>
      </c>
      <c r="E58" s="3">
        <v>10127</v>
      </c>
      <c r="F58" s="48">
        <v>3.17</v>
      </c>
      <c r="G58" s="67">
        <v>1</v>
      </c>
      <c r="H58" s="3">
        <v>1.4</v>
      </c>
      <c r="I58" s="3">
        <v>1.68</v>
      </c>
      <c r="J58" s="3">
        <v>2.23</v>
      </c>
      <c r="K58" s="24">
        <v>2.57</v>
      </c>
      <c r="L58" s="68">
        <v>0</v>
      </c>
      <c r="M58" s="5">
        <f t="shared" si="4"/>
        <v>0</v>
      </c>
      <c r="N58" s="68">
        <v>0</v>
      </c>
      <c r="O58" s="5">
        <f t="shared" si="5"/>
        <v>0</v>
      </c>
      <c r="P58" s="10"/>
      <c r="Q58" s="5">
        <f t="shared" si="6"/>
        <v>0</v>
      </c>
      <c r="R58" s="68">
        <v>0</v>
      </c>
      <c r="S58" s="5">
        <f t="shared" si="7"/>
        <v>0</v>
      </c>
      <c r="T58" s="68">
        <v>0</v>
      </c>
      <c r="U58" s="5">
        <f t="shared" si="8"/>
        <v>0</v>
      </c>
      <c r="V58" s="68">
        <v>0</v>
      </c>
      <c r="W58" s="5">
        <f t="shared" si="9"/>
        <v>0</v>
      </c>
      <c r="X58" s="14"/>
      <c r="Y58" s="5">
        <f t="shared" si="10"/>
        <v>0</v>
      </c>
      <c r="Z58" s="68">
        <v>0</v>
      </c>
      <c r="AA58" s="5">
        <f>SUM(Z58*$D58*$F58*$G58*$H58*AA$8)</f>
        <v>0</v>
      </c>
      <c r="AB58" s="10"/>
      <c r="AC58" s="5">
        <f t="shared" si="11"/>
        <v>0</v>
      </c>
      <c r="AD58" s="68">
        <v>0</v>
      </c>
      <c r="AE58" s="5">
        <f t="shared" si="12"/>
        <v>0</v>
      </c>
      <c r="AF58" s="68">
        <v>0</v>
      </c>
      <c r="AG58" s="5">
        <f t="shared" si="13"/>
        <v>0</v>
      </c>
      <c r="AH58" s="14"/>
      <c r="AI58" s="5">
        <f t="shared" si="14"/>
        <v>0</v>
      </c>
      <c r="AJ58" s="69"/>
      <c r="AK58" s="5">
        <f t="shared" si="15"/>
        <v>0</v>
      </c>
      <c r="AL58" s="68">
        <v>0</v>
      </c>
      <c r="AM58" s="5">
        <f t="shared" si="16"/>
        <v>0</v>
      </c>
      <c r="AN58" s="68">
        <v>0</v>
      </c>
      <c r="AO58" s="5">
        <f t="shared" si="17"/>
        <v>0</v>
      </c>
      <c r="AP58" s="68">
        <v>0</v>
      </c>
      <c r="AQ58" s="5">
        <f t="shared" si="18"/>
        <v>0</v>
      </c>
      <c r="AR58" s="68">
        <v>0</v>
      </c>
      <c r="AS58" s="5">
        <f t="shared" si="19"/>
        <v>0</v>
      </c>
      <c r="AT58" s="68">
        <v>0</v>
      </c>
      <c r="AU58" s="5">
        <f t="shared" si="20"/>
        <v>0</v>
      </c>
      <c r="AV58" s="68">
        <v>0</v>
      </c>
      <c r="AW58" s="5">
        <f t="shared" si="21"/>
        <v>0</v>
      </c>
      <c r="AX58" s="68"/>
      <c r="AY58" s="5">
        <f t="shared" si="22"/>
        <v>0</v>
      </c>
      <c r="AZ58" s="68"/>
      <c r="BA58" s="5">
        <f t="shared" si="180"/>
        <v>0</v>
      </c>
      <c r="BB58" s="68"/>
      <c r="BC58" s="5">
        <f t="shared" si="181"/>
        <v>0</v>
      </c>
      <c r="BD58" s="68">
        <v>0</v>
      </c>
      <c r="BE58" s="5">
        <f t="shared" si="25"/>
        <v>0</v>
      </c>
      <c r="BF58" s="68">
        <v>0</v>
      </c>
      <c r="BG58" s="5">
        <f t="shared" si="182"/>
        <v>0</v>
      </c>
      <c r="BH58" s="68">
        <v>0</v>
      </c>
      <c r="BI58" s="5">
        <f t="shared" si="27"/>
        <v>0</v>
      </c>
      <c r="BJ58" s="68">
        <v>0</v>
      </c>
      <c r="BK58" s="5">
        <f t="shared" si="28"/>
        <v>0</v>
      </c>
      <c r="BL58" s="68"/>
      <c r="BM58" s="5">
        <f t="shared" si="183"/>
        <v>0</v>
      </c>
      <c r="BN58" s="68"/>
      <c r="BO58" s="5">
        <f t="shared" si="30"/>
        <v>0</v>
      </c>
      <c r="BP58" s="68">
        <v>0</v>
      </c>
      <c r="BQ58" s="5">
        <f t="shared" si="184"/>
        <v>0</v>
      </c>
      <c r="BR58" s="68">
        <v>0</v>
      </c>
      <c r="BS58" s="5">
        <f t="shared" si="185"/>
        <v>0</v>
      </c>
      <c r="BT58" s="68">
        <v>0</v>
      </c>
      <c r="BU58" s="5">
        <f t="shared" si="33"/>
        <v>0</v>
      </c>
      <c r="BV58" s="68">
        <v>0</v>
      </c>
      <c r="BW58" s="5">
        <f t="shared" si="34"/>
        <v>0</v>
      </c>
      <c r="BX58" s="68"/>
      <c r="BY58" s="5">
        <f t="shared" si="35"/>
        <v>0</v>
      </c>
      <c r="BZ58" s="68">
        <v>0</v>
      </c>
      <c r="CA58" s="5">
        <f t="shared" si="36"/>
        <v>0</v>
      </c>
      <c r="CB58" s="68">
        <v>2</v>
      </c>
      <c r="CC58" s="5">
        <f t="shared" si="37"/>
        <v>105020.83199999999</v>
      </c>
      <c r="CD58" s="68">
        <v>0</v>
      </c>
      <c r="CE58" s="5">
        <f t="shared" si="186"/>
        <v>0</v>
      </c>
      <c r="CF58" s="68"/>
      <c r="CG58" s="5">
        <f t="shared" si="187"/>
        <v>0</v>
      </c>
      <c r="CH58" s="68">
        <v>0</v>
      </c>
      <c r="CI58" s="5">
        <f t="shared" si="188"/>
        <v>0</v>
      </c>
      <c r="CJ58" s="68"/>
      <c r="CK58" s="5">
        <f t="shared" si="41"/>
        <v>0</v>
      </c>
      <c r="CL58" s="68">
        <v>0</v>
      </c>
      <c r="CM58" s="5">
        <f t="shared" si="42"/>
        <v>0</v>
      </c>
      <c r="CN58" s="68">
        <v>0</v>
      </c>
      <c r="CO58" s="5">
        <f t="shared" si="43"/>
        <v>0</v>
      </c>
      <c r="CP58" s="68">
        <v>0</v>
      </c>
      <c r="CQ58" s="5">
        <f>SUM(CP58*$D58*$F58*$G58*$J58*CQ$8)</f>
        <v>0</v>
      </c>
      <c r="CR58" s="5"/>
      <c r="CS58" s="5"/>
      <c r="CT58" s="5"/>
      <c r="CU58" s="5"/>
      <c r="CV58" s="70">
        <f>SUM(AB58,P58,R58,Z58,L58,T58,N58,BD58,BR58,CD58,CH58,BF58,CF58,AD58,AX58,AZ58,AF58,BB58,BP58,AH58,V58,CL58,BH58,CJ58,BJ58,BV58,BZ58,BT58,BX58,AJ58,AL58,AN58,AP58,AR58,AV58,AT58,BN58,CP58,CN58,CB58,X58,BL58)</f>
        <v>2</v>
      </c>
      <c r="CW58" s="70">
        <f>SUM(AC58,Q58,S58,AA58,M58,U58,O58,BE58,BS58,CE58,CI58,BG58,CG58,AE58,AY58,BA58,AG58,BC58,BQ58,AI58,W58,CM58,BI58,CK58,BK58,BW58,CA58,BU58,BY58,AK58,AM58,AO58,AQ58,AS58,AW58,AU58,BO58,CQ58,CO58,CC58,Y58,BM58)</f>
        <v>105020.83199999999</v>
      </c>
    </row>
    <row r="59" spans="1:101" s="97" customFormat="1" x14ac:dyDescent="0.25">
      <c r="A59" s="96">
        <v>15</v>
      </c>
      <c r="B59" s="96"/>
      <c r="C59" s="32" t="s">
        <v>31</v>
      </c>
      <c r="D59" s="35"/>
      <c r="E59" s="35"/>
      <c r="F59" s="36">
        <v>1.05</v>
      </c>
      <c r="G59" s="87">
        <v>1</v>
      </c>
      <c r="H59" s="35">
        <v>1.4</v>
      </c>
      <c r="I59" s="35">
        <v>1.68</v>
      </c>
      <c r="J59" s="35">
        <v>2.23</v>
      </c>
      <c r="K59" s="88">
        <v>2.57</v>
      </c>
      <c r="L59" s="40">
        <f>SUM(L60:L61)</f>
        <v>0</v>
      </c>
      <c r="M59" s="40">
        <f>SUM(M60:M61)</f>
        <v>0</v>
      </c>
      <c r="N59" s="40">
        <f t="shared" ref="N59:BY59" si="190">SUM(N60:N61)</f>
        <v>10</v>
      </c>
      <c r="O59" s="40">
        <f t="shared" si="190"/>
        <v>135279.19999999998</v>
      </c>
      <c r="P59" s="40">
        <f t="shared" si="190"/>
        <v>0</v>
      </c>
      <c r="Q59" s="40">
        <f t="shared" si="190"/>
        <v>0</v>
      </c>
      <c r="R59" s="40">
        <f t="shared" si="190"/>
        <v>220</v>
      </c>
      <c r="S59" s="40">
        <f t="shared" si="190"/>
        <v>2976142.4</v>
      </c>
      <c r="T59" s="40">
        <f t="shared" si="190"/>
        <v>0</v>
      </c>
      <c r="U59" s="40">
        <f t="shared" si="190"/>
        <v>0</v>
      </c>
      <c r="V59" s="40">
        <f t="shared" si="190"/>
        <v>60</v>
      </c>
      <c r="W59" s="40">
        <f t="shared" si="190"/>
        <v>811675.2</v>
      </c>
      <c r="X59" s="40">
        <f t="shared" si="190"/>
        <v>0</v>
      </c>
      <c r="Y59" s="40">
        <f t="shared" si="190"/>
        <v>0</v>
      </c>
      <c r="Z59" s="40">
        <f t="shared" si="190"/>
        <v>0</v>
      </c>
      <c r="AA59" s="40">
        <f t="shared" si="190"/>
        <v>0</v>
      </c>
      <c r="AB59" s="40">
        <f t="shared" si="190"/>
        <v>50</v>
      </c>
      <c r="AC59" s="40">
        <f t="shared" si="190"/>
        <v>676396</v>
      </c>
      <c r="AD59" s="40">
        <f t="shared" si="190"/>
        <v>0</v>
      </c>
      <c r="AE59" s="40">
        <f t="shared" si="190"/>
        <v>0</v>
      </c>
      <c r="AF59" s="40">
        <f t="shared" si="190"/>
        <v>0</v>
      </c>
      <c r="AG59" s="40">
        <f t="shared" si="190"/>
        <v>0</v>
      </c>
      <c r="AH59" s="40">
        <f t="shared" si="190"/>
        <v>0</v>
      </c>
      <c r="AI59" s="40">
        <f t="shared" si="190"/>
        <v>0</v>
      </c>
      <c r="AJ59" s="40">
        <f t="shared" si="190"/>
        <v>0</v>
      </c>
      <c r="AK59" s="40">
        <f t="shared" si="190"/>
        <v>0</v>
      </c>
      <c r="AL59" s="40">
        <f t="shared" si="190"/>
        <v>0</v>
      </c>
      <c r="AM59" s="40">
        <f t="shared" si="190"/>
        <v>0</v>
      </c>
      <c r="AN59" s="40">
        <f t="shared" si="190"/>
        <v>0</v>
      </c>
      <c r="AO59" s="40">
        <f t="shared" si="190"/>
        <v>0</v>
      </c>
      <c r="AP59" s="40">
        <f t="shared" si="190"/>
        <v>0</v>
      </c>
      <c r="AQ59" s="40">
        <f t="shared" si="190"/>
        <v>0</v>
      </c>
      <c r="AR59" s="40">
        <f t="shared" si="190"/>
        <v>0</v>
      </c>
      <c r="AS59" s="40">
        <f t="shared" si="190"/>
        <v>0</v>
      </c>
      <c r="AT59" s="40">
        <f t="shared" si="190"/>
        <v>10</v>
      </c>
      <c r="AU59" s="40">
        <f t="shared" si="190"/>
        <v>162335.04000000001</v>
      </c>
      <c r="AV59" s="40">
        <f t="shared" si="190"/>
        <v>50</v>
      </c>
      <c r="AW59" s="40">
        <f t="shared" si="190"/>
        <v>811675.2</v>
      </c>
      <c r="AX59" s="40">
        <f t="shared" si="190"/>
        <v>5</v>
      </c>
      <c r="AY59" s="40">
        <f t="shared" si="190"/>
        <v>67639.599999999991</v>
      </c>
      <c r="AZ59" s="40">
        <f t="shared" si="190"/>
        <v>0</v>
      </c>
      <c r="BA59" s="40">
        <f t="shared" si="190"/>
        <v>0</v>
      </c>
      <c r="BB59" s="40">
        <f t="shared" si="190"/>
        <v>45</v>
      </c>
      <c r="BC59" s="40">
        <f t="shared" si="190"/>
        <v>608756.39999999991</v>
      </c>
      <c r="BD59" s="40">
        <f t="shared" si="190"/>
        <v>1</v>
      </c>
      <c r="BE59" s="40">
        <f t="shared" si="190"/>
        <v>13527.919999999998</v>
      </c>
      <c r="BF59" s="40">
        <f t="shared" si="190"/>
        <v>0</v>
      </c>
      <c r="BG59" s="40">
        <f t="shared" si="190"/>
        <v>0</v>
      </c>
      <c r="BH59" s="40">
        <f t="shared" si="190"/>
        <v>0</v>
      </c>
      <c r="BI59" s="40">
        <f t="shared" si="190"/>
        <v>0</v>
      </c>
      <c r="BJ59" s="40">
        <f t="shared" si="190"/>
        <v>20</v>
      </c>
      <c r="BK59" s="40">
        <f t="shared" si="190"/>
        <v>324670.08000000002</v>
      </c>
      <c r="BL59" s="40">
        <f t="shared" si="190"/>
        <v>10</v>
      </c>
      <c r="BM59" s="40">
        <f t="shared" si="190"/>
        <v>135279.19999999998</v>
      </c>
      <c r="BN59" s="40">
        <f t="shared" si="190"/>
        <v>0</v>
      </c>
      <c r="BO59" s="40">
        <f t="shared" si="190"/>
        <v>0</v>
      </c>
      <c r="BP59" s="40">
        <f t="shared" si="190"/>
        <v>0</v>
      </c>
      <c r="BQ59" s="40">
        <f t="shared" si="190"/>
        <v>0</v>
      </c>
      <c r="BR59" s="40">
        <f t="shared" si="190"/>
        <v>0</v>
      </c>
      <c r="BS59" s="40">
        <f t="shared" si="190"/>
        <v>0</v>
      </c>
      <c r="BT59" s="40">
        <f t="shared" si="190"/>
        <v>70</v>
      </c>
      <c r="BU59" s="40">
        <f t="shared" si="190"/>
        <v>1136345.28</v>
      </c>
      <c r="BV59" s="40">
        <f t="shared" si="190"/>
        <v>20</v>
      </c>
      <c r="BW59" s="40">
        <f t="shared" si="190"/>
        <v>324670.08000000002</v>
      </c>
      <c r="BX59" s="40">
        <f t="shared" si="190"/>
        <v>6</v>
      </c>
      <c r="BY59" s="40">
        <f t="shared" si="190"/>
        <v>97401.02399999999</v>
      </c>
      <c r="BZ59" s="40">
        <f t="shared" ref="BZ59:CQ59" si="191">SUM(BZ60:BZ61)</f>
        <v>15</v>
      </c>
      <c r="CA59" s="40">
        <f t="shared" si="191"/>
        <v>243502.56</v>
      </c>
      <c r="CB59" s="40">
        <f t="shared" si="191"/>
        <v>90</v>
      </c>
      <c r="CC59" s="40">
        <f t="shared" si="191"/>
        <v>1461015.3599999999</v>
      </c>
      <c r="CD59" s="40">
        <f t="shared" si="191"/>
        <v>17</v>
      </c>
      <c r="CE59" s="40">
        <f t="shared" si="191"/>
        <v>229974.63999999998</v>
      </c>
      <c r="CF59" s="40">
        <f t="shared" si="191"/>
        <v>110</v>
      </c>
      <c r="CG59" s="40">
        <f t="shared" si="191"/>
        <v>1488071.2</v>
      </c>
      <c r="CH59" s="40">
        <f t="shared" si="191"/>
        <v>2</v>
      </c>
      <c r="CI59" s="40">
        <f t="shared" si="191"/>
        <v>27055.839999999997</v>
      </c>
      <c r="CJ59" s="40">
        <f t="shared" si="191"/>
        <v>0</v>
      </c>
      <c r="CK59" s="40">
        <f t="shared" si="191"/>
        <v>0</v>
      </c>
      <c r="CL59" s="40">
        <f t="shared" si="191"/>
        <v>0</v>
      </c>
      <c r="CM59" s="40">
        <f t="shared" si="191"/>
        <v>0</v>
      </c>
      <c r="CN59" s="40">
        <f t="shared" si="191"/>
        <v>0</v>
      </c>
      <c r="CO59" s="40">
        <f t="shared" si="191"/>
        <v>0</v>
      </c>
      <c r="CP59" s="40">
        <f t="shared" si="191"/>
        <v>22</v>
      </c>
      <c r="CQ59" s="40">
        <f t="shared" si="191"/>
        <v>474056.96799999999</v>
      </c>
      <c r="CR59" s="40"/>
      <c r="CS59" s="40"/>
      <c r="CT59" s="40"/>
      <c r="CU59" s="40"/>
      <c r="CV59" s="40">
        <f t="shared" ref="CV59:CW59" si="192">SUM(CV60:CV61)</f>
        <v>833</v>
      </c>
      <c r="CW59" s="40">
        <f t="shared" si="192"/>
        <v>12205469.191999996</v>
      </c>
    </row>
    <row r="60" spans="1:101" s="8" customFormat="1" ht="30" x14ac:dyDescent="0.25">
      <c r="A60" s="56"/>
      <c r="B60" s="56">
        <v>35</v>
      </c>
      <c r="C60" s="2" t="s">
        <v>256</v>
      </c>
      <c r="D60" s="3">
        <f>D58</f>
        <v>9860</v>
      </c>
      <c r="E60" s="3">
        <v>10127</v>
      </c>
      <c r="F60" s="48">
        <v>0.98</v>
      </c>
      <c r="G60" s="67">
        <v>1</v>
      </c>
      <c r="H60" s="3">
        <v>1.4</v>
      </c>
      <c r="I60" s="3">
        <v>1.68</v>
      </c>
      <c r="J60" s="3">
        <v>2.23</v>
      </c>
      <c r="K60" s="24">
        <v>2.57</v>
      </c>
      <c r="L60" s="68"/>
      <c r="M60" s="5">
        <f t="shared" si="4"/>
        <v>0</v>
      </c>
      <c r="N60" s="68">
        <v>10</v>
      </c>
      <c r="O60" s="5">
        <f t="shared" si="5"/>
        <v>135279.19999999998</v>
      </c>
      <c r="P60" s="10"/>
      <c r="Q60" s="5">
        <f t="shared" si="6"/>
        <v>0</v>
      </c>
      <c r="R60" s="68">
        <v>220</v>
      </c>
      <c r="S60" s="5">
        <f t="shared" si="7"/>
        <v>2976142.4</v>
      </c>
      <c r="T60" s="68"/>
      <c r="U60" s="5">
        <f t="shared" si="8"/>
        <v>0</v>
      </c>
      <c r="V60" s="68">
        <v>60</v>
      </c>
      <c r="W60" s="5">
        <f t="shared" si="9"/>
        <v>811675.2</v>
      </c>
      <c r="X60" s="14"/>
      <c r="Y60" s="5">
        <f t="shared" si="10"/>
        <v>0</v>
      </c>
      <c r="Z60" s="68"/>
      <c r="AA60" s="5">
        <f>SUM(Z60*$D60*$F60*$G60*$H60*AA$8)</f>
        <v>0</v>
      </c>
      <c r="AB60" s="10">
        <v>50</v>
      </c>
      <c r="AC60" s="5">
        <f t="shared" si="11"/>
        <v>676396</v>
      </c>
      <c r="AD60" s="68"/>
      <c r="AE60" s="5">
        <f t="shared" si="12"/>
        <v>0</v>
      </c>
      <c r="AF60" s="68"/>
      <c r="AG60" s="5">
        <f t="shared" si="13"/>
        <v>0</v>
      </c>
      <c r="AH60" s="14"/>
      <c r="AI60" s="5">
        <f t="shared" si="14"/>
        <v>0</v>
      </c>
      <c r="AJ60" s="68"/>
      <c r="AK60" s="5">
        <f t="shared" si="15"/>
        <v>0</v>
      </c>
      <c r="AL60" s="68"/>
      <c r="AM60" s="5">
        <f t="shared" si="16"/>
        <v>0</v>
      </c>
      <c r="AN60" s="68"/>
      <c r="AO60" s="5">
        <f t="shared" si="17"/>
        <v>0</v>
      </c>
      <c r="AP60" s="68"/>
      <c r="AQ60" s="5">
        <f t="shared" si="18"/>
        <v>0</v>
      </c>
      <c r="AR60" s="68"/>
      <c r="AS60" s="5">
        <f t="shared" si="19"/>
        <v>0</v>
      </c>
      <c r="AT60" s="69">
        <v>10</v>
      </c>
      <c r="AU60" s="5">
        <f t="shared" si="20"/>
        <v>162335.04000000001</v>
      </c>
      <c r="AV60" s="69">
        <v>50</v>
      </c>
      <c r="AW60" s="5">
        <f t="shared" si="21"/>
        <v>811675.2</v>
      </c>
      <c r="AX60" s="68">
        <v>5</v>
      </c>
      <c r="AY60" s="5">
        <f t="shared" si="22"/>
        <v>67639.599999999991</v>
      </c>
      <c r="AZ60" s="68"/>
      <c r="BA60" s="5">
        <f t="shared" ref="BA60:BA61" si="193">SUM(AZ60*$D60*$F60*$G60*$H60*BA$8)</f>
        <v>0</v>
      </c>
      <c r="BB60" s="68">
        <v>45</v>
      </c>
      <c r="BC60" s="5">
        <f t="shared" ref="BC60:BC61" si="194">SUM(BB60*$D60*$F60*$G60*$H60*BC$8)</f>
        <v>608756.39999999991</v>
      </c>
      <c r="BD60" s="68">
        <v>1</v>
      </c>
      <c r="BE60" s="5">
        <f t="shared" si="25"/>
        <v>13527.919999999998</v>
      </c>
      <c r="BF60" s="68"/>
      <c r="BG60" s="5">
        <f t="shared" ref="BG60:BG61" si="195">SUM(BF60*$D60*$F60*$G60*$H60*BG$8)</f>
        <v>0</v>
      </c>
      <c r="BH60" s="68"/>
      <c r="BI60" s="5">
        <f t="shared" si="27"/>
        <v>0</v>
      </c>
      <c r="BJ60" s="68">
        <v>20</v>
      </c>
      <c r="BK60" s="5">
        <f t="shared" si="28"/>
        <v>324670.08000000002</v>
      </c>
      <c r="BL60" s="68">
        <v>10</v>
      </c>
      <c r="BM60" s="5">
        <f t="shared" ref="BM60:BM61" si="196">SUM(BL60*$D60*$F60*$G60*$H60*BM$8)</f>
        <v>135279.19999999998</v>
      </c>
      <c r="BN60" s="69"/>
      <c r="BO60" s="5">
        <f t="shared" si="30"/>
        <v>0</v>
      </c>
      <c r="BP60" s="68"/>
      <c r="BQ60" s="5">
        <f t="shared" ref="BQ60:BQ61" si="197">SUM(BP60*$D60*$F60*$G60*$H60*BQ$8)</f>
        <v>0</v>
      </c>
      <c r="BR60" s="68"/>
      <c r="BS60" s="5">
        <f t="shared" ref="BS60:BS61" si="198">SUM(BR60*$D60*$F60*$G60*$H60*BS$8)</f>
        <v>0</v>
      </c>
      <c r="BT60" s="69">
        <v>70</v>
      </c>
      <c r="BU60" s="5">
        <f t="shared" si="33"/>
        <v>1136345.28</v>
      </c>
      <c r="BV60" s="69">
        <v>20</v>
      </c>
      <c r="BW60" s="5">
        <f t="shared" si="34"/>
        <v>324670.08000000002</v>
      </c>
      <c r="BX60" s="69">
        <v>6</v>
      </c>
      <c r="BY60" s="5">
        <f t="shared" si="35"/>
        <v>97401.02399999999</v>
      </c>
      <c r="BZ60" s="69">
        <v>15</v>
      </c>
      <c r="CA60" s="5">
        <f t="shared" si="36"/>
        <v>243502.56</v>
      </c>
      <c r="CB60" s="68">
        <v>90</v>
      </c>
      <c r="CC60" s="5">
        <f t="shared" si="37"/>
        <v>1461015.3599999999</v>
      </c>
      <c r="CD60" s="68">
        <v>17</v>
      </c>
      <c r="CE60" s="5">
        <f t="shared" ref="CE60:CE61" si="199">SUM(CD60*$D60*$F60*$G60*$H60*CE$8)</f>
        <v>229974.63999999998</v>
      </c>
      <c r="CF60" s="68">
        <v>110</v>
      </c>
      <c r="CG60" s="5">
        <f t="shared" ref="CG60:CG61" si="200">SUM(CF60*$D60*$F60*$G60*$H60*CG$8)</f>
        <v>1488071.2</v>
      </c>
      <c r="CH60" s="68">
        <v>2</v>
      </c>
      <c r="CI60" s="5">
        <f t="shared" ref="CI60:CI61" si="201">SUM(CH60*$D60*$F60*$G60*$H60*CI$8)</f>
        <v>27055.839999999997</v>
      </c>
      <c r="CJ60" s="68"/>
      <c r="CK60" s="5">
        <f t="shared" si="41"/>
        <v>0</v>
      </c>
      <c r="CL60" s="68"/>
      <c r="CM60" s="5">
        <f t="shared" si="42"/>
        <v>0</v>
      </c>
      <c r="CN60" s="69"/>
      <c r="CO60" s="5">
        <f t="shared" si="43"/>
        <v>0</v>
      </c>
      <c r="CP60" s="69">
        <f>12+10</f>
        <v>22</v>
      </c>
      <c r="CQ60" s="5">
        <f>SUM(CP60*$D60*$F60*$G60*$J60*CQ$8)</f>
        <v>474056.96799999999</v>
      </c>
      <c r="CR60" s="5"/>
      <c r="CS60" s="5"/>
      <c r="CT60" s="5"/>
      <c r="CU60" s="5"/>
      <c r="CV60" s="70">
        <f>SUM(AB60,P60,R60,Z60,L60,T60,N60,BD60,BR60,CD60,CH60,BF60,CF60,AD60,AX60,AZ60,AF60,BB60,BP60,AH60,V60,CL60,BH60,CJ60,BJ60,BV60,BZ60,BT60,BX60,AJ60,AL60,AN60,AP60,AR60,AV60,AT60,BN60,CP60,CN60,CB60,X60,BL60)</f>
        <v>833</v>
      </c>
      <c r="CW60" s="70">
        <f>SUM(AC60,Q60,S60,AA60,M60,U60,O60,BE60,BS60,CE60,CI60,BG60,CG60,AE60,AY60,BA60,AG60,BC60,BQ60,AI60,W60,CM60,BI60,CK60,BK60,BW60,CA60,BU60,BY60,AK60,AM60,AO60,AQ60,AS60,AW60,AU60,BO60,CQ60,CO60,CC60,Y60,BM60)</f>
        <v>12205469.191999996</v>
      </c>
    </row>
    <row r="61" spans="1:101" s="8" customFormat="1" ht="30" x14ac:dyDescent="0.25">
      <c r="A61" s="56"/>
      <c r="B61" s="56">
        <v>36</v>
      </c>
      <c r="C61" s="2" t="s">
        <v>257</v>
      </c>
      <c r="D61" s="3">
        <f>D60</f>
        <v>9860</v>
      </c>
      <c r="E61" s="3">
        <v>10127</v>
      </c>
      <c r="F61" s="48">
        <v>2.79</v>
      </c>
      <c r="G61" s="67">
        <v>1</v>
      </c>
      <c r="H61" s="3">
        <v>1.4</v>
      </c>
      <c r="I61" s="3">
        <v>1.68</v>
      </c>
      <c r="J61" s="3">
        <v>2.23</v>
      </c>
      <c r="K61" s="24">
        <v>2.57</v>
      </c>
      <c r="L61" s="68"/>
      <c r="M61" s="5">
        <f t="shared" si="4"/>
        <v>0</v>
      </c>
      <c r="N61" s="68"/>
      <c r="O61" s="5">
        <f t="shared" si="5"/>
        <v>0</v>
      </c>
      <c r="P61" s="10"/>
      <c r="Q61" s="5">
        <f t="shared" si="6"/>
        <v>0</v>
      </c>
      <c r="R61" s="68"/>
      <c r="S61" s="5">
        <f t="shared" si="7"/>
        <v>0</v>
      </c>
      <c r="T61" s="68"/>
      <c r="U61" s="5">
        <f t="shared" si="8"/>
        <v>0</v>
      </c>
      <c r="V61" s="68"/>
      <c r="W61" s="5">
        <f t="shared" si="9"/>
        <v>0</v>
      </c>
      <c r="X61" s="14"/>
      <c r="Y61" s="5">
        <f t="shared" si="10"/>
        <v>0</v>
      </c>
      <c r="Z61" s="68"/>
      <c r="AA61" s="5">
        <f>SUM(Z61*$D61*$F61*$G61*$H61*AA$8)</f>
        <v>0</v>
      </c>
      <c r="AB61" s="10"/>
      <c r="AC61" s="5">
        <f t="shared" si="11"/>
        <v>0</v>
      </c>
      <c r="AD61" s="68"/>
      <c r="AE61" s="5">
        <f t="shared" si="12"/>
        <v>0</v>
      </c>
      <c r="AF61" s="68"/>
      <c r="AG61" s="5">
        <f t="shared" si="13"/>
        <v>0</v>
      </c>
      <c r="AH61" s="14"/>
      <c r="AI61" s="5">
        <f t="shared" si="14"/>
        <v>0</v>
      </c>
      <c r="AJ61" s="68"/>
      <c r="AK61" s="5">
        <f t="shared" si="15"/>
        <v>0</v>
      </c>
      <c r="AL61" s="68"/>
      <c r="AM61" s="5">
        <f t="shared" si="16"/>
        <v>0</v>
      </c>
      <c r="AN61" s="68"/>
      <c r="AO61" s="5">
        <f t="shared" si="17"/>
        <v>0</v>
      </c>
      <c r="AP61" s="68"/>
      <c r="AQ61" s="5">
        <f t="shared" si="18"/>
        <v>0</v>
      </c>
      <c r="AR61" s="68"/>
      <c r="AS61" s="5">
        <f t="shared" si="19"/>
        <v>0</v>
      </c>
      <c r="AT61" s="68"/>
      <c r="AU61" s="5">
        <f t="shared" si="20"/>
        <v>0</v>
      </c>
      <c r="AV61" s="68"/>
      <c r="AW61" s="5">
        <f t="shared" si="21"/>
        <v>0</v>
      </c>
      <c r="AX61" s="68"/>
      <c r="AY61" s="5">
        <f t="shared" si="22"/>
        <v>0</v>
      </c>
      <c r="AZ61" s="68"/>
      <c r="BA61" s="5">
        <f t="shared" si="193"/>
        <v>0</v>
      </c>
      <c r="BB61" s="68"/>
      <c r="BC61" s="5">
        <f t="shared" si="194"/>
        <v>0</v>
      </c>
      <c r="BD61" s="68"/>
      <c r="BE61" s="5">
        <f t="shared" si="25"/>
        <v>0</v>
      </c>
      <c r="BF61" s="68"/>
      <c r="BG61" s="5">
        <f t="shared" si="195"/>
        <v>0</v>
      </c>
      <c r="BH61" s="68"/>
      <c r="BI61" s="5">
        <f t="shared" si="27"/>
        <v>0</v>
      </c>
      <c r="BJ61" s="68"/>
      <c r="BK61" s="5">
        <f t="shared" si="28"/>
        <v>0</v>
      </c>
      <c r="BL61" s="68"/>
      <c r="BM61" s="5">
        <f t="shared" si="196"/>
        <v>0</v>
      </c>
      <c r="BN61" s="68"/>
      <c r="BO61" s="5">
        <f t="shared" si="30"/>
        <v>0</v>
      </c>
      <c r="BP61" s="68"/>
      <c r="BQ61" s="5">
        <f t="shared" si="197"/>
        <v>0</v>
      </c>
      <c r="BR61" s="68"/>
      <c r="BS61" s="5">
        <f t="shared" si="198"/>
        <v>0</v>
      </c>
      <c r="BT61" s="68"/>
      <c r="BU61" s="5">
        <f t="shared" si="33"/>
        <v>0</v>
      </c>
      <c r="BV61" s="68"/>
      <c r="BW61" s="5">
        <f t="shared" si="34"/>
        <v>0</v>
      </c>
      <c r="BX61" s="68"/>
      <c r="BY61" s="5">
        <f t="shared" si="35"/>
        <v>0</v>
      </c>
      <c r="BZ61" s="68"/>
      <c r="CA61" s="5">
        <f t="shared" si="36"/>
        <v>0</v>
      </c>
      <c r="CB61" s="68"/>
      <c r="CC61" s="5">
        <f t="shared" si="37"/>
        <v>0</v>
      </c>
      <c r="CD61" s="68"/>
      <c r="CE61" s="5">
        <f t="shared" si="199"/>
        <v>0</v>
      </c>
      <c r="CF61" s="68"/>
      <c r="CG61" s="5">
        <f t="shared" si="200"/>
        <v>0</v>
      </c>
      <c r="CH61" s="68"/>
      <c r="CI61" s="5">
        <f t="shared" si="201"/>
        <v>0</v>
      </c>
      <c r="CJ61" s="68"/>
      <c r="CK61" s="5">
        <f t="shared" si="41"/>
        <v>0</v>
      </c>
      <c r="CL61" s="68"/>
      <c r="CM61" s="5">
        <f t="shared" si="42"/>
        <v>0</v>
      </c>
      <c r="CN61" s="68"/>
      <c r="CO61" s="5">
        <f t="shared" si="43"/>
        <v>0</v>
      </c>
      <c r="CP61" s="68"/>
      <c r="CQ61" s="5">
        <f>SUM(CP61*$D61*$F61*$G61*$J61*CQ$8)</f>
        <v>0</v>
      </c>
      <c r="CR61" s="5"/>
      <c r="CS61" s="5"/>
      <c r="CT61" s="5"/>
      <c r="CU61" s="5"/>
      <c r="CV61" s="70">
        <f>SUM(AB61,P61,R61,Z61,L61,T61,N61,BD61,BR61,CD61,CH61,BF61,CF61,AD61,AX61,AZ61,AF61,BB61,BP61,AH61,V61,CL61,BH61,CJ61,BJ61,BV61,BZ61,BT61,BX61,AJ61,AL61,AN61,AP61,AR61,AV61,AT61,BN61,CP61,CN61,CB61,X61,BL61)</f>
        <v>0</v>
      </c>
      <c r="CW61" s="70">
        <f>SUM(AC61,Q61,S61,AA61,M61,U61,O61,BE61,BS61,CE61,CI61,BG61,CG61,AE61,AY61,BA61,AG61,BC61,BQ61,AI61,W61,CM61,BI61,CK61,BK61,BW61,CA61,BU61,BY61,AK61,AM61,AO61,AQ61,AS61,AW61,AU61,BO61,CQ61,CO61,CC61,Y61,BM61)</f>
        <v>0</v>
      </c>
    </row>
    <row r="62" spans="1:101" s="65" customFormat="1" x14ac:dyDescent="0.25">
      <c r="A62" s="61">
        <v>16</v>
      </c>
      <c r="B62" s="61"/>
      <c r="C62" s="41" t="s">
        <v>32</v>
      </c>
      <c r="D62" s="38"/>
      <c r="E62" s="38"/>
      <c r="F62" s="36">
        <v>1.06</v>
      </c>
      <c r="G62" s="95">
        <v>1</v>
      </c>
      <c r="H62" s="38">
        <v>1.4</v>
      </c>
      <c r="I62" s="38">
        <v>1.68</v>
      </c>
      <c r="J62" s="38">
        <v>2.23</v>
      </c>
      <c r="K62" s="88">
        <v>2.57</v>
      </c>
      <c r="L62" s="40">
        <f t="shared" ref="L62:BW62" si="202">SUM(L63:L64)</f>
        <v>14</v>
      </c>
      <c r="M62" s="40">
        <f t="shared" si="202"/>
        <v>496667.91999999993</v>
      </c>
      <c r="N62" s="40">
        <f t="shared" si="202"/>
        <v>6</v>
      </c>
      <c r="O62" s="40">
        <f t="shared" si="202"/>
        <v>77854.559999999983</v>
      </c>
      <c r="P62" s="40">
        <f t="shared" si="202"/>
        <v>0</v>
      </c>
      <c r="Q62" s="40">
        <f t="shared" si="202"/>
        <v>0</v>
      </c>
      <c r="R62" s="40">
        <f t="shared" si="202"/>
        <v>200</v>
      </c>
      <c r="S62" s="40">
        <f t="shared" si="202"/>
        <v>2595152</v>
      </c>
      <c r="T62" s="40">
        <f t="shared" si="202"/>
        <v>0</v>
      </c>
      <c r="U62" s="40">
        <f t="shared" si="202"/>
        <v>0</v>
      </c>
      <c r="V62" s="40">
        <f t="shared" si="202"/>
        <v>20</v>
      </c>
      <c r="W62" s="40">
        <f t="shared" si="202"/>
        <v>259515.19999999998</v>
      </c>
      <c r="X62" s="40">
        <f t="shared" si="202"/>
        <v>0</v>
      </c>
      <c r="Y62" s="40">
        <f t="shared" si="202"/>
        <v>0</v>
      </c>
      <c r="Z62" s="40">
        <f t="shared" si="202"/>
        <v>0</v>
      </c>
      <c r="AA62" s="40">
        <f t="shared" si="202"/>
        <v>0</v>
      </c>
      <c r="AB62" s="40">
        <f t="shared" si="202"/>
        <v>0</v>
      </c>
      <c r="AC62" s="40">
        <f t="shared" si="202"/>
        <v>0</v>
      </c>
      <c r="AD62" s="40">
        <f t="shared" si="202"/>
        <v>0</v>
      </c>
      <c r="AE62" s="40">
        <f t="shared" si="202"/>
        <v>0</v>
      </c>
      <c r="AF62" s="40">
        <f t="shared" si="202"/>
        <v>0</v>
      </c>
      <c r="AG62" s="40">
        <f t="shared" si="202"/>
        <v>0</v>
      </c>
      <c r="AH62" s="40">
        <f t="shared" si="202"/>
        <v>0</v>
      </c>
      <c r="AI62" s="40">
        <f t="shared" si="202"/>
        <v>0</v>
      </c>
      <c r="AJ62" s="40">
        <f t="shared" si="202"/>
        <v>0</v>
      </c>
      <c r="AK62" s="40">
        <f t="shared" si="202"/>
        <v>0</v>
      </c>
      <c r="AL62" s="40">
        <f t="shared" si="202"/>
        <v>0</v>
      </c>
      <c r="AM62" s="40">
        <f t="shared" si="202"/>
        <v>0</v>
      </c>
      <c r="AN62" s="40">
        <f t="shared" si="202"/>
        <v>0</v>
      </c>
      <c r="AO62" s="40">
        <f t="shared" si="202"/>
        <v>0</v>
      </c>
      <c r="AP62" s="40">
        <f t="shared" si="202"/>
        <v>18</v>
      </c>
      <c r="AQ62" s="40">
        <f t="shared" si="202"/>
        <v>280276.41599999997</v>
      </c>
      <c r="AR62" s="40">
        <f t="shared" si="202"/>
        <v>0</v>
      </c>
      <c r="AS62" s="40">
        <f t="shared" si="202"/>
        <v>0</v>
      </c>
      <c r="AT62" s="40">
        <f t="shared" si="202"/>
        <v>92</v>
      </c>
      <c r="AU62" s="40">
        <f t="shared" si="202"/>
        <v>1432523.9039999999</v>
      </c>
      <c r="AV62" s="40">
        <f t="shared" si="202"/>
        <v>9</v>
      </c>
      <c r="AW62" s="40">
        <f t="shared" si="202"/>
        <v>140138.20799999998</v>
      </c>
      <c r="AX62" s="40">
        <f t="shared" si="202"/>
        <v>3</v>
      </c>
      <c r="AY62" s="40">
        <f t="shared" si="202"/>
        <v>38927.279999999992</v>
      </c>
      <c r="AZ62" s="40">
        <f t="shared" si="202"/>
        <v>30</v>
      </c>
      <c r="BA62" s="40">
        <f t="shared" si="202"/>
        <v>389272.8</v>
      </c>
      <c r="BB62" s="40">
        <f t="shared" si="202"/>
        <v>0</v>
      </c>
      <c r="BC62" s="40">
        <f t="shared" si="202"/>
        <v>0</v>
      </c>
      <c r="BD62" s="40">
        <f t="shared" si="202"/>
        <v>44</v>
      </c>
      <c r="BE62" s="40">
        <f t="shared" si="202"/>
        <v>570933.43999999994</v>
      </c>
      <c r="BF62" s="40">
        <f t="shared" si="202"/>
        <v>0</v>
      </c>
      <c r="BG62" s="40">
        <f t="shared" si="202"/>
        <v>0</v>
      </c>
      <c r="BH62" s="40">
        <f t="shared" si="202"/>
        <v>0</v>
      </c>
      <c r="BI62" s="40">
        <f t="shared" si="202"/>
        <v>0</v>
      </c>
      <c r="BJ62" s="40">
        <f t="shared" si="202"/>
        <v>30</v>
      </c>
      <c r="BK62" s="40">
        <f t="shared" si="202"/>
        <v>467127.36</v>
      </c>
      <c r="BL62" s="40">
        <f t="shared" si="202"/>
        <v>0</v>
      </c>
      <c r="BM62" s="40">
        <f t="shared" si="202"/>
        <v>0</v>
      </c>
      <c r="BN62" s="40">
        <f t="shared" si="202"/>
        <v>0</v>
      </c>
      <c r="BO62" s="40">
        <f t="shared" si="202"/>
        <v>0</v>
      </c>
      <c r="BP62" s="40">
        <f t="shared" si="202"/>
        <v>0</v>
      </c>
      <c r="BQ62" s="40">
        <f t="shared" si="202"/>
        <v>0</v>
      </c>
      <c r="BR62" s="40">
        <f t="shared" si="202"/>
        <v>0</v>
      </c>
      <c r="BS62" s="40">
        <f t="shared" si="202"/>
        <v>0</v>
      </c>
      <c r="BT62" s="40">
        <f t="shared" si="202"/>
        <v>140</v>
      </c>
      <c r="BU62" s="40">
        <f t="shared" si="202"/>
        <v>2179927.6799999997</v>
      </c>
      <c r="BV62" s="40">
        <f t="shared" si="202"/>
        <v>70</v>
      </c>
      <c r="BW62" s="40">
        <f t="shared" si="202"/>
        <v>1089963.8399999999</v>
      </c>
      <c r="BX62" s="40">
        <f t="shared" ref="BX62:CW62" si="203">SUM(BX63:BX64)</f>
        <v>100</v>
      </c>
      <c r="BY62" s="40">
        <f t="shared" si="203"/>
        <v>1557091.2</v>
      </c>
      <c r="BZ62" s="40">
        <f t="shared" si="203"/>
        <v>76</v>
      </c>
      <c r="CA62" s="40">
        <f t="shared" si="203"/>
        <v>1183389.3119999997</v>
      </c>
      <c r="CB62" s="40">
        <f t="shared" si="203"/>
        <v>47</v>
      </c>
      <c r="CC62" s="40">
        <f t="shared" si="203"/>
        <v>731832.86399999994</v>
      </c>
      <c r="CD62" s="40">
        <f t="shared" si="203"/>
        <v>90</v>
      </c>
      <c r="CE62" s="40">
        <f t="shared" si="203"/>
        <v>1167818.3999999999</v>
      </c>
      <c r="CF62" s="40">
        <f t="shared" si="203"/>
        <v>125</v>
      </c>
      <c r="CG62" s="40">
        <f t="shared" si="203"/>
        <v>1621970</v>
      </c>
      <c r="CH62" s="40">
        <f t="shared" si="203"/>
        <v>10</v>
      </c>
      <c r="CI62" s="40">
        <f t="shared" si="203"/>
        <v>129757.59999999999</v>
      </c>
      <c r="CJ62" s="40">
        <f t="shared" si="203"/>
        <v>0</v>
      </c>
      <c r="CK62" s="40">
        <f t="shared" si="203"/>
        <v>0</v>
      </c>
      <c r="CL62" s="40">
        <f t="shared" si="203"/>
        <v>35</v>
      </c>
      <c r="CM62" s="40">
        <f t="shared" si="203"/>
        <v>544981.91999999993</v>
      </c>
      <c r="CN62" s="40">
        <f t="shared" si="203"/>
        <v>0</v>
      </c>
      <c r="CO62" s="40">
        <f t="shared" si="203"/>
        <v>0</v>
      </c>
      <c r="CP62" s="40">
        <f t="shared" si="203"/>
        <v>98</v>
      </c>
      <c r="CQ62" s="40">
        <f t="shared" si="203"/>
        <v>2025516.1359999999</v>
      </c>
      <c r="CR62" s="40"/>
      <c r="CS62" s="40"/>
      <c r="CT62" s="40"/>
      <c r="CU62" s="40"/>
      <c r="CV62" s="40">
        <f t="shared" si="203"/>
        <v>1257</v>
      </c>
      <c r="CW62" s="40">
        <f t="shared" si="203"/>
        <v>18980638.039999999</v>
      </c>
    </row>
    <row r="63" spans="1:101" s="8" customFormat="1" ht="45" x14ac:dyDescent="0.25">
      <c r="A63" s="56"/>
      <c r="B63" s="56">
        <v>37</v>
      </c>
      <c r="C63" s="6" t="s">
        <v>258</v>
      </c>
      <c r="D63" s="3">
        <f>D154</f>
        <v>9860</v>
      </c>
      <c r="E63" s="3">
        <v>10127</v>
      </c>
      <c r="F63" s="48">
        <v>0.94</v>
      </c>
      <c r="G63" s="67">
        <v>1</v>
      </c>
      <c r="H63" s="3">
        <v>1.4</v>
      </c>
      <c r="I63" s="3">
        <v>1.68</v>
      </c>
      <c r="J63" s="3">
        <v>2.23</v>
      </c>
      <c r="K63" s="24">
        <v>2.57</v>
      </c>
      <c r="L63" s="68"/>
      <c r="M63" s="5">
        <f t="shared" si="4"/>
        <v>0</v>
      </c>
      <c r="N63" s="68">
        <v>6</v>
      </c>
      <c r="O63" s="5">
        <f t="shared" si="5"/>
        <v>77854.559999999983</v>
      </c>
      <c r="P63" s="10"/>
      <c r="Q63" s="5">
        <f t="shared" si="6"/>
        <v>0</v>
      </c>
      <c r="R63" s="68">
        <v>200</v>
      </c>
      <c r="S63" s="5">
        <f t="shared" si="7"/>
        <v>2595152</v>
      </c>
      <c r="T63" s="68"/>
      <c r="U63" s="5">
        <f t="shared" si="8"/>
        <v>0</v>
      </c>
      <c r="V63" s="68">
        <v>20</v>
      </c>
      <c r="W63" s="5">
        <f t="shared" si="9"/>
        <v>259515.19999999998</v>
      </c>
      <c r="X63" s="14"/>
      <c r="Y63" s="5">
        <f t="shared" si="10"/>
        <v>0</v>
      </c>
      <c r="Z63" s="68"/>
      <c r="AA63" s="5">
        <f>SUM(Z63*$D63*$F63*$G63*$H63*AA$8)</f>
        <v>0</v>
      </c>
      <c r="AB63" s="10"/>
      <c r="AC63" s="5">
        <f t="shared" si="11"/>
        <v>0</v>
      </c>
      <c r="AD63" s="68"/>
      <c r="AE63" s="5">
        <f t="shared" si="12"/>
        <v>0</v>
      </c>
      <c r="AF63" s="68"/>
      <c r="AG63" s="5">
        <f t="shared" si="13"/>
        <v>0</v>
      </c>
      <c r="AH63" s="14"/>
      <c r="AI63" s="5">
        <f t="shared" si="14"/>
        <v>0</v>
      </c>
      <c r="AJ63" s="68"/>
      <c r="AK63" s="5">
        <f t="shared" si="15"/>
        <v>0</v>
      </c>
      <c r="AL63" s="68"/>
      <c r="AM63" s="5">
        <f t="shared" si="16"/>
        <v>0</v>
      </c>
      <c r="AN63" s="68"/>
      <c r="AO63" s="5">
        <f t="shared" si="17"/>
        <v>0</v>
      </c>
      <c r="AP63" s="69">
        <v>18</v>
      </c>
      <c r="AQ63" s="5">
        <f t="shared" si="18"/>
        <v>280276.41599999997</v>
      </c>
      <c r="AR63" s="68"/>
      <c r="AS63" s="5">
        <f t="shared" si="19"/>
        <v>0</v>
      </c>
      <c r="AT63" s="69">
        <v>92</v>
      </c>
      <c r="AU63" s="5">
        <f t="shared" si="20"/>
        <v>1432523.9039999999</v>
      </c>
      <c r="AV63" s="68">
        <v>9</v>
      </c>
      <c r="AW63" s="5">
        <f t="shared" si="21"/>
        <v>140138.20799999998</v>
      </c>
      <c r="AX63" s="68">
        <v>3</v>
      </c>
      <c r="AY63" s="5">
        <f t="shared" si="22"/>
        <v>38927.279999999992</v>
      </c>
      <c r="AZ63" s="68">
        <v>30</v>
      </c>
      <c r="BA63" s="5">
        <f t="shared" ref="BA63:BA64" si="204">SUM(AZ63*$D63*$F63*$G63*$H63*BA$8)</f>
        <v>389272.8</v>
      </c>
      <c r="BB63" s="68"/>
      <c r="BC63" s="5">
        <f t="shared" ref="BC63:BC64" si="205">SUM(BB63*$D63*$F63*$G63*$H63*BC$8)</f>
        <v>0</v>
      </c>
      <c r="BD63" s="68">
        <v>44</v>
      </c>
      <c r="BE63" s="5">
        <f t="shared" si="25"/>
        <v>570933.43999999994</v>
      </c>
      <c r="BF63" s="68"/>
      <c r="BG63" s="5">
        <f t="shared" ref="BG63:BG64" si="206">SUM(BF63*$D63*$F63*$G63*$H63*BG$8)</f>
        <v>0</v>
      </c>
      <c r="BH63" s="68"/>
      <c r="BI63" s="5">
        <f t="shared" si="27"/>
        <v>0</v>
      </c>
      <c r="BJ63" s="68">
        <v>30</v>
      </c>
      <c r="BK63" s="5">
        <f t="shared" si="28"/>
        <v>467127.36</v>
      </c>
      <c r="BL63" s="68"/>
      <c r="BM63" s="5">
        <f t="shared" ref="BM63:BM64" si="207">SUM(BL63*$D63*$F63*$G63*$H63*BM$8)</f>
        <v>0</v>
      </c>
      <c r="BN63" s="69"/>
      <c r="BO63" s="5">
        <f t="shared" si="30"/>
        <v>0</v>
      </c>
      <c r="BP63" s="68"/>
      <c r="BQ63" s="5">
        <f t="shared" ref="BQ63:BQ64" si="208">SUM(BP63*$D63*$F63*$G63*$H63*BQ$8)</f>
        <v>0</v>
      </c>
      <c r="BR63" s="68"/>
      <c r="BS63" s="5">
        <f t="shared" ref="BS63:BS64" si="209">SUM(BR63*$D63*$F63*$G63*$H63*BS$8)</f>
        <v>0</v>
      </c>
      <c r="BT63" s="69">
        <v>140</v>
      </c>
      <c r="BU63" s="5">
        <f t="shared" si="33"/>
        <v>2179927.6799999997</v>
      </c>
      <c r="BV63" s="69">
        <v>70</v>
      </c>
      <c r="BW63" s="5">
        <f t="shared" si="34"/>
        <v>1089963.8399999999</v>
      </c>
      <c r="BX63" s="69">
        <v>100</v>
      </c>
      <c r="BY63" s="5">
        <f t="shared" si="35"/>
        <v>1557091.2</v>
      </c>
      <c r="BZ63" s="69">
        <v>76</v>
      </c>
      <c r="CA63" s="5">
        <f t="shared" si="36"/>
        <v>1183389.3119999997</v>
      </c>
      <c r="CB63" s="68">
        <v>47</v>
      </c>
      <c r="CC63" s="5">
        <f t="shared" si="37"/>
        <v>731832.86399999994</v>
      </c>
      <c r="CD63" s="68">
        <v>90</v>
      </c>
      <c r="CE63" s="5">
        <f t="shared" ref="CE63:CE64" si="210">SUM(CD63*$D63*$F63*$G63*$H63*CE$8)</f>
        <v>1167818.3999999999</v>
      </c>
      <c r="CF63" s="68">
        <v>125</v>
      </c>
      <c r="CG63" s="5">
        <f t="shared" ref="CG63:CG64" si="211">SUM(CF63*$D63*$F63*$G63*$H63*CG$8)</f>
        <v>1621970</v>
      </c>
      <c r="CH63" s="68">
        <v>10</v>
      </c>
      <c r="CI63" s="5">
        <f t="shared" ref="CI63:CI64" si="212">SUM(CH63*$D63*$F63*$G63*$H63*CI$8)</f>
        <v>129757.59999999999</v>
      </c>
      <c r="CJ63" s="68"/>
      <c r="CK63" s="5">
        <f t="shared" si="41"/>
        <v>0</v>
      </c>
      <c r="CL63" s="68">
        <v>35</v>
      </c>
      <c r="CM63" s="5">
        <f t="shared" si="42"/>
        <v>544981.91999999993</v>
      </c>
      <c r="CN63" s="69"/>
      <c r="CO63" s="5">
        <f t="shared" si="43"/>
        <v>0</v>
      </c>
      <c r="CP63" s="69">
        <f>78+20</f>
        <v>98</v>
      </c>
      <c r="CQ63" s="5">
        <f>SUM(CP63*$D63*$F63*$G63*$J63*CQ$8)</f>
        <v>2025516.1359999999</v>
      </c>
      <c r="CR63" s="5"/>
      <c r="CS63" s="5"/>
      <c r="CT63" s="5"/>
      <c r="CU63" s="5"/>
      <c r="CV63" s="70">
        <f>SUM(AB63,P63,R63,Z63,L63,T63,N63,BD63,BR63,CD63,CH63,BF63,CF63,AD63,AX63,AZ63,AF63,BB63,BP63,AH63,V63,CL63,BH63,CJ63,BJ63,BV63,BZ63,BT63,BX63,AJ63,AL63,AN63,AP63,AR63,AV63,AT63,BN63,CP63,CN63,CB63,X63,BL63)</f>
        <v>1243</v>
      </c>
      <c r="CW63" s="70">
        <f>SUM(AC63,Q63,S63,AA63,M63,U63,O63,BE63,BS63,CE63,CI63,BG63,CG63,AE63,AY63,BA63,AG63,BC63,BQ63,AI63,W63,CM63,BI63,CK63,BK63,BW63,CA63,BU63,BY63,AK63,AM63,AO63,AQ63,AS63,AW63,AU63,BO63,CQ63,CO63,CC63,Y63,BM63)</f>
        <v>18483970.119999997</v>
      </c>
    </row>
    <row r="64" spans="1:101" s="8" customFormat="1" ht="24.75" customHeight="1" x14ac:dyDescent="0.25">
      <c r="A64" s="56"/>
      <c r="B64" s="56">
        <v>38</v>
      </c>
      <c r="C64" s="2" t="s">
        <v>259</v>
      </c>
      <c r="D64" s="3">
        <f>D63</f>
        <v>9860</v>
      </c>
      <c r="E64" s="3">
        <v>10127</v>
      </c>
      <c r="F64" s="48">
        <v>2.57</v>
      </c>
      <c r="G64" s="67">
        <v>1</v>
      </c>
      <c r="H64" s="3">
        <v>1.4</v>
      </c>
      <c r="I64" s="3">
        <v>1.68</v>
      </c>
      <c r="J64" s="3">
        <v>2.23</v>
      </c>
      <c r="K64" s="24">
        <v>2.57</v>
      </c>
      <c r="L64" s="68">
        <v>14</v>
      </c>
      <c r="M64" s="5">
        <f t="shared" si="4"/>
        <v>496667.91999999993</v>
      </c>
      <c r="N64" s="68">
        <v>0</v>
      </c>
      <c r="O64" s="5">
        <f t="shared" si="5"/>
        <v>0</v>
      </c>
      <c r="P64" s="10"/>
      <c r="Q64" s="5">
        <f t="shared" si="6"/>
        <v>0</v>
      </c>
      <c r="R64" s="68">
        <v>0</v>
      </c>
      <c r="S64" s="5">
        <f t="shared" si="7"/>
        <v>0</v>
      </c>
      <c r="T64" s="68">
        <v>0</v>
      </c>
      <c r="U64" s="5">
        <f t="shared" si="8"/>
        <v>0</v>
      </c>
      <c r="V64" s="68">
        <v>0</v>
      </c>
      <c r="W64" s="5">
        <f t="shared" si="9"/>
        <v>0</v>
      </c>
      <c r="X64" s="14"/>
      <c r="Y64" s="5">
        <f t="shared" si="10"/>
        <v>0</v>
      </c>
      <c r="Z64" s="68">
        <v>0</v>
      </c>
      <c r="AA64" s="5">
        <f>SUM(Z64*$D64*$F64*$G64*$H64*AA$8)</f>
        <v>0</v>
      </c>
      <c r="AB64" s="10"/>
      <c r="AC64" s="5">
        <f t="shared" si="11"/>
        <v>0</v>
      </c>
      <c r="AD64" s="68">
        <v>0</v>
      </c>
      <c r="AE64" s="5">
        <f t="shared" si="12"/>
        <v>0</v>
      </c>
      <c r="AF64" s="68">
        <v>0</v>
      </c>
      <c r="AG64" s="5">
        <f t="shared" si="13"/>
        <v>0</v>
      </c>
      <c r="AH64" s="14"/>
      <c r="AI64" s="5">
        <f t="shared" si="14"/>
        <v>0</v>
      </c>
      <c r="AJ64" s="68">
        <v>0</v>
      </c>
      <c r="AK64" s="5">
        <f t="shared" si="15"/>
        <v>0</v>
      </c>
      <c r="AL64" s="68">
        <v>0</v>
      </c>
      <c r="AM64" s="5">
        <f t="shared" si="16"/>
        <v>0</v>
      </c>
      <c r="AN64" s="68">
        <v>0</v>
      </c>
      <c r="AO64" s="5">
        <f t="shared" si="17"/>
        <v>0</v>
      </c>
      <c r="AP64" s="68">
        <v>0</v>
      </c>
      <c r="AQ64" s="5">
        <f t="shared" si="18"/>
        <v>0</v>
      </c>
      <c r="AR64" s="68">
        <v>0</v>
      </c>
      <c r="AS64" s="5">
        <f t="shared" si="19"/>
        <v>0</v>
      </c>
      <c r="AT64" s="68">
        <v>0</v>
      </c>
      <c r="AU64" s="5">
        <f t="shared" si="20"/>
        <v>0</v>
      </c>
      <c r="AV64" s="68"/>
      <c r="AW64" s="5">
        <f t="shared" si="21"/>
        <v>0</v>
      </c>
      <c r="AX64" s="68">
        <v>0</v>
      </c>
      <c r="AY64" s="5">
        <f t="shared" si="22"/>
        <v>0</v>
      </c>
      <c r="AZ64" s="68"/>
      <c r="BA64" s="5">
        <f t="shared" si="204"/>
        <v>0</v>
      </c>
      <c r="BB64" s="68"/>
      <c r="BC64" s="5">
        <f t="shared" si="205"/>
        <v>0</v>
      </c>
      <c r="BD64" s="68">
        <v>0</v>
      </c>
      <c r="BE64" s="5">
        <f t="shared" si="25"/>
        <v>0</v>
      </c>
      <c r="BF64" s="68">
        <v>0</v>
      </c>
      <c r="BG64" s="5">
        <f t="shared" si="206"/>
        <v>0</v>
      </c>
      <c r="BH64" s="68">
        <v>0</v>
      </c>
      <c r="BI64" s="5">
        <f t="shared" si="27"/>
        <v>0</v>
      </c>
      <c r="BJ64" s="68">
        <v>0</v>
      </c>
      <c r="BK64" s="5">
        <f t="shared" si="28"/>
        <v>0</v>
      </c>
      <c r="BL64" s="68"/>
      <c r="BM64" s="5">
        <f t="shared" si="207"/>
        <v>0</v>
      </c>
      <c r="BN64" s="68"/>
      <c r="BO64" s="5">
        <f t="shared" si="30"/>
        <v>0</v>
      </c>
      <c r="BP64" s="68">
        <v>0</v>
      </c>
      <c r="BQ64" s="5">
        <f t="shared" si="208"/>
        <v>0</v>
      </c>
      <c r="BR64" s="68">
        <v>0</v>
      </c>
      <c r="BS64" s="5">
        <f t="shared" si="209"/>
        <v>0</v>
      </c>
      <c r="BT64" s="68">
        <v>0</v>
      </c>
      <c r="BU64" s="5">
        <f t="shared" si="33"/>
        <v>0</v>
      </c>
      <c r="BV64" s="68">
        <v>0</v>
      </c>
      <c r="BW64" s="5">
        <f t="shared" si="34"/>
        <v>0</v>
      </c>
      <c r="BX64" s="68"/>
      <c r="BY64" s="5">
        <f t="shared" si="35"/>
        <v>0</v>
      </c>
      <c r="BZ64" s="68">
        <v>0</v>
      </c>
      <c r="CA64" s="5">
        <f t="shared" si="36"/>
        <v>0</v>
      </c>
      <c r="CB64" s="68">
        <v>0</v>
      </c>
      <c r="CC64" s="5">
        <f t="shared" si="37"/>
        <v>0</v>
      </c>
      <c r="CD64" s="68">
        <v>0</v>
      </c>
      <c r="CE64" s="5">
        <f t="shared" si="210"/>
        <v>0</v>
      </c>
      <c r="CF64" s="68"/>
      <c r="CG64" s="5">
        <f t="shared" si="211"/>
        <v>0</v>
      </c>
      <c r="CH64" s="68">
        <v>0</v>
      </c>
      <c r="CI64" s="5">
        <f t="shared" si="212"/>
        <v>0</v>
      </c>
      <c r="CJ64" s="68"/>
      <c r="CK64" s="5">
        <f t="shared" si="41"/>
        <v>0</v>
      </c>
      <c r="CL64" s="68">
        <v>0</v>
      </c>
      <c r="CM64" s="5">
        <f t="shared" si="42"/>
        <v>0</v>
      </c>
      <c r="CN64" s="68">
        <v>0</v>
      </c>
      <c r="CO64" s="5">
        <f t="shared" si="43"/>
        <v>0</v>
      </c>
      <c r="CP64" s="68">
        <v>0</v>
      </c>
      <c r="CQ64" s="5">
        <f>SUM(CP64*$D64*$F64*$G64*$J64*CQ$8)</f>
        <v>0</v>
      </c>
      <c r="CR64" s="5"/>
      <c r="CS64" s="5"/>
      <c r="CT64" s="5"/>
      <c r="CU64" s="5"/>
      <c r="CV64" s="70">
        <f>SUM(AB64,P64,R64,Z64,L64,T64,N64,BD64,BR64,CD64,CH64,BF64,CF64,AD64,AX64,AZ64,AF64,BB64,BP64,AH64,V64,CL64,BH64,CJ64,BJ64,BV64,BZ64,BT64,BX64,AJ64,AL64,AN64,AP64,AR64,AV64,AT64,BN64,CP64,CN64,CB64,X64,BL64)</f>
        <v>14</v>
      </c>
      <c r="CW64" s="70">
        <f>SUM(AC64,Q64,S64,AA64,M64,U64,O64,BE64,BS64,CE64,CI64,BG64,CG64,AE64,AY64,BA64,AG64,BC64,BQ64,AI64,W64,CM64,BI64,CK64,BK64,BW64,CA64,BU64,BY64,AK64,AM64,AO64,AQ64,AS64,AW64,AU64,BO64,CQ64,CO64,CC64,Y64,BM64)</f>
        <v>496667.91999999993</v>
      </c>
    </row>
    <row r="65" spans="1:101" s="65" customFormat="1" x14ac:dyDescent="0.25">
      <c r="A65" s="61">
        <v>17</v>
      </c>
      <c r="B65" s="61"/>
      <c r="C65" s="32" t="s">
        <v>33</v>
      </c>
      <c r="D65" s="38"/>
      <c r="E65" s="38"/>
      <c r="F65" s="36">
        <v>1.87</v>
      </c>
      <c r="G65" s="95">
        <v>1</v>
      </c>
      <c r="H65" s="38">
        <v>1.4</v>
      </c>
      <c r="I65" s="38">
        <v>1.68</v>
      </c>
      <c r="J65" s="38">
        <v>2.23</v>
      </c>
      <c r="K65" s="88">
        <v>2.57</v>
      </c>
      <c r="L65" s="40">
        <f>L66</f>
        <v>0</v>
      </c>
      <c r="M65" s="40">
        <f>M66</f>
        <v>0</v>
      </c>
      <c r="N65" s="40">
        <f t="shared" ref="N65:BY65" si="213">N66</f>
        <v>0</v>
      </c>
      <c r="O65" s="40">
        <f t="shared" si="213"/>
        <v>0</v>
      </c>
      <c r="P65" s="40">
        <f t="shared" si="213"/>
        <v>0</v>
      </c>
      <c r="Q65" s="40">
        <f t="shared" si="213"/>
        <v>0</v>
      </c>
      <c r="R65" s="40">
        <f t="shared" si="213"/>
        <v>0</v>
      </c>
      <c r="S65" s="40">
        <f t="shared" si="213"/>
        <v>0</v>
      </c>
      <c r="T65" s="40">
        <f t="shared" si="213"/>
        <v>0</v>
      </c>
      <c r="U65" s="40">
        <f t="shared" si="213"/>
        <v>0</v>
      </c>
      <c r="V65" s="40">
        <f t="shared" si="213"/>
        <v>0</v>
      </c>
      <c r="W65" s="40">
        <f t="shared" si="213"/>
        <v>0</v>
      </c>
      <c r="X65" s="40">
        <f t="shared" si="213"/>
        <v>0</v>
      </c>
      <c r="Y65" s="40">
        <f t="shared" si="213"/>
        <v>0</v>
      </c>
      <c r="Z65" s="40">
        <f t="shared" si="213"/>
        <v>0</v>
      </c>
      <c r="AA65" s="40">
        <f t="shared" si="213"/>
        <v>0</v>
      </c>
      <c r="AB65" s="40">
        <f t="shared" si="213"/>
        <v>0</v>
      </c>
      <c r="AC65" s="40">
        <f t="shared" si="213"/>
        <v>0</v>
      </c>
      <c r="AD65" s="40">
        <f t="shared" si="213"/>
        <v>0</v>
      </c>
      <c r="AE65" s="40">
        <f t="shared" si="213"/>
        <v>0</v>
      </c>
      <c r="AF65" s="40">
        <f t="shared" si="213"/>
        <v>0</v>
      </c>
      <c r="AG65" s="40">
        <f t="shared" si="213"/>
        <v>0</v>
      </c>
      <c r="AH65" s="40">
        <f t="shared" si="213"/>
        <v>0</v>
      </c>
      <c r="AI65" s="40">
        <f t="shared" si="213"/>
        <v>0</v>
      </c>
      <c r="AJ65" s="40">
        <f t="shared" si="213"/>
        <v>0</v>
      </c>
      <c r="AK65" s="40">
        <f t="shared" si="213"/>
        <v>0</v>
      </c>
      <c r="AL65" s="40">
        <f t="shared" si="213"/>
        <v>0</v>
      </c>
      <c r="AM65" s="40">
        <f t="shared" si="213"/>
        <v>0</v>
      </c>
      <c r="AN65" s="40">
        <f t="shared" si="213"/>
        <v>0</v>
      </c>
      <c r="AO65" s="40">
        <f t="shared" si="213"/>
        <v>0</v>
      </c>
      <c r="AP65" s="40">
        <f t="shared" si="213"/>
        <v>0</v>
      </c>
      <c r="AQ65" s="40">
        <f t="shared" si="213"/>
        <v>0</v>
      </c>
      <c r="AR65" s="40">
        <f t="shared" si="213"/>
        <v>0</v>
      </c>
      <c r="AS65" s="40">
        <f t="shared" si="213"/>
        <v>0</v>
      </c>
      <c r="AT65" s="40">
        <f t="shared" si="213"/>
        <v>0</v>
      </c>
      <c r="AU65" s="40">
        <f t="shared" si="213"/>
        <v>0</v>
      </c>
      <c r="AV65" s="40">
        <f t="shared" si="213"/>
        <v>0</v>
      </c>
      <c r="AW65" s="40">
        <f t="shared" si="213"/>
        <v>0</v>
      </c>
      <c r="AX65" s="40">
        <f t="shared" si="213"/>
        <v>0</v>
      </c>
      <c r="AY65" s="40">
        <f t="shared" si="213"/>
        <v>0</v>
      </c>
      <c r="AZ65" s="40">
        <f t="shared" si="213"/>
        <v>0</v>
      </c>
      <c r="BA65" s="40">
        <f t="shared" si="213"/>
        <v>0</v>
      </c>
      <c r="BB65" s="40">
        <f t="shared" si="213"/>
        <v>0</v>
      </c>
      <c r="BC65" s="40">
        <f t="shared" si="213"/>
        <v>0</v>
      </c>
      <c r="BD65" s="40">
        <f t="shared" si="213"/>
        <v>0</v>
      </c>
      <c r="BE65" s="40">
        <f t="shared" si="213"/>
        <v>0</v>
      </c>
      <c r="BF65" s="40">
        <f t="shared" si="213"/>
        <v>0</v>
      </c>
      <c r="BG65" s="40">
        <f t="shared" si="213"/>
        <v>0</v>
      </c>
      <c r="BH65" s="40">
        <f t="shared" si="213"/>
        <v>0</v>
      </c>
      <c r="BI65" s="40">
        <f t="shared" si="213"/>
        <v>0</v>
      </c>
      <c r="BJ65" s="40">
        <f t="shared" si="213"/>
        <v>0</v>
      </c>
      <c r="BK65" s="40">
        <f t="shared" si="213"/>
        <v>0</v>
      </c>
      <c r="BL65" s="40">
        <f t="shared" si="213"/>
        <v>0</v>
      </c>
      <c r="BM65" s="40">
        <f t="shared" si="213"/>
        <v>0</v>
      </c>
      <c r="BN65" s="40">
        <f t="shared" si="213"/>
        <v>0</v>
      </c>
      <c r="BO65" s="40">
        <f t="shared" si="213"/>
        <v>0</v>
      </c>
      <c r="BP65" s="40">
        <f t="shared" si="213"/>
        <v>0</v>
      </c>
      <c r="BQ65" s="40">
        <f t="shared" si="213"/>
        <v>0</v>
      </c>
      <c r="BR65" s="40">
        <f t="shared" si="213"/>
        <v>0</v>
      </c>
      <c r="BS65" s="40">
        <f t="shared" si="213"/>
        <v>0</v>
      </c>
      <c r="BT65" s="40">
        <f t="shared" si="213"/>
        <v>0</v>
      </c>
      <c r="BU65" s="40">
        <f t="shared" si="213"/>
        <v>0</v>
      </c>
      <c r="BV65" s="40">
        <f t="shared" si="213"/>
        <v>0</v>
      </c>
      <c r="BW65" s="40">
        <f t="shared" si="213"/>
        <v>0</v>
      </c>
      <c r="BX65" s="40">
        <f t="shared" si="213"/>
        <v>0</v>
      </c>
      <c r="BY65" s="40">
        <f t="shared" si="213"/>
        <v>0</v>
      </c>
      <c r="BZ65" s="40">
        <f t="shared" ref="BZ65:CQ65" si="214">BZ66</f>
        <v>0</v>
      </c>
      <c r="CA65" s="40">
        <f t="shared" si="214"/>
        <v>0</v>
      </c>
      <c r="CB65" s="40">
        <f t="shared" si="214"/>
        <v>20</v>
      </c>
      <c r="CC65" s="40">
        <f t="shared" si="214"/>
        <v>593019.84</v>
      </c>
      <c r="CD65" s="40">
        <f t="shared" si="214"/>
        <v>0</v>
      </c>
      <c r="CE65" s="40">
        <f t="shared" si="214"/>
        <v>0</v>
      </c>
      <c r="CF65" s="40">
        <f t="shared" si="214"/>
        <v>4</v>
      </c>
      <c r="CG65" s="40">
        <f t="shared" si="214"/>
        <v>98836.64</v>
      </c>
      <c r="CH65" s="40">
        <f t="shared" si="214"/>
        <v>0</v>
      </c>
      <c r="CI65" s="40">
        <f t="shared" si="214"/>
        <v>0</v>
      </c>
      <c r="CJ65" s="40">
        <f t="shared" si="214"/>
        <v>0</v>
      </c>
      <c r="CK65" s="40">
        <f t="shared" si="214"/>
        <v>0</v>
      </c>
      <c r="CL65" s="40">
        <f t="shared" si="214"/>
        <v>0</v>
      </c>
      <c r="CM65" s="40">
        <f t="shared" si="214"/>
        <v>0</v>
      </c>
      <c r="CN65" s="40">
        <f t="shared" si="214"/>
        <v>0</v>
      </c>
      <c r="CO65" s="40">
        <f t="shared" si="214"/>
        <v>0</v>
      </c>
      <c r="CP65" s="40">
        <f t="shared" si="214"/>
        <v>0</v>
      </c>
      <c r="CQ65" s="40">
        <f t="shared" si="214"/>
        <v>0</v>
      </c>
      <c r="CR65" s="40"/>
      <c r="CS65" s="40"/>
      <c r="CT65" s="40"/>
      <c r="CU65" s="40"/>
      <c r="CV65" s="40">
        <f t="shared" ref="CV65:CW65" si="215">CV66</f>
        <v>24</v>
      </c>
      <c r="CW65" s="40">
        <f t="shared" si="215"/>
        <v>691856.48</v>
      </c>
    </row>
    <row r="66" spans="1:101" s="8" customFormat="1" ht="30" x14ac:dyDescent="0.25">
      <c r="A66" s="56"/>
      <c r="B66" s="56">
        <v>39</v>
      </c>
      <c r="C66" s="6" t="s">
        <v>260</v>
      </c>
      <c r="D66" s="3">
        <f>D64</f>
        <v>9860</v>
      </c>
      <c r="E66" s="3">
        <v>10127</v>
      </c>
      <c r="F66" s="48">
        <v>1.79</v>
      </c>
      <c r="G66" s="67">
        <v>1</v>
      </c>
      <c r="H66" s="3">
        <v>1.4</v>
      </c>
      <c r="I66" s="3">
        <v>1.68</v>
      </c>
      <c r="J66" s="3">
        <v>2.23</v>
      </c>
      <c r="K66" s="24">
        <v>2.57</v>
      </c>
      <c r="L66" s="68">
        <v>0</v>
      </c>
      <c r="M66" s="5">
        <f t="shared" si="4"/>
        <v>0</v>
      </c>
      <c r="N66" s="68">
        <v>0</v>
      </c>
      <c r="O66" s="5">
        <f t="shared" si="5"/>
        <v>0</v>
      </c>
      <c r="P66" s="10"/>
      <c r="Q66" s="5">
        <f t="shared" si="6"/>
        <v>0</v>
      </c>
      <c r="R66" s="68">
        <v>0</v>
      </c>
      <c r="S66" s="5">
        <f t="shared" si="7"/>
        <v>0</v>
      </c>
      <c r="T66" s="68">
        <v>0</v>
      </c>
      <c r="U66" s="5">
        <f t="shared" si="8"/>
        <v>0</v>
      </c>
      <c r="V66" s="68">
        <v>0</v>
      </c>
      <c r="W66" s="5">
        <f t="shared" si="9"/>
        <v>0</v>
      </c>
      <c r="X66" s="14"/>
      <c r="Y66" s="5">
        <f t="shared" si="10"/>
        <v>0</v>
      </c>
      <c r="Z66" s="68">
        <v>0</v>
      </c>
      <c r="AA66" s="5">
        <f>SUM(Z66*$D66*$F66*$G66*$H66*AA$8)</f>
        <v>0</v>
      </c>
      <c r="AB66" s="10"/>
      <c r="AC66" s="5">
        <f t="shared" si="11"/>
        <v>0</v>
      </c>
      <c r="AD66" s="68">
        <v>0</v>
      </c>
      <c r="AE66" s="5">
        <f t="shared" si="12"/>
        <v>0</v>
      </c>
      <c r="AF66" s="68">
        <v>0</v>
      </c>
      <c r="AG66" s="5">
        <f t="shared" si="13"/>
        <v>0</v>
      </c>
      <c r="AH66" s="14"/>
      <c r="AI66" s="5">
        <f t="shared" si="14"/>
        <v>0</v>
      </c>
      <c r="AJ66" s="68">
        <v>0</v>
      </c>
      <c r="AK66" s="5">
        <f t="shared" si="15"/>
        <v>0</v>
      </c>
      <c r="AL66" s="68">
        <v>0</v>
      </c>
      <c r="AM66" s="5">
        <f t="shared" si="16"/>
        <v>0</v>
      </c>
      <c r="AN66" s="68">
        <v>0</v>
      </c>
      <c r="AO66" s="5">
        <f t="shared" si="17"/>
        <v>0</v>
      </c>
      <c r="AP66" s="68">
        <v>0</v>
      </c>
      <c r="AQ66" s="5">
        <f t="shared" si="18"/>
        <v>0</v>
      </c>
      <c r="AR66" s="68">
        <v>0</v>
      </c>
      <c r="AS66" s="5">
        <f t="shared" si="19"/>
        <v>0</v>
      </c>
      <c r="AT66" s="68">
        <v>0</v>
      </c>
      <c r="AU66" s="5">
        <f t="shared" si="20"/>
        <v>0</v>
      </c>
      <c r="AV66" s="68">
        <v>0</v>
      </c>
      <c r="AW66" s="5">
        <f t="shared" si="21"/>
        <v>0</v>
      </c>
      <c r="AX66" s="68">
        <v>0</v>
      </c>
      <c r="AY66" s="5">
        <f t="shared" si="22"/>
        <v>0</v>
      </c>
      <c r="AZ66" s="68"/>
      <c r="BA66" s="5">
        <f t="shared" ref="BA66" si="216">SUM(AZ66*$D66*$F66*$G66*$H66*BA$8)</f>
        <v>0</v>
      </c>
      <c r="BB66" s="68"/>
      <c r="BC66" s="5">
        <f t="shared" ref="BC66" si="217">SUM(BB66*$D66*$F66*$G66*$H66*BC$8)</f>
        <v>0</v>
      </c>
      <c r="BD66" s="68">
        <v>0</v>
      </c>
      <c r="BE66" s="5">
        <f t="shared" si="25"/>
        <v>0</v>
      </c>
      <c r="BF66" s="68">
        <v>0</v>
      </c>
      <c r="BG66" s="5">
        <f t="shared" ref="BG66" si="218">SUM(BF66*$D66*$F66*$G66*$H66*BG$8)</f>
        <v>0</v>
      </c>
      <c r="BH66" s="68"/>
      <c r="BI66" s="5">
        <f t="shared" si="27"/>
        <v>0</v>
      </c>
      <c r="BJ66" s="68">
        <v>0</v>
      </c>
      <c r="BK66" s="5">
        <f t="shared" si="28"/>
        <v>0</v>
      </c>
      <c r="BL66" s="68"/>
      <c r="BM66" s="5">
        <f t="shared" ref="BM66" si="219">SUM(BL66*$D66*$F66*$G66*$H66*BM$8)</f>
        <v>0</v>
      </c>
      <c r="BN66" s="68"/>
      <c r="BO66" s="5">
        <f t="shared" si="30"/>
        <v>0</v>
      </c>
      <c r="BP66" s="68">
        <v>0</v>
      </c>
      <c r="BQ66" s="5">
        <f t="shared" ref="BQ66" si="220">SUM(BP66*$D66*$F66*$G66*$H66*BQ$8)</f>
        <v>0</v>
      </c>
      <c r="BR66" s="68">
        <v>0</v>
      </c>
      <c r="BS66" s="5">
        <f t="shared" ref="BS66" si="221">SUM(BR66*$D66*$F66*$G66*$H66*BS$8)</f>
        <v>0</v>
      </c>
      <c r="BT66" s="68">
        <v>0</v>
      </c>
      <c r="BU66" s="5">
        <f t="shared" si="33"/>
        <v>0</v>
      </c>
      <c r="BV66" s="68">
        <v>0</v>
      </c>
      <c r="BW66" s="5">
        <f t="shared" si="34"/>
        <v>0</v>
      </c>
      <c r="BX66" s="68"/>
      <c r="BY66" s="5">
        <f t="shared" si="35"/>
        <v>0</v>
      </c>
      <c r="BZ66" s="68">
        <v>0</v>
      </c>
      <c r="CA66" s="5">
        <f t="shared" si="36"/>
        <v>0</v>
      </c>
      <c r="CB66" s="68">
        <v>20</v>
      </c>
      <c r="CC66" s="5">
        <f t="shared" si="37"/>
        <v>593019.84</v>
      </c>
      <c r="CD66" s="68">
        <v>0</v>
      </c>
      <c r="CE66" s="5">
        <f t="shared" ref="CE66" si="222">SUM(CD66*$D66*$F66*$G66*$H66*CE$8)</f>
        <v>0</v>
      </c>
      <c r="CF66" s="68">
        <v>4</v>
      </c>
      <c r="CG66" s="5">
        <f t="shared" ref="CG66" si="223">SUM(CF66*$D66*$F66*$G66*$H66*CG$8)</f>
        <v>98836.64</v>
      </c>
      <c r="CH66" s="68"/>
      <c r="CI66" s="5">
        <f t="shared" ref="CI66" si="224">SUM(CH66*$D66*$F66*$G66*$H66*CI$8)</f>
        <v>0</v>
      </c>
      <c r="CJ66" s="68"/>
      <c r="CK66" s="5">
        <f t="shared" si="41"/>
        <v>0</v>
      </c>
      <c r="CL66" s="68">
        <v>0</v>
      </c>
      <c r="CM66" s="5">
        <f t="shared" si="42"/>
        <v>0</v>
      </c>
      <c r="CN66" s="68">
        <v>0</v>
      </c>
      <c r="CO66" s="5">
        <f t="shared" si="43"/>
        <v>0</v>
      </c>
      <c r="CP66" s="68">
        <v>0</v>
      </c>
      <c r="CQ66" s="5">
        <f>SUM(CP66*$D66*$F66*$G66*$J66*CQ$8)</f>
        <v>0</v>
      </c>
      <c r="CR66" s="5"/>
      <c r="CS66" s="5"/>
      <c r="CT66" s="5"/>
      <c r="CU66" s="5"/>
      <c r="CV66" s="70">
        <f>SUM(AB66,P66,R66,Z66,L66,T66,N66,BD66,BR66,CD66,CH66,BF66,CF66,AD66,AX66,AZ66,AF66,BB66,BP66,AH66,V66,CL66,BH66,CJ66,BJ66,BV66,BZ66,BT66,BX66,AJ66,AL66,AN66,AP66,AR66,AV66,AT66,BN66,CP66,CN66,CB66,X66,BL66)</f>
        <v>24</v>
      </c>
      <c r="CW66" s="70">
        <f>SUM(AC66,Q66,S66,AA66,M66,U66,O66,BE66,BS66,CE66,CI66,BG66,CG66,AE66,AY66,BA66,AG66,BC66,BQ66,AI66,W66,CM66,BI66,CK66,BK66,BW66,CA66,BU66,BY66,AK66,AM66,AO66,AQ66,AS66,AW66,AU66,BO66,CQ66,CO66,CC66,Y66,BM66)</f>
        <v>691856.48</v>
      </c>
    </row>
    <row r="67" spans="1:101" s="65" customFormat="1" x14ac:dyDescent="0.25">
      <c r="A67" s="61">
        <v>18</v>
      </c>
      <c r="B67" s="61"/>
      <c r="C67" s="32" t="s">
        <v>362</v>
      </c>
      <c r="D67" s="38"/>
      <c r="E67" s="38"/>
      <c r="F67" s="36">
        <v>2.74</v>
      </c>
      <c r="G67" s="95">
        <v>1</v>
      </c>
      <c r="H67" s="38">
        <v>1.4</v>
      </c>
      <c r="I67" s="38">
        <v>1.68</v>
      </c>
      <c r="J67" s="38">
        <v>2.23</v>
      </c>
      <c r="K67" s="88">
        <v>2.57</v>
      </c>
      <c r="L67" s="40">
        <f t="shared" ref="L67:BW67" si="225">SUM(L68:L71)</f>
        <v>0</v>
      </c>
      <c r="M67" s="40">
        <f t="shared" si="225"/>
        <v>0</v>
      </c>
      <c r="N67" s="40">
        <f t="shared" si="225"/>
        <v>10</v>
      </c>
      <c r="O67" s="40">
        <f t="shared" si="225"/>
        <v>110432</v>
      </c>
      <c r="P67" s="40">
        <f t="shared" si="225"/>
        <v>0</v>
      </c>
      <c r="Q67" s="40">
        <f t="shared" si="225"/>
        <v>0</v>
      </c>
      <c r="R67" s="40">
        <f t="shared" si="225"/>
        <v>0</v>
      </c>
      <c r="S67" s="40">
        <f t="shared" si="225"/>
        <v>0</v>
      </c>
      <c r="T67" s="40">
        <f t="shared" si="225"/>
        <v>0</v>
      </c>
      <c r="U67" s="40">
        <f t="shared" si="225"/>
        <v>0</v>
      </c>
      <c r="V67" s="40">
        <f t="shared" si="225"/>
        <v>70</v>
      </c>
      <c r="W67" s="40">
        <f t="shared" si="225"/>
        <v>1435616</v>
      </c>
      <c r="X67" s="40">
        <f t="shared" si="225"/>
        <v>0</v>
      </c>
      <c r="Y67" s="40">
        <f t="shared" si="225"/>
        <v>0</v>
      </c>
      <c r="Z67" s="40">
        <f t="shared" si="225"/>
        <v>0</v>
      </c>
      <c r="AA67" s="40">
        <f t="shared" si="225"/>
        <v>0</v>
      </c>
      <c r="AB67" s="40">
        <f t="shared" si="225"/>
        <v>25</v>
      </c>
      <c r="AC67" s="40">
        <f t="shared" si="225"/>
        <v>276080</v>
      </c>
      <c r="AD67" s="40">
        <f t="shared" si="225"/>
        <v>0</v>
      </c>
      <c r="AE67" s="40">
        <f t="shared" si="225"/>
        <v>0</v>
      </c>
      <c r="AF67" s="40">
        <f t="shared" si="225"/>
        <v>0</v>
      </c>
      <c r="AG67" s="40">
        <f t="shared" si="225"/>
        <v>0</v>
      </c>
      <c r="AH67" s="40">
        <f t="shared" si="225"/>
        <v>0</v>
      </c>
      <c r="AI67" s="40">
        <f t="shared" si="225"/>
        <v>0</v>
      </c>
      <c r="AJ67" s="40">
        <f t="shared" si="225"/>
        <v>0</v>
      </c>
      <c r="AK67" s="40">
        <f t="shared" si="225"/>
        <v>0</v>
      </c>
      <c r="AL67" s="40">
        <f t="shared" si="225"/>
        <v>420</v>
      </c>
      <c r="AM67" s="40">
        <f t="shared" si="225"/>
        <v>10336435.199999999</v>
      </c>
      <c r="AN67" s="40">
        <f t="shared" si="225"/>
        <v>0</v>
      </c>
      <c r="AO67" s="40">
        <f t="shared" si="225"/>
        <v>0</v>
      </c>
      <c r="AP67" s="40">
        <f t="shared" si="225"/>
        <v>1</v>
      </c>
      <c r="AQ67" s="40">
        <f t="shared" si="225"/>
        <v>13251.84</v>
      </c>
      <c r="AR67" s="40">
        <f t="shared" si="225"/>
        <v>0</v>
      </c>
      <c r="AS67" s="40">
        <f t="shared" si="225"/>
        <v>0</v>
      </c>
      <c r="AT67" s="40">
        <f t="shared" si="225"/>
        <v>23</v>
      </c>
      <c r="AU67" s="40">
        <f t="shared" si="225"/>
        <v>304792.32000000001</v>
      </c>
      <c r="AV67" s="40">
        <f t="shared" si="225"/>
        <v>10</v>
      </c>
      <c r="AW67" s="40">
        <f t="shared" si="225"/>
        <v>132518.39999999999</v>
      </c>
      <c r="AX67" s="40">
        <f t="shared" si="225"/>
        <v>37</v>
      </c>
      <c r="AY67" s="40">
        <f t="shared" si="225"/>
        <v>408598.39999999997</v>
      </c>
      <c r="AZ67" s="40">
        <f t="shared" si="225"/>
        <v>0</v>
      </c>
      <c r="BA67" s="40">
        <f t="shared" si="225"/>
        <v>0</v>
      </c>
      <c r="BB67" s="40">
        <f t="shared" si="225"/>
        <v>0</v>
      </c>
      <c r="BC67" s="40">
        <f t="shared" si="225"/>
        <v>0</v>
      </c>
      <c r="BD67" s="40">
        <f t="shared" si="225"/>
        <v>0</v>
      </c>
      <c r="BE67" s="40">
        <f t="shared" si="225"/>
        <v>0</v>
      </c>
      <c r="BF67" s="40">
        <f t="shared" si="225"/>
        <v>0</v>
      </c>
      <c r="BG67" s="40">
        <f t="shared" si="225"/>
        <v>0</v>
      </c>
      <c r="BH67" s="40">
        <f t="shared" si="225"/>
        <v>0</v>
      </c>
      <c r="BI67" s="40">
        <f t="shared" si="225"/>
        <v>0</v>
      </c>
      <c r="BJ67" s="40">
        <f t="shared" si="225"/>
        <v>16</v>
      </c>
      <c r="BK67" s="40">
        <f t="shared" si="225"/>
        <v>212029.44</v>
      </c>
      <c r="BL67" s="40">
        <f t="shared" si="225"/>
        <v>0</v>
      </c>
      <c r="BM67" s="40">
        <f t="shared" si="225"/>
        <v>0</v>
      </c>
      <c r="BN67" s="40">
        <f t="shared" si="225"/>
        <v>4</v>
      </c>
      <c r="BO67" s="40">
        <f t="shared" si="225"/>
        <v>53007.360000000001</v>
      </c>
      <c r="BP67" s="40">
        <f t="shared" si="225"/>
        <v>0</v>
      </c>
      <c r="BQ67" s="40">
        <f t="shared" si="225"/>
        <v>0</v>
      </c>
      <c r="BR67" s="40">
        <f t="shared" si="225"/>
        <v>0</v>
      </c>
      <c r="BS67" s="40">
        <f t="shared" si="225"/>
        <v>0</v>
      </c>
      <c r="BT67" s="40">
        <f t="shared" si="225"/>
        <v>36</v>
      </c>
      <c r="BU67" s="40">
        <f t="shared" si="225"/>
        <v>477066.23999999999</v>
      </c>
      <c r="BV67" s="40">
        <f t="shared" si="225"/>
        <v>2</v>
      </c>
      <c r="BW67" s="40">
        <f t="shared" si="225"/>
        <v>26503.68</v>
      </c>
      <c r="BX67" s="40">
        <f t="shared" ref="BX67:CW67" si="226">SUM(BX68:BX71)</f>
        <v>0</v>
      </c>
      <c r="BY67" s="40">
        <f t="shared" si="226"/>
        <v>0</v>
      </c>
      <c r="BZ67" s="40">
        <f t="shared" si="226"/>
        <v>4</v>
      </c>
      <c r="CA67" s="40">
        <f t="shared" si="226"/>
        <v>53007.360000000001</v>
      </c>
      <c r="CB67" s="40">
        <f t="shared" si="226"/>
        <v>24</v>
      </c>
      <c r="CC67" s="40">
        <f t="shared" si="226"/>
        <v>318044.15999999997</v>
      </c>
      <c r="CD67" s="40">
        <f t="shared" si="226"/>
        <v>24</v>
      </c>
      <c r="CE67" s="40">
        <f t="shared" si="226"/>
        <v>530073.59999999998</v>
      </c>
      <c r="CF67" s="40">
        <f t="shared" si="226"/>
        <v>17</v>
      </c>
      <c r="CG67" s="40">
        <f t="shared" si="226"/>
        <v>187734.39999999999</v>
      </c>
      <c r="CH67" s="40">
        <f t="shared" si="226"/>
        <v>15</v>
      </c>
      <c r="CI67" s="40">
        <f t="shared" si="226"/>
        <v>165648</v>
      </c>
      <c r="CJ67" s="40">
        <f t="shared" si="226"/>
        <v>0</v>
      </c>
      <c r="CK67" s="40">
        <f t="shared" si="226"/>
        <v>0</v>
      </c>
      <c r="CL67" s="40">
        <f t="shared" si="226"/>
        <v>5</v>
      </c>
      <c r="CM67" s="40">
        <f t="shared" si="226"/>
        <v>66259.199999999997</v>
      </c>
      <c r="CN67" s="40">
        <f t="shared" si="226"/>
        <v>0</v>
      </c>
      <c r="CO67" s="40">
        <f t="shared" si="226"/>
        <v>0</v>
      </c>
      <c r="CP67" s="40">
        <f t="shared" si="226"/>
        <v>10</v>
      </c>
      <c r="CQ67" s="40">
        <f t="shared" si="226"/>
        <v>175902.4</v>
      </c>
      <c r="CR67" s="40"/>
      <c r="CS67" s="40"/>
      <c r="CT67" s="40"/>
      <c r="CU67" s="40"/>
      <c r="CV67" s="40">
        <f t="shared" si="226"/>
        <v>753</v>
      </c>
      <c r="CW67" s="40">
        <f t="shared" si="226"/>
        <v>15282999.999999998</v>
      </c>
    </row>
    <row r="68" spans="1:101" s="17" customFormat="1" ht="30" x14ac:dyDescent="0.25">
      <c r="A68" s="19"/>
      <c r="B68" s="19">
        <v>40</v>
      </c>
      <c r="C68" s="2" t="s">
        <v>261</v>
      </c>
      <c r="D68" s="3">
        <f>D66</f>
        <v>9860</v>
      </c>
      <c r="E68" s="3">
        <v>10127</v>
      </c>
      <c r="F68" s="48">
        <v>1.6</v>
      </c>
      <c r="G68" s="67">
        <v>1</v>
      </c>
      <c r="H68" s="3">
        <v>1.4</v>
      </c>
      <c r="I68" s="3">
        <v>1.68</v>
      </c>
      <c r="J68" s="3">
        <v>2.23</v>
      </c>
      <c r="K68" s="24">
        <v>2.57</v>
      </c>
      <c r="L68" s="14">
        <v>0</v>
      </c>
      <c r="M68" s="5">
        <f t="shared" si="4"/>
        <v>0</v>
      </c>
      <c r="N68" s="14"/>
      <c r="O68" s="5">
        <f t="shared" si="5"/>
        <v>0</v>
      </c>
      <c r="P68" s="10"/>
      <c r="Q68" s="5">
        <f t="shared" si="6"/>
        <v>0</v>
      </c>
      <c r="R68" s="14">
        <v>0</v>
      </c>
      <c r="S68" s="5">
        <f t="shared" si="7"/>
        <v>0</v>
      </c>
      <c r="T68" s="14">
        <v>0</v>
      </c>
      <c r="U68" s="5">
        <f t="shared" si="8"/>
        <v>0</v>
      </c>
      <c r="V68" s="14">
        <v>60</v>
      </c>
      <c r="W68" s="5">
        <f t="shared" si="9"/>
        <v>1325184</v>
      </c>
      <c r="X68" s="14"/>
      <c r="Y68" s="5">
        <f t="shared" si="10"/>
        <v>0</v>
      </c>
      <c r="Z68" s="14">
        <v>0</v>
      </c>
      <c r="AA68" s="5">
        <f>SUM(Z68*$D68*$F68*$G68*$H68*AA$8)</f>
        <v>0</v>
      </c>
      <c r="AB68" s="10"/>
      <c r="AC68" s="5">
        <f t="shared" si="11"/>
        <v>0</v>
      </c>
      <c r="AD68" s="14">
        <v>0</v>
      </c>
      <c r="AE68" s="5">
        <f t="shared" si="12"/>
        <v>0</v>
      </c>
      <c r="AF68" s="14">
        <v>0</v>
      </c>
      <c r="AG68" s="5">
        <f t="shared" si="13"/>
        <v>0</v>
      </c>
      <c r="AH68" s="14"/>
      <c r="AI68" s="5">
        <f t="shared" si="14"/>
        <v>0</v>
      </c>
      <c r="AJ68" s="14">
        <v>0</v>
      </c>
      <c r="AK68" s="5">
        <f t="shared" si="15"/>
        <v>0</v>
      </c>
      <c r="AL68" s="23">
        <v>360</v>
      </c>
      <c r="AM68" s="5">
        <f t="shared" si="16"/>
        <v>9541324.7999999989</v>
      </c>
      <c r="AN68" s="14">
        <v>0</v>
      </c>
      <c r="AO68" s="5">
        <f t="shared" si="17"/>
        <v>0</v>
      </c>
      <c r="AP68" s="14">
        <v>0</v>
      </c>
      <c r="AQ68" s="5">
        <f t="shared" si="18"/>
        <v>0</v>
      </c>
      <c r="AR68" s="14">
        <v>0</v>
      </c>
      <c r="AS68" s="5">
        <f t="shared" si="19"/>
        <v>0</v>
      </c>
      <c r="AT68" s="14"/>
      <c r="AU68" s="5">
        <f t="shared" si="20"/>
        <v>0</v>
      </c>
      <c r="AV68" s="14">
        <v>0</v>
      </c>
      <c r="AW68" s="5">
        <f t="shared" si="21"/>
        <v>0</v>
      </c>
      <c r="AX68" s="14">
        <v>0</v>
      </c>
      <c r="AY68" s="5">
        <f t="shared" si="22"/>
        <v>0</v>
      </c>
      <c r="AZ68" s="14"/>
      <c r="BA68" s="5">
        <f t="shared" ref="BA68:BA71" si="227">SUM(AZ68*$D68*$F68*$G68*$H68*BA$8)</f>
        <v>0</v>
      </c>
      <c r="BB68" s="14"/>
      <c r="BC68" s="5">
        <f t="shared" ref="BC68:BC71" si="228">SUM(BB68*$D68*$F68*$G68*$H68*BC$8)</f>
        <v>0</v>
      </c>
      <c r="BD68" s="14">
        <v>0</v>
      </c>
      <c r="BE68" s="5">
        <f t="shared" si="25"/>
        <v>0</v>
      </c>
      <c r="BF68" s="14">
        <v>0</v>
      </c>
      <c r="BG68" s="5">
        <f t="shared" ref="BG68:BG71" si="229">SUM(BF68*$D68*$F68*$G68*$H68*BG$8)</f>
        <v>0</v>
      </c>
      <c r="BH68" s="14"/>
      <c r="BI68" s="5">
        <f t="shared" si="27"/>
        <v>0</v>
      </c>
      <c r="BJ68" s="14"/>
      <c r="BK68" s="5">
        <f t="shared" si="28"/>
        <v>0</v>
      </c>
      <c r="BL68" s="14"/>
      <c r="BM68" s="5">
        <f t="shared" ref="BM68:BM71" si="230">SUM(BL68*$D68*$F68*$G68*$H68*BM$8)</f>
        <v>0</v>
      </c>
      <c r="BN68" s="14"/>
      <c r="BO68" s="5">
        <f t="shared" si="30"/>
        <v>0</v>
      </c>
      <c r="BP68" s="14">
        <v>0</v>
      </c>
      <c r="BQ68" s="5">
        <f t="shared" ref="BQ68:BQ71" si="231">SUM(BP68*$D68*$F68*$G68*$H68*BQ$8)</f>
        <v>0</v>
      </c>
      <c r="BR68" s="14">
        <v>0</v>
      </c>
      <c r="BS68" s="5">
        <f t="shared" ref="BS68:BS71" si="232">SUM(BR68*$D68*$F68*$G68*$H68*BS$8)</f>
        <v>0</v>
      </c>
      <c r="BT68" s="14">
        <v>0</v>
      </c>
      <c r="BU68" s="5">
        <f t="shared" si="33"/>
        <v>0</v>
      </c>
      <c r="BV68" s="14">
        <v>0</v>
      </c>
      <c r="BW68" s="5">
        <f t="shared" si="34"/>
        <v>0</v>
      </c>
      <c r="BX68" s="14"/>
      <c r="BY68" s="5">
        <f t="shared" si="35"/>
        <v>0</v>
      </c>
      <c r="BZ68" s="14"/>
      <c r="CA68" s="5">
        <f t="shared" si="36"/>
        <v>0</v>
      </c>
      <c r="CB68" s="14">
        <v>0</v>
      </c>
      <c r="CC68" s="5">
        <f t="shared" si="37"/>
        <v>0</v>
      </c>
      <c r="CD68" s="14">
        <v>24</v>
      </c>
      <c r="CE68" s="5">
        <f t="shared" ref="CE68:CE71" si="233">SUM(CD68*$D68*$F68*$G68*$H68*CE$8)</f>
        <v>530073.59999999998</v>
      </c>
      <c r="CF68" s="14"/>
      <c r="CG68" s="5">
        <f t="shared" ref="CG68:CG71" si="234">SUM(CF68*$D68*$F68*$G68*$H68*CG$8)</f>
        <v>0</v>
      </c>
      <c r="CH68" s="14"/>
      <c r="CI68" s="5">
        <f t="shared" ref="CI68:CI71" si="235">SUM(CH68*$D68*$F68*$G68*$H68*CI$8)</f>
        <v>0</v>
      </c>
      <c r="CJ68" s="14"/>
      <c r="CK68" s="5">
        <f t="shared" si="41"/>
        <v>0</v>
      </c>
      <c r="CL68" s="14"/>
      <c r="CM68" s="5">
        <f t="shared" si="42"/>
        <v>0</v>
      </c>
      <c r="CN68" s="14"/>
      <c r="CO68" s="5">
        <f t="shared" si="43"/>
        <v>0</v>
      </c>
      <c r="CP68" s="14">
        <v>0</v>
      </c>
      <c r="CQ68" s="5">
        <f>SUM(CP68*$D68*$F68*$G68*$J68*CQ$8)</f>
        <v>0</v>
      </c>
      <c r="CR68" s="5"/>
      <c r="CS68" s="5"/>
      <c r="CT68" s="5"/>
      <c r="CU68" s="5"/>
      <c r="CV68" s="70">
        <f t="shared" ref="CV68:CW71" si="236">SUM(AB68,P68,R68,Z68,L68,T68,N68,BD68,BR68,CD68,CH68,BF68,CF68,AD68,AX68,AZ68,AF68,BB68,BP68,AH68,V68,CL68,BH68,CJ68,BJ68,BV68,BZ68,BT68,BX68,AJ68,AL68,AN68,AP68,AR68,AV68,AT68,BN68,CP68,CN68,CB68,X68,BL68)</f>
        <v>444</v>
      </c>
      <c r="CW68" s="70">
        <f t="shared" si="236"/>
        <v>11396582.399999999</v>
      </c>
    </row>
    <row r="69" spans="1:101" s="8" customFormat="1" ht="30" x14ac:dyDescent="0.25">
      <c r="A69" s="56"/>
      <c r="B69" s="56">
        <v>41</v>
      </c>
      <c r="C69" s="2" t="s">
        <v>262</v>
      </c>
      <c r="D69" s="3">
        <f t="shared" si="189"/>
        <v>9860</v>
      </c>
      <c r="E69" s="3">
        <v>10127</v>
      </c>
      <c r="F69" s="48">
        <v>3.25</v>
      </c>
      <c r="G69" s="67">
        <v>1</v>
      </c>
      <c r="H69" s="3">
        <v>1.4</v>
      </c>
      <c r="I69" s="3">
        <v>1.68</v>
      </c>
      <c r="J69" s="3">
        <v>2.23</v>
      </c>
      <c r="K69" s="24">
        <v>2.57</v>
      </c>
      <c r="L69" s="68"/>
      <c r="M69" s="5">
        <f t="shared" si="4"/>
        <v>0</v>
      </c>
      <c r="N69" s="68"/>
      <c r="O69" s="5">
        <f t="shared" si="5"/>
        <v>0</v>
      </c>
      <c r="P69" s="10"/>
      <c r="Q69" s="5">
        <f t="shared" si="6"/>
        <v>0</v>
      </c>
      <c r="R69" s="68"/>
      <c r="S69" s="5">
        <f t="shared" si="7"/>
        <v>0</v>
      </c>
      <c r="T69" s="68"/>
      <c r="U69" s="5">
        <f t="shared" si="8"/>
        <v>0</v>
      </c>
      <c r="V69" s="68"/>
      <c r="W69" s="5">
        <f t="shared" si="9"/>
        <v>0</v>
      </c>
      <c r="X69" s="14"/>
      <c r="Y69" s="5">
        <f t="shared" si="10"/>
        <v>0</v>
      </c>
      <c r="Z69" s="68"/>
      <c r="AA69" s="5">
        <f>SUM(Z69*$D69*$F69*$G69*$H69*AA$8)</f>
        <v>0</v>
      </c>
      <c r="AB69" s="10"/>
      <c r="AC69" s="5">
        <f t="shared" si="11"/>
        <v>0</v>
      </c>
      <c r="AD69" s="68"/>
      <c r="AE69" s="5">
        <f t="shared" si="12"/>
        <v>0</v>
      </c>
      <c r="AF69" s="68"/>
      <c r="AG69" s="5">
        <f t="shared" si="13"/>
        <v>0</v>
      </c>
      <c r="AH69" s="14"/>
      <c r="AI69" s="5">
        <f t="shared" si="14"/>
        <v>0</v>
      </c>
      <c r="AJ69" s="68"/>
      <c r="AK69" s="5">
        <f t="shared" si="15"/>
        <v>0</v>
      </c>
      <c r="AL69" s="68"/>
      <c r="AM69" s="5">
        <f t="shared" si="16"/>
        <v>0</v>
      </c>
      <c r="AN69" s="68"/>
      <c r="AO69" s="5">
        <f t="shared" si="17"/>
        <v>0</v>
      </c>
      <c r="AP69" s="68"/>
      <c r="AQ69" s="5">
        <f t="shared" si="18"/>
        <v>0</v>
      </c>
      <c r="AR69" s="68"/>
      <c r="AS69" s="5">
        <f t="shared" si="19"/>
        <v>0</v>
      </c>
      <c r="AT69" s="68"/>
      <c r="AU69" s="5">
        <f t="shared" si="20"/>
        <v>0</v>
      </c>
      <c r="AV69" s="68"/>
      <c r="AW69" s="5">
        <f t="shared" si="21"/>
        <v>0</v>
      </c>
      <c r="AX69" s="68"/>
      <c r="AY69" s="5">
        <f t="shared" si="22"/>
        <v>0</v>
      </c>
      <c r="AZ69" s="68"/>
      <c r="BA69" s="5">
        <f t="shared" si="227"/>
        <v>0</v>
      </c>
      <c r="BB69" s="68"/>
      <c r="BC69" s="5">
        <f t="shared" si="228"/>
        <v>0</v>
      </c>
      <c r="BD69" s="68"/>
      <c r="BE69" s="5">
        <f t="shared" si="25"/>
        <v>0</v>
      </c>
      <c r="BF69" s="68"/>
      <c r="BG69" s="5">
        <f t="shared" si="229"/>
        <v>0</v>
      </c>
      <c r="BH69" s="68"/>
      <c r="BI69" s="5">
        <f t="shared" si="27"/>
        <v>0</v>
      </c>
      <c r="BJ69" s="68"/>
      <c r="BK69" s="5">
        <f t="shared" si="28"/>
        <v>0</v>
      </c>
      <c r="BL69" s="68"/>
      <c r="BM69" s="5">
        <f t="shared" si="230"/>
        <v>0</v>
      </c>
      <c r="BN69" s="68"/>
      <c r="BO69" s="5">
        <f t="shared" si="30"/>
        <v>0</v>
      </c>
      <c r="BP69" s="68"/>
      <c r="BQ69" s="5">
        <f t="shared" si="231"/>
        <v>0</v>
      </c>
      <c r="BR69" s="68"/>
      <c r="BS69" s="5">
        <f t="shared" si="232"/>
        <v>0</v>
      </c>
      <c r="BT69" s="68"/>
      <c r="BU69" s="5">
        <f t="shared" si="33"/>
        <v>0</v>
      </c>
      <c r="BV69" s="68"/>
      <c r="BW69" s="5">
        <f t="shared" si="34"/>
        <v>0</v>
      </c>
      <c r="BX69" s="68"/>
      <c r="BY69" s="5">
        <f t="shared" si="35"/>
        <v>0</v>
      </c>
      <c r="BZ69" s="68"/>
      <c r="CA69" s="5">
        <f t="shared" si="36"/>
        <v>0</v>
      </c>
      <c r="CB69" s="68"/>
      <c r="CC69" s="5">
        <f t="shared" si="37"/>
        <v>0</v>
      </c>
      <c r="CD69" s="68"/>
      <c r="CE69" s="5">
        <f t="shared" si="233"/>
        <v>0</v>
      </c>
      <c r="CF69" s="68"/>
      <c r="CG69" s="5">
        <f t="shared" si="234"/>
        <v>0</v>
      </c>
      <c r="CH69" s="68"/>
      <c r="CI69" s="5">
        <f t="shared" si="235"/>
        <v>0</v>
      </c>
      <c r="CJ69" s="68"/>
      <c r="CK69" s="5">
        <f t="shared" si="41"/>
        <v>0</v>
      </c>
      <c r="CL69" s="68"/>
      <c r="CM69" s="5">
        <f t="shared" si="42"/>
        <v>0</v>
      </c>
      <c r="CN69" s="68"/>
      <c r="CO69" s="5">
        <f t="shared" si="43"/>
        <v>0</v>
      </c>
      <c r="CP69" s="68"/>
      <c r="CQ69" s="5">
        <f>SUM(CP69*$D69*$F69*$G69*$J69*CQ$8)</f>
        <v>0</v>
      </c>
      <c r="CR69" s="5"/>
      <c r="CS69" s="5"/>
      <c r="CT69" s="5"/>
      <c r="CU69" s="5"/>
      <c r="CV69" s="70">
        <f t="shared" si="236"/>
        <v>0</v>
      </c>
      <c r="CW69" s="70">
        <f t="shared" si="236"/>
        <v>0</v>
      </c>
    </row>
    <row r="70" spans="1:101" s="8" customFormat="1" ht="30" x14ac:dyDescent="0.25">
      <c r="A70" s="56"/>
      <c r="B70" s="19">
        <v>42</v>
      </c>
      <c r="C70" s="6" t="s">
        <v>263</v>
      </c>
      <c r="D70" s="3">
        <f>D69</f>
        <v>9860</v>
      </c>
      <c r="E70" s="3">
        <v>10127</v>
      </c>
      <c r="F70" s="48">
        <v>3.18</v>
      </c>
      <c r="G70" s="67">
        <v>1</v>
      </c>
      <c r="H70" s="3">
        <v>1.4</v>
      </c>
      <c r="I70" s="3">
        <v>1.68</v>
      </c>
      <c r="J70" s="3">
        <v>2.23</v>
      </c>
      <c r="K70" s="24">
        <v>2.57</v>
      </c>
      <c r="L70" s="91"/>
      <c r="M70" s="5">
        <f t="shared" si="4"/>
        <v>0</v>
      </c>
      <c r="N70" s="91"/>
      <c r="O70" s="5">
        <f t="shared" si="5"/>
        <v>0</v>
      </c>
      <c r="P70" s="10"/>
      <c r="Q70" s="5">
        <f t="shared" si="6"/>
        <v>0</v>
      </c>
      <c r="R70" s="91"/>
      <c r="S70" s="5">
        <f t="shared" si="7"/>
        <v>0</v>
      </c>
      <c r="T70" s="91"/>
      <c r="U70" s="5">
        <f t="shared" si="8"/>
        <v>0</v>
      </c>
      <c r="V70" s="91"/>
      <c r="W70" s="5">
        <f t="shared" si="9"/>
        <v>0</v>
      </c>
      <c r="X70" s="14"/>
      <c r="Y70" s="5">
        <f t="shared" si="10"/>
        <v>0</v>
      </c>
      <c r="Z70" s="91"/>
      <c r="AA70" s="5">
        <f>SUM(Z70*$D70*$F70*$G70*$H70*AA$8)</f>
        <v>0</v>
      </c>
      <c r="AB70" s="10"/>
      <c r="AC70" s="5">
        <f t="shared" si="11"/>
        <v>0</v>
      </c>
      <c r="AD70" s="91"/>
      <c r="AE70" s="5">
        <f t="shared" si="12"/>
        <v>0</v>
      </c>
      <c r="AF70" s="91"/>
      <c r="AG70" s="5">
        <f t="shared" si="13"/>
        <v>0</v>
      </c>
      <c r="AH70" s="25"/>
      <c r="AI70" s="5">
        <f t="shared" si="14"/>
        <v>0</v>
      </c>
      <c r="AJ70" s="91"/>
      <c r="AK70" s="5">
        <f t="shared" si="15"/>
        <v>0</v>
      </c>
      <c r="AL70" s="91"/>
      <c r="AM70" s="5">
        <f t="shared" si="16"/>
        <v>0</v>
      </c>
      <c r="AN70" s="91"/>
      <c r="AO70" s="5">
        <f t="shared" si="17"/>
        <v>0</v>
      </c>
      <c r="AP70" s="91"/>
      <c r="AQ70" s="5">
        <f t="shared" si="18"/>
        <v>0</v>
      </c>
      <c r="AR70" s="91"/>
      <c r="AS70" s="5">
        <f t="shared" si="19"/>
        <v>0</v>
      </c>
      <c r="AT70" s="91"/>
      <c r="AU70" s="5">
        <f t="shared" si="20"/>
        <v>0</v>
      </c>
      <c r="AV70" s="91"/>
      <c r="AW70" s="5">
        <f t="shared" si="21"/>
        <v>0</v>
      </c>
      <c r="AX70" s="91"/>
      <c r="AY70" s="5">
        <f t="shared" si="22"/>
        <v>0</v>
      </c>
      <c r="AZ70" s="91"/>
      <c r="BA70" s="5">
        <f t="shared" si="227"/>
        <v>0</v>
      </c>
      <c r="BB70" s="91"/>
      <c r="BC70" s="5">
        <f t="shared" si="228"/>
        <v>0</v>
      </c>
      <c r="BD70" s="91"/>
      <c r="BE70" s="5">
        <f t="shared" si="25"/>
        <v>0</v>
      </c>
      <c r="BF70" s="91"/>
      <c r="BG70" s="5">
        <f t="shared" si="229"/>
        <v>0</v>
      </c>
      <c r="BH70" s="91"/>
      <c r="BI70" s="5">
        <f t="shared" si="27"/>
        <v>0</v>
      </c>
      <c r="BJ70" s="91"/>
      <c r="BK70" s="5">
        <f t="shared" si="28"/>
        <v>0</v>
      </c>
      <c r="BL70" s="91"/>
      <c r="BM70" s="5">
        <f t="shared" si="230"/>
        <v>0</v>
      </c>
      <c r="BN70" s="91"/>
      <c r="BO70" s="5">
        <f t="shared" si="30"/>
        <v>0</v>
      </c>
      <c r="BP70" s="91"/>
      <c r="BQ70" s="5">
        <f t="shared" si="231"/>
        <v>0</v>
      </c>
      <c r="BR70" s="91"/>
      <c r="BS70" s="5">
        <f t="shared" si="232"/>
        <v>0</v>
      </c>
      <c r="BT70" s="91"/>
      <c r="BU70" s="5">
        <f t="shared" si="33"/>
        <v>0</v>
      </c>
      <c r="BV70" s="91"/>
      <c r="BW70" s="5">
        <f t="shared" si="34"/>
        <v>0</v>
      </c>
      <c r="BX70" s="91"/>
      <c r="BY70" s="5">
        <f t="shared" si="35"/>
        <v>0</v>
      </c>
      <c r="BZ70" s="91"/>
      <c r="CA70" s="5">
        <f t="shared" si="36"/>
        <v>0</v>
      </c>
      <c r="CB70" s="91"/>
      <c r="CC70" s="5">
        <f t="shared" si="37"/>
        <v>0</v>
      </c>
      <c r="CD70" s="91"/>
      <c r="CE70" s="5">
        <f t="shared" si="233"/>
        <v>0</v>
      </c>
      <c r="CF70" s="91"/>
      <c r="CG70" s="5">
        <f t="shared" si="234"/>
        <v>0</v>
      </c>
      <c r="CH70" s="91"/>
      <c r="CI70" s="5">
        <f t="shared" si="235"/>
        <v>0</v>
      </c>
      <c r="CJ70" s="91"/>
      <c r="CK70" s="5">
        <f t="shared" si="41"/>
        <v>0</v>
      </c>
      <c r="CL70" s="91"/>
      <c r="CM70" s="5">
        <f t="shared" si="42"/>
        <v>0</v>
      </c>
      <c r="CN70" s="91"/>
      <c r="CO70" s="5">
        <f t="shared" si="43"/>
        <v>0</v>
      </c>
      <c r="CP70" s="91"/>
      <c r="CQ70" s="5">
        <f>SUM(CP70*$D70*$F70*$G70*$J70*CQ$8)</f>
        <v>0</v>
      </c>
      <c r="CR70" s="5"/>
      <c r="CS70" s="5"/>
      <c r="CT70" s="5"/>
      <c r="CU70" s="5"/>
      <c r="CV70" s="70">
        <f t="shared" si="236"/>
        <v>0</v>
      </c>
      <c r="CW70" s="70">
        <f t="shared" si="236"/>
        <v>0</v>
      </c>
    </row>
    <row r="71" spans="1:101" s="8" customFormat="1" x14ac:dyDescent="0.25">
      <c r="A71" s="56"/>
      <c r="B71" s="56">
        <v>43</v>
      </c>
      <c r="C71" s="6" t="s">
        <v>264</v>
      </c>
      <c r="D71" s="3">
        <f>D70</f>
        <v>9860</v>
      </c>
      <c r="E71" s="3">
        <v>10127</v>
      </c>
      <c r="F71" s="48">
        <v>0.8</v>
      </c>
      <c r="G71" s="67">
        <v>1</v>
      </c>
      <c r="H71" s="3">
        <v>1.4</v>
      </c>
      <c r="I71" s="3">
        <v>1.68</v>
      </c>
      <c r="J71" s="3">
        <v>2.23</v>
      </c>
      <c r="K71" s="24">
        <v>2.57</v>
      </c>
      <c r="L71" s="91"/>
      <c r="M71" s="5">
        <f t="shared" si="4"/>
        <v>0</v>
      </c>
      <c r="N71" s="91">
        <v>10</v>
      </c>
      <c r="O71" s="5">
        <f t="shared" si="5"/>
        <v>110432</v>
      </c>
      <c r="P71" s="10"/>
      <c r="Q71" s="5">
        <f t="shared" si="6"/>
        <v>0</v>
      </c>
      <c r="R71" s="91"/>
      <c r="S71" s="5">
        <f t="shared" si="7"/>
        <v>0</v>
      </c>
      <c r="T71" s="91"/>
      <c r="U71" s="5">
        <f t="shared" si="8"/>
        <v>0</v>
      </c>
      <c r="V71" s="91">
        <v>10</v>
      </c>
      <c r="W71" s="5">
        <f t="shared" si="9"/>
        <v>110432</v>
      </c>
      <c r="X71" s="14"/>
      <c r="Y71" s="5">
        <f t="shared" si="10"/>
        <v>0</v>
      </c>
      <c r="Z71" s="91"/>
      <c r="AA71" s="5">
        <f>SUM(Z71*$D71*$F71*$G71*$H71*AA$8)</f>
        <v>0</v>
      </c>
      <c r="AB71" s="10">
        <v>25</v>
      </c>
      <c r="AC71" s="5">
        <f t="shared" si="11"/>
        <v>276080</v>
      </c>
      <c r="AD71" s="91"/>
      <c r="AE71" s="5">
        <f t="shared" si="12"/>
        <v>0</v>
      </c>
      <c r="AF71" s="91"/>
      <c r="AG71" s="5">
        <f t="shared" si="13"/>
        <v>0</v>
      </c>
      <c r="AH71" s="25"/>
      <c r="AI71" s="5">
        <f t="shared" si="14"/>
        <v>0</v>
      </c>
      <c r="AJ71" s="91"/>
      <c r="AK71" s="5">
        <f t="shared" si="15"/>
        <v>0</v>
      </c>
      <c r="AL71" s="94">
        <v>60</v>
      </c>
      <c r="AM71" s="5">
        <f t="shared" si="16"/>
        <v>795110.40000000002</v>
      </c>
      <c r="AN71" s="91"/>
      <c r="AO71" s="5">
        <f t="shared" si="17"/>
        <v>0</v>
      </c>
      <c r="AP71" s="91">
        <v>1</v>
      </c>
      <c r="AQ71" s="5">
        <f t="shared" si="18"/>
        <v>13251.84</v>
      </c>
      <c r="AR71" s="91"/>
      <c r="AS71" s="5">
        <f t="shared" si="19"/>
        <v>0</v>
      </c>
      <c r="AT71" s="94">
        <v>23</v>
      </c>
      <c r="AU71" s="5">
        <f t="shared" si="20"/>
        <v>304792.32000000001</v>
      </c>
      <c r="AV71" s="94">
        <v>10</v>
      </c>
      <c r="AW71" s="5">
        <f t="shared" si="21"/>
        <v>132518.39999999999</v>
      </c>
      <c r="AX71" s="91">
        <v>37</v>
      </c>
      <c r="AY71" s="5">
        <f t="shared" si="22"/>
        <v>408598.39999999997</v>
      </c>
      <c r="AZ71" s="91"/>
      <c r="BA71" s="5">
        <f t="shared" si="227"/>
        <v>0</v>
      </c>
      <c r="BB71" s="91"/>
      <c r="BC71" s="5">
        <f t="shared" si="228"/>
        <v>0</v>
      </c>
      <c r="BD71" s="91"/>
      <c r="BE71" s="5">
        <f t="shared" si="25"/>
        <v>0</v>
      </c>
      <c r="BF71" s="91"/>
      <c r="BG71" s="5">
        <f t="shared" si="229"/>
        <v>0</v>
      </c>
      <c r="BH71" s="91"/>
      <c r="BI71" s="5">
        <f t="shared" si="27"/>
        <v>0</v>
      </c>
      <c r="BJ71" s="91">
        <v>16</v>
      </c>
      <c r="BK71" s="5">
        <f t="shared" si="28"/>
        <v>212029.44</v>
      </c>
      <c r="BL71" s="91"/>
      <c r="BM71" s="5">
        <f t="shared" si="230"/>
        <v>0</v>
      </c>
      <c r="BN71" s="94">
        <v>4</v>
      </c>
      <c r="BO71" s="5">
        <f t="shared" si="30"/>
        <v>53007.360000000001</v>
      </c>
      <c r="BP71" s="91"/>
      <c r="BQ71" s="5">
        <f t="shared" si="231"/>
        <v>0</v>
      </c>
      <c r="BR71" s="91"/>
      <c r="BS71" s="5">
        <f t="shared" si="232"/>
        <v>0</v>
      </c>
      <c r="BT71" s="94">
        <v>36</v>
      </c>
      <c r="BU71" s="5">
        <f t="shared" si="33"/>
        <v>477066.23999999999</v>
      </c>
      <c r="BV71" s="91">
        <v>2</v>
      </c>
      <c r="BW71" s="5">
        <f t="shared" si="34"/>
        <v>26503.68</v>
      </c>
      <c r="BX71" s="91"/>
      <c r="BY71" s="5">
        <f t="shared" si="35"/>
        <v>0</v>
      </c>
      <c r="BZ71" s="94">
        <v>4</v>
      </c>
      <c r="CA71" s="5">
        <f t="shared" si="36"/>
        <v>53007.360000000001</v>
      </c>
      <c r="CB71" s="91">
        <v>24</v>
      </c>
      <c r="CC71" s="5">
        <f t="shared" si="37"/>
        <v>318044.15999999997</v>
      </c>
      <c r="CD71" s="91"/>
      <c r="CE71" s="5">
        <f t="shared" si="233"/>
        <v>0</v>
      </c>
      <c r="CF71" s="91">
        <v>17</v>
      </c>
      <c r="CG71" s="5">
        <f t="shared" si="234"/>
        <v>187734.39999999999</v>
      </c>
      <c r="CH71" s="91">
        <v>15</v>
      </c>
      <c r="CI71" s="5">
        <f t="shared" si="235"/>
        <v>165648</v>
      </c>
      <c r="CJ71" s="91"/>
      <c r="CK71" s="5">
        <f t="shared" si="41"/>
        <v>0</v>
      </c>
      <c r="CL71" s="91">
        <v>5</v>
      </c>
      <c r="CM71" s="5">
        <f t="shared" si="42"/>
        <v>66259.199999999997</v>
      </c>
      <c r="CN71" s="94"/>
      <c r="CO71" s="5">
        <f t="shared" si="43"/>
        <v>0</v>
      </c>
      <c r="CP71" s="94">
        <v>10</v>
      </c>
      <c r="CQ71" s="5">
        <f>SUM(CP71*$D71*$F71*$G71*$J71*CQ$8)</f>
        <v>175902.4</v>
      </c>
      <c r="CR71" s="5"/>
      <c r="CS71" s="5"/>
      <c r="CT71" s="5"/>
      <c r="CU71" s="5"/>
      <c r="CV71" s="70">
        <f t="shared" si="236"/>
        <v>309</v>
      </c>
      <c r="CW71" s="70">
        <f t="shared" si="236"/>
        <v>3886417.5999999996</v>
      </c>
    </row>
    <row r="72" spans="1:101" s="65" customFormat="1" x14ac:dyDescent="0.25">
      <c r="A72" s="61">
        <v>19</v>
      </c>
      <c r="B72" s="61"/>
      <c r="C72" s="32" t="s">
        <v>57</v>
      </c>
      <c r="D72" s="38"/>
      <c r="E72" s="38"/>
      <c r="F72" s="36">
        <v>3.01</v>
      </c>
      <c r="G72" s="95"/>
      <c r="H72" s="38"/>
      <c r="I72" s="38"/>
      <c r="J72" s="38"/>
      <c r="K72" s="88">
        <v>2.57</v>
      </c>
      <c r="L72" s="40">
        <f t="shared" ref="L72:BS72" si="237">SUM(L73:L83)</f>
        <v>0</v>
      </c>
      <c r="M72" s="40">
        <f t="shared" si="237"/>
        <v>0</v>
      </c>
      <c r="N72" s="40">
        <f t="shared" si="237"/>
        <v>0</v>
      </c>
      <c r="O72" s="40">
        <f t="shared" si="237"/>
        <v>0</v>
      </c>
      <c r="P72" s="40">
        <f t="shared" si="237"/>
        <v>0</v>
      </c>
      <c r="Q72" s="40">
        <f t="shared" si="237"/>
        <v>0</v>
      </c>
      <c r="R72" s="40">
        <f t="shared" si="237"/>
        <v>83</v>
      </c>
      <c r="S72" s="40">
        <f t="shared" si="237"/>
        <v>572866</v>
      </c>
      <c r="T72" s="40">
        <f t="shared" si="237"/>
        <v>55</v>
      </c>
      <c r="U72" s="40">
        <f t="shared" si="237"/>
        <v>3913433.9999999991</v>
      </c>
      <c r="V72" s="40">
        <f t="shared" si="237"/>
        <v>0</v>
      </c>
      <c r="W72" s="40">
        <f t="shared" si="237"/>
        <v>0</v>
      </c>
      <c r="X72" s="40">
        <f t="shared" si="237"/>
        <v>0</v>
      </c>
      <c r="Y72" s="40">
        <f t="shared" si="237"/>
        <v>0</v>
      </c>
      <c r="Z72" s="40">
        <f t="shared" si="237"/>
        <v>0</v>
      </c>
      <c r="AA72" s="40">
        <f t="shared" si="237"/>
        <v>0</v>
      </c>
      <c r="AB72" s="40">
        <f t="shared" si="237"/>
        <v>0</v>
      </c>
      <c r="AC72" s="40">
        <f t="shared" si="237"/>
        <v>0</v>
      </c>
      <c r="AD72" s="40">
        <f t="shared" si="237"/>
        <v>0</v>
      </c>
      <c r="AE72" s="40">
        <f t="shared" si="237"/>
        <v>0</v>
      </c>
      <c r="AF72" s="40">
        <f t="shared" si="237"/>
        <v>0</v>
      </c>
      <c r="AG72" s="40">
        <f t="shared" si="237"/>
        <v>0</v>
      </c>
      <c r="AH72" s="40">
        <f t="shared" si="237"/>
        <v>0</v>
      </c>
      <c r="AI72" s="40">
        <f t="shared" si="237"/>
        <v>0</v>
      </c>
      <c r="AJ72" s="40">
        <f t="shared" si="237"/>
        <v>0</v>
      </c>
      <c r="AK72" s="40">
        <f t="shared" si="237"/>
        <v>0</v>
      </c>
      <c r="AL72" s="40">
        <f t="shared" si="237"/>
        <v>0</v>
      </c>
      <c r="AM72" s="40">
        <f t="shared" si="237"/>
        <v>0</v>
      </c>
      <c r="AN72" s="40">
        <f t="shared" si="237"/>
        <v>0</v>
      </c>
      <c r="AO72" s="40">
        <f t="shared" si="237"/>
        <v>0</v>
      </c>
      <c r="AP72" s="40">
        <f t="shared" si="237"/>
        <v>0</v>
      </c>
      <c r="AQ72" s="40">
        <f t="shared" si="237"/>
        <v>0</v>
      </c>
      <c r="AR72" s="40">
        <f t="shared" si="237"/>
        <v>170</v>
      </c>
      <c r="AS72" s="40">
        <f t="shared" si="237"/>
        <v>15082747.344000001</v>
      </c>
      <c r="AT72" s="40">
        <f t="shared" si="237"/>
        <v>0</v>
      </c>
      <c r="AU72" s="40">
        <f t="shared" si="237"/>
        <v>0</v>
      </c>
      <c r="AV72" s="40">
        <f t="shared" si="237"/>
        <v>0</v>
      </c>
      <c r="AW72" s="40">
        <f t="shared" si="237"/>
        <v>0</v>
      </c>
      <c r="AX72" s="40">
        <f t="shared" si="237"/>
        <v>0</v>
      </c>
      <c r="AY72" s="40">
        <f t="shared" si="237"/>
        <v>0</v>
      </c>
      <c r="AZ72" s="40">
        <f t="shared" si="237"/>
        <v>0</v>
      </c>
      <c r="BA72" s="40">
        <f t="shared" si="237"/>
        <v>0</v>
      </c>
      <c r="BB72" s="40">
        <f t="shared" si="237"/>
        <v>0</v>
      </c>
      <c r="BC72" s="40">
        <f t="shared" si="237"/>
        <v>0</v>
      </c>
      <c r="BD72" s="40">
        <f t="shared" si="237"/>
        <v>0</v>
      </c>
      <c r="BE72" s="40">
        <f t="shared" si="237"/>
        <v>0</v>
      </c>
      <c r="BF72" s="40">
        <f t="shared" si="237"/>
        <v>0</v>
      </c>
      <c r="BG72" s="40">
        <f t="shared" si="237"/>
        <v>0</v>
      </c>
      <c r="BH72" s="40">
        <f t="shared" si="237"/>
        <v>0</v>
      </c>
      <c r="BI72" s="40">
        <f t="shared" si="237"/>
        <v>0</v>
      </c>
      <c r="BJ72" s="40">
        <f t="shared" si="237"/>
        <v>7</v>
      </c>
      <c r="BK72" s="40">
        <f t="shared" si="237"/>
        <v>57976.799999999996</v>
      </c>
      <c r="BL72" s="40">
        <f t="shared" si="237"/>
        <v>0</v>
      </c>
      <c r="BM72" s="40">
        <f t="shared" si="237"/>
        <v>0</v>
      </c>
      <c r="BN72" s="40">
        <f t="shared" si="237"/>
        <v>1</v>
      </c>
      <c r="BO72" s="40">
        <f t="shared" si="237"/>
        <v>8282.4</v>
      </c>
      <c r="BP72" s="40">
        <f t="shared" si="237"/>
        <v>0</v>
      </c>
      <c r="BQ72" s="40">
        <f t="shared" si="237"/>
        <v>0</v>
      </c>
      <c r="BR72" s="40">
        <f t="shared" si="237"/>
        <v>0</v>
      </c>
      <c r="BS72" s="40">
        <f t="shared" si="237"/>
        <v>0</v>
      </c>
      <c r="BT72" s="40">
        <f t="shared" ref="BT72:CW72" si="238">SUM(BT73:BT83)</f>
        <v>0</v>
      </c>
      <c r="BU72" s="40">
        <f t="shared" si="238"/>
        <v>0</v>
      </c>
      <c r="BV72" s="40">
        <f t="shared" si="238"/>
        <v>0</v>
      </c>
      <c r="BW72" s="40">
        <f t="shared" si="238"/>
        <v>0</v>
      </c>
      <c r="BX72" s="40">
        <f t="shared" si="238"/>
        <v>0</v>
      </c>
      <c r="BY72" s="40">
        <f t="shared" si="238"/>
        <v>0</v>
      </c>
      <c r="BZ72" s="40">
        <f t="shared" si="238"/>
        <v>0</v>
      </c>
      <c r="CA72" s="40">
        <f t="shared" si="238"/>
        <v>0</v>
      </c>
      <c r="CB72" s="40">
        <f t="shared" si="238"/>
        <v>0</v>
      </c>
      <c r="CC72" s="40">
        <f t="shared" si="238"/>
        <v>0</v>
      </c>
      <c r="CD72" s="40">
        <f t="shared" si="238"/>
        <v>1</v>
      </c>
      <c r="CE72" s="40">
        <f t="shared" si="238"/>
        <v>6902</v>
      </c>
      <c r="CF72" s="40">
        <f t="shared" si="238"/>
        <v>0</v>
      </c>
      <c r="CG72" s="40">
        <f t="shared" si="238"/>
        <v>0</v>
      </c>
      <c r="CH72" s="40">
        <f t="shared" si="238"/>
        <v>0</v>
      </c>
      <c r="CI72" s="40">
        <f t="shared" si="238"/>
        <v>0</v>
      </c>
      <c r="CJ72" s="40">
        <f t="shared" si="238"/>
        <v>0</v>
      </c>
      <c r="CK72" s="40">
        <f t="shared" si="238"/>
        <v>0</v>
      </c>
      <c r="CL72" s="40">
        <f t="shared" si="238"/>
        <v>0</v>
      </c>
      <c r="CM72" s="40">
        <f t="shared" si="238"/>
        <v>0</v>
      </c>
      <c r="CN72" s="40">
        <f t="shared" si="238"/>
        <v>0</v>
      </c>
      <c r="CO72" s="40">
        <f t="shared" si="238"/>
        <v>0</v>
      </c>
      <c r="CP72" s="40">
        <f t="shared" si="238"/>
        <v>0</v>
      </c>
      <c r="CQ72" s="40">
        <f t="shared" si="238"/>
        <v>0</v>
      </c>
      <c r="CR72" s="40"/>
      <c r="CS72" s="40"/>
      <c r="CT72" s="40"/>
      <c r="CU72" s="40"/>
      <c r="CV72" s="40">
        <f t="shared" si="238"/>
        <v>317</v>
      </c>
      <c r="CW72" s="40">
        <f t="shared" si="238"/>
        <v>19642208.544</v>
      </c>
    </row>
    <row r="73" spans="1:101" s="8" customFormat="1" x14ac:dyDescent="0.25">
      <c r="A73" s="56"/>
      <c r="B73" s="56">
        <v>44</v>
      </c>
      <c r="C73" s="6" t="s">
        <v>265</v>
      </c>
      <c r="D73" s="3">
        <f>D71</f>
        <v>9860</v>
      </c>
      <c r="E73" s="3">
        <v>10127</v>
      </c>
      <c r="F73" s="48">
        <v>3.64</v>
      </c>
      <c r="G73" s="67">
        <v>1</v>
      </c>
      <c r="H73" s="3">
        <v>1.4</v>
      </c>
      <c r="I73" s="3">
        <v>1.68</v>
      </c>
      <c r="J73" s="3">
        <v>2.23</v>
      </c>
      <c r="K73" s="24">
        <v>2.57</v>
      </c>
      <c r="L73" s="68">
        <v>0</v>
      </c>
      <c r="M73" s="5">
        <f t="shared" si="4"/>
        <v>0</v>
      </c>
      <c r="N73" s="68">
        <v>0</v>
      </c>
      <c r="O73" s="5">
        <f t="shared" si="5"/>
        <v>0</v>
      </c>
      <c r="P73" s="10"/>
      <c r="Q73" s="5">
        <f t="shared" si="6"/>
        <v>0</v>
      </c>
      <c r="R73" s="68"/>
      <c r="S73" s="5">
        <f t="shared" si="7"/>
        <v>0</v>
      </c>
      <c r="T73" s="68"/>
      <c r="U73" s="5">
        <f t="shared" si="8"/>
        <v>0</v>
      </c>
      <c r="V73" s="68">
        <v>0</v>
      </c>
      <c r="W73" s="5">
        <f t="shared" si="9"/>
        <v>0</v>
      </c>
      <c r="X73" s="14"/>
      <c r="Y73" s="5">
        <f t="shared" si="10"/>
        <v>0</v>
      </c>
      <c r="Z73" s="68">
        <v>0</v>
      </c>
      <c r="AA73" s="5">
        <f t="shared" ref="AA73:AA83" si="239">SUM(Z73*$D73*$F73*$G73*$H73*AA$8)</f>
        <v>0</v>
      </c>
      <c r="AB73" s="10"/>
      <c r="AC73" s="5">
        <f t="shared" si="11"/>
        <v>0</v>
      </c>
      <c r="AD73" s="68">
        <v>0</v>
      </c>
      <c r="AE73" s="5">
        <f t="shared" si="12"/>
        <v>0</v>
      </c>
      <c r="AF73" s="68">
        <v>0</v>
      </c>
      <c r="AG73" s="5">
        <f t="shared" si="13"/>
        <v>0</v>
      </c>
      <c r="AH73" s="14"/>
      <c r="AI73" s="5">
        <f t="shared" si="14"/>
        <v>0</v>
      </c>
      <c r="AJ73" s="68">
        <v>0</v>
      </c>
      <c r="AK73" s="5">
        <f t="shared" si="15"/>
        <v>0</v>
      </c>
      <c r="AL73" s="68">
        <v>0</v>
      </c>
      <c r="AM73" s="5">
        <f t="shared" si="16"/>
        <v>0</v>
      </c>
      <c r="AN73" s="68">
        <v>0</v>
      </c>
      <c r="AO73" s="5">
        <f t="shared" si="17"/>
        <v>0</v>
      </c>
      <c r="AP73" s="68">
        <v>0</v>
      </c>
      <c r="AQ73" s="5">
        <f t="shared" si="18"/>
        <v>0</v>
      </c>
      <c r="AR73" s="68">
        <v>0</v>
      </c>
      <c r="AS73" s="5">
        <f t="shared" si="19"/>
        <v>0</v>
      </c>
      <c r="AT73" s="68">
        <v>0</v>
      </c>
      <c r="AU73" s="5">
        <f t="shared" si="20"/>
        <v>0</v>
      </c>
      <c r="AV73" s="68">
        <v>0</v>
      </c>
      <c r="AW73" s="5">
        <f t="shared" si="21"/>
        <v>0</v>
      </c>
      <c r="AX73" s="68">
        <v>0</v>
      </c>
      <c r="AY73" s="5">
        <f t="shared" si="22"/>
        <v>0</v>
      </c>
      <c r="AZ73" s="68"/>
      <c r="BA73" s="5">
        <f t="shared" ref="BA73:BA83" si="240">SUM(AZ73*$D73*$F73*$G73*$H73*BA$8)</f>
        <v>0</v>
      </c>
      <c r="BB73" s="68"/>
      <c r="BC73" s="5">
        <f t="shared" ref="BC73:BC83" si="241">SUM(BB73*$D73*$F73*$G73*$H73*BC$8)</f>
        <v>0</v>
      </c>
      <c r="BD73" s="68">
        <v>0</v>
      </c>
      <c r="BE73" s="5">
        <f t="shared" si="25"/>
        <v>0</v>
      </c>
      <c r="BF73" s="68">
        <v>0</v>
      </c>
      <c r="BG73" s="5">
        <f t="shared" ref="BG73:BG83" si="242">SUM(BF73*$D73*$F73*$G73*$H73*BG$8)</f>
        <v>0</v>
      </c>
      <c r="BH73" s="68">
        <v>0</v>
      </c>
      <c r="BI73" s="5">
        <f t="shared" si="27"/>
        <v>0</v>
      </c>
      <c r="BJ73" s="68">
        <v>0</v>
      </c>
      <c r="BK73" s="5">
        <f t="shared" si="28"/>
        <v>0</v>
      </c>
      <c r="BL73" s="68"/>
      <c r="BM73" s="5">
        <f t="shared" ref="BM73:BM83" si="243">SUM(BL73*$D73*$F73*$G73*$H73*BM$8)</f>
        <v>0</v>
      </c>
      <c r="BN73" s="68"/>
      <c r="BO73" s="5">
        <f t="shared" si="30"/>
        <v>0</v>
      </c>
      <c r="BP73" s="68">
        <v>0</v>
      </c>
      <c r="BQ73" s="5">
        <f t="shared" ref="BQ73:BQ83" si="244">SUM(BP73*$D73*$F73*$G73*$H73*BQ$8)</f>
        <v>0</v>
      </c>
      <c r="BR73" s="68">
        <v>0</v>
      </c>
      <c r="BS73" s="5">
        <f t="shared" ref="BS73:BS83" si="245">SUM(BR73*$D73*$F73*$G73*$H73*BS$8)</f>
        <v>0</v>
      </c>
      <c r="BT73" s="68">
        <v>0</v>
      </c>
      <c r="BU73" s="5">
        <f t="shared" si="33"/>
        <v>0</v>
      </c>
      <c r="BV73" s="68">
        <v>0</v>
      </c>
      <c r="BW73" s="5">
        <f t="shared" si="34"/>
        <v>0</v>
      </c>
      <c r="BX73" s="68"/>
      <c r="BY73" s="5">
        <f t="shared" si="35"/>
        <v>0</v>
      </c>
      <c r="BZ73" s="68">
        <v>0</v>
      </c>
      <c r="CA73" s="5">
        <f t="shared" si="36"/>
        <v>0</v>
      </c>
      <c r="CB73" s="68">
        <v>0</v>
      </c>
      <c r="CC73" s="5">
        <f t="shared" si="37"/>
        <v>0</v>
      </c>
      <c r="CD73" s="68">
        <v>0</v>
      </c>
      <c r="CE73" s="5">
        <f t="shared" ref="CE73:CE83" si="246">SUM(CD73*$D73*$F73*$G73*$H73*CE$8)</f>
        <v>0</v>
      </c>
      <c r="CF73" s="68"/>
      <c r="CG73" s="5">
        <f t="shared" ref="CG73:CG83" si="247">SUM(CF73*$D73*$F73*$G73*$H73*CG$8)</f>
        <v>0</v>
      </c>
      <c r="CH73" s="68">
        <v>0</v>
      </c>
      <c r="CI73" s="5">
        <f t="shared" ref="CI73:CI83" si="248">SUM(CH73*$D73*$F73*$G73*$H73*CI$8)</f>
        <v>0</v>
      </c>
      <c r="CJ73" s="68"/>
      <c r="CK73" s="5">
        <f t="shared" si="41"/>
        <v>0</v>
      </c>
      <c r="CL73" s="68">
        <v>0</v>
      </c>
      <c r="CM73" s="5">
        <f t="shared" si="42"/>
        <v>0</v>
      </c>
      <c r="CN73" s="68">
        <v>0</v>
      </c>
      <c r="CO73" s="5">
        <f t="shared" si="43"/>
        <v>0</v>
      </c>
      <c r="CP73" s="68">
        <v>0</v>
      </c>
      <c r="CQ73" s="5">
        <f t="shared" ref="CQ73:CQ83" si="249">SUM(CP73*$D73*$F73*$G73*$J73*CQ$8)</f>
        <v>0</v>
      </c>
      <c r="CR73" s="5"/>
      <c r="CS73" s="5"/>
      <c r="CT73" s="5"/>
      <c r="CU73" s="5"/>
      <c r="CV73" s="70">
        <f t="shared" ref="CV73:CW83" si="250">SUM(AB73,P73,R73,Z73,L73,T73,N73,BD73,BR73,CD73,CH73,BF73,CF73,AD73,AX73,AZ73,AF73,BB73,BP73,AH73,V73,CL73,BH73,CJ73,BJ73,BV73,BZ73,BT73,BX73,AJ73,AL73,AN73,AP73,AR73,AV73,AT73,BN73,CP73,CN73,CB73,X73,BL73)</f>
        <v>0</v>
      </c>
      <c r="CW73" s="70">
        <f t="shared" si="250"/>
        <v>0</v>
      </c>
    </row>
    <row r="74" spans="1:101" s="8" customFormat="1" x14ac:dyDescent="0.25">
      <c r="A74" s="56"/>
      <c r="B74" s="56">
        <v>45</v>
      </c>
      <c r="C74" s="6" t="s">
        <v>266</v>
      </c>
      <c r="D74" s="3">
        <f>D73</f>
        <v>9860</v>
      </c>
      <c r="E74" s="3">
        <v>10127</v>
      </c>
      <c r="F74" s="48">
        <v>4.0199999999999996</v>
      </c>
      <c r="G74" s="67">
        <v>1</v>
      </c>
      <c r="H74" s="3">
        <v>1.4</v>
      </c>
      <c r="I74" s="3">
        <v>1.68</v>
      </c>
      <c r="J74" s="3">
        <v>2.23</v>
      </c>
      <c r="K74" s="24">
        <v>2.57</v>
      </c>
      <c r="L74" s="68">
        <v>0</v>
      </c>
      <c r="M74" s="5">
        <f t="shared" si="4"/>
        <v>0</v>
      </c>
      <c r="N74" s="68">
        <v>0</v>
      </c>
      <c r="O74" s="5">
        <f t="shared" si="5"/>
        <v>0</v>
      </c>
      <c r="P74" s="10"/>
      <c r="Q74" s="5">
        <f t="shared" si="6"/>
        <v>0</v>
      </c>
      <c r="R74" s="68"/>
      <c r="S74" s="5">
        <f t="shared" si="7"/>
        <v>0</v>
      </c>
      <c r="T74" s="68">
        <v>29</v>
      </c>
      <c r="U74" s="5">
        <f t="shared" si="8"/>
        <v>1609270.3199999996</v>
      </c>
      <c r="V74" s="68">
        <v>0</v>
      </c>
      <c r="W74" s="5">
        <f t="shared" si="9"/>
        <v>0</v>
      </c>
      <c r="X74" s="14"/>
      <c r="Y74" s="5">
        <f t="shared" si="10"/>
        <v>0</v>
      </c>
      <c r="Z74" s="68">
        <v>0</v>
      </c>
      <c r="AA74" s="5">
        <f t="shared" si="239"/>
        <v>0</v>
      </c>
      <c r="AB74" s="10"/>
      <c r="AC74" s="5">
        <f t="shared" si="11"/>
        <v>0</v>
      </c>
      <c r="AD74" s="68">
        <v>0</v>
      </c>
      <c r="AE74" s="5">
        <f t="shared" si="12"/>
        <v>0</v>
      </c>
      <c r="AF74" s="68">
        <v>0</v>
      </c>
      <c r="AG74" s="5">
        <f t="shared" si="13"/>
        <v>0</v>
      </c>
      <c r="AH74" s="14"/>
      <c r="AI74" s="5">
        <f t="shared" si="14"/>
        <v>0</v>
      </c>
      <c r="AJ74" s="68">
        <v>0</v>
      </c>
      <c r="AK74" s="5">
        <f t="shared" si="15"/>
        <v>0</v>
      </c>
      <c r="AL74" s="68">
        <v>0</v>
      </c>
      <c r="AM74" s="5">
        <f t="shared" si="16"/>
        <v>0</v>
      </c>
      <c r="AN74" s="68">
        <v>0</v>
      </c>
      <c r="AO74" s="5">
        <f t="shared" si="17"/>
        <v>0</v>
      </c>
      <c r="AP74" s="68">
        <v>0</v>
      </c>
      <c r="AQ74" s="5">
        <f t="shared" si="18"/>
        <v>0</v>
      </c>
      <c r="AR74" s="68">
        <v>0</v>
      </c>
      <c r="AS74" s="5">
        <f t="shared" si="19"/>
        <v>0</v>
      </c>
      <c r="AT74" s="68">
        <v>0</v>
      </c>
      <c r="AU74" s="5">
        <f t="shared" si="20"/>
        <v>0</v>
      </c>
      <c r="AV74" s="68">
        <v>0</v>
      </c>
      <c r="AW74" s="5">
        <f t="shared" si="21"/>
        <v>0</v>
      </c>
      <c r="AX74" s="68">
        <v>0</v>
      </c>
      <c r="AY74" s="5">
        <f t="shared" si="22"/>
        <v>0</v>
      </c>
      <c r="AZ74" s="68"/>
      <c r="BA74" s="5">
        <f t="shared" si="240"/>
        <v>0</v>
      </c>
      <c r="BB74" s="68"/>
      <c r="BC74" s="5">
        <f t="shared" si="241"/>
        <v>0</v>
      </c>
      <c r="BD74" s="68">
        <v>0</v>
      </c>
      <c r="BE74" s="5">
        <f t="shared" si="25"/>
        <v>0</v>
      </c>
      <c r="BF74" s="68">
        <v>0</v>
      </c>
      <c r="BG74" s="5">
        <f t="shared" si="242"/>
        <v>0</v>
      </c>
      <c r="BH74" s="68">
        <v>0</v>
      </c>
      <c r="BI74" s="5">
        <f t="shared" si="27"/>
        <v>0</v>
      </c>
      <c r="BJ74" s="68">
        <v>0</v>
      </c>
      <c r="BK74" s="5">
        <f t="shared" si="28"/>
        <v>0</v>
      </c>
      <c r="BL74" s="68"/>
      <c r="BM74" s="5">
        <f t="shared" si="243"/>
        <v>0</v>
      </c>
      <c r="BN74" s="68"/>
      <c r="BO74" s="5">
        <f t="shared" si="30"/>
        <v>0</v>
      </c>
      <c r="BP74" s="68">
        <v>0</v>
      </c>
      <c r="BQ74" s="5">
        <f t="shared" si="244"/>
        <v>0</v>
      </c>
      <c r="BR74" s="68">
        <v>0</v>
      </c>
      <c r="BS74" s="5">
        <f t="shared" si="245"/>
        <v>0</v>
      </c>
      <c r="BT74" s="68">
        <v>0</v>
      </c>
      <c r="BU74" s="5">
        <f t="shared" si="33"/>
        <v>0</v>
      </c>
      <c r="BV74" s="68">
        <v>0</v>
      </c>
      <c r="BW74" s="5">
        <f t="shared" si="34"/>
        <v>0</v>
      </c>
      <c r="BX74" s="68"/>
      <c r="BY74" s="5">
        <f t="shared" si="35"/>
        <v>0</v>
      </c>
      <c r="BZ74" s="68">
        <v>0</v>
      </c>
      <c r="CA74" s="5">
        <f t="shared" si="36"/>
        <v>0</v>
      </c>
      <c r="CB74" s="68">
        <v>0</v>
      </c>
      <c r="CC74" s="5">
        <f t="shared" si="37"/>
        <v>0</v>
      </c>
      <c r="CD74" s="68">
        <v>0</v>
      </c>
      <c r="CE74" s="5">
        <f t="shared" si="246"/>
        <v>0</v>
      </c>
      <c r="CF74" s="68"/>
      <c r="CG74" s="5">
        <f t="shared" si="247"/>
        <v>0</v>
      </c>
      <c r="CH74" s="68">
        <v>0</v>
      </c>
      <c r="CI74" s="5">
        <f t="shared" si="248"/>
        <v>0</v>
      </c>
      <c r="CJ74" s="68"/>
      <c r="CK74" s="5">
        <f t="shared" si="41"/>
        <v>0</v>
      </c>
      <c r="CL74" s="68">
        <v>0</v>
      </c>
      <c r="CM74" s="5">
        <f t="shared" si="42"/>
        <v>0</v>
      </c>
      <c r="CN74" s="68">
        <v>0</v>
      </c>
      <c r="CO74" s="5">
        <f t="shared" si="43"/>
        <v>0</v>
      </c>
      <c r="CP74" s="68">
        <v>0</v>
      </c>
      <c r="CQ74" s="5">
        <f t="shared" si="249"/>
        <v>0</v>
      </c>
      <c r="CR74" s="5"/>
      <c r="CS74" s="5"/>
      <c r="CT74" s="5"/>
      <c r="CU74" s="5"/>
      <c r="CV74" s="70">
        <f t="shared" si="250"/>
        <v>29</v>
      </c>
      <c r="CW74" s="70">
        <f t="shared" si="250"/>
        <v>1609270.3199999996</v>
      </c>
    </row>
    <row r="75" spans="1:101" s="8" customFormat="1" x14ac:dyDescent="0.25">
      <c r="A75" s="56"/>
      <c r="B75" s="56">
        <v>46</v>
      </c>
      <c r="C75" s="6" t="s">
        <v>267</v>
      </c>
      <c r="D75" s="3">
        <f>D74</f>
        <v>9860</v>
      </c>
      <c r="E75" s="3">
        <v>10127</v>
      </c>
      <c r="F75" s="48">
        <v>6.42</v>
      </c>
      <c r="G75" s="67">
        <v>1</v>
      </c>
      <c r="H75" s="3">
        <v>1.4</v>
      </c>
      <c r="I75" s="3">
        <v>1.68</v>
      </c>
      <c r="J75" s="3">
        <v>2.23</v>
      </c>
      <c r="K75" s="24">
        <v>2.57</v>
      </c>
      <c r="L75" s="68">
        <v>0</v>
      </c>
      <c r="M75" s="5">
        <f t="shared" si="4"/>
        <v>0</v>
      </c>
      <c r="N75" s="68">
        <v>0</v>
      </c>
      <c r="O75" s="5">
        <f t="shared" si="5"/>
        <v>0</v>
      </c>
      <c r="P75" s="10"/>
      <c r="Q75" s="5">
        <f t="shared" si="6"/>
        <v>0</v>
      </c>
      <c r="R75" s="68"/>
      <c r="S75" s="5">
        <f t="shared" si="7"/>
        <v>0</v>
      </c>
      <c r="T75" s="68">
        <v>26</v>
      </c>
      <c r="U75" s="5">
        <f t="shared" si="8"/>
        <v>2304163.6799999997</v>
      </c>
      <c r="V75" s="68">
        <v>0</v>
      </c>
      <c r="W75" s="5">
        <f t="shared" si="9"/>
        <v>0</v>
      </c>
      <c r="X75" s="14"/>
      <c r="Y75" s="5">
        <f t="shared" si="10"/>
        <v>0</v>
      </c>
      <c r="Z75" s="68">
        <v>0</v>
      </c>
      <c r="AA75" s="5">
        <f t="shared" si="239"/>
        <v>0</v>
      </c>
      <c r="AB75" s="10"/>
      <c r="AC75" s="5">
        <f t="shared" si="11"/>
        <v>0</v>
      </c>
      <c r="AD75" s="68">
        <v>0</v>
      </c>
      <c r="AE75" s="5">
        <f t="shared" si="12"/>
        <v>0</v>
      </c>
      <c r="AF75" s="68">
        <v>0</v>
      </c>
      <c r="AG75" s="5">
        <f t="shared" si="13"/>
        <v>0</v>
      </c>
      <c r="AH75" s="14"/>
      <c r="AI75" s="5">
        <f t="shared" si="14"/>
        <v>0</v>
      </c>
      <c r="AJ75" s="68">
        <v>0</v>
      </c>
      <c r="AK75" s="5">
        <f t="shared" si="15"/>
        <v>0</v>
      </c>
      <c r="AL75" s="68">
        <v>0</v>
      </c>
      <c r="AM75" s="5">
        <f t="shared" si="16"/>
        <v>0</v>
      </c>
      <c r="AN75" s="68">
        <v>0</v>
      </c>
      <c r="AO75" s="5">
        <f t="shared" si="17"/>
        <v>0</v>
      </c>
      <c r="AP75" s="68">
        <v>0</v>
      </c>
      <c r="AQ75" s="5">
        <f t="shared" si="18"/>
        <v>0</v>
      </c>
      <c r="AR75" s="68">
        <v>0</v>
      </c>
      <c r="AS75" s="5">
        <f t="shared" si="19"/>
        <v>0</v>
      </c>
      <c r="AT75" s="68">
        <v>0</v>
      </c>
      <c r="AU75" s="5">
        <f t="shared" si="20"/>
        <v>0</v>
      </c>
      <c r="AV75" s="68">
        <v>0</v>
      </c>
      <c r="AW75" s="5">
        <f t="shared" si="21"/>
        <v>0</v>
      </c>
      <c r="AX75" s="68">
        <v>0</v>
      </c>
      <c r="AY75" s="5">
        <f t="shared" si="22"/>
        <v>0</v>
      </c>
      <c r="AZ75" s="68"/>
      <c r="BA75" s="5">
        <f t="shared" si="240"/>
        <v>0</v>
      </c>
      <c r="BB75" s="68"/>
      <c r="BC75" s="5">
        <f t="shared" si="241"/>
        <v>0</v>
      </c>
      <c r="BD75" s="68">
        <v>0</v>
      </c>
      <c r="BE75" s="5">
        <f t="shared" si="25"/>
        <v>0</v>
      </c>
      <c r="BF75" s="68">
        <v>0</v>
      </c>
      <c r="BG75" s="5">
        <f t="shared" si="242"/>
        <v>0</v>
      </c>
      <c r="BH75" s="68">
        <v>0</v>
      </c>
      <c r="BI75" s="5">
        <f t="shared" si="27"/>
        <v>0</v>
      </c>
      <c r="BJ75" s="68">
        <v>0</v>
      </c>
      <c r="BK75" s="5">
        <f t="shared" si="28"/>
        <v>0</v>
      </c>
      <c r="BL75" s="68"/>
      <c r="BM75" s="5">
        <f t="shared" si="243"/>
        <v>0</v>
      </c>
      <c r="BN75" s="68"/>
      <c r="BO75" s="5">
        <f t="shared" si="30"/>
        <v>0</v>
      </c>
      <c r="BP75" s="68">
        <v>0</v>
      </c>
      <c r="BQ75" s="5">
        <f t="shared" si="244"/>
        <v>0</v>
      </c>
      <c r="BR75" s="68">
        <v>0</v>
      </c>
      <c r="BS75" s="5">
        <f t="shared" si="245"/>
        <v>0</v>
      </c>
      <c r="BT75" s="68">
        <v>0</v>
      </c>
      <c r="BU75" s="5">
        <f t="shared" si="33"/>
        <v>0</v>
      </c>
      <c r="BV75" s="68">
        <v>0</v>
      </c>
      <c r="BW75" s="5">
        <f t="shared" si="34"/>
        <v>0</v>
      </c>
      <c r="BX75" s="68"/>
      <c r="BY75" s="5">
        <f t="shared" si="35"/>
        <v>0</v>
      </c>
      <c r="BZ75" s="68">
        <v>0</v>
      </c>
      <c r="CA75" s="5">
        <f t="shared" si="36"/>
        <v>0</v>
      </c>
      <c r="CB75" s="68">
        <v>0</v>
      </c>
      <c r="CC75" s="5">
        <f t="shared" si="37"/>
        <v>0</v>
      </c>
      <c r="CD75" s="68">
        <v>0</v>
      </c>
      <c r="CE75" s="5">
        <f t="shared" si="246"/>
        <v>0</v>
      </c>
      <c r="CF75" s="68"/>
      <c r="CG75" s="5">
        <f t="shared" si="247"/>
        <v>0</v>
      </c>
      <c r="CH75" s="68">
        <v>0</v>
      </c>
      <c r="CI75" s="5">
        <f t="shared" si="248"/>
        <v>0</v>
      </c>
      <c r="CJ75" s="68"/>
      <c r="CK75" s="5">
        <f t="shared" si="41"/>
        <v>0</v>
      </c>
      <c r="CL75" s="68">
        <v>0</v>
      </c>
      <c r="CM75" s="5">
        <f t="shared" si="42"/>
        <v>0</v>
      </c>
      <c r="CN75" s="68">
        <v>0</v>
      </c>
      <c r="CO75" s="5">
        <f t="shared" si="43"/>
        <v>0</v>
      </c>
      <c r="CP75" s="68">
        <v>0</v>
      </c>
      <c r="CQ75" s="5">
        <f t="shared" si="249"/>
        <v>0</v>
      </c>
      <c r="CR75" s="5"/>
      <c r="CS75" s="5"/>
      <c r="CT75" s="5"/>
      <c r="CU75" s="5"/>
      <c r="CV75" s="70">
        <f t="shared" si="250"/>
        <v>26</v>
      </c>
      <c r="CW75" s="70">
        <f t="shared" si="250"/>
        <v>2304163.6799999997</v>
      </c>
    </row>
    <row r="76" spans="1:101" s="8" customFormat="1" ht="30" x14ac:dyDescent="0.25">
      <c r="A76" s="56"/>
      <c r="B76" s="56">
        <v>47</v>
      </c>
      <c r="C76" s="2" t="s">
        <v>44</v>
      </c>
      <c r="D76" s="3">
        <f>D75</f>
        <v>9860</v>
      </c>
      <c r="E76" s="3">
        <v>10127</v>
      </c>
      <c r="F76" s="48">
        <v>2.35</v>
      </c>
      <c r="G76" s="67">
        <v>1</v>
      </c>
      <c r="H76" s="3">
        <v>1.4</v>
      </c>
      <c r="I76" s="3">
        <v>1.68</v>
      </c>
      <c r="J76" s="3">
        <v>2.23</v>
      </c>
      <c r="K76" s="24">
        <v>2.57</v>
      </c>
      <c r="L76" s="68"/>
      <c r="M76" s="5">
        <f t="shared" ref="M76:M139" si="251">SUM(L76*$D76*$F76*$G76*$H76*M$8)</f>
        <v>0</v>
      </c>
      <c r="N76" s="68"/>
      <c r="O76" s="5">
        <f t="shared" ref="O76:O139" si="252">SUM(N76*$D76*$F76*$G76*$H76*O$8)</f>
        <v>0</v>
      </c>
      <c r="P76" s="10"/>
      <c r="Q76" s="5">
        <f t="shared" ref="Q76:Q139" si="253">SUM(P76*$D76*$F76*$G76*$H76*Q$8)</f>
        <v>0</v>
      </c>
      <c r="R76" s="68"/>
      <c r="S76" s="5">
        <f t="shared" ref="S76:S139" si="254">SUM(R76*$D76*$F76*$G76*$H76*S$8)</f>
        <v>0</v>
      </c>
      <c r="T76" s="68"/>
      <c r="U76" s="5">
        <f t="shared" ref="U76:U139" si="255">SUM(T76*$D76*$F76*$G76*$H76*U$8)</f>
        <v>0</v>
      </c>
      <c r="V76" s="68"/>
      <c r="W76" s="5">
        <f t="shared" ref="W76:W139" si="256">SUM(V76*$D76*$F76*$G76*$H76*W$8)</f>
        <v>0</v>
      </c>
      <c r="X76" s="14"/>
      <c r="Y76" s="5">
        <f t="shared" ref="Y76:Y139" si="257">SUM(X76*$D76*$F76*$G76*$H76*Y$8)</f>
        <v>0</v>
      </c>
      <c r="Z76" s="68"/>
      <c r="AA76" s="5">
        <f t="shared" si="239"/>
        <v>0</v>
      </c>
      <c r="AB76" s="10"/>
      <c r="AC76" s="5">
        <f t="shared" ref="AC76:AC139" si="258">SUM(AB76*$D76*$F76*$G76*$H76*AC$8)</f>
        <v>0</v>
      </c>
      <c r="AD76" s="68"/>
      <c r="AE76" s="5">
        <f t="shared" ref="AE76:AE139" si="259">SUM(AD76*$D76*$F76*$G76*$H76*AE$8)</f>
        <v>0</v>
      </c>
      <c r="AF76" s="68"/>
      <c r="AG76" s="5">
        <f t="shared" ref="AG76:AG139" si="260">SUM(AF76*$D76*$F76*$G76*$H76*AG$8)</f>
        <v>0</v>
      </c>
      <c r="AH76" s="14"/>
      <c r="AI76" s="5">
        <f t="shared" ref="AI76:AI139" si="261">SUM(AH76*$D76*$F76*$G76*$H76*AI$8)</f>
        <v>0</v>
      </c>
      <c r="AJ76" s="68"/>
      <c r="AK76" s="5">
        <f t="shared" ref="AK76:AK139" si="262">SUM(AJ76*$D76*$F76*$G76*$I76*AK$8)</f>
        <v>0</v>
      </c>
      <c r="AL76" s="68"/>
      <c r="AM76" s="5">
        <f t="shared" ref="AM76:AM139" si="263">SUM(AL76*$D76*$F76*$G76*$I76*AM$8)</f>
        <v>0</v>
      </c>
      <c r="AN76" s="68"/>
      <c r="AO76" s="5">
        <f t="shared" ref="AO76:AO139" si="264">SUM(AN76*$D76*$F76*$G76*$I76*AO$8)</f>
        <v>0</v>
      </c>
      <c r="AP76" s="68"/>
      <c r="AQ76" s="5">
        <f t="shared" ref="AQ76:AQ139" si="265">SUM(AP76*$D76*$F76*$G76*$I76*AQ$8)</f>
        <v>0</v>
      </c>
      <c r="AR76" s="68"/>
      <c r="AS76" s="5">
        <f t="shared" ref="AS76:AS139" si="266">SUM(AR76*$D76*$F76*$G76*$I76*AS$8)</f>
        <v>0</v>
      </c>
      <c r="AT76" s="68"/>
      <c r="AU76" s="5">
        <f t="shared" ref="AU76:AU139" si="267">SUM(AT76*$D76*$F76*$G76*$I76*AU$8)</f>
        <v>0</v>
      </c>
      <c r="AV76" s="68"/>
      <c r="AW76" s="5">
        <f t="shared" ref="AW76:AW139" si="268">SUM(AV76*$D76*$F76*$G76*$I76*AW$8)</f>
        <v>0</v>
      </c>
      <c r="AX76" s="68"/>
      <c r="AY76" s="5">
        <f t="shared" ref="AY76:AY139" si="269">SUM(AX76*$D76*$F76*$G76*$H76*AY$8)</f>
        <v>0</v>
      </c>
      <c r="AZ76" s="68"/>
      <c r="BA76" s="5">
        <f t="shared" si="240"/>
        <v>0</v>
      </c>
      <c r="BB76" s="68"/>
      <c r="BC76" s="5">
        <f t="shared" si="241"/>
        <v>0</v>
      </c>
      <c r="BD76" s="68"/>
      <c r="BE76" s="5">
        <f t="shared" ref="BE76:BE139" si="270">SUM(BD76*$D76*$F76*$G76*$H76*BE$8)</f>
        <v>0</v>
      </c>
      <c r="BF76" s="68"/>
      <c r="BG76" s="5">
        <f t="shared" si="242"/>
        <v>0</v>
      </c>
      <c r="BH76" s="68"/>
      <c r="BI76" s="5">
        <f t="shared" ref="BI76:BI139" si="271">SUM(BH76*$D76*$F76*$G76*$I76*BI$8)</f>
        <v>0</v>
      </c>
      <c r="BJ76" s="68"/>
      <c r="BK76" s="5">
        <f t="shared" ref="BK76:BK139" si="272">SUM(BJ76*$D76*$F76*$G76*$I76*BK$8)</f>
        <v>0</v>
      </c>
      <c r="BL76" s="68"/>
      <c r="BM76" s="5">
        <f t="shared" si="243"/>
        <v>0</v>
      </c>
      <c r="BN76" s="68"/>
      <c r="BO76" s="5">
        <f t="shared" ref="BO76:BO139" si="273">SUM(BN76*$D76*$F76*$G76*$I76*BO$8)</f>
        <v>0</v>
      </c>
      <c r="BP76" s="68"/>
      <c r="BQ76" s="5">
        <f t="shared" si="244"/>
        <v>0</v>
      </c>
      <c r="BR76" s="68"/>
      <c r="BS76" s="5">
        <f t="shared" si="245"/>
        <v>0</v>
      </c>
      <c r="BT76" s="68"/>
      <c r="BU76" s="5">
        <f t="shared" ref="BU76:BU139" si="274">SUM(BT76*$D76*$F76*$G76*$I76*BU$8)</f>
        <v>0</v>
      </c>
      <c r="BV76" s="68"/>
      <c r="BW76" s="5">
        <f t="shared" ref="BW76:BW139" si="275">SUM(BV76*$D76*$F76*$G76*$I76*BW$8)</f>
        <v>0</v>
      </c>
      <c r="BX76" s="68"/>
      <c r="BY76" s="5">
        <f t="shared" ref="BY76:BY139" si="276">SUM(BX76*$D76*$F76*$G76*$I76*BY$8)</f>
        <v>0</v>
      </c>
      <c r="BZ76" s="68"/>
      <c r="CA76" s="5">
        <f t="shared" ref="CA76:CA139" si="277">SUM(BZ76*$D76*$F76*$G76*$I76*CA$8)</f>
        <v>0</v>
      </c>
      <c r="CB76" s="68"/>
      <c r="CC76" s="5">
        <f t="shared" ref="CC76:CC139" si="278">SUM(CB76*$D76*$F76*$G76*$I76*CC$8)</f>
        <v>0</v>
      </c>
      <c r="CD76" s="68"/>
      <c r="CE76" s="5">
        <f t="shared" si="246"/>
        <v>0</v>
      </c>
      <c r="CF76" s="68"/>
      <c r="CG76" s="5">
        <f t="shared" si="247"/>
        <v>0</v>
      </c>
      <c r="CH76" s="68"/>
      <c r="CI76" s="5">
        <f t="shared" si="248"/>
        <v>0</v>
      </c>
      <c r="CJ76" s="68"/>
      <c r="CK76" s="5">
        <f t="shared" ref="CK76:CK139" si="279">SUM(CJ76*$D76*$F76*$G76*$I76*CK$8)</f>
        <v>0</v>
      </c>
      <c r="CL76" s="68"/>
      <c r="CM76" s="5">
        <f t="shared" ref="CM76:CM139" si="280">SUM(CL76*$D76*$F76*$G76*$I76*CM$8)</f>
        <v>0</v>
      </c>
      <c r="CN76" s="68"/>
      <c r="CO76" s="5">
        <f t="shared" ref="CO76:CO139" si="281">SUM(CN76*$D76*$F76*$G76*$K76*CO$8)</f>
        <v>0</v>
      </c>
      <c r="CP76" s="68"/>
      <c r="CQ76" s="5">
        <f t="shared" si="249"/>
        <v>0</v>
      </c>
      <c r="CR76" s="5"/>
      <c r="CS76" s="5"/>
      <c r="CT76" s="5"/>
      <c r="CU76" s="5"/>
      <c r="CV76" s="70">
        <f t="shared" si="250"/>
        <v>0</v>
      </c>
      <c r="CW76" s="70">
        <f t="shared" si="250"/>
        <v>0</v>
      </c>
    </row>
    <row r="77" spans="1:101" s="8" customFormat="1" ht="30" x14ac:dyDescent="0.25">
      <c r="A77" s="56"/>
      <c r="B77" s="56">
        <v>48</v>
      </c>
      <c r="C77" s="2" t="s">
        <v>45</v>
      </c>
      <c r="D77" s="3">
        <f>D76</f>
        <v>9860</v>
      </c>
      <c r="E77" s="3">
        <v>10127</v>
      </c>
      <c r="F77" s="48">
        <v>2.48</v>
      </c>
      <c r="G77" s="67">
        <v>1</v>
      </c>
      <c r="H77" s="3">
        <v>1.4</v>
      </c>
      <c r="I77" s="3">
        <v>1.68</v>
      </c>
      <c r="J77" s="3">
        <v>2.23</v>
      </c>
      <c r="K77" s="24">
        <v>2.57</v>
      </c>
      <c r="L77" s="68"/>
      <c r="M77" s="5">
        <f t="shared" si="251"/>
        <v>0</v>
      </c>
      <c r="N77" s="68"/>
      <c r="O77" s="5">
        <f t="shared" si="252"/>
        <v>0</v>
      </c>
      <c r="P77" s="10"/>
      <c r="Q77" s="5">
        <f t="shared" si="253"/>
        <v>0</v>
      </c>
      <c r="R77" s="68"/>
      <c r="S77" s="5">
        <f t="shared" si="254"/>
        <v>0</v>
      </c>
      <c r="T77" s="68"/>
      <c r="U77" s="5">
        <f t="shared" si="255"/>
        <v>0</v>
      </c>
      <c r="V77" s="68"/>
      <c r="W77" s="5">
        <f t="shared" si="256"/>
        <v>0</v>
      </c>
      <c r="X77" s="14"/>
      <c r="Y77" s="5">
        <f t="shared" si="257"/>
        <v>0</v>
      </c>
      <c r="Z77" s="68"/>
      <c r="AA77" s="5">
        <f t="shared" si="239"/>
        <v>0</v>
      </c>
      <c r="AB77" s="10"/>
      <c r="AC77" s="5">
        <f t="shared" si="258"/>
        <v>0</v>
      </c>
      <c r="AD77" s="68"/>
      <c r="AE77" s="5">
        <f t="shared" si="259"/>
        <v>0</v>
      </c>
      <c r="AF77" s="68"/>
      <c r="AG77" s="5">
        <f t="shared" si="260"/>
        <v>0</v>
      </c>
      <c r="AH77" s="14"/>
      <c r="AI77" s="5">
        <f t="shared" si="261"/>
        <v>0</v>
      </c>
      <c r="AJ77" s="68"/>
      <c r="AK77" s="5">
        <f t="shared" si="262"/>
        <v>0</v>
      </c>
      <c r="AL77" s="68"/>
      <c r="AM77" s="5">
        <f t="shared" si="263"/>
        <v>0</v>
      </c>
      <c r="AN77" s="68"/>
      <c r="AO77" s="5">
        <f t="shared" si="264"/>
        <v>0</v>
      </c>
      <c r="AP77" s="68"/>
      <c r="AQ77" s="5">
        <f t="shared" si="265"/>
        <v>0</v>
      </c>
      <c r="AR77" s="68"/>
      <c r="AS77" s="5">
        <f t="shared" si="266"/>
        <v>0</v>
      </c>
      <c r="AT77" s="68"/>
      <c r="AU77" s="5">
        <f t="shared" si="267"/>
        <v>0</v>
      </c>
      <c r="AV77" s="68"/>
      <c r="AW77" s="5">
        <f t="shared" si="268"/>
        <v>0</v>
      </c>
      <c r="AX77" s="68"/>
      <c r="AY77" s="5">
        <f t="shared" si="269"/>
        <v>0</v>
      </c>
      <c r="AZ77" s="68"/>
      <c r="BA77" s="5">
        <f t="shared" si="240"/>
        <v>0</v>
      </c>
      <c r="BB77" s="68"/>
      <c r="BC77" s="5">
        <f t="shared" si="241"/>
        <v>0</v>
      </c>
      <c r="BD77" s="68"/>
      <c r="BE77" s="5">
        <f t="shared" si="270"/>
        <v>0</v>
      </c>
      <c r="BF77" s="68"/>
      <c r="BG77" s="5">
        <f t="shared" si="242"/>
        <v>0</v>
      </c>
      <c r="BH77" s="68"/>
      <c r="BI77" s="5">
        <f t="shared" si="271"/>
        <v>0</v>
      </c>
      <c r="BJ77" s="68"/>
      <c r="BK77" s="5">
        <f t="shared" si="272"/>
        <v>0</v>
      </c>
      <c r="BL77" s="68"/>
      <c r="BM77" s="5">
        <f t="shared" si="243"/>
        <v>0</v>
      </c>
      <c r="BN77" s="68"/>
      <c r="BO77" s="5">
        <f t="shared" si="273"/>
        <v>0</v>
      </c>
      <c r="BP77" s="68"/>
      <c r="BQ77" s="5">
        <f t="shared" si="244"/>
        <v>0</v>
      </c>
      <c r="BR77" s="68"/>
      <c r="BS77" s="5">
        <f t="shared" si="245"/>
        <v>0</v>
      </c>
      <c r="BT77" s="68"/>
      <c r="BU77" s="5">
        <f t="shared" si="274"/>
        <v>0</v>
      </c>
      <c r="BV77" s="68"/>
      <c r="BW77" s="5">
        <f t="shared" si="275"/>
        <v>0</v>
      </c>
      <c r="BX77" s="68"/>
      <c r="BY77" s="5">
        <f t="shared" si="276"/>
        <v>0</v>
      </c>
      <c r="BZ77" s="68"/>
      <c r="CA77" s="5">
        <f t="shared" si="277"/>
        <v>0</v>
      </c>
      <c r="CB77" s="68"/>
      <c r="CC77" s="5">
        <f t="shared" si="278"/>
        <v>0</v>
      </c>
      <c r="CD77" s="68"/>
      <c r="CE77" s="5">
        <f t="shared" si="246"/>
        <v>0</v>
      </c>
      <c r="CF77" s="68"/>
      <c r="CG77" s="5">
        <f t="shared" si="247"/>
        <v>0</v>
      </c>
      <c r="CH77" s="68"/>
      <c r="CI77" s="5">
        <f t="shared" si="248"/>
        <v>0</v>
      </c>
      <c r="CJ77" s="68"/>
      <c r="CK77" s="5">
        <f t="shared" si="279"/>
        <v>0</v>
      </c>
      <c r="CL77" s="68"/>
      <c r="CM77" s="5">
        <f t="shared" si="280"/>
        <v>0</v>
      </c>
      <c r="CN77" s="68"/>
      <c r="CO77" s="5">
        <f t="shared" si="281"/>
        <v>0</v>
      </c>
      <c r="CP77" s="68"/>
      <c r="CQ77" s="5">
        <f t="shared" si="249"/>
        <v>0</v>
      </c>
      <c r="CR77" s="5"/>
      <c r="CS77" s="5"/>
      <c r="CT77" s="5"/>
      <c r="CU77" s="5"/>
      <c r="CV77" s="70">
        <f t="shared" si="250"/>
        <v>0</v>
      </c>
      <c r="CW77" s="70">
        <f t="shared" si="250"/>
        <v>0</v>
      </c>
    </row>
    <row r="78" spans="1:101" s="17" customFormat="1" ht="45.75" customHeight="1" x14ac:dyDescent="0.25">
      <c r="A78" s="19"/>
      <c r="B78" s="56">
        <v>49</v>
      </c>
      <c r="C78" s="2" t="s">
        <v>378</v>
      </c>
      <c r="D78" s="3">
        <f>D80</f>
        <v>9860</v>
      </c>
      <c r="E78" s="3">
        <v>10127</v>
      </c>
      <c r="F78" s="48">
        <v>0.5</v>
      </c>
      <c r="G78" s="4">
        <v>1</v>
      </c>
      <c r="H78" s="3">
        <v>1.4</v>
      </c>
      <c r="I78" s="3">
        <v>1.68</v>
      </c>
      <c r="J78" s="3">
        <v>2.23</v>
      </c>
      <c r="K78" s="24">
        <v>2.57</v>
      </c>
      <c r="L78" s="14"/>
      <c r="M78" s="5">
        <f t="shared" si="251"/>
        <v>0</v>
      </c>
      <c r="N78" s="14"/>
      <c r="O78" s="5">
        <f t="shared" si="252"/>
        <v>0</v>
      </c>
      <c r="P78" s="10"/>
      <c r="Q78" s="5">
        <f t="shared" si="253"/>
        <v>0</v>
      </c>
      <c r="R78" s="14">
        <v>83</v>
      </c>
      <c r="S78" s="5">
        <f t="shared" si="254"/>
        <v>572866</v>
      </c>
      <c r="T78" s="14"/>
      <c r="U78" s="5">
        <f t="shared" si="255"/>
        <v>0</v>
      </c>
      <c r="V78" s="14"/>
      <c r="W78" s="5">
        <f t="shared" si="256"/>
        <v>0</v>
      </c>
      <c r="X78" s="14"/>
      <c r="Y78" s="5">
        <f t="shared" si="257"/>
        <v>0</v>
      </c>
      <c r="Z78" s="14"/>
      <c r="AA78" s="5">
        <f t="shared" si="239"/>
        <v>0</v>
      </c>
      <c r="AB78" s="10"/>
      <c r="AC78" s="5">
        <f t="shared" si="258"/>
        <v>0</v>
      </c>
      <c r="AD78" s="14"/>
      <c r="AE78" s="5">
        <f t="shared" si="259"/>
        <v>0</v>
      </c>
      <c r="AF78" s="14"/>
      <c r="AG78" s="5">
        <f t="shared" si="260"/>
        <v>0</v>
      </c>
      <c r="AH78" s="14"/>
      <c r="AI78" s="5">
        <f t="shared" si="261"/>
        <v>0</v>
      </c>
      <c r="AJ78" s="14"/>
      <c r="AK78" s="5">
        <f t="shared" si="262"/>
        <v>0</v>
      </c>
      <c r="AL78" s="14"/>
      <c r="AM78" s="5">
        <f t="shared" si="263"/>
        <v>0</v>
      </c>
      <c r="AN78" s="14"/>
      <c r="AO78" s="5">
        <f t="shared" si="264"/>
        <v>0</v>
      </c>
      <c r="AP78" s="23"/>
      <c r="AQ78" s="5">
        <f t="shared" si="265"/>
        <v>0</v>
      </c>
      <c r="AR78" s="14">
        <v>3</v>
      </c>
      <c r="AS78" s="5">
        <f t="shared" si="266"/>
        <v>24847.200000000001</v>
      </c>
      <c r="AT78" s="14"/>
      <c r="AU78" s="5">
        <f t="shared" si="267"/>
        <v>0</v>
      </c>
      <c r="AV78" s="14"/>
      <c r="AW78" s="5">
        <f t="shared" si="268"/>
        <v>0</v>
      </c>
      <c r="AX78" s="14"/>
      <c r="AY78" s="5">
        <f t="shared" si="269"/>
        <v>0</v>
      </c>
      <c r="AZ78" s="14"/>
      <c r="BA78" s="5">
        <f t="shared" si="240"/>
        <v>0</v>
      </c>
      <c r="BB78" s="14"/>
      <c r="BC78" s="5">
        <f t="shared" si="241"/>
        <v>0</v>
      </c>
      <c r="BD78" s="14"/>
      <c r="BE78" s="5">
        <f t="shared" si="270"/>
        <v>0</v>
      </c>
      <c r="BF78" s="14"/>
      <c r="BG78" s="5">
        <f t="shared" si="242"/>
        <v>0</v>
      </c>
      <c r="BH78" s="14"/>
      <c r="BI78" s="5">
        <f t="shared" si="271"/>
        <v>0</v>
      </c>
      <c r="BJ78" s="14">
        <v>7</v>
      </c>
      <c r="BK78" s="5">
        <f t="shared" si="272"/>
        <v>57976.799999999996</v>
      </c>
      <c r="BL78" s="14"/>
      <c r="BM78" s="5">
        <f t="shared" si="243"/>
        <v>0</v>
      </c>
      <c r="BN78" s="23">
        <v>1</v>
      </c>
      <c r="BO78" s="5">
        <f t="shared" si="273"/>
        <v>8282.4</v>
      </c>
      <c r="BP78" s="14"/>
      <c r="BQ78" s="5">
        <f t="shared" si="244"/>
        <v>0</v>
      </c>
      <c r="BR78" s="14"/>
      <c r="BS78" s="5">
        <f t="shared" si="245"/>
        <v>0</v>
      </c>
      <c r="BT78" s="23"/>
      <c r="BU78" s="5">
        <f t="shared" si="274"/>
        <v>0</v>
      </c>
      <c r="BV78" s="14"/>
      <c r="BW78" s="5">
        <f t="shared" si="275"/>
        <v>0</v>
      </c>
      <c r="BX78" s="14"/>
      <c r="BY78" s="5">
        <f t="shared" si="276"/>
        <v>0</v>
      </c>
      <c r="BZ78" s="14"/>
      <c r="CA78" s="5">
        <f t="shared" si="277"/>
        <v>0</v>
      </c>
      <c r="CB78" s="14"/>
      <c r="CC78" s="5">
        <f t="shared" si="278"/>
        <v>0</v>
      </c>
      <c r="CD78" s="14">
        <v>1</v>
      </c>
      <c r="CE78" s="5">
        <f t="shared" si="246"/>
        <v>6902</v>
      </c>
      <c r="CF78" s="14"/>
      <c r="CG78" s="5">
        <f t="shared" si="247"/>
        <v>0</v>
      </c>
      <c r="CH78" s="14"/>
      <c r="CI78" s="5">
        <f t="shared" si="248"/>
        <v>0</v>
      </c>
      <c r="CJ78" s="14"/>
      <c r="CK78" s="5">
        <f t="shared" si="279"/>
        <v>0</v>
      </c>
      <c r="CL78" s="14"/>
      <c r="CM78" s="5">
        <f t="shared" si="280"/>
        <v>0</v>
      </c>
      <c r="CN78" s="23"/>
      <c r="CO78" s="5">
        <f t="shared" si="281"/>
        <v>0</v>
      </c>
      <c r="CP78" s="14"/>
      <c r="CQ78" s="5">
        <f t="shared" si="249"/>
        <v>0</v>
      </c>
      <c r="CR78" s="5"/>
      <c r="CS78" s="5"/>
      <c r="CT78" s="5"/>
      <c r="CU78" s="5"/>
      <c r="CV78" s="70">
        <f t="shared" si="250"/>
        <v>95</v>
      </c>
      <c r="CW78" s="70">
        <f t="shared" si="250"/>
        <v>670874.4</v>
      </c>
    </row>
    <row r="79" spans="1:101" s="8" customFormat="1" ht="30" x14ac:dyDescent="0.25">
      <c r="A79" s="56"/>
      <c r="B79" s="56">
        <v>50</v>
      </c>
      <c r="C79" s="6" t="s">
        <v>268</v>
      </c>
      <c r="D79" s="3">
        <f>D31</f>
        <v>9860</v>
      </c>
      <c r="E79" s="3">
        <v>10127</v>
      </c>
      <c r="F79" s="48">
        <v>7.77</v>
      </c>
      <c r="G79" s="67">
        <v>1</v>
      </c>
      <c r="H79" s="3">
        <v>1.4</v>
      </c>
      <c r="I79" s="3">
        <v>1.68</v>
      </c>
      <c r="J79" s="3">
        <v>2.23</v>
      </c>
      <c r="K79" s="24">
        <v>2.57</v>
      </c>
      <c r="L79" s="68">
        <v>0</v>
      </c>
      <c r="M79" s="5">
        <f t="shared" si="251"/>
        <v>0</v>
      </c>
      <c r="N79" s="68">
        <v>0</v>
      </c>
      <c r="O79" s="5">
        <f t="shared" si="252"/>
        <v>0</v>
      </c>
      <c r="P79" s="10"/>
      <c r="Q79" s="5">
        <f t="shared" si="253"/>
        <v>0</v>
      </c>
      <c r="R79" s="68"/>
      <c r="S79" s="5">
        <f t="shared" si="254"/>
        <v>0</v>
      </c>
      <c r="T79" s="68">
        <v>0</v>
      </c>
      <c r="U79" s="5">
        <f t="shared" si="255"/>
        <v>0</v>
      </c>
      <c r="V79" s="68">
        <v>0</v>
      </c>
      <c r="W79" s="5">
        <f t="shared" si="256"/>
        <v>0</v>
      </c>
      <c r="X79" s="14"/>
      <c r="Y79" s="5">
        <f t="shared" si="257"/>
        <v>0</v>
      </c>
      <c r="Z79" s="68">
        <v>0</v>
      </c>
      <c r="AA79" s="5">
        <f t="shared" si="239"/>
        <v>0</v>
      </c>
      <c r="AB79" s="10"/>
      <c r="AC79" s="5">
        <f t="shared" si="258"/>
        <v>0</v>
      </c>
      <c r="AD79" s="68">
        <v>0</v>
      </c>
      <c r="AE79" s="5">
        <f t="shared" si="259"/>
        <v>0</v>
      </c>
      <c r="AF79" s="68">
        <v>0</v>
      </c>
      <c r="AG79" s="5">
        <f t="shared" si="260"/>
        <v>0</v>
      </c>
      <c r="AH79" s="14"/>
      <c r="AI79" s="5">
        <f t="shared" si="261"/>
        <v>0</v>
      </c>
      <c r="AJ79" s="68">
        <v>0</v>
      </c>
      <c r="AK79" s="5">
        <f t="shared" si="262"/>
        <v>0</v>
      </c>
      <c r="AL79" s="68">
        <v>0</v>
      </c>
      <c r="AM79" s="5">
        <f t="shared" si="263"/>
        <v>0</v>
      </c>
      <c r="AN79" s="68">
        <v>0</v>
      </c>
      <c r="AO79" s="5">
        <f t="shared" si="264"/>
        <v>0</v>
      </c>
      <c r="AP79" s="68">
        <v>0</v>
      </c>
      <c r="AQ79" s="5">
        <f t="shared" si="265"/>
        <v>0</v>
      </c>
      <c r="AR79" s="68">
        <v>0</v>
      </c>
      <c r="AS79" s="5">
        <f t="shared" si="266"/>
        <v>0</v>
      </c>
      <c r="AT79" s="68">
        <v>0</v>
      </c>
      <c r="AU79" s="5">
        <f t="shared" si="267"/>
        <v>0</v>
      </c>
      <c r="AV79" s="68">
        <v>0</v>
      </c>
      <c r="AW79" s="5">
        <f t="shared" si="268"/>
        <v>0</v>
      </c>
      <c r="AX79" s="68">
        <v>0</v>
      </c>
      <c r="AY79" s="5">
        <f t="shared" si="269"/>
        <v>0</v>
      </c>
      <c r="AZ79" s="68"/>
      <c r="BA79" s="5">
        <f t="shared" si="240"/>
        <v>0</v>
      </c>
      <c r="BB79" s="68"/>
      <c r="BC79" s="5">
        <f t="shared" si="241"/>
        <v>0</v>
      </c>
      <c r="BD79" s="68">
        <v>0</v>
      </c>
      <c r="BE79" s="5">
        <f t="shared" si="270"/>
        <v>0</v>
      </c>
      <c r="BF79" s="68">
        <v>0</v>
      </c>
      <c r="BG79" s="5">
        <f t="shared" si="242"/>
        <v>0</v>
      </c>
      <c r="BH79" s="68">
        <v>0</v>
      </c>
      <c r="BI79" s="5">
        <f t="shared" si="271"/>
        <v>0</v>
      </c>
      <c r="BJ79" s="68">
        <v>0</v>
      </c>
      <c r="BK79" s="5">
        <f t="shared" si="272"/>
        <v>0</v>
      </c>
      <c r="BL79" s="68"/>
      <c r="BM79" s="5">
        <f t="shared" si="243"/>
        <v>0</v>
      </c>
      <c r="BN79" s="68"/>
      <c r="BO79" s="5">
        <f t="shared" si="273"/>
        <v>0</v>
      </c>
      <c r="BP79" s="68">
        <v>0</v>
      </c>
      <c r="BQ79" s="5">
        <f t="shared" si="244"/>
        <v>0</v>
      </c>
      <c r="BR79" s="68">
        <v>0</v>
      </c>
      <c r="BS79" s="5">
        <f t="shared" si="245"/>
        <v>0</v>
      </c>
      <c r="BT79" s="68">
        <v>0</v>
      </c>
      <c r="BU79" s="5">
        <f t="shared" si="274"/>
        <v>0</v>
      </c>
      <c r="BV79" s="68">
        <v>0</v>
      </c>
      <c r="BW79" s="5">
        <f t="shared" si="275"/>
        <v>0</v>
      </c>
      <c r="BX79" s="68"/>
      <c r="BY79" s="5">
        <f t="shared" si="276"/>
        <v>0</v>
      </c>
      <c r="BZ79" s="68">
        <v>0</v>
      </c>
      <c r="CA79" s="5">
        <f t="shared" si="277"/>
        <v>0</v>
      </c>
      <c r="CB79" s="68">
        <v>0</v>
      </c>
      <c r="CC79" s="5">
        <f t="shared" si="278"/>
        <v>0</v>
      </c>
      <c r="CD79" s="68">
        <v>0</v>
      </c>
      <c r="CE79" s="5">
        <f t="shared" si="246"/>
        <v>0</v>
      </c>
      <c r="CF79" s="68"/>
      <c r="CG79" s="5">
        <f t="shared" si="247"/>
        <v>0</v>
      </c>
      <c r="CH79" s="68">
        <v>0</v>
      </c>
      <c r="CI79" s="5">
        <f t="shared" si="248"/>
        <v>0</v>
      </c>
      <c r="CJ79" s="68"/>
      <c r="CK79" s="5">
        <f t="shared" si="279"/>
        <v>0</v>
      </c>
      <c r="CL79" s="68">
        <v>0</v>
      </c>
      <c r="CM79" s="5">
        <f t="shared" si="280"/>
        <v>0</v>
      </c>
      <c r="CN79" s="68">
        <v>0</v>
      </c>
      <c r="CO79" s="5">
        <f t="shared" si="281"/>
        <v>0</v>
      </c>
      <c r="CP79" s="68">
        <v>0</v>
      </c>
      <c r="CQ79" s="5">
        <f t="shared" si="249"/>
        <v>0</v>
      </c>
      <c r="CR79" s="5"/>
      <c r="CS79" s="5"/>
      <c r="CT79" s="5"/>
      <c r="CU79" s="5"/>
      <c r="CV79" s="70">
        <f t="shared" si="250"/>
        <v>0</v>
      </c>
      <c r="CW79" s="70">
        <f t="shared" si="250"/>
        <v>0</v>
      </c>
    </row>
    <row r="80" spans="1:101" s="8" customFormat="1" ht="30" x14ac:dyDescent="0.25">
      <c r="A80" s="56"/>
      <c r="B80" s="56">
        <v>51</v>
      </c>
      <c r="C80" s="6" t="s">
        <v>269</v>
      </c>
      <c r="D80" s="3">
        <f>D79</f>
        <v>9860</v>
      </c>
      <c r="E80" s="3">
        <v>10127</v>
      </c>
      <c r="F80" s="48">
        <v>6.3</v>
      </c>
      <c r="G80" s="67">
        <v>1</v>
      </c>
      <c r="H80" s="3">
        <v>1.4</v>
      </c>
      <c r="I80" s="3">
        <v>1.68</v>
      </c>
      <c r="J80" s="3">
        <v>2.23</v>
      </c>
      <c r="K80" s="24">
        <v>2.57</v>
      </c>
      <c r="L80" s="68">
        <v>0</v>
      </c>
      <c r="M80" s="5">
        <f t="shared" si="251"/>
        <v>0</v>
      </c>
      <c r="N80" s="68">
        <v>0</v>
      </c>
      <c r="O80" s="5">
        <f t="shared" si="252"/>
        <v>0</v>
      </c>
      <c r="P80" s="10"/>
      <c r="Q80" s="5">
        <f t="shared" si="253"/>
        <v>0</v>
      </c>
      <c r="R80" s="68"/>
      <c r="S80" s="5">
        <f t="shared" si="254"/>
        <v>0</v>
      </c>
      <c r="T80" s="68">
        <v>0</v>
      </c>
      <c r="U80" s="5">
        <f t="shared" si="255"/>
        <v>0</v>
      </c>
      <c r="V80" s="68">
        <v>0</v>
      </c>
      <c r="W80" s="5">
        <f t="shared" si="256"/>
        <v>0</v>
      </c>
      <c r="X80" s="14"/>
      <c r="Y80" s="5">
        <f t="shared" si="257"/>
        <v>0</v>
      </c>
      <c r="Z80" s="68">
        <v>0</v>
      </c>
      <c r="AA80" s="5">
        <f t="shared" si="239"/>
        <v>0</v>
      </c>
      <c r="AB80" s="10"/>
      <c r="AC80" s="5">
        <f t="shared" si="258"/>
        <v>0</v>
      </c>
      <c r="AD80" s="68">
        <v>0</v>
      </c>
      <c r="AE80" s="5">
        <f t="shared" si="259"/>
        <v>0</v>
      </c>
      <c r="AF80" s="68">
        <v>0</v>
      </c>
      <c r="AG80" s="5">
        <f t="shared" si="260"/>
        <v>0</v>
      </c>
      <c r="AH80" s="14"/>
      <c r="AI80" s="5">
        <f t="shared" si="261"/>
        <v>0</v>
      </c>
      <c r="AJ80" s="68">
        <v>0</v>
      </c>
      <c r="AK80" s="5">
        <f t="shared" si="262"/>
        <v>0</v>
      </c>
      <c r="AL80" s="68">
        <v>0</v>
      </c>
      <c r="AM80" s="5">
        <f t="shared" si="263"/>
        <v>0</v>
      </c>
      <c r="AN80" s="68">
        <v>0</v>
      </c>
      <c r="AO80" s="5">
        <f t="shared" si="264"/>
        <v>0</v>
      </c>
      <c r="AP80" s="68">
        <v>0</v>
      </c>
      <c r="AQ80" s="5">
        <f t="shared" si="265"/>
        <v>0</v>
      </c>
      <c r="AR80" s="68">
        <v>4</v>
      </c>
      <c r="AS80" s="5">
        <f t="shared" si="266"/>
        <v>417432.95999999996</v>
      </c>
      <c r="AT80" s="68">
        <v>0</v>
      </c>
      <c r="AU80" s="5">
        <f t="shared" si="267"/>
        <v>0</v>
      </c>
      <c r="AV80" s="68">
        <v>0</v>
      </c>
      <c r="AW80" s="5">
        <f t="shared" si="268"/>
        <v>0</v>
      </c>
      <c r="AX80" s="68">
        <v>0</v>
      </c>
      <c r="AY80" s="5">
        <f t="shared" si="269"/>
        <v>0</v>
      </c>
      <c r="AZ80" s="68"/>
      <c r="BA80" s="5">
        <f t="shared" si="240"/>
        <v>0</v>
      </c>
      <c r="BB80" s="68"/>
      <c r="BC80" s="5">
        <f t="shared" si="241"/>
        <v>0</v>
      </c>
      <c r="BD80" s="68">
        <v>0</v>
      </c>
      <c r="BE80" s="5">
        <f t="shared" si="270"/>
        <v>0</v>
      </c>
      <c r="BF80" s="68">
        <v>0</v>
      </c>
      <c r="BG80" s="5">
        <f t="shared" si="242"/>
        <v>0</v>
      </c>
      <c r="BH80" s="68">
        <v>0</v>
      </c>
      <c r="BI80" s="5">
        <f t="shared" si="271"/>
        <v>0</v>
      </c>
      <c r="BJ80" s="68">
        <v>0</v>
      </c>
      <c r="BK80" s="5">
        <f t="shared" si="272"/>
        <v>0</v>
      </c>
      <c r="BL80" s="68"/>
      <c r="BM80" s="5">
        <f t="shared" si="243"/>
        <v>0</v>
      </c>
      <c r="BN80" s="68"/>
      <c r="BO80" s="5">
        <f t="shared" si="273"/>
        <v>0</v>
      </c>
      <c r="BP80" s="68">
        <v>0</v>
      </c>
      <c r="BQ80" s="5">
        <f t="shared" si="244"/>
        <v>0</v>
      </c>
      <c r="BR80" s="68">
        <v>0</v>
      </c>
      <c r="BS80" s="5">
        <f t="shared" si="245"/>
        <v>0</v>
      </c>
      <c r="BT80" s="68">
        <v>0</v>
      </c>
      <c r="BU80" s="5">
        <f t="shared" si="274"/>
        <v>0</v>
      </c>
      <c r="BV80" s="68">
        <v>0</v>
      </c>
      <c r="BW80" s="5">
        <f t="shared" si="275"/>
        <v>0</v>
      </c>
      <c r="BX80" s="68"/>
      <c r="BY80" s="5">
        <f t="shared" si="276"/>
        <v>0</v>
      </c>
      <c r="BZ80" s="68">
        <v>0</v>
      </c>
      <c r="CA80" s="5">
        <f t="shared" si="277"/>
        <v>0</v>
      </c>
      <c r="CB80" s="68">
        <v>0</v>
      </c>
      <c r="CC80" s="5">
        <f t="shared" si="278"/>
        <v>0</v>
      </c>
      <c r="CD80" s="68">
        <v>0</v>
      </c>
      <c r="CE80" s="5">
        <f t="shared" si="246"/>
        <v>0</v>
      </c>
      <c r="CF80" s="68"/>
      <c r="CG80" s="5">
        <f t="shared" si="247"/>
        <v>0</v>
      </c>
      <c r="CH80" s="68">
        <v>0</v>
      </c>
      <c r="CI80" s="5">
        <f t="shared" si="248"/>
        <v>0</v>
      </c>
      <c r="CJ80" s="68"/>
      <c r="CK80" s="5">
        <f t="shared" si="279"/>
        <v>0</v>
      </c>
      <c r="CL80" s="68">
        <v>0</v>
      </c>
      <c r="CM80" s="5">
        <f t="shared" si="280"/>
        <v>0</v>
      </c>
      <c r="CN80" s="68">
        <v>0</v>
      </c>
      <c r="CO80" s="5">
        <f t="shared" si="281"/>
        <v>0</v>
      </c>
      <c r="CP80" s="68">
        <v>0</v>
      </c>
      <c r="CQ80" s="5">
        <f t="shared" si="249"/>
        <v>0</v>
      </c>
      <c r="CR80" s="5"/>
      <c r="CS80" s="5"/>
      <c r="CT80" s="5"/>
      <c r="CU80" s="5"/>
      <c r="CV80" s="70">
        <f t="shared" si="250"/>
        <v>4</v>
      </c>
      <c r="CW80" s="70">
        <f t="shared" si="250"/>
        <v>417432.95999999996</v>
      </c>
    </row>
    <row r="81" spans="1:101" s="8" customFormat="1" ht="75" x14ac:dyDescent="0.25">
      <c r="A81" s="56"/>
      <c r="B81" s="56">
        <v>52</v>
      </c>
      <c r="C81" s="2" t="s">
        <v>379</v>
      </c>
      <c r="D81" s="3">
        <f>D80</f>
        <v>9860</v>
      </c>
      <c r="E81" s="3">
        <v>10127</v>
      </c>
      <c r="F81" s="48">
        <v>3.73</v>
      </c>
      <c r="G81" s="67">
        <v>1</v>
      </c>
      <c r="H81" s="3">
        <v>1.4</v>
      </c>
      <c r="I81" s="3">
        <v>1.68</v>
      </c>
      <c r="J81" s="3">
        <v>2.23</v>
      </c>
      <c r="K81" s="24">
        <v>2.57</v>
      </c>
      <c r="L81" s="68">
        <v>0</v>
      </c>
      <c r="M81" s="5">
        <f t="shared" si="251"/>
        <v>0</v>
      </c>
      <c r="N81" s="68">
        <v>0</v>
      </c>
      <c r="O81" s="5">
        <f t="shared" si="252"/>
        <v>0</v>
      </c>
      <c r="P81" s="10"/>
      <c r="Q81" s="5">
        <f t="shared" si="253"/>
        <v>0</v>
      </c>
      <c r="R81" s="68"/>
      <c r="S81" s="5">
        <f t="shared" si="254"/>
        <v>0</v>
      </c>
      <c r="T81" s="68">
        <v>0</v>
      </c>
      <c r="U81" s="5">
        <f t="shared" si="255"/>
        <v>0</v>
      </c>
      <c r="V81" s="68">
        <v>0</v>
      </c>
      <c r="W81" s="5">
        <f t="shared" si="256"/>
        <v>0</v>
      </c>
      <c r="X81" s="14"/>
      <c r="Y81" s="5">
        <f t="shared" si="257"/>
        <v>0</v>
      </c>
      <c r="Z81" s="68">
        <v>0</v>
      </c>
      <c r="AA81" s="5">
        <f t="shared" si="239"/>
        <v>0</v>
      </c>
      <c r="AB81" s="10"/>
      <c r="AC81" s="5">
        <f t="shared" si="258"/>
        <v>0</v>
      </c>
      <c r="AD81" s="68">
        <v>0</v>
      </c>
      <c r="AE81" s="5">
        <f t="shared" si="259"/>
        <v>0</v>
      </c>
      <c r="AF81" s="68">
        <v>0</v>
      </c>
      <c r="AG81" s="5">
        <f t="shared" si="260"/>
        <v>0</v>
      </c>
      <c r="AH81" s="14"/>
      <c r="AI81" s="5">
        <f t="shared" si="261"/>
        <v>0</v>
      </c>
      <c r="AJ81" s="68">
        <v>0</v>
      </c>
      <c r="AK81" s="5">
        <f t="shared" si="262"/>
        <v>0</v>
      </c>
      <c r="AL81" s="68">
        <v>0</v>
      </c>
      <c r="AM81" s="5">
        <f t="shared" si="263"/>
        <v>0</v>
      </c>
      <c r="AN81" s="68">
        <v>0</v>
      </c>
      <c r="AO81" s="5">
        <f t="shared" si="264"/>
        <v>0</v>
      </c>
      <c r="AP81" s="68">
        <v>0</v>
      </c>
      <c r="AQ81" s="5">
        <f t="shared" si="265"/>
        <v>0</v>
      </c>
      <c r="AR81" s="68">
        <v>50</v>
      </c>
      <c r="AS81" s="5">
        <f t="shared" si="266"/>
        <v>3089335.1999999997</v>
      </c>
      <c r="AT81" s="68">
        <v>0</v>
      </c>
      <c r="AU81" s="5">
        <f t="shared" si="267"/>
        <v>0</v>
      </c>
      <c r="AV81" s="68">
        <v>0</v>
      </c>
      <c r="AW81" s="5">
        <f t="shared" si="268"/>
        <v>0</v>
      </c>
      <c r="AX81" s="68"/>
      <c r="AY81" s="5">
        <f t="shared" si="269"/>
        <v>0</v>
      </c>
      <c r="AZ81" s="68"/>
      <c r="BA81" s="5">
        <f t="shared" si="240"/>
        <v>0</v>
      </c>
      <c r="BB81" s="68"/>
      <c r="BC81" s="5">
        <f t="shared" si="241"/>
        <v>0</v>
      </c>
      <c r="BD81" s="68">
        <v>0</v>
      </c>
      <c r="BE81" s="5">
        <f t="shared" si="270"/>
        <v>0</v>
      </c>
      <c r="BF81" s="68">
        <v>0</v>
      </c>
      <c r="BG81" s="5">
        <f t="shared" si="242"/>
        <v>0</v>
      </c>
      <c r="BH81" s="68">
        <v>0</v>
      </c>
      <c r="BI81" s="5">
        <f t="shared" si="271"/>
        <v>0</v>
      </c>
      <c r="BJ81" s="68">
        <v>0</v>
      </c>
      <c r="BK81" s="5">
        <f t="shared" si="272"/>
        <v>0</v>
      </c>
      <c r="BL81" s="68"/>
      <c r="BM81" s="5">
        <f t="shared" si="243"/>
        <v>0</v>
      </c>
      <c r="BN81" s="68"/>
      <c r="BO81" s="5">
        <f t="shared" si="273"/>
        <v>0</v>
      </c>
      <c r="BP81" s="68">
        <v>0</v>
      </c>
      <c r="BQ81" s="5">
        <f t="shared" si="244"/>
        <v>0</v>
      </c>
      <c r="BR81" s="68">
        <v>0</v>
      </c>
      <c r="BS81" s="5">
        <f t="shared" si="245"/>
        <v>0</v>
      </c>
      <c r="BT81" s="68">
        <v>0</v>
      </c>
      <c r="BU81" s="5">
        <f t="shared" si="274"/>
        <v>0</v>
      </c>
      <c r="BV81" s="68">
        <v>0</v>
      </c>
      <c r="BW81" s="5">
        <f t="shared" si="275"/>
        <v>0</v>
      </c>
      <c r="BX81" s="68"/>
      <c r="BY81" s="5">
        <f t="shared" si="276"/>
        <v>0</v>
      </c>
      <c r="BZ81" s="68">
        <v>0</v>
      </c>
      <c r="CA81" s="5">
        <f t="shared" si="277"/>
        <v>0</v>
      </c>
      <c r="CB81" s="68">
        <v>0</v>
      </c>
      <c r="CC81" s="5">
        <f t="shared" si="278"/>
        <v>0</v>
      </c>
      <c r="CD81" s="68">
        <v>0</v>
      </c>
      <c r="CE81" s="5">
        <f t="shared" si="246"/>
        <v>0</v>
      </c>
      <c r="CF81" s="68"/>
      <c r="CG81" s="5">
        <f t="shared" si="247"/>
        <v>0</v>
      </c>
      <c r="CH81" s="68">
        <v>0</v>
      </c>
      <c r="CI81" s="5">
        <f t="shared" si="248"/>
        <v>0</v>
      </c>
      <c r="CJ81" s="68"/>
      <c r="CK81" s="5">
        <f t="shared" si="279"/>
        <v>0</v>
      </c>
      <c r="CL81" s="68">
        <v>0</v>
      </c>
      <c r="CM81" s="5">
        <f t="shared" si="280"/>
        <v>0</v>
      </c>
      <c r="CN81" s="68">
        <v>0</v>
      </c>
      <c r="CO81" s="5">
        <f t="shared" si="281"/>
        <v>0</v>
      </c>
      <c r="CP81" s="68">
        <v>0</v>
      </c>
      <c r="CQ81" s="5">
        <f t="shared" si="249"/>
        <v>0</v>
      </c>
      <c r="CR81" s="5"/>
      <c r="CS81" s="5"/>
      <c r="CT81" s="5"/>
      <c r="CU81" s="5"/>
      <c r="CV81" s="70">
        <f t="shared" si="250"/>
        <v>50</v>
      </c>
      <c r="CW81" s="70">
        <f t="shared" si="250"/>
        <v>3089335.1999999997</v>
      </c>
    </row>
    <row r="82" spans="1:101" s="8" customFormat="1" ht="45" x14ac:dyDescent="0.25">
      <c r="A82" s="56"/>
      <c r="B82" s="56">
        <v>53</v>
      </c>
      <c r="C82" s="2" t="s">
        <v>270</v>
      </c>
      <c r="D82" s="3">
        <f>D81</f>
        <v>9860</v>
      </c>
      <c r="E82" s="3">
        <v>10127</v>
      </c>
      <c r="F82" s="48">
        <v>5.0999999999999996</v>
      </c>
      <c r="G82" s="67">
        <v>1</v>
      </c>
      <c r="H82" s="3">
        <v>1.4</v>
      </c>
      <c r="I82" s="3">
        <v>1.68</v>
      </c>
      <c r="J82" s="3">
        <v>2.23</v>
      </c>
      <c r="K82" s="24">
        <v>2.57</v>
      </c>
      <c r="L82" s="68"/>
      <c r="M82" s="5">
        <f t="shared" si="251"/>
        <v>0</v>
      </c>
      <c r="N82" s="68"/>
      <c r="O82" s="5">
        <f t="shared" si="252"/>
        <v>0</v>
      </c>
      <c r="P82" s="10"/>
      <c r="Q82" s="5">
        <f t="shared" si="253"/>
        <v>0</v>
      </c>
      <c r="R82" s="68"/>
      <c r="S82" s="5">
        <f t="shared" si="254"/>
        <v>0</v>
      </c>
      <c r="T82" s="68"/>
      <c r="U82" s="5">
        <f t="shared" si="255"/>
        <v>0</v>
      </c>
      <c r="V82" s="68"/>
      <c r="W82" s="5">
        <f t="shared" si="256"/>
        <v>0</v>
      </c>
      <c r="X82" s="14"/>
      <c r="Y82" s="5">
        <f t="shared" si="257"/>
        <v>0</v>
      </c>
      <c r="Z82" s="68"/>
      <c r="AA82" s="5">
        <f t="shared" si="239"/>
        <v>0</v>
      </c>
      <c r="AB82" s="10"/>
      <c r="AC82" s="5">
        <f t="shared" si="258"/>
        <v>0</v>
      </c>
      <c r="AD82" s="68"/>
      <c r="AE82" s="5">
        <f t="shared" si="259"/>
        <v>0</v>
      </c>
      <c r="AF82" s="68"/>
      <c r="AG82" s="5">
        <f t="shared" si="260"/>
        <v>0</v>
      </c>
      <c r="AH82" s="14"/>
      <c r="AI82" s="5">
        <f t="shared" si="261"/>
        <v>0</v>
      </c>
      <c r="AJ82" s="68"/>
      <c r="AK82" s="5">
        <f t="shared" si="262"/>
        <v>0</v>
      </c>
      <c r="AL82" s="68"/>
      <c r="AM82" s="5">
        <f t="shared" si="263"/>
        <v>0</v>
      </c>
      <c r="AN82" s="68"/>
      <c r="AO82" s="5">
        <f t="shared" si="264"/>
        <v>0</v>
      </c>
      <c r="AP82" s="68"/>
      <c r="AQ82" s="5">
        <f t="shared" si="265"/>
        <v>0</v>
      </c>
      <c r="AR82" s="68">
        <v>100</v>
      </c>
      <c r="AS82" s="5">
        <f t="shared" si="266"/>
        <v>8448048</v>
      </c>
      <c r="AT82" s="68"/>
      <c r="AU82" s="5">
        <f t="shared" si="267"/>
        <v>0</v>
      </c>
      <c r="AV82" s="68"/>
      <c r="AW82" s="5">
        <f t="shared" si="268"/>
        <v>0</v>
      </c>
      <c r="AX82" s="68"/>
      <c r="AY82" s="5">
        <f t="shared" si="269"/>
        <v>0</v>
      </c>
      <c r="AZ82" s="68"/>
      <c r="BA82" s="5">
        <f t="shared" si="240"/>
        <v>0</v>
      </c>
      <c r="BB82" s="68"/>
      <c r="BC82" s="5">
        <f t="shared" si="241"/>
        <v>0</v>
      </c>
      <c r="BD82" s="68"/>
      <c r="BE82" s="5">
        <f t="shared" si="270"/>
        <v>0</v>
      </c>
      <c r="BF82" s="68"/>
      <c r="BG82" s="5">
        <f t="shared" si="242"/>
        <v>0</v>
      </c>
      <c r="BH82" s="68"/>
      <c r="BI82" s="5">
        <f t="shared" si="271"/>
        <v>0</v>
      </c>
      <c r="BJ82" s="68"/>
      <c r="BK82" s="5">
        <f t="shared" si="272"/>
        <v>0</v>
      </c>
      <c r="BL82" s="68"/>
      <c r="BM82" s="5">
        <f t="shared" si="243"/>
        <v>0</v>
      </c>
      <c r="BN82" s="68"/>
      <c r="BO82" s="5">
        <f t="shared" si="273"/>
        <v>0</v>
      </c>
      <c r="BP82" s="68"/>
      <c r="BQ82" s="5">
        <f t="shared" si="244"/>
        <v>0</v>
      </c>
      <c r="BR82" s="68"/>
      <c r="BS82" s="5">
        <f t="shared" si="245"/>
        <v>0</v>
      </c>
      <c r="BT82" s="68"/>
      <c r="BU82" s="5">
        <f t="shared" si="274"/>
        <v>0</v>
      </c>
      <c r="BV82" s="68"/>
      <c r="BW82" s="5">
        <f t="shared" si="275"/>
        <v>0</v>
      </c>
      <c r="BX82" s="68"/>
      <c r="BY82" s="5">
        <f t="shared" si="276"/>
        <v>0</v>
      </c>
      <c r="BZ82" s="68"/>
      <c r="CA82" s="5">
        <f t="shared" si="277"/>
        <v>0</v>
      </c>
      <c r="CB82" s="68"/>
      <c r="CC82" s="5">
        <f t="shared" si="278"/>
        <v>0</v>
      </c>
      <c r="CD82" s="68"/>
      <c r="CE82" s="5">
        <f t="shared" si="246"/>
        <v>0</v>
      </c>
      <c r="CF82" s="68"/>
      <c r="CG82" s="5">
        <f t="shared" si="247"/>
        <v>0</v>
      </c>
      <c r="CH82" s="68"/>
      <c r="CI82" s="5">
        <f t="shared" si="248"/>
        <v>0</v>
      </c>
      <c r="CJ82" s="68"/>
      <c r="CK82" s="5">
        <f t="shared" si="279"/>
        <v>0</v>
      </c>
      <c r="CL82" s="68"/>
      <c r="CM82" s="5">
        <f t="shared" si="280"/>
        <v>0</v>
      </c>
      <c r="CN82" s="68"/>
      <c r="CO82" s="5">
        <f t="shared" si="281"/>
        <v>0</v>
      </c>
      <c r="CP82" s="68"/>
      <c r="CQ82" s="5">
        <f t="shared" si="249"/>
        <v>0</v>
      </c>
      <c r="CR82" s="5"/>
      <c r="CS82" s="5"/>
      <c r="CT82" s="5"/>
      <c r="CU82" s="5"/>
      <c r="CV82" s="70">
        <f t="shared" si="250"/>
        <v>100</v>
      </c>
      <c r="CW82" s="70">
        <f t="shared" si="250"/>
        <v>8448048</v>
      </c>
    </row>
    <row r="83" spans="1:101" s="8" customFormat="1" ht="60" x14ac:dyDescent="0.25">
      <c r="A83" s="56"/>
      <c r="B83" s="56">
        <v>54</v>
      </c>
      <c r="C83" s="6" t="s">
        <v>271</v>
      </c>
      <c r="D83" s="3">
        <f>D82</f>
        <v>9860</v>
      </c>
      <c r="E83" s="3">
        <v>10127</v>
      </c>
      <c r="F83" s="4">
        <v>14.41</v>
      </c>
      <c r="G83" s="67">
        <v>1</v>
      </c>
      <c r="H83" s="3">
        <v>1.4</v>
      </c>
      <c r="I83" s="3">
        <v>1.68</v>
      </c>
      <c r="J83" s="3">
        <v>2.23</v>
      </c>
      <c r="K83" s="24">
        <v>2.57</v>
      </c>
      <c r="L83" s="91"/>
      <c r="M83" s="5">
        <f t="shared" si="251"/>
        <v>0</v>
      </c>
      <c r="N83" s="91"/>
      <c r="O83" s="5">
        <f t="shared" si="252"/>
        <v>0</v>
      </c>
      <c r="P83" s="10"/>
      <c r="Q83" s="5">
        <f t="shared" si="253"/>
        <v>0</v>
      </c>
      <c r="R83" s="91"/>
      <c r="S83" s="5">
        <f t="shared" si="254"/>
        <v>0</v>
      </c>
      <c r="T83" s="91"/>
      <c r="U83" s="5">
        <f t="shared" si="255"/>
        <v>0</v>
      </c>
      <c r="V83" s="91"/>
      <c r="W83" s="5">
        <f t="shared" si="256"/>
        <v>0</v>
      </c>
      <c r="X83" s="14"/>
      <c r="Y83" s="5">
        <f t="shared" si="257"/>
        <v>0</v>
      </c>
      <c r="Z83" s="91"/>
      <c r="AA83" s="5">
        <f t="shared" si="239"/>
        <v>0</v>
      </c>
      <c r="AB83" s="10"/>
      <c r="AC83" s="5">
        <f t="shared" si="258"/>
        <v>0</v>
      </c>
      <c r="AD83" s="91"/>
      <c r="AE83" s="5">
        <f t="shared" si="259"/>
        <v>0</v>
      </c>
      <c r="AF83" s="91"/>
      <c r="AG83" s="5">
        <f t="shared" si="260"/>
        <v>0</v>
      </c>
      <c r="AH83" s="25"/>
      <c r="AI83" s="5">
        <f t="shared" si="261"/>
        <v>0</v>
      </c>
      <c r="AJ83" s="91"/>
      <c r="AK83" s="5">
        <f t="shared" si="262"/>
        <v>0</v>
      </c>
      <c r="AL83" s="91"/>
      <c r="AM83" s="5">
        <f t="shared" si="263"/>
        <v>0</v>
      </c>
      <c r="AN83" s="91"/>
      <c r="AO83" s="5">
        <f t="shared" si="264"/>
        <v>0</v>
      </c>
      <c r="AP83" s="91"/>
      <c r="AQ83" s="5">
        <f t="shared" si="265"/>
        <v>0</v>
      </c>
      <c r="AR83" s="91">
        <v>13</v>
      </c>
      <c r="AS83" s="5">
        <f t="shared" si="266"/>
        <v>3103083.9840000002</v>
      </c>
      <c r="AT83" s="91"/>
      <c r="AU83" s="5">
        <f t="shared" si="267"/>
        <v>0</v>
      </c>
      <c r="AV83" s="91"/>
      <c r="AW83" s="5">
        <f t="shared" si="268"/>
        <v>0</v>
      </c>
      <c r="AX83" s="91"/>
      <c r="AY83" s="5">
        <f t="shared" si="269"/>
        <v>0</v>
      </c>
      <c r="AZ83" s="91"/>
      <c r="BA83" s="5">
        <f t="shared" si="240"/>
        <v>0</v>
      </c>
      <c r="BB83" s="91"/>
      <c r="BC83" s="5">
        <f t="shared" si="241"/>
        <v>0</v>
      </c>
      <c r="BD83" s="91"/>
      <c r="BE83" s="5">
        <f t="shared" si="270"/>
        <v>0</v>
      </c>
      <c r="BF83" s="91"/>
      <c r="BG83" s="5">
        <f t="shared" si="242"/>
        <v>0</v>
      </c>
      <c r="BH83" s="91"/>
      <c r="BI83" s="5">
        <f t="shared" si="271"/>
        <v>0</v>
      </c>
      <c r="BJ83" s="91"/>
      <c r="BK83" s="5">
        <f t="shared" si="272"/>
        <v>0</v>
      </c>
      <c r="BL83" s="91"/>
      <c r="BM83" s="5">
        <f t="shared" si="243"/>
        <v>0</v>
      </c>
      <c r="BN83" s="91"/>
      <c r="BO83" s="5">
        <f t="shared" si="273"/>
        <v>0</v>
      </c>
      <c r="BP83" s="91"/>
      <c r="BQ83" s="5">
        <f t="shared" si="244"/>
        <v>0</v>
      </c>
      <c r="BR83" s="91"/>
      <c r="BS83" s="5">
        <f t="shared" si="245"/>
        <v>0</v>
      </c>
      <c r="BT83" s="91"/>
      <c r="BU83" s="5">
        <f t="shared" si="274"/>
        <v>0</v>
      </c>
      <c r="BV83" s="91"/>
      <c r="BW83" s="5">
        <f t="shared" si="275"/>
        <v>0</v>
      </c>
      <c r="BX83" s="91"/>
      <c r="BY83" s="5">
        <f t="shared" si="276"/>
        <v>0</v>
      </c>
      <c r="BZ83" s="91"/>
      <c r="CA83" s="5">
        <f t="shared" si="277"/>
        <v>0</v>
      </c>
      <c r="CB83" s="91"/>
      <c r="CC83" s="5">
        <f t="shared" si="278"/>
        <v>0</v>
      </c>
      <c r="CD83" s="91"/>
      <c r="CE83" s="5">
        <f t="shared" si="246"/>
        <v>0</v>
      </c>
      <c r="CF83" s="91"/>
      <c r="CG83" s="5">
        <f t="shared" si="247"/>
        <v>0</v>
      </c>
      <c r="CH83" s="91"/>
      <c r="CI83" s="5">
        <f t="shared" si="248"/>
        <v>0</v>
      </c>
      <c r="CJ83" s="91"/>
      <c r="CK83" s="5">
        <f t="shared" si="279"/>
        <v>0</v>
      </c>
      <c r="CL83" s="91"/>
      <c r="CM83" s="5">
        <f t="shared" si="280"/>
        <v>0</v>
      </c>
      <c r="CN83" s="91"/>
      <c r="CO83" s="5">
        <f t="shared" si="281"/>
        <v>0</v>
      </c>
      <c r="CP83" s="91"/>
      <c r="CQ83" s="5">
        <f t="shared" si="249"/>
        <v>0</v>
      </c>
      <c r="CR83" s="5"/>
      <c r="CS83" s="5"/>
      <c r="CT83" s="5"/>
      <c r="CU83" s="5"/>
      <c r="CV83" s="70">
        <f t="shared" si="250"/>
        <v>13</v>
      </c>
      <c r="CW83" s="70">
        <f t="shared" si="250"/>
        <v>3103083.9840000002</v>
      </c>
    </row>
    <row r="84" spans="1:101" s="65" customFormat="1" x14ac:dyDescent="0.25">
      <c r="A84" s="61">
        <v>20</v>
      </c>
      <c r="B84" s="61"/>
      <c r="C84" s="32" t="s">
        <v>34</v>
      </c>
      <c r="D84" s="38"/>
      <c r="E84" s="38"/>
      <c r="F84" s="36">
        <v>0.98</v>
      </c>
      <c r="G84" s="95"/>
      <c r="H84" s="38"/>
      <c r="I84" s="38"/>
      <c r="J84" s="38"/>
      <c r="K84" s="88">
        <v>2.57</v>
      </c>
      <c r="L84" s="40">
        <f t="shared" ref="L84:BW84" si="282">SUM(L85:L90)</f>
        <v>0</v>
      </c>
      <c r="M84" s="40">
        <f t="shared" si="282"/>
        <v>0</v>
      </c>
      <c r="N84" s="40">
        <f t="shared" si="282"/>
        <v>120</v>
      </c>
      <c r="O84" s="40">
        <f t="shared" si="282"/>
        <v>1251194.5599999998</v>
      </c>
      <c r="P84" s="40">
        <f t="shared" si="282"/>
        <v>0</v>
      </c>
      <c r="Q84" s="40">
        <f t="shared" si="282"/>
        <v>0</v>
      </c>
      <c r="R84" s="40">
        <f t="shared" si="282"/>
        <v>0</v>
      </c>
      <c r="S84" s="40">
        <f t="shared" si="282"/>
        <v>0</v>
      </c>
      <c r="T84" s="40">
        <f t="shared" si="282"/>
        <v>0</v>
      </c>
      <c r="U84" s="40">
        <f t="shared" si="282"/>
        <v>0</v>
      </c>
      <c r="V84" s="40">
        <f t="shared" si="282"/>
        <v>40</v>
      </c>
      <c r="W84" s="40">
        <f t="shared" si="282"/>
        <v>419089.44</v>
      </c>
      <c r="X84" s="40">
        <f t="shared" si="282"/>
        <v>0</v>
      </c>
      <c r="Y84" s="40">
        <f t="shared" si="282"/>
        <v>0</v>
      </c>
      <c r="Z84" s="40">
        <f t="shared" si="282"/>
        <v>0</v>
      </c>
      <c r="AA84" s="40">
        <f t="shared" si="282"/>
        <v>0</v>
      </c>
      <c r="AB84" s="40">
        <f t="shared" si="282"/>
        <v>0</v>
      </c>
      <c r="AC84" s="40">
        <f t="shared" si="282"/>
        <v>0</v>
      </c>
      <c r="AD84" s="40">
        <f t="shared" si="282"/>
        <v>509</v>
      </c>
      <c r="AE84" s="40">
        <f t="shared" si="282"/>
        <v>5844613.6000000006</v>
      </c>
      <c r="AF84" s="40">
        <f t="shared" si="282"/>
        <v>0</v>
      </c>
      <c r="AG84" s="40">
        <f t="shared" si="282"/>
        <v>0</v>
      </c>
      <c r="AH84" s="40">
        <f t="shared" si="282"/>
        <v>0</v>
      </c>
      <c r="AI84" s="40">
        <f t="shared" si="282"/>
        <v>0</v>
      </c>
      <c r="AJ84" s="40">
        <f t="shared" si="282"/>
        <v>0</v>
      </c>
      <c r="AK84" s="40">
        <f t="shared" si="282"/>
        <v>0</v>
      </c>
      <c r="AL84" s="40">
        <f t="shared" si="282"/>
        <v>0</v>
      </c>
      <c r="AM84" s="40">
        <f t="shared" si="282"/>
        <v>0</v>
      </c>
      <c r="AN84" s="40">
        <f t="shared" si="282"/>
        <v>650</v>
      </c>
      <c r="AO84" s="40">
        <f t="shared" si="282"/>
        <v>9495605.9519999996</v>
      </c>
      <c r="AP84" s="40">
        <f t="shared" si="282"/>
        <v>1</v>
      </c>
      <c r="AQ84" s="40">
        <f t="shared" si="282"/>
        <v>12257.951999999999</v>
      </c>
      <c r="AR84" s="40">
        <f t="shared" si="282"/>
        <v>0</v>
      </c>
      <c r="AS84" s="40">
        <f t="shared" si="282"/>
        <v>0</v>
      </c>
      <c r="AT84" s="40">
        <f t="shared" si="282"/>
        <v>20</v>
      </c>
      <c r="AU84" s="40">
        <f t="shared" si="282"/>
        <v>245159.03999999998</v>
      </c>
      <c r="AV84" s="40">
        <f t="shared" si="282"/>
        <v>0</v>
      </c>
      <c r="AW84" s="40">
        <f t="shared" si="282"/>
        <v>0</v>
      </c>
      <c r="AX84" s="40">
        <f t="shared" si="282"/>
        <v>0</v>
      </c>
      <c r="AY84" s="40">
        <f t="shared" si="282"/>
        <v>0</v>
      </c>
      <c r="AZ84" s="40">
        <f t="shared" si="282"/>
        <v>0</v>
      </c>
      <c r="BA84" s="40">
        <f t="shared" si="282"/>
        <v>0</v>
      </c>
      <c r="BB84" s="40">
        <f t="shared" si="282"/>
        <v>0</v>
      </c>
      <c r="BC84" s="40">
        <f t="shared" si="282"/>
        <v>0</v>
      </c>
      <c r="BD84" s="40">
        <f t="shared" si="282"/>
        <v>0</v>
      </c>
      <c r="BE84" s="40">
        <f t="shared" si="282"/>
        <v>0</v>
      </c>
      <c r="BF84" s="40">
        <f t="shared" si="282"/>
        <v>0</v>
      </c>
      <c r="BG84" s="40">
        <f t="shared" si="282"/>
        <v>0</v>
      </c>
      <c r="BH84" s="40">
        <f t="shared" si="282"/>
        <v>0</v>
      </c>
      <c r="BI84" s="40">
        <f t="shared" si="282"/>
        <v>0</v>
      </c>
      <c r="BJ84" s="40">
        <f t="shared" si="282"/>
        <v>4</v>
      </c>
      <c r="BK84" s="40">
        <f t="shared" si="282"/>
        <v>49031.807999999997</v>
      </c>
      <c r="BL84" s="40">
        <f t="shared" si="282"/>
        <v>0</v>
      </c>
      <c r="BM84" s="40">
        <f t="shared" si="282"/>
        <v>0</v>
      </c>
      <c r="BN84" s="40">
        <f t="shared" si="282"/>
        <v>0</v>
      </c>
      <c r="BO84" s="40">
        <f t="shared" si="282"/>
        <v>0</v>
      </c>
      <c r="BP84" s="40">
        <f t="shared" si="282"/>
        <v>0</v>
      </c>
      <c r="BQ84" s="40">
        <f t="shared" si="282"/>
        <v>0</v>
      </c>
      <c r="BR84" s="40">
        <f t="shared" si="282"/>
        <v>0</v>
      </c>
      <c r="BS84" s="40">
        <f t="shared" si="282"/>
        <v>0</v>
      </c>
      <c r="BT84" s="40">
        <f t="shared" si="282"/>
        <v>0</v>
      </c>
      <c r="BU84" s="40">
        <f t="shared" si="282"/>
        <v>0</v>
      </c>
      <c r="BV84" s="40">
        <f t="shared" si="282"/>
        <v>0</v>
      </c>
      <c r="BW84" s="40">
        <f t="shared" si="282"/>
        <v>0</v>
      </c>
      <c r="BX84" s="40">
        <f t="shared" ref="BX84:CW84" si="283">SUM(BX85:BX90)</f>
        <v>0</v>
      </c>
      <c r="BY84" s="40">
        <f t="shared" si="283"/>
        <v>0</v>
      </c>
      <c r="BZ84" s="40">
        <f t="shared" si="283"/>
        <v>72</v>
      </c>
      <c r="CA84" s="40">
        <f t="shared" si="283"/>
        <v>1010121.5040000001</v>
      </c>
      <c r="CB84" s="40">
        <f t="shared" si="283"/>
        <v>51</v>
      </c>
      <c r="CC84" s="40">
        <f t="shared" si="283"/>
        <v>625155.55200000003</v>
      </c>
      <c r="CD84" s="40">
        <f t="shared" si="283"/>
        <v>0</v>
      </c>
      <c r="CE84" s="40">
        <f t="shared" si="283"/>
        <v>0</v>
      </c>
      <c r="CF84" s="40">
        <f t="shared" si="283"/>
        <v>30</v>
      </c>
      <c r="CG84" s="40">
        <f t="shared" si="283"/>
        <v>306448.8</v>
      </c>
      <c r="CH84" s="40">
        <f t="shared" si="283"/>
        <v>20</v>
      </c>
      <c r="CI84" s="40">
        <f t="shared" si="283"/>
        <v>204299.19999999998</v>
      </c>
      <c r="CJ84" s="40">
        <f t="shared" si="283"/>
        <v>0</v>
      </c>
      <c r="CK84" s="40">
        <f t="shared" si="283"/>
        <v>0</v>
      </c>
      <c r="CL84" s="40">
        <f t="shared" si="283"/>
        <v>4</v>
      </c>
      <c r="CM84" s="40">
        <f t="shared" si="283"/>
        <v>49031.807999999997</v>
      </c>
      <c r="CN84" s="40">
        <f t="shared" si="283"/>
        <v>0</v>
      </c>
      <c r="CO84" s="40">
        <f t="shared" si="283"/>
        <v>0</v>
      </c>
      <c r="CP84" s="40">
        <f t="shared" si="283"/>
        <v>15</v>
      </c>
      <c r="CQ84" s="40">
        <f t="shared" si="283"/>
        <v>244064.58</v>
      </c>
      <c r="CR84" s="40"/>
      <c r="CS84" s="40"/>
      <c r="CT84" s="40"/>
      <c r="CU84" s="40"/>
      <c r="CV84" s="40">
        <f t="shared" si="283"/>
        <v>1536</v>
      </c>
      <c r="CW84" s="40">
        <f t="shared" si="283"/>
        <v>19756073.796</v>
      </c>
    </row>
    <row r="85" spans="1:101" s="8" customFormat="1" x14ac:dyDescent="0.25">
      <c r="A85" s="56"/>
      <c r="B85" s="56">
        <v>55</v>
      </c>
      <c r="C85" s="6" t="s">
        <v>272</v>
      </c>
      <c r="D85" s="3">
        <f>D83</f>
        <v>9860</v>
      </c>
      <c r="E85" s="3">
        <v>10127</v>
      </c>
      <c r="F85" s="48">
        <v>0.74</v>
      </c>
      <c r="G85" s="67">
        <v>1</v>
      </c>
      <c r="H85" s="3">
        <v>1.4</v>
      </c>
      <c r="I85" s="3">
        <v>1.68</v>
      </c>
      <c r="J85" s="3">
        <v>2.23</v>
      </c>
      <c r="K85" s="24">
        <v>2.57</v>
      </c>
      <c r="L85" s="68"/>
      <c r="M85" s="5">
        <f t="shared" si="251"/>
        <v>0</v>
      </c>
      <c r="N85" s="68">
        <v>118</v>
      </c>
      <c r="O85" s="5">
        <f t="shared" si="252"/>
        <v>1205365.2799999998</v>
      </c>
      <c r="P85" s="10"/>
      <c r="Q85" s="5">
        <f t="shared" si="253"/>
        <v>0</v>
      </c>
      <c r="R85" s="68"/>
      <c r="S85" s="5">
        <f t="shared" si="254"/>
        <v>0</v>
      </c>
      <c r="T85" s="68"/>
      <c r="U85" s="5">
        <f t="shared" si="255"/>
        <v>0</v>
      </c>
      <c r="V85" s="68">
        <v>38</v>
      </c>
      <c r="W85" s="5">
        <f t="shared" si="256"/>
        <v>388168.48</v>
      </c>
      <c r="X85" s="14"/>
      <c r="Y85" s="5">
        <f t="shared" si="257"/>
        <v>0</v>
      </c>
      <c r="Z85" s="68"/>
      <c r="AA85" s="5">
        <f t="shared" ref="AA85:AA90" si="284">SUM(Z85*$D85*$F85*$G85*$H85*AA$8)</f>
        <v>0</v>
      </c>
      <c r="AB85" s="10"/>
      <c r="AC85" s="5">
        <f t="shared" si="258"/>
        <v>0</v>
      </c>
      <c r="AD85" s="68">
        <v>413</v>
      </c>
      <c r="AE85" s="5">
        <f t="shared" si="259"/>
        <v>4218778.4800000004</v>
      </c>
      <c r="AF85" s="68"/>
      <c r="AG85" s="5">
        <f t="shared" si="260"/>
        <v>0</v>
      </c>
      <c r="AH85" s="14"/>
      <c r="AI85" s="5">
        <f t="shared" si="261"/>
        <v>0</v>
      </c>
      <c r="AJ85" s="68"/>
      <c r="AK85" s="5">
        <f t="shared" si="262"/>
        <v>0</v>
      </c>
      <c r="AL85" s="68"/>
      <c r="AM85" s="5">
        <f t="shared" si="263"/>
        <v>0</v>
      </c>
      <c r="AN85" s="69">
        <v>479</v>
      </c>
      <c r="AO85" s="5">
        <f t="shared" si="264"/>
        <v>5871559.0080000004</v>
      </c>
      <c r="AP85" s="68">
        <v>1</v>
      </c>
      <c r="AQ85" s="5">
        <f t="shared" si="265"/>
        <v>12257.951999999999</v>
      </c>
      <c r="AR85" s="68"/>
      <c r="AS85" s="5">
        <f t="shared" si="266"/>
        <v>0</v>
      </c>
      <c r="AT85" s="69">
        <v>20</v>
      </c>
      <c r="AU85" s="5">
        <f t="shared" si="267"/>
        <v>245159.03999999998</v>
      </c>
      <c r="AV85" s="68"/>
      <c r="AW85" s="5">
        <f t="shared" si="268"/>
        <v>0</v>
      </c>
      <c r="AX85" s="68"/>
      <c r="AY85" s="5">
        <f t="shared" si="269"/>
        <v>0</v>
      </c>
      <c r="AZ85" s="68"/>
      <c r="BA85" s="5">
        <f t="shared" ref="BA85:BA90" si="285">SUM(AZ85*$D85*$F85*$G85*$H85*BA$8)</f>
        <v>0</v>
      </c>
      <c r="BB85" s="68"/>
      <c r="BC85" s="5">
        <f t="shared" ref="BC85:BC90" si="286">SUM(BB85*$D85*$F85*$G85*$H85*BC$8)</f>
        <v>0</v>
      </c>
      <c r="BD85" s="68"/>
      <c r="BE85" s="5">
        <f t="shared" si="270"/>
        <v>0</v>
      </c>
      <c r="BF85" s="68"/>
      <c r="BG85" s="5">
        <f t="shared" ref="BG85:BG90" si="287">SUM(BF85*$D85*$F85*$G85*$H85*BG$8)</f>
        <v>0</v>
      </c>
      <c r="BH85" s="68"/>
      <c r="BI85" s="5">
        <f t="shared" si="271"/>
        <v>0</v>
      </c>
      <c r="BJ85" s="68">
        <v>4</v>
      </c>
      <c r="BK85" s="5">
        <f t="shared" si="272"/>
        <v>49031.807999999997</v>
      </c>
      <c r="BL85" s="68"/>
      <c r="BM85" s="5">
        <f t="shared" ref="BM85:BM90" si="288">SUM(BL85*$D85*$F85*$G85*$H85*BM$8)</f>
        <v>0</v>
      </c>
      <c r="BN85" s="68"/>
      <c r="BO85" s="5">
        <f t="shared" si="273"/>
        <v>0</v>
      </c>
      <c r="BP85" s="68"/>
      <c r="BQ85" s="5">
        <f t="shared" ref="BQ85:BQ90" si="289">SUM(BP85*$D85*$F85*$G85*$H85*BQ$8)</f>
        <v>0</v>
      </c>
      <c r="BR85" s="68"/>
      <c r="BS85" s="5">
        <f t="shared" ref="BS85:BS90" si="290">SUM(BR85*$D85*$F85*$G85*$H85*BS$8)</f>
        <v>0</v>
      </c>
      <c r="BT85" s="69"/>
      <c r="BU85" s="5">
        <f t="shared" si="274"/>
        <v>0</v>
      </c>
      <c r="BV85" s="68"/>
      <c r="BW85" s="5">
        <f t="shared" si="275"/>
        <v>0</v>
      </c>
      <c r="BX85" s="68"/>
      <c r="BY85" s="5">
        <f t="shared" si="276"/>
        <v>0</v>
      </c>
      <c r="BZ85" s="69">
        <v>56</v>
      </c>
      <c r="CA85" s="5">
        <f t="shared" si="277"/>
        <v>686445.31200000003</v>
      </c>
      <c r="CB85" s="68">
        <v>51</v>
      </c>
      <c r="CC85" s="5">
        <f t="shared" si="278"/>
        <v>625155.55200000003</v>
      </c>
      <c r="CD85" s="68"/>
      <c r="CE85" s="5">
        <f t="shared" ref="CE85:CE90" si="291">SUM(CD85*$D85*$F85*$G85*$H85*CE$8)</f>
        <v>0</v>
      </c>
      <c r="CF85" s="68">
        <v>30</v>
      </c>
      <c r="CG85" s="5">
        <f t="shared" ref="CG85:CG90" si="292">SUM(CF85*$D85*$F85*$G85*$H85*CG$8)</f>
        <v>306448.8</v>
      </c>
      <c r="CH85" s="68">
        <v>20</v>
      </c>
      <c r="CI85" s="5">
        <f t="shared" ref="CI85:CI90" si="293">SUM(CH85*$D85*$F85*$G85*$H85*CI$8)</f>
        <v>204299.19999999998</v>
      </c>
      <c r="CJ85" s="68"/>
      <c r="CK85" s="5">
        <f t="shared" si="279"/>
        <v>0</v>
      </c>
      <c r="CL85" s="68">
        <v>4</v>
      </c>
      <c r="CM85" s="5">
        <f t="shared" si="280"/>
        <v>49031.807999999997</v>
      </c>
      <c r="CN85" s="69"/>
      <c r="CO85" s="5">
        <f t="shared" si="281"/>
        <v>0</v>
      </c>
      <c r="CP85" s="69">
        <v>15</v>
      </c>
      <c r="CQ85" s="5">
        <f t="shared" ref="CQ85:CQ90" si="294">SUM(CP85*$D85*$F85*$G85*$J85*CQ$8)</f>
        <v>244064.58</v>
      </c>
      <c r="CR85" s="5"/>
      <c r="CS85" s="5"/>
      <c r="CT85" s="5"/>
      <c r="CU85" s="5"/>
      <c r="CV85" s="70">
        <f t="shared" ref="CV85:CW90" si="295">SUM(AB85,P85,R85,Z85,L85,T85,N85,BD85,BR85,CD85,CH85,BF85,CF85,AD85,AX85,AZ85,AF85,BB85,BP85,AH85,V85,CL85,BH85,CJ85,BJ85,BV85,BZ85,BT85,BX85,AJ85,AL85,AN85,AP85,AR85,AV85,AT85,BN85,CP85,CN85,CB85,X85,BL85)</f>
        <v>1249</v>
      </c>
      <c r="CW85" s="70">
        <f t="shared" si="295"/>
        <v>14105765.299999999</v>
      </c>
    </row>
    <row r="86" spans="1:101" s="8" customFormat="1" ht="45" x14ac:dyDescent="0.25">
      <c r="A86" s="56"/>
      <c r="B86" s="56">
        <v>56</v>
      </c>
      <c r="C86" s="6" t="s">
        <v>273</v>
      </c>
      <c r="D86" s="3">
        <f>D85</f>
        <v>9860</v>
      </c>
      <c r="E86" s="3">
        <v>10127</v>
      </c>
      <c r="F86" s="48">
        <v>1.1200000000000001</v>
      </c>
      <c r="G86" s="67">
        <v>1</v>
      </c>
      <c r="H86" s="3">
        <v>1.4</v>
      </c>
      <c r="I86" s="3">
        <v>1.68</v>
      </c>
      <c r="J86" s="3">
        <v>2.23</v>
      </c>
      <c r="K86" s="24">
        <v>2.57</v>
      </c>
      <c r="L86" s="68">
        <v>0</v>
      </c>
      <c r="M86" s="5">
        <f t="shared" si="251"/>
        <v>0</v>
      </c>
      <c r="N86" s="68"/>
      <c r="O86" s="5">
        <f t="shared" si="252"/>
        <v>0</v>
      </c>
      <c r="P86" s="10"/>
      <c r="Q86" s="5">
        <f t="shared" si="253"/>
        <v>0</v>
      </c>
      <c r="R86" s="68">
        <v>0</v>
      </c>
      <c r="S86" s="5">
        <f t="shared" si="254"/>
        <v>0</v>
      </c>
      <c r="T86" s="68">
        <v>0</v>
      </c>
      <c r="U86" s="5">
        <f t="shared" si="255"/>
        <v>0</v>
      </c>
      <c r="V86" s="68">
        <v>2</v>
      </c>
      <c r="W86" s="5">
        <f t="shared" si="256"/>
        <v>30920.959999999999</v>
      </c>
      <c r="X86" s="14"/>
      <c r="Y86" s="5">
        <f t="shared" si="257"/>
        <v>0</v>
      </c>
      <c r="Z86" s="68">
        <v>0</v>
      </c>
      <c r="AA86" s="5">
        <f t="shared" si="284"/>
        <v>0</v>
      </c>
      <c r="AB86" s="10"/>
      <c r="AC86" s="5">
        <f t="shared" si="258"/>
        <v>0</v>
      </c>
      <c r="AD86" s="68">
        <v>77</v>
      </c>
      <c r="AE86" s="5">
        <f t="shared" si="259"/>
        <v>1190456.96</v>
      </c>
      <c r="AF86" s="68">
        <v>0</v>
      </c>
      <c r="AG86" s="5">
        <f t="shared" si="260"/>
        <v>0</v>
      </c>
      <c r="AH86" s="14"/>
      <c r="AI86" s="5">
        <f t="shared" si="261"/>
        <v>0</v>
      </c>
      <c r="AJ86" s="68">
        <v>0</v>
      </c>
      <c r="AK86" s="5">
        <f t="shared" si="262"/>
        <v>0</v>
      </c>
      <c r="AL86" s="68">
        <v>0</v>
      </c>
      <c r="AM86" s="5">
        <f t="shared" si="263"/>
        <v>0</v>
      </c>
      <c r="AN86" s="69">
        <v>130</v>
      </c>
      <c r="AO86" s="5">
        <f t="shared" si="264"/>
        <v>2411834.8800000004</v>
      </c>
      <c r="AP86" s="68">
        <v>0</v>
      </c>
      <c r="AQ86" s="5">
        <f t="shared" si="265"/>
        <v>0</v>
      </c>
      <c r="AR86" s="68">
        <v>0</v>
      </c>
      <c r="AS86" s="5">
        <f t="shared" si="266"/>
        <v>0</v>
      </c>
      <c r="AT86" s="68">
        <v>0</v>
      </c>
      <c r="AU86" s="5">
        <f t="shared" si="267"/>
        <v>0</v>
      </c>
      <c r="AV86" s="68">
        <v>0</v>
      </c>
      <c r="AW86" s="5">
        <f t="shared" si="268"/>
        <v>0</v>
      </c>
      <c r="AX86" s="68">
        <v>0</v>
      </c>
      <c r="AY86" s="5">
        <f t="shared" si="269"/>
        <v>0</v>
      </c>
      <c r="AZ86" s="68"/>
      <c r="BA86" s="5">
        <f t="shared" si="285"/>
        <v>0</v>
      </c>
      <c r="BB86" s="68"/>
      <c r="BC86" s="5">
        <f t="shared" si="286"/>
        <v>0</v>
      </c>
      <c r="BD86" s="68">
        <v>0</v>
      </c>
      <c r="BE86" s="5">
        <f t="shared" si="270"/>
        <v>0</v>
      </c>
      <c r="BF86" s="68">
        <v>0</v>
      </c>
      <c r="BG86" s="5">
        <f t="shared" si="287"/>
        <v>0</v>
      </c>
      <c r="BH86" s="68">
        <v>0</v>
      </c>
      <c r="BI86" s="5">
        <f t="shared" si="271"/>
        <v>0</v>
      </c>
      <c r="BJ86" s="68">
        <v>0</v>
      </c>
      <c r="BK86" s="5">
        <f t="shared" si="272"/>
        <v>0</v>
      </c>
      <c r="BL86" s="68"/>
      <c r="BM86" s="5">
        <f t="shared" si="288"/>
        <v>0</v>
      </c>
      <c r="BN86" s="68"/>
      <c r="BO86" s="5">
        <f t="shared" si="273"/>
        <v>0</v>
      </c>
      <c r="BP86" s="68">
        <v>0</v>
      </c>
      <c r="BQ86" s="5">
        <f t="shared" si="289"/>
        <v>0</v>
      </c>
      <c r="BR86" s="68">
        <v>0</v>
      </c>
      <c r="BS86" s="5">
        <f t="shared" si="290"/>
        <v>0</v>
      </c>
      <c r="BT86" s="68">
        <v>0</v>
      </c>
      <c r="BU86" s="5">
        <f t="shared" si="274"/>
        <v>0</v>
      </c>
      <c r="BV86" s="68">
        <v>0</v>
      </c>
      <c r="BW86" s="5">
        <f t="shared" si="275"/>
        <v>0</v>
      </c>
      <c r="BX86" s="68"/>
      <c r="BY86" s="5">
        <f t="shared" si="276"/>
        <v>0</v>
      </c>
      <c r="BZ86" s="69">
        <v>13</v>
      </c>
      <c r="CA86" s="5">
        <f t="shared" si="277"/>
        <v>241183.48800000001</v>
      </c>
      <c r="CB86" s="68">
        <v>0</v>
      </c>
      <c r="CC86" s="5">
        <f t="shared" si="278"/>
        <v>0</v>
      </c>
      <c r="CD86" s="68">
        <v>0</v>
      </c>
      <c r="CE86" s="5">
        <f t="shared" si="291"/>
        <v>0</v>
      </c>
      <c r="CF86" s="68"/>
      <c r="CG86" s="5">
        <f t="shared" si="292"/>
        <v>0</v>
      </c>
      <c r="CH86" s="68">
        <v>0</v>
      </c>
      <c r="CI86" s="5">
        <f t="shared" si="293"/>
        <v>0</v>
      </c>
      <c r="CJ86" s="68"/>
      <c r="CK86" s="5">
        <f t="shared" si="279"/>
        <v>0</v>
      </c>
      <c r="CL86" s="68">
        <v>0</v>
      </c>
      <c r="CM86" s="5">
        <f t="shared" si="280"/>
        <v>0</v>
      </c>
      <c r="CN86" s="68">
        <v>0</v>
      </c>
      <c r="CO86" s="5">
        <f t="shared" si="281"/>
        <v>0</v>
      </c>
      <c r="CP86" s="68">
        <v>0</v>
      </c>
      <c r="CQ86" s="5">
        <f t="shared" si="294"/>
        <v>0</v>
      </c>
      <c r="CR86" s="5"/>
      <c r="CS86" s="5"/>
      <c r="CT86" s="5"/>
      <c r="CU86" s="5"/>
      <c r="CV86" s="70">
        <f t="shared" si="295"/>
        <v>222</v>
      </c>
      <c r="CW86" s="70">
        <f t="shared" si="295"/>
        <v>3874396.2880000002</v>
      </c>
    </row>
    <row r="87" spans="1:101" s="8" customFormat="1" ht="45" x14ac:dyDescent="0.25">
      <c r="A87" s="56"/>
      <c r="B87" s="56">
        <v>57</v>
      </c>
      <c r="C87" s="6" t="s">
        <v>274</v>
      </c>
      <c r="D87" s="3">
        <f t="shared" si="189"/>
        <v>9860</v>
      </c>
      <c r="E87" s="3">
        <v>10127</v>
      </c>
      <c r="F87" s="48">
        <v>1.66</v>
      </c>
      <c r="G87" s="67">
        <v>1</v>
      </c>
      <c r="H87" s="3">
        <v>1.4</v>
      </c>
      <c r="I87" s="3">
        <v>1.68</v>
      </c>
      <c r="J87" s="3">
        <v>2.23</v>
      </c>
      <c r="K87" s="24">
        <v>2.57</v>
      </c>
      <c r="L87" s="68">
        <v>0</v>
      </c>
      <c r="M87" s="5">
        <f t="shared" si="251"/>
        <v>0</v>
      </c>
      <c r="N87" s="68">
        <v>2</v>
      </c>
      <c r="O87" s="5">
        <f t="shared" si="252"/>
        <v>45829.279999999992</v>
      </c>
      <c r="P87" s="10"/>
      <c r="Q87" s="5">
        <f t="shared" si="253"/>
        <v>0</v>
      </c>
      <c r="R87" s="68">
        <v>0</v>
      </c>
      <c r="S87" s="5">
        <f t="shared" si="254"/>
        <v>0</v>
      </c>
      <c r="T87" s="68">
        <v>0</v>
      </c>
      <c r="U87" s="5">
        <f t="shared" si="255"/>
        <v>0</v>
      </c>
      <c r="V87" s="68">
        <v>0</v>
      </c>
      <c r="W87" s="5">
        <f t="shared" si="256"/>
        <v>0</v>
      </c>
      <c r="X87" s="14"/>
      <c r="Y87" s="5">
        <f t="shared" si="257"/>
        <v>0</v>
      </c>
      <c r="Z87" s="68">
        <v>0</v>
      </c>
      <c r="AA87" s="5">
        <f t="shared" si="284"/>
        <v>0</v>
      </c>
      <c r="AB87" s="10"/>
      <c r="AC87" s="5">
        <f t="shared" si="258"/>
        <v>0</v>
      </c>
      <c r="AD87" s="68">
        <v>19</v>
      </c>
      <c r="AE87" s="5">
        <f t="shared" si="259"/>
        <v>435378.15999999992</v>
      </c>
      <c r="AF87" s="68">
        <v>0</v>
      </c>
      <c r="AG87" s="5">
        <f t="shared" si="260"/>
        <v>0</v>
      </c>
      <c r="AH87" s="14"/>
      <c r="AI87" s="5">
        <f t="shared" si="261"/>
        <v>0</v>
      </c>
      <c r="AJ87" s="68">
        <v>0</v>
      </c>
      <c r="AK87" s="5">
        <f t="shared" si="262"/>
        <v>0</v>
      </c>
      <c r="AL87" s="68">
        <v>0</v>
      </c>
      <c r="AM87" s="5">
        <f t="shared" si="263"/>
        <v>0</v>
      </c>
      <c r="AN87" s="69">
        <v>30</v>
      </c>
      <c r="AO87" s="5">
        <f t="shared" si="264"/>
        <v>824927.03999999992</v>
      </c>
      <c r="AP87" s="68">
        <v>0</v>
      </c>
      <c r="AQ87" s="5">
        <f t="shared" si="265"/>
        <v>0</v>
      </c>
      <c r="AR87" s="68">
        <v>0</v>
      </c>
      <c r="AS87" s="5">
        <f t="shared" si="266"/>
        <v>0</v>
      </c>
      <c r="AT87" s="68">
        <v>0</v>
      </c>
      <c r="AU87" s="5">
        <f t="shared" si="267"/>
        <v>0</v>
      </c>
      <c r="AV87" s="68">
        <v>0</v>
      </c>
      <c r="AW87" s="5">
        <f t="shared" si="268"/>
        <v>0</v>
      </c>
      <c r="AX87" s="68">
        <v>0</v>
      </c>
      <c r="AY87" s="5">
        <f t="shared" si="269"/>
        <v>0</v>
      </c>
      <c r="AZ87" s="68"/>
      <c r="BA87" s="5">
        <f t="shared" si="285"/>
        <v>0</v>
      </c>
      <c r="BB87" s="68"/>
      <c r="BC87" s="5">
        <f t="shared" si="286"/>
        <v>0</v>
      </c>
      <c r="BD87" s="68">
        <v>0</v>
      </c>
      <c r="BE87" s="5">
        <f t="shared" si="270"/>
        <v>0</v>
      </c>
      <c r="BF87" s="68">
        <v>0</v>
      </c>
      <c r="BG87" s="5">
        <f t="shared" si="287"/>
        <v>0</v>
      </c>
      <c r="BH87" s="68">
        <v>0</v>
      </c>
      <c r="BI87" s="5">
        <f t="shared" si="271"/>
        <v>0</v>
      </c>
      <c r="BJ87" s="68">
        <v>0</v>
      </c>
      <c r="BK87" s="5">
        <f t="shared" si="272"/>
        <v>0</v>
      </c>
      <c r="BL87" s="68"/>
      <c r="BM87" s="5">
        <f t="shared" si="288"/>
        <v>0</v>
      </c>
      <c r="BN87" s="68"/>
      <c r="BO87" s="5">
        <f t="shared" si="273"/>
        <v>0</v>
      </c>
      <c r="BP87" s="68">
        <v>0</v>
      </c>
      <c r="BQ87" s="5">
        <f t="shared" si="289"/>
        <v>0</v>
      </c>
      <c r="BR87" s="68">
        <v>0</v>
      </c>
      <c r="BS87" s="5">
        <f t="shared" si="290"/>
        <v>0</v>
      </c>
      <c r="BT87" s="68">
        <v>0</v>
      </c>
      <c r="BU87" s="5">
        <f t="shared" si="274"/>
        <v>0</v>
      </c>
      <c r="BV87" s="68">
        <v>0</v>
      </c>
      <c r="BW87" s="5">
        <f t="shared" si="275"/>
        <v>0</v>
      </c>
      <c r="BX87" s="68"/>
      <c r="BY87" s="5">
        <f t="shared" si="276"/>
        <v>0</v>
      </c>
      <c r="BZ87" s="68">
        <v>3</v>
      </c>
      <c r="CA87" s="5">
        <f t="shared" si="277"/>
        <v>82492.703999999983</v>
      </c>
      <c r="CB87" s="68">
        <v>0</v>
      </c>
      <c r="CC87" s="5">
        <f t="shared" si="278"/>
        <v>0</v>
      </c>
      <c r="CD87" s="68">
        <v>0</v>
      </c>
      <c r="CE87" s="5">
        <f t="shared" si="291"/>
        <v>0</v>
      </c>
      <c r="CF87" s="68"/>
      <c r="CG87" s="5">
        <f t="shared" si="292"/>
        <v>0</v>
      </c>
      <c r="CH87" s="68">
        <v>0</v>
      </c>
      <c r="CI87" s="5">
        <f t="shared" si="293"/>
        <v>0</v>
      </c>
      <c r="CJ87" s="68"/>
      <c r="CK87" s="5">
        <f t="shared" si="279"/>
        <v>0</v>
      </c>
      <c r="CL87" s="68">
        <v>0</v>
      </c>
      <c r="CM87" s="5">
        <f t="shared" si="280"/>
        <v>0</v>
      </c>
      <c r="CN87" s="68">
        <v>0</v>
      </c>
      <c r="CO87" s="5">
        <f t="shared" si="281"/>
        <v>0</v>
      </c>
      <c r="CP87" s="68">
        <v>0</v>
      </c>
      <c r="CQ87" s="5">
        <f t="shared" si="294"/>
        <v>0</v>
      </c>
      <c r="CR87" s="5"/>
      <c r="CS87" s="5"/>
      <c r="CT87" s="5"/>
      <c r="CU87" s="5"/>
      <c r="CV87" s="70">
        <f t="shared" si="295"/>
        <v>54</v>
      </c>
      <c r="CW87" s="70">
        <f t="shared" si="295"/>
        <v>1388627.1839999999</v>
      </c>
    </row>
    <row r="88" spans="1:101" s="8" customFormat="1" ht="45" x14ac:dyDescent="0.25">
      <c r="A88" s="56"/>
      <c r="B88" s="56">
        <v>58</v>
      </c>
      <c r="C88" s="6" t="s">
        <v>275</v>
      </c>
      <c r="D88" s="3">
        <f t="shared" si="189"/>
        <v>9860</v>
      </c>
      <c r="E88" s="3">
        <v>10127</v>
      </c>
      <c r="F88" s="48">
        <v>2</v>
      </c>
      <c r="G88" s="67">
        <v>1</v>
      </c>
      <c r="H88" s="3">
        <v>1.4</v>
      </c>
      <c r="I88" s="3">
        <v>1.68</v>
      </c>
      <c r="J88" s="3">
        <v>2.23</v>
      </c>
      <c r="K88" s="24">
        <v>2.57</v>
      </c>
      <c r="L88" s="68">
        <v>0</v>
      </c>
      <c r="M88" s="5">
        <f t="shared" si="251"/>
        <v>0</v>
      </c>
      <c r="N88" s="68"/>
      <c r="O88" s="5">
        <f t="shared" si="252"/>
        <v>0</v>
      </c>
      <c r="P88" s="10"/>
      <c r="Q88" s="5">
        <f t="shared" si="253"/>
        <v>0</v>
      </c>
      <c r="R88" s="68">
        <v>0</v>
      </c>
      <c r="S88" s="5">
        <f t="shared" si="254"/>
        <v>0</v>
      </c>
      <c r="T88" s="68">
        <v>0</v>
      </c>
      <c r="U88" s="5">
        <f t="shared" si="255"/>
        <v>0</v>
      </c>
      <c r="V88" s="68">
        <v>0</v>
      </c>
      <c r="W88" s="5">
        <f t="shared" si="256"/>
        <v>0</v>
      </c>
      <c r="X88" s="14"/>
      <c r="Y88" s="5">
        <f t="shared" si="257"/>
        <v>0</v>
      </c>
      <c r="Z88" s="68">
        <v>0</v>
      </c>
      <c r="AA88" s="5">
        <f t="shared" si="284"/>
        <v>0</v>
      </c>
      <c r="AB88" s="10"/>
      <c r="AC88" s="5">
        <f t="shared" si="258"/>
        <v>0</v>
      </c>
      <c r="AD88" s="68"/>
      <c r="AE88" s="5">
        <f t="shared" si="259"/>
        <v>0</v>
      </c>
      <c r="AF88" s="68">
        <v>0</v>
      </c>
      <c r="AG88" s="5">
        <f t="shared" si="260"/>
        <v>0</v>
      </c>
      <c r="AH88" s="14"/>
      <c r="AI88" s="5">
        <f t="shared" si="261"/>
        <v>0</v>
      </c>
      <c r="AJ88" s="68">
        <v>0</v>
      </c>
      <c r="AK88" s="5">
        <f t="shared" si="262"/>
        <v>0</v>
      </c>
      <c r="AL88" s="68">
        <v>0</v>
      </c>
      <c r="AM88" s="5">
        <f t="shared" si="263"/>
        <v>0</v>
      </c>
      <c r="AN88" s="69">
        <v>8</v>
      </c>
      <c r="AO88" s="5">
        <f t="shared" si="264"/>
        <v>265036.79999999999</v>
      </c>
      <c r="AP88" s="69"/>
      <c r="AQ88" s="5">
        <f t="shared" si="265"/>
        <v>0</v>
      </c>
      <c r="AR88" s="68">
        <v>0</v>
      </c>
      <c r="AS88" s="5">
        <f t="shared" si="266"/>
        <v>0</v>
      </c>
      <c r="AT88" s="68">
        <v>0</v>
      </c>
      <c r="AU88" s="5">
        <f t="shared" si="267"/>
        <v>0</v>
      </c>
      <c r="AV88" s="68">
        <v>0</v>
      </c>
      <c r="AW88" s="5">
        <f t="shared" si="268"/>
        <v>0</v>
      </c>
      <c r="AX88" s="68">
        <v>0</v>
      </c>
      <c r="AY88" s="5">
        <f t="shared" si="269"/>
        <v>0</v>
      </c>
      <c r="AZ88" s="68"/>
      <c r="BA88" s="5">
        <f t="shared" si="285"/>
        <v>0</v>
      </c>
      <c r="BB88" s="68"/>
      <c r="BC88" s="5">
        <f t="shared" si="286"/>
        <v>0</v>
      </c>
      <c r="BD88" s="68">
        <v>0</v>
      </c>
      <c r="BE88" s="5">
        <f t="shared" si="270"/>
        <v>0</v>
      </c>
      <c r="BF88" s="68">
        <v>0</v>
      </c>
      <c r="BG88" s="5">
        <f t="shared" si="287"/>
        <v>0</v>
      </c>
      <c r="BH88" s="68">
        <v>0</v>
      </c>
      <c r="BI88" s="5">
        <f t="shared" si="271"/>
        <v>0</v>
      </c>
      <c r="BJ88" s="68">
        <v>0</v>
      </c>
      <c r="BK88" s="5">
        <f t="shared" si="272"/>
        <v>0</v>
      </c>
      <c r="BL88" s="68"/>
      <c r="BM88" s="5">
        <f t="shared" si="288"/>
        <v>0</v>
      </c>
      <c r="BN88" s="68"/>
      <c r="BO88" s="5">
        <f t="shared" si="273"/>
        <v>0</v>
      </c>
      <c r="BP88" s="68">
        <v>0</v>
      </c>
      <c r="BQ88" s="5">
        <f t="shared" si="289"/>
        <v>0</v>
      </c>
      <c r="BR88" s="68">
        <v>0</v>
      </c>
      <c r="BS88" s="5">
        <f t="shared" si="290"/>
        <v>0</v>
      </c>
      <c r="BT88" s="68">
        <v>0</v>
      </c>
      <c r="BU88" s="5">
        <f t="shared" si="274"/>
        <v>0</v>
      </c>
      <c r="BV88" s="68">
        <v>0</v>
      </c>
      <c r="BW88" s="5">
        <f t="shared" si="275"/>
        <v>0</v>
      </c>
      <c r="BX88" s="68"/>
      <c r="BY88" s="5">
        <f t="shared" si="276"/>
        <v>0</v>
      </c>
      <c r="BZ88" s="69"/>
      <c r="CA88" s="5">
        <f t="shared" si="277"/>
        <v>0</v>
      </c>
      <c r="CB88" s="68">
        <v>0</v>
      </c>
      <c r="CC88" s="5">
        <f t="shared" si="278"/>
        <v>0</v>
      </c>
      <c r="CD88" s="68">
        <v>0</v>
      </c>
      <c r="CE88" s="5">
        <f t="shared" si="291"/>
        <v>0</v>
      </c>
      <c r="CF88" s="68"/>
      <c r="CG88" s="5">
        <f t="shared" si="292"/>
        <v>0</v>
      </c>
      <c r="CH88" s="68">
        <v>0</v>
      </c>
      <c r="CI88" s="5">
        <f t="shared" si="293"/>
        <v>0</v>
      </c>
      <c r="CJ88" s="68"/>
      <c r="CK88" s="5">
        <f t="shared" si="279"/>
        <v>0</v>
      </c>
      <c r="CL88" s="68">
        <v>0</v>
      </c>
      <c r="CM88" s="5">
        <f t="shared" si="280"/>
        <v>0</v>
      </c>
      <c r="CN88" s="68">
        <v>0</v>
      </c>
      <c r="CO88" s="5">
        <f t="shared" si="281"/>
        <v>0</v>
      </c>
      <c r="CP88" s="68">
        <v>0</v>
      </c>
      <c r="CQ88" s="5">
        <f t="shared" si="294"/>
        <v>0</v>
      </c>
      <c r="CR88" s="5"/>
      <c r="CS88" s="5"/>
      <c r="CT88" s="5"/>
      <c r="CU88" s="5"/>
      <c r="CV88" s="70">
        <f t="shared" si="295"/>
        <v>8</v>
      </c>
      <c r="CW88" s="70">
        <f t="shared" si="295"/>
        <v>265036.79999999999</v>
      </c>
    </row>
    <row r="89" spans="1:101" s="8" customFormat="1" ht="45" x14ac:dyDescent="0.25">
      <c r="A89" s="56"/>
      <c r="B89" s="56">
        <v>59</v>
      </c>
      <c r="C89" s="6" t="s">
        <v>276</v>
      </c>
      <c r="D89" s="3">
        <f t="shared" si="189"/>
        <v>9860</v>
      </c>
      <c r="E89" s="3">
        <v>10127</v>
      </c>
      <c r="F89" s="48">
        <v>2.46</v>
      </c>
      <c r="G89" s="67">
        <v>1</v>
      </c>
      <c r="H89" s="3">
        <v>1.4</v>
      </c>
      <c r="I89" s="3">
        <v>1.68</v>
      </c>
      <c r="J89" s="3">
        <v>2.23</v>
      </c>
      <c r="K89" s="24">
        <v>2.57</v>
      </c>
      <c r="L89" s="68">
        <v>0</v>
      </c>
      <c r="M89" s="5">
        <f t="shared" si="251"/>
        <v>0</v>
      </c>
      <c r="N89" s="68">
        <v>0</v>
      </c>
      <c r="O89" s="5">
        <f t="shared" si="252"/>
        <v>0</v>
      </c>
      <c r="P89" s="10"/>
      <c r="Q89" s="5">
        <f t="shared" si="253"/>
        <v>0</v>
      </c>
      <c r="R89" s="68"/>
      <c r="S89" s="5">
        <f t="shared" si="254"/>
        <v>0</v>
      </c>
      <c r="T89" s="68">
        <v>0</v>
      </c>
      <c r="U89" s="5">
        <f t="shared" si="255"/>
        <v>0</v>
      </c>
      <c r="V89" s="68">
        <v>0</v>
      </c>
      <c r="W89" s="5">
        <f t="shared" si="256"/>
        <v>0</v>
      </c>
      <c r="X89" s="14"/>
      <c r="Y89" s="5">
        <f t="shared" si="257"/>
        <v>0</v>
      </c>
      <c r="Z89" s="68">
        <v>0</v>
      </c>
      <c r="AA89" s="5">
        <f t="shared" si="284"/>
        <v>0</v>
      </c>
      <c r="AB89" s="10"/>
      <c r="AC89" s="5">
        <f t="shared" si="258"/>
        <v>0</v>
      </c>
      <c r="AD89" s="68"/>
      <c r="AE89" s="5">
        <f t="shared" si="259"/>
        <v>0</v>
      </c>
      <c r="AF89" s="68">
        <v>0</v>
      </c>
      <c r="AG89" s="5">
        <f t="shared" si="260"/>
        <v>0</v>
      </c>
      <c r="AH89" s="14"/>
      <c r="AI89" s="5">
        <f t="shared" si="261"/>
        <v>0</v>
      </c>
      <c r="AJ89" s="68">
        <v>0</v>
      </c>
      <c r="AK89" s="5">
        <f t="shared" si="262"/>
        <v>0</v>
      </c>
      <c r="AL89" s="68">
        <v>0</v>
      </c>
      <c r="AM89" s="5">
        <f t="shared" si="263"/>
        <v>0</v>
      </c>
      <c r="AN89" s="69">
        <v>3</v>
      </c>
      <c r="AO89" s="5">
        <f t="shared" si="264"/>
        <v>122248.224</v>
      </c>
      <c r="AP89" s="68">
        <v>0</v>
      </c>
      <c r="AQ89" s="5">
        <f t="shared" si="265"/>
        <v>0</v>
      </c>
      <c r="AR89" s="68">
        <v>0</v>
      </c>
      <c r="AS89" s="5">
        <f t="shared" si="266"/>
        <v>0</v>
      </c>
      <c r="AT89" s="68">
        <v>0</v>
      </c>
      <c r="AU89" s="5">
        <f t="shared" si="267"/>
        <v>0</v>
      </c>
      <c r="AV89" s="68">
        <v>0</v>
      </c>
      <c r="AW89" s="5">
        <f t="shared" si="268"/>
        <v>0</v>
      </c>
      <c r="AX89" s="68">
        <v>0</v>
      </c>
      <c r="AY89" s="5">
        <f t="shared" si="269"/>
        <v>0</v>
      </c>
      <c r="AZ89" s="68"/>
      <c r="BA89" s="5">
        <f t="shared" si="285"/>
        <v>0</v>
      </c>
      <c r="BB89" s="68"/>
      <c r="BC89" s="5">
        <f t="shared" si="286"/>
        <v>0</v>
      </c>
      <c r="BD89" s="68">
        <v>0</v>
      </c>
      <c r="BE89" s="5">
        <f t="shared" si="270"/>
        <v>0</v>
      </c>
      <c r="BF89" s="68">
        <v>0</v>
      </c>
      <c r="BG89" s="5">
        <f t="shared" si="287"/>
        <v>0</v>
      </c>
      <c r="BH89" s="68">
        <v>0</v>
      </c>
      <c r="BI89" s="5">
        <f t="shared" si="271"/>
        <v>0</v>
      </c>
      <c r="BJ89" s="68">
        <v>0</v>
      </c>
      <c r="BK89" s="5">
        <f t="shared" si="272"/>
        <v>0</v>
      </c>
      <c r="BL89" s="68"/>
      <c r="BM89" s="5">
        <f t="shared" si="288"/>
        <v>0</v>
      </c>
      <c r="BN89" s="68"/>
      <c r="BO89" s="5">
        <f t="shared" si="273"/>
        <v>0</v>
      </c>
      <c r="BP89" s="68">
        <v>0</v>
      </c>
      <c r="BQ89" s="5">
        <f t="shared" si="289"/>
        <v>0</v>
      </c>
      <c r="BR89" s="68">
        <v>0</v>
      </c>
      <c r="BS89" s="5">
        <f t="shared" si="290"/>
        <v>0</v>
      </c>
      <c r="BT89" s="68">
        <v>0</v>
      </c>
      <c r="BU89" s="5">
        <f t="shared" si="274"/>
        <v>0</v>
      </c>
      <c r="BV89" s="68">
        <v>0</v>
      </c>
      <c r="BW89" s="5">
        <f t="shared" si="275"/>
        <v>0</v>
      </c>
      <c r="BX89" s="68"/>
      <c r="BY89" s="5">
        <f t="shared" si="276"/>
        <v>0</v>
      </c>
      <c r="BZ89" s="68">
        <v>0</v>
      </c>
      <c r="CA89" s="5">
        <f t="shared" si="277"/>
        <v>0</v>
      </c>
      <c r="CB89" s="68">
        <v>0</v>
      </c>
      <c r="CC89" s="5">
        <f t="shared" si="278"/>
        <v>0</v>
      </c>
      <c r="CD89" s="68">
        <v>0</v>
      </c>
      <c r="CE89" s="5">
        <f t="shared" si="291"/>
        <v>0</v>
      </c>
      <c r="CF89" s="68"/>
      <c r="CG89" s="5">
        <f t="shared" si="292"/>
        <v>0</v>
      </c>
      <c r="CH89" s="68">
        <v>0</v>
      </c>
      <c r="CI89" s="5">
        <f t="shared" si="293"/>
        <v>0</v>
      </c>
      <c r="CJ89" s="68"/>
      <c r="CK89" s="5">
        <f t="shared" si="279"/>
        <v>0</v>
      </c>
      <c r="CL89" s="68">
        <v>0</v>
      </c>
      <c r="CM89" s="5">
        <f t="shared" si="280"/>
        <v>0</v>
      </c>
      <c r="CN89" s="68">
        <v>0</v>
      </c>
      <c r="CO89" s="5">
        <f t="shared" si="281"/>
        <v>0</v>
      </c>
      <c r="CP89" s="68">
        <v>0</v>
      </c>
      <c r="CQ89" s="5">
        <f t="shared" si="294"/>
        <v>0</v>
      </c>
      <c r="CR89" s="5"/>
      <c r="CS89" s="5"/>
      <c r="CT89" s="5"/>
      <c r="CU89" s="5"/>
      <c r="CV89" s="70">
        <f t="shared" si="295"/>
        <v>3</v>
      </c>
      <c r="CW89" s="70">
        <f t="shared" si="295"/>
        <v>122248.224</v>
      </c>
    </row>
    <row r="90" spans="1:101" s="8" customFormat="1" x14ac:dyDescent="0.25">
      <c r="A90" s="56"/>
      <c r="B90" s="56">
        <v>60</v>
      </c>
      <c r="C90" s="6" t="s">
        <v>360</v>
      </c>
      <c r="D90" s="3">
        <f>D89</f>
        <v>9860</v>
      </c>
      <c r="E90" s="3">
        <v>10127</v>
      </c>
      <c r="F90" s="48">
        <v>45.5</v>
      </c>
      <c r="G90" s="67">
        <v>1</v>
      </c>
      <c r="H90" s="3">
        <v>1.4</v>
      </c>
      <c r="I90" s="3">
        <v>1.68</v>
      </c>
      <c r="J90" s="3">
        <v>2.23</v>
      </c>
      <c r="K90" s="24">
        <v>2.57</v>
      </c>
      <c r="L90" s="91"/>
      <c r="M90" s="5">
        <f t="shared" si="251"/>
        <v>0</v>
      </c>
      <c r="N90" s="91"/>
      <c r="O90" s="5">
        <f t="shared" si="252"/>
        <v>0</v>
      </c>
      <c r="P90" s="10"/>
      <c r="Q90" s="5">
        <f t="shared" si="253"/>
        <v>0</v>
      </c>
      <c r="R90" s="91"/>
      <c r="S90" s="5">
        <f t="shared" si="254"/>
        <v>0</v>
      </c>
      <c r="T90" s="91"/>
      <c r="U90" s="5">
        <f t="shared" si="255"/>
        <v>0</v>
      </c>
      <c r="V90" s="91"/>
      <c r="W90" s="5">
        <f t="shared" si="256"/>
        <v>0</v>
      </c>
      <c r="X90" s="14"/>
      <c r="Y90" s="5">
        <f t="shared" si="257"/>
        <v>0</v>
      </c>
      <c r="Z90" s="91"/>
      <c r="AA90" s="5">
        <f t="shared" si="284"/>
        <v>0</v>
      </c>
      <c r="AB90" s="10"/>
      <c r="AC90" s="5">
        <f t="shared" si="258"/>
        <v>0</v>
      </c>
      <c r="AD90" s="91"/>
      <c r="AE90" s="5">
        <f t="shared" si="259"/>
        <v>0</v>
      </c>
      <c r="AF90" s="91"/>
      <c r="AG90" s="5">
        <f t="shared" si="260"/>
        <v>0</v>
      </c>
      <c r="AH90" s="25"/>
      <c r="AI90" s="5">
        <f t="shared" si="261"/>
        <v>0</v>
      </c>
      <c r="AJ90" s="91"/>
      <c r="AK90" s="5">
        <f t="shared" si="262"/>
        <v>0</v>
      </c>
      <c r="AL90" s="91"/>
      <c r="AM90" s="5">
        <f t="shared" si="263"/>
        <v>0</v>
      </c>
      <c r="AN90" s="91"/>
      <c r="AO90" s="5">
        <f t="shared" si="264"/>
        <v>0</v>
      </c>
      <c r="AP90" s="91"/>
      <c r="AQ90" s="5">
        <f t="shared" si="265"/>
        <v>0</v>
      </c>
      <c r="AR90" s="91"/>
      <c r="AS90" s="5">
        <f t="shared" si="266"/>
        <v>0</v>
      </c>
      <c r="AT90" s="91"/>
      <c r="AU90" s="5">
        <f t="shared" si="267"/>
        <v>0</v>
      </c>
      <c r="AV90" s="91"/>
      <c r="AW90" s="5">
        <f t="shared" si="268"/>
        <v>0</v>
      </c>
      <c r="AX90" s="91"/>
      <c r="AY90" s="5">
        <f t="shared" si="269"/>
        <v>0</v>
      </c>
      <c r="AZ90" s="91"/>
      <c r="BA90" s="5">
        <f t="shared" si="285"/>
        <v>0</v>
      </c>
      <c r="BB90" s="91"/>
      <c r="BC90" s="5">
        <f t="shared" si="286"/>
        <v>0</v>
      </c>
      <c r="BD90" s="91"/>
      <c r="BE90" s="5">
        <f t="shared" si="270"/>
        <v>0</v>
      </c>
      <c r="BF90" s="91"/>
      <c r="BG90" s="5">
        <f t="shared" si="287"/>
        <v>0</v>
      </c>
      <c r="BH90" s="91"/>
      <c r="BI90" s="5">
        <f t="shared" si="271"/>
        <v>0</v>
      </c>
      <c r="BJ90" s="91"/>
      <c r="BK90" s="5">
        <f t="shared" si="272"/>
        <v>0</v>
      </c>
      <c r="BL90" s="91"/>
      <c r="BM90" s="5">
        <f t="shared" si="288"/>
        <v>0</v>
      </c>
      <c r="BN90" s="91"/>
      <c r="BO90" s="5">
        <f t="shared" si="273"/>
        <v>0</v>
      </c>
      <c r="BP90" s="91"/>
      <c r="BQ90" s="5">
        <f t="shared" si="289"/>
        <v>0</v>
      </c>
      <c r="BR90" s="91"/>
      <c r="BS90" s="5">
        <f t="shared" si="290"/>
        <v>0</v>
      </c>
      <c r="BT90" s="91"/>
      <c r="BU90" s="5">
        <f t="shared" si="274"/>
        <v>0</v>
      </c>
      <c r="BV90" s="91"/>
      <c r="BW90" s="5">
        <f t="shared" si="275"/>
        <v>0</v>
      </c>
      <c r="BX90" s="91"/>
      <c r="BY90" s="5">
        <f t="shared" si="276"/>
        <v>0</v>
      </c>
      <c r="BZ90" s="91"/>
      <c r="CA90" s="5">
        <f t="shared" si="277"/>
        <v>0</v>
      </c>
      <c r="CB90" s="91"/>
      <c r="CC90" s="5">
        <f t="shared" si="278"/>
        <v>0</v>
      </c>
      <c r="CD90" s="91"/>
      <c r="CE90" s="5">
        <f t="shared" si="291"/>
        <v>0</v>
      </c>
      <c r="CF90" s="91"/>
      <c r="CG90" s="5">
        <f t="shared" si="292"/>
        <v>0</v>
      </c>
      <c r="CH90" s="91"/>
      <c r="CI90" s="5">
        <f t="shared" si="293"/>
        <v>0</v>
      </c>
      <c r="CJ90" s="91"/>
      <c r="CK90" s="5">
        <f t="shared" si="279"/>
        <v>0</v>
      </c>
      <c r="CL90" s="91"/>
      <c r="CM90" s="5">
        <f t="shared" si="280"/>
        <v>0</v>
      </c>
      <c r="CN90" s="91"/>
      <c r="CO90" s="5">
        <f t="shared" si="281"/>
        <v>0</v>
      </c>
      <c r="CP90" s="91"/>
      <c r="CQ90" s="5">
        <f t="shared" si="294"/>
        <v>0</v>
      </c>
      <c r="CR90" s="5"/>
      <c r="CS90" s="5"/>
      <c r="CT90" s="5"/>
      <c r="CU90" s="5"/>
      <c r="CV90" s="70">
        <f t="shared" si="295"/>
        <v>0</v>
      </c>
      <c r="CW90" s="70">
        <f t="shared" si="295"/>
        <v>0</v>
      </c>
    </row>
    <row r="91" spans="1:101" s="65" customFormat="1" x14ac:dyDescent="0.25">
      <c r="A91" s="61">
        <v>21</v>
      </c>
      <c r="B91" s="61"/>
      <c r="C91" s="32" t="s">
        <v>35</v>
      </c>
      <c r="D91" s="38">
        <f>D89</f>
        <v>9860</v>
      </c>
      <c r="E91" s="38"/>
      <c r="F91" s="36">
        <v>0.98</v>
      </c>
      <c r="G91" s="95">
        <v>1</v>
      </c>
      <c r="H91" s="38">
        <v>1.4</v>
      </c>
      <c r="I91" s="38">
        <v>1.68</v>
      </c>
      <c r="J91" s="38">
        <v>2.23</v>
      </c>
      <c r="K91" s="88">
        <v>2.57</v>
      </c>
      <c r="L91" s="40">
        <f t="shared" ref="L91:BW91" si="296">SUM(L92:L97)</f>
        <v>0</v>
      </c>
      <c r="M91" s="40">
        <f t="shared" si="296"/>
        <v>0</v>
      </c>
      <c r="N91" s="40">
        <f t="shared" si="296"/>
        <v>0</v>
      </c>
      <c r="O91" s="40">
        <f t="shared" si="296"/>
        <v>0</v>
      </c>
      <c r="P91" s="40">
        <f t="shared" si="296"/>
        <v>110</v>
      </c>
      <c r="Q91" s="40">
        <f t="shared" si="296"/>
        <v>592191.6</v>
      </c>
      <c r="R91" s="40">
        <f t="shared" si="296"/>
        <v>0</v>
      </c>
      <c r="S91" s="40">
        <f t="shared" si="296"/>
        <v>0</v>
      </c>
      <c r="T91" s="40">
        <f t="shared" si="296"/>
        <v>0</v>
      </c>
      <c r="U91" s="40">
        <f t="shared" si="296"/>
        <v>0</v>
      </c>
      <c r="V91" s="40">
        <f t="shared" si="296"/>
        <v>60</v>
      </c>
      <c r="W91" s="40">
        <f t="shared" si="296"/>
        <v>368815.272</v>
      </c>
      <c r="X91" s="40">
        <f t="shared" si="296"/>
        <v>0</v>
      </c>
      <c r="Y91" s="40">
        <f t="shared" si="296"/>
        <v>0</v>
      </c>
      <c r="Z91" s="40">
        <f t="shared" si="296"/>
        <v>0</v>
      </c>
      <c r="AA91" s="40">
        <f t="shared" si="296"/>
        <v>0</v>
      </c>
      <c r="AB91" s="40">
        <f t="shared" si="296"/>
        <v>0</v>
      </c>
      <c r="AC91" s="40">
        <f t="shared" si="296"/>
        <v>0</v>
      </c>
      <c r="AD91" s="40">
        <f t="shared" si="296"/>
        <v>0</v>
      </c>
      <c r="AE91" s="40">
        <f t="shared" si="296"/>
        <v>0</v>
      </c>
      <c r="AF91" s="40">
        <f t="shared" si="296"/>
        <v>0</v>
      </c>
      <c r="AG91" s="40">
        <f t="shared" si="296"/>
        <v>0</v>
      </c>
      <c r="AH91" s="40">
        <f t="shared" si="296"/>
        <v>0</v>
      </c>
      <c r="AI91" s="40">
        <f t="shared" si="296"/>
        <v>0</v>
      </c>
      <c r="AJ91" s="40">
        <f t="shared" si="296"/>
        <v>0</v>
      </c>
      <c r="AK91" s="40">
        <f t="shared" si="296"/>
        <v>0</v>
      </c>
      <c r="AL91" s="40">
        <f t="shared" si="296"/>
        <v>0</v>
      </c>
      <c r="AM91" s="40">
        <f t="shared" si="296"/>
        <v>0</v>
      </c>
      <c r="AN91" s="40">
        <f t="shared" si="296"/>
        <v>140</v>
      </c>
      <c r="AO91" s="40">
        <f t="shared" si="296"/>
        <v>904438.08</v>
      </c>
      <c r="AP91" s="40">
        <f t="shared" si="296"/>
        <v>0</v>
      </c>
      <c r="AQ91" s="40">
        <f t="shared" si="296"/>
        <v>0</v>
      </c>
      <c r="AR91" s="40">
        <f t="shared" si="296"/>
        <v>0</v>
      </c>
      <c r="AS91" s="40">
        <f t="shared" si="296"/>
        <v>0</v>
      </c>
      <c r="AT91" s="40">
        <f t="shared" si="296"/>
        <v>0</v>
      </c>
      <c r="AU91" s="40">
        <f t="shared" si="296"/>
        <v>0</v>
      </c>
      <c r="AV91" s="40">
        <f t="shared" si="296"/>
        <v>0</v>
      </c>
      <c r="AW91" s="40">
        <f t="shared" si="296"/>
        <v>0</v>
      </c>
      <c r="AX91" s="40">
        <f t="shared" si="296"/>
        <v>136</v>
      </c>
      <c r="AY91" s="40">
        <f t="shared" si="296"/>
        <v>1492447.068</v>
      </c>
      <c r="AZ91" s="40">
        <f t="shared" si="296"/>
        <v>0</v>
      </c>
      <c r="BA91" s="40">
        <f t="shared" si="296"/>
        <v>0</v>
      </c>
      <c r="BB91" s="40">
        <f t="shared" si="296"/>
        <v>0</v>
      </c>
      <c r="BC91" s="40">
        <f t="shared" si="296"/>
        <v>0</v>
      </c>
      <c r="BD91" s="40">
        <f t="shared" si="296"/>
        <v>0</v>
      </c>
      <c r="BE91" s="40">
        <f t="shared" si="296"/>
        <v>0</v>
      </c>
      <c r="BF91" s="40">
        <f t="shared" si="296"/>
        <v>0</v>
      </c>
      <c r="BG91" s="40">
        <f t="shared" si="296"/>
        <v>0</v>
      </c>
      <c r="BH91" s="40">
        <f t="shared" si="296"/>
        <v>0</v>
      </c>
      <c r="BI91" s="40">
        <f t="shared" si="296"/>
        <v>0</v>
      </c>
      <c r="BJ91" s="40">
        <f t="shared" si="296"/>
        <v>0</v>
      </c>
      <c r="BK91" s="40">
        <f t="shared" si="296"/>
        <v>0</v>
      </c>
      <c r="BL91" s="40">
        <f t="shared" si="296"/>
        <v>0</v>
      </c>
      <c r="BM91" s="40">
        <f t="shared" si="296"/>
        <v>0</v>
      </c>
      <c r="BN91" s="40">
        <f t="shared" si="296"/>
        <v>0</v>
      </c>
      <c r="BO91" s="40">
        <f t="shared" si="296"/>
        <v>0</v>
      </c>
      <c r="BP91" s="40">
        <f t="shared" si="296"/>
        <v>0</v>
      </c>
      <c r="BQ91" s="40">
        <f t="shared" si="296"/>
        <v>0</v>
      </c>
      <c r="BR91" s="40">
        <f t="shared" si="296"/>
        <v>0</v>
      </c>
      <c r="BS91" s="40">
        <f t="shared" si="296"/>
        <v>0</v>
      </c>
      <c r="BT91" s="40">
        <f t="shared" si="296"/>
        <v>0</v>
      </c>
      <c r="BU91" s="40">
        <f t="shared" si="296"/>
        <v>0</v>
      </c>
      <c r="BV91" s="40">
        <f t="shared" si="296"/>
        <v>0</v>
      </c>
      <c r="BW91" s="40">
        <f t="shared" si="296"/>
        <v>0</v>
      </c>
      <c r="BX91" s="40">
        <f t="shared" ref="BX91:CW91" si="297">SUM(BX92:BX97)</f>
        <v>0</v>
      </c>
      <c r="BY91" s="40">
        <f t="shared" si="297"/>
        <v>0</v>
      </c>
      <c r="BZ91" s="40">
        <f t="shared" si="297"/>
        <v>0</v>
      </c>
      <c r="CA91" s="40">
        <f t="shared" si="297"/>
        <v>0</v>
      </c>
      <c r="CB91" s="40">
        <f t="shared" si="297"/>
        <v>0</v>
      </c>
      <c r="CC91" s="40">
        <f t="shared" si="297"/>
        <v>0</v>
      </c>
      <c r="CD91" s="40">
        <f t="shared" si="297"/>
        <v>0</v>
      </c>
      <c r="CE91" s="40">
        <f t="shared" si="297"/>
        <v>0</v>
      </c>
      <c r="CF91" s="40">
        <f t="shared" si="297"/>
        <v>0</v>
      </c>
      <c r="CG91" s="40">
        <f t="shared" si="297"/>
        <v>0</v>
      </c>
      <c r="CH91" s="40">
        <f t="shared" si="297"/>
        <v>0</v>
      </c>
      <c r="CI91" s="40">
        <f t="shared" si="297"/>
        <v>0</v>
      </c>
      <c r="CJ91" s="40">
        <f t="shared" si="297"/>
        <v>0</v>
      </c>
      <c r="CK91" s="40">
        <f t="shared" si="297"/>
        <v>0</v>
      </c>
      <c r="CL91" s="40">
        <f t="shared" si="297"/>
        <v>0</v>
      </c>
      <c r="CM91" s="40">
        <f t="shared" si="297"/>
        <v>0</v>
      </c>
      <c r="CN91" s="40">
        <f t="shared" si="297"/>
        <v>0</v>
      </c>
      <c r="CO91" s="40">
        <f t="shared" si="297"/>
        <v>0</v>
      </c>
      <c r="CP91" s="40">
        <f t="shared" si="297"/>
        <v>0</v>
      </c>
      <c r="CQ91" s="40">
        <f t="shared" si="297"/>
        <v>0</v>
      </c>
      <c r="CR91" s="40"/>
      <c r="CS91" s="40"/>
      <c r="CT91" s="40"/>
      <c r="CU91" s="40"/>
      <c r="CV91" s="40">
        <f t="shared" si="297"/>
        <v>446</v>
      </c>
      <c r="CW91" s="40">
        <f t="shared" si="297"/>
        <v>3357892.02</v>
      </c>
    </row>
    <row r="92" spans="1:101" s="8" customFormat="1" x14ac:dyDescent="0.25">
      <c r="A92" s="56"/>
      <c r="B92" s="56">
        <v>61</v>
      </c>
      <c r="C92" s="6" t="s">
        <v>277</v>
      </c>
      <c r="D92" s="3">
        <f>D97</f>
        <v>9860</v>
      </c>
      <c r="E92" s="3">
        <v>10127</v>
      </c>
      <c r="F92" s="48">
        <v>0.39</v>
      </c>
      <c r="G92" s="67">
        <v>1</v>
      </c>
      <c r="H92" s="3">
        <v>1.4</v>
      </c>
      <c r="I92" s="3">
        <v>1.68</v>
      </c>
      <c r="J92" s="3">
        <v>2.23</v>
      </c>
      <c r="K92" s="24">
        <v>2.57</v>
      </c>
      <c r="L92" s="68">
        <v>0</v>
      </c>
      <c r="M92" s="5">
        <f t="shared" si="251"/>
        <v>0</v>
      </c>
      <c r="N92" s="68">
        <v>0</v>
      </c>
      <c r="O92" s="5">
        <f t="shared" si="252"/>
        <v>0</v>
      </c>
      <c r="P92" s="10">
        <v>110</v>
      </c>
      <c r="Q92" s="5">
        <f t="shared" si="253"/>
        <v>592191.6</v>
      </c>
      <c r="R92" s="68">
        <v>0</v>
      </c>
      <c r="S92" s="5">
        <f t="shared" si="254"/>
        <v>0</v>
      </c>
      <c r="T92" s="68">
        <v>0</v>
      </c>
      <c r="U92" s="5">
        <f t="shared" si="255"/>
        <v>0</v>
      </c>
      <c r="V92" s="68">
        <v>53</v>
      </c>
      <c r="W92" s="5">
        <f t="shared" si="256"/>
        <v>285328.68</v>
      </c>
      <c r="X92" s="14"/>
      <c r="Y92" s="5">
        <f t="shared" si="257"/>
        <v>0</v>
      </c>
      <c r="Z92" s="68">
        <v>0</v>
      </c>
      <c r="AA92" s="5">
        <f t="shared" ref="AA92:AA97" si="298">SUM(Z92*$D92*$F92*$G92*$H92*AA$8)</f>
        <v>0</v>
      </c>
      <c r="AB92" s="10"/>
      <c r="AC92" s="5">
        <f t="shared" si="258"/>
        <v>0</v>
      </c>
      <c r="AD92" s="68">
        <v>0</v>
      </c>
      <c r="AE92" s="5">
        <f t="shared" si="259"/>
        <v>0</v>
      </c>
      <c r="AF92" s="68">
        <v>0</v>
      </c>
      <c r="AG92" s="5">
        <f t="shared" si="260"/>
        <v>0</v>
      </c>
      <c r="AH92" s="14"/>
      <c r="AI92" s="5">
        <f t="shared" si="261"/>
        <v>0</v>
      </c>
      <c r="AJ92" s="68">
        <v>0</v>
      </c>
      <c r="AK92" s="5">
        <f t="shared" si="262"/>
        <v>0</v>
      </c>
      <c r="AL92" s="68">
        <v>0</v>
      </c>
      <c r="AM92" s="5">
        <f t="shared" si="263"/>
        <v>0</v>
      </c>
      <c r="AN92" s="69">
        <v>140</v>
      </c>
      <c r="AO92" s="5">
        <f t="shared" si="264"/>
        <v>904438.08</v>
      </c>
      <c r="AP92" s="68">
        <v>0</v>
      </c>
      <c r="AQ92" s="5">
        <f t="shared" si="265"/>
        <v>0</v>
      </c>
      <c r="AR92" s="68">
        <v>0</v>
      </c>
      <c r="AS92" s="5">
        <f t="shared" si="266"/>
        <v>0</v>
      </c>
      <c r="AT92" s="68">
        <v>0</v>
      </c>
      <c r="AU92" s="5">
        <f t="shared" si="267"/>
        <v>0</v>
      </c>
      <c r="AV92" s="68">
        <v>0</v>
      </c>
      <c r="AW92" s="5">
        <f t="shared" si="268"/>
        <v>0</v>
      </c>
      <c r="AX92" s="68">
        <v>29</v>
      </c>
      <c r="AY92" s="5">
        <f t="shared" si="269"/>
        <v>156123.24</v>
      </c>
      <c r="AZ92" s="68"/>
      <c r="BA92" s="5">
        <f t="shared" ref="BA92:BA97" si="299">SUM(AZ92*$D92*$F92*$G92*$H92*BA$8)</f>
        <v>0</v>
      </c>
      <c r="BB92" s="68"/>
      <c r="BC92" s="5">
        <f t="shared" ref="BC92:BC97" si="300">SUM(BB92*$D92*$F92*$G92*$H92*BC$8)</f>
        <v>0</v>
      </c>
      <c r="BD92" s="68"/>
      <c r="BE92" s="5">
        <f t="shared" si="270"/>
        <v>0</v>
      </c>
      <c r="BF92" s="68">
        <v>0</v>
      </c>
      <c r="BG92" s="5">
        <f t="shared" ref="BG92:BG97" si="301">SUM(BF92*$D92*$F92*$G92*$H92*BG$8)</f>
        <v>0</v>
      </c>
      <c r="BH92" s="68">
        <v>0</v>
      </c>
      <c r="BI92" s="5">
        <f t="shared" si="271"/>
        <v>0</v>
      </c>
      <c r="BJ92" s="68">
        <v>0</v>
      </c>
      <c r="BK92" s="5">
        <f t="shared" si="272"/>
        <v>0</v>
      </c>
      <c r="BL92" s="68"/>
      <c r="BM92" s="5">
        <f t="shared" ref="BM92:BM97" si="302">SUM(BL92*$D92*$F92*$G92*$H92*BM$8)</f>
        <v>0</v>
      </c>
      <c r="BN92" s="68"/>
      <c r="BO92" s="5">
        <f t="shared" si="273"/>
        <v>0</v>
      </c>
      <c r="BP92" s="68">
        <v>0</v>
      </c>
      <c r="BQ92" s="5">
        <f t="shared" ref="BQ92:BQ97" si="303">SUM(BP92*$D92*$F92*$G92*$H92*BQ$8)</f>
        <v>0</v>
      </c>
      <c r="BR92" s="68">
        <v>0</v>
      </c>
      <c r="BS92" s="5">
        <f t="shared" ref="BS92:BS97" si="304">SUM(BR92*$D92*$F92*$G92*$H92*BS$8)</f>
        <v>0</v>
      </c>
      <c r="BT92" s="68"/>
      <c r="BU92" s="5">
        <f t="shared" si="274"/>
        <v>0</v>
      </c>
      <c r="BV92" s="68">
        <v>0</v>
      </c>
      <c r="BW92" s="5">
        <f t="shared" si="275"/>
        <v>0</v>
      </c>
      <c r="BX92" s="68"/>
      <c r="BY92" s="5">
        <f t="shared" si="276"/>
        <v>0</v>
      </c>
      <c r="BZ92" s="68"/>
      <c r="CA92" s="5">
        <f t="shared" si="277"/>
        <v>0</v>
      </c>
      <c r="CB92" s="68">
        <v>0</v>
      </c>
      <c r="CC92" s="5">
        <f t="shared" si="278"/>
        <v>0</v>
      </c>
      <c r="CD92" s="68">
        <v>0</v>
      </c>
      <c r="CE92" s="5">
        <f t="shared" ref="CE92:CE97" si="305">SUM(CD92*$D92*$F92*$G92*$H92*CE$8)</f>
        <v>0</v>
      </c>
      <c r="CF92" s="68"/>
      <c r="CG92" s="5">
        <f t="shared" ref="CG92:CG97" si="306">SUM(CF92*$D92*$F92*$G92*$H92*CG$8)</f>
        <v>0</v>
      </c>
      <c r="CH92" s="68">
        <v>0</v>
      </c>
      <c r="CI92" s="5">
        <f t="shared" ref="CI92:CI97" si="307">SUM(CH92*$D92*$F92*$G92*$H92*CI$8)</f>
        <v>0</v>
      </c>
      <c r="CJ92" s="68"/>
      <c r="CK92" s="5">
        <f t="shared" si="279"/>
        <v>0</v>
      </c>
      <c r="CL92" s="68">
        <v>0</v>
      </c>
      <c r="CM92" s="5">
        <f t="shared" si="280"/>
        <v>0</v>
      </c>
      <c r="CN92" s="69"/>
      <c r="CO92" s="5">
        <f t="shared" si="281"/>
        <v>0</v>
      </c>
      <c r="CP92" s="69"/>
      <c r="CQ92" s="5">
        <f t="shared" ref="CQ92:CQ97" si="308">SUM(CP92*$D92*$F92*$G92*$J92*CQ$8)</f>
        <v>0</v>
      </c>
      <c r="CR92" s="5"/>
      <c r="CS92" s="5"/>
      <c r="CT92" s="5"/>
      <c r="CU92" s="5"/>
      <c r="CV92" s="70">
        <f t="shared" ref="CV92:CW97" si="309">SUM(AB92,P92,R92,Z92,L92,T92,N92,BD92,BR92,CD92,CH92,BF92,CF92,AD92,AX92,AZ92,AF92,BB92,BP92,AH92,V92,CL92,BH92,CJ92,BJ92,BV92,BZ92,BT92,BX92,AJ92,AL92,AN92,AP92,AR92,AV92,AT92,BN92,CP92,CN92,CB92,X92,BL92)</f>
        <v>332</v>
      </c>
      <c r="CW92" s="70">
        <f t="shared" si="309"/>
        <v>1938081.6</v>
      </c>
    </row>
    <row r="93" spans="1:101" s="8" customFormat="1" x14ac:dyDescent="0.25">
      <c r="A93" s="56"/>
      <c r="B93" s="56">
        <v>62</v>
      </c>
      <c r="C93" s="6" t="s">
        <v>278</v>
      </c>
      <c r="D93" s="3">
        <f>D91</f>
        <v>9860</v>
      </c>
      <c r="E93" s="3">
        <v>10127</v>
      </c>
      <c r="F93" s="48">
        <v>0.96</v>
      </c>
      <c r="G93" s="98">
        <v>0.9</v>
      </c>
      <c r="H93" s="3">
        <v>1.4</v>
      </c>
      <c r="I93" s="3">
        <v>1.68</v>
      </c>
      <c r="J93" s="3">
        <v>2.23</v>
      </c>
      <c r="K93" s="24">
        <v>2.57</v>
      </c>
      <c r="L93" s="68">
        <v>0</v>
      </c>
      <c r="M93" s="5">
        <f t="shared" si="251"/>
        <v>0</v>
      </c>
      <c r="N93" s="68">
        <v>0</v>
      </c>
      <c r="O93" s="5">
        <f t="shared" si="252"/>
        <v>0</v>
      </c>
      <c r="P93" s="10"/>
      <c r="Q93" s="5">
        <f t="shared" si="253"/>
        <v>0</v>
      </c>
      <c r="R93" s="68">
        <v>0</v>
      </c>
      <c r="S93" s="5">
        <f t="shared" si="254"/>
        <v>0</v>
      </c>
      <c r="T93" s="68">
        <v>0</v>
      </c>
      <c r="U93" s="5">
        <f t="shared" si="255"/>
        <v>0</v>
      </c>
      <c r="V93" s="68">
        <v>7</v>
      </c>
      <c r="W93" s="5">
        <f t="shared" si="256"/>
        <v>83486.59199999999</v>
      </c>
      <c r="X93" s="14"/>
      <c r="Y93" s="5">
        <f t="shared" si="257"/>
        <v>0</v>
      </c>
      <c r="Z93" s="68">
        <v>0</v>
      </c>
      <c r="AA93" s="5">
        <f t="shared" si="298"/>
        <v>0</v>
      </c>
      <c r="AB93" s="10"/>
      <c r="AC93" s="5">
        <f t="shared" si="258"/>
        <v>0</v>
      </c>
      <c r="AD93" s="68">
        <v>0</v>
      </c>
      <c r="AE93" s="5">
        <f t="shared" si="259"/>
        <v>0</v>
      </c>
      <c r="AF93" s="68">
        <v>0</v>
      </c>
      <c r="AG93" s="5">
        <f t="shared" si="260"/>
        <v>0</v>
      </c>
      <c r="AH93" s="14"/>
      <c r="AI93" s="5">
        <f t="shared" si="261"/>
        <v>0</v>
      </c>
      <c r="AJ93" s="68">
        <v>0</v>
      </c>
      <c r="AK93" s="5">
        <f t="shared" si="262"/>
        <v>0</v>
      </c>
      <c r="AL93" s="68">
        <v>0</v>
      </c>
      <c r="AM93" s="5">
        <f t="shared" si="263"/>
        <v>0</v>
      </c>
      <c r="AN93" s="68">
        <v>0</v>
      </c>
      <c r="AO93" s="5">
        <f t="shared" si="264"/>
        <v>0</v>
      </c>
      <c r="AP93" s="68">
        <v>0</v>
      </c>
      <c r="AQ93" s="5">
        <f t="shared" si="265"/>
        <v>0</v>
      </c>
      <c r="AR93" s="68">
        <v>0</v>
      </c>
      <c r="AS93" s="5">
        <f t="shared" si="266"/>
        <v>0</v>
      </c>
      <c r="AT93" s="68">
        <v>0</v>
      </c>
      <c r="AU93" s="5">
        <f t="shared" si="267"/>
        <v>0</v>
      </c>
      <c r="AV93" s="68">
        <v>0</v>
      </c>
      <c r="AW93" s="5">
        <f t="shared" si="268"/>
        <v>0</v>
      </c>
      <c r="AX93" s="68">
        <v>101</v>
      </c>
      <c r="AY93" s="5">
        <f t="shared" si="269"/>
        <v>1204592.2560000001</v>
      </c>
      <c r="AZ93" s="68"/>
      <c r="BA93" s="5">
        <f t="shared" si="299"/>
        <v>0</v>
      </c>
      <c r="BB93" s="68"/>
      <c r="BC93" s="5">
        <f t="shared" si="300"/>
        <v>0</v>
      </c>
      <c r="BD93" s="68">
        <v>0</v>
      </c>
      <c r="BE93" s="5">
        <f t="shared" si="270"/>
        <v>0</v>
      </c>
      <c r="BF93" s="68">
        <v>0</v>
      </c>
      <c r="BG93" s="5">
        <f t="shared" si="301"/>
        <v>0</v>
      </c>
      <c r="BH93" s="68">
        <v>0</v>
      </c>
      <c r="BI93" s="5">
        <f t="shared" si="271"/>
        <v>0</v>
      </c>
      <c r="BJ93" s="68">
        <v>0</v>
      </c>
      <c r="BK93" s="5">
        <f t="shared" si="272"/>
        <v>0</v>
      </c>
      <c r="BL93" s="68"/>
      <c r="BM93" s="5">
        <f t="shared" si="302"/>
        <v>0</v>
      </c>
      <c r="BN93" s="68"/>
      <c r="BO93" s="5">
        <f t="shared" si="273"/>
        <v>0</v>
      </c>
      <c r="BP93" s="68">
        <v>0</v>
      </c>
      <c r="BQ93" s="5">
        <f t="shared" si="303"/>
        <v>0</v>
      </c>
      <c r="BR93" s="68">
        <v>0</v>
      </c>
      <c r="BS93" s="5">
        <f t="shared" si="304"/>
        <v>0</v>
      </c>
      <c r="BT93" s="68">
        <v>0</v>
      </c>
      <c r="BU93" s="5">
        <f t="shared" si="274"/>
        <v>0</v>
      </c>
      <c r="BV93" s="68">
        <v>0</v>
      </c>
      <c r="BW93" s="5">
        <f t="shared" si="275"/>
        <v>0</v>
      </c>
      <c r="BX93" s="68"/>
      <c r="BY93" s="5">
        <f t="shared" si="276"/>
        <v>0</v>
      </c>
      <c r="BZ93" s="68">
        <v>0</v>
      </c>
      <c r="CA93" s="5">
        <f t="shared" si="277"/>
        <v>0</v>
      </c>
      <c r="CB93" s="68">
        <v>0</v>
      </c>
      <c r="CC93" s="5">
        <f t="shared" si="278"/>
        <v>0</v>
      </c>
      <c r="CD93" s="68">
        <v>0</v>
      </c>
      <c r="CE93" s="5">
        <f t="shared" si="305"/>
        <v>0</v>
      </c>
      <c r="CF93" s="68"/>
      <c r="CG93" s="5">
        <f t="shared" si="306"/>
        <v>0</v>
      </c>
      <c r="CH93" s="68">
        <v>0</v>
      </c>
      <c r="CI93" s="5">
        <f t="shared" si="307"/>
        <v>0</v>
      </c>
      <c r="CJ93" s="68"/>
      <c r="CK93" s="5">
        <f t="shared" si="279"/>
        <v>0</v>
      </c>
      <c r="CL93" s="68">
        <v>0</v>
      </c>
      <c r="CM93" s="5">
        <f t="shared" si="280"/>
        <v>0</v>
      </c>
      <c r="CN93" s="68">
        <v>0</v>
      </c>
      <c r="CO93" s="5">
        <f t="shared" si="281"/>
        <v>0</v>
      </c>
      <c r="CP93" s="68">
        <v>0</v>
      </c>
      <c r="CQ93" s="5">
        <f t="shared" si="308"/>
        <v>0</v>
      </c>
      <c r="CR93" s="5"/>
      <c r="CS93" s="5"/>
      <c r="CT93" s="5"/>
      <c r="CU93" s="5"/>
      <c r="CV93" s="70">
        <f t="shared" si="309"/>
        <v>108</v>
      </c>
      <c r="CW93" s="70">
        <f t="shared" si="309"/>
        <v>1288078.848</v>
      </c>
    </row>
    <row r="94" spans="1:101" s="8" customFormat="1" x14ac:dyDescent="0.25">
      <c r="A94" s="56"/>
      <c r="B94" s="56">
        <v>63</v>
      </c>
      <c r="C94" s="6" t="s">
        <v>279</v>
      </c>
      <c r="D94" s="3">
        <f t="shared" si="189"/>
        <v>9860</v>
      </c>
      <c r="E94" s="3">
        <v>10127</v>
      </c>
      <c r="F94" s="48">
        <v>1.44</v>
      </c>
      <c r="G94" s="67">
        <v>1</v>
      </c>
      <c r="H94" s="3">
        <v>1.4</v>
      </c>
      <c r="I94" s="3">
        <v>1.68</v>
      </c>
      <c r="J94" s="3">
        <v>2.23</v>
      </c>
      <c r="K94" s="24">
        <v>2.57</v>
      </c>
      <c r="L94" s="68">
        <v>0</v>
      </c>
      <c r="M94" s="5">
        <f t="shared" si="251"/>
        <v>0</v>
      </c>
      <c r="N94" s="68">
        <v>0</v>
      </c>
      <c r="O94" s="5">
        <f t="shared" si="252"/>
        <v>0</v>
      </c>
      <c r="P94" s="10"/>
      <c r="Q94" s="5">
        <f t="shared" si="253"/>
        <v>0</v>
      </c>
      <c r="R94" s="68">
        <v>0</v>
      </c>
      <c r="S94" s="5">
        <f t="shared" si="254"/>
        <v>0</v>
      </c>
      <c r="T94" s="68">
        <v>0</v>
      </c>
      <c r="U94" s="5">
        <f t="shared" si="255"/>
        <v>0</v>
      </c>
      <c r="V94" s="68"/>
      <c r="W94" s="5">
        <f t="shared" si="256"/>
        <v>0</v>
      </c>
      <c r="X94" s="14"/>
      <c r="Y94" s="5">
        <f t="shared" si="257"/>
        <v>0</v>
      </c>
      <c r="Z94" s="68">
        <v>0</v>
      </c>
      <c r="AA94" s="5">
        <f t="shared" si="298"/>
        <v>0</v>
      </c>
      <c r="AB94" s="10"/>
      <c r="AC94" s="5">
        <f t="shared" si="258"/>
        <v>0</v>
      </c>
      <c r="AD94" s="68">
        <v>0</v>
      </c>
      <c r="AE94" s="5">
        <f t="shared" si="259"/>
        <v>0</v>
      </c>
      <c r="AF94" s="68">
        <v>0</v>
      </c>
      <c r="AG94" s="5">
        <f t="shared" si="260"/>
        <v>0</v>
      </c>
      <c r="AH94" s="14"/>
      <c r="AI94" s="5">
        <f t="shared" si="261"/>
        <v>0</v>
      </c>
      <c r="AJ94" s="68">
        <v>0</v>
      </c>
      <c r="AK94" s="5">
        <f t="shared" si="262"/>
        <v>0</v>
      </c>
      <c r="AL94" s="68">
        <v>0</v>
      </c>
      <c r="AM94" s="5">
        <f t="shared" si="263"/>
        <v>0</v>
      </c>
      <c r="AN94" s="68"/>
      <c r="AO94" s="5">
        <f t="shared" si="264"/>
        <v>0</v>
      </c>
      <c r="AP94" s="68">
        <v>0</v>
      </c>
      <c r="AQ94" s="5">
        <f t="shared" si="265"/>
        <v>0</v>
      </c>
      <c r="AR94" s="68">
        <v>0</v>
      </c>
      <c r="AS94" s="5">
        <f t="shared" si="266"/>
        <v>0</v>
      </c>
      <c r="AT94" s="68">
        <v>0</v>
      </c>
      <c r="AU94" s="5">
        <f t="shared" si="267"/>
        <v>0</v>
      </c>
      <c r="AV94" s="68">
        <v>0</v>
      </c>
      <c r="AW94" s="5">
        <f t="shared" si="268"/>
        <v>0</v>
      </c>
      <c r="AX94" s="68">
        <v>4</v>
      </c>
      <c r="AY94" s="5">
        <f t="shared" si="269"/>
        <v>79511.039999999994</v>
      </c>
      <c r="AZ94" s="68"/>
      <c r="BA94" s="5">
        <f t="shared" si="299"/>
        <v>0</v>
      </c>
      <c r="BB94" s="68"/>
      <c r="BC94" s="5">
        <f t="shared" si="300"/>
        <v>0</v>
      </c>
      <c r="BD94" s="68">
        <v>0</v>
      </c>
      <c r="BE94" s="5">
        <f t="shared" si="270"/>
        <v>0</v>
      </c>
      <c r="BF94" s="68">
        <v>0</v>
      </c>
      <c r="BG94" s="5">
        <f t="shared" si="301"/>
        <v>0</v>
      </c>
      <c r="BH94" s="68">
        <v>0</v>
      </c>
      <c r="BI94" s="5">
        <f t="shared" si="271"/>
        <v>0</v>
      </c>
      <c r="BJ94" s="68">
        <v>0</v>
      </c>
      <c r="BK94" s="5">
        <f t="shared" si="272"/>
        <v>0</v>
      </c>
      <c r="BL94" s="68"/>
      <c r="BM94" s="5">
        <f t="shared" si="302"/>
        <v>0</v>
      </c>
      <c r="BN94" s="68"/>
      <c r="BO94" s="5">
        <f t="shared" si="273"/>
        <v>0</v>
      </c>
      <c r="BP94" s="68">
        <v>0</v>
      </c>
      <c r="BQ94" s="5">
        <f t="shared" si="303"/>
        <v>0</v>
      </c>
      <c r="BR94" s="68">
        <v>0</v>
      </c>
      <c r="BS94" s="5">
        <f t="shared" si="304"/>
        <v>0</v>
      </c>
      <c r="BT94" s="68">
        <v>0</v>
      </c>
      <c r="BU94" s="5">
        <f t="shared" si="274"/>
        <v>0</v>
      </c>
      <c r="BV94" s="68">
        <v>0</v>
      </c>
      <c r="BW94" s="5">
        <f t="shared" si="275"/>
        <v>0</v>
      </c>
      <c r="BX94" s="68"/>
      <c r="BY94" s="5">
        <f t="shared" si="276"/>
        <v>0</v>
      </c>
      <c r="BZ94" s="68">
        <v>0</v>
      </c>
      <c r="CA94" s="5">
        <f t="shared" si="277"/>
        <v>0</v>
      </c>
      <c r="CB94" s="68">
        <v>0</v>
      </c>
      <c r="CC94" s="5">
        <f t="shared" si="278"/>
        <v>0</v>
      </c>
      <c r="CD94" s="68">
        <v>0</v>
      </c>
      <c r="CE94" s="5">
        <f t="shared" si="305"/>
        <v>0</v>
      </c>
      <c r="CF94" s="68"/>
      <c r="CG94" s="5">
        <f t="shared" si="306"/>
        <v>0</v>
      </c>
      <c r="CH94" s="68">
        <v>0</v>
      </c>
      <c r="CI94" s="5">
        <f t="shared" si="307"/>
        <v>0</v>
      </c>
      <c r="CJ94" s="68"/>
      <c r="CK94" s="5">
        <f t="shared" si="279"/>
        <v>0</v>
      </c>
      <c r="CL94" s="68">
        <v>0</v>
      </c>
      <c r="CM94" s="5">
        <f t="shared" si="280"/>
        <v>0</v>
      </c>
      <c r="CN94" s="68">
        <v>0</v>
      </c>
      <c r="CO94" s="5">
        <f t="shared" si="281"/>
        <v>0</v>
      </c>
      <c r="CP94" s="68">
        <v>0</v>
      </c>
      <c r="CQ94" s="5">
        <f t="shared" si="308"/>
        <v>0</v>
      </c>
      <c r="CR94" s="5"/>
      <c r="CS94" s="5"/>
      <c r="CT94" s="5"/>
      <c r="CU94" s="5"/>
      <c r="CV94" s="70">
        <f t="shared" si="309"/>
        <v>4</v>
      </c>
      <c r="CW94" s="70">
        <f t="shared" si="309"/>
        <v>79511.039999999994</v>
      </c>
    </row>
    <row r="95" spans="1:101" s="8" customFormat="1" ht="15.75" x14ac:dyDescent="0.25">
      <c r="A95" s="56"/>
      <c r="B95" s="56">
        <v>64</v>
      </c>
      <c r="C95" s="6" t="s">
        <v>280</v>
      </c>
      <c r="D95" s="3">
        <f t="shared" si="189"/>
        <v>9860</v>
      </c>
      <c r="E95" s="3">
        <v>10127</v>
      </c>
      <c r="F95" s="48">
        <v>1.95</v>
      </c>
      <c r="G95" s="99">
        <v>0.97</v>
      </c>
      <c r="H95" s="3">
        <v>1.4</v>
      </c>
      <c r="I95" s="3">
        <v>1.68</v>
      </c>
      <c r="J95" s="3">
        <v>2.23</v>
      </c>
      <c r="K95" s="24">
        <v>2.57</v>
      </c>
      <c r="L95" s="68">
        <v>0</v>
      </c>
      <c r="M95" s="5">
        <f t="shared" si="251"/>
        <v>0</v>
      </c>
      <c r="N95" s="68">
        <v>0</v>
      </c>
      <c r="O95" s="5">
        <f t="shared" si="252"/>
        <v>0</v>
      </c>
      <c r="P95" s="10"/>
      <c r="Q95" s="5">
        <f t="shared" si="253"/>
        <v>0</v>
      </c>
      <c r="R95" s="68">
        <v>0</v>
      </c>
      <c r="S95" s="5">
        <f t="shared" si="254"/>
        <v>0</v>
      </c>
      <c r="T95" s="68">
        <v>0</v>
      </c>
      <c r="U95" s="5">
        <f t="shared" si="255"/>
        <v>0</v>
      </c>
      <c r="V95" s="68">
        <v>0</v>
      </c>
      <c r="W95" s="5">
        <f t="shared" si="256"/>
        <v>0</v>
      </c>
      <c r="X95" s="14"/>
      <c r="Y95" s="5">
        <f t="shared" si="257"/>
        <v>0</v>
      </c>
      <c r="Z95" s="68">
        <v>0</v>
      </c>
      <c r="AA95" s="5">
        <f t="shared" si="298"/>
        <v>0</v>
      </c>
      <c r="AB95" s="10"/>
      <c r="AC95" s="5">
        <f t="shared" si="258"/>
        <v>0</v>
      </c>
      <c r="AD95" s="68">
        <v>0</v>
      </c>
      <c r="AE95" s="5">
        <f t="shared" si="259"/>
        <v>0</v>
      </c>
      <c r="AF95" s="68">
        <v>0</v>
      </c>
      <c r="AG95" s="5">
        <f t="shared" si="260"/>
        <v>0</v>
      </c>
      <c r="AH95" s="14"/>
      <c r="AI95" s="5">
        <f t="shared" si="261"/>
        <v>0</v>
      </c>
      <c r="AJ95" s="68">
        <v>0</v>
      </c>
      <c r="AK95" s="5">
        <f t="shared" si="262"/>
        <v>0</v>
      </c>
      <c r="AL95" s="68">
        <v>0</v>
      </c>
      <c r="AM95" s="5">
        <f t="shared" si="263"/>
        <v>0</v>
      </c>
      <c r="AN95" s="68"/>
      <c r="AO95" s="5">
        <f t="shared" si="264"/>
        <v>0</v>
      </c>
      <c r="AP95" s="68">
        <v>0</v>
      </c>
      <c r="AQ95" s="5">
        <f t="shared" si="265"/>
        <v>0</v>
      </c>
      <c r="AR95" s="68">
        <v>0</v>
      </c>
      <c r="AS95" s="5">
        <f t="shared" si="266"/>
        <v>0</v>
      </c>
      <c r="AT95" s="68">
        <v>0</v>
      </c>
      <c r="AU95" s="5">
        <f t="shared" si="267"/>
        <v>0</v>
      </c>
      <c r="AV95" s="68">
        <v>0</v>
      </c>
      <c r="AW95" s="5">
        <f t="shared" si="268"/>
        <v>0</v>
      </c>
      <c r="AX95" s="68">
        <v>2</v>
      </c>
      <c r="AY95" s="5">
        <f t="shared" si="269"/>
        <v>52220.531999999992</v>
      </c>
      <c r="AZ95" s="68"/>
      <c r="BA95" s="5">
        <f t="shared" si="299"/>
        <v>0</v>
      </c>
      <c r="BB95" s="68"/>
      <c r="BC95" s="5">
        <f t="shared" si="300"/>
        <v>0</v>
      </c>
      <c r="BD95" s="68">
        <v>0</v>
      </c>
      <c r="BE95" s="5">
        <f t="shared" si="270"/>
        <v>0</v>
      </c>
      <c r="BF95" s="68">
        <v>0</v>
      </c>
      <c r="BG95" s="5">
        <f t="shared" si="301"/>
        <v>0</v>
      </c>
      <c r="BH95" s="68">
        <v>0</v>
      </c>
      <c r="BI95" s="5">
        <f t="shared" si="271"/>
        <v>0</v>
      </c>
      <c r="BJ95" s="68">
        <v>0</v>
      </c>
      <c r="BK95" s="5">
        <f t="shared" si="272"/>
        <v>0</v>
      </c>
      <c r="BL95" s="68"/>
      <c r="BM95" s="5">
        <f t="shared" si="302"/>
        <v>0</v>
      </c>
      <c r="BN95" s="68"/>
      <c r="BO95" s="5">
        <f t="shared" si="273"/>
        <v>0</v>
      </c>
      <c r="BP95" s="68">
        <v>0</v>
      </c>
      <c r="BQ95" s="5">
        <f t="shared" si="303"/>
        <v>0</v>
      </c>
      <c r="BR95" s="68">
        <v>0</v>
      </c>
      <c r="BS95" s="5">
        <f t="shared" si="304"/>
        <v>0</v>
      </c>
      <c r="BT95" s="68">
        <v>0</v>
      </c>
      <c r="BU95" s="5">
        <f t="shared" si="274"/>
        <v>0</v>
      </c>
      <c r="BV95" s="68">
        <v>0</v>
      </c>
      <c r="BW95" s="5">
        <f t="shared" si="275"/>
        <v>0</v>
      </c>
      <c r="BX95" s="68"/>
      <c r="BY95" s="5">
        <f t="shared" si="276"/>
        <v>0</v>
      </c>
      <c r="BZ95" s="68">
        <v>0</v>
      </c>
      <c r="CA95" s="5">
        <f t="shared" si="277"/>
        <v>0</v>
      </c>
      <c r="CB95" s="68">
        <v>0</v>
      </c>
      <c r="CC95" s="5">
        <f t="shared" si="278"/>
        <v>0</v>
      </c>
      <c r="CD95" s="68">
        <v>0</v>
      </c>
      <c r="CE95" s="5">
        <f t="shared" si="305"/>
        <v>0</v>
      </c>
      <c r="CF95" s="68"/>
      <c r="CG95" s="5">
        <f t="shared" si="306"/>
        <v>0</v>
      </c>
      <c r="CH95" s="68">
        <v>0</v>
      </c>
      <c r="CI95" s="5">
        <f t="shared" si="307"/>
        <v>0</v>
      </c>
      <c r="CJ95" s="68"/>
      <c r="CK95" s="5">
        <f t="shared" si="279"/>
        <v>0</v>
      </c>
      <c r="CL95" s="68">
        <v>0</v>
      </c>
      <c r="CM95" s="5">
        <f t="shared" si="280"/>
        <v>0</v>
      </c>
      <c r="CN95" s="68">
        <v>0</v>
      </c>
      <c r="CO95" s="5">
        <f t="shared" si="281"/>
        <v>0</v>
      </c>
      <c r="CP95" s="68">
        <v>0</v>
      </c>
      <c r="CQ95" s="5">
        <f t="shared" si="308"/>
        <v>0</v>
      </c>
      <c r="CR95" s="5"/>
      <c r="CS95" s="5"/>
      <c r="CT95" s="5"/>
      <c r="CU95" s="5"/>
      <c r="CV95" s="70">
        <f t="shared" si="309"/>
        <v>2</v>
      </c>
      <c r="CW95" s="70">
        <f t="shared" si="309"/>
        <v>52220.531999999992</v>
      </c>
    </row>
    <row r="96" spans="1:101" s="8" customFormat="1" x14ac:dyDescent="0.25">
      <c r="A96" s="56"/>
      <c r="B96" s="56">
        <v>65</v>
      </c>
      <c r="C96" s="6" t="s">
        <v>281</v>
      </c>
      <c r="D96" s="3">
        <f t="shared" si="189"/>
        <v>9860</v>
      </c>
      <c r="E96" s="3">
        <v>10127</v>
      </c>
      <c r="F96" s="48">
        <v>2.17</v>
      </c>
      <c r="G96" s="67">
        <v>1</v>
      </c>
      <c r="H96" s="3">
        <v>1.4</v>
      </c>
      <c r="I96" s="3">
        <v>1.68</v>
      </c>
      <c r="J96" s="3">
        <v>2.23</v>
      </c>
      <c r="K96" s="24">
        <v>2.57</v>
      </c>
      <c r="L96" s="68">
        <v>0</v>
      </c>
      <c r="M96" s="5">
        <f t="shared" si="251"/>
        <v>0</v>
      </c>
      <c r="N96" s="68">
        <v>0</v>
      </c>
      <c r="O96" s="5">
        <f t="shared" si="252"/>
        <v>0</v>
      </c>
      <c r="P96" s="10"/>
      <c r="Q96" s="5">
        <f t="shared" si="253"/>
        <v>0</v>
      </c>
      <c r="R96" s="68">
        <v>0</v>
      </c>
      <c r="S96" s="5">
        <f t="shared" si="254"/>
        <v>0</v>
      </c>
      <c r="T96" s="68">
        <v>0</v>
      </c>
      <c r="U96" s="5">
        <f t="shared" si="255"/>
        <v>0</v>
      </c>
      <c r="V96" s="68">
        <v>0</v>
      </c>
      <c r="W96" s="5">
        <f t="shared" si="256"/>
        <v>0</v>
      </c>
      <c r="X96" s="14"/>
      <c r="Y96" s="5">
        <f t="shared" si="257"/>
        <v>0</v>
      </c>
      <c r="Z96" s="68">
        <v>0</v>
      </c>
      <c r="AA96" s="5">
        <f t="shared" si="298"/>
        <v>0</v>
      </c>
      <c r="AB96" s="10"/>
      <c r="AC96" s="5">
        <f t="shared" si="258"/>
        <v>0</v>
      </c>
      <c r="AD96" s="68">
        <v>0</v>
      </c>
      <c r="AE96" s="5">
        <f t="shared" si="259"/>
        <v>0</v>
      </c>
      <c r="AF96" s="68">
        <v>0</v>
      </c>
      <c r="AG96" s="5">
        <f t="shared" si="260"/>
        <v>0</v>
      </c>
      <c r="AH96" s="14"/>
      <c r="AI96" s="5">
        <f t="shared" si="261"/>
        <v>0</v>
      </c>
      <c r="AJ96" s="68">
        <v>0</v>
      </c>
      <c r="AK96" s="5">
        <f t="shared" si="262"/>
        <v>0</v>
      </c>
      <c r="AL96" s="68">
        <v>0</v>
      </c>
      <c r="AM96" s="5">
        <f t="shared" si="263"/>
        <v>0</v>
      </c>
      <c r="AN96" s="69"/>
      <c r="AO96" s="5">
        <f t="shared" si="264"/>
        <v>0</v>
      </c>
      <c r="AP96" s="68">
        <v>0</v>
      </c>
      <c r="AQ96" s="5">
        <f t="shared" si="265"/>
        <v>0</v>
      </c>
      <c r="AR96" s="68">
        <v>0</v>
      </c>
      <c r="AS96" s="5">
        <f t="shared" si="266"/>
        <v>0</v>
      </c>
      <c r="AT96" s="68">
        <v>0</v>
      </c>
      <c r="AU96" s="5">
        <f t="shared" si="267"/>
        <v>0</v>
      </c>
      <c r="AV96" s="68">
        <v>0</v>
      </c>
      <c r="AW96" s="5">
        <f t="shared" si="268"/>
        <v>0</v>
      </c>
      <c r="AX96" s="68"/>
      <c r="AY96" s="5">
        <f t="shared" si="269"/>
        <v>0</v>
      </c>
      <c r="AZ96" s="68"/>
      <c r="BA96" s="5">
        <f t="shared" si="299"/>
        <v>0</v>
      </c>
      <c r="BB96" s="68"/>
      <c r="BC96" s="5">
        <f t="shared" si="300"/>
        <v>0</v>
      </c>
      <c r="BD96" s="68">
        <v>0</v>
      </c>
      <c r="BE96" s="5">
        <f t="shared" si="270"/>
        <v>0</v>
      </c>
      <c r="BF96" s="68">
        <v>0</v>
      </c>
      <c r="BG96" s="5">
        <f t="shared" si="301"/>
        <v>0</v>
      </c>
      <c r="BH96" s="68">
        <v>0</v>
      </c>
      <c r="BI96" s="5">
        <f t="shared" si="271"/>
        <v>0</v>
      </c>
      <c r="BJ96" s="68">
        <v>0</v>
      </c>
      <c r="BK96" s="5">
        <f t="shared" si="272"/>
        <v>0</v>
      </c>
      <c r="BL96" s="68"/>
      <c r="BM96" s="5">
        <f t="shared" si="302"/>
        <v>0</v>
      </c>
      <c r="BN96" s="68"/>
      <c r="BO96" s="5">
        <f t="shared" si="273"/>
        <v>0</v>
      </c>
      <c r="BP96" s="68">
        <v>0</v>
      </c>
      <c r="BQ96" s="5">
        <f t="shared" si="303"/>
        <v>0</v>
      </c>
      <c r="BR96" s="68">
        <v>0</v>
      </c>
      <c r="BS96" s="5">
        <f t="shared" si="304"/>
        <v>0</v>
      </c>
      <c r="BT96" s="68">
        <v>0</v>
      </c>
      <c r="BU96" s="5">
        <f t="shared" si="274"/>
        <v>0</v>
      </c>
      <c r="BV96" s="68">
        <v>0</v>
      </c>
      <c r="BW96" s="5">
        <f t="shared" si="275"/>
        <v>0</v>
      </c>
      <c r="BX96" s="68"/>
      <c r="BY96" s="5">
        <f t="shared" si="276"/>
        <v>0</v>
      </c>
      <c r="BZ96" s="68">
        <v>0</v>
      </c>
      <c r="CA96" s="5">
        <f t="shared" si="277"/>
        <v>0</v>
      </c>
      <c r="CB96" s="68">
        <v>0</v>
      </c>
      <c r="CC96" s="5">
        <f t="shared" si="278"/>
        <v>0</v>
      </c>
      <c r="CD96" s="68">
        <v>0</v>
      </c>
      <c r="CE96" s="5">
        <f t="shared" si="305"/>
        <v>0</v>
      </c>
      <c r="CF96" s="68"/>
      <c r="CG96" s="5">
        <f t="shared" si="306"/>
        <v>0</v>
      </c>
      <c r="CH96" s="68">
        <v>0</v>
      </c>
      <c r="CI96" s="5">
        <f t="shared" si="307"/>
        <v>0</v>
      </c>
      <c r="CJ96" s="68"/>
      <c r="CK96" s="5">
        <f t="shared" si="279"/>
        <v>0</v>
      </c>
      <c r="CL96" s="68">
        <v>0</v>
      </c>
      <c r="CM96" s="5">
        <f t="shared" si="280"/>
        <v>0</v>
      </c>
      <c r="CN96" s="68">
        <v>0</v>
      </c>
      <c r="CO96" s="5">
        <f t="shared" si="281"/>
        <v>0</v>
      </c>
      <c r="CP96" s="68">
        <v>0</v>
      </c>
      <c r="CQ96" s="5">
        <f t="shared" si="308"/>
        <v>0</v>
      </c>
      <c r="CR96" s="5"/>
      <c r="CS96" s="5"/>
      <c r="CT96" s="5"/>
      <c r="CU96" s="5"/>
      <c r="CV96" s="70">
        <f t="shared" si="309"/>
        <v>0</v>
      </c>
      <c r="CW96" s="70">
        <f t="shared" si="309"/>
        <v>0</v>
      </c>
    </row>
    <row r="97" spans="1:101" s="8" customFormat="1" x14ac:dyDescent="0.25">
      <c r="A97" s="56"/>
      <c r="B97" s="56">
        <v>66</v>
      </c>
      <c r="C97" s="6" t="s">
        <v>282</v>
      </c>
      <c r="D97" s="3">
        <f t="shared" si="189"/>
        <v>9860</v>
      </c>
      <c r="E97" s="3">
        <v>10127</v>
      </c>
      <c r="F97" s="48">
        <v>3.84</v>
      </c>
      <c r="G97" s="67">
        <v>1</v>
      </c>
      <c r="H97" s="3">
        <v>1.4</v>
      </c>
      <c r="I97" s="3">
        <v>1.68</v>
      </c>
      <c r="J97" s="3">
        <v>2.23</v>
      </c>
      <c r="K97" s="24">
        <v>2.57</v>
      </c>
      <c r="L97" s="68">
        <v>0</v>
      </c>
      <c r="M97" s="5">
        <f t="shared" si="251"/>
        <v>0</v>
      </c>
      <c r="N97" s="68">
        <v>0</v>
      </c>
      <c r="O97" s="5">
        <f t="shared" si="252"/>
        <v>0</v>
      </c>
      <c r="P97" s="10"/>
      <c r="Q97" s="5">
        <f t="shared" si="253"/>
        <v>0</v>
      </c>
      <c r="R97" s="68">
        <v>0</v>
      </c>
      <c r="S97" s="5">
        <f t="shared" si="254"/>
        <v>0</v>
      </c>
      <c r="T97" s="68">
        <v>0</v>
      </c>
      <c r="U97" s="5">
        <f t="shared" si="255"/>
        <v>0</v>
      </c>
      <c r="V97" s="68">
        <v>0</v>
      </c>
      <c r="W97" s="5">
        <f t="shared" si="256"/>
        <v>0</v>
      </c>
      <c r="X97" s="14"/>
      <c r="Y97" s="5">
        <f t="shared" si="257"/>
        <v>0</v>
      </c>
      <c r="Z97" s="68">
        <v>0</v>
      </c>
      <c r="AA97" s="5">
        <f t="shared" si="298"/>
        <v>0</v>
      </c>
      <c r="AB97" s="10"/>
      <c r="AC97" s="5">
        <f t="shared" si="258"/>
        <v>0</v>
      </c>
      <c r="AD97" s="68">
        <v>0</v>
      </c>
      <c r="AE97" s="5">
        <f t="shared" si="259"/>
        <v>0</v>
      </c>
      <c r="AF97" s="68">
        <v>0</v>
      </c>
      <c r="AG97" s="5">
        <f t="shared" si="260"/>
        <v>0</v>
      </c>
      <c r="AH97" s="14"/>
      <c r="AI97" s="5">
        <f t="shared" si="261"/>
        <v>0</v>
      </c>
      <c r="AJ97" s="68">
        <v>0</v>
      </c>
      <c r="AK97" s="5">
        <f t="shared" si="262"/>
        <v>0</v>
      </c>
      <c r="AL97" s="68">
        <v>0</v>
      </c>
      <c r="AM97" s="5">
        <f t="shared" si="263"/>
        <v>0</v>
      </c>
      <c r="AN97" s="68">
        <v>0</v>
      </c>
      <c r="AO97" s="5">
        <f t="shared" si="264"/>
        <v>0</v>
      </c>
      <c r="AP97" s="68">
        <v>0</v>
      </c>
      <c r="AQ97" s="5">
        <f t="shared" si="265"/>
        <v>0</v>
      </c>
      <c r="AR97" s="68">
        <v>0</v>
      </c>
      <c r="AS97" s="5">
        <f t="shared" si="266"/>
        <v>0</v>
      </c>
      <c r="AT97" s="68">
        <v>0</v>
      </c>
      <c r="AU97" s="5">
        <f t="shared" si="267"/>
        <v>0</v>
      </c>
      <c r="AV97" s="68">
        <v>0</v>
      </c>
      <c r="AW97" s="5">
        <f t="shared" si="268"/>
        <v>0</v>
      </c>
      <c r="AX97" s="68"/>
      <c r="AY97" s="5">
        <f t="shared" si="269"/>
        <v>0</v>
      </c>
      <c r="AZ97" s="68"/>
      <c r="BA97" s="5">
        <f t="shared" si="299"/>
        <v>0</v>
      </c>
      <c r="BB97" s="68"/>
      <c r="BC97" s="5">
        <f t="shared" si="300"/>
        <v>0</v>
      </c>
      <c r="BD97" s="68">
        <v>0</v>
      </c>
      <c r="BE97" s="5">
        <f t="shared" si="270"/>
        <v>0</v>
      </c>
      <c r="BF97" s="68">
        <v>0</v>
      </c>
      <c r="BG97" s="5">
        <f t="shared" si="301"/>
        <v>0</v>
      </c>
      <c r="BH97" s="68">
        <v>0</v>
      </c>
      <c r="BI97" s="5">
        <f t="shared" si="271"/>
        <v>0</v>
      </c>
      <c r="BJ97" s="68">
        <v>0</v>
      </c>
      <c r="BK97" s="5">
        <f t="shared" si="272"/>
        <v>0</v>
      </c>
      <c r="BL97" s="68"/>
      <c r="BM97" s="5">
        <f t="shared" si="302"/>
        <v>0</v>
      </c>
      <c r="BN97" s="68"/>
      <c r="BO97" s="5">
        <f t="shared" si="273"/>
        <v>0</v>
      </c>
      <c r="BP97" s="68">
        <v>0</v>
      </c>
      <c r="BQ97" s="5">
        <f t="shared" si="303"/>
        <v>0</v>
      </c>
      <c r="BR97" s="68">
        <v>0</v>
      </c>
      <c r="BS97" s="5">
        <f t="shared" si="304"/>
        <v>0</v>
      </c>
      <c r="BT97" s="68">
        <v>0</v>
      </c>
      <c r="BU97" s="5">
        <f t="shared" si="274"/>
        <v>0</v>
      </c>
      <c r="BV97" s="68">
        <v>0</v>
      </c>
      <c r="BW97" s="5">
        <f t="shared" si="275"/>
        <v>0</v>
      </c>
      <c r="BX97" s="68"/>
      <c r="BY97" s="5">
        <f t="shared" si="276"/>
        <v>0</v>
      </c>
      <c r="BZ97" s="68">
        <v>0</v>
      </c>
      <c r="CA97" s="5">
        <f t="shared" si="277"/>
        <v>0</v>
      </c>
      <c r="CB97" s="68">
        <v>0</v>
      </c>
      <c r="CC97" s="5">
        <f t="shared" si="278"/>
        <v>0</v>
      </c>
      <c r="CD97" s="68">
        <v>0</v>
      </c>
      <c r="CE97" s="5">
        <f t="shared" si="305"/>
        <v>0</v>
      </c>
      <c r="CF97" s="68"/>
      <c r="CG97" s="5">
        <f t="shared" si="306"/>
        <v>0</v>
      </c>
      <c r="CH97" s="68">
        <v>0</v>
      </c>
      <c r="CI97" s="5">
        <f t="shared" si="307"/>
        <v>0</v>
      </c>
      <c r="CJ97" s="68"/>
      <c r="CK97" s="5">
        <f t="shared" si="279"/>
        <v>0</v>
      </c>
      <c r="CL97" s="68">
        <v>0</v>
      </c>
      <c r="CM97" s="5">
        <f t="shared" si="280"/>
        <v>0</v>
      </c>
      <c r="CN97" s="68">
        <v>0</v>
      </c>
      <c r="CO97" s="5">
        <f t="shared" si="281"/>
        <v>0</v>
      </c>
      <c r="CP97" s="68">
        <v>0</v>
      </c>
      <c r="CQ97" s="5">
        <f t="shared" si="308"/>
        <v>0</v>
      </c>
      <c r="CR97" s="5"/>
      <c r="CS97" s="5"/>
      <c r="CT97" s="5"/>
      <c r="CU97" s="5"/>
      <c r="CV97" s="70">
        <f t="shared" si="309"/>
        <v>0</v>
      </c>
      <c r="CW97" s="70">
        <f t="shared" si="309"/>
        <v>0</v>
      </c>
    </row>
    <row r="98" spans="1:101" s="65" customFormat="1" x14ac:dyDescent="0.25">
      <c r="A98" s="61">
        <v>22</v>
      </c>
      <c r="B98" s="61"/>
      <c r="C98" s="32" t="s">
        <v>190</v>
      </c>
      <c r="D98" s="38"/>
      <c r="E98" s="38"/>
      <c r="F98" s="36">
        <v>0.93</v>
      </c>
      <c r="G98" s="95"/>
      <c r="H98" s="38"/>
      <c r="I98" s="38"/>
      <c r="J98" s="38"/>
      <c r="K98" s="88">
        <v>2.57</v>
      </c>
      <c r="L98" s="40">
        <f t="shared" ref="L98:BW98" si="310">SUM(L99:L100)</f>
        <v>0</v>
      </c>
      <c r="M98" s="40">
        <f t="shared" si="310"/>
        <v>0</v>
      </c>
      <c r="N98" s="40">
        <f t="shared" si="310"/>
        <v>0</v>
      </c>
      <c r="O98" s="40">
        <f t="shared" si="310"/>
        <v>0</v>
      </c>
      <c r="P98" s="40">
        <f t="shared" si="310"/>
        <v>0</v>
      </c>
      <c r="Q98" s="40">
        <f t="shared" si="310"/>
        <v>0</v>
      </c>
      <c r="R98" s="40">
        <f t="shared" si="310"/>
        <v>0</v>
      </c>
      <c r="S98" s="40">
        <f t="shared" si="310"/>
        <v>0</v>
      </c>
      <c r="T98" s="40">
        <f t="shared" si="310"/>
        <v>0</v>
      </c>
      <c r="U98" s="40">
        <f t="shared" si="310"/>
        <v>0</v>
      </c>
      <c r="V98" s="40">
        <f t="shared" si="310"/>
        <v>0</v>
      </c>
      <c r="W98" s="40">
        <f t="shared" si="310"/>
        <v>0</v>
      </c>
      <c r="X98" s="40">
        <f t="shared" si="310"/>
        <v>0</v>
      </c>
      <c r="Y98" s="40">
        <f t="shared" si="310"/>
        <v>0</v>
      </c>
      <c r="Z98" s="40">
        <f t="shared" si="310"/>
        <v>0</v>
      </c>
      <c r="AA98" s="40">
        <f t="shared" si="310"/>
        <v>0</v>
      </c>
      <c r="AB98" s="40">
        <f t="shared" si="310"/>
        <v>40</v>
      </c>
      <c r="AC98" s="40">
        <f t="shared" si="310"/>
        <v>491422.39999999997</v>
      </c>
      <c r="AD98" s="40">
        <f t="shared" si="310"/>
        <v>0</v>
      </c>
      <c r="AE98" s="40">
        <f t="shared" si="310"/>
        <v>0</v>
      </c>
      <c r="AF98" s="40">
        <f t="shared" si="310"/>
        <v>0</v>
      </c>
      <c r="AG98" s="40">
        <f t="shared" si="310"/>
        <v>0</v>
      </c>
      <c r="AH98" s="40">
        <f t="shared" si="310"/>
        <v>0</v>
      </c>
      <c r="AI98" s="40">
        <f t="shared" si="310"/>
        <v>0</v>
      </c>
      <c r="AJ98" s="40">
        <f t="shared" si="310"/>
        <v>0</v>
      </c>
      <c r="AK98" s="40">
        <f t="shared" si="310"/>
        <v>0</v>
      </c>
      <c r="AL98" s="40">
        <f t="shared" si="310"/>
        <v>0</v>
      </c>
      <c r="AM98" s="40">
        <f t="shared" si="310"/>
        <v>0</v>
      </c>
      <c r="AN98" s="40">
        <f t="shared" si="310"/>
        <v>0</v>
      </c>
      <c r="AO98" s="40">
        <f t="shared" si="310"/>
        <v>0</v>
      </c>
      <c r="AP98" s="40">
        <f t="shared" si="310"/>
        <v>5</v>
      </c>
      <c r="AQ98" s="40">
        <f t="shared" si="310"/>
        <v>73713.36</v>
      </c>
      <c r="AR98" s="40">
        <f t="shared" si="310"/>
        <v>0</v>
      </c>
      <c r="AS98" s="40">
        <f t="shared" si="310"/>
        <v>0</v>
      </c>
      <c r="AT98" s="40">
        <f t="shared" si="310"/>
        <v>0</v>
      </c>
      <c r="AU98" s="40">
        <f t="shared" si="310"/>
        <v>0</v>
      </c>
      <c r="AV98" s="40">
        <f t="shared" si="310"/>
        <v>45</v>
      </c>
      <c r="AW98" s="40">
        <f t="shared" si="310"/>
        <v>1016250.48</v>
      </c>
      <c r="AX98" s="40">
        <f t="shared" si="310"/>
        <v>0</v>
      </c>
      <c r="AY98" s="40">
        <f t="shared" si="310"/>
        <v>0</v>
      </c>
      <c r="AZ98" s="40">
        <f t="shared" si="310"/>
        <v>0</v>
      </c>
      <c r="BA98" s="40">
        <f t="shared" si="310"/>
        <v>0</v>
      </c>
      <c r="BB98" s="40">
        <f t="shared" si="310"/>
        <v>125</v>
      </c>
      <c r="BC98" s="40">
        <f t="shared" si="310"/>
        <v>1535695</v>
      </c>
      <c r="BD98" s="40">
        <f t="shared" si="310"/>
        <v>0</v>
      </c>
      <c r="BE98" s="40">
        <f t="shared" si="310"/>
        <v>0</v>
      </c>
      <c r="BF98" s="40">
        <f t="shared" si="310"/>
        <v>0</v>
      </c>
      <c r="BG98" s="40">
        <f t="shared" si="310"/>
        <v>0</v>
      </c>
      <c r="BH98" s="40">
        <f t="shared" si="310"/>
        <v>0</v>
      </c>
      <c r="BI98" s="40">
        <f t="shared" si="310"/>
        <v>0</v>
      </c>
      <c r="BJ98" s="40">
        <f t="shared" si="310"/>
        <v>20</v>
      </c>
      <c r="BK98" s="40">
        <f t="shared" si="310"/>
        <v>294853.44</v>
      </c>
      <c r="BL98" s="40">
        <f t="shared" si="310"/>
        <v>0</v>
      </c>
      <c r="BM98" s="40">
        <f t="shared" si="310"/>
        <v>0</v>
      </c>
      <c r="BN98" s="40">
        <f t="shared" si="310"/>
        <v>0</v>
      </c>
      <c r="BO98" s="40">
        <f t="shared" si="310"/>
        <v>0</v>
      </c>
      <c r="BP98" s="40">
        <f t="shared" si="310"/>
        <v>0</v>
      </c>
      <c r="BQ98" s="40">
        <f t="shared" si="310"/>
        <v>0</v>
      </c>
      <c r="BR98" s="40">
        <f t="shared" si="310"/>
        <v>0</v>
      </c>
      <c r="BS98" s="40">
        <f t="shared" si="310"/>
        <v>0</v>
      </c>
      <c r="BT98" s="40">
        <f t="shared" si="310"/>
        <v>8</v>
      </c>
      <c r="BU98" s="40">
        <f t="shared" si="310"/>
        <v>117941.37599999999</v>
      </c>
      <c r="BV98" s="40">
        <f t="shared" si="310"/>
        <v>0</v>
      </c>
      <c r="BW98" s="40">
        <f t="shared" si="310"/>
        <v>0</v>
      </c>
      <c r="BX98" s="40">
        <f t="shared" ref="BX98:CW98" si="311">SUM(BX99:BX100)</f>
        <v>0</v>
      </c>
      <c r="BY98" s="40">
        <f t="shared" si="311"/>
        <v>0</v>
      </c>
      <c r="BZ98" s="40">
        <f t="shared" si="311"/>
        <v>13</v>
      </c>
      <c r="CA98" s="40">
        <f t="shared" si="311"/>
        <v>191654.73599999998</v>
      </c>
      <c r="CB98" s="40">
        <f t="shared" si="311"/>
        <v>31</v>
      </c>
      <c r="CC98" s="40">
        <f t="shared" si="311"/>
        <v>480544.848</v>
      </c>
      <c r="CD98" s="40">
        <f t="shared" si="311"/>
        <v>12</v>
      </c>
      <c r="CE98" s="40">
        <f t="shared" si="311"/>
        <v>147426.72</v>
      </c>
      <c r="CF98" s="40">
        <f t="shared" si="311"/>
        <v>22</v>
      </c>
      <c r="CG98" s="40">
        <f t="shared" si="311"/>
        <v>289884</v>
      </c>
      <c r="CH98" s="40">
        <f t="shared" si="311"/>
        <v>10</v>
      </c>
      <c r="CI98" s="40">
        <f t="shared" si="311"/>
        <v>122855.59999999999</v>
      </c>
      <c r="CJ98" s="40">
        <f t="shared" si="311"/>
        <v>0</v>
      </c>
      <c r="CK98" s="40">
        <f t="shared" si="311"/>
        <v>0</v>
      </c>
      <c r="CL98" s="40">
        <f t="shared" si="311"/>
        <v>0</v>
      </c>
      <c r="CM98" s="40">
        <f t="shared" si="311"/>
        <v>0</v>
      </c>
      <c r="CN98" s="40">
        <f t="shared" si="311"/>
        <v>0</v>
      </c>
      <c r="CO98" s="40">
        <f t="shared" si="311"/>
        <v>0</v>
      </c>
      <c r="CP98" s="40">
        <f t="shared" si="311"/>
        <v>0</v>
      </c>
      <c r="CQ98" s="40">
        <f t="shared" si="311"/>
        <v>0</v>
      </c>
      <c r="CR98" s="40"/>
      <c r="CS98" s="40"/>
      <c r="CT98" s="40"/>
      <c r="CU98" s="40"/>
      <c r="CV98" s="40">
        <f t="shared" si="311"/>
        <v>331</v>
      </c>
      <c r="CW98" s="40">
        <f t="shared" si="311"/>
        <v>4762241.96</v>
      </c>
    </row>
    <row r="99" spans="1:101" s="8" customFormat="1" ht="30" x14ac:dyDescent="0.25">
      <c r="A99" s="56"/>
      <c r="B99" s="56">
        <v>67</v>
      </c>
      <c r="C99" s="2" t="s">
        <v>283</v>
      </c>
      <c r="D99" s="3">
        <f>D97</f>
        <v>9860</v>
      </c>
      <c r="E99" s="3">
        <v>10127</v>
      </c>
      <c r="F99" s="48">
        <v>2.31</v>
      </c>
      <c r="G99" s="67">
        <v>1</v>
      </c>
      <c r="H99" s="3">
        <v>1.4</v>
      </c>
      <c r="I99" s="3">
        <v>1.68</v>
      </c>
      <c r="J99" s="3">
        <v>2.23</v>
      </c>
      <c r="K99" s="24">
        <v>2.57</v>
      </c>
      <c r="L99" s="68"/>
      <c r="M99" s="5">
        <f t="shared" si="251"/>
        <v>0</v>
      </c>
      <c r="N99" s="68"/>
      <c r="O99" s="5">
        <f t="shared" si="252"/>
        <v>0</v>
      </c>
      <c r="P99" s="10"/>
      <c r="Q99" s="5">
        <f t="shared" si="253"/>
        <v>0</v>
      </c>
      <c r="R99" s="68"/>
      <c r="S99" s="5">
        <f t="shared" si="254"/>
        <v>0</v>
      </c>
      <c r="T99" s="68"/>
      <c r="U99" s="5">
        <f t="shared" si="255"/>
        <v>0</v>
      </c>
      <c r="V99" s="68"/>
      <c r="W99" s="5">
        <f t="shared" si="256"/>
        <v>0</v>
      </c>
      <c r="X99" s="14"/>
      <c r="Y99" s="5">
        <f t="shared" si="257"/>
        <v>0</v>
      </c>
      <c r="Z99" s="68"/>
      <c r="AA99" s="5">
        <f>SUM(Z99*$D99*$F99*$G99*$H99*AA$8)</f>
        <v>0</v>
      </c>
      <c r="AB99" s="10"/>
      <c r="AC99" s="5">
        <f t="shared" si="258"/>
        <v>0</v>
      </c>
      <c r="AD99" s="68"/>
      <c r="AE99" s="5">
        <f t="shared" si="259"/>
        <v>0</v>
      </c>
      <c r="AF99" s="68"/>
      <c r="AG99" s="5">
        <f t="shared" si="260"/>
        <v>0</v>
      </c>
      <c r="AH99" s="14"/>
      <c r="AI99" s="5">
        <f t="shared" si="261"/>
        <v>0</v>
      </c>
      <c r="AJ99" s="68"/>
      <c r="AK99" s="5">
        <f t="shared" si="262"/>
        <v>0</v>
      </c>
      <c r="AL99" s="68"/>
      <c r="AM99" s="5">
        <f t="shared" si="263"/>
        <v>0</v>
      </c>
      <c r="AN99" s="68"/>
      <c r="AO99" s="5">
        <f t="shared" si="264"/>
        <v>0</v>
      </c>
      <c r="AP99" s="68"/>
      <c r="AQ99" s="5">
        <f t="shared" si="265"/>
        <v>0</v>
      </c>
      <c r="AR99" s="68"/>
      <c r="AS99" s="5">
        <f t="shared" si="266"/>
        <v>0</v>
      </c>
      <c r="AT99" s="68"/>
      <c r="AU99" s="5">
        <f t="shared" si="267"/>
        <v>0</v>
      </c>
      <c r="AV99" s="69">
        <v>15</v>
      </c>
      <c r="AW99" s="5">
        <f t="shared" si="268"/>
        <v>573970.31999999995</v>
      </c>
      <c r="AX99" s="68"/>
      <c r="AY99" s="5">
        <f t="shared" si="269"/>
        <v>0</v>
      </c>
      <c r="AZ99" s="68"/>
      <c r="BA99" s="5">
        <f t="shared" ref="BA99:BA100" si="312">SUM(AZ99*$D99*$F99*$G99*$H99*BA$8)</f>
        <v>0</v>
      </c>
      <c r="BB99" s="68"/>
      <c r="BC99" s="5">
        <f t="shared" ref="BC99:BC100" si="313">SUM(BB99*$D99*$F99*$G99*$H99*BC$8)</f>
        <v>0</v>
      </c>
      <c r="BD99" s="68"/>
      <c r="BE99" s="5">
        <f t="shared" si="270"/>
        <v>0</v>
      </c>
      <c r="BF99" s="68"/>
      <c r="BG99" s="5">
        <f t="shared" ref="BG99:BG100" si="314">SUM(BF99*$D99*$F99*$G99*$H99*BG$8)</f>
        <v>0</v>
      </c>
      <c r="BH99" s="68"/>
      <c r="BI99" s="5">
        <f t="shared" si="271"/>
        <v>0</v>
      </c>
      <c r="BJ99" s="68"/>
      <c r="BK99" s="5">
        <f t="shared" si="272"/>
        <v>0</v>
      </c>
      <c r="BL99" s="68"/>
      <c r="BM99" s="5">
        <f t="shared" ref="BM99:BM100" si="315">SUM(BL99*$D99*$F99*$G99*$H99*BM$8)</f>
        <v>0</v>
      </c>
      <c r="BN99" s="68"/>
      <c r="BO99" s="5">
        <f t="shared" si="273"/>
        <v>0</v>
      </c>
      <c r="BP99" s="68"/>
      <c r="BQ99" s="5">
        <f t="shared" ref="BQ99:BQ100" si="316">SUM(BP99*$D99*$F99*$G99*$H99*BQ$8)</f>
        <v>0</v>
      </c>
      <c r="BR99" s="68"/>
      <c r="BS99" s="5">
        <f t="shared" ref="BS99:BS100" si="317">SUM(BR99*$D99*$F99*$G99*$H99*BS$8)</f>
        <v>0</v>
      </c>
      <c r="BT99" s="69"/>
      <c r="BU99" s="5">
        <f t="shared" si="274"/>
        <v>0</v>
      </c>
      <c r="BV99" s="68"/>
      <c r="BW99" s="5">
        <f t="shared" si="275"/>
        <v>0</v>
      </c>
      <c r="BX99" s="68"/>
      <c r="BY99" s="5">
        <f t="shared" si="276"/>
        <v>0</v>
      </c>
      <c r="BZ99" s="68"/>
      <c r="CA99" s="5">
        <f t="shared" si="277"/>
        <v>0</v>
      </c>
      <c r="CB99" s="68">
        <v>1</v>
      </c>
      <c r="CC99" s="5">
        <f t="shared" si="278"/>
        <v>38264.688000000002</v>
      </c>
      <c r="CD99" s="68"/>
      <c r="CE99" s="5">
        <f t="shared" ref="CE99:CE100" si="318">SUM(CD99*$D99*$F99*$G99*$H99*CE$8)</f>
        <v>0</v>
      </c>
      <c r="CF99" s="68">
        <v>1</v>
      </c>
      <c r="CG99" s="5">
        <f t="shared" ref="CG99:CG100" si="319">SUM(CF99*$D99*$F99*$G99*$H99*CG$8)</f>
        <v>31887.24</v>
      </c>
      <c r="CH99" s="68"/>
      <c r="CI99" s="5">
        <f t="shared" ref="CI99:CI100" si="320">SUM(CH99*$D99*$F99*$G99*$H99*CI$8)</f>
        <v>0</v>
      </c>
      <c r="CJ99" s="68"/>
      <c r="CK99" s="5">
        <f t="shared" si="279"/>
        <v>0</v>
      </c>
      <c r="CL99" s="68"/>
      <c r="CM99" s="5">
        <f t="shared" si="280"/>
        <v>0</v>
      </c>
      <c r="CN99" s="68"/>
      <c r="CO99" s="5">
        <f t="shared" si="281"/>
        <v>0</v>
      </c>
      <c r="CP99" s="68"/>
      <c r="CQ99" s="5">
        <f>SUM(CP99*$D99*$F99*$G99*$J99*CQ$8)</f>
        <v>0</v>
      </c>
      <c r="CR99" s="5"/>
      <c r="CS99" s="5"/>
      <c r="CT99" s="5"/>
      <c r="CU99" s="5"/>
      <c r="CV99" s="70">
        <f>SUM(AB99,P99,R99,Z99,L99,T99,N99,BD99,BR99,CD99,CH99,BF99,CF99,AD99,AX99,AZ99,AF99,BB99,BP99,AH99,V99,CL99,BH99,CJ99,BJ99,BV99,BZ99,BT99,BX99,AJ99,AL99,AN99,AP99,AR99,AV99,AT99,BN99,CP99,CN99,CB99,X99,BL99)</f>
        <v>17</v>
      </c>
      <c r="CW99" s="70">
        <f>SUM(AC99,Q99,S99,AA99,M99,U99,O99,BE99,BS99,CE99,CI99,BG99,CG99,AE99,AY99,BA99,AG99,BC99,BQ99,AI99,W99,CM99,BI99,CK99,BK99,BW99,CA99,BU99,BY99,AK99,AM99,AO99,AQ99,AS99,AW99,AU99,BO99,CQ99,CO99,CC99,Y99,BM99)</f>
        <v>644122.24799999991</v>
      </c>
    </row>
    <row r="100" spans="1:101" s="17" customFormat="1" x14ac:dyDescent="0.25">
      <c r="A100" s="19"/>
      <c r="B100" s="19">
        <v>68</v>
      </c>
      <c r="C100" s="2" t="s">
        <v>352</v>
      </c>
      <c r="D100" s="3">
        <f>D21</f>
        <v>9860</v>
      </c>
      <c r="E100" s="3">
        <v>10127</v>
      </c>
      <c r="F100" s="15">
        <v>0.89</v>
      </c>
      <c r="G100" s="4">
        <v>1</v>
      </c>
      <c r="H100" s="3">
        <v>1.4</v>
      </c>
      <c r="I100" s="3">
        <v>1.68</v>
      </c>
      <c r="J100" s="3">
        <v>2.23</v>
      </c>
      <c r="K100" s="24">
        <v>2.57</v>
      </c>
      <c r="L100" s="14"/>
      <c r="M100" s="5">
        <f t="shared" si="251"/>
        <v>0</v>
      </c>
      <c r="N100" s="14"/>
      <c r="O100" s="5">
        <f t="shared" si="252"/>
        <v>0</v>
      </c>
      <c r="P100" s="10"/>
      <c r="Q100" s="5">
        <f t="shared" si="253"/>
        <v>0</v>
      </c>
      <c r="R100" s="14"/>
      <c r="S100" s="5">
        <f t="shared" si="254"/>
        <v>0</v>
      </c>
      <c r="T100" s="14"/>
      <c r="U100" s="5">
        <f t="shared" si="255"/>
        <v>0</v>
      </c>
      <c r="V100" s="14"/>
      <c r="W100" s="5">
        <f t="shared" si="256"/>
        <v>0</v>
      </c>
      <c r="X100" s="14"/>
      <c r="Y100" s="5">
        <f t="shared" si="257"/>
        <v>0</v>
      </c>
      <c r="Z100" s="14"/>
      <c r="AA100" s="5">
        <f>SUM(Z100*$D100*$F100*$G100*$H100*AA$8)</f>
        <v>0</v>
      </c>
      <c r="AB100" s="10">
        <v>40</v>
      </c>
      <c r="AC100" s="5">
        <f t="shared" si="258"/>
        <v>491422.39999999997</v>
      </c>
      <c r="AD100" s="14"/>
      <c r="AE100" s="5">
        <f t="shared" si="259"/>
        <v>0</v>
      </c>
      <c r="AF100" s="14"/>
      <c r="AG100" s="5">
        <f t="shared" si="260"/>
        <v>0</v>
      </c>
      <c r="AH100" s="14"/>
      <c r="AI100" s="5">
        <f t="shared" si="261"/>
        <v>0</v>
      </c>
      <c r="AJ100" s="14"/>
      <c r="AK100" s="5">
        <f t="shared" si="262"/>
        <v>0</v>
      </c>
      <c r="AL100" s="14"/>
      <c r="AM100" s="5">
        <f t="shared" si="263"/>
        <v>0</v>
      </c>
      <c r="AN100" s="14"/>
      <c r="AO100" s="5">
        <f t="shared" si="264"/>
        <v>0</v>
      </c>
      <c r="AP100" s="23">
        <v>5</v>
      </c>
      <c r="AQ100" s="5">
        <f t="shared" si="265"/>
        <v>73713.36</v>
      </c>
      <c r="AR100" s="14"/>
      <c r="AS100" s="5">
        <f t="shared" si="266"/>
        <v>0</v>
      </c>
      <c r="AT100" s="14"/>
      <c r="AU100" s="5">
        <f t="shared" si="267"/>
        <v>0</v>
      </c>
      <c r="AV100" s="23">
        <v>30</v>
      </c>
      <c r="AW100" s="5">
        <f t="shared" si="268"/>
        <v>442280.16</v>
      </c>
      <c r="AX100" s="14"/>
      <c r="AY100" s="5">
        <f t="shared" si="269"/>
        <v>0</v>
      </c>
      <c r="AZ100" s="14"/>
      <c r="BA100" s="5">
        <f t="shared" si="312"/>
        <v>0</v>
      </c>
      <c r="BB100" s="14">
        <v>125</v>
      </c>
      <c r="BC100" s="5">
        <f t="shared" si="313"/>
        <v>1535695</v>
      </c>
      <c r="BD100" s="14"/>
      <c r="BE100" s="5">
        <f t="shared" si="270"/>
        <v>0</v>
      </c>
      <c r="BF100" s="14"/>
      <c r="BG100" s="5">
        <f t="shared" si="314"/>
        <v>0</v>
      </c>
      <c r="BH100" s="14"/>
      <c r="BI100" s="5">
        <f t="shared" si="271"/>
        <v>0</v>
      </c>
      <c r="BJ100" s="14">
        <v>20</v>
      </c>
      <c r="BK100" s="5">
        <f t="shared" si="272"/>
        <v>294853.44</v>
      </c>
      <c r="BL100" s="14"/>
      <c r="BM100" s="5">
        <f t="shared" si="315"/>
        <v>0</v>
      </c>
      <c r="BN100" s="14"/>
      <c r="BO100" s="5">
        <f t="shared" si="273"/>
        <v>0</v>
      </c>
      <c r="BP100" s="14"/>
      <c r="BQ100" s="5">
        <f t="shared" si="316"/>
        <v>0</v>
      </c>
      <c r="BR100" s="14"/>
      <c r="BS100" s="5">
        <f t="shared" si="317"/>
        <v>0</v>
      </c>
      <c r="BT100" s="23">
        <v>8</v>
      </c>
      <c r="BU100" s="5">
        <f t="shared" si="274"/>
        <v>117941.37599999999</v>
      </c>
      <c r="BV100" s="14"/>
      <c r="BW100" s="5">
        <f t="shared" si="275"/>
        <v>0</v>
      </c>
      <c r="BX100" s="14"/>
      <c r="BY100" s="5">
        <f t="shared" si="276"/>
        <v>0</v>
      </c>
      <c r="BZ100" s="23">
        <v>13</v>
      </c>
      <c r="CA100" s="5">
        <f t="shared" si="277"/>
        <v>191654.73599999998</v>
      </c>
      <c r="CB100" s="14">
        <v>30</v>
      </c>
      <c r="CC100" s="5">
        <f t="shared" si="278"/>
        <v>442280.16</v>
      </c>
      <c r="CD100" s="14">
        <v>12</v>
      </c>
      <c r="CE100" s="5">
        <f t="shared" si="318"/>
        <v>147426.72</v>
      </c>
      <c r="CF100" s="14">
        <v>21</v>
      </c>
      <c r="CG100" s="5">
        <f t="shared" si="319"/>
        <v>257996.75999999998</v>
      </c>
      <c r="CH100" s="14">
        <v>10</v>
      </c>
      <c r="CI100" s="5">
        <f t="shared" si="320"/>
        <v>122855.59999999999</v>
      </c>
      <c r="CJ100" s="14"/>
      <c r="CK100" s="5">
        <f t="shared" si="279"/>
        <v>0</v>
      </c>
      <c r="CL100" s="14"/>
      <c r="CM100" s="5">
        <f t="shared" si="280"/>
        <v>0</v>
      </c>
      <c r="CN100" s="23"/>
      <c r="CO100" s="5">
        <f t="shared" si="281"/>
        <v>0</v>
      </c>
      <c r="CP100" s="23"/>
      <c r="CQ100" s="5">
        <f>SUM(CP100*$D100*$F100*$G100*$J100*CQ$8)</f>
        <v>0</v>
      </c>
      <c r="CR100" s="5"/>
      <c r="CS100" s="5"/>
      <c r="CT100" s="5"/>
      <c r="CU100" s="5"/>
      <c r="CV100" s="70">
        <f>SUM(AB100,P100,R100,Z100,L100,T100,N100,BD100,BR100,CD100,CH100,BF100,CF100,AD100,AX100,AZ100,AF100,BB100,BP100,AH100,V100,CL100,BH100,CJ100,BJ100,BV100,BZ100,BT100,BX100,AJ100,AL100,AN100,AP100,AR100,AV100,AT100,BN100,CP100,CN100,CB100,X100,BL100)</f>
        <v>314</v>
      </c>
      <c r="CW100" s="70">
        <f>SUM(AC100,Q100,S100,AA100,M100,U100,O100,BE100,BS100,CE100,CI100,BG100,CG100,AE100,AY100,BA100,AG100,BC100,BQ100,AI100,W100,CM100,BI100,CK100,BK100,BW100,CA100,BU100,BY100,AK100,AM100,AO100,AQ100,AS100,AW100,AU100,BO100,CQ100,CO100,CC100,Y100,BM100)</f>
        <v>4118119.7120000003</v>
      </c>
    </row>
    <row r="101" spans="1:101" s="65" customFormat="1" x14ac:dyDescent="0.25">
      <c r="A101" s="61">
        <v>23</v>
      </c>
      <c r="B101" s="61"/>
      <c r="C101" s="32" t="s">
        <v>36</v>
      </c>
      <c r="D101" s="38"/>
      <c r="E101" s="38"/>
      <c r="F101" s="36">
        <v>0.9</v>
      </c>
      <c r="G101" s="95">
        <v>1</v>
      </c>
      <c r="H101" s="38">
        <v>1.4</v>
      </c>
      <c r="I101" s="38">
        <v>1.68</v>
      </c>
      <c r="J101" s="38">
        <v>2.23</v>
      </c>
      <c r="K101" s="88">
        <v>2.57</v>
      </c>
      <c r="L101" s="40">
        <f>L102</f>
        <v>0</v>
      </c>
      <c r="M101" s="40">
        <f>M102</f>
        <v>0</v>
      </c>
      <c r="N101" s="40">
        <f t="shared" ref="N101:BY101" si="321">N102</f>
        <v>0</v>
      </c>
      <c r="O101" s="40">
        <f t="shared" si="321"/>
        <v>0</v>
      </c>
      <c r="P101" s="40">
        <f t="shared" si="321"/>
        <v>0</v>
      </c>
      <c r="Q101" s="40">
        <f t="shared" si="321"/>
        <v>0</v>
      </c>
      <c r="R101" s="40">
        <f t="shared" si="321"/>
        <v>0</v>
      </c>
      <c r="S101" s="40">
        <f t="shared" si="321"/>
        <v>0</v>
      </c>
      <c r="T101" s="40">
        <f t="shared" si="321"/>
        <v>0</v>
      </c>
      <c r="U101" s="40">
        <f t="shared" si="321"/>
        <v>0</v>
      </c>
      <c r="V101" s="40">
        <f t="shared" si="321"/>
        <v>0</v>
      </c>
      <c r="W101" s="40">
        <f t="shared" si="321"/>
        <v>0</v>
      </c>
      <c r="X101" s="40">
        <f t="shared" si="321"/>
        <v>0</v>
      </c>
      <c r="Y101" s="40">
        <f t="shared" si="321"/>
        <v>0</v>
      </c>
      <c r="Z101" s="40">
        <f t="shared" si="321"/>
        <v>0</v>
      </c>
      <c r="AA101" s="40">
        <f t="shared" si="321"/>
        <v>0</v>
      </c>
      <c r="AB101" s="40">
        <f t="shared" si="321"/>
        <v>11</v>
      </c>
      <c r="AC101" s="40">
        <f t="shared" si="321"/>
        <v>136659.6</v>
      </c>
      <c r="AD101" s="40">
        <f t="shared" si="321"/>
        <v>2</v>
      </c>
      <c r="AE101" s="40">
        <f t="shared" si="321"/>
        <v>24847.199999999997</v>
      </c>
      <c r="AF101" s="40">
        <f t="shared" si="321"/>
        <v>0</v>
      </c>
      <c r="AG101" s="40">
        <f t="shared" si="321"/>
        <v>0</v>
      </c>
      <c r="AH101" s="40">
        <f t="shared" si="321"/>
        <v>0</v>
      </c>
      <c r="AI101" s="40">
        <f t="shared" si="321"/>
        <v>0</v>
      </c>
      <c r="AJ101" s="40">
        <f t="shared" si="321"/>
        <v>0</v>
      </c>
      <c r="AK101" s="40">
        <f t="shared" si="321"/>
        <v>0</v>
      </c>
      <c r="AL101" s="40">
        <f t="shared" si="321"/>
        <v>0</v>
      </c>
      <c r="AM101" s="40">
        <f t="shared" si="321"/>
        <v>0</v>
      </c>
      <c r="AN101" s="40">
        <f t="shared" si="321"/>
        <v>0</v>
      </c>
      <c r="AO101" s="40">
        <f t="shared" si="321"/>
        <v>0</v>
      </c>
      <c r="AP101" s="40">
        <f t="shared" si="321"/>
        <v>6</v>
      </c>
      <c r="AQ101" s="40">
        <f t="shared" si="321"/>
        <v>89449.919999999998</v>
      </c>
      <c r="AR101" s="40">
        <f t="shared" si="321"/>
        <v>0</v>
      </c>
      <c r="AS101" s="40">
        <f t="shared" si="321"/>
        <v>0</v>
      </c>
      <c r="AT101" s="40">
        <f t="shared" si="321"/>
        <v>70</v>
      </c>
      <c r="AU101" s="40">
        <f t="shared" si="321"/>
        <v>1043582.3999999999</v>
      </c>
      <c r="AV101" s="40">
        <f t="shared" si="321"/>
        <v>90</v>
      </c>
      <c r="AW101" s="40">
        <f t="shared" si="321"/>
        <v>1341748.8</v>
      </c>
      <c r="AX101" s="40">
        <f t="shared" si="321"/>
        <v>31</v>
      </c>
      <c r="AY101" s="40">
        <f t="shared" si="321"/>
        <v>385131.6</v>
      </c>
      <c r="AZ101" s="40">
        <f t="shared" si="321"/>
        <v>0</v>
      </c>
      <c r="BA101" s="40">
        <f t="shared" si="321"/>
        <v>0</v>
      </c>
      <c r="BB101" s="40">
        <f t="shared" si="321"/>
        <v>120</v>
      </c>
      <c r="BC101" s="40">
        <f t="shared" si="321"/>
        <v>1490832</v>
      </c>
      <c r="BD101" s="40">
        <f t="shared" si="321"/>
        <v>4</v>
      </c>
      <c r="BE101" s="40">
        <f t="shared" si="321"/>
        <v>49694.399999999994</v>
      </c>
      <c r="BF101" s="40">
        <f t="shared" si="321"/>
        <v>0</v>
      </c>
      <c r="BG101" s="40">
        <f t="shared" si="321"/>
        <v>0</v>
      </c>
      <c r="BH101" s="40">
        <f t="shared" si="321"/>
        <v>0</v>
      </c>
      <c r="BI101" s="40">
        <f t="shared" si="321"/>
        <v>0</v>
      </c>
      <c r="BJ101" s="40">
        <f t="shared" si="321"/>
        <v>45</v>
      </c>
      <c r="BK101" s="40">
        <f t="shared" si="321"/>
        <v>670874.4</v>
      </c>
      <c r="BL101" s="40">
        <f t="shared" si="321"/>
        <v>0</v>
      </c>
      <c r="BM101" s="40">
        <f t="shared" si="321"/>
        <v>0</v>
      </c>
      <c r="BN101" s="40">
        <f t="shared" si="321"/>
        <v>0</v>
      </c>
      <c r="BO101" s="40">
        <f t="shared" si="321"/>
        <v>0</v>
      </c>
      <c r="BP101" s="40">
        <f t="shared" si="321"/>
        <v>260</v>
      </c>
      <c r="BQ101" s="40">
        <f t="shared" si="321"/>
        <v>3230136</v>
      </c>
      <c r="BR101" s="40">
        <f t="shared" si="321"/>
        <v>0</v>
      </c>
      <c r="BS101" s="40">
        <f t="shared" si="321"/>
        <v>0</v>
      </c>
      <c r="BT101" s="40">
        <f t="shared" si="321"/>
        <v>12</v>
      </c>
      <c r="BU101" s="40">
        <f t="shared" si="321"/>
        <v>178899.84</v>
      </c>
      <c r="BV101" s="40">
        <f t="shared" si="321"/>
        <v>55</v>
      </c>
      <c r="BW101" s="40">
        <f t="shared" si="321"/>
        <v>819957.6</v>
      </c>
      <c r="BX101" s="40">
        <f t="shared" si="321"/>
        <v>1</v>
      </c>
      <c r="BY101" s="40">
        <f t="shared" si="321"/>
        <v>14908.32</v>
      </c>
      <c r="BZ101" s="40">
        <f t="shared" ref="BZ101:CQ101" si="322">BZ102</f>
        <v>80</v>
      </c>
      <c r="CA101" s="40">
        <f t="shared" si="322"/>
        <v>1192665.5999999999</v>
      </c>
      <c r="CB101" s="40">
        <f t="shared" si="322"/>
        <v>180</v>
      </c>
      <c r="CC101" s="40">
        <f t="shared" si="322"/>
        <v>2683497.6</v>
      </c>
      <c r="CD101" s="40">
        <f t="shared" si="322"/>
        <v>24</v>
      </c>
      <c r="CE101" s="40">
        <f t="shared" si="322"/>
        <v>298166.39999999997</v>
      </c>
      <c r="CF101" s="40">
        <f t="shared" si="322"/>
        <v>330</v>
      </c>
      <c r="CG101" s="40">
        <f t="shared" si="322"/>
        <v>4099787.9999999995</v>
      </c>
      <c r="CH101" s="40">
        <f t="shared" si="322"/>
        <v>100</v>
      </c>
      <c r="CI101" s="40">
        <f t="shared" si="322"/>
        <v>1242360</v>
      </c>
      <c r="CJ101" s="40">
        <f t="shared" si="322"/>
        <v>0</v>
      </c>
      <c r="CK101" s="40">
        <f t="shared" si="322"/>
        <v>0</v>
      </c>
      <c r="CL101" s="40">
        <f t="shared" si="322"/>
        <v>22</v>
      </c>
      <c r="CM101" s="40">
        <f t="shared" si="322"/>
        <v>327983.03999999998</v>
      </c>
      <c r="CN101" s="40">
        <f t="shared" si="322"/>
        <v>0</v>
      </c>
      <c r="CO101" s="40">
        <f t="shared" si="322"/>
        <v>0</v>
      </c>
      <c r="CP101" s="40">
        <f t="shared" si="322"/>
        <v>35</v>
      </c>
      <c r="CQ101" s="40">
        <f t="shared" si="322"/>
        <v>692615.7</v>
      </c>
      <c r="CR101" s="40"/>
      <c r="CS101" s="40"/>
      <c r="CT101" s="40"/>
      <c r="CU101" s="40"/>
      <c r="CV101" s="40">
        <f t="shared" ref="CV101:CW101" si="323">CV102</f>
        <v>1478</v>
      </c>
      <c r="CW101" s="40">
        <f t="shared" si="323"/>
        <v>20013798.420000002</v>
      </c>
    </row>
    <row r="102" spans="1:101" s="8" customFormat="1" x14ac:dyDescent="0.25">
      <c r="A102" s="56"/>
      <c r="B102" s="56">
        <v>69</v>
      </c>
      <c r="C102" s="6" t="s">
        <v>284</v>
      </c>
      <c r="D102" s="3">
        <f>D100</f>
        <v>9860</v>
      </c>
      <c r="E102" s="3">
        <v>10127</v>
      </c>
      <c r="F102" s="48">
        <v>0.9</v>
      </c>
      <c r="G102" s="67">
        <v>1</v>
      </c>
      <c r="H102" s="3">
        <v>1.4</v>
      </c>
      <c r="I102" s="3">
        <v>1.68</v>
      </c>
      <c r="J102" s="3">
        <v>2.23</v>
      </c>
      <c r="K102" s="24">
        <v>2.57</v>
      </c>
      <c r="L102" s="68"/>
      <c r="M102" s="5">
        <f t="shared" si="251"/>
        <v>0</v>
      </c>
      <c r="N102" s="68"/>
      <c r="O102" s="5">
        <f t="shared" si="252"/>
        <v>0</v>
      </c>
      <c r="P102" s="10"/>
      <c r="Q102" s="5">
        <f t="shared" si="253"/>
        <v>0</v>
      </c>
      <c r="R102" s="68"/>
      <c r="S102" s="5">
        <f t="shared" si="254"/>
        <v>0</v>
      </c>
      <c r="T102" s="68"/>
      <c r="U102" s="5">
        <f t="shared" si="255"/>
        <v>0</v>
      </c>
      <c r="V102" s="68"/>
      <c r="W102" s="5">
        <f t="shared" si="256"/>
        <v>0</v>
      </c>
      <c r="X102" s="14"/>
      <c r="Y102" s="5">
        <f t="shared" si="257"/>
        <v>0</v>
      </c>
      <c r="Z102" s="68"/>
      <c r="AA102" s="5">
        <f>SUM(Z102*$D102*$F102*$G102*$H102*AA$8)</f>
        <v>0</v>
      </c>
      <c r="AB102" s="10">
        <v>11</v>
      </c>
      <c r="AC102" s="5">
        <f t="shared" si="258"/>
        <v>136659.6</v>
      </c>
      <c r="AD102" s="68">
        <v>2</v>
      </c>
      <c r="AE102" s="5">
        <f t="shared" si="259"/>
        <v>24847.199999999997</v>
      </c>
      <c r="AF102" s="68"/>
      <c r="AG102" s="5">
        <f t="shared" si="260"/>
        <v>0</v>
      </c>
      <c r="AH102" s="14"/>
      <c r="AI102" s="5">
        <f t="shared" si="261"/>
        <v>0</v>
      </c>
      <c r="AJ102" s="68"/>
      <c r="AK102" s="5">
        <f t="shared" si="262"/>
        <v>0</v>
      </c>
      <c r="AL102" s="68"/>
      <c r="AM102" s="5">
        <f t="shared" si="263"/>
        <v>0</v>
      </c>
      <c r="AN102" s="68"/>
      <c r="AO102" s="5">
        <f t="shared" si="264"/>
        <v>0</v>
      </c>
      <c r="AP102" s="69">
        <v>6</v>
      </c>
      <c r="AQ102" s="5">
        <f t="shared" si="265"/>
        <v>89449.919999999998</v>
      </c>
      <c r="AR102" s="68"/>
      <c r="AS102" s="5">
        <f t="shared" si="266"/>
        <v>0</v>
      </c>
      <c r="AT102" s="69">
        <v>70</v>
      </c>
      <c r="AU102" s="5">
        <f t="shared" si="267"/>
        <v>1043582.3999999999</v>
      </c>
      <c r="AV102" s="69">
        <v>90</v>
      </c>
      <c r="AW102" s="5">
        <f t="shared" si="268"/>
        <v>1341748.8</v>
      </c>
      <c r="AX102" s="68">
        <v>31</v>
      </c>
      <c r="AY102" s="5">
        <f t="shared" si="269"/>
        <v>385131.6</v>
      </c>
      <c r="AZ102" s="68"/>
      <c r="BA102" s="5">
        <f t="shared" ref="BA102" si="324">SUM(AZ102*$D102*$F102*$G102*$H102*BA$8)</f>
        <v>0</v>
      </c>
      <c r="BB102" s="68">
        <v>120</v>
      </c>
      <c r="BC102" s="5">
        <f t="shared" ref="BC102" si="325">SUM(BB102*$D102*$F102*$G102*$H102*BC$8)</f>
        <v>1490832</v>
      </c>
      <c r="BD102" s="68">
        <v>4</v>
      </c>
      <c r="BE102" s="5">
        <f t="shared" si="270"/>
        <v>49694.399999999994</v>
      </c>
      <c r="BF102" s="68"/>
      <c r="BG102" s="5">
        <f t="shared" ref="BG102" si="326">SUM(BF102*$D102*$F102*$G102*$H102*BG$8)</f>
        <v>0</v>
      </c>
      <c r="BH102" s="68"/>
      <c r="BI102" s="5">
        <f t="shared" si="271"/>
        <v>0</v>
      </c>
      <c r="BJ102" s="68">
        <v>45</v>
      </c>
      <c r="BK102" s="5">
        <f t="shared" si="272"/>
        <v>670874.4</v>
      </c>
      <c r="BL102" s="68"/>
      <c r="BM102" s="5">
        <f t="shared" ref="BM102" si="327">SUM(BL102*$D102*$F102*$G102*$H102*BM$8)</f>
        <v>0</v>
      </c>
      <c r="BN102" s="69"/>
      <c r="BO102" s="5">
        <f t="shared" si="273"/>
        <v>0</v>
      </c>
      <c r="BP102" s="68">
        <v>260</v>
      </c>
      <c r="BQ102" s="5">
        <f t="shared" ref="BQ102" si="328">SUM(BP102*$D102*$F102*$G102*$H102*BQ$8)</f>
        <v>3230136</v>
      </c>
      <c r="BR102" s="68"/>
      <c r="BS102" s="5">
        <f t="shared" ref="BS102" si="329">SUM(BR102*$D102*$F102*$G102*$H102*BS$8)</f>
        <v>0</v>
      </c>
      <c r="BT102" s="69">
        <v>12</v>
      </c>
      <c r="BU102" s="5">
        <f t="shared" si="274"/>
        <v>178899.84</v>
      </c>
      <c r="BV102" s="69">
        <v>55</v>
      </c>
      <c r="BW102" s="5">
        <f t="shared" si="275"/>
        <v>819957.6</v>
      </c>
      <c r="BX102" s="69">
        <v>1</v>
      </c>
      <c r="BY102" s="5">
        <f t="shared" si="276"/>
        <v>14908.32</v>
      </c>
      <c r="BZ102" s="69">
        <v>80</v>
      </c>
      <c r="CA102" s="5">
        <f t="shared" si="277"/>
        <v>1192665.5999999999</v>
      </c>
      <c r="CB102" s="68">
        <v>180</v>
      </c>
      <c r="CC102" s="5">
        <f t="shared" si="278"/>
        <v>2683497.6</v>
      </c>
      <c r="CD102" s="68">
        <v>24</v>
      </c>
      <c r="CE102" s="5">
        <f t="shared" ref="CE102" si="330">SUM(CD102*$D102*$F102*$G102*$H102*CE$8)</f>
        <v>298166.39999999997</v>
      </c>
      <c r="CF102" s="68">
        <v>330</v>
      </c>
      <c r="CG102" s="5">
        <f t="shared" ref="CG102" si="331">SUM(CF102*$D102*$F102*$G102*$H102*CG$8)</f>
        <v>4099787.9999999995</v>
      </c>
      <c r="CH102" s="68">
        <v>100</v>
      </c>
      <c r="CI102" s="5">
        <f t="shared" ref="CI102" si="332">SUM(CH102*$D102*$F102*$G102*$H102*CI$8)</f>
        <v>1242360</v>
      </c>
      <c r="CJ102" s="68"/>
      <c r="CK102" s="5">
        <f t="shared" si="279"/>
        <v>0</v>
      </c>
      <c r="CL102" s="68">
        <v>22</v>
      </c>
      <c r="CM102" s="5">
        <f t="shared" si="280"/>
        <v>327983.03999999998</v>
      </c>
      <c r="CN102" s="69"/>
      <c r="CO102" s="5">
        <f t="shared" si="281"/>
        <v>0</v>
      </c>
      <c r="CP102" s="69">
        <f>30+5</f>
        <v>35</v>
      </c>
      <c r="CQ102" s="5">
        <f>SUM(CP102*$D102*$F102*$G102*$J102*CQ$8)</f>
        <v>692615.7</v>
      </c>
      <c r="CR102" s="5"/>
      <c r="CS102" s="5"/>
      <c r="CT102" s="5"/>
      <c r="CU102" s="5"/>
      <c r="CV102" s="70">
        <f>SUM(AB102,P102,R102,Z102,L102,T102,N102,BD102,BR102,CD102,CH102,BF102,CF102,AD102,AX102,AZ102,AF102,BB102,BP102,AH102,V102,CL102,BH102,CJ102,BJ102,BV102,BZ102,BT102,BX102,AJ102,AL102,AN102,AP102,AR102,AV102,AT102,BN102,CP102,CN102,CB102,X102,BL102)</f>
        <v>1478</v>
      </c>
      <c r="CW102" s="70">
        <f>SUM(AC102,Q102,S102,AA102,M102,U102,O102,BE102,BS102,CE102,CI102,BG102,CG102,AE102,AY102,BA102,AG102,BC102,BQ102,AI102,W102,CM102,BI102,CK102,BK102,BW102,CA102,BU102,BY102,AK102,AM102,AO102,AQ102,AS102,AW102,AU102,BO102,CQ102,CO102,CC102,Y102,BM102)</f>
        <v>20013798.420000002</v>
      </c>
    </row>
    <row r="103" spans="1:101" s="65" customFormat="1" x14ac:dyDescent="0.25">
      <c r="A103" s="61">
        <v>24</v>
      </c>
      <c r="B103" s="61"/>
      <c r="C103" s="32" t="s">
        <v>37</v>
      </c>
      <c r="D103" s="38"/>
      <c r="E103" s="38"/>
      <c r="F103" s="36">
        <v>1.46</v>
      </c>
      <c r="G103" s="95"/>
      <c r="H103" s="38"/>
      <c r="I103" s="38"/>
      <c r="J103" s="38"/>
      <c r="K103" s="88">
        <v>2.57</v>
      </c>
      <c r="L103" s="40">
        <f>L104</f>
        <v>0</v>
      </c>
      <c r="M103" s="40">
        <f>M104</f>
        <v>0</v>
      </c>
      <c r="N103" s="40">
        <f t="shared" ref="N103:BY103" si="333">N104</f>
        <v>112</v>
      </c>
      <c r="O103" s="40">
        <f t="shared" si="333"/>
        <v>2257230.0799999996</v>
      </c>
      <c r="P103" s="40">
        <f t="shared" si="333"/>
        <v>0</v>
      </c>
      <c r="Q103" s="40">
        <f t="shared" si="333"/>
        <v>0</v>
      </c>
      <c r="R103" s="40">
        <f t="shared" si="333"/>
        <v>0</v>
      </c>
      <c r="S103" s="40">
        <f t="shared" si="333"/>
        <v>0</v>
      </c>
      <c r="T103" s="40">
        <f t="shared" si="333"/>
        <v>0</v>
      </c>
      <c r="U103" s="40">
        <f t="shared" si="333"/>
        <v>0</v>
      </c>
      <c r="V103" s="40">
        <f t="shared" si="333"/>
        <v>0</v>
      </c>
      <c r="W103" s="40">
        <f t="shared" si="333"/>
        <v>0</v>
      </c>
      <c r="X103" s="40">
        <f t="shared" si="333"/>
        <v>0</v>
      </c>
      <c r="Y103" s="40">
        <f t="shared" si="333"/>
        <v>0</v>
      </c>
      <c r="Z103" s="40">
        <f t="shared" si="333"/>
        <v>0</v>
      </c>
      <c r="AA103" s="40">
        <f t="shared" si="333"/>
        <v>0</v>
      </c>
      <c r="AB103" s="40">
        <f t="shared" si="333"/>
        <v>0</v>
      </c>
      <c r="AC103" s="40">
        <f t="shared" si="333"/>
        <v>0</v>
      </c>
      <c r="AD103" s="40">
        <f t="shared" si="333"/>
        <v>0</v>
      </c>
      <c r="AE103" s="40">
        <f t="shared" si="333"/>
        <v>0</v>
      </c>
      <c r="AF103" s="40">
        <f t="shared" si="333"/>
        <v>0</v>
      </c>
      <c r="AG103" s="40">
        <f t="shared" si="333"/>
        <v>0</v>
      </c>
      <c r="AH103" s="40">
        <f t="shared" si="333"/>
        <v>0</v>
      </c>
      <c r="AI103" s="40">
        <f t="shared" si="333"/>
        <v>0</v>
      </c>
      <c r="AJ103" s="40">
        <f t="shared" si="333"/>
        <v>0</v>
      </c>
      <c r="AK103" s="40">
        <f t="shared" si="333"/>
        <v>0</v>
      </c>
      <c r="AL103" s="40">
        <f t="shared" si="333"/>
        <v>20</v>
      </c>
      <c r="AM103" s="40">
        <f t="shared" si="333"/>
        <v>483692.16</v>
      </c>
      <c r="AN103" s="40">
        <f t="shared" si="333"/>
        <v>0</v>
      </c>
      <c r="AO103" s="40">
        <f t="shared" si="333"/>
        <v>0</v>
      </c>
      <c r="AP103" s="40">
        <f t="shared" si="333"/>
        <v>0</v>
      </c>
      <c r="AQ103" s="40">
        <f t="shared" si="333"/>
        <v>0</v>
      </c>
      <c r="AR103" s="40">
        <f t="shared" si="333"/>
        <v>0</v>
      </c>
      <c r="AS103" s="40">
        <f t="shared" si="333"/>
        <v>0</v>
      </c>
      <c r="AT103" s="40">
        <f t="shared" si="333"/>
        <v>5</v>
      </c>
      <c r="AU103" s="40">
        <f t="shared" si="333"/>
        <v>120923.04</v>
      </c>
      <c r="AV103" s="40">
        <f t="shared" si="333"/>
        <v>0</v>
      </c>
      <c r="AW103" s="40">
        <f t="shared" si="333"/>
        <v>0</v>
      </c>
      <c r="AX103" s="40">
        <f t="shared" si="333"/>
        <v>2</v>
      </c>
      <c r="AY103" s="40">
        <f t="shared" si="333"/>
        <v>40307.68</v>
      </c>
      <c r="AZ103" s="40">
        <f t="shared" si="333"/>
        <v>0</v>
      </c>
      <c r="BA103" s="40">
        <f t="shared" si="333"/>
        <v>0</v>
      </c>
      <c r="BB103" s="40">
        <f t="shared" si="333"/>
        <v>0</v>
      </c>
      <c r="BC103" s="40">
        <f t="shared" si="333"/>
        <v>0</v>
      </c>
      <c r="BD103" s="40">
        <f t="shared" si="333"/>
        <v>5</v>
      </c>
      <c r="BE103" s="40">
        <f t="shared" si="333"/>
        <v>100769.2</v>
      </c>
      <c r="BF103" s="40">
        <f t="shared" si="333"/>
        <v>0</v>
      </c>
      <c r="BG103" s="40">
        <f t="shared" si="333"/>
        <v>0</v>
      </c>
      <c r="BH103" s="40">
        <f t="shared" si="333"/>
        <v>0</v>
      </c>
      <c r="BI103" s="40">
        <f t="shared" si="333"/>
        <v>0</v>
      </c>
      <c r="BJ103" s="40">
        <f t="shared" si="333"/>
        <v>10</v>
      </c>
      <c r="BK103" s="40">
        <f t="shared" si="333"/>
        <v>241846.08</v>
      </c>
      <c r="BL103" s="40">
        <f t="shared" si="333"/>
        <v>0</v>
      </c>
      <c r="BM103" s="40">
        <f t="shared" si="333"/>
        <v>0</v>
      </c>
      <c r="BN103" s="40">
        <f t="shared" si="333"/>
        <v>6</v>
      </c>
      <c r="BO103" s="40">
        <f t="shared" si="333"/>
        <v>145107.64799999999</v>
      </c>
      <c r="BP103" s="40">
        <f t="shared" si="333"/>
        <v>0</v>
      </c>
      <c r="BQ103" s="40">
        <f t="shared" si="333"/>
        <v>0</v>
      </c>
      <c r="BR103" s="40">
        <f t="shared" si="333"/>
        <v>0</v>
      </c>
      <c r="BS103" s="40">
        <f t="shared" si="333"/>
        <v>0</v>
      </c>
      <c r="BT103" s="40">
        <f t="shared" si="333"/>
        <v>0</v>
      </c>
      <c r="BU103" s="40">
        <f t="shared" si="333"/>
        <v>0</v>
      </c>
      <c r="BV103" s="40">
        <f t="shared" si="333"/>
        <v>1</v>
      </c>
      <c r="BW103" s="40">
        <f t="shared" si="333"/>
        <v>24184.608</v>
      </c>
      <c r="BX103" s="40">
        <f t="shared" si="333"/>
        <v>0</v>
      </c>
      <c r="BY103" s="40">
        <f t="shared" si="333"/>
        <v>0</v>
      </c>
      <c r="BZ103" s="40">
        <f t="shared" ref="BZ103:CQ103" si="334">BZ104</f>
        <v>0</v>
      </c>
      <c r="CA103" s="40">
        <f t="shared" si="334"/>
        <v>0</v>
      </c>
      <c r="CB103" s="40">
        <f t="shared" si="334"/>
        <v>1</v>
      </c>
      <c r="CC103" s="40">
        <f t="shared" si="334"/>
        <v>24184.608</v>
      </c>
      <c r="CD103" s="40">
        <f t="shared" si="334"/>
        <v>1</v>
      </c>
      <c r="CE103" s="40">
        <f t="shared" si="334"/>
        <v>20153.84</v>
      </c>
      <c r="CF103" s="40">
        <f t="shared" si="334"/>
        <v>3</v>
      </c>
      <c r="CG103" s="40">
        <f t="shared" si="334"/>
        <v>60461.51999999999</v>
      </c>
      <c r="CH103" s="40">
        <f t="shared" si="334"/>
        <v>6</v>
      </c>
      <c r="CI103" s="40">
        <f t="shared" si="334"/>
        <v>120923.03999999998</v>
      </c>
      <c r="CJ103" s="40">
        <f t="shared" si="334"/>
        <v>0</v>
      </c>
      <c r="CK103" s="40">
        <f t="shared" si="334"/>
        <v>0</v>
      </c>
      <c r="CL103" s="40">
        <f t="shared" si="334"/>
        <v>0</v>
      </c>
      <c r="CM103" s="40">
        <f t="shared" si="334"/>
        <v>0</v>
      </c>
      <c r="CN103" s="40">
        <f t="shared" si="334"/>
        <v>0</v>
      </c>
      <c r="CO103" s="40">
        <f t="shared" si="334"/>
        <v>0</v>
      </c>
      <c r="CP103" s="40">
        <f t="shared" si="334"/>
        <v>11</v>
      </c>
      <c r="CQ103" s="40">
        <f t="shared" si="334"/>
        <v>353124.06800000003</v>
      </c>
      <c r="CR103" s="40"/>
      <c r="CS103" s="40"/>
      <c r="CT103" s="40"/>
      <c r="CU103" s="40"/>
      <c r="CV103" s="40">
        <f t="shared" ref="CV103:CW103" si="335">CV104</f>
        <v>183</v>
      </c>
      <c r="CW103" s="40">
        <f t="shared" si="335"/>
        <v>3992907.5720000002</v>
      </c>
    </row>
    <row r="104" spans="1:101" s="8" customFormat="1" ht="37.5" customHeight="1" x14ac:dyDescent="0.25">
      <c r="A104" s="56"/>
      <c r="B104" s="56">
        <v>70</v>
      </c>
      <c r="C104" s="6" t="s">
        <v>285</v>
      </c>
      <c r="D104" s="3">
        <f>D102</f>
        <v>9860</v>
      </c>
      <c r="E104" s="3">
        <v>10127</v>
      </c>
      <c r="F104" s="48">
        <v>1.46</v>
      </c>
      <c r="G104" s="67">
        <v>1</v>
      </c>
      <c r="H104" s="3">
        <v>1.4</v>
      </c>
      <c r="I104" s="3">
        <v>1.68</v>
      </c>
      <c r="J104" s="3">
        <v>2.23</v>
      </c>
      <c r="K104" s="24">
        <v>2.57</v>
      </c>
      <c r="L104" s="68">
        <v>0</v>
      </c>
      <c r="M104" s="5">
        <f t="shared" si="251"/>
        <v>0</v>
      </c>
      <c r="N104" s="68">
        <v>112</v>
      </c>
      <c r="O104" s="5">
        <f t="shared" si="252"/>
        <v>2257230.0799999996</v>
      </c>
      <c r="P104" s="10"/>
      <c r="Q104" s="5">
        <f t="shared" si="253"/>
        <v>0</v>
      </c>
      <c r="R104" s="68">
        <v>0</v>
      </c>
      <c r="S104" s="5">
        <f t="shared" si="254"/>
        <v>0</v>
      </c>
      <c r="T104" s="68">
        <v>0</v>
      </c>
      <c r="U104" s="5">
        <f t="shared" si="255"/>
        <v>0</v>
      </c>
      <c r="V104" s="68">
        <v>0</v>
      </c>
      <c r="W104" s="5">
        <f t="shared" si="256"/>
        <v>0</v>
      </c>
      <c r="X104" s="14"/>
      <c r="Y104" s="5">
        <f t="shared" si="257"/>
        <v>0</v>
      </c>
      <c r="Z104" s="68">
        <v>0</v>
      </c>
      <c r="AA104" s="5">
        <f>SUM(Z104*$D104*$F104*$G104*$H104*AA$8)</f>
        <v>0</v>
      </c>
      <c r="AB104" s="10"/>
      <c r="AC104" s="5">
        <f t="shared" si="258"/>
        <v>0</v>
      </c>
      <c r="AD104" s="68">
        <v>0</v>
      </c>
      <c r="AE104" s="5">
        <f t="shared" si="259"/>
        <v>0</v>
      </c>
      <c r="AF104" s="68">
        <v>0</v>
      </c>
      <c r="AG104" s="5">
        <f t="shared" si="260"/>
        <v>0</v>
      </c>
      <c r="AH104" s="14"/>
      <c r="AI104" s="5">
        <f t="shared" si="261"/>
        <v>0</v>
      </c>
      <c r="AJ104" s="68">
        <v>0</v>
      </c>
      <c r="AK104" s="5">
        <f t="shared" si="262"/>
        <v>0</v>
      </c>
      <c r="AL104" s="69">
        <v>20</v>
      </c>
      <c r="AM104" s="5">
        <f t="shared" si="263"/>
        <v>483692.16</v>
      </c>
      <c r="AN104" s="68">
        <v>0</v>
      </c>
      <c r="AO104" s="5">
        <f t="shared" si="264"/>
        <v>0</v>
      </c>
      <c r="AP104" s="68">
        <v>0</v>
      </c>
      <c r="AQ104" s="5">
        <f t="shared" si="265"/>
        <v>0</v>
      </c>
      <c r="AR104" s="68">
        <v>0</v>
      </c>
      <c r="AS104" s="5">
        <f t="shared" si="266"/>
        <v>0</v>
      </c>
      <c r="AT104" s="69">
        <v>5</v>
      </c>
      <c r="AU104" s="5">
        <f t="shared" si="267"/>
        <v>120923.04</v>
      </c>
      <c r="AV104" s="68"/>
      <c r="AW104" s="5">
        <f t="shared" si="268"/>
        <v>0</v>
      </c>
      <c r="AX104" s="68">
        <v>2</v>
      </c>
      <c r="AY104" s="5">
        <f t="shared" si="269"/>
        <v>40307.68</v>
      </c>
      <c r="AZ104" s="68"/>
      <c r="BA104" s="5">
        <f t="shared" ref="BA104" si="336">SUM(AZ104*$D104*$F104*$G104*$H104*BA$8)</f>
        <v>0</v>
      </c>
      <c r="BB104" s="68"/>
      <c r="BC104" s="5">
        <f t="shared" ref="BC104" si="337">SUM(BB104*$D104*$F104*$G104*$H104*BC$8)</f>
        <v>0</v>
      </c>
      <c r="BD104" s="68">
        <v>5</v>
      </c>
      <c r="BE104" s="5">
        <f t="shared" si="270"/>
        <v>100769.2</v>
      </c>
      <c r="BF104" s="68">
        <v>0</v>
      </c>
      <c r="BG104" s="5">
        <f t="shared" ref="BG104" si="338">SUM(BF104*$D104*$F104*$G104*$H104*BG$8)</f>
        <v>0</v>
      </c>
      <c r="BH104" s="68"/>
      <c r="BI104" s="5">
        <f t="shared" si="271"/>
        <v>0</v>
      </c>
      <c r="BJ104" s="68">
        <v>10</v>
      </c>
      <c r="BK104" s="5">
        <f t="shared" si="272"/>
        <v>241846.08</v>
      </c>
      <c r="BL104" s="68"/>
      <c r="BM104" s="5">
        <f t="shared" ref="BM104" si="339">SUM(BL104*$D104*$F104*$G104*$H104*BM$8)</f>
        <v>0</v>
      </c>
      <c r="BN104" s="69">
        <v>6</v>
      </c>
      <c r="BO104" s="5">
        <f t="shared" si="273"/>
        <v>145107.64799999999</v>
      </c>
      <c r="BP104" s="68">
        <v>0</v>
      </c>
      <c r="BQ104" s="5">
        <f t="shared" ref="BQ104" si="340">SUM(BP104*$D104*$F104*$G104*$H104*BQ$8)</f>
        <v>0</v>
      </c>
      <c r="BR104" s="68"/>
      <c r="BS104" s="5">
        <f t="shared" ref="BS104" si="341">SUM(BR104*$D104*$F104*$G104*$H104*BS$8)</f>
        <v>0</v>
      </c>
      <c r="BT104" s="68"/>
      <c r="BU104" s="5">
        <f t="shared" si="274"/>
        <v>0</v>
      </c>
      <c r="BV104" s="68">
        <v>1</v>
      </c>
      <c r="BW104" s="5">
        <f t="shared" si="275"/>
        <v>24184.608</v>
      </c>
      <c r="BX104" s="68"/>
      <c r="BY104" s="5">
        <f t="shared" si="276"/>
        <v>0</v>
      </c>
      <c r="BZ104" s="68"/>
      <c r="CA104" s="5">
        <f t="shared" si="277"/>
        <v>0</v>
      </c>
      <c r="CB104" s="68">
        <v>1</v>
      </c>
      <c r="CC104" s="5">
        <f t="shared" si="278"/>
        <v>24184.608</v>
      </c>
      <c r="CD104" s="68">
        <v>1</v>
      </c>
      <c r="CE104" s="5">
        <f t="shared" ref="CE104" si="342">SUM(CD104*$D104*$F104*$G104*$H104*CE$8)</f>
        <v>20153.84</v>
      </c>
      <c r="CF104" s="68">
        <v>3</v>
      </c>
      <c r="CG104" s="5">
        <f t="shared" ref="CG104" si="343">SUM(CF104*$D104*$F104*$G104*$H104*CG$8)</f>
        <v>60461.51999999999</v>
      </c>
      <c r="CH104" s="68">
        <v>6</v>
      </c>
      <c r="CI104" s="5">
        <f t="shared" ref="CI104" si="344">SUM(CH104*$D104*$F104*$G104*$H104*CI$8)</f>
        <v>120923.03999999998</v>
      </c>
      <c r="CJ104" s="68"/>
      <c r="CK104" s="5">
        <f t="shared" si="279"/>
        <v>0</v>
      </c>
      <c r="CL104" s="68"/>
      <c r="CM104" s="5">
        <f t="shared" si="280"/>
        <v>0</v>
      </c>
      <c r="CN104" s="69"/>
      <c r="CO104" s="5">
        <f t="shared" si="281"/>
        <v>0</v>
      </c>
      <c r="CP104" s="69">
        <f>6+5</f>
        <v>11</v>
      </c>
      <c r="CQ104" s="5">
        <f>SUM(CP104*$D104*$F104*$G104*$J104*CQ$8)</f>
        <v>353124.06800000003</v>
      </c>
      <c r="CR104" s="5"/>
      <c r="CS104" s="5"/>
      <c r="CT104" s="5"/>
      <c r="CU104" s="5"/>
      <c r="CV104" s="70">
        <f>SUM(AB104,P104,R104,Z104,L104,T104,N104,BD104,BR104,CD104,CH104,BF104,CF104,AD104,AX104,AZ104,AF104,BB104,BP104,AH104,V104,CL104,BH104,CJ104,BJ104,BV104,BZ104,BT104,BX104,AJ104,AL104,AN104,AP104,AR104,AV104,AT104,BN104,CP104,CN104,CB104,X104,BL104)</f>
        <v>183</v>
      </c>
      <c r="CW104" s="70">
        <f>SUM(AC104,Q104,S104,AA104,M104,U104,O104,BE104,BS104,CE104,CI104,BG104,CG104,AE104,AY104,BA104,AG104,BC104,BQ104,AI104,W104,CM104,BI104,CK104,BK104,BW104,CA104,BU104,BY104,AK104,AM104,AO104,AQ104,AS104,AW104,AU104,BO104,CQ104,CO104,CC104,Y104,BM104)</f>
        <v>3992907.5720000002</v>
      </c>
    </row>
    <row r="105" spans="1:101" s="65" customFormat="1" x14ac:dyDescent="0.25">
      <c r="A105" s="61">
        <v>25</v>
      </c>
      <c r="B105" s="61"/>
      <c r="C105" s="32" t="s">
        <v>38</v>
      </c>
      <c r="D105" s="38"/>
      <c r="E105" s="38"/>
      <c r="F105" s="36">
        <v>1.88</v>
      </c>
      <c r="G105" s="95"/>
      <c r="H105" s="38"/>
      <c r="I105" s="38"/>
      <c r="J105" s="38"/>
      <c r="K105" s="88">
        <v>2.57</v>
      </c>
      <c r="L105" s="40">
        <f t="shared" ref="L105:BW105" si="345">SUM(L106:L108)</f>
        <v>0</v>
      </c>
      <c r="M105" s="40">
        <f t="shared" si="345"/>
        <v>0</v>
      </c>
      <c r="N105" s="40">
        <f t="shared" si="345"/>
        <v>0</v>
      </c>
      <c r="O105" s="40">
        <f t="shared" si="345"/>
        <v>0</v>
      </c>
      <c r="P105" s="40">
        <f t="shared" si="345"/>
        <v>0</v>
      </c>
      <c r="Q105" s="40">
        <f t="shared" si="345"/>
        <v>0</v>
      </c>
      <c r="R105" s="40">
        <f t="shared" si="345"/>
        <v>0</v>
      </c>
      <c r="S105" s="40">
        <f t="shared" si="345"/>
        <v>0</v>
      </c>
      <c r="T105" s="40">
        <f t="shared" si="345"/>
        <v>0</v>
      </c>
      <c r="U105" s="40">
        <f t="shared" si="345"/>
        <v>0</v>
      </c>
      <c r="V105" s="40">
        <f t="shared" si="345"/>
        <v>0</v>
      </c>
      <c r="W105" s="40">
        <f t="shared" si="345"/>
        <v>0</v>
      </c>
      <c r="X105" s="40">
        <f t="shared" si="345"/>
        <v>0</v>
      </c>
      <c r="Y105" s="40">
        <f t="shared" si="345"/>
        <v>0</v>
      </c>
      <c r="Z105" s="40">
        <f t="shared" si="345"/>
        <v>0</v>
      </c>
      <c r="AA105" s="40">
        <f t="shared" si="345"/>
        <v>0</v>
      </c>
      <c r="AB105" s="40">
        <f t="shared" si="345"/>
        <v>0</v>
      </c>
      <c r="AC105" s="40">
        <f t="shared" si="345"/>
        <v>0</v>
      </c>
      <c r="AD105" s="40">
        <f t="shared" si="345"/>
        <v>0</v>
      </c>
      <c r="AE105" s="40">
        <f t="shared" si="345"/>
        <v>0</v>
      </c>
      <c r="AF105" s="40">
        <f t="shared" si="345"/>
        <v>0</v>
      </c>
      <c r="AG105" s="40">
        <f t="shared" si="345"/>
        <v>0</v>
      </c>
      <c r="AH105" s="40">
        <f t="shared" si="345"/>
        <v>0</v>
      </c>
      <c r="AI105" s="40">
        <f t="shared" si="345"/>
        <v>0</v>
      </c>
      <c r="AJ105" s="40">
        <f t="shared" si="345"/>
        <v>0</v>
      </c>
      <c r="AK105" s="40">
        <f t="shared" si="345"/>
        <v>0</v>
      </c>
      <c r="AL105" s="40">
        <f t="shared" si="345"/>
        <v>0</v>
      </c>
      <c r="AM105" s="40">
        <f t="shared" si="345"/>
        <v>0</v>
      </c>
      <c r="AN105" s="40">
        <f t="shared" si="345"/>
        <v>0</v>
      </c>
      <c r="AO105" s="40">
        <f t="shared" si="345"/>
        <v>0</v>
      </c>
      <c r="AP105" s="40">
        <f t="shared" si="345"/>
        <v>0</v>
      </c>
      <c r="AQ105" s="40">
        <f t="shared" si="345"/>
        <v>0</v>
      </c>
      <c r="AR105" s="40">
        <f t="shared" si="345"/>
        <v>0</v>
      </c>
      <c r="AS105" s="40">
        <f t="shared" si="345"/>
        <v>0</v>
      </c>
      <c r="AT105" s="40">
        <f t="shared" si="345"/>
        <v>0</v>
      </c>
      <c r="AU105" s="40">
        <f t="shared" si="345"/>
        <v>0</v>
      </c>
      <c r="AV105" s="40">
        <f t="shared" si="345"/>
        <v>0</v>
      </c>
      <c r="AW105" s="40">
        <f t="shared" si="345"/>
        <v>0</v>
      </c>
      <c r="AX105" s="40">
        <f t="shared" si="345"/>
        <v>0</v>
      </c>
      <c r="AY105" s="40">
        <f t="shared" si="345"/>
        <v>0</v>
      </c>
      <c r="AZ105" s="40">
        <f t="shared" si="345"/>
        <v>0</v>
      </c>
      <c r="BA105" s="40">
        <f t="shared" si="345"/>
        <v>0</v>
      </c>
      <c r="BB105" s="40">
        <f t="shared" si="345"/>
        <v>0</v>
      </c>
      <c r="BC105" s="40">
        <f t="shared" si="345"/>
        <v>0</v>
      </c>
      <c r="BD105" s="40">
        <f t="shared" si="345"/>
        <v>0</v>
      </c>
      <c r="BE105" s="40">
        <f t="shared" si="345"/>
        <v>0</v>
      </c>
      <c r="BF105" s="40">
        <f t="shared" si="345"/>
        <v>0</v>
      </c>
      <c r="BG105" s="40">
        <f t="shared" si="345"/>
        <v>0</v>
      </c>
      <c r="BH105" s="40">
        <f t="shared" si="345"/>
        <v>0</v>
      </c>
      <c r="BI105" s="40">
        <f t="shared" si="345"/>
        <v>0</v>
      </c>
      <c r="BJ105" s="40">
        <f t="shared" si="345"/>
        <v>0</v>
      </c>
      <c r="BK105" s="40">
        <f t="shared" si="345"/>
        <v>0</v>
      </c>
      <c r="BL105" s="40">
        <f t="shared" si="345"/>
        <v>0</v>
      </c>
      <c r="BM105" s="40">
        <f t="shared" si="345"/>
        <v>0</v>
      </c>
      <c r="BN105" s="40">
        <f t="shared" si="345"/>
        <v>0</v>
      </c>
      <c r="BO105" s="40">
        <f t="shared" si="345"/>
        <v>0</v>
      </c>
      <c r="BP105" s="40">
        <f t="shared" si="345"/>
        <v>0</v>
      </c>
      <c r="BQ105" s="40">
        <f t="shared" si="345"/>
        <v>0</v>
      </c>
      <c r="BR105" s="40">
        <f t="shared" si="345"/>
        <v>0</v>
      </c>
      <c r="BS105" s="40">
        <f t="shared" si="345"/>
        <v>0</v>
      </c>
      <c r="BT105" s="40">
        <f t="shared" si="345"/>
        <v>0</v>
      </c>
      <c r="BU105" s="40">
        <f t="shared" si="345"/>
        <v>0</v>
      </c>
      <c r="BV105" s="40">
        <f t="shared" si="345"/>
        <v>0</v>
      </c>
      <c r="BW105" s="40">
        <f t="shared" si="345"/>
        <v>0</v>
      </c>
      <c r="BX105" s="40">
        <f t="shared" ref="BX105:CW105" si="346">SUM(BX106:BX108)</f>
        <v>0</v>
      </c>
      <c r="BY105" s="40">
        <f t="shared" si="346"/>
        <v>0</v>
      </c>
      <c r="BZ105" s="40">
        <f t="shared" si="346"/>
        <v>0</v>
      </c>
      <c r="CA105" s="40">
        <f t="shared" si="346"/>
        <v>0</v>
      </c>
      <c r="CB105" s="40">
        <f t="shared" si="346"/>
        <v>0</v>
      </c>
      <c r="CC105" s="40">
        <f t="shared" si="346"/>
        <v>0</v>
      </c>
      <c r="CD105" s="40">
        <f t="shared" si="346"/>
        <v>0</v>
      </c>
      <c r="CE105" s="40">
        <f t="shared" si="346"/>
        <v>0</v>
      </c>
      <c r="CF105" s="40">
        <f t="shared" si="346"/>
        <v>0</v>
      </c>
      <c r="CG105" s="40">
        <f t="shared" si="346"/>
        <v>0</v>
      </c>
      <c r="CH105" s="40">
        <f t="shared" si="346"/>
        <v>0</v>
      </c>
      <c r="CI105" s="40">
        <f t="shared" si="346"/>
        <v>0</v>
      </c>
      <c r="CJ105" s="40">
        <f t="shared" si="346"/>
        <v>0</v>
      </c>
      <c r="CK105" s="40">
        <f t="shared" si="346"/>
        <v>0</v>
      </c>
      <c r="CL105" s="40">
        <f t="shared" si="346"/>
        <v>0</v>
      </c>
      <c r="CM105" s="40">
        <f t="shared" si="346"/>
        <v>0</v>
      </c>
      <c r="CN105" s="40">
        <f t="shared" si="346"/>
        <v>0</v>
      </c>
      <c r="CO105" s="40">
        <f t="shared" si="346"/>
        <v>0</v>
      </c>
      <c r="CP105" s="40">
        <f t="shared" si="346"/>
        <v>0</v>
      </c>
      <c r="CQ105" s="40">
        <f t="shared" si="346"/>
        <v>0</v>
      </c>
      <c r="CR105" s="40"/>
      <c r="CS105" s="40"/>
      <c r="CT105" s="40"/>
      <c r="CU105" s="40"/>
      <c r="CV105" s="40">
        <f t="shared" si="346"/>
        <v>0</v>
      </c>
      <c r="CW105" s="40">
        <f t="shared" si="346"/>
        <v>0</v>
      </c>
    </row>
    <row r="106" spans="1:101" s="8" customFormat="1" ht="30" x14ac:dyDescent="0.25">
      <c r="A106" s="56"/>
      <c r="B106" s="56">
        <v>71</v>
      </c>
      <c r="C106" s="2" t="s">
        <v>286</v>
      </c>
      <c r="D106" s="3">
        <f>D104</f>
        <v>9860</v>
      </c>
      <c r="E106" s="3">
        <v>10127</v>
      </c>
      <c r="F106" s="48">
        <v>1.84</v>
      </c>
      <c r="G106" s="67">
        <v>1</v>
      </c>
      <c r="H106" s="3">
        <v>1.4</v>
      </c>
      <c r="I106" s="3">
        <v>1.68</v>
      </c>
      <c r="J106" s="3">
        <v>2.23</v>
      </c>
      <c r="K106" s="24">
        <v>2.57</v>
      </c>
      <c r="L106" s="68"/>
      <c r="M106" s="5">
        <f t="shared" si="251"/>
        <v>0</v>
      </c>
      <c r="N106" s="68"/>
      <c r="O106" s="5">
        <f t="shared" si="252"/>
        <v>0</v>
      </c>
      <c r="P106" s="10"/>
      <c r="Q106" s="5">
        <f t="shared" si="253"/>
        <v>0</v>
      </c>
      <c r="R106" s="68"/>
      <c r="S106" s="5">
        <f t="shared" si="254"/>
        <v>0</v>
      </c>
      <c r="T106" s="68"/>
      <c r="U106" s="5">
        <f t="shared" si="255"/>
        <v>0</v>
      </c>
      <c r="V106" s="68"/>
      <c r="W106" s="5">
        <f t="shared" si="256"/>
        <v>0</v>
      </c>
      <c r="X106" s="14"/>
      <c r="Y106" s="5">
        <f t="shared" si="257"/>
        <v>0</v>
      </c>
      <c r="Z106" s="68"/>
      <c r="AA106" s="5">
        <f>SUM(Z106*$D106*$F106*$G106*$H106*AA$8)</f>
        <v>0</v>
      </c>
      <c r="AB106" s="10"/>
      <c r="AC106" s="5">
        <f t="shared" si="258"/>
        <v>0</v>
      </c>
      <c r="AD106" s="68"/>
      <c r="AE106" s="5">
        <f t="shared" si="259"/>
        <v>0</v>
      </c>
      <c r="AF106" s="68"/>
      <c r="AG106" s="5">
        <f t="shared" si="260"/>
        <v>0</v>
      </c>
      <c r="AH106" s="14"/>
      <c r="AI106" s="5">
        <f t="shared" si="261"/>
        <v>0</v>
      </c>
      <c r="AJ106" s="68"/>
      <c r="AK106" s="5">
        <f t="shared" si="262"/>
        <v>0</v>
      </c>
      <c r="AL106" s="68"/>
      <c r="AM106" s="5">
        <f t="shared" si="263"/>
        <v>0</v>
      </c>
      <c r="AN106" s="68"/>
      <c r="AO106" s="5">
        <f t="shared" si="264"/>
        <v>0</v>
      </c>
      <c r="AP106" s="68"/>
      <c r="AQ106" s="5">
        <f t="shared" si="265"/>
        <v>0</v>
      </c>
      <c r="AR106" s="68"/>
      <c r="AS106" s="5">
        <f t="shared" si="266"/>
        <v>0</v>
      </c>
      <c r="AT106" s="68"/>
      <c r="AU106" s="5">
        <f t="shared" si="267"/>
        <v>0</v>
      </c>
      <c r="AV106" s="68"/>
      <c r="AW106" s="5">
        <f t="shared" si="268"/>
        <v>0</v>
      </c>
      <c r="AX106" s="68"/>
      <c r="AY106" s="5">
        <f t="shared" si="269"/>
        <v>0</v>
      </c>
      <c r="AZ106" s="68"/>
      <c r="BA106" s="5">
        <f t="shared" ref="BA106:BA108" si="347">SUM(AZ106*$D106*$F106*$G106*$H106*BA$8)</f>
        <v>0</v>
      </c>
      <c r="BB106" s="68"/>
      <c r="BC106" s="5">
        <f t="shared" ref="BC106:BC108" si="348">SUM(BB106*$D106*$F106*$G106*$H106*BC$8)</f>
        <v>0</v>
      </c>
      <c r="BD106" s="68"/>
      <c r="BE106" s="5">
        <f t="shared" si="270"/>
        <v>0</v>
      </c>
      <c r="BF106" s="68"/>
      <c r="BG106" s="5">
        <f t="shared" ref="BG106:BG108" si="349">SUM(BF106*$D106*$F106*$G106*$H106*BG$8)</f>
        <v>0</v>
      </c>
      <c r="BH106" s="68"/>
      <c r="BI106" s="5">
        <f t="shared" si="271"/>
        <v>0</v>
      </c>
      <c r="BJ106" s="68"/>
      <c r="BK106" s="5">
        <f t="shared" si="272"/>
        <v>0</v>
      </c>
      <c r="BL106" s="68"/>
      <c r="BM106" s="5">
        <f t="shared" ref="BM106:BM108" si="350">SUM(BL106*$D106*$F106*$G106*$H106*BM$8)</f>
        <v>0</v>
      </c>
      <c r="BN106" s="68"/>
      <c r="BO106" s="5">
        <f t="shared" si="273"/>
        <v>0</v>
      </c>
      <c r="BP106" s="68"/>
      <c r="BQ106" s="5">
        <f t="shared" ref="BQ106:BQ108" si="351">SUM(BP106*$D106*$F106*$G106*$H106*BQ$8)</f>
        <v>0</v>
      </c>
      <c r="BR106" s="68"/>
      <c r="BS106" s="5">
        <f t="shared" ref="BS106:BS108" si="352">SUM(BR106*$D106*$F106*$G106*$H106*BS$8)</f>
        <v>0</v>
      </c>
      <c r="BT106" s="68"/>
      <c r="BU106" s="5">
        <f t="shared" si="274"/>
        <v>0</v>
      </c>
      <c r="BV106" s="68"/>
      <c r="BW106" s="5">
        <f t="shared" si="275"/>
        <v>0</v>
      </c>
      <c r="BX106" s="68"/>
      <c r="BY106" s="5">
        <f t="shared" si="276"/>
        <v>0</v>
      </c>
      <c r="BZ106" s="68"/>
      <c r="CA106" s="5">
        <f t="shared" si="277"/>
        <v>0</v>
      </c>
      <c r="CB106" s="68"/>
      <c r="CC106" s="5">
        <f t="shared" si="278"/>
        <v>0</v>
      </c>
      <c r="CD106" s="68"/>
      <c r="CE106" s="5">
        <f t="shared" ref="CE106:CE108" si="353">SUM(CD106*$D106*$F106*$G106*$H106*CE$8)</f>
        <v>0</v>
      </c>
      <c r="CF106" s="68"/>
      <c r="CG106" s="5">
        <f t="shared" ref="CG106:CG108" si="354">SUM(CF106*$D106*$F106*$G106*$H106*CG$8)</f>
        <v>0</v>
      </c>
      <c r="CH106" s="68"/>
      <c r="CI106" s="5">
        <f t="shared" ref="CI106:CI108" si="355">SUM(CH106*$D106*$F106*$G106*$H106*CI$8)</f>
        <v>0</v>
      </c>
      <c r="CJ106" s="68"/>
      <c r="CK106" s="5">
        <f t="shared" si="279"/>
        <v>0</v>
      </c>
      <c r="CL106" s="68"/>
      <c r="CM106" s="5">
        <f t="shared" si="280"/>
        <v>0</v>
      </c>
      <c r="CN106" s="68"/>
      <c r="CO106" s="5">
        <f t="shared" si="281"/>
        <v>0</v>
      </c>
      <c r="CP106" s="68"/>
      <c r="CQ106" s="5">
        <f>SUM(CP106*$D106*$F106*$G106*$J106*CQ$8)</f>
        <v>0</v>
      </c>
      <c r="CR106" s="5"/>
      <c r="CS106" s="5"/>
      <c r="CT106" s="5"/>
      <c r="CU106" s="5"/>
      <c r="CV106" s="70">
        <f t="shared" ref="CV106:CW108" si="356">SUM(AB106,P106,R106,Z106,L106,T106,N106,BD106,BR106,CD106,CH106,BF106,CF106,AD106,AX106,AZ106,AF106,BB106,BP106,AH106,V106,CL106,BH106,CJ106,BJ106,BV106,BZ106,BT106,BX106,AJ106,AL106,AN106,AP106,AR106,AV106,AT106,BN106,CP106,CN106,CB106,X106,BL106)</f>
        <v>0</v>
      </c>
      <c r="CW106" s="70">
        <f t="shared" si="356"/>
        <v>0</v>
      </c>
    </row>
    <row r="107" spans="1:101" s="8" customFormat="1" x14ac:dyDescent="0.25">
      <c r="A107" s="56"/>
      <c r="B107" s="56">
        <v>72</v>
      </c>
      <c r="C107" s="6" t="s">
        <v>287</v>
      </c>
      <c r="D107" s="3">
        <f>D106</f>
        <v>9860</v>
      </c>
      <c r="E107" s="3">
        <v>10127</v>
      </c>
      <c r="F107" s="48">
        <v>2.1800000000000002</v>
      </c>
      <c r="G107" s="67">
        <v>1</v>
      </c>
      <c r="H107" s="3">
        <v>1.4</v>
      </c>
      <c r="I107" s="3">
        <v>1.68</v>
      </c>
      <c r="J107" s="3">
        <v>2.23</v>
      </c>
      <c r="K107" s="24">
        <v>2.57</v>
      </c>
      <c r="L107" s="68">
        <v>0</v>
      </c>
      <c r="M107" s="5">
        <f t="shared" si="251"/>
        <v>0</v>
      </c>
      <c r="N107" s="68">
        <v>0</v>
      </c>
      <c r="O107" s="5">
        <f t="shared" si="252"/>
        <v>0</v>
      </c>
      <c r="P107" s="10"/>
      <c r="Q107" s="5">
        <f t="shared" si="253"/>
        <v>0</v>
      </c>
      <c r="R107" s="68">
        <v>0</v>
      </c>
      <c r="S107" s="5">
        <f t="shared" si="254"/>
        <v>0</v>
      </c>
      <c r="T107" s="68">
        <v>0</v>
      </c>
      <c r="U107" s="5">
        <f t="shared" si="255"/>
        <v>0</v>
      </c>
      <c r="V107" s="68">
        <v>0</v>
      </c>
      <c r="W107" s="5">
        <f t="shared" si="256"/>
        <v>0</v>
      </c>
      <c r="X107" s="14"/>
      <c r="Y107" s="5">
        <f t="shared" si="257"/>
        <v>0</v>
      </c>
      <c r="Z107" s="68">
        <v>0</v>
      </c>
      <c r="AA107" s="5">
        <f>SUM(Z107*$D107*$F107*$G107*$H107*AA$8)</f>
        <v>0</v>
      </c>
      <c r="AB107" s="10"/>
      <c r="AC107" s="5">
        <f t="shared" si="258"/>
        <v>0</v>
      </c>
      <c r="AD107" s="68">
        <v>0</v>
      </c>
      <c r="AE107" s="5">
        <f t="shared" si="259"/>
        <v>0</v>
      </c>
      <c r="AF107" s="68">
        <v>0</v>
      </c>
      <c r="AG107" s="5">
        <f t="shared" si="260"/>
        <v>0</v>
      </c>
      <c r="AH107" s="14"/>
      <c r="AI107" s="5">
        <f t="shared" si="261"/>
        <v>0</v>
      </c>
      <c r="AJ107" s="68">
        <v>0</v>
      </c>
      <c r="AK107" s="5">
        <f t="shared" si="262"/>
        <v>0</v>
      </c>
      <c r="AL107" s="68">
        <v>0</v>
      </c>
      <c r="AM107" s="5">
        <f t="shared" si="263"/>
        <v>0</v>
      </c>
      <c r="AN107" s="68">
        <v>0</v>
      </c>
      <c r="AO107" s="5">
        <f t="shared" si="264"/>
        <v>0</v>
      </c>
      <c r="AP107" s="68">
        <v>0</v>
      </c>
      <c r="AQ107" s="5">
        <f t="shared" si="265"/>
        <v>0</v>
      </c>
      <c r="AR107" s="68">
        <v>0</v>
      </c>
      <c r="AS107" s="5">
        <f t="shared" si="266"/>
        <v>0</v>
      </c>
      <c r="AT107" s="68">
        <v>0</v>
      </c>
      <c r="AU107" s="5">
        <f t="shared" si="267"/>
        <v>0</v>
      </c>
      <c r="AV107" s="68">
        <v>0</v>
      </c>
      <c r="AW107" s="5">
        <f t="shared" si="268"/>
        <v>0</v>
      </c>
      <c r="AX107" s="68">
        <v>0</v>
      </c>
      <c r="AY107" s="5">
        <f t="shared" si="269"/>
        <v>0</v>
      </c>
      <c r="AZ107" s="68"/>
      <c r="BA107" s="5">
        <f t="shared" si="347"/>
        <v>0</v>
      </c>
      <c r="BB107" s="68"/>
      <c r="BC107" s="5">
        <f t="shared" si="348"/>
        <v>0</v>
      </c>
      <c r="BD107" s="68">
        <v>0</v>
      </c>
      <c r="BE107" s="5">
        <f t="shared" si="270"/>
        <v>0</v>
      </c>
      <c r="BF107" s="68">
        <v>0</v>
      </c>
      <c r="BG107" s="5">
        <f t="shared" si="349"/>
        <v>0</v>
      </c>
      <c r="BH107" s="68">
        <v>0</v>
      </c>
      <c r="BI107" s="5">
        <f t="shared" si="271"/>
        <v>0</v>
      </c>
      <c r="BJ107" s="68">
        <v>0</v>
      </c>
      <c r="BK107" s="5">
        <f t="shared" si="272"/>
        <v>0</v>
      </c>
      <c r="BL107" s="68"/>
      <c r="BM107" s="5">
        <f t="shared" si="350"/>
        <v>0</v>
      </c>
      <c r="BN107" s="68"/>
      <c r="BO107" s="5">
        <f t="shared" si="273"/>
        <v>0</v>
      </c>
      <c r="BP107" s="68">
        <v>0</v>
      </c>
      <c r="BQ107" s="5">
        <f t="shared" si="351"/>
        <v>0</v>
      </c>
      <c r="BR107" s="68">
        <v>0</v>
      </c>
      <c r="BS107" s="5">
        <f t="shared" si="352"/>
        <v>0</v>
      </c>
      <c r="BT107" s="68">
        <v>0</v>
      </c>
      <c r="BU107" s="5">
        <f t="shared" si="274"/>
        <v>0</v>
      </c>
      <c r="BV107" s="68">
        <v>0</v>
      </c>
      <c r="BW107" s="5">
        <f t="shared" si="275"/>
        <v>0</v>
      </c>
      <c r="BX107" s="68"/>
      <c r="BY107" s="5">
        <f t="shared" si="276"/>
        <v>0</v>
      </c>
      <c r="BZ107" s="68">
        <v>0</v>
      </c>
      <c r="CA107" s="5">
        <f t="shared" si="277"/>
        <v>0</v>
      </c>
      <c r="CB107" s="68"/>
      <c r="CC107" s="5">
        <f t="shared" si="278"/>
        <v>0</v>
      </c>
      <c r="CD107" s="68">
        <v>0</v>
      </c>
      <c r="CE107" s="5">
        <f t="shared" si="353"/>
        <v>0</v>
      </c>
      <c r="CF107" s="68"/>
      <c r="CG107" s="5">
        <f t="shared" si="354"/>
        <v>0</v>
      </c>
      <c r="CH107" s="68"/>
      <c r="CI107" s="5">
        <f t="shared" si="355"/>
        <v>0</v>
      </c>
      <c r="CJ107" s="68"/>
      <c r="CK107" s="5">
        <f t="shared" si="279"/>
        <v>0</v>
      </c>
      <c r="CL107" s="68">
        <v>0</v>
      </c>
      <c r="CM107" s="5">
        <f t="shared" si="280"/>
        <v>0</v>
      </c>
      <c r="CN107" s="68">
        <v>0</v>
      </c>
      <c r="CO107" s="5">
        <f t="shared" si="281"/>
        <v>0</v>
      </c>
      <c r="CP107" s="68">
        <v>0</v>
      </c>
      <c r="CQ107" s="5">
        <f>SUM(CP107*$D107*$F107*$G107*$J107*CQ$8)</f>
        <v>0</v>
      </c>
      <c r="CR107" s="5"/>
      <c r="CS107" s="5"/>
      <c r="CT107" s="5"/>
      <c r="CU107" s="5"/>
      <c r="CV107" s="70">
        <f t="shared" si="356"/>
        <v>0</v>
      </c>
      <c r="CW107" s="70">
        <f t="shared" si="356"/>
        <v>0</v>
      </c>
    </row>
    <row r="108" spans="1:101" s="8" customFormat="1" x14ac:dyDescent="0.25">
      <c r="A108" s="56"/>
      <c r="B108" s="56">
        <v>73</v>
      </c>
      <c r="C108" s="6" t="s">
        <v>288</v>
      </c>
      <c r="D108" s="3">
        <f t="shared" ref="D108:D126" si="357">D107</f>
        <v>9860</v>
      </c>
      <c r="E108" s="3">
        <v>10127</v>
      </c>
      <c r="F108" s="48">
        <v>4.3099999999999996</v>
      </c>
      <c r="G108" s="67">
        <v>1</v>
      </c>
      <c r="H108" s="3">
        <v>1.4</v>
      </c>
      <c r="I108" s="3">
        <v>1.68</v>
      </c>
      <c r="J108" s="3">
        <v>2.23</v>
      </c>
      <c r="K108" s="24">
        <v>2.57</v>
      </c>
      <c r="L108" s="68"/>
      <c r="M108" s="5">
        <f t="shared" si="251"/>
        <v>0</v>
      </c>
      <c r="N108" s="68"/>
      <c r="O108" s="5">
        <f t="shared" si="252"/>
        <v>0</v>
      </c>
      <c r="P108" s="10"/>
      <c r="Q108" s="5">
        <f t="shared" si="253"/>
        <v>0</v>
      </c>
      <c r="R108" s="68">
        <v>0</v>
      </c>
      <c r="S108" s="5">
        <f t="shared" si="254"/>
        <v>0</v>
      </c>
      <c r="T108" s="68">
        <v>0</v>
      </c>
      <c r="U108" s="5">
        <f t="shared" si="255"/>
        <v>0</v>
      </c>
      <c r="V108" s="68">
        <v>0</v>
      </c>
      <c r="W108" s="5">
        <f t="shared" si="256"/>
        <v>0</v>
      </c>
      <c r="X108" s="14"/>
      <c r="Y108" s="5">
        <f t="shared" si="257"/>
        <v>0</v>
      </c>
      <c r="Z108" s="68">
        <v>0</v>
      </c>
      <c r="AA108" s="5">
        <f>SUM(Z108*$D108*$F108*$G108*$H108*AA$8)</f>
        <v>0</v>
      </c>
      <c r="AB108" s="10"/>
      <c r="AC108" s="5">
        <f t="shared" si="258"/>
        <v>0</v>
      </c>
      <c r="AD108" s="68">
        <v>0</v>
      </c>
      <c r="AE108" s="5">
        <f t="shared" si="259"/>
        <v>0</v>
      </c>
      <c r="AF108" s="68">
        <v>0</v>
      </c>
      <c r="AG108" s="5">
        <f t="shared" si="260"/>
        <v>0</v>
      </c>
      <c r="AH108" s="14"/>
      <c r="AI108" s="5">
        <f t="shared" si="261"/>
        <v>0</v>
      </c>
      <c r="AJ108" s="68">
        <v>0</v>
      </c>
      <c r="AK108" s="5">
        <f t="shared" si="262"/>
        <v>0</v>
      </c>
      <c r="AL108" s="68">
        <v>0</v>
      </c>
      <c r="AM108" s="5">
        <f t="shared" si="263"/>
        <v>0</v>
      </c>
      <c r="AN108" s="68">
        <v>0</v>
      </c>
      <c r="AO108" s="5">
        <f t="shared" si="264"/>
        <v>0</v>
      </c>
      <c r="AP108" s="68">
        <v>0</v>
      </c>
      <c r="AQ108" s="5">
        <f t="shared" si="265"/>
        <v>0</v>
      </c>
      <c r="AR108" s="68">
        <v>0</v>
      </c>
      <c r="AS108" s="5">
        <f t="shared" si="266"/>
        <v>0</v>
      </c>
      <c r="AT108" s="68">
        <v>0</v>
      </c>
      <c r="AU108" s="5">
        <f t="shared" si="267"/>
        <v>0</v>
      </c>
      <c r="AV108" s="68">
        <v>0</v>
      </c>
      <c r="AW108" s="5">
        <f t="shared" si="268"/>
        <v>0</v>
      </c>
      <c r="AX108" s="68">
        <v>0</v>
      </c>
      <c r="AY108" s="5">
        <f t="shared" si="269"/>
        <v>0</v>
      </c>
      <c r="AZ108" s="68"/>
      <c r="BA108" s="5">
        <f t="shared" si="347"/>
        <v>0</v>
      </c>
      <c r="BB108" s="68"/>
      <c r="BC108" s="5">
        <f t="shared" si="348"/>
        <v>0</v>
      </c>
      <c r="BD108" s="68">
        <v>0</v>
      </c>
      <c r="BE108" s="5">
        <f t="shared" si="270"/>
        <v>0</v>
      </c>
      <c r="BF108" s="68">
        <v>0</v>
      </c>
      <c r="BG108" s="5">
        <f t="shared" si="349"/>
        <v>0</v>
      </c>
      <c r="BH108" s="68">
        <v>0</v>
      </c>
      <c r="BI108" s="5">
        <f t="shared" si="271"/>
        <v>0</v>
      </c>
      <c r="BJ108" s="68">
        <v>0</v>
      </c>
      <c r="BK108" s="5">
        <f t="shared" si="272"/>
        <v>0</v>
      </c>
      <c r="BL108" s="68"/>
      <c r="BM108" s="5">
        <f t="shared" si="350"/>
        <v>0</v>
      </c>
      <c r="BN108" s="68"/>
      <c r="BO108" s="5">
        <f t="shared" si="273"/>
        <v>0</v>
      </c>
      <c r="BP108" s="68">
        <v>0</v>
      </c>
      <c r="BQ108" s="5">
        <f t="shared" si="351"/>
        <v>0</v>
      </c>
      <c r="BR108" s="68">
        <v>0</v>
      </c>
      <c r="BS108" s="5">
        <f t="shared" si="352"/>
        <v>0</v>
      </c>
      <c r="BT108" s="68">
        <v>0</v>
      </c>
      <c r="BU108" s="5">
        <f t="shared" si="274"/>
        <v>0</v>
      </c>
      <c r="BV108" s="68">
        <v>0</v>
      </c>
      <c r="BW108" s="5">
        <f t="shared" si="275"/>
        <v>0</v>
      </c>
      <c r="BX108" s="68"/>
      <c r="BY108" s="5">
        <f t="shared" si="276"/>
        <v>0</v>
      </c>
      <c r="BZ108" s="68">
        <v>0</v>
      </c>
      <c r="CA108" s="5">
        <f t="shared" si="277"/>
        <v>0</v>
      </c>
      <c r="CB108" s="68"/>
      <c r="CC108" s="5">
        <f t="shared" si="278"/>
        <v>0</v>
      </c>
      <c r="CD108" s="68">
        <v>0</v>
      </c>
      <c r="CE108" s="5">
        <f t="shared" si="353"/>
        <v>0</v>
      </c>
      <c r="CF108" s="68"/>
      <c r="CG108" s="5">
        <f t="shared" si="354"/>
        <v>0</v>
      </c>
      <c r="CH108" s="68">
        <v>0</v>
      </c>
      <c r="CI108" s="5">
        <f t="shared" si="355"/>
        <v>0</v>
      </c>
      <c r="CJ108" s="68"/>
      <c r="CK108" s="5">
        <f t="shared" si="279"/>
        <v>0</v>
      </c>
      <c r="CL108" s="68">
        <v>0</v>
      </c>
      <c r="CM108" s="5">
        <f t="shared" si="280"/>
        <v>0</v>
      </c>
      <c r="CN108" s="68">
        <v>0</v>
      </c>
      <c r="CO108" s="5">
        <f t="shared" si="281"/>
        <v>0</v>
      </c>
      <c r="CP108" s="68">
        <v>0</v>
      </c>
      <c r="CQ108" s="5">
        <f>SUM(CP108*$D108*$F108*$G108*$J108*CQ$8)</f>
        <v>0</v>
      </c>
      <c r="CR108" s="5"/>
      <c r="CS108" s="5"/>
      <c r="CT108" s="5"/>
      <c r="CU108" s="5"/>
      <c r="CV108" s="70">
        <f t="shared" si="356"/>
        <v>0</v>
      </c>
      <c r="CW108" s="70">
        <f t="shared" si="356"/>
        <v>0</v>
      </c>
    </row>
    <row r="109" spans="1:101" s="65" customFormat="1" x14ac:dyDescent="0.25">
      <c r="A109" s="61">
        <v>26</v>
      </c>
      <c r="B109" s="61"/>
      <c r="C109" s="32" t="s">
        <v>137</v>
      </c>
      <c r="D109" s="38"/>
      <c r="E109" s="38"/>
      <c r="F109" s="36">
        <v>0.98</v>
      </c>
      <c r="G109" s="95"/>
      <c r="H109" s="38"/>
      <c r="I109" s="38"/>
      <c r="J109" s="38"/>
      <c r="K109" s="88">
        <v>2.57</v>
      </c>
      <c r="L109" s="40">
        <f>L110</f>
        <v>0</v>
      </c>
      <c r="M109" s="40">
        <f>M110</f>
        <v>0</v>
      </c>
      <c r="N109" s="40">
        <f t="shared" ref="N109:BY109" si="358">N110</f>
        <v>0</v>
      </c>
      <c r="O109" s="40">
        <f t="shared" si="358"/>
        <v>0</v>
      </c>
      <c r="P109" s="40">
        <f t="shared" si="358"/>
        <v>0</v>
      </c>
      <c r="Q109" s="40">
        <f t="shared" si="358"/>
        <v>0</v>
      </c>
      <c r="R109" s="40">
        <f t="shared" si="358"/>
        <v>0</v>
      </c>
      <c r="S109" s="40">
        <f t="shared" si="358"/>
        <v>0</v>
      </c>
      <c r="T109" s="40">
        <f t="shared" si="358"/>
        <v>0</v>
      </c>
      <c r="U109" s="40">
        <f t="shared" si="358"/>
        <v>0</v>
      </c>
      <c r="V109" s="40">
        <f t="shared" si="358"/>
        <v>0</v>
      </c>
      <c r="W109" s="40">
        <f t="shared" si="358"/>
        <v>0</v>
      </c>
      <c r="X109" s="40">
        <f t="shared" si="358"/>
        <v>0</v>
      </c>
      <c r="Y109" s="40">
        <f t="shared" si="358"/>
        <v>0</v>
      </c>
      <c r="Z109" s="40">
        <f t="shared" si="358"/>
        <v>0</v>
      </c>
      <c r="AA109" s="40">
        <f t="shared" si="358"/>
        <v>0</v>
      </c>
      <c r="AB109" s="40">
        <f t="shared" si="358"/>
        <v>0</v>
      </c>
      <c r="AC109" s="40">
        <f t="shared" si="358"/>
        <v>0</v>
      </c>
      <c r="AD109" s="40">
        <f t="shared" si="358"/>
        <v>10</v>
      </c>
      <c r="AE109" s="40">
        <f t="shared" si="358"/>
        <v>135279.19999999998</v>
      </c>
      <c r="AF109" s="40">
        <f t="shared" si="358"/>
        <v>0</v>
      </c>
      <c r="AG109" s="40">
        <f t="shared" si="358"/>
        <v>0</v>
      </c>
      <c r="AH109" s="40">
        <f t="shared" si="358"/>
        <v>0</v>
      </c>
      <c r="AI109" s="40">
        <f t="shared" si="358"/>
        <v>0</v>
      </c>
      <c r="AJ109" s="40">
        <f t="shared" si="358"/>
        <v>0</v>
      </c>
      <c r="AK109" s="40">
        <f t="shared" si="358"/>
        <v>0</v>
      </c>
      <c r="AL109" s="40">
        <f t="shared" si="358"/>
        <v>0</v>
      </c>
      <c r="AM109" s="40">
        <f t="shared" si="358"/>
        <v>0</v>
      </c>
      <c r="AN109" s="40">
        <f t="shared" si="358"/>
        <v>0</v>
      </c>
      <c r="AO109" s="40">
        <f t="shared" si="358"/>
        <v>0</v>
      </c>
      <c r="AP109" s="40">
        <f t="shared" si="358"/>
        <v>0</v>
      </c>
      <c r="AQ109" s="40">
        <f t="shared" si="358"/>
        <v>0</v>
      </c>
      <c r="AR109" s="40">
        <f t="shared" si="358"/>
        <v>0</v>
      </c>
      <c r="AS109" s="40">
        <f t="shared" si="358"/>
        <v>0</v>
      </c>
      <c r="AT109" s="40">
        <f t="shared" si="358"/>
        <v>0</v>
      </c>
      <c r="AU109" s="40">
        <f t="shared" si="358"/>
        <v>0</v>
      </c>
      <c r="AV109" s="40">
        <f t="shared" si="358"/>
        <v>0</v>
      </c>
      <c r="AW109" s="40">
        <f t="shared" si="358"/>
        <v>0</v>
      </c>
      <c r="AX109" s="40">
        <f t="shared" si="358"/>
        <v>0</v>
      </c>
      <c r="AY109" s="40">
        <f t="shared" si="358"/>
        <v>0</v>
      </c>
      <c r="AZ109" s="40">
        <f t="shared" si="358"/>
        <v>0</v>
      </c>
      <c r="BA109" s="40">
        <f t="shared" si="358"/>
        <v>0</v>
      </c>
      <c r="BB109" s="40">
        <f t="shared" si="358"/>
        <v>0</v>
      </c>
      <c r="BC109" s="40">
        <f t="shared" si="358"/>
        <v>0</v>
      </c>
      <c r="BD109" s="40">
        <f t="shared" si="358"/>
        <v>0</v>
      </c>
      <c r="BE109" s="40">
        <f t="shared" si="358"/>
        <v>0</v>
      </c>
      <c r="BF109" s="40">
        <f t="shared" si="358"/>
        <v>0</v>
      </c>
      <c r="BG109" s="40">
        <f t="shared" si="358"/>
        <v>0</v>
      </c>
      <c r="BH109" s="40">
        <f t="shared" si="358"/>
        <v>0</v>
      </c>
      <c r="BI109" s="40">
        <f t="shared" si="358"/>
        <v>0</v>
      </c>
      <c r="BJ109" s="40">
        <f t="shared" si="358"/>
        <v>0</v>
      </c>
      <c r="BK109" s="40">
        <f t="shared" si="358"/>
        <v>0</v>
      </c>
      <c r="BL109" s="40">
        <f t="shared" si="358"/>
        <v>0</v>
      </c>
      <c r="BM109" s="40">
        <f t="shared" si="358"/>
        <v>0</v>
      </c>
      <c r="BN109" s="40">
        <f t="shared" si="358"/>
        <v>0</v>
      </c>
      <c r="BO109" s="40">
        <f t="shared" si="358"/>
        <v>0</v>
      </c>
      <c r="BP109" s="40">
        <f t="shared" si="358"/>
        <v>0</v>
      </c>
      <c r="BQ109" s="40">
        <f t="shared" si="358"/>
        <v>0</v>
      </c>
      <c r="BR109" s="40">
        <f t="shared" si="358"/>
        <v>0</v>
      </c>
      <c r="BS109" s="40">
        <f t="shared" si="358"/>
        <v>0</v>
      </c>
      <c r="BT109" s="40">
        <f t="shared" si="358"/>
        <v>6</v>
      </c>
      <c r="BU109" s="40">
        <f t="shared" si="358"/>
        <v>97401.02399999999</v>
      </c>
      <c r="BV109" s="40">
        <f t="shared" si="358"/>
        <v>0</v>
      </c>
      <c r="BW109" s="40">
        <f t="shared" si="358"/>
        <v>0</v>
      </c>
      <c r="BX109" s="40">
        <f t="shared" si="358"/>
        <v>0</v>
      </c>
      <c r="BY109" s="40">
        <f t="shared" si="358"/>
        <v>0</v>
      </c>
      <c r="BZ109" s="40">
        <f t="shared" ref="BZ109:CQ109" si="359">BZ110</f>
        <v>0</v>
      </c>
      <c r="CA109" s="40">
        <f t="shared" si="359"/>
        <v>0</v>
      </c>
      <c r="CB109" s="40">
        <f t="shared" si="359"/>
        <v>0</v>
      </c>
      <c r="CC109" s="40">
        <f t="shared" si="359"/>
        <v>0</v>
      </c>
      <c r="CD109" s="40">
        <f t="shared" si="359"/>
        <v>0</v>
      </c>
      <c r="CE109" s="40">
        <f t="shared" si="359"/>
        <v>0</v>
      </c>
      <c r="CF109" s="40">
        <f t="shared" si="359"/>
        <v>0</v>
      </c>
      <c r="CG109" s="40">
        <f t="shared" si="359"/>
        <v>0</v>
      </c>
      <c r="CH109" s="40">
        <f t="shared" si="359"/>
        <v>0</v>
      </c>
      <c r="CI109" s="40">
        <f t="shared" si="359"/>
        <v>0</v>
      </c>
      <c r="CJ109" s="40">
        <f t="shared" si="359"/>
        <v>0</v>
      </c>
      <c r="CK109" s="40">
        <f t="shared" si="359"/>
        <v>0</v>
      </c>
      <c r="CL109" s="40">
        <f t="shared" si="359"/>
        <v>0</v>
      </c>
      <c r="CM109" s="40">
        <f t="shared" si="359"/>
        <v>0</v>
      </c>
      <c r="CN109" s="40">
        <f t="shared" si="359"/>
        <v>0</v>
      </c>
      <c r="CO109" s="40">
        <f t="shared" si="359"/>
        <v>0</v>
      </c>
      <c r="CP109" s="40">
        <f t="shared" si="359"/>
        <v>0</v>
      </c>
      <c r="CQ109" s="40">
        <f t="shared" si="359"/>
        <v>0</v>
      </c>
      <c r="CR109" s="40"/>
      <c r="CS109" s="40"/>
      <c r="CT109" s="40"/>
      <c r="CU109" s="40"/>
      <c r="CV109" s="40">
        <f t="shared" ref="CV109:CW109" si="360">CV110</f>
        <v>16</v>
      </c>
      <c r="CW109" s="40">
        <f t="shared" si="360"/>
        <v>232680.22399999999</v>
      </c>
    </row>
    <row r="110" spans="1:101" s="8" customFormat="1" ht="45" x14ac:dyDescent="0.25">
      <c r="A110" s="56"/>
      <c r="B110" s="56">
        <v>74</v>
      </c>
      <c r="C110" s="6" t="s">
        <v>49</v>
      </c>
      <c r="D110" s="3">
        <f>D145</f>
        <v>9860</v>
      </c>
      <c r="E110" s="3">
        <v>10127</v>
      </c>
      <c r="F110" s="48">
        <v>0.98</v>
      </c>
      <c r="G110" s="67">
        <v>1</v>
      </c>
      <c r="H110" s="3">
        <v>1.4</v>
      </c>
      <c r="I110" s="3">
        <v>1.68</v>
      </c>
      <c r="J110" s="3">
        <v>2.23</v>
      </c>
      <c r="K110" s="24">
        <v>2.57</v>
      </c>
      <c r="L110" s="68"/>
      <c r="M110" s="5">
        <f t="shared" si="251"/>
        <v>0</v>
      </c>
      <c r="N110" s="68"/>
      <c r="O110" s="5">
        <f t="shared" si="252"/>
        <v>0</v>
      </c>
      <c r="P110" s="10"/>
      <c r="Q110" s="5">
        <f t="shared" si="253"/>
        <v>0</v>
      </c>
      <c r="R110" s="68"/>
      <c r="S110" s="5">
        <f t="shared" si="254"/>
        <v>0</v>
      </c>
      <c r="T110" s="68"/>
      <c r="U110" s="5">
        <f t="shared" si="255"/>
        <v>0</v>
      </c>
      <c r="V110" s="68"/>
      <c r="W110" s="5">
        <f t="shared" si="256"/>
        <v>0</v>
      </c>
      <c r="X110" s="14"/>
      <c r="Y110" s="5">
        <f t="shared" si="257"/>
        <v>0</v>
      </c>
      <c r="Z110" s="68"/>
      <c r="AA110" s="5">
        <f>SUM(Z110*$D110*$F110*$G110*$H110*AA$8)</f>
        <v>0</v>
      </c>
      <c r="AB110" s="10"/>
      <c r="AC110" s="5">
        <f t="shared" si="258"/>
        <v>0</v>
      </c>
      <c r="AD110" s="68">
        <v>10</v>
      </c>
      <c r="AE110" s="5">
        <f t="shared" si="259"/>
        <v>135279.19999999998</v>
      </c>
      <c r="AF110" s="68"/>
      <c r="AG110" s="5">
        <f t="shared" si="260"/>
        <v>0</v>
      </c>
      <c r="AH110" s="14"/>
      <c r="AI110" s="5">
        <f t="shared" si="261"/>
        <v>0</v>
      </c>
      <c r="AJ110" s="68"/>
      <c r="AK110" s="5">
        <f t="shared" si="262"/>
        <v>0</v>
      </c>
      <c r="AL110" s="68"/>
      <c r="AM110" s="5">
        <f t="shared" si="263"/>
        <v>0</v>
      </c>
      <c r="AN110" s="68"/>
      <c r="AO110" s="5">
        <f t="shared" si="264"/>
        <v>0</v>
      </c>
      <c r="AP110" s="69"/>
      <c r="AQ110" s="5">
        <f t="shared" si="265"/>
        <v>0</v>
      </c>
      <c r="AR110" s="68"/>
      <c r="AS110" s="5">
        <f t="shared" si="266"/>
        <v>0</v>
      </c>
      <c r="AT110" s="68"/>
      <c r="AU110" s="5">
        <f t="shared" si="267"/>
        <v>0</v>
      </c>
      <c r="AV110" s="68"/>
      <c r="AW110" s="5">
        <f t="shared" si="268"/>
        <v>0</v>
      </c>
      <c r="AX110" s="68"/>
      <c r="AY110" s="5">
        <f t="shared" si="269"/>
        <v>0</v>
      </c>
      <c r="AZ110" s="68"/>
      <c r="BA110" s="5">
        <f t="shared" ref="BA110" si="361">SUM(AZ110*$D110*$F110*$G110*$H110*BA$8)</f>
        <v>0</v>
      </c>
      <c r="BB110" s="68"/>
      <c r="BC110" s="5">
        <f t="shared" ref="BC110" si="362">SUM(BB110*$D110*$F110*$G110*$H110*BC$8)</f>
        <v>0</v>
      </c>
      <c r="BD110" s="68"/>
      <c r="BE110" s="5">
        <f t="shared" si="270"/>
        <v>0</v>
      </c>
      <c r="BF110" s="68"/>
      <c r="BG110" s="5">
        <f t="shared" ref="BG110" si="363">SUM(BF110*$D110*$F110*$G110*$H110*BG$8)</f>
        <v>0</v>
      </c>
      <c r="BH110" s="68"/>
      <c r="BI110" s="5">
        <f t="shared" si="271"/>
        <v>0</v>
      </c>
      <c r="BJ110" s="68"/>
      <c r="BK110" s="5">
        <f t="shared" si="272"/>
        <v>0</v>
      </c>
      <c r="BL110" s="68"/>
      <c r="BM110" s="5">
        <f t="shared" ref="BM110" si="364">SUM(BL110*$D110*$F110*$G110*$H110*BM$8)</f>
        <v>0</v>
      </c>
      <c r="BN110" s="68"/>
      <c r="BO110" s="5">
        <f t="shared" si="273"/>
        <v>0</v>
      </c>
      <c r="BP110" s="68"/>
      <c r="BQ110" s="5">
        <f t="shared" ref="BQ110" si="365">SUM(BP110*$D110*$F110*$G110*$H110*BQ$8)</f>
        <v>0</v>
      </c>
      <c r="BR110" s="68"/>
      <c r="BS110" s="5">
        <f t="shared" ref="BS110" si="366">SUM(BR110*$D110*$F110*$G110*$H110*BS$8)</f>
        <v>0</v>
      </c>
      <c r="BT110" s="69">
        <v>6</v>
      </c>
      <c r="BU110" s="5">
        <f t="shared" si="274"/>
        <v>97401.02399999999</v>
      </c>
      <c r="BV110" s="68"/>
      <c r="BW110" s="5">
        <f t="shared" si="275"/>
        <v>0</v>
      </c>
      <c r="BX110" s="68"/>
      <c r="BY110" s="5">
        <f t="shared" si="276"/>
        <v>0</v>
      </c>
      <c r="BZ110" s="68"/>
      <c r="CA110" s="5">
        <f t="shared" si="277"/>
        <v>0</v>
      </c>
      <c r="CB110" s="68"/>
      <c r="CC110" s="5">
        <f t="shared" si="278"/>
        <v>0</v>
      </c>
      <c r="CD110" s="68"/>
      <c r="CE110" s="5">
        <f t="shared" ref="CE110" si="367">SUM(CD110*$D110*$F110*$G110*$H110*CE$8)</f>
        <v>0</v>
      </c>
      <c r="CF110" s="68"/>
      <c r="CG110" s="5">
        <f t="shared" ref="CG110" si="368">SUM(CF110*$D110*$F110*$G110*$H110*CG$8)</f>
        <v>0</v>
      </c>
      <c r="CH110" s="68"/>
      <c r="CI110" s="5">
        <f t="shared" ref="CI110" si="369">SUM(CH110*$D110*$F110*$G110*$H110*CI$8)</f>
        <v>0</v>
      </c>
      <c r="CJ110" s="68"/>
      <c r="CK110" s="5">
        <f t="shared" si="279"/>
        <v>0</v>
      </c>
      <c r="CL110" s="68"/>
      <c r="CM110" s="5">
        <f t="shared" si="280"/>
        <v>0</v>
      </c>
      <c r="CN110" s="68"/>
      <c r="CO110" s="5">
        <f t="shared" si="281"/>
        <v>0</v>
      </c>
      <c r="CP110" s="68"/>
      <c r="CQ110" s="5">
        <f>SUM(CP110*$D110*$F110*$G110*$J110*CQ$8)</f>
        <v>0</v>
      </c>
      <c r="CR110" s="5"/>
      <c r="CS110" s="5"/>
      <c r="CT110" s="5"/>
      <c r="CU110" s="5"/>
      <c r="CV110" s="70">
        <f>SUM(AB110,P110,R110,Z110,L110,T110,N110,BD110,BR110,CD110,CH110,BF110,CF110,AD110,AX110,AZ110,AF110,BB110,BP110,AH110,V110,CL110,BH110,CJ110,BJ110,BV110,BZ110,BT110,BX110,AJ110,AL110,AN110,AP110,AR110,AV110,AT110,BN110,CP110,CN110,CB110,X110,BL110)</f>
        <v>16</v>
      </c>
      <c r="CW110" s="70">
        <f>SUM(AC110,Q110,S110,AA110,M110,U110,O110,BE110,BS110,CE110,CI110,BG110,CG110,AE110,AY110,BA110,AG110,BC110,BQ110,AI110,W110,CM110,BI110,CK110,BK110,BW110,CA110,BU110,BY110,AK110,AM110,AO110,AQ110,AS110,AW110,AU110,BO110,CQ110,CO110,CC110,Y110,BM110)</f>
        <v>232680.22399999999</v>
      </c>
    </row>
    <row r="111" spans="1:101" s="65" customFormat="1" x14ac:dyDescent="0.25">
      <c r="A111" s="61">
        <v>27</v>
      </c>
      <c r="B111" s="61"/>
      <c r="C111" s="32" t="s">
        <v>138</v>
      </c>
      <c r="D111" s="38"/>
      <c r="E111" s="38"/>
      <c r="F111" s="36">
        <v>0.74</v>
      </c>
      <c r="G111" s="95"/>
      <c r="H111" s="38"/>
      <c r="I111" s="38"/>
      <c r="J111" s="38"/>
      <c r="K111" s="88">
        <v>2.57</v>
      </c>
      <c r="L111" s="40">
        <f>L112</f>
        <v>0</v>
      </c>
      <c r="M111" s="40">
        <f>M112</f>
        <v>0</v>
      </c>
      <c r="N111" s="40">
        <f t="shared" ref="N111:BY111" si="370">N112</f>
        <v>0</v>
      </c>
      <c r="O111" s="40">
        <f t="shared" si="370"/>
        <v>0</v>
      </c>
      <c r="P111" s="40">
        <f t="shared" si="370"/>
        <v>0</v>
      </c>
      <c r="Q111" s="40">
        <f t="shared" si="370"/>
        <v>0</v>
      </c>
      <c r="R111" s="40">
        <f t="shared" si="370"/>
        <v>0</v>
      </c>
      <c r="S111" s="40">
        <f t="shared" si="370"/>
        <v>0</v>
      </c>
      <c r="T111" s="40">
        <f t="shared" si="370"/>
        <v>0</v>
      </c>
      <c r="U111" s="40">
        <f t="shared" si="370"/>
        <v>0</v>
      </c>
      <c r="V111" s="40">
        <f t="shared" si="370"/>
        <v>0</v>
      </c>
      <c r="W111" s="40">
        <f t="shared" si="370"/>
        <v>0</v>
      </c>
      <c r="X111" s="40">
        <f t="shared" si="370"/>
        <v>0</v>
      </c>
      <c r="Y111" s="40">
        <f t="shared" si="370"/>
        <v>0</v>
      </c>
      <c r="Z111" s="40">
        <f t="shared" si="370"/>
        <v>0</v>
      </c>
      <c r="AA111" s="40">
        <f t="shared" si="370"/>
        <v>0</v>
      </c>
      <c r="AB111" s="40">
        <f t="shared" si="370"/>
        <v>0</v>
      </c>
      <c r="AC111" s="40">
        <f t="shared" si="370"/>
        <v>0</v>
      </c>
      <c r="AD111" s="40">
        <f t="shared" si="370"/>
        <v>0</v>
      </c>
      <c r="AE111" s="40">
        <f t="shared" si="370"/>
        <v>0</v>
      </c>
      <c r="AF111" s="40">
        <f t="shared" si="370"/>
        <v>0</v>
      </c>
      <c r="AG111" s="40">
        <f t="shared" si="370"/>
        <v>0</v>
      </c>
      <c r="AH111" s="40">
        <f t="shared" si="370"/>
        <v>0</v>
      </c>
      <c r="AI111" s="40">
        <f t="shared" si="370"/>
        <v>0</v>
      </c>
      <c r="AJ111" s="40">
        <f t="shared" si="370"/>
        <v>0</v>
      </c>
      <c r="AK111" s="40">
        <f t="shared" si="370"/>
        <v>0</v>
      </c>
      <c r="AL111" s="40">
        <f t="shared" si="370"/>
        <v>0</v>
      </c>
      <c r="AM111" s="40">
        <f t="shared" si="370"/>
        <v>0</v>
      </c>
      <c r="AN111" s="40">
        <f t="shared" si="370"/>
        <v>0</v>
      </c>
      <c r="AO111" s="40">
        <f t="shared" si="370"/>
        <v>0</v>
      </c>
      <c r="AP111" s="40">
        <f t="shared" si="370"/>
        <v>0</v>
      </c>
      <c r="AQ111" s="40">
        <f t="shared" si="370"/>
        <v>0</v>
      </c>
      <c r="AR111" s="40">
        <f t="shared" si="370"/>
        <v>0</v>
      </c>
      <c r="AS111" s="40">
        <f t="shared" si="370"/>
        <v>0</v>
      </c>
      <c r="AT111" s="40">
        <f t="shared" si="370"/>
        <v>0</v>
      </c>
      <c r="AU111" s="40">
        <f t="shared" si="370"/>
        <v>0</v>
      </c>
      <c r="AV111" s="40">
        <f t="shared" si="370"/>
        <v>0</v>
      </c>
      <c r="AW111" s="40">
        <f t="shared" si="370"/>
        <v>0</v>
      </c>
      <c r="AX111" s="40">
        <f t="shared" si="370"/>
        <v>0</v>
      </c>
      <c r="AY111" s="40">
        <f t="shared" si="370"/>
        <v>0</v>
      </c>
      <c r="AZ111" s="40">
        <f t="shared" si="370"/>
        <v>0</v>
      </c>
      <c r="BA111" s="40">
        <f t="shared" si="370"/>
        <v>0</v>
      </c>
      <c r="BB111" s="40">
        <f t="shared" si="370"/>
        <v>0</v>
      </c>
      <c r="BC111" s="40">
        <f t="shared" si="370"/>
        <v>0</v>
      </c>
      <c r="BD111" s="40">
        <f t="shared" si="370"/>
        <v>0</v>
      </c>
      <c r="BE111" s="40">
        <f t="shared" si="370"/>
        <v>0</v>
      </c>
      <c r="BF111" s="40">
        <f t="shared" si="370"/>
        <v>0</v>
      </c>
      <c r="BG111" s="40">
        <f t="shared" si="370"/>
        <v>0</v>
      </c>
      <c r="BH111" s="40">
        <f t="shared" si="370"/>
        <v>0</v>
      </c>
      <c r="BI111" s="40">
        <f t="shared" si="370"/>
        <v>0</v>
      </c>
      <c r="BJ111" s="40">
        <f t="shared" si="370"/>
        <v>7</v>
      </c>
      <c r="BK111" s="40">
        <f t="shared" si="370"/>
        <v>85805.664000000004</v>
      </c>
      <c r="BL111" s="40">
        <f t="shared" si="370"/>
        <v>0</v>
      </c>
      <c r="BM111" s="40">
        <f t="shared" si="370"/>
        <v>0</v>
      </c>
      <c r="BN111" s="40">
        <f t="shared" si="370"/>
        <v>0</v>
      </c>
      <c r="BO111" s="40">
        <f t="shared" si="370"/>
        <v>0</v>
      </c>
      <c r="BP111" s="40">
        <f t="shared" si="370"/>
        <v>0</v>
      </c>
      <c r="BQ111" s="40">
        <f t="shared" si="370"/>
        <v>0</v>
      </c>
      <c r="BR111" s="40">
        <f t="shared" si="370"/>
        <v>0</v>
      </c>
      <c r="BS111" s="40">
        <f t="shared" si="370"/>
        <v>0</v>
      </c>
      <c r="BT111" s="40">
        <f t="shared" si="370"/>
        <v>1</v>
      </c>
      <c r="BU111" s="40">
        <f t="shared" si="370"/>
        <v>12257.951999999999</v>
      </c>
      <c r="BV111" s="40">
        <f t="shared" si="370"/>
        <v>0</v>
      </c>
      <c r="BW111" s="40">
        <f t="shared" si="370"/>
        <v>0</v>
      </c>
      <c r="BX111" s="40">
        <f t="shared" si="370"/>
        <v>0</v>
      </c>
      <c r="BY111" s="40">
        <f t="shared" si="370"/>
        <v>0</v>
      </c>
      <c r="BZ111" s="40">
        <f t="shared" ref="BZ111:CQ111" si="371">BZ112</f>
        <v>0</v>
      </c>
      <c r="CA111" s="40">
        <f t="shared" si="371"/>
        <v>0</v>
      </c>
      <c r="CB111" s="40">
        <f t="shared" si="371"/>
        <v>0</v>
      </c>
      <c r="CC111" s="40">
        <f t="shared" si="371"/>
        <v>0</v>
      </c>
      <c r="CD111" s="40">
        <f t="shared" si="371"/>
        <v>2</v>
      </c>
      <c r="CE111" s="40">
        <f t="shared" si="371"/>
        <v>20429.919999999998</v>
      </c>
      <c r="CF111" s="40">
        <f t="shared" si="371"/>
        <v>3</v>
      </c>
      <c r="CG111" s="40">
        <f t="shared" si="371"/>
        <v>30644.879999999997</v>
      </c>
      <c r="CH111" s="40">
        <f t="shared" si="371"/>
        <v>3</v>
      </c>
      <c r="CI111" s="40">
        <f t="shared" si="371"/>
        <v>30644.879999999997</v>
      </c>
      <c r="CJ111" s="40">
        <f t="shared" si="371"/>
        <v>0</v>
      </c>
      <c r="CK111" s="40">
        <f t="shared" si="371"/>
        <v>0</v>
      </c>
      <c r="CL111" s="40">
        <f t="shared" si="371"/>
        <v>0</v>
      </c>
      <c r="CM111" s="40">
        <f t="shared" si="371"/>
        <v>0</v>
      </c>
      <c r="CN111" s="40">
        <f t="shared" si="371"/>
        <v>0</v>
      </c>
      <c r="CO111" s="40">
        <f t="shared" si="371"/>
        <v>0</v>
      </c>
      <c r="CP111" s="40">
        <f t="shared" si="371"/>
        <v>2</v>
      </c>
      <c r="CQ111" s="40">
        <f t="shared" si="371"/>
        <v>32541.944</v>
      </c>
      <c r="CR111" s="40"/>
      <c r="CS111" s="40"/>
      <c r="CT111" s="40"/>
      <c r="CU111" s="40"/>
      <c r="CV111" s="40">
        <f t="shared" ref="CV111:CW111" si="372">CV112</f>
        <v>18</v>
      </c>
      <c r="CW111" s="40">
        <f t="shared" si="372"/>
        <v>212325.23999999996</v>
      </c>
    </row>
    <row r="112" spans="1:101" s="8" customFormat="1" ht="30" x14ac:dyDescent="0.25">
      <c r="A112" s="56"/>
      <c r="B112" s="56">
        <v>75</v>
      </c>
      <c r="C112" s="2" t="s">
        <v>39</v>
      </c>
      <c r="D112" s="3">
        <f>D108</f>
        <v>9860</v>
      </c>
      <c r="E112" s="3">
        <v>10127</v>
      </c>
      <c r="F112" s="15">
        <v>0.74</v>
      </c>
      <c r="G112" s="67">
        <v>1</v>
      </c>
      <c r="H112" s="3">
        <v>1.4</v>
      </c>
      <c r="I112" s="3">
        <v>1.68</v>
      </c>
      <c r="J112" s="3">
        <v>2.23</v>
      </c>
      <c r="K112" s="24">
        <v>2.57</v>
      </c>
      <c r="L112" s="68"/>
      <c r="M112" s="5">
        <f t="shared" si="251"/>
        <v>0</v>
      </c>
      <c r="N112" s="68"/>
      <c r="O112" s="5">
        <f t="shared" si="252"/>
        <v>0</v>
      </c>
      <c r="P112" s="10"/>
      <c r="Q112" s="5">
        <f t="shared" si="253"/>
        <v>0</v>
      </c>
      <c r="R112" s="68"/>
      <c r="S112" s="5">
        <f t="shared" si="254"/>
        <v>0</v>
      </c>
      <c r="T112" s="68"/>
      <c r="U112" s="5">
        <f t="shared" si="255"/>
        <v>0</v>
      </c>
      <c r="V112" s="68"/>
      <c r="W112" s="5">
        <f t="shared" si="256"/>
        <v>0</v>
      </c>
      <c r="X112" s="14"/>
      <c r="Y112" s="5">
        <f t="shared" si="257"/>
        <v>0</v>
      </c>
      <c r="Z112" s="68"/>
      <c r="AA112" s="5">
        <f>SUM(Z112*$D112*$F112*$G112*$H112*AA$8)</f>
        <v>0</v>
      </c>
      <c r="AB112" s="10"/>
      <c r="AC112" s="5">
        <f t="shared" si="258"/>
        <v>0</v>
      </c>
      <c r="AD112" s="68"/>
      <c r="AE112" s="5">
        <f t="shared" si="259"/>
        <v>0</v>
      </c>
      <c r="AF112" s="68"/>
      <c r="AG112" s="5">
        <f t="shared" si="260"/>
        <v>0</v>
      </c>
      <c r="AH112" s="14"/>
      <c r="AI112" s="5">
        <f t="shared" si="261"/>
        <v>0</v>
      </c>
      <c r="AJ112" s="68"/>
      <c r="AK112" s="5">
        <f t="shared" si="262"/>
        <v>0</v>
      </c>
      <c r="AL112" s="68"/>
      <c r="AM112" s="5">
        <f t="shared" si="263"/>
        <v>0</v>
      </c>
      <c r="AN112" s="68"/>
      <c r="AO112" s="5">
        <f t="shared" si="264"/>
        <v>0</v>
      </c>
      <c r="AP112" s="68"/>
      <c r="AQ112" s="5">
        <f t="shared" si="265"/>
        <v>0</v>
      </c>
      <c r="AR112" s="68"/>
      <c r="AS112" s="5">
        <f t="shared" si="266"/>
        <v>0</v>
      </c>
      <c r="AT112" s="68"/>
      <c r="AU112" s="5">
        <f t="shared" si="267"/>
        <v>0</v>
      </c>
      <c r="AV112" s="68"/>
      <c r="AW112" s="5">
        <f t="shared" si="268"/>
        <v>0</v>
      </c>
      <c r="AX112" s="68"/>
      <c r="AY112" s="5">
        <f t="shared" si="269"/>
        <v>0</v>
      </c>
      <c r="AZ112" s="68"/>
      <c r="BA112" s="5">
        <f t="shared" ref="BA112" si="373">SUM(AZ112*$D112*$F112*$G112*$H112*BA$8)</f>
        <v>0</v>
      </c>
      <c r="BB112" s="68"/>
      <c r="BC112" s="5">
        <f t="shared" ref="BC112" si="374">SUM(BB112*$D112*$F112*$G112*$H112*BC$8)</f>
        <v>0</v>
      </c>
      <c r="BD112" s="68"/>
      <c r="BE112" s="5">
        <f t="shared" si="270"/>
        <v>0</v>
      </c>
      <c r="BF112" s="68"/>
      <c r="BG112" s="5">
        <f t="shared" ref="BG112" si="375">SUM(BF112*$D112*$F112*$G112*$H112*BG$8)</f>
        <v>0</v>
      </c>
      <c r="BH112" s="68"/>
      <c r="BI112" s="5">
        <f t="shared" si="271"/>
        <v>0</v>
      </c>
      <c r="BJ112" s="68">
        <v>7</v>
      </c>
      <c r="BK112" s="5">
        <f t="shared" si="272"/>
        <v>85805.664000000004</v>
      </c>
      <c r="BL112" s="68"/>
      <c r="BM112" s="5">
        <f t="shared" ref="BM112" si="376">SUM(BL112*$D112*$F112*$G112*$H112*BM$8)</f>
        <v>0</v>
      </c>
      <c r="BN112" s="68"/>
      <c r="BO112" s="5">
        <f t="shared" si="273"/>
        <v>0</v>
      </c>
      <c r="BP112" s="68"/>
      <c r="BQ112" s="5">
        <f t="shared" ref="BQ112" si="377">SUM(BP112*$D112*$F112*$G112*$H112*BQ$8)</f>
        <v>0</v>
      </c>
      <c r="BR112" s="68"/>
      <c r="BS112" s="5">
        <f t="shared" ref="BS112" si="378">SUM(BR112*$D112*$F112*$G112*$H112*BS$8)</f>
        <v>0</v>
      </c>
      <c r="BT112" s="69">
        <v>1</v>
      </c>
      <c r="BU112" s="5">
        <f t="shared" si="274"/>
        <v>12257.951999999999</v>
      </c>
      <c r="BV112" s="68"/>
      <c r="BW112" s="5">
        <f t="shared" si="275"/>
        <v>0</v>
      </c>
      <c r="BX112" s="68"/>
      <c r="BY112" s="5">
        <f t="shared" si="276"/>
        <v>0</v>
      </c>
      <c r="BZ112" s="68"/>
      <c r="CA112" s="5">
        <f t="shared" si="277"/>
        <v>0</v>
      </c>
      <c r="CB112" s="68"/>
      <c r="CC112" s="5">
        <f t="shared" si="278"/>
        <v>0</v>
      </c>
      <c r="CD112" s="68">
        <v>2</v>
      </c>
      <c r="CE112" s="5">
        <f t="shared" ref="CE112" si="379">SUM(CD112*$D112*$F112*$G112*$H112*CE$8)</f>
        <v>20429.919999999998</v>
      </c>
      <c r="CF112" s="68">
        <v>3</v>
      </c>
      <c r="CG112" s="5">
        <f t="shared" ref="CG112" si="380">SUM(CF112*$D112*$F112*$G112*$H112*CG$8)</f>
        <v>30644.879999999997</v>
      </c>
      <c r="CH112" s="68">
        <v>3</v>
      </c>
      <c r="CI112" s="5">
        <f t="shared" ref="CI112" si="381">SUM(CH112*$D112*$F112*$G112*$H112*CI$8)</f>
        <v>30644.879999999997</v>
      </c>
      <c r="CJ112" s="68"/>
      <c r="CK112" s="5">
        <f t="shared" si="279"/>
        <v>0</v>
      </c>
      <c r="CL112" s="68"/>
      <c r="CM112" s="5">
        <f t="shared" si="280"/>
        <v>0</v>
      </c>
      <c r="CN112" s="68"/>
      <c r="CO112" s="5">
        <f t="shared" si="281"/>
        <v>0</v>
      </c>
      <c r="CP112" s="68">
        <v>2</v>
      </c>
      <c r="CQ112" s="5">
        <f>SUM(CP112*$D112*$F112*$G112*$J112*CQ$8)</f>
        <v>32541.944</v>
      </c>
      <c r="CR112" s="5"/>
      <c r="CS112" s="5"/>
      <c r="CT112" s="5"/>
      <c r="CU112" s="5"/>
      <c r="CV112" s="70">
        <f>SUM(AB112,P112,R112,Z112,L112,T112,N112,BD112,BR112,CD112,CH112,BF112,CF112,AD112,AX112,AZ112,AF112,BB112,BP112,AH112,V112,CL112,BH112,CJ112,BJ112,BV112,BZ112,BT112,BX112,AJ112,AL112,AN112,AP112,AR112,AV112,AT112,BN112,CP112,CN112,CB112,X112,BL112)</f>
        <v>18</v>
      </c>
      <c r="CW112" s="70">
        <f>SUM(AC112,Q112,S112,AA112,M112,U112,O112,BE112,BS112,CE112,CI112,BG112,CG112,AE112,AY112,BA112,AG112,BC112,BQ112,AI112,W112,CM112,BI112,CK112,BK112,BW112,CA112,BU112,BY112,AK112,AM112,AO112,AQ112,AS112,AW112,AU112,BO112,CQ112,CO112,CC112,Y112,BM112)</f>
        <v>212325.23999999996</v>
      </c>
    </row>
    <row r="113" spans="1:101" s="97" customFormat="1" x14ac:dyDescent="0.25">
      <c r="A113" s="96">
        <v>28</v>
      </c>
      <c r="B113" s="96"/>
      <c r="C113" s="32" t="s">
        <v>40</v>
      </c>
      <c r="D113" s="35"/>
      <c r="E113" s="35"/>
      <c r="F113" s="36">
        <v>1.32</v>
      </c>
      <c r="G113" s="87"/>
      <c r="H113" s="35"/>
      <c r="I113" s="35"/>
      <c r="J113" s="35"/>
      <c r="K113" s="88">
        <v>2.57</v>
      </c>
      <c r="L113" s="40">
        <f>L114</f>
        <v>0</v>
      </c>
      <c r="M113" s="40">
        <f>M114</f>
        <v>0</v>
      </c>
      <c r="N113" s="40">
        <f t="shared" ref="N113:BY113" si="382">N114</f>
        <v>0</v>
      </c>
      <c r="O113" s="40">
        <f t="shared" si="382"/>
        <v>0</v>
      </c>
      <c r="P113" s="40">
        <f t="shared" si="382"/>
        <v>0</v>
      </c>
      <c r="Q113" s="40">
        <f t="shared" si="382"/>
        <v>0</v>
      </c>
      <c r="R113" s="40">
        <f t="shared" si="382"/>
        <v>0</v>
      </c>
      <c r="S113" s="40">
        <f t="shared" si="382"/>
        <v>0</v>
      </c>
      <c r="T113" s="40">
        <f t="shared" si="382"/>
        <v>0</v>
      </c>
      <c r="U113" s="40">
        <f t="shared" si="382"/>
        <v>0</v>
      </c>
      <c r="V113" s="40">
        <f t="shared" si="382"/>
        <v>0</v>
      </c>
      <c r="W113" s="40">
        <f t="shared" si="382"/>
        <v>0</v>
      </c>
      <c r="X113" s="40">
        <f t="shared" si="382"/>
        <v>0</v>
      </c>
      <c r="Y113" s="40">
        <f t="shared" si="382"/>
        <v>0</v>
      </c>
      <c r="Z113" s="40">
        <f t="shared" si="382"/>
        <v>0</v>
      </c>
      <c r="AA113" s="40">
        <f t="shared" si="382"/>
        <v>0</v>
      </c>
      <c r="AB113" s="40">
        <f t="shared" si="382"/>
        <v>0</v>
      </c>
      <c r="AC113" s="40">
        <f t="shared" si="382"/>
        <v>0</v>
      </c>
      <c r="AD113" s="40">
        <f t="shared" si="382"/>
        <v>0</v>
      </c>
      <c r="AE113" s="40">
        <f t="shared" si="382"/>
        <v>0</v>
      </c>
      <c r="AF113" s="40">
        <f t="shared" si="382"/>
        <v>0</v>
      </c>
      <c r="AG113" s="40">
        <f t="shared" si="382"/>
        <v>0</v>
      </c>
      <c r="AH113" s="40">
        <f t="shared" si="382"/>
        <v>0</v>
      </c>
      <c r="AI113" s="40">
        <f t="shared" si="382"/>
        <v>0</v>
      </c>
      <c r="AJ113" s="40">
        <f t="shared" si="382"/>
        <v>0</v>
      </c>
      <c r="AK113" s="40">
        <f t="shared" si="382"/>
        <v>0</v>
      </c>
      <c r="AL113" s="40">
        <f t="shared" si="382"/>
        <v>0</v>
      </c>
      <c r="AM113" s="40">
        <f t="shared" si="382"/>
        <v>0</v>
      </c>
      <c r="AN113" s="40">
        <f t="shared" si="382"/>
        <v>0</v>
      </c>
      <c r="AO113" s="40">
        <f t="shared" si="382"/>
        <v>0</v>
      </c>
      <c r="AP113" s="40">
        <f t="shared" si="382"/>
        <v>0</v>
      </c>
      <c r="AQ113" s="40">
        <f t="shared" si="382"/>
        <v>0</v>
      </c>
      <c r="AR113" s="40">
        <f t="shared" si="382"/>
        <v>0</v>
      </c>
      <c r="AS113" s="40">
        <f t="shared" si="382"/>
        <v>0</v>
      </c>
      <c r="AT113" s="40">
        <f t="shared" si="382"/>
        <v>0</v>
      </c>
      <c r="AU113" s="40">
        <f t="shared" si="382"/>
        <v>0</v>
      </c>
      <c r="AV113" s="40">
        <f t="shared" si="382"/>
        <v>0</v>
      </c>
      <c r="AW113" s="40">
        <f t="shared" si="382"/>
        <v>0</v>
      </c>
      <c r="AX113" s="40">
        <f t="shared" si="382"/>
        <v>0</v>
      </c>
      <c r="AY113" s="40">
        <f t="shared" si="382"/>
        <v>0</v>
      </c>
      <c r="AZ113" s="40">
        <f t="shared" si="382"/>
        <v>0</v>
      </c>
      <c r="BA113" s="40">
        <f t="shared" si="382"/>
        <v>0</v>
      </c>
      <c r="BB113" s="40">
        <f t="shared" si="382"/>
        <v>0</v>
      </c>
      <c r="BC113" s="40">
        <f t="shared" si="382"/>
        <v>0</v>
      </c>
      <c r="BD113" s="40">
        <f t="shared" si="382"/>
        <v>0</v>
      </c>
      <c r="BE113" s="40">
        <f t="shared" si="382"/>
        <v>0</v>
      </c>
      <c r="BF113" s="40">
        <f t="shared" si="382"/>
        <v>0</v>
      </c>
      <c r="BG113" s="40">
        <f t="shared" si="382"/>
        <v>0</v>
      </c>
      <c r="BH113" s="40">
        <f t="shared" si="382"/>
        <v>0</v>
      </c>
      <c r="BI113" s="40">
        <f t="shared" si="382"/>
        <v>0</v>
      </c>
      <c r="BJ113" s="40">
        <f t="shared" si="382"/>
        <v>0</v>
      </c>
      <c r="BK113" s="40">
        <f t="shared" si="382"/>
        <v>0</v>
      </c>
      <c r="BL113" s="40">
        <f t="shared" si="382"/>
        <v>0</v>
      </c>
      <c r="BM113" s="40">
        <f t="shared" si="382"/>
        <v>0</v>
      </c>
      <c r="BN113" s="40">
        <f t="shared" si="382"/>
        <v>0</v>
      </c>
      <c r="BO113" s="40">
        <f t="shared" si="382"/>
        <v>0</v>
      </c>
      <c r="BP113" s="40">
        <f t="shared" si="382"/>
        <v>0</v>
      </c>
      <c r="BQ113" s="40">
        <f t="shared" si="382"/>
        <v>0</v>
      </c>
      <c r="BR113" s="40">
        <f t="shared" si="382"/>
        <v>0</v>
      </c>
      <c r="BS113" s="40">
        <f t="shared" si="382"/>
        <v>0</v>
      </c>
      <c r="BT113" s="40">
        <f t="shared" si="382"/>
        <v>0</v>
      </c>
      <c r="BU113" s="40">
        <f t="shared" si="382"/>
        <v>0</v>
      </c>
      <c r="BV113" s="40">
        <f t="shared" si="382"/>
        <v>0</v>
      </c>
      <c r="BW113" s="40">
        <f t="shared" si="382"/>
        <v>0</v>
      </c>
      <c r="BX113" s="40">
        <f t="shared" si="382"/>
        <v>0</v>
      </c>
      <c r="BY113" s="40">
        <f t="shared" si="382"/>
        <v>0</v>
      </c>
      <c r="BZ113" s="40">
        <f t="shared" ref="BZ113:CQ113" si="383">BZ114</f>
        <v>0</v>
      </c>
      <c r="CA113" s="40">
        <f t="shared" si="383"/>
        <v>0</v>
      </c>
      <c r="CB113" s="40">
        <f t="shared" si="383"/>
        <v>0</v>
      </c>
      <c r="CC113" s="40">
        <f t="shared" si="383"/>
        <v>0</v>
      </c>
      <c r="CD113" s="40">
        <f t="shared" si="383"/>
        <v>0</v>
      </c>
      <c r="CE113" s="40">
        <f t="shared" si="383"/>
        <v>0</v>
      </c>
      <c r="CF113" s="40">
        <f t="shared" si="383"/>
        <v>0</v>
      </c>
      <c r="CG113" s="40">
        <f t="shared" si="383"/>
        <v>0</v>
      </c>
      <c r="CH113" s="40">
        <f t="shared" si="383"/>
        <v>0</v>
      </c>
      <c r="CI113" s="40">
        <f t="shared" si="383"/>
        <v>0</v>
      </c>
      <c r="CJ113" s="40">
        <f t="shared" si="383"/>
        <v>0</v>
      </c>
      <c r="CK113" s="40">
        <f t="shared" si="383"/>
        <v>0</v>
      </c>
      <c r="CL113" s="40">
        <f t="shared" si="383"/>
        <v>0</v>
      </c>
      <c r="CM113" s="40">
        <f t="shared" si="383"/>
        <v>0</v>
      </c>
      <c r="CN113" s="40">
        <f t="shared" si="383"/>
        <v>0</v>
      </c>
      <c r="CO113" s="40">
        <f t="shared" si="383"/>
        <v>0</v>
      </c>
      <c r="CP113" s="40">
        <f t="shared" si="383"/>
        <v>0</v>
      </c>
      <c r="CQ113" s="40">
        <f t="shared" si="383"/>
        <v>0</v>
      </c>
      <c r="CR113" s="40"/>
      <c r="CS113" s="40"/>
      <c r="CT113" s="40"/>
      <c r="CU113" s="40"/>
      <c r="CV113" s="40">
        <f t="shared" ref="CV113:CW113" si="384">CV114</f>
        <v>0</v>
      </c>
      <c r="CW113" s="40">
        <f t="shared" si="384"/>
        <v>0</v>
      </c>
    </row>
    <row r="114" spans="1:101" s="8" customFormat="1" ht="30" x14ac:dyDescent="0.25">
      <c r="A114" s="56"/>
      <c r="B114" s="56">
        <v>76</v>
      </c>
      <c r="C114" s="6" t="s">
        <v>289</v>
      </c>
      <c r="D114" s="3">
        <f>D112</f>
        <v>9860</v>
      </c>
      <c r="E114" s="3">
        <v>10127</v>
      </c>
      <c r="F114" s="48">
        <v>1.32</v>
      </c>
      <c r="G114" s="67">
        <v>1</v>
      </c>
      <c r="H114" s="3">
        <v>1.4</v>
      </c>
      <c r="I114" s="3">
        <v>1.68</v>
      </c>
      <c r="J114" s="3">
        <v>2.23</v>
      </c>
      <c r="K114" s="24">
        <v>2.57</v>
      </c>
      <c r="L114" s="68">
        <v>0</v>
      </c>
      <c r="M114" s="5">
        <f t="shared" si="251"/>
        <v>0</v>
      </c>
      <c r="N114" s="68">
        <v>0</v>
      </c>
      <c r="O114" s="5">
        <f t="shared" si="252"/>
        <v>0</v>
      </c>
      <c r="P114" s="10"/>
      <c r="Q114" s="5">
        <f t="shared" si="253"/>
        <v>0</v>
      </c>
      <c r="R114" s="68">
        <v>0</v>
      </c>
      <c r="S114" s="5">
        <f t="shared" si="254"/>
        <v>0</v>
      </c>
      <c r="T114" s="68">
        <v>0</v>
      </c>
      <c r="U114" s="5">
        <f t="shared" si="255"/>
        <v>0</v>
      </c>
      <c r="V114" s="68">
        <v>0</v>
      </c>
      <c r="W114" s="5">
        <f t="shared" si="256"/>
        <v>0</v>
      </c>
      <c r="X114" s="14"/>
      <c r="Y114" s="5">
        <f t="shared" si="257"/>
        <v>0</v>
      </c>
      <c r="Z114" s="68">
        <v>0</v>
      </c>
      <c r="AA114" s="5">
        <f>SUM(Z114*$D114*$F114*$G114*$H114*AA$8)</f>
        <v>0</v>
      </c>
      <c r="AB114" s="10"/>
      <c r="AC114" s="5">
        <f t="shared" si="258"/>
        <v>0</v>
      </c>
      <c r="AD114" s="68">
        <v>0</v>
      </c>
      <c r="AE114" s="5">
        <f t="shared" si="259"/>
        <v>0</v>
      </c>
      <c r="AF114" s="68">
        <v>0</v>
      </c>
      <c r="AG114" s="5">
        <f t="shared" si="260"/>
        <v>0</v>
      </c>
      <c r="AH114" s="14"/>
      <c r="AI114" s="5">
        <f t="shared" si="261"/>
        <v>0</v>
      </c>
      <c r="AJ114" s="68">
        <v>0</v>
      </c>
      <c r="AK114" s="5">
        <f t="shared" si="262"/>
        <v>0</v>
      </c>
      <c r="AL114" s="68">
        <v>0</v>
      </c>
      <c r="AM114" s="5">
        <f t="shared" si="263"/>
        <v>0</v>
      </c>
      <c r="AN114" s="68">
        <v>0</v>
      </c>
      <c r="AO114" s="5">
        <f t="shared" si="264"/>
        <v>0</v>
      </c>
      <c r="AP114" s="68">
        <v>0</v>
      </c>
      <c r="AQ114" s="5">
        <f t="shared" si="265"/>
        <v>0</v>
      </c>
      <c r="AR114" s="68">
        <v>0</v>
      </c>
      <c r="AS114" s="5">
        <f t="shared" si="266"/>
        <v>0</v>
      </c>
      <c r="AT114" s="68">
        <v>0</v>
      </c>
      <c r="AU114" s="5">
        <f t="shared" si="267"/>
        <v>0</v>
      </c>
      <c r="AV114" s="68">
        <v>0</v>
      </c>
      <c r="AW114" s="5">
        <f t="shared" si="268"/>
        <v>0</v>
      </c>
      <c r="AX114" s="68">
        <v>0</v>
      </c>
      <c r="AY114" s="5">
        <f t="shared" si="269"/>
        <v>0</v>
      </c>
      <c r="AZ114" s="68"/>
      <c r="BA114" s="5">
        <f t="shared" ref="BA114" si="385">SUM(AZ114*$D114*$F114*$G114*$H114*BA$8)</f>
        <v>0</v>
      </c>
      <c r="BB114" s="68"/>
      <c r="BC114" s="5">
        <f t="shared" ref="BC114" si="386">SUM(BB114*$D114*$F114*$G114*$H114*BC$8)</f>
        <v>0</v>
      </c>
      <c r="BD114" s="68">
        <v>0</v>
      </c>
      <c r="BE114" s="5">
        <f t="shared" si="270"/>
        <v>0</v>
      </c>
      <c r="BF114" s="68">
        <v>0</v>
      </c>
      <c r="BG114" s="5">
        <f t="shared" ref="BG114" si="387">SUM(BF114*$D114*$F114*$G114*$H114*BG$8)</f>
        <v>0</v>
      </c>
      <c r="BH114" s="68">
        <v>0</v>
      </c>
      <c r="BI114" s="5">
        <f t="shared" si="271"/>
        <v>0</v>
      </c>
      <c r="BJ114" s="68">
        <v>0</v>
      </c>
      <c r="BK114" s="5">
        <f t="shared" si="272"/>
        <v>0</v>
      </c>
      <c r="BL114" s="68"/>
      <c r="BM114" s="5">
        <f t="shared" ref="BM114" si="388">SUM(BL114*$D114*$F114*$G114*$H114*BM$8)</f>
        <v>0</v>
      </c>
      <c r="BN114" s="68"/>
      <c r="BO114" s="5">
        <f t="shared" si="273"/>
        <v>0</v>
      </c>
      <c r="BP114" s="68">
        <v>0</v>
      </c>
      <c r="BQ114" s="5">
        <f t="shared" ref="BQ114" si="389">SUM(BP114*$D114*$F114*$G114*$H114*BQ$8)</f>
        <v>0</v>
      </c>
      <c r="BR114" s="68">
        <v>0</v>
      </c>
      <c r="BS114" s="5">
        <f t="shared" ref="BS114" si="390">SUM(BR114*$D114*$F114*$G114*$H114*BS$8)</f>
        <v>0</v>
      </c>
      <c r="BT114" s="68">
        <v>0</v>
      </c>
      <c r="BU114" s="5">
        <f t="shared" si="274"/>
        <v>0</v>
      </c>
      <c r="BV114" s="68">
        <v>0</v>
      </c>
      <c r="BW114" s="5">
        <f t="shared" si="275"/>
        <v>0</v>
      </c>
      <c r="BX114" s="68"/>
      <c r="BY114" s="5">
        <f t="shared" si="276"/>
        <v>0</v>
      </c>
      <c r="BZ114" s="68">
        <v>0</v>
      </c>
      <c r="CA114" s="5">
        <f t="shared" si="277"/>
        <v>0</v>
      </c>
      <c r="CB114" s="68">
        <v>0</v>
      </c>
      <c r="CC114" s="5">
        <f t="shared" si="278"/>
        <v>0</v>
      </c>
      <c r="CD114" s="68">
        <v>0</v>
      </c>
      <c r="CE114" s="5">
        <f t="shared" ref="CE114" si="391">SUM(CD114*$D114*$F114*$G114*$H114*CE$8)</f>
        <v>0</v>
      </c>
      <c r="CF114" s="68"/>
      <c r="CG114" s="5">
        <f t="shared" ref="CG114" si="392">SUM(CF114*$D114*$F114*$G114*$H114*CG$8)</f>
        <v>0</v>
      </c>
      <c r="CH114" s="68">
        <v>0</v>
      </c>
      <c r="CI114" s="5">
        <f t="shared" ref="CI114" si="393">SUM(CH114*$D114*$F114*$G114*$H114*CI$8)</f>
        <v>0</v>
      </c>
      <c r="CJ114" s="68"/>
      <c r="CK114" s="5">
        <f t="shared" si="279"/>
        <v>0</v>
      </c>
      <c r="CL114" s="68">
        <v>0</v>
      </c>
      <c r="CM114" s="5">
        <f t="shared" si="280"/>
        <v>0</v>
      </c>
      <c r="CN114" s="68">
        <v>0</v>
      </c>
      <c r="CO114" s="5">
        <f t="shared" si="281"/>
        <v>0</v>
      </c>
      <c r="CP114" s="68">
        <v>0</v>
      </c>
      <c r="CQ114" s="5">
        <f>SUM(CP114*$D114*$F114*$G114*$J114*CQ$8)</f>
        <v>0</v>
      </c>
      <c r="CR114" s="5"/>
      <c r="CS114" s="5"/>
      <c r="CT114" s="5"/>
      <c r="CU114" s="5"/>
      <c r="CV114" s="70">
        <f>SUM(AB114,P114,R114,Z114,L114,T114,N114,BD114,BR114,CD114,CH114,BF114,CF114,AD114,AX114,AZ114,AF114,BB114,BP114,AH114,V114,CL114,BH114,CJ114,BJ114,BV114,BZ114,BT114,BX114,AJ114,AL114,AN114,AP114,AR114,AV114,AT114,BN114,CP114,CN114,CB114,X114,BL114)</f>
        <v>0</v>
      </c>
      <c r="CW114" s="70">
        <f>SUM(AC114,Q114,S114,AA114,M114,U114,O114,BE114,BS114,CE114,CI114,BG114,CG114,AE114,AY114,BA114,AG114,BC114,BQ114,AI114,W114,CM114,BI114,CK114,BK114,BW114,CA114,BU114,BY114,AK114,AM114,AO114,AQ114,AS114,AW114,AU114,BO114,CQ114,CO114,CC114,Y114,BM114)</f>
        <v>0</v>
      </c>
    </row>
    <row r="115" spans="1:101" s="65" customFormat="1" x14ac:dyDescent="0.25">
      <c r="A115" s="61">
        <v>29</v>
      </c>
      <c r="B115" s="61"/>
      <c r="C115" s="32" t="s">
        <v>41</v>
      </c>
      <c r="D115" s="38"/>
      <c r="E115" s="38"/>
      <c r="F115" s="36">
        <v>1.25</v>
      </c>
      <c r="G115" s="95"/>
      <c r="H115" s="38"/>
      <c r="I115" s="38"/>
      <c r="J115" s="38"/>
      <c r="K115" s="88">
        <v>2.57</v>
      </c>
      <c r="L115" s="40">
        <f t="shared" ref="L115:BW115" si="394">SUM(L116:L119)</f>
        <v>137</v>
      </c>
      <c r="M115" s="40">
        <f t="shared" si="394"/>
        <v>3087264.6</v>
      </c>
      <c r="N115" s="40">
        <f t="shared" si="394"/>
        <v>0</v>
      </c>
      <c r="O115" s="40">
        <f t="shared" si="394"/>
        <v>0</v>
      </c>
      <c r="P115" s="40">
        <f t="shared" si="394"/>
        <v>0</v>
      </c>
      <c r="Q115" s="40">
        <f t="shared" si="394"/>
        <v>0</v>
      </c>
      <c r="R115" s="40">
        <f t="shared" si="394"/>
        <v>221</v>
      </c>
      <c r="S115" s="40">
        <f t="shared" si="394"/>
        <v>3676971.4799999995</v>
      </c>
      <c r="T115" s="40">
        <f t="shared" si="394"/>
        <v>0</v>
      </c>
      <c r="U115" s="40">
        <f t="shared" si="394"/>
        <v>0</v>
      </c>
      <c r="V115" s="40">
        <f t="shared" si="394"/>
        <v>19</v>
      </c>
      <c r="W115" s="40">
        <f t="shared" si="394"/>
        <v>275389.8</v>
      </c>
      <c r="X115" s="40">
        <f t="shared" si="394"/>
        <v>0</v>
      </c>
      <c r="Y115" s="40">
        <f t="shared" si="394"/>
        <v>0</v>
      </c>
      <c r="Z115" s="40">
        <f t="shared" si="394"/>
        <v>0</v>
      </c>
      <c r="AA115" s="40">
        <f t="shared" si="394"/>
        <v>0</v>
      </c>
      <c r="AB115" s="40">
        <f t="shared" si="394"/>
        <v>0</v>
      </c>
      <c r="AC115" s="40">
        <f t="shared" si="394"/>
        <v>0</v>
      </c>
      <c r="AD115" s="40">
        <f t="shared" si="394"/>
        <v>214</v>
      </c>
      <c r="AE115" s="40">
        <f t="shared" si="394"/>
        <v>3112525.92</v>
      </c>
      <c r="AF115" s="40">
        <f t="shared" si="394"/>
        <v>0</v>
      </c>
      <c r="AG115" s="40">
        <f t="shared" si="394"/>
        <v>0</v>
      </c>
      <c r="AH115" s="40">
        <f t="shared" si="394"/>
        <v>0</v>
      </c>
      <c r="AI115" s="40">
        <f t="shared" si="394"/>
        <v>0</v>
      </c>
      <c r="AJ115" s="40">
        <f t="shared" si="394"/>
        <v>5</v>
      </c>
      <c r="AK115" s="40">
        <f t="shared" si="394"/>
        <v>86965.2</v>
      </c>
      <c r="AL115" s="40">
        <f t="shared" si="394"/>
        <v>0</v>
      </c>
      <c r="AM115" s="40">
        <f t="shared" si="394"/>
        <v>0</v>
      </c>
      <c r="AN115" s="40">
        <f t="shared" si="394"/>
        <v>0</v>
      </c>
      <c r="AO115" s="40">
        <f t="shared" si="394"/>
        <v>0</v>
      </c>
      <c r="AP115" s="40">
        <f t="shared" si="394"/>
        <v>140</v>
      </c>
      <c r="AQ115" s="40">
        <f t="shared" si="394"/>
        <v>2528616.7199999997</v>
      </c>
      <c r="AR115" s="40">
        <f t="shared" si="394"/>
        <v>0</v>
      </c>
      <c r="AS115" s="40">
        <f t="shared" si="394"/>
        <v>0</v>
      </c>
      <c r="AT115" s="40">
        <f t="shared" si="394"/>
        <v>91</v>
      </c>
      <c r="AU115" s="40">
        <f t="shared" si="394"/>
        <v>1589226.9119999998</v>
      </c>
      <c r="AV115" s="40">
        <f t="shared" si="394"/>
        <v>0</v>
      </c>
      <c r="AW115" s="40">
        <f t="shared" si="394"/>
        <v>0</v>
      </c>
      <c r="AX115" s="40">
        <f t="shared" si="394"/>
        <v>70</v>
      </c>
      <c r="AY115" s="40">
        <f t="shared" si="394"/>
        <v>1014593.9999999999</v>
      </c>
      <c r="AZ115" s="40">
        <f t="shared" si="394"/>
        <v>0</v>
      </c>
      <c r="BA115" s="40">
        <f t="shared" si="394"/>
        <v>0</v>
      </c>
      <c r="BB115" s="40">
        <f t="shared" si="394"/>
        <v>0</v>
      </c>
      <c r="BC115" s="40">
        <f t="shared" si="394"/>
        <v>0</v>
      </c>
      <c r="BD115" s="40">
        <f t="shared" si="394"/>
        <v>181</v>
      </c>
      <c r="BE115" s="40">
        <f t="shared" si="394"/>
        <v>2623450.1999999997</v>
      </c>
      <c r="BF115" s="40">
        <f t="shared" si="394"/>
        <v>0</v>
      </c>
      <c r="BG115" s="40">
        <f t="shared" si="394"/>
        <v>0</v>
      </c>
      <c r="BH115" s="40">
        <f t="shared" si="394"/>
        <v>0</v>
      </c>
      <c r="BI115" s="40">
        <f t="shared" si="394"/>
        <v>0</v>
      </c>
      <c r="BJ115" s="40">
        <f t="shared" si="394"/>
        <v>53</v>
      </c>
      <c r="BK115" s="40">
        <f t="shared" si="394"/>
        <v>947672.20799999998</v>
      </c>
      <c r="BL115" s="40">
        <f t="shared" si="394"/>
        <v>0</v>
      </c>
      <c r="BM115" s="40">
        <f t="shared" si="394"/>
        <v>0</v>
      </c>
      <c r="BN115" s="40">
        <f t="shared" si="394"/>
        <v>90</v>
      </c>
      <c r="BO115" s="40">
        <f t="shared" si="394"/>
        <v>1565373.5999999999</v>
      </c>
      <c r="BP115" s="40">
        <f t="shared" si="394"/>
        <v>0</v>
      </c>
      <c r="BQ115" s="40">
        <f t="shared" si="394"/>
        <v>0</v>
      </c>
      <c r="BR115" s="40">
        <f t="shared" si="394"/>
        <v>0</v>
      </c>
      <c r="BS115" s="40">
        <f t="shared" si="394"/>
        <v>0</v>
      </c>
      <c r="BT115" s="40">
        <f t="shared" si="394"/>
        <v>180</v>
      </c>
      <c r="BU115" s="40">
        <f t="shared" si="394"/>
        <v>3130747.1999999997</v>
      </c>
      <c r="BV115" s="40">
        <f t="shared" si="394"/>
        <v>4</v>
      </c>
      <c r="BW115" s="40">
        <f t="shared" si="394"/>
        <v>69572.160000000003</v>
      </c>
      <c r="BX115" s="40">
        <f t="shared" ref="BX115:CW115" si="395">SUM(BX116:BX119)</f>
        <v>22</v>
      </c>
      <c r="BY115" s="40">
        <f t="shared" si="395"/>
        <v>382646.88</v>
      </c>
      <c r="BZ115" s="40">
        <f t="shared" si="395"/>
        <v>194</v>
      </c>
      <c r="CA115" s="40">
        <f t="shared" si="395"/>
        <v>3767829.4079999998</v>
      </c>
      <c r="CB115" s="40">
        <f t="shared" si="395"/>
        <v>59</v>
      </c>
      <c r="CC115" s="40">
        <f t="shared" si="395"/>
        <v>1039109.9039999999</v>
      </c>
      <c r="CD115" s="40">
        <f t="shared" si="395"/>
        <v>25</v>
      </c>
      <c r="CE115" s="40">
        <f t="shared" si="395"/>
        <v>362355</v>
      </c>
      <c r="CF115" s="40">
        <f t="shared" si="395"/>
        <v>92</v>
      </c>
      <c r="CG115" s="40">
        <f t="shared" si="395"/>
        <v>1349617.0799999998</v>
      </c>
      <c r="CH115" s="40">
        <f t="shared" si="395"/>
        <v>62</v>
      </c>
      <c r="CI115" s="40">
        <f t="shared" si="395"/>
        <v>904023.96</v>
      </c>
      <c r="CJ115" s="40">
        <f t="shared" si="395"/>
        <v>0</v>
      </c>
      <c r="CK115" s="40">
        <f t="shared" si="395"/>
        <v>0</v>
      </c>
      <c r="CL115" s="40">
        <f t="shared" si="395"/>
        <v>5</v>
      </c>
      <c r="CM115" s="40">
        <f t="shared" si="395"/>
        <v>86965.2</v>
      </c>
      <c r="CN115" s="40">
        <f t="shared" si="395"/>
        <v>0</v>
      </c>
      <c r="CO115" s="40">
        <f t="shared" si="395"/>
        <v>0</v>
      </c>
      <c r="CP115" s="40">
        <f t="shared" si="395"/>
        <v>76</v>
      </c>
      <c r="CQ115" s="40">
        <f t="shared" si="395"/>
        <v>1754626.44</v>
      </c>
      <c r="CR115" s="40"/>
      <c r="CS115" s="40"/>
      <c r="CT115" s="40"/>
      <c r="CU115" s="40"/>
      <c r="CV115" s="40">
        <f t="shared" si="395"/>
        <v>1940</v>
      </c>
      <c r="CW115" s="40">
        <f t="shared" si="395"/>
        <v>33355543.872000001</v>
      </c>
    </row>
    <row r="116" spans="1:101" s="8" customFormat="1" ht="30" x14ac:dyDescent="0.25">
      <c r="A116" s="56"/>
      <c r="B116" s="56">
        <v>77</v>
      </c>
      <c r="C116" s="6" t="s">
        <v>290</v>
      </c>
      <c r="D116" s="3">
        <f>D114</f>
        <v>9860</v>
      </c>
      <c r="E116" s="3">
        <v>10127</v>
      </c>
      <c r="F116" s="48">
        <v>1.44</v>
      </c>
      <c r="G116" s="67">
        <v>1</v>
      </c>
      <c r="H116" s="3">
        <v>1.4</v>
      </c>
      <c r="I116" s="3">
        <v>1.68</v>
      </c>
      <c r="J116" s="3">
        <v>2.23</v>
      </c>
      <c r="K116" s="24">
        <v>2.57</v>
      </c>
      <c r="L116" s="68">
        <v>20</v>
      </c>
      <c r="M116" s="5">
        <f t="shared" si="251"/>
        <v>397555.19999999995</v>
      </c>
      <c r="N116" s="68">
        <v>0</v>
      </c>
      <c r="O116" s="5">
        <f t="shared" si="252"/>
        <v>0</v>
      </c>
      <c r="P116" s="10"/>
      <c r="Q116" s="5">
        <f t="shared" si="253"/>
        <v>0</v>
      </c>
      <c r="R116" s="68">
        <v>88</v>
      </c>
      <c r="S116" s="5">
        <f t="shared" si="254"/>
        <v>1749242.8799999999</v>
      </c>
      <c r="T116" s="68">
        <v>0</v>
      </c>
      <c r="U116" s="5">
        <f t="shared" si="255"/>
        <v>0</v>
      </c>
      <c r="V116" s="68">
        <v>0</v>
      </c>
      <c r="W116" s="5">
        <f t="shared" si="256"/>
        <v>0</v>
      </c>
      <c r="X116" s="14"/>
      <c r="Y116" s="5">
        <f t="shared" si="257"/>
        <v>0</v>
      </c>
      <c r="Z116" s="68">
        <v>0</v>
      </c>
      <c r="AA116" s="5">
        <f>SUM(Z116*$D116*$F116*$G116*$H116*AA$8)</f>
        <v>0</v>
      </c>
      <c r="AB116" s="10"/>
      <c r="AC116" s="5">
        <f t="shared" si="258"/>
        <v>0</v>
      </c>
      <c r="AD116" s="68">
        <v>2</v>
      </c>
      <c r="AE116" s="5">
        <f t="shared" si="259"/>
        <v>39755.519999999997</v>
      </c>
      <c r="AF116" s="68">
        <v>0</v>
      </c>
      <c r="AG116" s="5">
        <f t="shared" si="260"/>
        <v>0</v>
      </c>
      <c r="AH116" s="14"/>
      <c r="AI116" s="5">
        <f t="shared" si="261"/>
        <v>0</v>
      </c>
      <c r="AJ116" s="68">
        <v>0</v>
      </c>
      <c r="AK116" s="5">
        <f t="shared" si="262"/>
        <v>0</v>
      </c>
      <c r="AL116" s="68">
        <v>0</v>
      </c>
      <c r="AM116" s="5">
        <f t="shared" si="263"/>
        <v>0</v>
      </c>
      <c r="AN116" s="68">
        <v>0</v>
      </c>
      <c r="AO116" s="5">
        <f t="shared" si="264"/>
        <v>0</v>
      </c>
      <c r="AP116" s="69">
        <v>3</v>
      </c>
      <c r="AQ116" s="5">
        <f t="shared" si="265"/>
        <v>71559.935999999987</v>
      </c>
      <c r="AR116" s="68">
        <v>0</v>
      </c>
      <c r="AS116" s="5">
        <f t="shared" si="266"/>
        <v>0</v>
      </c>
      <c r="AT116" s="69">
        <v>1</v>
      </c>
      <c r="AU116" s="5">
        <f t="shared" si="267"/>
        <v>23853.311999999998</v>
      </c>
      <c r="AV116" s="68">
        <v>0</v>
      </c>
      <c r="AW116" s="5">
        <f t="shared" si="268"/>
        <v>0</v>
      </c>
      <c r="AX116" s="68">
        <v>0</v>
      </c>
      <c r="AY116" s="5">
        <f t="shared" si="269"/>
        <v>0</v>
      </c>
      <c r="AZ116" s="68"/>
      <c r="BA116" s="5">
        <f t="shared" ref="BA116:BA119" si="396">SUM(AZ116*$D116*$F116*$G116*$H116*BA$8)</f>
        <v>0</v>
      </c>
      <c r="BB116" s="68"/>
      <c r="BC116" s="5">
        <f t="shared" ref="BC116:BC119" si="397">SUM(BB116*$D116*$F116*$G116*$H116*BC$8)</f>
        <v>0</v>
      </c>
      <c r="BD116" s="68">
        <v>0</v>
      </c>
      <c r="BE116" s="5">
        <f t="shared" si="270"/>
        <v>0</v>
      </c>
      <c r="BF116" s="68">
        <v>0</v>
      </c>
      <c r="BG116" s="5">
        <f t="shared" ref="BG116:BG119" si="398">SUM(BF116*$D116*$F116*$G116*$H116*BG$8)</f>
        <v>0</v>
      </c>
      <c r="BH116" s="68">
        <v>0</v>
      </c>
      <c r="BI116" s="5">
        <f t="shared" si="271"/>
        <v>0</v>
      </c>
      <c r="BJ116" s="68">
        <v>4</v>
      </c>
      <c r="BK116" s="5">
        <f t="shared" si="272"/>
        <v>95413.247999999992</v>
      </c>
      <c r="BL116" s="68"/>
      <c r="BM116" s="5">
        <f t="shared" ref="BM116:BM119" si="399">SUM(BL116*$D116*$F116*$G116*$H116*BM$8)</f>
        <v>0</v>
      </c>
      <c r="BN116" s="68"/>
      <c r="BO116" s="5">
        <f t="shared" si="273"/>
        <v>0</v>
      </c>
      <c r="BP116" s="68">
        <v>0</v>
      </c>
      <c r="BQ116" s="5">
        <f t="shared" ref="BQ116:BQ119" si="400">SUM(BP116*$D116*$F116*$G116*$H116*BQ$8)</f>
        <v>0</v>
      </c>
      <c r="BR116" s="68">
        <v>0</v>
      </c>
      <c r="BS116" s="5">
        <f t="shared" ref="BS116:BS119" si="401">SUM(BR116*$D116*$F116*$G116*$H116*BS$8)</f>
        <v>0</v>
      </c>
      <c r="BT116" s="68">
        <v>0</v>
      </c>
      <c r="BU116" s="5">
        <f t="shared" si="274"/>
        <v>0</v>
      </c>
      <c r="BV116" s="68">
        <v>0</v>
      </c>
      <c r="BW116" s="5">
        <f t="shared" si="275"/>
        <v>0</v>
      </c>
      <c r="BX116" s="68"/>
      <c r="BY116" s="5">
        <f t="shared" si="276"/>
        <v>0</v>
      </c>
      <c r="BZ116" s="69">
        <v>56</v>
      </c>
      <c r="CA116" s="5">
        <f t="shared" si="277"/>
        <v>1335785.4720000001</v>
      </c>
      <c r="CB116" s="68">
        <v>2</v>
      </c>
      <c r="CC116" s="5">
        <f t="shared" si="278"/>
        <v>47706.623999999996</v>
      </c>
      <c r="CD116" s="68">
        <v>0</v>
      </c>
      <c r="CE116" s="5">
        <f t="shared" ref="CE116:CE119" si="402">SUM(CD116*$D116*$F116*$G116*$H116*CE$8)</f>
        <v>0</v>
      </c>
      <c r="CF116" s="68">
        <v>3</v>
      </c>
      <c r="CG116" s="5">
        <f t="shared" ref="CG116:CG119" si="403">SUM(CF116*$D116*$F116*$G116*$H116*CG$8)</f>
        <v>59633.279999999992</v>
      </c>
      <c r="CH116" s="68">
        <v>1</v>
      </c>
      <c r="CI116" s="5">
        <f t="shared" ref="CI116:CI119" si="404">SUM(CH116*$D116*$F116*$G116*$H116*CI$8)</f>
        <v>19877.759999999998</v>
      </c>
      <c r="CJ116" s="68"/>
      <c r="CK116" s="5">
        <f t="shared" si="279"/>
        <v>0</v>
      </c>
      <c r="CL116" s="68">
        <v>0</v>
      </c>
      <c r="CM116" s="5">
        <f t="shared" si="280"/>
        <v>0</v>
      </c>
      <c r="CN116" s="68">
        <v>0</v>
      </c>
      <c r="CO116" s="5">
        <f t="shared" si="281"/>
        <v>0</v>
      </c>
      <c r="CP116" s="68">
        <v>0</v>
      </c>
      <c r="CQ116" s="5">
        <f>SUM(CP116*$D116*$F116*$G116*$J116*CQ$8)</f>
        <v>0</v>
      </c>
      <c r="CR116" s="5"/>
      <c r="CS116" s="5"/>
      <c r="CT116" s="5"/>
      <c r="CU116" s="5"/>
      <c r="CV116" s="70">
        <f t="shared" ref="CV116:CW119" si="405">SUM(AB116,P116,R116,Z116,L116,T116,N116,BD116,BR116,CD116,CH116,BF116,CF116,AD116,AX116,AZ116,AF116,BB116,BP116,AH116,V116,CL116,BH116,CJ116,BJ116,BV116,BZ116,BT116,BX116,AJ116,AL116,AN116,AP116,AR116,AV116,AT116,BN116,CP116,CN116,CB116,X116,BL116)</f>
        <v>180</v>
      </c>
      <c r="CW116" s="70">
        <f t="shared" si="405"/>
        <v>3840383.2319999998</v>
      </c>
    </row>
    <row r="117" spans="1:101" s="8" customFormat="1" ht="30" x14ac:dyDescent="0.25">
      <c r="A117" s="56"/>
      <c r="B117" s="56">
        <v>78</v>
      </c>
      <c r="C117" s="6" t="s">
        <v>291</v>
      </c>
      <c r="D117" s="3">
        <f t="shared" si="357"/>
        <v>9860</v>
      </c>
      <c r="E117" s="3">
        <v>10127</v>
      </c>
      <c r="F117" s="48">
        <v>1.69</v>
      </c>
      <c r="G117" s="67">
        <v>1</v>
      </c>
      <c r="H117" s="3">
        <v>1.4</v>
      </c>
      <c r="I117" s="3">
        <v>1.68</v>
      </c>
      <c r="J117" s="3">
        <v>2.23</v>
      </c>
      <c r="K117" s="24">
        <v>2.57</v>
      </c>
      <c r="L117" s="68"/>
      <c r="M117" s="5">
        <f t="shared" si="251"/>
        <v>0</v>
      </c>
      <c r="N117" s="68">
        <v>0</v>
      </c>
      <c r="O117" s="5">
        <f t="shared" si="252"/>
        <v>0</v>
      </c>
      <c r="P117" s="10"/>
      <c r="Q117" s="5">
        <f t="shared" si="253"/>
        <v>0</v>
      </c>
      <c r="R117" s="68"/>
      <c r="S117" s="5">
        <f t="shared" si="254"/>
        <v>0</v>
      </c>
      <c r="T117" s="68">
        <v>0</v>
      </c>
      <c r="U117" s="5">
        <f t="shared" si="255"/>
        <v>0</v>
      </c>
      <c r="V117" s="68">
        <v>0</v>
      </c>
      <c r="W117" s="5">
        <f t="shared" si="256"/>
        <v>0</v>
      </c>
      <c r="X117" s="14"/>
      <c r="Y117" s="5">
        <f t="shared" si="257"/>
        <v>0</v>
      </c>
      <c r="Z117" s="68">
        <v>0</v>
      </c>
      <c r="AA117" s="5">
        <f>SUM(Z117*$D117*$F117*$G117*$H117*AA$8)</f>
        <v>0</v>
      </c>
      <c r="AB117" s="10"/>
      <c r="AC117" s="5">
        <f t="shared" si="258"/>
        <v>0</v>
      </c>
      <c r="AD117" s="68"/>
      <c r="AE117" s="5">
        <f t="shared" si="259"/>
        <v>0</v>
      </c>
      <c r="AF117" s="68">
        <v>0</v>
      </c>
      <c r="AG117" s="5">
        <f t="shared" si="260"/>
        <v>0</v>
      </c>
      <c r="AH117" s="14"/>
      <c r="AI117" s="5">
        <f t="shared" si="261"/>
        <v>0</v>
      </c>
      <c r="AJ117" s="68">
        <v>0</v>
      </c>
      <c r="AK117" s="5">
        <f t="shared" si="262"/>
        <v>0</v>
      </c>
      <c r="AL117" s="68">
        <v>0</v>
      </c>
      <c r="AM117" s="5">
        <f t="shared" si="263"/>
        <v>0</v>
      </c>
      <c r="AN117" s="68">
        <v>0</v>
      </c>
      <c r="AO117" s="5">
        <f t="shared" si="264"/>
        <v>0</v>
      </c>
      <c r="AP117" s="69">
        <v>7</v>
      </c>
      <c r="AQ117" s="5">
        <f t="shared" si="265"/>
        <v>195961.584</v>
      </c>
      <c r="AR117" s="68">
        <v>0</v>
      </c>
      <c r="AS117" s="5">
        <f t="shared" si="266"/>
        <v>0</v>
      </c>
      <c r="AT117" s="68">
        <v>0</v>
      </c>
      <c r="AU117" s="5">
        <f t="shared" si="267"/>
        <v>0</v>
      </c>
      <c r="AV117" s="68">
        <v>0</v>
      </c>
      <c r="AW117" s="5">
        <f t="shared" si="268"/>
        <v>0</v>
      </c>
      <c r="AX117" s="68">
        <v>0</v>
      </c>
      <c r="AY117" s="5">
        <f t="shared" si="269"/>
        <v>0</v>
      </c>
      <c r="AZ117" s="68"/>
      <c r="BA117" s="5">
        <f t="shared" si="396"/>
        <v>0</v>
      </c>
      <c r="BB117" s="68"/>
      <c r="BC117" s="5">
        <f t="shared" si="397"/>
        <v>0</v>
      </c>
      <c r="BD117" s="68">
        <v>0</v>
      </c>
      <c r="BE117" s="5">
        <f t="shared" si="270"/>
        <v>0</v>
      </c>
      <c r="BF117" s="68">
        <v>0</v>
      </c>
      <c r="BG117" s="5">
        <f t="shared" si="398"/>
        <v>0</v>
      </c>
      <c r="BH117" s="68">
        <v>0</v>
      </c>
      <c r="BI117" s="5">
        <f t="shared" si="271"/>
        <v>0</v>
      </c>
      <c r="BJ117" s="68"/>
      <c r="BK117" s="5">
        <f t="shared" si="272"/>
        <v>0</v>
      </c>
      <c r="BL117" s="68"/>
      <c r="BM117" s="5">
        <f t="shared" si="399"/>
        <v>0</v>
      </c>
      <c r="BN117" s="68"/>
      <c r="BO117" s="5">
        <f t="shared" si="273"/>
        <v>0</v>
      </c>
      <c r="BP117" s="68">
        <v>0</v>
      </c>
      <c r="BQ117" s="5">
        <f t="shared" si="400"/>
        <v>0</v>
      </c>
      <c r="BR117" s="68">
        <v>0</v>
      </c>
      <c r="BS117" s="5">
        <f t="shared" si="401"/>
        <v>0</v>
      </c>
      <c r="BT117" s="68">
        <v>0</v>
      </c>
      <c r="BU117" s="5">
        <f t="shared" si="274"/>
        <v>0</v>
      </c>
      <c r="BV117" s="68">
        <v>0</v>
      </c>
      <c r="BW117" s="5">
        <f t="shared" si="275"/>
        <v>0</v>
      </c>
      <c r="BX117" s="68"/>
      <c r="BY117" s="5">
        <f t="shared" si="276"/>
        <v>0</v>
      </c>
      <c r="BZ117" s="68">
        <v>3</v>
      </c>
      <c r="CA117" s="5">
        <f t="shared" si="277"/>
        <v>83983.535999999993</v>
      </c>
      <c r="CB117" s="68">
        <v>0</v>
      </c>
      <c r="CC117" s="5">
        <f t="shared" si="278"/>
        <v>0</v>
      </c>
      <c r="CD117" s="68">
        <v>0</v>
      </c>
      <c r="CE117" s="5">
        <f t="shared" si="402"/>
        <v>0</v>
      </c>
      <c r="CF117" s="68"/>
      <c r="CG117" s="5">
        <f t="shared" si="403"/>
        <v>0</v>
      </c>
      <c r="CH117" s="68"/>
      <c r="CI117" s="5">
        <f t="shared" si="404"/>
        <v>0</v>
      </c>
      <c r="CJ117" s="68"/>
      <c r="CK117" s="5">
        <f t="shared" si="279"/>
        <v>0</v>
      </c>
      <c r="CL117" s="68">
        <v>0</v>
      </c>
      <c r="CM117" s="5">
        <f t="shared" si="280"/>
        <v>0</v>
      </c>
      <c r="CN117" s="68">
        <v>0</v>
      </c>
      <c r="CO117" s="5">
        <f t="shared" si="281"/>
        <v>0</v>
      </c>
      <c r="CP117" s="68">
        <v>0</v>
      </c>
      <c r="CQ117" s="5">
        <f>SUM(CP117*$D117*$F117*$G117*$J117*CQ$8)</f>
        <v>0</v>
      </c>
      <c r="CR117" s="5"/>
      <c r="CS117" s="5"/>
      <c r="CT117" s="5"/>
      <c r="CU117" s="5"/>
      <c r="CV117" s="70">
        <f t="shared" si="405"/>
        <v>10</v>
      </c>
      <c r="CW117" s="70">
        <f t="shared" si="405"/>
        <v>279945.12</v>
      </c>
    </row>
    <row r="118" spans="1:101" s="8" customFormat="1" ht="30" x14ac:dyDescent="0.25">
      <c r="A118" s="56"/>
      <c r="B118" s="56">
        <v>79</v>
      </c>
      <c r="C118" s="6" t="s">
        <v>292</v>
      </c>
      <c r="D118" s="3">
        <f t="shared" si="357"/>
        <v>9860</v>
      </c>
      <c r="E118" s="3">
        <v>10127</v>
      </c>
      <c r="F118" s="48">
        <v>2.4900000000000002</v>
      </c>
      <c r="G118" s="67">
        <v>1</v>
      </c>
      <c r="H118" s="3">
        <v>1.4</v>
      </c>
      <c r="I118" s="3">
        <v>1.68</v>
      </c>
      <c r="J118" s="3">
        <v>2.23</v>
      </c>
      <c r="K118" s="24">
        <v>2.57</v>
      </c>
      <c r="L118" s="68">
        <v>50</v>
      </c>
      <c r="M118" s="5">
        <f t="shared" si="251"/>
        <v>1718598</v>
      </c>
      <c r="N118" s="68">
        <v>0</v>
      </c>
      <c r="O118" s="5">
        <f t="shared" si="252"/>
        <v>0</v>
      </c>
      <c r="P118" s="10"/>
      <c r="Q118" s="5">
        <f t="shared" si="253"/>
        <v>0</v>
      </c>
      <c r="R118" s="68"/>
      <c r="S118" s="5">
        <f t="shared" si="254"/>
        <v>0</v>
      </c>
      <c r="T118" s="68">
        <v>0</v>
      </c>
      <c r="U118" s="5">
        <f t="shared" si="255"/>
        <v>0</v>
      </c>
      <c r="V118" s="68">
        <v>0</v>
      </c>
      <c r="W118" s="5">
        <f t="shared" si="256"/>
        <v>0</v>
      </c>
      <c r="X118" s="14"/>
      <c r="Y118" s="5">
        <f t="shared" si="257"/>
        <v>0</v>
      </c>
      <c r="Z118" s="68">
        <v>0</v>
      </c>
      <c r="AA118" s="5">
        <f>SUM(Z118*$D118*$F118*$G118*$H118*AA$8)</f>
        <v>0</v>
      </c>
      <c r="AB118" s="10"/>
      <c r="AC118" s="5">
        <f t="shared" si="258"/>
        <v>0</v>
      </c>
      <c r="AD118" s="68"/>
      <c r="AE118" s="5">
        <f t="shared" si="259"/>
        <v>0</v>
      </c>
      <c r="AF118" s="68">
        <v>0</v>
      </c>
      <c r="AG118" s="5">
        <f t="shared" si="260"/>
        <v>0</v>
      </c>
      <c r="AH118" s="14"/>
      <c r="AI118" s="5">
        <f t="shared" si="261"/>
        <v>0</v>
      </c>
      <c r="AJ118" s="68">
        <v>0</v>
      </c>
      <c r="AK118" s="5">
        <f t="shared" si="262"/>
        <v>0</v>
      </c>
      <c r="AL118" s="68">
        <v>0</v>
      </c>
      <c r="AM118" s="5">
        <f t="shared" si="263"/>
        <v>0</v>
      </c>
      <c r="AN118" s="68">
        <v>0</v>
      </c>
      <c r="AO118" s="5">
        <f t="shared" si="264"/>
        <v>0</v>
      </c>
      <c r="AP118" s="68"/>
      <c r="AQ118" s="5">
        <f t="shared" si="265"/>
        <v>0</v>
      </c>
      <c r="AR118" s="68">
        <v>0</v>
      </c>
      <c r="AS118" s="5">
        <f t="shared" si="266"/>
        <v>0</v>
      </c>
      <c r="AT118" s="68">
        <v>0</v>
      </c>
      <c r="AU118" s="5">
        <f t="shared" si="267"/>
        <v>0</v>
      </c>
      <c r="AV118" s="68">
        <v>0</v>
      </c>
      <c r="AW118" s="5">
        <f t="shared" si="268"/>
        <v>0</v>
      </c>
      <c r="AX118" s="68">
        <v>0</v>
      </c>
      <c r="AY118" s="5">
        <f t="shared" si="269"/>
        <v>0</v>
      </c>
      <c r="AZ118" s="68"/>
      <c r="BA118" s="5">
        <f t="shared" si="396"/>
        <v>0</v>
      </c>
      <c r="BB118" s="68"/>
      <c r="BC118" s="5">
        <f t="shared" si="397"/>
        <v>0</v>
      </c>
      <c r="BD118" s="68">
        <v>0</v>
      </c>
      <c r="BE118" s="5">
        <f t="shared" si="270"/>
        <v>0</v>
      </c>
      <c r="BF118" s="68">
        <v>0</v>
      </c>
      <c r="BG118" s="5">
        <f t="shared" si="398"/>
        <v>0</v>
      </c>
      <c r="BH118" s="68">
        <v>0</v>
      </c>
      <c r="BI118" s="5">
        <f t="shared" si="271"/>
        <v>0</v>
      </c>
      <c r="BJ118" s="68"/>
      <c r="BK118" s="5">
        <f t="shared" si="272"/>
        <v>0</v>
      </c>
      <c r="BL118" s="68"/>
      <c r="BM118" s="5">
        <f t="shared" si="399"/>
        <v>0</v>
      </c>
      <c r="BN118" s="68"/>
      <c r="BO118" s="5">
        <f t="shared" si="273"/>
        <v>0</v>
      </c>
      <c r="BP118" s="68">
        <v>0</v>
      </c>
      <c r="BQ118" s="5">
        <f t="shared" si="400"/>
        <v>0</v>
      </c>
      <c r="BR118" s="68">
        <v>0</v>
      </c>
      <c r="BS118" s="5">
        <f t="shared" si="401"/>
        <v>0</v>
      </c>
      <c r="BT118" s="68">
        <v>0</v>
      </c>
      <c r="BU118" s="5">
        <f t="shared" si="274"/>
        <v>0</v>
      </c>
      <c r="BV118" s="68">
        <v>0</v>
      </c>
      <c r="BW118" s="5">
        <f t="shared" si="275"/>
        <v>0</v>
      </c>
      <c r="BX118" s="68"/>
      <c r="BY118" s="5">
        <f t="shared" si="276"/>
        <v>0</v>
      </c>
      <c r="BZ118" s="69"/>
      <c r="CA118" s="5">
        <f t="shared" si="277"/>
        <v>0</v>
      </c>
      <c r="CB118" s="68">
        <v>0</v>
      </c>
      <c r="CC118" s="5">
        <f t="shared" si="278"/>
        <v>0</v>
      </c>
      <c r="CD118" s="68">
        <v>0</v>
      </c>
      <c r="CE118" s="5">
        <f t="shared" si="402"/>
        <v>0</v>
      </c>
      <c r="CF118" s="68"/>
      <c r="CG118" s="5">
        <f t="shared" si="403"/>
        <v>0</v>
      </c>
      <c r="CH118" s="68"/>
      <c r="CI118" s="5">
        <f t="shared" si="404"/>
        <v>0</v>
      </c>
      <c r="CJ118" s="68"/>
      <c r="CK118" s="5">
        <f t="shared" si="279"/>
        <v>0</v>
      </c>
      <c r="CL118" s="68">
        <v>0</v>
      </c>
      <c r="CM118" s="5">
        <f t="shared" si="280"/>
        <v>0</v>
      </c>
      <c r="CN118" s="68">
        <v>0</v>
      </c>
      <c r="CO118" s="5">
        <f t="shared" si="281"/>
        <v>0</v>
      </c>
      <c r="CP118" s="68">
        <v>0</v>
      </c>
      <c r="CQ118" s="5">
        <f>SUM(CP118*$D118*$F118*$G118*$J118*CQ$8)</f>
        <v>0</v>
      </c>
      <c r="CR118" s="5"/>
      <c r="CS118" s="5"/>
      <c r="CT118" s="5"/>
      <c r="CU118" s="5"/>
      <c r="CV118" s="70">
        <f t="shared" si="405"/>
        <v>50</v>
      </c>
      <c r="CW118" s="70">
        <f t="shared" si="405"/>
        <v>1718598</v>
      </c>
    </row>
    <row r="119" spans="1:101" s="8" customFormat="1" ht="30" x14ac:dyDescent="0.25">
      <c r="A119" s="56"/>
      <c r="B119" s="56">
        <v>80</v>
      </c>
      <c r="C119" s="6" t="s">
        <v>380</v>
      </c>
      <c r="D119" s="3">
        <f>D118</f>
        <v>9860</v>
      </c>
      <c r="E119" s="3">
        <v>10127</v>
      </c>
      <c r="F119" s="48">
        <v>1.05</v>
      </c>
      <c r="G119" s="67">
        <v>1</v>
      </c>
      <c r="H119" s="3">
        <v>1.4</v>
      </c>
      <c r="I119" s="3">
        <v>1.68</v>
      </c>
      <c r="J119" s="3">
        <v>2.23</v>
      </c>
      <c r="K119" s="24">
        <v>2.57</v>
      </c>
      <c r="L119" s="91">
        <v>67</v>
      </c>
      <c r="M119" s="5">
        <f t="shared" si="251"/>
        <v>971111.39999999991</v>
      </c>
      <c r="N119" s="91"/>
      <c r="O119" s="5">
        <f t="shared" si="252"/>
        <v>0</v>
      </c>
      <c r="P119" s="10"/>
      <c r="Q119" s="5">
        <f t="shared" si="253"/>
        <v>0</v>
      </c>
      <c r="R119" s="91">
        <v>133</v>
      </c>
      <c r="S119" s="5">
        <f t="shared" si="254"/>
        <v>1927728.5999999999</v>
      </c>
      <c r="T119" s="91"/>
      <c r="U119" s="5">
        <f t="shared" si="255"/>
        <v>0</v>
      </c>
      <c r="V119" s="91">
        <v>19</v>
      </c>
      <c r="W119" s="5">
        <f t="shared" si="256"/>
        <v>275389.8</v>
      </c>
      <c r="X119" s="14"/>
      <c r="Y119" s="5">
        <f t="shared" si="257"/>
        <v>0</v>
      </c>
      <c r="Z119" s="91"/>
      <c r="AA119" s="5">
        <f>SUM(Z119*$D119*$F119*$G119*$H119*AA$8)</f>
        <v>0</v>
      </c>
      <c r="AB119" s="10"/>
      <c r="AC119" s="5">
        <f t="shared" si="258"/>
        <v>0</v>
      </c>
      <c r="AD119" s="91">
        <v>212</v>
      </c>
      <c r="AE119" s="5">
        <f t="shared" si="259"/>
        <v>3072770.4</v>
      </c>
      <c r="AF119" s="91"/>
      <c r="AG119" s="5">
        <f t="shared" si="260"/>
        <v>0</v>
      </c>
      <c r="AH119" s="25"/>
      <c r="AI119" s="5">
        <f t="shared" si="261"/>
        <v>0</v>
      </c>
      <c r="AJ119" s="94">
        <v>5</v>
      </c>
      <c r="AK119" s="5">
        <f t="shared" si="262"/>
        <v>86965.2</v>
      </c>
      <c r="AL119" s="91"/>
      <c r="AM119" s="5">
        <f t="shared" si="263"/>
        <v>0</v>
      </c>
      <c r="AN119" s="91"/>
      <c r="AO119" s="5">
        <f t="shared" si="264"/>
        <v>0</v>
      </c>
      <c r="AP119" s="94">
        <v>130</v>
      </c>
      <c r="AQ119" s="5">
        <f t="shared" si="265"/>
        <v>2261095.1999999997</v>
      </c>
      <c r="AR119" s="91"/>
      <c r="AS119" s="5">
        <f t="shared" si="266"/>
        <v>0</v>
      </c>
      <c r="AT119" s="94">
        <v>90</v>
      </c>
      <c r="AU119" s="5">
        <f t="shared" si="267"/>
        <v>1565373.5999999999</v>
      </c>
      <c r="AV119" s="94"/>
      <c r="AW119" s="5">
        <f t="shared" si="268"/>
        <v>0</v>
      </c>
      <c r="AX119" s="91">
        <v>70</v>
      </c>
      <c r="AY119" s="5">
        <f t="shared" si="269"/>
        <v>1014593.9999999999</v>
      </c>
      <c r="AZ119" s="91"/>
      <c r="BA119" s="5">
        <f t="shared" si="396"/>
        <v>0</v>
      </c>
      <c r="BB119" s="91"/>
      <c r="BC119" s="5">
        <f t="shared" si="397"/>
        <v>0</v>
      </c>
      <c r="BD119" s="91">
        <v>181</v>
      </c>
      <c r="BE119" s="5">
        <f t="shared" si="270"/>
        <v>2623450.1999999997</v>
      </c>
      <c r="BF119" s="91"/>
      <c r="BG119" s="5">
        <f t="shared" si="398"/>
        <v>0</v>
      </c>
      <c r="BH119" s="91"/>
      <c r="BI119" s="5">
        <f t="shared" si="271"/>
        <v>0</v>
      </c>
      <c r="BJ119" s="91">
        <v>49</v>
      </c>
      <c r="BK119" s="5">
        <f t="shared" si="272"/>
        <v>852258.96</v>
      </c>
      <c r="BL119" s="91"/>
      <c r="BM119" s="5">
        <f t="shared" si="399"/>
        <v>0</v>
      </c>
      <c r="BN119" s="94">
        <v>90</v>
      </c>
      <c r="BO119" s="5">
        <f t="shared" si="273"/>
        <v>1565373.5999999999</v>
      </c>
      <c r="BP119" s="91"/>
      <c r="BQ119" s="5">
        <f t="shared" si="400"/>
        <v>0</v>
      </c>
      <c r="BR119" s="91"/>
      <c r="BS119" s="5">
        <f t="shared" si="401"/>
        <v>0</v>
      </c>
      <c r="BT119" s="94">
        <v>180</v>
      </c>
      <c r="BU119" s="5">
        <f t="shared" si="274"/>
        <v>3130747.1999999997</v>
      </c>
      <c r="BV119" s="91">
        <v>4</v>
      </c>
      <c r="BW119" s="5">
        <f t="shared" si="275"/>
        <v>69572.160000000003</v>
      </c>
      <c r="BX119" s="94">
        <v>22</v>
      </c>
      <c r="BY119" s="5">
        <f t="shared" si="276"/>
        <v>382646.88</v>
      </c>
      <c r="BZ119" s="94">
        <v>135</v>
      </c>
      <c r="CA119" s="5">
        <f t="shared" si="277"/>
        <v>2348060.4</v>
      </c>
      <c r="CB119" s="91">
        <v>57</v>
      </c>
      <c r="CC119" s="5">
        <f t="shared" si="278"/>
        <v>991403.27999999991</v>
      </c>
      <c r="CD119" s="91">
        <v>25</v>
      </c>
      <c r="CE119" s="5">
        <f t="shared" si="402"/>
        <v>362355</v>
      </c>
      <c r="CF119" s="91">
        <v>89</v>
      </c>
      <c r="CG119" s="5">
        <f t="shared" si="403"/>
        <v>1289983.7999999998</v>
      </c>
      <c r="CH119" s="91">
        <v>61</v>
      </c>
      <c r="CI119" s="5">
        <f t="shared" si="404"/>
        <v>884146.2</v>
      </c>
      <c r="CJ119" s="91"/>
      <c r="CK119" s="5">
        <f t="shared" si="279"/>
        <v>0</v>
      </c>
      <c r="CL119" s="91">
        <v>5</v>
      </c>
      <c r="CM119" s="5">
        <f t="shared" si="280"/>
        <v>86965.2</v>
      </c>
      <c r="CN119" s="94"/>
      <c r="CO119" s="5">
        <f t="shared" si="281"/>
        <v>0</v>
      </c>
      <c r="CP119" s="94">
        <v>76</v>
      </c>
      <c r="CQ119" s="5">
        <f>SUM(CP119*$D119*$F119*$G119*$J119*CQ$8)</f>
        <v>1754626.44</v>
      </c>
      <c r="CR119" s="5"/>
      <c r="CS119" s="5"/>
      <c r="CT119" s="5"/>
      <c r="CU119" s="5"/>
      <c r="CV119" s="70">
        <f t="shared" si="405"/>
        <v>1700</v>
      </c>
      <c r="CW119" s="70">
        <f t="shared" si="405"/>
        <v>27516617.520000003</v>
      </c>
    </row>
    <row r="120" spans="1:101" s="65" customFormat="1" x14ac:dyDescent="0.25">
      <c r="A120" s="61">
        <v>30</v>
      </c>
      <c r="B120" s="61"/>
      <c r="C120" s="32" t="s">
        <v>42</v>
      </c>
      <c r="D120" s="38"/>
      <c r="E120" s="38"/>
      <c r="F120" s="36">
        <v>0.98</v>
      </c>
      <c r="G120" s="95"/>
      <c r="H120" s="38"/>
      <c r="I120" s="38"/>
      <c r="J120" s="38"/>
      <c r="K120" s="88">
        <v>2.57</v>
      </c>
      <c r="L120" s="40">
        <f t="shared" ref="L120:BS120" si="406">SUM(L121:L126)</f>
        <v>0</v>
      </c>
      <c r="M120" s="40">
        <f t="shared" si="406"/>
        <v>0</v>
      </c>
      <c r="N120" s="40">
        <f t="shared" si="406"/>
        <v>52</v>
      </c>
      <c r="O120" s="40">
        <f t="shared" si="406"/>
        <v>861645.67999999993</v>
      </c>
      <c r="P120" s="40">
        <f t="shared" si="406"/>
        <v>0</v>
      </c>
      <c r="Q120" s="40">
        <f t="shared" si="406"/>
        <v>0</v>
      </c>
      <c r="R120" s="40">
        <f t="shared" si="406"/>
        <v>0</v>
      </c>
      <c r="S120" s="40">
        <f t="shared" si="406"/>
        <v>0</v>
      </c>
      <c r="T120" s="40">
        <f t="shared" si="406"/>
        <v>0</v>
      </c>
      <c r="U120" s="40">
        <f t="shared" si="406"/>
        <v>0</v>
      </c>
      <c r="V120" s="40">
        <f t="shared" si="406"/>
        <v>0</v>
      </c>
      <c r="W120" s="40">
        <f t="shared" si="406"/>
        <v>0</v>
      </c>
      <c r="X120" s="40">
        <f t="shared" si="406"/>
        <v>0</v>
      </c>
      <c r="Y120" s="40">
        <f t="shared" si="406"/>
        <v>0</v>
      </c>
      <c r="Z120" s="40">
        <f t="shared" si="406"/>
        <v>0</v>
      </c>
      <c r="AA120" s="40">
        <f t="shared" si="406"/>
        <v>0</v>
      </c>
      <c r="AB120" s="40">
        <f t="shared" si="406"/>
        <v>10</v>
      </c>
      <c r="AC120" s="40">
        <f t="shared" si="406"/>
        <v>110432</v>
      </c>
      <c r="AD120" s="40">
        <f t="shared" si="406"/>
        <v>0</v>
      </c>
      <c r="AE120" s="40">
        <f t="shared" si="406"/>
        <v>0</v>
      </c>
      <c r="AF120" s="40">
        <f t="shared" si="406"/>
        <v>0</v>
      </c>
      <c r="AG120" s="40">
        <f t="shared" si="406"/>
        <v>0</v>
      </c>
      <c r="AH120" s="40">
        <f t="shared" si="406"/>
        <v>0</v>
      </c>
      <c r="AI120" s="40">
        <f t="shared" si="406"/>
        <v>0</v>
      </c>
      <c r="AJ120" s="40">
        <f t="shared" si="406"/>
        <v>0</v>
      </c>
      <c r="AK120" s="40">
        <f t="shared" si="406"/>
        <v>0</v>
      </c>
      <c r="AL120" s="40">
        <f t="shared" si="406"/>
        <v>90</v>
      </c>
      <c r="AM120" s="40">
        <f t="shared" si="406"/>
        <v>1192665.5999999999</v>
      </c>
      <c r="AN120" s="40">
        <f t="shared" si="406"/>
        <v>0</v>
      </c>
      <c r="AO120" s="40">
        <f t="shared" si="406"/>
        <v>0</v>
      </c>
      <c r="AP120" s="40">
        <f t="shared" si="406"/>
        <v>0</v>
      </c>
      <c r="AQ120" s="40">
        <f t="shared" si="406"/>
        <v>0</v>
      </c>
      <c r="AR120" s="40">
        <f t="shared" si="406"/>
        <v>0</v>
      </c>
      <c r="AS120" s="40">
        <f t="shared" si="406"/>
        <v>0</v>
      </c>
      <c r="AT120" s="40">
        <f t="shared" si="406"/>
        <v>8</v>
      </c>
      <c r="AU120" s="40">
        <f t="shared" si="406"/>
        <v>106014.72</v>
      </c>
      <c r="AV120" s="40">
        <f t="shared" si="406"/>
        <v>20</v>
      </c>
      <c r="AW120" s="40">
        <f t="shared" si="406"/>
        <v>265036.79999999999</v>
      </c>
      <c r="AX120" s="40">
        <f t="shared" si="406"/>
        <v>35</v>
      </c>
      <c r="AY120" s="40">
        <f t="shared" si="406"/>
        <v>495011.44</v>
      </c>
      <c r="AZ120" s="40">
        <f t="shared" si="406"/>
        <v>0</v>
      </c>
      <c r="BA120" s="40">
        <f t="shared" si="406"/>
        <v>0</v>
      </c>
      <c r="BB120" s="40">
        <f t="shared" si="406"/>
        <v>0</v>
      </c>
      <c r="BC120" s="40">
        <f t="shared" si="406"/>
        <v>0</v>
      </c>
      <c r="BD120" s="40">
        <f t="shared" si="406"/>
        <v>0</v>
      </c>
      <c r="BE120" s="40">
        <f t="shared" si="406"/>
        <v>0</v>
      </c>
      <c r="BF120" s="40">
        <f t="shared" si="406"/>
        <v>0</v>
      </c>
      <c r="BG120" s="40">
        <f t="shared" si="406"/>
        <v>0</v>
      </c>
      <c r="BH120" s="40">
        <f t="shared" si="406"/>
        <v>0</v>
      </c>
      <c r="BI120" s="40">
        <f t="shared" si="406"/>
        <v>0</v>
      </c>
      <c r="BJ120" s="40">
        <f t="shared" si="406"/>
        <v>15</v>
      </c>
      <c r="BK120" s="40">
        <f t="shared" si="406"/>
        <v>198777.60000000001</v>
      </c>
      <c r="BL120" s="40">
        <f t="shared" si="406"/>
        <v>0</v>
      </c>
      <c r="BM120" s="40">
        <f t="shared" si="406"/>
        <v>0</v>
      </c>
      <c r="BN120" s="40">
        <f t="shared" si="406"/>
        <v>11</v>
      </c>
      <c r="BO120" s="40">
        <f t="shared" si="406"/>
        <v>145770.23999999999</v>
      </c>
      <c r="BP120" s="40">
        <f t="shared" si="406"/>
        <v>0</v>
      </c>
      <c r="BQ120" s="40">
        <f t="shared" si="406"/>
        <v>0</v>
      </c>
      <c r="BR120" s="40">
        <f t="shared" si="406"/>
        <v>0</v>
      </c>
      <c r="BS120" s="40">
        <f t="shared" si="406"/>
        <v>0</v>
      </c>
      <c r="BT120" s="40">
        <f t="shared" ref="BT120:CW120" si="407">SUM(BT121:BT126)</f>
        <v>10</v>
      </c>
      <c r="BU120" s="40">
        <f t="shared" si="407"/>
        <v>132518.39999999999</v>
      </c>
      <c r="BV120" s="40">
        <f t="shared" si="407"/>
        <v>0</v>
      </c>
      <c r="BW120" s="40">
        <f t="shared" si="407"/>
        <v>0</v>
      </c>
      <c r="BX120" s="40">
        <f t="shared" si="407"/>
        <v>0</v>
      </c>
      <c r="BY120" s="40">
        <f t="shared" si="407"/>
        <v>0</v>
      </c>
      <c r="BZ120" s="40">
        <f t="shared" si="407"/>
        <v>14</v>
      </c>
      <c r="CA120" s="40">
        <f t="shared" si="407"/>
        <v>185525.75999999998</v>
      </c>
      <c r="CB120" s="40">
        <f t="shared" si="407"/>
        <v>25</v>
      </c>
      <c r="CC120" s="40">
        <f t="shared" si="407"/>
        <v>331296</v>
      </c>
      <c r="CD120" s="40">
        <f t="shared" si="407"/>
        <v>0</v>
      </c>
      <c r="CE120" s="40">
        <f t="shared" si="407"/>
        <v>0</v>
      </c>
      <c r="CF120" s="40">
        <f t="shared" si="407"/>
        <v>2</v>
      </c>
      <c r="CG120" s="40">
        <f t="shared" si="407"/>
        <v>22086.399999999998</v>
      </c>
      <c r="CH120" s="40">
        <f t="shared" si="407"/>
        <v>1</v>
      </c>
      <c r="CI120" s="40">
        <f t="shared" si="407"/>
        <v>11043.199999999999</v>
      </c>
      <c r="CJ120" s="40">
        <f t="shared" si="407"/>
        <v>0</v>
      </c>
      <c r="CK120" s="40">
        <f t="shared" si="407"/>
        <v>0</v>
      </c>
      <c r="CL120" s="40">
        <f t="shared" si="407"/>
        <v>0</v>
      </c>
      <c r="CM120" s="40">
        <f t="shared" si="407"/>
        <v>0</v>
      </c>
      <c r="CN120" s="40">
        <f t="shared" si="407"/>
        <v>0</v>
      </c>
      <c r="CO120" s="40">
        <f t="shared" si="407"/>
        <v>0</v>
      </c>
      <c r="CP120" s="40">
        <f t="shared" si="407"/>
        <v>2</v>
      </c>
      <c r="CQ120" s="40">
        <f t="shared" si="407"/>
        <v>35180.480000000003</v>
      </c>
      <c r="CR120" s="40"/>
      <c r="CS120" s="40"/>
      <c r="CT120" s="40"/>
      <c r="CU120" s="40"/>
      <c r="CV120" s="40">
        <f t="shared" si="407"/>
        <v>295</v>
      </c>
      <c r="CW120" s="40">
        <f t="shared" si="407"/>
        <v>4093004.32</v>
      </c>
    </row>
    <row r="121" spans="1:101" s="8" customFormat="1" ht="30" x14ac:dyDescent="0.25">
      <c r="A121" s="56"/>
      <c r="B121" s="56">
        <v>81</v>
      </c>
      <c r="C121" s="6" t="s">
        <v>293</v>
      </c>
      <c r="D121" s="3">
        <f>D119</f>
        <v>9860</v>
      </c>
      <c r="E121" s="3">
        <v>10127</v>
      </c>
      <c r="F121" s="48">
        <v>0.8</v>
      </c>
      <c r="G121" s="67">
        <v>1</v>
      </c>
      <c r="H121" s="3">
        <v>1.4</v>
      </c>
      <c r="I121" s="3">
        <v>1.68</v>
      </c>
      <c r="J121" s="3">
        <v>2.23</v>
      </c>
      <c r="K121" s="24">
        <v>2.57</v>
      </c>
      <c r="L121" s="68"/>
      <c r="M121" s="5">
        <f t="shared" si="251"/>
        <v>0</v>
      </c>
      <c r="N121" s="68">
        <v>36</v>
      </c>
      <c r="O121" s="5">
        <f t="shared" si="252"/>
        <v>397555.19999999995</v>
      </c>
      <c r="P121" s="10"/>
      <c r="Q121" s="5">
        <f t="shared" si="253"/>
        <v>0</v>
      </c>
      <c r="R121" s="68"/>
      <c r="S121" s="5">
        <f t="shared" si="254"/>
        <v>0</v>
      </c>
      <c r="T121" s="68"/>
      <c r="U121" s="5">
        <f t="shared" si="255"/>
        <v>0</v>
      </c>
      <c r="V121" s="68"/>
      <c r="W121" s="5">
        <f t="shared" si="256"/>
        <v>0</v>
      </c>
      <c r="X121" s="14"/>
      <c r="Y121" s="5">
        <f t="shared" si="257"/>
        <v>0</v>
      </c>
      <c r="Z121" s="68"/>
      <c r="AA121" s="5">
        <f t="shared" ref="AA121:AA126" si="408">SUM(Z121*$D121*$F121*$G121*$H121*AA$8)</f>
        <v>0</v>
      </c>
      <c r="AB121" s="10">
        <v>10</v>
      </c>
      <c r="AC121" s="5">
        <f t="shared" si="258"/>
        <v>110432</v>
      </c>
      <c r="AD121" s="68"/>
      <c r="AE121" s="5">
        <f t="shared" si="259"/>
        <v>0</v>
      </c>
      <c r="AF121" s="68"/>
      <c r="AG121" s="5">
        <f t="shared" si="260"/>
        <v>0</v>
      </c>
      <c r="AH121" s="14"/>
      <c r="AI121" s="5">
        <f t="shared" si="261"/>
        <v>0</v>
      </c>
      <c r="AJ121" s="68"/>
      <c r="AK121" s="5">
        <f t="shared" si="262"/>
        <v>0</v>
      </c>
      <c r="AL121" s="69">
        <v>90</v>
      </c>
      <c r="AM121" s="5">
        <f t="shared" si="263"/>
        <v>1192665.5999999999</v>
      </c>
      <c r="AN121" s="68"/>
      <c r="AO121" s="5">
        <f t="shared" si="264"/>
        <v>0</v>
      </c>
      <c r="AP121" s="68"/>
      <c r="AQ121" s="5">
        <f t="shared" si="265"/>
        <v>0</v>
      </c>
      <c r="AR121" s="68"/>
      <c r="AS121" s="5">
        <f t="shared" si="266"/>
        <v>0</v>
      </c>
      <c r="AT121" s="69">
        <v>8</v>
      </c>
      <c r="AU121" s="5">
        <f t="shared" si="267"/>
        <v>106014.72</v>
      </c>
      <c r="AV121" s="69">
        <v>20</v>
      </c>
      <c r="AW121" s="5">
        <f t="shared" si="268"/>
        <v>265036.79999999999</v>
      </c>
      <c r="AX121" s="68">
        <v>29</v>
      </c>
      <c r="AY121" s="5">
        <f t="shared" si="269"/>
        <v>320252.79999999999</v>
      </c>
      <c r="AZ121" s="68"/>
      <c r="BA121" s="5">
        <f t="shared" ref="BA121:BA126" si="409">SUM(AZ121*$D121*$F121*$G121*$H121*BA$8)</f>
        <v>0</v>
      </c>
      <c r="BB121" s="68"/>
      <c r="BC121" s="5">
        <f t="shared" ref="BC121:BC126" si="410">SUM(BB121*$D121*$F121*$G121*$H121*BC$8)</f>
        <v>0</v>
      </c>
      <c r="BD121" s="68"/>
      <c r="BE121" s="5">
        <f t="shared" si="270"/>
        <v>0</v>
      </c>
      <c r="BF121" s="68"/>
      <c r="BG121" s="5">
        <f t="shared" ref="BG121:BG126" si="411">SUM(BF121*$D121*$F121*$G121*$H121*BG$8)</f>
        <v>0</v>
      </c>
      <c r="BH121" s="68"/>
      <c r="BI121" s="5">
        <f t="shared" si="271"/>
        <v>0</v>
      </c>
      <c r="BJ121" s="68">
        <v>15</v>
      </c>
      <c r="BK121" s="5">
        <f t="shared" si="272"/>
        <v>198777.60000000001</v>
      </c>
      <c r="BL121" s="68"/>
      <c r="BM121" s="5">
        <f t="shared" ref="BM121:BM126" si="412">SUM(BL121*$D121*$F121*$G121*$H121*BM$8)</f>
        <v>0</v>
      </c>
      <c r="BN121" s="69">
        <v>11</v>
      </c>
      <c r="BO121" s="5">
        <f t="shared" si="273"/>
        <v>145770.23999999999</v>
      </c>
      <c r="BP121" s="68"/>
      <c r="BQ121" s="5">
        <f t="shared" ref="BQ121:BQ126" si="413">SUM(BP121*$D121*$F121*$G121*$H121*BQ$8)</f>
        <v>0</v>
      </c>
      <c r="BR121" s="68"/>
      <c r="BS121" s="5">
        <f t="shared" ref="BS121:BS126" si="414">SUM(BR121*$D121*$F121*$G121*$H121*BS$8)</f>
        <v>0</v>
      </c>
      <c r="BT121" s="69">
        <v>10</v>
      </c>
      <c r="BU121" s="5">
        <f t="shared" si="274"/>
        <v>132518.39999999999</v>
      </c>
      <c r="BV121" s="68"/>
      <c r="BW121" s="5">
        <f t="shared" si="275"/>
        <v>0</v>
      </c>
      <c r="BX121" s="68"/>
      <c r="BY121" s="5">
        <f t="shared" si="276"/>
        <v>0</v>
      </c>
      <c r="BZ121" s="69">
        <v>14</v>
      </c>
      <c r="CA121" s="5">
        <f t="shared" si="277"/>
        <v>185525.75999999998</v>
      </c>
      <c r="CB121" s="68">
        <v>25</v>
      </c>
      <c r="CC121" s="5">
        <f t="shared" si="278"/>
        <v>331296</v>
      </c>
      <c r="CD121" s="68"/>
      <c r="CE121" s="5">
        <f t="shared" ref="CE121:CE126" si="415">SUM(CD121*$D121*$F121*$G121*$H121*CE$8)</f>
        <v>0</v>
      </c>
      <c r="CF121" s="68">
        <v>2</v>
      </c>
      <c r="CG121" s="5">
        <f t="shared" ref="CG121:CG126" si="416">SUM(CF121*$D121*$F121*$G121*$H121*CG$8)</f>
        <v>22086.399999999998</v>
      </c>
      <c r="CH121" s="68">
        <v>1</v>
      </c>
      <c r="CI121" s="5">
        <f t="shared" ref="CI121:CI126" si="417">SUM(CH121*$D121*$F121*$G121*$H121*CI$8)</f>
        <v>11043.199999999999</v>
      </c>
      <c r="CJ121" s="68"/>
      <c r="CK121" s="5">
        <f t="shared" si="279"/>
        <v>0</v>
      </c>
      <c r="CL121" s="68"/>
      <c r="CM121" s="5">
        <f t="shared" si="280"/>
        <v>0</v>
      </c>
      <c r="CN121" s="69"/>
      <c r="CO121" s="5">
        <f t="shared" si="281"/>
        <v>0</v>
      </c>
      <c r="CP121" s="69">
        <v>2</v>
      </c>
      <c r="CQ121" s="5">
        <f t="shared" ref="CQ121:CQ126" si="418">SUM(CP121*$D121*$F121*$G121*$J121*CQ$8)</f>
        <v>35180.480000000003</v>
      </c>
      <c r="CR121" s="5"/>
      <c r="CS121" s="5"/>
      <c r="CT121" s="5"/>
      <c r="CU121" s="5"/>
      <c r="CV121" s="70">
        <f t="shared" ref="CV121:CW126" si="419">SUM(AB121,P121,R121,Z121,L121,T121,N121,BD121,BR121,CD121,CH121,BF121,CF121,AD121,AX121,AZ121,AF121,BB121,BP121,AH121,V121,CL121,BH121,CJ121,BJ121,BV121,BZ121,BT121,BX121,AJ121,AL121,AN121,AP121,AR121,AV121,AT121,BN121,CP121,CN121,CB121,X121,BL121)</f>
        <v>273</v>
      </c>
      <c r="CW121" s="70">
        <f t="shared" si="419"/>
        <v>3454155.1999999997</v>
      </c>
    </row>
    <row r="122" spans="1:101" s="8" customFormat="1" ht="30" x14ac:dyDescent="0.25">
      <c r="A122" s="56"/>
      <c r="B122" s="56">
        <v>82</v>
      </c>
      <c r="C122" s="2" t="s">
        <v>294</v>
      </c>
      <c r="D122" s="3">
        <f>D121</f>
        <v>9860</v>
      </c>
      <c r="E122" s="3">
        <v>10127</v>
      </c>
      <c r="F122" s="48">
        <v>2.1800000000000002</v>
      </c>
      <c r="G122" s="67">
        <v>1</v>
      </c>
      <c r="H122" s="3">
        <v>1.4</v>
      </c>
      <c r="I122" s="3">
        <v>1.68</v>
      </c>
      <c r="J122" s="3">
        <v>2.23</v>
      </c>
      <c r="K122" s="24">
        <v>2.57</v>
      </c>
      <c r="L122" s="68">
        <v>0</v>
      </c>
      <c r="M122" s="5">
        <f t="shared" si="251"/>
        <v>0</v>
      </c>
      <c r="N122" s="68">
        <v>10</v>
      </c>
      <c r="O122" s="5">
        <f t="shared" si="252"/>
        <v>300927.2</v>
      </c>
      <c r="P122" s="10"/>
      <c r="Q122" s="5">
        <f t="shared" si="253"/>
        <v>0</v>
      </c>
      <c r="R122" s="68">
        <v>0</v>
      </c>
      <c r="S122" s="5">
        <f t="shared" si="254"/>
        <v>0</v>
      </c>
      <c r="T122" s="68">
        <v>0</v>
      </c>
      <c r="U122" s="5">
        <f t="shared" si="255"/>
        <v>0</v>
      </c>
      <c r="V122" s="68">
        <v>0</v>
      </c>
      <c r="W122" s="5">
        <f t="shared" si="256"/>
        <v>0</v>
      </c>
      <c r="X122" s="14"/>
      <c r="Y122" s="5">
        <f t="shared" si="257"/>
        <v>0</v>
      </c>
      <c r="Z122" s="68">
        <v>0</v>
      </c>
      <c r="AA122" s="5">
        <f t="shared" si="408"/>
        <v>0</v>
      </c>
      <c r="AB122" s="10"/>
      <c r="AC122" s="5">
        <f t="shared" si="258"/>
        <v>0</v>
      </c>
      <c r="AD122" s="68">
        <v>0</v>
      </c>
      <c r="AE122" s="5">
        <f t="shared" si="259"/>
        <v>0</v>
      </c>
      <c r="AF122" s="68">
        <v>0</v>
      </c>
      <c r="AG122" s="5">
        <f t="shared" si="260"/>
        <v>0</v>
      </c>
      <c r="AH122" s="14"/>
      <c r="AI122" s="5">
        <f t="shared" si="261"/>
        <v>0</v>
      </c>
      <c r="AJ122" s="68">
        <v>0</v>
      </c>
      <c r="AK122" s="5">
        <f t="shared" si="262"/>
        <v>0</v>
      </c>
      <c r="AL122" s="68">
        <v>0</v>
      </c>
      <c r="AM122" s="5">
        <f t="shared" si="263"/>
        <v>0</v>
      </c>
      <c r="AN122" s="68">
        <v>0</v>
      </c>
      <c r="AO122" s="5">
        <f t="shared" si="264"/>
        <v>0</v>
      </c>
      <c r="AP122" s="68">
        <v>0</v>
      </c>
      <c r="AQ122" s="5">
        <f t="shared" si="265"/>
        <v>0</v>
      </c>
      <c r="AR122" s="68">
        <v>0</v>
      </c>
      <c r="AS122" s="5">
        <f t="shared" si="266"/>
        <v>0</v>
      </c>
      <c r="AT122" s="68">
        <v>0</v>
      </c>
      <c r="AU122" s="5">
        <f t="shared" si="267"/>
        <v>0</v>
      </c>
      <c r="AV122" s="68">
        <v>0</v>
      </c>
      <c r="AW122" s="5">
        <f t="shared" si="268"/>
        <v>0</v>
      </c>
      <c r="AX122" s="68">
        <v>4</v>
      </c>
      <c r="AY122" s="5">
        <f t="shared" si="269"/>
        <v>120370.88</v>
      </c>
      <c r="AZ122" s="68"/>
      <c r="BA122" s="5">
        <f t="shared" si="409"/>
        <v>0</v>
      </c>
      <c r="BB122" s="68"/>
      <c r="BC122" s="5">
        <f t="shared" si="410"/>
        <v>0</v>
      </c>
      <c r="BD122" s="68">
        <v>0</v>
      </c>
      <c r="BE122" s="5">
        <f t="shared" si="270"/>
        <v>0</v>
      </c>
      <c r="BF122" s="68">
        <v>0</v>
      </c>
      <c r="BG122" s="5">
        <f t="shared" si="411"/>
        <v>0</v>
      </c>
      <c r="BH122" s="68">
        <v>0</v>
      </c>
      <c r="BI122" s="5">
        <f t="shared" si="271"/>
        <v>0</v>
      </c>
      <c r="BJ122" s="68"/>
      <c r="BK122" s="5">
        <f t="shared" si="272"/>
        <v>0</v>
      </c>
      <c r="BL122" s="68"/>
      <c r="BM122" s="5">
        <f t="shared" si="412"/>
        <v>0</v>
      </c>
      <c r="BN122" s="68"/>
      <c r="BO122" s="5">
        <f t="shared" si="273"/>
        <v>0</v>
      </c>
      <c r="BP122" s="68">
        <v>0</v>
      </c>
      <c r="BQ122" s="5">
        <f t="shared" si="413"/>
        <v>0</v>
      </c>
      <c r="BR122" s="68">
        <v>0</v>
      </c>
      <c r="BS122" s="5">
        <f t="shared" si="414"/>
        <v>0</v>
      </c>
      <c r="BT122" s="68">
        <v>0</v>
      </c>
      <c r="BU122" s="5">
        <f t="shared" si="274"/>
        <v>0</v>
      </c>
      <c r="BV122" s="68">
        <v>0</v>
      </c>
      <c r="BW122" s="5">
        <f t="shared" si="275"/>
        <v>0</v>
      </c>
      <c r="BX122" s="68"/>
      <c r="BY122" s="5">
        <f t="shared" si="276"/>
        <v>0</v>
      </c>
      <c r="BZ122" s="68"/>
      <c r="CA122" s="5">
        <f t="shared" si="277"/>
        <v>0</v>
      </c>
      <c r="CB122" s="68">
        <v>0</v>
      </c>
      <c r="CC122" s="5">
        <f t="shared" si="278"/>
        <v>0</v>
      </c>
      <c r="CD122" s="68">
        <v>0</v>
      </c>
      <c r="CE122" s="5">
        <f t="shared" si="415"/>
        <v>0</v>
      </c>
      <c r="CF122" s="68"/>
      <c r="CG122" s="5">
        <f t="shared" si="416"/>
        <v>0</v>
      </c>
      <c r="CH122" s="68">
        <v>0</v>
      </c>
      <c r="CI122" s="5">
        <f t="shared" si="417"/>
        <v>0</v>
      </c>
      <c r="CJ122" s="68"/>
      <c r="CK122" s="5">
        <f t="shared" si="279"/>
        <v>0</v>
      </c>
      <c r="CL122" s="68">
        <v>0</v>
      </c>
      <c r="CM122" s="5">
        <f t="shared" si="280"/>
        <v>0</v>
      </c>
      <c r="CN122" s="68">
        <v>0</v>
      </c>
      <c r="CO122" s="5">
        <f t="shared" si="281"/>
        <v>0</v>
      </c>
      <c r="CP122" s="68">
        <v>0</v>
      </c>
      <c r="CQ122" s="5">
        <f t="shared" si="418"/>
        <v>0</v>
      </c>
      <c r="CR122" s="5"/>
      <c r="CS122" s="5"/>
      <c r="CT122" s="5"/>
      <c r="CU122" s="5"/>
      <c r="CV122" s="70">
        <f t="shared" si="419"/>
        <v>14</v>
      </c>
      <c r="CW122" s="70">
        <f t="shared" si="419"/>
        <v>421298.08</v>
      </c>
    </row>
    <row r="123" spans="1:101" s="8" customFormat="1" ht="30" x14ac:dyDescent="0.25">
      <c r="A123" s="56"/>
      <c r="B123" s="56">
        <v>83</v>
      </c>
      <c r="C123" s="2" t="s">
        <v>295</v>
      </c>
      <c r="D123" s="3">
        <f t="shared" si="357"/>
        <v>9860</v>
      </c>
      <c r="E123" s="3">
        <v>10127</v>
      </c>
      <c r="F123" s="48">
        <v>2.58</v>
      </c>
      <c r="G123" s="67">
        <v>1</v>
      </c>
      <c r="H123" s="3">
        <v>1.4</v>
      </c>
      <c r="I123" s="3">
        <v>1.68</v>
      </c>
      <c r="J123" s="3">
        <v>2.23</v>
      </c>
      <c r="K123" s="24">
        <v>2.57</v>
      </c>
      <c r="L123" s="68">
        <v>0</v>
      </c>
      <c r="M123" s="5">
        <f t="shared" si="251"/>
        <v>0</v>
      </c>
      <c r="N123" s="68"/>
      <c r="O123" s="5">
        <f t="shared" si="252"/>
        <v>0</v>
      </c>
      <c r="P123" s="10"/>
      <c r="Q123" s="5">
        <f t="shared" si="253"/>
        <v>0</v>
      </c>
      <c r="R123" s="68">
        <v>0</v>
      </c>
      <c r="S123" s="5">
        <f t="shared" si="254"/>
        <v>0</v>
      </c>
      <c r="T123" s="68">
        <v>0</v>
      </c>
      <c r="U123" s="5">
        <f t="shared" si="255"/>
        <v>0</v>
      </c>
      <c r="V123" s="68">
        <v>0</v>
      </c>
      <c r="W123" s="5">
        <f t="shared" si="256"/>
        <v>0</v>
      </c>
      <c r="X123" s="14"/>
      <c r="Y123" s="5">
        <f t="shared" si="257"/>
        <v>0</v>
      </c>
      <c r="Z123" s="68">
        <v>0</v>
      </c>
      <c r="AA123" s="5">
        <f t="shared" si="408"/>
        <v>0</v>
      </c>
      <c r="AB123" s="10"/>
      <c r="AC123" s="5">
        <f t="shared" si="258"/>
        <v>0</v>
      </c>
      <c r="AD123" s="68">
        <v>0</v>
      </c>
      <c r="AE123" s="5">
        <f t="shared" si="259"/>
        <v>0</v>
      </c>
      <c r="AF123" s="68">
        <v>0</v>
      </c>
      <c r="AG123" s="5">
        <f t="shared" si="260"/>
        <v>0</v>
      </c>
      <c r="AH123" s="14"/>
      <c r="AI123" s="5">
        <f t="shared" si="261"/>
        <v>0</v>
      </c>
      <c r="AJ123" s="68">
        <v>0</v>
      </c>
      <c r="AK123" s="5">
        <f t="shared" si="262"/>
        <v>0</v>
      </c>
      <c r="AL123" s="68">
        <v>0</v>
      </c>
      <c r="AM123" s="5">
        <f t="shared" si="263"/>
        <v>0</v>
      </c>
      <c r="AN123" s="68">
        <v>0</v>
      </c>
      <c r="AO123" s="5">
        <f t="shared" si="264"/>
        <v>0</v>
      </c>
      <c r="AP123" s="68">
        <v>0</v>
      </c>
      <c r="AQ123" s="5">
        <f t="shared" si="265"/>
        <v>0</v>
      </c>
      <c r="AR123" s="68">
        <v>0</v>
      </c>
      <c r="AS123" s="5">
        <f t="shared" si="266"/>
        <v>0</v>
      </c>
      <c r="AT123" s="68">
        <v>0</v>
      </c>
      <c r="AU123" s="5">
        <f t="shared" si="267"/>
        <v>0</v>
      </c>
      <c r="AV123" s="68">
        <v>0</v>
      </c>
      <c r="AW123" s="5">
        <f t="shared" si="268"/>
        <v>0</v>
      </c>
      <c r="AX123" s="68"/>
      <c r="AY123" s="5">
        <f t="shared" si="269"/>
        <v>0</v>
      </c>
      <c r="AZ123" s="68"/>
      <c r="BA123" s="5">
        <f t="shared" si="409"/>
        <v>0</v>
      </c>
      <c r="BB123" s="68"/>
      <c r="BC123" s="5">
        <f t="shared" si="410"/>
        <v>0</v>
      </c>
      <c r="BD123" s="68">
        <v>0</v>
      </c>
      <c r="BE123" s="5">
        <f t="shared" si="270"/>
        <v>0</v>
      </c>
      <c r="BF123" s="68">
        <v>0</v>
      </c>
      <c r="BG123" s="5">
        <f t="shared" si="411"/>
        <v>0</v>
      </c>
      <c r="BH123" s="68">
        <v>0</v>
      </c>
      <c r="BI123" s="5">
        <f t="shared" si="271"/>
        <v>0</v>
      </c>
      <c r="BJ123" s="68">
        <v>0</v>
      </c>
      <c r="BK123" s="5">
        <f t="shared" si="272"/>
        <v>0</v>
      </c>
      <c r="BL123" s="68"/>
      <c r="BM123" s="5">
        <f t="shared" si="412"/>
        <v>0</v>
      </c>
      <c r="BN123" s="68"/>
      <c r="BO123" s="5">
        <f t="shared" si="273"/>
        <v>0</v>
      </c>
      <c r="BP123" s="68">
        <v>0</v>
      </c>
      <c r="BQ123" s="5">
        <f t="shared" si="413"/>
        <v>0</v>
      </c>
      <c r="BR123" s="68">
        <v>0</v>
      </c>
      <c r="BS123" s="5">
        <f t="shared" si="414"/>
        <v>0</v>
      </c>
      <c r="BT123" s="68">
        <v>0</v>
      </c>
      <c r="BU123" s="5">
        <f t="shared" si="274"/>
        <v>0</v>
      </c>
      <c r="BV123" s="68">
        <v>0</v>
      </c>
      <c r="BW123" s="5">
        <f t="shared" si="275"/>
        <v>0</v>
      </c>
      <c r="BX123" s="68"/>
      <c r="BY123" s="5">
        <f t="shared" si="276"/>
        <v>0</v>
      </c>
      <c r="BZ123" s="68"/>
      <c r="CA123" s="5">
        <f t="shared" si="277"/>
        <v>0</v>
      </c>
      <c r="CB123" s="68">
        <v>0</v>
      </c>
      <c r="CC123" s="5">
        <f t="shared" si="278"/>
        <v>0</v>
      </c>
      <c r="CD123" s="68">
        <v>0</v>
      </c>
      <c r="CE123" s="5">
        <f t="shared" si="415"/>
        <v>0</v>
      </c>
      <c r="CF123" s="68"/>
      <c r="CG123" s="5">
        <f t="shared" si="416"/>
        <v>0</v>
      </c>
      <c r="CH123" s="68">
        <v>0</v>
      </c>
      <c r="CI123" s="5">
        <f t="shared" si="417"/>
        <v>0</v>
      </c>
      <c r="CJ123" s="68"/>
      <c r="CK123" s="5">
        <f t="shared" si="279"/>
        <v>0</v>
      </c>
      <c r="CL123" s="68">
        <v>0</v>
      </c>
      <c r="CM123" s="5">
        <f t="shared" si="280"/>
        <v>0</v>
      </c>
      <c r="CN123" s="68">
        <v>0</v>
      </c>
      <c r="CO123" s="5">
        <f t="shared" si="281"/>
        <v>0</v>
      </c>
      <c r="CP123" s="68">
        <v>0</v>
      </c>
      <c r="CQ123" s="5">
        <f t="shared" si="418"/>
        <v>0</v>
      </c>
      <c r="CR123" s="5"/>
      <c r="CS123" s="5"/>
      <c r="CT123" s="5"/>
      <c r="CU123" s="5"/>
      <c r="CV123" s="70">
        <f t="shared" si="419"/>
        <v>0</v>
      </c>
      <c r="CW123" s="70">
        <f t="shared" si="419"/>
        <v>0</v>
      </c>
    </row>
    <row r="124" spans="1:101" s="8" customFormat="1" ht="30" x14ac:dyDescent="0.25">
      <c r="A124" s="56"/>
      <c r="B124" s="56">
        <v>84</v>
      </c>
      <c r="C124" s="2" t="s">
        <v>296</v>
      </c>
      <c r="D124" s="3">
        <f>D123</f>
        <v>9860</v>
      </c>
      <c r="E124" s="3">
        <v>10127</v>
      </c>
      <c r="F124" s="48">
        <v>1.97</v>
      </c>
      <c r="G124" s="67">
        <v>1</v>
      </c>
      <c r="H124" s="3">
        <v>1.4</v>
      </c>
      <c r="I124" s="3">
        <v>1.68</v>
      </c>
      <c r="J124" s="3">
        <v>2.23</v>
      </c>
      <c r="K124" s="24">
        <v>2.57</v>
      </c>
      <c r="L124" s="68">
        <v>0</v>
      </c>
      <c r="M124" s="5">
        <f t="shared" si="251"/>
        <v>0</v>
      </c>
      <c r="N124" s="68">
        <v>6</v>
      </c>
      <c r="O124" s="5">
        <f t="shared" si="252"/>
        <v>163163.28</v>
      </c>
      <c r="P124" s="10"/>
      <c r="Q124" s="5">
        <f t="shared" si="253"/>
        <v>0</v>
      </c>
      <c r="R124" s="68">
        <v>0</v>
      </c>
      <c r="S124" s="5">
        <f t="shared" si="254"/>
        <v>0</v>
      </c>
      <c r="T124" s="68">
        <v>0</v>
      </c>
      <c r="U124" s="5">
        <f t="shared" si="255"/>
        <v>0</v>
      </c>
      <c r="V124" s="68">
        <v>0</v>
      </c>
      <c r="W124" s="5">
        <f t="shared" si="256"/>
        <v>0</v>
      </c>
      <c r="X124" s="14"/>
      <c r="Y124" s="5">
        <f t="shared" si="257"/>
        <v>0</v>
      </c>
      <c r="Z124" s="68">
        <v>0</v>
      </c>
      <c r="AA124" s="5">
        <f t="shared" si="408"/>
        <v>0</v>
      </c>
      <c r="AB124" s="10"/>
      <c r="AC124" s="5">
        <f t="shared" si="258"/>
        <v>0</v>
      </c>
      <c r="AD124" s="68">
        <v>0</v>
      </c>
      <c r="AE124" s="5">
        <f t="shared" si="259"/>
        <v>0</v>
      </c>
      <c r="AF124" s="68">
        <v>0</v>
      </c>
      <c r="AG124" s="5">
        <f t="shared" si="260"/>
        <v>0</v>
      </c>
      <c r="AH124" s="14"/>
      <c r="AI124" s="5">
        <f t="shared" si="261"/>
        <v>0</v>
      </c>
      <c r="AJ124" s="68">
        <v>0</v>
      </c>
      <c r="AK124" s="5">
        <f t="shared" si="262"/>
        <v>0</v>
      </c>
      <c r="AL124" s="68">
        <v>0</v>
      </c>
      <c r="AM124" s="5">
        <f t="shared" si="263"/>
        <v>0</v>
      </c>
      <c r="AN124" s="68">
        <v>0</v>
      </c>
      <c r="AO124" s="5">
        <f t="shared" si="264"/>
        <v>0</v>
      </c>
      <c r="AP124" s="68">
        <v>0</v>
      </c>
      <c r="AQ124" s="5">
        <f t="shared" si="265"/>
        <v>0</v>
      </c>
      <c r="AR124" s="68">
        <v>0</v>
      </c>
      <c r="AS124" s="5">
        <f t="shared" si="266"/>
        <v>0</v>
      </c>
      <c r="AT124" s="68">
        <v>0</v>
      </c>
      <c r="AU124" s="5">
        <f t="shared" si="267"/>
        <v>0</v>
      </c>
      <c r="AV124" s="68">
        <v>0</v>
      </c>
      <c r="AW124" s="5">
        <f t="shared" si="268"/>
        <v>0</v>
      </c>
      <c r="AX124" s="68">
        <v>2</v>
      </c>
      <c r="AY124" s="5">
        <f t="shared" si="269"/>
        <v>54387.76</v>
      </c>
      <c r="AZ124" s="68"/>
      <c r="BA124" s="5">
        <f t="shared" si="409"/>
        <v>0</v>
      </c>
      <c r="BB124" s="68"/>
      <c r="BC124" s="5">
        <f t="shared" si="410"/>
        <v>0</v>
      </c>
      <c r="BD124" s="68">
        <v>0</v>
      </c>
      <c r="BE124" s="5">
        <f t="shared" si="270"/>
        <v>0</v>
      </c>
      <c r="BF124" s="68">
        <v>0</v>
      </c>
      <c r="BG124" s="5">
        <f t="shared" si="411"/>
        <v>0</v>
      </c>
      <c r="BH124" s="68">
        <v>0</v>
      </c>
      <c r="BI124" s="5">
        <f t="shared" si="271"/>
        <v>0</v>
      </c>
      <c r="BJ124" s="68">
        <v>0</v>
      </c>
      <c r="BK124" s="5">
        <f t="shared" si="272"/>
        <v>0</v>
      </c>
      <c r="BL124" s="68"/>
      <c r="BM124" s="5">
        <f t="shared" si="412"/>
        <v>0</v>
      </c>
      <c r="BN124" s="68"/>
      <c r="BO124" s="5">
        <f t="shared" si="273"/>
        <v>0</v>
      </c>
      <c r="BP124" s="68">
        <v>0</v>
      </c>
      <c r="BQ124" s="5">
        <f t="shared" si="413"/>
        <v>0</v>
      </c>
      <c r="BR124" s="68">
        <v>0</v>
      </c>
      <c r="BS124" s="5">
        <f t="shared" si="414"/>
        <v>0</v>
      </c>
      <c r="BT124" s="68">
        <v>0</v>
      </c>
      <c r="BU124" s="5">
        <f t="shared" si="274"/>
        <v>0</v>
      </c>
      <c r="BV124" s="68">
        <v>0</v>
      </c>
      <c r="BW124" s="5">
        <f t="shared" si="275"/>
        <v>0</v>
      </c>
      <c r="BX124" s="68"/>
      <c r="BY124" s="5">
        <f t="shared" si="276"/>
        <v>0</v>
      </c>
      <c r="BZ124" s="68">
        <v>0</v>
      </c>
      <c r="CA124" s="5">
        <f t="shared" si="277"/>
        <v>0</v>
      </c>
      <c r="CB124" s="68">
        <v>0</v>
      </c>
      <c r="CC124" s="5">
        <f t="shared" si="278"/>
        <v>0</v>
      </c>
      <c r="CD124" s="68">
        <v>0</v>
      </c>
      <c r="CE124" s="5">
        <f t="shared" si="415"/>
        <v>0</v>
      </c>
      <c r="CF124" s="68"/>
      <c r="CG124" s="5">
        <f t="shared" si="416"/>
        <v>0</v>
      </c>
      <c r="CH124" s="68">
        <v>0</v>
      </c>
      <c r="CI124" s="5">
        <f t="shared" si="417"/>
        <v>0</v>
      </c>
      <c r="CJ124" s="68"/>
      <c r="CK124" s="5">
        <f t="shared" si="279"/>
        <v>0</v>
      </c>
      <c r="CL124" s="68">
        <v>0</v>
      </c>
      <c r="CM124" s="5">
        <f t="shared" si="280"/>
        <v>0</v>
      </c>
      <c r="CN124" s="68">
        <v>0</v>
      </c>
      <c r="CO124" s="5">
        <f t="shared" si="281"/>
        <v>0</v>
      </c>
      <c r="CP124" s="68">
        <v>0</v>
      </c>
      <c r="CQ124" s="5">
        <f t="shared" si="418"/>
        <v>0</v>
      </c>
      <c r="CR124" s="5"/>
      <c r="CS124" s="5"/>
      <c r="CT124" s="5"/>
      <c r="CU124" s="5"/>
      <c r="CV124" s="70">
        <f t="shared" si="419"/>
        <v>8</v>
      </c>
      <c r="CW124" s="70">
        <f t="shared" si="419"/>
        <v>217551.04</v>
      </c>
    </row>
    <row r="125" spans="1:101" s="8" customFormat="1" ht="30" x14ac:dyDescent="0.25">
      <c r="A125" s="56"/>
      <c r="B125" s="56">
        <v>85</v>
      </c>
      <c r="C125" s="2" t="s">
        <v>297</v>
      </c>
      <c r="D125" s="3">
        <f t="shared" si="357"/>
        <v>9860</v>
      </c>
      <c r="E125" s="3">
        <v>10127</v>
      </c>
      <c r="F125" s="48">
        <v>2.04</v>
      </c>
      <c r="G125" s="67">
        <v>1</v>
      </c>
      <c r="H125" s="3">
        <v>1.4</v>
      </c>
      <c r="I125" s="3">
        <v>1.68</v>
      </c>
      <c r="J125" s="3">
        <v>2.23</v>
      </c>
      <c r="K125" s="24">
        <v>2.57</v>
      </c>
      <c r="L125" s="68">
        <v>0</v>
      </c>
      <c r="M125" s="5">
        <f t="shared" si="251"/>
        <v>0</v>
      </c>
      <c r="N125" s="68"/>
      <c r="O125" s="5">
        <f t="shared" si="252"/>
        <v>0</v>
      </c>
      <c r="P125" s="10"/>
      <c r="Q125" s="5">
        <f t="shared" si="253"/>
        <v>0</v>
      </c>
      <c r="R125" s="68">
        <v>0</v>
      </c>
      <c r="S125" s="5">
        <f t="shared" si="254"/>
        <v>0</v>
      </c>
      <c r="T125" s="68">
        <v>0</v>
      </c>
      <c r="U125" s="5">
        <f t="shared" si="255"/>
        <v>0</v>
      </c>
      <c r="V125" s="68">
        <v>0</v>
      </c>
      <c r="W125" s="5">
        <f t="shared" si="256"/>
        <v>0</v>
      </c>
      <c r="X125" s="14"/>
      <c r="Y125" s="5">
        <f t="shared" si="257"/>
        <v>0</v>
      </c>
      <c r="Z125" s="68">
        <v>0</v>
      </c>
      <c r="AA125" s="5">
        <f t="shared" si="408"/>
        <v>0</v>
      </c>
      <c r="AB125" s="10"/>
      <c r="AC125" s="5">
        <f t="shared" si="258"/>
        <v>0</v>
      </c>
      <c r="AD125" s="68">
        <v>0</v>
      </c>
      <c r="AE125" s="5">
        <f t="shared" si="259"/>
        <v>0</v>
      </c>
      <c r="AF125" s="68">
        <v>0</v>
      </c>
      <c r="AG125" s="5">
        <f t="shared" si="260"/>
        <v>0</v>
      </c>
      <c r="AH125" s="14"/>
      <c r="AI125" s="5">
        <f t="shared" si="261"/>
        <v>0</v>
      </c>
      <c r="AJ125" s="68">
        <v>0</v>
      </c>
      <c r="AK125" s="5">
        <f t="shared" si="262"/>
        <v>0</v>
      </c>
      <c r="AL125" s="68">
        <v>0</v>
      </c>
      <c r="AM125" s="5">
        <f t="shared" si="263"/>
        <v>0</v>
      </c>
      <c r="AN125" s="68">
        <v>0</v>
      </c>
      <c r="AO125" s="5">
        <f t="shared" si="264"/>
        <v>0</v>
      </c>
      <c r="AP125" s="68">
        <v>0</v>
      </c>
      <c r="AQ125" s="5">
        <f t="shared" si="265"/>
        <v>0</v>
      </c>
      <c r="AR125" s="68">
        <v>0</v>
      </c>
      <c r="AS125" s="5">
        <f t="shared" si="266"/>
        <v>0</v>
      </c>
      <c r="AT125" s="68">
        <v>0</v>
      </c>
      <c r="AU125" s="5">
        <f t="shared" si="267"/>
        <v>0</v>
      </c>
      <c r="AV125" s="68">
        <v>0</v>
      </c>
      <c r="AW125" s="5">
        <f t="shared" si="268"/>
        <v>0</v>
      </c>
      <c r="AX125" s="68">
        <v>0</v>
      </c>
      <c r="AY125" s="5">
        <f t="shared" si="269"/>
        <v>0</v>
      </c>
      <c r="AZ125" s="68"/>
      <c r="BA125" s="5">
        <f t="shared" si="409"/>
        <v>0</v>
      </c>
      <c r="BB125" s="68"/>
      <c r="BC125" s="5">
        <f t="shared" si="410"/>
        <v>0</v>
      </c>
      <c r="BD125" s="68">
        <v>0</v>
      </c>
      <c r="BE125" s="5">
        <f t="shared" si="270"/>
        <v>0</v>
      </c>
      <c r="BF125" s="68">
        <v>0</v>
      </c>
      <c r="BG125" s="5">
        <f t="shared" si="411"/>
        <v>0</v>
      </c>
      <c r="BH125" s="68">
        <v>0</v>
      </c>
      <c r="BI125" s="5">
        <f t="shared" si="271"/>
        <v>0</v>
      </c>
      <c r="BJ125" s="68">
        <v>0</v>
      </c>
      <c r="BK125" s="5">
        <f t="shared" si="272"/>
        <v>0</v>
      </c>
      <c r="BL125" s="68"/>
      <c r="BM125" s="5">
        <f t="shared" si="412"/>
        <v>0</v>
      </c>
      <c r="BN125" s="68"/>
      <c r="BO125" s="5">
        <f t="shared" si="273"/>
        <v>0</v>
      </c>
      <c r="BP125" s="68">
        <v>0</v>
      </c>
      <c r="BQ125" s="5">
        <f t="shared" si="413"/>
        <v>0</v>
      </c>
      <c r="BR125" s="68">
        <v>0</v>
      </c>
      <c r="BS125" s="5">
        <f t="shared" si="414"/>
        <v>0</v>
      </c>
      <c r="BT125" s="68">
        <v>0</v>
      </c>
      <c r="BU125" s="5">
        <f t="shared" si="274"/>
        <v>0</v>
      </c>
      <c r="BV125" s="68">
        <v>0</v>
      </c>
      <c r="BW125" s="5">
        <f t="shared" si="275"/>
        <v>0</v>
      </c>
      <c r="BX125" s="68"/>
      <c r="BY125" s="5">
        <f t="shared" si="276"/>
        <v>0</v>
      </c>
      <c r="BZ125" s="68">
        <v>0</v>
      </c>
      <c r="CA125" s="5">
        <f t="shared" si="277"/>
        <v>0</v>
      </c>
      <c r="CB125" s="68">
        <v>0</v>
      </c>
      <c r="CC125" s="5">
        <f t="shared" si="278"/>
        <v>0</v>
      </c>
      <c r="CD125" s="68">
        <v>0</v>
      </c>
      <c r="CE125" s="5">
        <f t="shared" si="415"/>
        <v>0</v>
      </c>
      <c r="CF125" s="68"/>
      <c r="CG125" s="5">
        <f t="shared" si="416"/>
        <v>0</v>
      </c>
      <c r="CH125" s="68">
        <v>0</v>
      </c>
      <c r="CI125" s="5">
        <f t="shared" si="417"/>
        <v>0</v>
      </c>
      <c r="CJ125" s="68"/>
      <c r="CK125" s="5">
        <f t="shared" si="279"/>
        <v>0</v>
      </c>
      <c r="CL125" s="68">
        <v>0</v>
      </c>
      <c r="CM125" s="5">
        <f t="shared" si="280"/>
        <v>0</v>
      </c>
      <c r="CN125" s="68">
        <v>0</v>
      </c>
      <c r="CO125" s="5">
        <f t="shared" si="281"/>
        <v>0</v>
      </c>
      <c r="CP125" s="68">
        <v>0</v>
      </c>
      <c r="CQ125" s="5">
        <f t="shared" si="418"/>
        <v>0</v>
      </c>
      <c r="CR125" s="5"/>
      <c r="CS125" s="5"/>
      <c r="CT125" s="5"/>
      <c r="CU125" s="5"/>
      <c r="CV125" s="70">
        <f t="shared" si="419"/>
        <v>0</v>
      </c>
      <c r="CW125" s="70">
        <f t="shared" si="419"/>
        <v>0</v>
      </c>
    </row>
    <row r="126" spans="1:101" s="8" customFormat="1" ht="30" x14ac:dyDescent="0.25">
      <c r="A126" s="56"/>
      <c r="B126" s="56">
        <v>86</v>
      </c>
      <c r="C126" s="2" t="s">
        <v>298</v>
      </c>
      <c r="D126" s="3">
        <f t="shared" si="357"/>
        <v>9860</v>
      </c>
      <c r="E126" s="3">
        <v>10127</v>
      </c>
      <c r="F126" s="48">
        <v>2.95</v>
      </c>
      <c r="G126" s="67">
        <v>1</v>
      </c>
      <c r="H126" s="3">
        <v>1.4</v>
      </c>
      <c r="I126" s="3">
        <v>1.68</v>
      </c>
      <c r="J126" s="3">
        <v>2.23</v>
      </c>
      <c r="K126" s="24">
        <v>2.57</v>
      </c>
      <c r="L126" s="68">
        <v>0</v>
      </c>
      <c r="M126" s="5">
        <f t="shared" si="251"/>
        <v>0</v>
      </c>
      <c r="N126" s="68"/>
      <c r="O126" s="5">
        <f t="shared" si="252"/>
        <v>0</v>
      </c>
      <c r="P126" s="10"/>
      <c r="Q126" s="5">
        <f t="shared" si="253"/>
        <v>0</v>
      </c>
      <c r="R126" s="68">
        <v>0</v>
      </c>
      <c r="S126" s="5">
        <f t="shared" si="254"/>
        <v>0</v>
      </c>
      <c r="T126" s="68">
        <v>0</v>
      </c>
      <c r="U126" s="5">
        <f t="shared" si="255"/>
        <v>0</v>
      </c>
      <c r="V126" s="68">
        <v>0</v>
      </c>
      <c r="W126" s="5">
        <f t="shared" si="256"/>
        <v>0</v>
      </c>
      <c r="X126" s="14"/>
      <c r="Y126" s="5">
        <f t="shared" si="257"/>
        <v>0</v>
      </c>
      <c r="Z126" s="68">
        <v>0</v>
      </c>
      <c r="AA126" s="5">
        <f t="shared" si="408"/>
        <v>0</v>
      </c>
      <c r="AB126" s="10"/>
      <c r="AC126" s="5">
        <f t="shared" si="258"/>
        <v>0</v>
      </c>
      <c r="AD126" s="68">
        <v>0</v>
      </c>
      <c r="AE126" s="5">
        <f t="shared" si="259"/>
        <v>0</v>
      </c>
      <c r="AF126" s="68">
        <v>0</v>
      </c>
      <c r="AG126" s="5">
        <f t="shared" si="260"/>
        <v>0</v>
      </c>
      <c r="AH126" s="14"/>
      <c r="AI126" s="5">
        <f t="shared" si="261"/>
        <v>0</v>
      </c>
      <c r="AJ126" s="68">
        <v>0</v>
      </c>
      <c r="AK126" s="5">
        <f t="shared" si="262"/>
        <v>0</v>
      </c>
      <c r="AL126" s="68">
        <v>0</v>
      </c>
      <c r="AM126" s="5">
        <f t="shared" si="263"/>
        <v>0</v>
      </c>
      <c r="AN126" s="68">
        <v>0</v>
      </c>
      <c r="AO126" s="5">
        <f t="shared" si="264"/>
        <v>0</v>
      </c>
      <c r="AP126" s="68">
        <v>0</v>
      </c>
      <c r="AQ126" s="5">
        <f t="shared" si="265"/>
        <v>0</v>
      </c>
      <c r="AR126" s="68">
        <v>0</v>
      </c>
      <c r="AS126" s="5">
        <f t="shared" si="266"/>
        <v>0</v>
      </c>
      <c r="AT126" s="68">
        <v>0</v>
      </c>
      <c r="AU126" s="5">
        <f t="shared" si="267"/>
        <v>0</v>
      </c>
      <c r="AV126" s="68">
        <v>0</v>
      </c>
      <c r="AW126" s="5">
        <f t="shared" si="268"/>
        <v>0</v>
      </c>
      <c r="AX126" s="68">
        <v>0</v>
      </c>
      <c r="AY126" s="5">
        <f t="shared" si="269"/>
        <v>0</v>
      </c>
      <c r="AZ126" s="68"/>
      <c r="BA126" s="5">
        <f t="shared" si="409"/>
        <v>0</v>
      </c>
      <c r="BB126" s="68"/>
      <c r="BC126" s="5">
        <f t="shared" si="410"/>
        <v>0</v>
      </c>
      <c r="BD126" s="68">
        <v>0</v>
      </c>
      <c r="BE126" s="5">
        <f t="shared" si="270"/>
        <v>0</v>
      </c>
      <c r="BF126" s="68">
        <v>0</v>
      </c>
      <c r="BG126" s="5">
        <f t="shared" si="411"/>
        <v>0</v>
      </c>
      <c r="BH126" s="68">
        <v>0</v>
      </c>
      <c r="BI126" s="5">
        <f t="shared" si="271"/>
        <v>0</v>
      </c>
      <c r="BJ126" s="68">
        <v>0</v>
      </c>
      <c r="BK126" s="5">
        <f t="shared" si="272"/>
        <v>0</v>
      </c>
      <c r="BL126" s="68"/>
      <c r="BM126" s="5">
        <f t="shared" si="412"/>
        <v>0</v>
      </c>
      <c r="BN126" s="68"/>
      <c r="BO126" s="5">
        <f t="shared" si="273"/>
        <v>0</v>
      </c>
      <c r="BP126" s="68">
        <v>0</v>
      </c>
      <c r="BQ126" s="5">
        <f t="shared" si="413"/>
        <v>0</v>
      </c>
      <c r="BR126" s="68">
        <v>0</v>
      </c>
      <c r="BS126" s="5">
        <f t="shared" si="414"/>
        <v>0</v>
      </c>
      <c r="BT126" s="68">
        <v>0</v>
      </c>
      <c r="BU126" s="5">
        <f t="shared" si="274"/>
        <v>0</v>
      </c>
      <c r="BV126" s="68">
        <v>0</v>
      </c>
      <c r="BW126" s="5">
        <f t="shared" si="275"/>
        <v>0</v>
      </c>
      <c r="BX126" s="68"/>
      <c r="BY126" s="5">
        <f t="shared" si="276"/>
        <v>0</v>
      </c>
      <c r="BZ126" s="68"/>
      <c r="CA126" s="5">
        <f t="shared" si="277"/>
        <v>0</v>
      </c>
      <c r="CB126" s="68">
        <v>0</v>
      </c>
      <c r="CC126" s="5">
        <f t="shared" si="278"/>
        <v>0</v>
      </c>
      <c r="CD126" s="68">
        <v>0</v>
      </c>
      <c r="CE126" s="5">
        <f t="shared" si="415"/>
        <v>0</v>
      </c>
      <c r="CF126" s="68"/>
      <c r="CG126" s="5">
        <f t="shared" si="416"/>
        <v>0</v>
      </c>
      <c r="CH126" s="68">
        <v>0</v>
      </c>
      <c r="CI126" s="5">
        <f t="shared" si="417"/>
        <v>0</v>
      </c>
      <c r="CJ126" s="68"/>
      <c r="CK126" s="5">
        <f t="shared" si="279"/>
        <v>0</v>
      </c>
      <c r="CL126" s="68">
        <v>0</v>
      </c>
      <c r="CM126" s="5">
        <f t="shared" si="280"/>
        <v>0</v>
      </c>
      <c r="CN126" s="68">
        <v>0</v>
      </c>
      <c r="CO126" s="5">
        <f t="shared" si="281"/>
        <v>0</v>
      </c>
      <c r="CP126" s="68">
        <v>0</v>
      </c>
      <c r="CQ126" s="5">
        <f t="shared" si="418"/>
        <v>0</v>
      </c>
      <c r="CR126" s="5"/>
      <c r="CS126" s="5"/>
      <c r="CT126" s="5"/>
      <c r="CU126" s="5"/>
      <c r="CV126" s="70">
        <f t="shared" si="419"/>
        <v>0</v>
      </c>
      <c r="CW126" s="70">
        <f t="shared" si="419"/>
        <v>0</v>
      </c>
    </row>
    <row r="127" spans="1:101" s="65" customFormat="1" x14ac:dyDescent="0.25">
      <c r="A127" s="61">
        <v>31</v>
      </c>
      <c r="B127" s="61"/>
      <c r="C127" s="32" t="s">
        <v>43</v>
      </c>
      <c r="D127" s="38"/>
      <c r="E127" s="38"/>
      <c r="F127" s="36">
        <v>0.92</v>
      </c>
      <c r="G127" s="95"/>
      <c r="H127" s="38"/>
      <c r="I127" s="38"/>
      <c r="J127" s="38"/>
      <c r="K127" s="88">
        <v>2.57</v>
      </c>
      <c r="L127" s="40">
        <f t="shared" ref="L127:BW127" si="420">SUM(L128:L133)</f>
        <v>49</v>
      </c>
      <c r="M127" s="40">
        <f t="shared" si="420"/>
        <v>672945</v>
      </c>
      <c r="N127" s="40">
        <f t="shared" si="420"/>
        <v>0</v>
      </c>
      <c r="O127" s="40">
        <f t="shared" si="420"/>
        <v>0</v>
      </c>
      <c r="P127" s="40">
        <f t="shared" si="420"/>
        <v>0</v>
      </c>
      <c r="Q127" s="40">
        <f t="shared" si="420"/>
        <v>0</v>
      </c>
      <c r="R127" s="40">
        <f t="shared" si="420"/>
        <v>0</v>
      </c>
      <c r="S127" s="40">
        <f t="shared" si="420"/>
        <v>0</v>
      </c>
      <c r="T127" s="40">
        <f t="shared" si="420"/>
        <v>0</v>
      </c>
      <c r="U127" s="40">
        <f t="shared" si="420"/>
        <v>0</v>
      </c>
      <c r="V127" s="40">
        <f t="shared" si="420"/>
        <v>0</v>
      </c>
      <c r="W127" s="40">
        <f t="shared" si="420"/>
        <v>0</v>
      </c>
      <c r="X127" s="40">
        <f t="shared" si="420"/>
        <v>0</v>
      </c>
      <c r="Y127" s="40">
        <f t="shared" si="420"/>
        <v>0</v>
      </c>
      <c r="Z127" s="40">
        <f t="shared" si="420"/>
        <v>0</v>
      </c>
      <c r="AA127" s="40">
        <f t="shared" si="420"/>
        <v>0</v>
      </c>
      <c r="AB127" s="40">
        <f t="shared" si="420"/>
        <v>0</v>
      </c>
      <c r="AC127" s="40">
        <f t="shared" si="420"/>
        <v>0</v>
      </c>
      <c r="AD127" s="40">
        <f t="shared" si="420"/>
        <v>373</v>
      </c>
      <c r="AE127" s="40">
        <f t="shared" si="420"/>
        <v>5069519</v>
      </c>
      <c r="AF127" s="40">
        <f t="shared" si="420"/>
        <v>0</v>
      </c>
      <c r="AG127" s="40">
        <f t="shared" si="420"/>
        <v>0</v>
      </c>
      <c r="AH127" s="40">
        <f t="shared" si="420"/>
        <v>0</v>
      </c>
      <c r="AI127" s="40">
        <f t="shared" si="420"/>
        <v>0</v>
      </c>
      <c r="AJ127" s="40">
        <f t="shared" si="420"/>
        <v>2</v>
      </c>
      <c r="AK127" s="40">
        <f t="shared" si="420"/>
        <v>33129.599999999999</v>
      </c>
      <c r="AL127" s="40">
        <f t="shared" si="420"/>
        <v>0</v>
      </c>
      <c r="AM127" s="40">
        <f t="shared" si="420"/>
        <v>0</v>
      </c>
      <c r="AN127" s="40">
        <f t="shared" si="420"/>
        <v>0</v>
      </c>
      <c r="AO127" s="40">
        <f t="shared" si="420"/>
        <v>0</v>
      </c>
      <c r="AP127" s="40">
        <f t="shared" si="420"/>
        <v>82</v>
      </c>
      <c r="AQ127" s="40">
        <f t="shared" si="420"/>
        <v>1238218.8</v>
      </c>
      <c r="AR127" s="40">
        <f t="shared" si="420"/>
        <v>0</v>
      </c>
      <c r="AS127" s="40">
        <f t="shared" si="420"/>
        <v>0</v>
      </c>
      <c r="AT127" s="40">
        <f t="shared" si="420"/>
        <v>3</v>
      </c>
      <c r="AU127" s="40">
        <f t="shared" si="420"/>
        <v>45553.2</v>
      </c>
      <c r="AV127" s="40">
        <f t="shared" si="420"/>
        <v>0</v>
      </c>
      <c r="AW127" s="40">
        <f t="shared" si="420"/>
        <v>0</v>
      </c>
      <c r="AX127" s="40">
        <f t="shared" si="420"/>
        <v>16</v>
      </c>
      <c r="AY127" s="40">
        <f t="shared" si="420"/>
        <v>203609</v>
      </c>
      <c r="AZ127" s="40">
        <f t="shared" si="420"/>
        <v>0</v>
      </c>
      <c r="BA127" s="40">
        <f t="shared" si="420"/>
        <v>0</v>
      </c>
      <c r="BB127" s="40">
        <f t="shared" si="420"/>
        <v>0</v>
      </c>
      <c r="BC127" s="40">
        <f t="shared" si="420"/>
        <v>0</v>
      </c>
      <c r="BD127" s="40">
        <f t="shared" si="420"/>
        <v>131</v>
      </c>
      <c r="BE127" s="40">
        <f t="shared" si="420"/>
        <v>1804873</v>
      </c>
      <c r="BF127" s="40">
        <f t="shared" si="420"/>
        <v>0</v>
      </c>
      <c r="BG127" s="40">
        <f t="shared" si="420"/>
        <v>0</v>
      </c>
      <c r="BH127" s="40">
        <f t="shared" si="420"/>
        <v>0</v>
      </c>
      <c r="BI127" s="40">
        <f t="shared" si="420"/>
        <v>0</v>
      </c>
      <c r="BJ127" s="40">
        <f t="shared" si="420"/>
        <v>37</v>
      </c>
      <c r="BK127" s="40">
        <f t="shared" si="420"/>
        <v>540675.07199999993</v>
      </c>
      <c r="BL127" s="40">
        <f t="shared" si="420"/>
        <v>0</v>
      </c>
      <c r="BM127" s="40">
        <f t="shared" si="420"/>
        <v>0</v>
      </c>
      <c r="BN127" s="40">
        <f t="shared" si="420"/>
        <v>0</v>
      </c>
      <c r="BO127" s="40">
        <f t="shared" si="420"/>
        <v>0</v>
      </c>
      <c r="BP127" s="40">
        <f t="shared" si="420"/>
        <v>0</v>
      </c>
      <c r="BQ127" s="40">
        <f t="shared" si="420"/>
        <v>0</v>
      </c>
      <c r="BR127" s="40">
        <f t="shared" si="420"/>
        <v>0</v>
      </c>
      <c r="BS127" s="40">
        <f t="shared" si="420"/>
        <v>0</v>
      </c>
      <c r="BT127" s="40">
        <f t="shared" si="420"/>
        <v>2</v>
      </c>
      <c r="BU127" s="40">
        <f t="shared" si="420"/>
        <v>28988.400000000001</v>
      </c>
      <c r="BV127" s="40">
        <f t="shared" si="420"/>
        <v>0</v>
      </c>
      <c r="BW127" s="40">
        <f t="shared" si="420"/>
        <v>0</v>
      </c>
      <c r="BX127" s="40">
        <f t="shared" ref="BX127:CW127" si="421">SUM(BX128:BX133)</f>
        <v>27</v>
      </c>
      <c r="BY127" s="40">
        <f t="shared" si="421"/>
        <v>397555.19999999995</v>
      </c>
      <c r="BZ127" s="40">
        <f t="shared" si="421"/>
        <v>130</v>
      </c>
      <c r="CA127" s="40">
        <f t="shared" si="421"/>
        <v>1863540</v>
      </c>
      <c r="CB127" s="40">
        <f t="shared" si="421"/>
        <v>3</v>
      </c>
      <c r="CC127" s="40">
        <f t="shared" si="421"/>
        <v>49694.400000000001</v>
      </c>
      <c r="CD127" s="40">
        <f t="shared" si="421"/>
        <v>0</v>
      </c>
      <c r="CE127" s="40">
        <f t="shared" si="421"/>
        <v>0</v>
      </c>
      <c r="CF127" s="40">
        <f t="shared" si="421"/>
        <v>34</v>
      </c>
      <c r="CG127" s="40">
        <f t="shared" si="421"/>
        <v>396865</v>
      </c>
      <c r="CH127" s="40">
        <f t="shared" si="421"/>
        <v>6</v>
      </c>
      <c r="CI127" s="40">
        <f t="shared" si="421"/>
        <v>75922</v>
      </c>
      <c r="CJ127" s="40">
        <f t="shared" si="421"/>
        <v>0</v>
      </c>
      <c r="CK127" s="40">
        <f t="shared" si="421"/>
        <v>0</v>
      </c>
      <c r="CL127" s="40">
        <f t="shared" si="421"/>
        <v>0</v>
      </c>
      <c r="CM127" s="40">
        <f t="shared" si="421"/>
        <v>0</v>
      </c>
      <c r="CN127" s="40">
        <f t="shared" si="421"/>
        <v>0</v>
      </c>
      <c r="CO127" s="40">
        <f t="shared" si="421"/>
        <v>0</v>
      </c>
      <c r="CP127" s="40">
        <f t="shared" si="421"/>
        <v>0</v>
      </c>
      <c r="CQ127" s="40">
        <f t="shared" si="421"/>
        <v>0</v>
      </c>
      <c r="CR127" s="40"/>
      <c r="CS127" s="40"/>
      <c r="CT127" s="40"/>
      <c r="CU127" s="40"/>
      <c r="CV127" s="40">
        <f t="shared" si="421"/>
        <v>895</v>
      </c>
      <c r="CW127" s="40">
        <f t="shared" si="421"/>
        <v>12421087.672</v>
      </c>
    </row>
    <row r="128" spans="1:101" s="8" customFormat="1" x14ac:dyDescent="0.25">
      <c r="A128" s="56"/>
      <c r="B128" s="56">
        <v>87</v>
      </c>
      <c r="C128" s="6" t="s">
        <v>299</v>
      </c>
      <c r="D128" s="3">
        <f>D126</f>
        <v>9860</v>
      </c>
      <c r="E128" s="3">
        <v>10127</v>
      </c>
      <c r="F128" s="48">
        <v>0.89</v>
      </c>
      <c r="G128" s="67">
        <v>1</v>
      </c>
      <c r="H128" s="3">
        <v>1.4</v>
      </c>
      <c r="I128" s="3">
        <v>1.68</v>
      </c>
      <c r="J128" s="3">
        <v>2.23</v>
      </c>
      <c r="K128" s="24">
        <v>2.57</v>
      </c>
      <c r="L128" s="68">
        <v>0</v>
      </c>
      <c r="M128" s="5">
        <f t="shared" si="251"/>
        <v>0</v>
      </c>
      <c r="N128" s="68">
        <v>0</v>
      </c>
      <c r="O128" s="5">
        <f t="shared" si="252"/>
        <v>0</v>
      </c>
      <c r="P128" s="10"/>
      <c r="Q128" s="5">
        <f t="shared" si="253"/>
        <v>0</v>
      </c>
      <c r="R128" s="68">
        <v>0</v>
      </c>
      <c r="S128" s="5">
        <f t="shared" si="254"/>
        <v>0</v>
      </c>
      <c r="T128" s="68">
        <v>0</v>
      </c>
      <c r="U128" s="5">
        <f t="shared" si="255"/>
        <v>0</v>
      </c>
      <c r="V128" s="68">
        <v>0</v>
      </c>
      <c r="W128" s="5">
        <f t="shared" si="256"/>
        <v>0</v>
      </c>
      <c r="X128" s="14"/>
      <c r="Y128" s="5">
        <f t="shared" si="257"/>
        <v>0</v>
      </c>
      <c r="Z128" s="68">
        <v>0</v>
      </c>
      <c r="AA128" s="5">
        <f t="shared" ref="AA128:AA133" si="422">SUM(Z128*$D128*$F128*$G128*$H128*AA$8)</f>
        <v>0</v>
      </c>
      <c r="AB128" s="10"/>
      <c r="AC128" s="5">
        <f t="shared" si="258"/>
        <v>0</v>
      </c>
      <c r="AD128" s="68">
        <v>0</v>
      </c>
      <c r="AE128" s="5">
        <f t="shared" si="259"/>
        <v>0</v>
      </c>
      <c r="AF128" s="68">
        <v>0</v>
      </c>
      <c r="AG128" s="5">
        <f t="shared" si="260"/>
        <v>0</v>
      </c>
      <c r="AH128" s="14"/>
      <c r="AI128" s="5">
        <f t="shared" si="261"/>
        <v>0</v>
      </c>
      <c r="AJ128" s="68">
        <v>0</v>
      </c>
      <c r="AK128" s="5">
        <f t="shared" si="262"/>
        <v>0</v>
      </c>
      <c r="AL128" s="68">
        <v>0</v>
      </c>
      <c r="AM128" s="5">
        <f t="shared" si="263"/>
        <v>0</v>
      </c>
      <c r="AN128" s="68">
        <v>0</v>
      </c>
      <c r="AO128" s="5">
        <f t="shared" si="264"/>
        <v>0</v>
      </c>
      <c r="AP128" s="68">
        <v>0</v>
      </c>
      <c r="AQ128" s="5">
        <f t="shared" si="265"/>
        <v>0</v>
      </c>
      <c r="AR128" s="68">
        <v>0</v>
      </c>
      <c r="AS128" s="5">
        <f t="shared" si="266"/>
        <v>0</v>
      </c>
      <c r="AT128" s="69"/>
      <c r="AU128" s="5">
        <f t="shared" si="267"/>
        <v>0</v>
      </c>
      <c r="AV128" s="68">
        <v>0</v>
      </c>
      <c r="AW128" s="5">
        <f t="shared" si="268"/>
        <v>0</v>
      </c>
      <c r="AX128" s="68">
        <v>0</v>
      </c>
      <c r="AY128" s="5">
        <f t="shared" si="269"/>
        <v>0</v>
      </c>
      <c r="AZ128" s="68"/>
      <c r="BA128" s="5">
        <f t="shared" ref="BA128:BA133" si="423">SUM(AZ128*$D128*$F128*$G128*$H128*BA$8)</f>
        <v>0</v>
      </c>
      <c r="BB128" s="68"/>
      <c r="BC128" s="5">
        <f t="shared" ref="BC128:BC133" si="424">SUM(BB128*$D128*$F128*$G128*$H128*BC$8)</f>
        <v>0</v>
      </c>
      <c r="BD128" s="68"/>
      <c r="BE128" s="5">
        <f t="shared" si="270"/>
        <v>0</v>
      </c>
      <c r="BF128" s="68">
        <v>0</v>
      </c>
      <c r="BG128" s="5">
        <f t="shared" ref="BG128:BG133" si="425">SUM(BF128*$D128*$F128*$G128*$H128*BG$8)</f>
        <v>0</v>
      </c>
      <c r="BH128" s="68">
        <v>0</v>
      </c>
      <c r="BI128" s="5">
        <f t="shared" si="271"/>
        <v>0</v>
      </c>
      <c r="BJ128" s="68">
        <v>1</v>
      </c>
      <c r="BK128" s="5">
        <f t="shared" si="272"/>
        <v>14742.671999999999</v>
      </c>
      <c r="BL128" s="68"/>
      <c r="BM128" s="5">
        <f t="shared" ref="BM128:BM133" si="426">SUM(BL128*$D128*$F128*$G128*$H128*BM$8)</f>
        <v>0</v>
      </c>
      <c r="BN128" s="68"/>
      <c r="BO128" s="5">
        <f t="shared" si="273"/>
        <v>0</v>
      </c>
      <c r="BP128" s="68">
        <v>0</v>
      </c>
      <c r="BQ128" s="5">
        <f t="shared" ref="BQ128:BQ133" si="427">SUM(BP128*$D128*$F128*$G128*$H128*BQ$8)</f>
        <v>0</v>
      </c>
      <c r="BR128" s="68">
        <v>0</v>
      </c>
      <c r="BS128" s="5">
        <f t="shared" ref="BS128:BS133" si="428">SUM(BR128*$D128*$F128*$G128*$H128*BS$8)</f>
        <v>0</v>
      </c>
      <c r="BT128" s="68"/>
      <c r="BU128" s="5">
        <f t="shared" si="274"/>
        <v>0</v>
      </c>
      <c r="BV128" s="68">
        <v>0</v>
      </c>
      <c r="BW128" s="5">
        <f t="shared" si="275"/>
        <v>0</v>
      </c>
      <c r="BX128" s="68"/>
      <c r="BY128" s="5">
        <f t="shared" si="276"/>
        <v>0</v>
      </c>
      <c r="BZ128" s="69"/>
      <c r="CA128" s="5">
        <f t="shared" si="277"/>
        <v>0</v>
      </c>
      <c r="CB128" s="68"/>
      <c r="CC128" s="5">
        <f t="shared" si="278"/>
        <v>0</v>
      </c>
      <c r="CD128" s="68">
        <v>0</v>
      </c>
      <c r="CE128" s="5">
        <f t="shared" ref="CE128:CE133" si="429">SUM(CD128*$D128*$F128*$G128*$H128*CE$8)</f>
        <v>0</v>
      </c>
      <c r="CF128" s="68"/>
      <c r="CG128" s="5">
        <f t="shared" ref="CG128:CG133" si="430">SUM(CF128*$D128*$F128*$G128*$H128*CG$8)</f>
        <v>0</v>
      </c>
      <c r="CH128" s="68">
        <v>0</v>
      </c>
      <c r="CI128" s="5">
        <f t="shared" ref="CI128:CI133" si="431">SUM(CH128*$D128*$F128*$G128*$H128*CI$8)</f>
        <v>0</v>
      </c>
      <c r="CJ128" s="68"/>
      <c r="CK128" s="5">
        <f t="shared" si="279"/>
        <v>0</v>
      </c>
      <c r="CL128" s="68">
        <v>0</v>
      </c>
      <c r="CM128" s="5">
        <f t="shared" si="280"/>
        <v>0</v>
      </c>
      <c r="CN128" s="68"/>
      <c r="CO128" s="5">
        <f t="shared" si="281"/>
        <v>0</v>
      </c>
      <c r="CP128" s="68"/>
      <c r="CQ128" s="5">
        <f t="shared" ref="CQ128:CQ133" si="432">SUM(CP128*$D128*$F128*$G128*$J128*CQ$8)</f>
        <v>0</v>
      </c>
      <c r="CR128" s="5"/>
      <c r="CS128" s="5"/>
      <c r="CT128" s="5"/>
      <c r="CU128" s="5"/>
      <c r="CV128" s="70">
        <f t="shared" ref="CV128:CW133" si="433">SUM(AB128,P128,R128,Z128,L128,T128,N128,BD128,BR128,CD128,CH128,BF128,CF128,AD128,AX128,AZ128,AF128,BB128,BP128,AH128,V128,CL128,BH128,CJ128,BJ128,BV128,BZ128,BT128,BX128,AJ128,AL128,AN128,AP128,AR128,AV128,AT128,BN128,CP128,CN128,CB128,X128,BL128)</f>
        <v>1</v>
      </c>
      <c r="CW128" s="70">
        <f t="shared" si="433"/>
        <v>14742.671999999999</v>
      </c>
    </row>
    <row r="129" spans="1:101" s="8" customFormat="1" ht="30" x14ac:dyDescent="0.25">
      <c r="A129" s="56"/>
      <c r="B129" s="56">
        <v>88</v>
      </c>
      <c r="C129" s="6" t="s">
        <v>300</v>
      </c>
      <c r="D129" s="3">
        <f>D128</f>
        <v>9860</v>
      </c>
      <c r="E129" s="3">
        <v>10127</v>
      </c>
      <c r="F129" s="48">
        <v>0.75</v>
      </c>
      <c r="G129" s="67">
        <v>1</v>
      </c>
      <c r="H129" s="3">
        <v>1.4</v>
      </c>
      <c r="I129" s="3">
        <v>1.68</v>
      </c>
      <c r="J129" s="3">
        <v>2.23</v>
      </c>
      <c r="K129" s="24">
        <v>2.57</v>
      </c>
      <c r="L129" s="68">
        <v>1</v>
      </c>
      <c r="M129" s="5">
        <f t="shared" si="251"/>
        <v>10353</v>
      </c>
      <c r="N129" s="68">
        <v>0</v>
      </c>
      <c r="O129" s="5">
        <f t="shared" si="252"/>
        <v>0</v>
      </c>
      <c r="P129" s="10"/>
      <c r="Q129" s="5">
        <f t="shared" si="253"/>
        <v>0</v>
      </c>
      <c r="R129" s="68">
        <v>0</v>
      </c>
      <c r="S129" s="5">
        <f t="shared" si="254"/>
        <v>0</v>
      </c>
      <c r="T129" s="68">
        <v>0</v>
      </c>
      <c r="U129" s="5">
        <f t="shared" si="255"/>
        <v>0</v>
      </c>
      <c r="V129" s="68">
        <v>0</v>
      </c>
      <c r="W129" s="5">
        <f t="shared" si="256"/>
        <v>0</v>
      </c>
      <c r="X129" s="14"/>
      <c r="Y129" s="5">
        <f t="shared" si="257"/>
        <v>0</v>
      </c>
      <c r="Z129" s="68">
        <v>0</v>
      </c>
      <c r="AA129" s="5">
        <f t="shared" si="422"/>
        <v>0</v>
      </c>
      <c r="AB129" s="10"/>
      <c r="AC129" s="5">
        <f t="shared" si="258"/>
        <v>0</v>
      </c>
      <c r="AD129" s="68">
        <v>23</v>
      </c>
      <c r="AE129" s="5">
        <f t="shared" si="259"/>
        <v>238118.99999999997</v>
      </c>
      <c r="AF129" s="68">
        <v>0</v>
      </c>
      <c r="AG129" s="5">
        <f t="shared" si="260"/>
        <v>0</v>
      </c>
      <c r="AH129" s="14"/>
      <c r="AI129" s="5">
        <f t="shared" si="261"/>
        <v>0</v>
      </c>
      <c r="AJ129" s="68">
        <v>0</v>
      </c>
      <c r="AK129" s="5">
        <f t="shared" si="262"/>
        <v>0</v>
      </c>
      <c r="AL129" s="68">
        <v>0</v>
      </c>
      <c r="AM129" s="5">
        <f t="shared" si="263"/>
        <v>0</v>
      </c>
      <c r="AN129" s="68">
        <v>0</v>
      </c>
      <c r="AO129" s="5">
        <f t="shared" si="264"/>
        <v>0</v>
      </c>
      <c r="AP129" s="69">
        <v>29</v>
      </c>
      <c r="AQ129" s="5">
        <f t="shared" si="265"/>
        <v>360284.39999999997</v>
      </c>
      <c r="AR129" s="68">
        <v>0</v>
      </c>
      <c r="AS129" s="5">
        <f t="shared" si="266"/>
        <v>0</v>
      </c>
      <c r="AT129" s="68">
        <v>1</v>
      </c>
      <c r="AU129" s="5">
        <f t="shared" si="267"/>
        <v>12423.6</v>
      </c>
      <c r="AV129" s="68">
        <v>0</v>
      </c>
      <c r="AW129" s="5">
        <f t="shared" si="268"/>
        <v>0</v>
      </c>
      <c r="AX129" s="68">
        <v>5</v>
      </c>
      <c r="AY129" s="5">
        <f t="shared" si="269"/>
        <v>51765</v>
      </c>
      <c r="AZ129" s="68"/>
      <c r="BA129" s="5">
        <f t="shared" si="423"/>
        <v>0</v>
      </c>
      <c r="BB129" s="68"/>
      <c r="BC129" s="5">
        <f t="shared" si="424"/>
        <v>0</v>
      </c>
      <c r="BD129" s="68">
        <v>1</v>
      </c>
      <c r="BE129" s="5">
        <f t="shared" si="270"/>
        <v>10353</v>
      </c>
      <c r="BF129" s="68">
        <v>0</v>
      </c>
      <c r="BG129" s="5">
        <f t="shared" si="425"/>
        <v>0</v>
      </c>
      <c r="BH129" s="68">
        <v>0</v>
      </c>
      <c r="BI129" s="5">
        <f t="shared" si="271"/>
        <v>0</v>
      </c>
      <c r="BJ129" s="68">
        <v>17</v>
      </c>
      <c r="BK129" s="5">
        <f t="shared" si="272"/>
        <v>211201.19999999998</v>
      </c>
      <c r="BL129" s="68"/>
      <c r="BM129" s="5">
        <f t="shared" si="426"/>
        <v>0</v>
      </c>
      <c r="BN129" s="68"/>
      <c r="BO129" s="5">
        <f t="shared" si="273"/>
        <v>0</v>
      </c>
      <c r="BP129" s="68">
        <v>0</v>
      </c>
      <c r="BQ129" s="5">
        <f t="shared" si="427"/>
        <v>0</v>
      </c>
      <c r="BR129" s="68"/>
      <c r="BS129" s="5">
        <f t="shared" si="428"/>
        <v>0</v>
      </c>
      <c r="BT129" s="69">
        <v>1</v>
      </c>
      <c r="BU129" s="5">
        <f t="shared" si="274"/>
        <v>12423.6</v>
      </c>
      <c r="BV129" s="68">
        <v>0</v>
      </c>
      <c r="BW129" s="5">
        <f t="shared" si="275"/>
        <v>0</v>
      </c>
      <c r="BX129" s="68">
        <v>12</v>
      </c>
      <c r="BY129" s="5">
        <f t="shared" si="276"/>
        <v>149083.19999999998</v>
      </c>
      <c r="BZ129" s="69">
        <v>70</v>
      </c>
      <c r="CA129" s="5">
        <f t="shared" si="277"/>
        <v>869652</v>
      </c>
      <c r="CB129" s="68"/>
      <c r="CC129" s="5">
        <f t="shared" si="278"/>
        <v>0</v>
      </c>
      <c r="CD129" s="68">
        <v>0</v>
      </c>
      <c r="CE129" s="5">
        <f t="shared" si="429"/>
        <v>0</v>
      </c>
      <c r="CF129" s="68">
        <v>21</v>
      </c>
      <c r="CG129" s="5">
        <f t="shared" si="430"/>
        <v>217413</v>
      </c>
      <c r="CH129" s="68">
        <v>2</v>
      </c>
      <c r="CI129" s="5">
        <f t="shared" si="431"/>
        <v>20706</v>
      </c>
      <c r="CJ129" s="68"/>
      <c r="CK129" s="5">
        <f t="shared" si="279"/>
        <v>0</v>
      </c>
      <c r="CL129" s="68">
        <v>0</v>
      </c>
      <c r="CM129" s="5">
        <f t="shared" si="280"/>
        <v>0</v>
      </c>
      <c r="CN129" s="68"/>
      <c r="CO129" s="5">
        <f t="shared" si="281"/>
        <v>0</v>
      </c>
      <c r="CP129" s="68"/>
      <c r="CQ129" s="5">
        <f t="shared" si="432"/>
        <v>0</v>
      </c>
      <c r="CR129" s="5"/>
      <c r="CS129" s="5"/>
      <c r="CT129" s="5"/>
      <c r="CU129" s="5"/>
      <c r="CV129" s="70">
        <f t="shared" si="433"/>
        <v>183</v>
      </c>
      <c r="CW129" s="70">
        <f t="shared" si="433"/>
        <v>2163777</v>
      </c>
    </row>
    <row r="130" spans="1:101" s="8" customFormat="1" ht="30" x14ac:dyDescent="0.25">
      <c r="A130" s="56"/>
      <c r="B130" s="56">
        <v>89</v>
      </c>
      <c r="C130" s="6" t="s">
        <v>301</v>
      </c>
      <c r="D130" s="3">
        <f t="shared" ref="D130:D131" si="434">D129</f>
        <v>9860</v>
      </c>
      <c r="E130" s="3">
        <v>10127</v>
      </c>
      <c r="F130" s="48">
        <v>1</v>
      </c>
      <c r="G130" s="67">
        <v>1</v>
      </c>
      <c r="H130" s="3">
        <v>1.4</v>
      </c>
      <c r="I130" s="3">
        <v>1.68</v>
      </c>
      <c r="J130" s="3">
        <v>2.23</v>
      </c>
      <c r="K130" s="24">
        <v>2.57</v>
      </c>
      <c r="L130" s="68">
        <v>48</v>
      </c>
      <c r="M130" s="5">
        <f t="shared" si="251"/>
        <v>662592</v>
      </c>
      <c r="N130" s="68"/>
      <c r="O130" s="5">
        <f t="shared" si="252"/>
        <v>0</v>
      </c>
      <c r="P130" s="10"/>
      <c r="Q130" s="5">
        <f t="shared" si="253"/>
        <v>0</v>
      </c>
      <c r="R130" s="68">
        <v>0</v>
      </c>
      <c r="S130" s="5">
        <f t="shared" si="254"/>
        <v>0</v>
      </c>
      <c r="T130" s="68">
        <v>0</v>
      </c>
      <c r="U130" s="5">
        <f t="shared" si="255"/>
        <v>0</v>
      </c>
      <c r="V130" s="68">
        <v>0</v>
      </c>
      <c r="W130" s="5">
        <f t="shared" si="256"/>
        <v>0</v>
      </c>
      <c r="X130" s="14"/>
      <c r="Y130" s="5">
        <f t="shared" si="257"/>
        <v>0</v>
      </c>
      <c r="Z130" s="68">
        <v>0</v>
      </c>
      <c r="AA130" s="5">
        <f t="shared" si="422"/>
        <v>0</v>
      </c>
      <c r="AB130" s="10"/>
      <c r="AC130" s="5">
        <f t="shared" si="258"/>
        <v>0</v>
      </c>
      <c r="AD130" s="68">
        <v>350</v>
      </c>
      <c r="AE130" s="5">
        <f t="shared" si="259"/>
        <v>4831400</v>
      </c>
      <c r="AF130" s="68">
        <v>0</v>
      </c>
      <c r="AG130" s="5">
        <f t="shared" si="260"/>
        <v>0</v>
      </c>
      <c r="AH130" s="14"/>
      <c r="AI130" s="5">
        <f t="shared" si="261"/>
        <v>0</v>
      </c>
      <c r="AJ130" s="68">
        <v>2</v>
      </c>
      <c r="AK130" s="5">
        <f t="shared" si="262"/>
        <v>33129.599999999999</v>
      </c>
      <c r="AL130" s="68">
        <v>0</v>
      </c>
      <c r="AM130" s="5">
        <f t="shared" si="263"/>
        <v>0</v>
      </c>
      <c r="AN130" s="68"/>
      <c r="AO130" s="5">
        <f t="shared" si="264"/>
        <v>0</v>
      </c>
      <c r="AP130" s="69">
        <v>53</v>
      </c>
      <c r="AQ130" s="5">
        <f t="shared" si="265"/>
        <v>877934.4</v>
      </c>
      <c r="AR130" s="68">
        <v>0</v>
      </c>
      <c r="AS130" s="5">
        <f t="shared" si="266"/>
        <v>0</v>
      </c>
      <c r="AT130" s="68">
        <v>2</v>
      </c>
      <c r="AU130" s="5">
        <f t="shared" si="267"/>
        <v>33129.599999999999</v>
      </c>
      <c r="AV130" s="68">
        <v>0</v>
      </c>
      <c r="AW130" s="5">
        <f t="shared" si="268"/>
        <v>0</v>
      </c>
      <c r="AX130" s="68">
        <v>11</v>
      </c>
      <c r="AY130" s="5">
        <f t="shared" si="269"/>
        <v>151844</v>
      </c>
      <c r="AZ130" s="68"/>
      <c r="BA130" s="5">
        <f t="shared" si="423"/>
        <v>0</v>
      </c>
      <c r="BB130" s="68"/>
      <c r="BC130" s="5">
        <f t="shared" si="424"/>
        <v>0</v>
      </c>
      <c r="BD130" s="68">
        <v>130</v>
      </c>
      <c r="BE130" s="5">
        <f t="shared" si="270"/>
        <v>1794520</v>
      </c>
      <c r="BF130" s="68">
        <v>0</v>
      </c>
      <c r="BG130" s="5">
        <f t="shared" si="425"/>
        <v>0</v>
      </c>
      <c r="BH130" s="68">
        <v>0</v>
      </c>
      <c r="BI130" s="5">
        <f t="shared" si="271"/>
        <v>0</v>
      </c>
      <c r="BJ130" s="68">
        <v>19</v>
      </c>
      <c r="BK130" s="5">
        <f t="shared" si="272"/>
        <v>314731.2</v>
      </c>
      <c r="BL130" s="68"/>
      <c r="BM130" s="5">
        <f t="shared" si="426"/>
        <v>0</v>
      </c>
      <c r="BN130" s="68"/>
      <c r="BO130" s="5">
        <f t="shared" si="273"/>
        <v>0</v>
      </c>
      <c r="BP130" s="68">
        <v>0</v>
      </c>
      <c r="BQ130" s="5">
        <f t="shared" si="427"/>
        <v>0</v>
      </c>
      <c r="BR130" s="68"/>
      <c r="BS130" s="5">
        <f t="shared" si="428"/>
        <v>0</v>
      </c>
      <c r="BT130" s="68">
        <v>1</v>
      </c>
      <c r="BU130" s="5">
        <f t="shared" si="274"/>
        <v>16564.8</v>
      </c>
      <c r="BV130" s="68">
        <v>0</v>
      </c>
      <c r="BW130" s="5">
        <f t="shared" si="275"/>
        <v>0</v>
      </c>
      <c r="BX130" s="69">
        <v>15</v>
      </c>
      <c r="BY130" s="5">
        <f t="shared" si="276"/>
        <v>248472</v>
      </c>
      <c r="BZ130" s="69">
        <v>60</v>
      </c>
      <c r="CA130" s="5">
        <f t="shared" si="277"/>
        <v>993888</v>
      </c>
      <c r="CB130" s="68">
        <v>3</v>
      </c>
      <c r="CC130" s="5">
        <f t="shared" si="278"/>
        <v>49694.400000000001</v>
      </c>
      <c r="CD130" s="68">
        <v>0</v>
      </c>
      <c r="CE130" s="5">
        <f t="shared" si="429"/>
        <v>0</v>
      </c>
      <c r="CF130" s="68">
        <v>13</v>
      </c>
      <c r="CG130" s="5">
        <f t="shared" si="430"/>
        <v>179452</v>
      </c>
      <c r="CH130" s="68">
        <v>4</v>
      </c>
      <c r="CI130" s="5">
        <f t="shared" si="431"/>
        <v>55216</v>
      </c>
      <c r="CJ130" s="68"/>
      <c r="CK130" s="5">
        <f t="shared" si="279"/>
        <v>0</v>
      </c>
      <c r="CL130" s="68"/>
      <c r="CM130" s="5">
        <f t="shared" si="280"/>
        <v>0</v>
      </c>
      <c r="CN130" s="68"/>
      <c r="CO130" s="5">
        <f t="shared" si="281"/>
        <v>0</v>
      </c>
      <c r="CP130" s="68"/>
      <c r="CQ130" s="5">
        <f t="shared" si="432"/>
        <v>0</v>
      </c>
      <c r="CR130" s="5"/>
      <c r="CS130" s="5"/>
      <c r="CT130" s="5"/>
      <c r="CU130" s="5"/>
      <c r="CV130" s="70">
        <f t="shared" si="433"/>
        <v>711</v>
      </c>
      <c r="CW130" s="70">
        <f t="shared" si="433"/>
        <v>10242568</v>
      </c>
    </row>
    <row r="131" spans="1:101" s="8" customFormat="1" ht="30" x14ac:dyDescent="0.25">
      <c r="A131" s="56"/>
      <c r="B131" s="56">
        <v>90</v>
      </c>
      <c r="C131" s="6" t="s">
        <v>381</v>
      </c>
      <c r="D131" s="3">
        <f t="shared" si="434"/>
        <v>9860</v>
      </c>
      <c r="E131" s="3">
        <v>10127</v>
      </c>
      <c r="F131" s="48">
        <v>4.34</v>
      </c>
      <c r="G131" s="67">
        <v>1</v>
      </c>
      <c r="H131" s="3">
        <v>1.4</v>
      </c>
      <c r="I131" s="3">
        <v>1.68</v>
      </c>
      <c r="J131" s="3">
        <v>2.23</v>
      </c>
      <c r="K131" s="24">
        <v>2.57</v>
      </c>
      <c r="L131" s="68"/>
      <c r="M131" s="5">
        <f t="shared" si="251"/>
        <v>0</v>
      </c>
      <c r="N131" s="68"/>
      <c r="O131" s="5">
        <f t="shared" si="252"/>
        <v>0</v>
      </c>
      <c r="P131" s="10"/>
      <c r="Q131" s="5">
        <f t="shared" si="253"/>
        <v>0</v>
      </c>
      <c r="R131" s="68"/>
      <c r="S131" s="5">
        <f t="shared" si="254"/>
        <v>0</v>
      </c>
      <c r="T131" s="68"/>
      <c r="U131" s="5">
        <f t="shared" si="255"/>
        <v>0</v>
      </c>
      <c r="V131" s="68"/>
      <c r="W131" s="5">
        <f t="shared" si="256"/>
        <v>0</v>
      </c>
      <c r="X131" s="14"/>
      <c r="Y131" s="5">
        <f t="shared" si="257"/>
        <v>0</v>
      </c>
      <c r="Z131" s="68"/>
      <c r="AA131" s="5">
        <f t="shared" si="422"/>
        <v>0</v>
      </c>
      <c r="AB131" s="10"/>
      <c r="AC131" s="5">
        <f t="shared" si="258"/>
        <v>0</v>
      </c>
      <c r="AD131" s="68"/>
      <c r="AE131" s="5">
        <f t="shared" si="259"/>
        <v>0</v>
      </c>
      <c r="AF131" s="68"/>
      <c r="AG131" s="5">
        <f t="shared" si="260"/>
        <v>0</v>
      </c>
      <c r="AH131" s="14"/>
      <c r="AI131" s="5">
        <f t="shared" si="261"/>
        <v>0</v>
      </c>
      <c r="AJ131" s="68"/>
      <c r="AK131" s="5">
        <f t="shared" si="262"/>
        <v>0</v>
      </c>
      <c r="AL131" s="68"/>
      <c r="AM131" s="5">
        <f t="shared" si="263"/>
        <v>0</v>
      </c>
      <c r="AN131" s="68"/>
      <c r="AO131" s="5">
        <f t="shared" si="264"/>
        <v>0</v>
      </c>
      <c r="AP131" s="69"/>
      <c r="AQ131" s="5">
        <f t="shared" si="265"/>
        <v>0</v>
      </c>
      <c r="AR131" s="68"/>
      <c r="AS131" s="5">
        <f t="shared" si="266"/>
        <v>0</v>
      </c>
      <c r="AT131" s="68"/>
      <c r="AU131" s="5">
        <f t="shared" si="267"/>
        <v>0</v>
      </c>
      <c r="AV131" s="68"/>
      <c r="AW131" s="5">
        <f t="shared" si="268"/>
        <v>0</v>
      </c>
      <c r="AX131" s="68"/>
      <c r="AY131" s="5">
        <f t="shared" si="269"/>
        <v>0</v>
      </c>
      <c r="AZ131" s="68"/>
      <c r="BA131" s="5">
        <f t="shared" si="423"/>
        <v>0</v>
      </c>
      <c r="BB131" s="68"/>
      <c r="BC131" s="5">
        <f t="shared" si="424"/>
        <v>0</v>
      </c>
      <c r="BD131" s="68"/>
      <c r="BE131" s="5">
        <f t="shared" si="270"/>
        <v>0</v>
      </c>
      <c r="BF131" s="68"/>
      <c r="BG131" s="5">
        <f t="shared" si="425"/>
        <v>0</v>
      </c>
      <c r="BH131" s="68"/>
      <c r="BI131" s="5">
        <f t="shared" si="271"/>
        <v>0</v>
      </c>
      <c r="BJ131" s="68"/>
      <c r="BK131" s="5">
        <f t="shared" si="272"/>
        <v>0</v>
      </c>
      <c r="BL131" s="68"/>
      <c r="BM131" s="5">
        <f t="shared" si="426"/>
        <v>0</v>
      </c>
      <c r="BN131" s="68"/>
      <c r="BO131" s="5">
        <f t="shared" si="273"/>
        <v>0</v>
      </c>
      <c r="BP131" s="68"/>
      <c r="BQ131" s="5">
        <f t="shared" si="427"/>
        <v>0</v>
      </c>
      <c r="BR131" s="68"/>
      <c r="BS131" s="5">
        <f t="shared" si="428"/>
        <v>0</v>
      </c>
      <c r="BT131" s="68"/>
      <c r="BU131" s="5">
        <f t="shared" si="274"/>
        <v>0</v>
      </c>
      <c r="BV131" s="68"/>
      <c r="BW131" s="5">
        <f t="shared" si="275"/>
        <v>0</v>
      </c>
      <c r="BX131" s="69"/>
      <c r="BY131" s="5">
        <f t="shared" si="276"/>
        <v>0</v>
      </c>
      <c r="BZ131" s="69"/>
      <c r="CA131" s="5">
        <f t="shared" si="277"/>
        <v>0</v>
      </c>
      <c r="CB131" s="68"/>
      <c r="CC131" s="5">
        <f t="shared" si="278"/>
        <v>0</v>
      </c>
      <c r="CD131" s="68"/>
      <c r="CE131" s="5">
        <f t="shared" si="429"/>
        <v>0</v>
      </c>
      <c r="CF131" s="68"/>
      <c r="CG131" s="5">
        <f t="shared" si="430"/>
        <v>0</v>
      </c>
      <c r="CH131" s="68"/>
      <c r="CI131" s="5">
        <f t="shared" si="431"/>
        <v>0</v>
      </c>
      <c r="CJ131" s="68"/>
      <c r="CK131" s="5">
        <f t="shared" si="279"/>
        <v>0</v>
      </c>
      <c r="CL131" s="68"/>
      <c r="CM131" s="5">
        <f t="shared" si="280"/>
        <v>0</v>
      </c>
      <c r="CN131" s="68"/>
      <c r="CO131" s="5">
        <f t="shared" si="281"/>
        <v>0</v>
      </c>
      <c r="CP131" s="68"/>
      <c r="CQ131" s="5">
        <f t="shared" si="432"/>
        <v>0</v>
      </c>
      <c r="CR131" s="5"/>
      <c r="CS131" s="5"/>
      <c r="CT131" s="5"/>
      <c r="CU131" s="5"/>
      <c r="CV131" s="70">
        <f t="shared" si="433"/>
        <v>0</v>
      </c>
      <c r="CW131" s="70">
        <f t="shared" si="433"/>
        <v>0</v>
      </c>
    </row>
    <row r="132" spans="1:101" s="8" customFormat="1" ht="30" x14ac:dyDescent="0.25">
      <c r="A132" s="56"/>
      <c r="B132" s="56">
        <v>91</v>
      </c>
      <c r="C132" s="2" t="s">
        <v>302</v>
      </c>
      <c r="D132" s="3">
        <f>D130</f>
        <v>9860</v>
      </c>
      <c r="E132" s="3">
        <v>10127</v>
      </c>
      <c r="F132" s="48">
        <v>1.29</v>
      </c>
      <c r="G132" s="67">
        <v>1</v>
      </c>
      <c r="H132" s="3">
        <v>1.4</v>
      </c>
      <c r="I132" s="3">
        <v>1.68</v>
      </c>
      <c r="J132" s="3">
        <v>2.23</v>
      </c>
      <c r="K132" s="24">
        <v>2.57</v>
      </c>
      <c r="L132" s="68">
        <v>0</v>
      </c>
      <c r="M132" s="5">
        <f t="shared" si="251"/>
        <v>0</v>
      </c>
      <c r="N132" s="68">
        <v>0</v>
      </c>
      <c r="O132" s="5">
        <f t="shared" si="252"/>
        <v>0</v>
      </c>
      <c r="P132" s="10"/>
      <c r="Q132" s="5">
        <f t="shared" si="253"/>
        <v>0</v>
      </c>
      <c r="R132" s="68">
        <v>0</v>
      </c>
      <c r="S132" s="5">
        <f t="shared" si="254"/>
        <v>0</v>
      </c>
      <c r="T132" s="68">
        <v>0</v>
      </c>
      <c r="U132" s="5">
        <f t="shared" si="255"/>
        <v>0</v>
      </c>
      <c r="V132" s="68">
        <v>0</v>
      </c>
      <c r="W132" s="5">
        <f t="shared" si="256"/>
        <v>0</v>
      </c>
      <c r="X132" s="14"/>
      <c r="Y132" s="5">
        <f t="shared" si="257"/>
        <v>0</v>
      </c>
      <c r="Z132" s="68">
        <v>0</v>
      </c>
      <c r="AA132" s="5">
        <f t="shared" si="422"/>
        <v>0</v>
      </c>
      <c r="AB132" s="10"/>
      <c r="AC132" s="5">
        <f t="shared" si="258"/>
        <v>0</v>
      </c>
      <c r="AD132" s="68">
        <v>0</v>
      </c>
      <c r="AE132" s="5">
        <f t="shared" si="259"/>
        <v>0</v>
      </c>
      <c r="AF132" s="68">
        <v>0</v>
      </c>
      <c r="AG132" s="5">
        <f t="shared" si="260"/>
        <v>0</v>
      </c>
      <c r="AH132" s="14"/>
      <c r="AI132" s="5">
        <f t="shared" si="261"/>
        <v>0</v>
      </c>
      <c r="AJ132" s="68">
        <v>0</v>
      </c>
      <c r="AK132" s="5">
        <f t="shared" si="262"/>
        <v>0</v>
      </c>
      <c r="AL132" s="68">
        <v>0</v>
      </c>
      <c r="AM132" s="5">
        <f t="shared" si="263"/>
        <v>0</v>
      </c>
      <c r="AN132" s="68">
        <v>0</v>
      </c>
      <c r="AO132" s="5">
        <f t="shared" si="264"/>
        <v>0</v>
      </c>
      <c r="AP132" s="68">
        <v>0</v>
      </c>
      <c r="AQ132" s="5">
        <f t="shared" si="265"/>
        <v>0</v>
      </c>
      <c r="AR132" s="68">
        <v>0</v>
      </c>
      <c r="AS132" s="5">
        <f t="shared" si="266"/>
        <v>0</v>
      </c>
      <c r="AT132" s="68"/>
      <c r="AU132" s="5">
        <f t="shared" si="267"/>
        <v>0</v>
      </c>
      <c r="AV132" s="68">
        <v>0</v>
      </c>
      <c r="AW132" s="5">
        <f t="shared" si="268"/>
        <v>0</v>
      </c>
      <c r="AX132" s="68">
        <v>0</v>
      </c>
      <c r="AY132" s="5">
        <f t="shared" si="269"/>
        <v>0</v>
      </c>
      <c r="AZ132" s="68"/>
      <c r="BA132" s="5">
        <f t="shared" si="423"/>
        <v>0</v>
      </c>
      <c r="BB132" s="68"/>
      <c r="BC132" s="5">
        <f t="shared" si="424"/>
        <v>0</v>
      </c>
      <c r="BD132" s="68">
        <v>0</v>
      </c>
      <c r="BE132" s="5">
        <f t="shared" si="270"/>
        <v>0</v>
      </c>
      <c r="BF132" s="68">
        <v>0</v>
      </c>
      <c r="BG132" s="5">
        <f t="shared" si="425"/>
        <v>0</v>
      </c>
      <c r="BH132" s="68">
        <v>0</v>
      </c>
      <c r="BI132" s="5">
        <f t="shared" si="271"/>
        <v>0</v>
      </c>
      <c r="BJ132" s="68">
        <v>0</v>
      </c>
      <c r="BK132" s="5">
        <f t="shared" si="272"/>
        <v>0</v>
      </c>
      <c r="BL132" s="68"/>
      <c r="BM132" s="5">
        <f t="shared" si="426"/>
        <v>0</v>
      </c>
      <c r="BN132" s="68"/>
      <c r="BO132" s="5">
        <f t="shared" si="273"/>
        <v>0</v>
      </c>
      <c r="BP132" s="68">
        <v>0</v>
      </c>
      <c r="BQ132" s="5">
        <f t="shared" si="427"/>
        <v>0</v>
      </c>
      <c r="BR132" s="68">
        <v>0</v>
      </c>
      <c r="BS132" s="5">
        <f t="shared" si="428"/>
        <v>0</v>
      </c>
      <c r="BT132" s="68">
        <v>0</v>
      </c>
      <c r="BU132" s="5">
        <f t="shared" si="274"/>
        <v>0</v>
      </c>
      <c r="BV132" s="68">
        <v>0</v>
      </c>
      <c r="BW132" s="5">
        <f t="shared" si="275"/>
        <v>0</v>
      </c>
      <c r="BX132" s="68"/>
      <c r="BY132" s="5">
        <f t="shared" si="276"/>
        <v>0</v>
      </c>
      <c r="BZ132" s="68">
        <v>0</v>
      </c>
      <c r="CA132" s="5">
        <f t="shared" si="277"/>
        <v>0</v>
      </c>
      <c r="CB132" s="68"/>
      <c r="CC132" s="5">
        <f t="shared" si="278"/>
        <v>0</v>
      </c>
      <c r="CD132" s="68">
        <v>0</v>
      </c>
      <c r="CE132" s="5">
        <f t="shared" si="429"/>
        <v>0</v>
      </c>
      <c r="CF132" s="68"/>
      <c r="CG132" s="5">
        <f t="shared" si="430"/>
        <v>0</v>
      </c>
      <c r="CH132" s="68">
        <v>0</v>
      </c>
      <c r="CI132" s="5">
        <f t="shared" si="431"/>
        <v>0</v>
      </c>
      <c r="CJ132" s="68"/>
      <c r="CK132" s="5">
        <f t="shared" si="279"/>
        <v>0</v>
      </c>
      <c r="CL132" s="68">
        <v>0</v>
      </c>
      <c r="CM132" s="5">
        <f t="shared" si="280"/>
        <v>0</v>
      </c>
      <c r="CN132" s="68">
        <v>0</v>
      </c>
      <c r="CO132" s="5">
        <f t="shared" si="281"/>
        <v>0</v>
      </c>
      <c r="CP132" s="68">
        <v>0</v>
      </c>
      <c r="CQ132" s="5">
        <f t="shared" si="432"/>
        <v>0</v>
      </c>
      <c r="CR132" s="5"/>
      <c r="CS132" s="5"/>
      <c r="CT132" s="5"/>
      <c r="CU132" s="5"/>
      <c r="CV132" s="70">
        <f t="shared" si="433"/>
        <v>0</v>
      </c>
      <c r="CW132" s="70">
        <f t="shared" si="433"/>
        <v>0</v>
      </c>
    </row>
    <row r="133" spans="1:101" s="8" customFormat="1" x14ac:dyDescent="0.25">
      <c r="A133" s="56"/>
      <c r="B133" s="56">
        <v>92</v>
      </c>
      <c r="C133" s="2" t="s">
        <v>303</v>
      </c>
      <c r="D133" s="3">
        <f>D132</f>
        <v>9860</v>
      </c>
      <c r="E133" s="3">
        <v>10127</v>
      </c>
      <c r="F133" s="48">
        <v>2.6</v>
      </c>
      <c r="G133" s="67">
        <v>1</v>
      </c>
      <c r="H133" s="3">
        <v>1.4</v>
      </c>
      <c r="I133" s="3">
        <v>1.68</v>
      </c>
      <c r="J133" s="3">
        <v>2.23</v>
      </c>
      <c r="K133" s="24">
        <v>2.57</v>
      </c>
      <c r="L133" s="68">
        <v>0</v>
      </c>
      <c r="M133" s="5">
        <f t="shared" si="251"/>
        <v>0</v>
      </c>
      <c r="N133" s="68">
        <v>0</v>
      </c>
      <c r="O133" s="5">
        <f t="shared" si="252"/>
        <v>0</v>
      </c>
      <c r="P133" s="10"/>
      <c r="Q133" s="5">
        <f t="shared" si="253"/>
        <v>0</v>
      </c>
      <c r="R133" s="68">
        <v>0</v>
      </c>
      <c r="S133" s="5">
        <f t="shared" si="254"/>
        <v>0</v>
      </c>
      <c r="T133" s="68">
        <v>0</v>
      </c>
      <c r="U133" s="5">
        <f t="shared" si="255"/>
        <v>0</v>
      </c>
      <c r="V133" s="68">
        <v>0</v>
      </c>
      <c r="W133" s="5">
        <f t="shared" si="256"/>
        <v>0</v>
      </c>
      <c r="X133" s="14"/>
      <c r="Y133" s="5">
        <f t="shared" si="257"/>
        <v>0</v>
      </c>
      <c r="Z133" s="68">
        <v>0</v>
      </c>
      <c r="AA133" s="5">
        <f t="shared" si="422"/>
        <v>0</v>
      </c>
      <c r="AB133" s="10"/>
      <c r="AC133" s="5">
        <f t="shared" si="258"/>
        <v>0</v>
      </c>
      <c r="AD133" s="68">
        <v>0</v>
      </c>
      <c r="AE133" s="5">
        <f t="shared" si="259"/>
        <v>0</v>
      </c>
      <c r="AF133" s="68">
        <v>0</v>
      </c>
      <c r="AG133" s="5">
        <f t="shared" si="260"/>
        <v>0</v>
      </c>
      <c r="AH133" s="14"/>
      <c r="AI133" s="5">
        <f t="shared" si="261"/>
        <v>0</v>
      </c>
      <c r="AJ133" s="68">
        <v>0</v>
      </c>
      <c r="AK133" s="5">
        <f t="shared" si="262"/>
        <v>0</v>
      </c>
      <c r="AL133" s="68">
        <v>0</v>
      </c>
      <c r="AM133" s="5">
        <f t="shared" si="263"/>
        <v>0</v>
      </c>
      <c r="AN133" s="68">
        <v>0</v>
      </c>
      <c r="AO133" s="5">
        <f t="shared" si="264"/>
        <v>0</v>
      </c>
      <c r="AP133" s="68">
        <v>0</v>
      </c>
      <c r="AQ133" s="5">
        <f t="shared" si="265"/>
        <v>0</v>
      </c>
      <c r="AR133" s="68">
        <v>0</v>
      </c>
      <c r="AS133" s="5">
        <f t="shared" si="266"/>
        <v>0</v>
      </c>
      <c r="AT133" s="68">
        <v>0</v>
      </c>
      <c r="AU133" s="5">
        <f t="shared" si="267"/>
        <v>0</v>
      </c>
      <c r="AV133" s="68">
        <v>0</v>
      </c>
      <c r="AW133" s="5">
        <f t="shared" si="268"/>
        <v>0</v>
      </c>
      <c r="AX133" s="68">
        <v>0</v>
      </c>
      <c r="AY133" s="5">
        <f t="shared" si="269"/>
        <v>0</v>
      </c>
      <c r="AZ133" s="68"/>
      <c r="BA133" s="5">
        <f t="shared" si="423"/>
        <v>0</v>
      </c>
      <c r="BB133" s="68"/>
      <c r="BC133" s="5">
        <f t="shared" si="424"/>
        <v>0</v>
      </c>
      <c r="BD133" s="68">
        <v>0</v>
      </c>
      <c r="BE133" s="5">
        <f t="shared" si="270"/>
        <v>0</v>
      </c>
      <c r="BF133" s="68">
        <v>0</v>
      </c>
      <c r="BG133" s="5">
        <f t="shared" si="425"/>
        <v>0</v>
      </c>
      <c r="BH133" s="68">
        <v>0</v>
      </c>
      <c r="BI133" s="5">
        <f t="shared" si="271"/>
        <v>0</v>
      </c>
      <c r="BJ133" s="68"/>
      <c r="BK133" s="5">
        <f t="shared" si="272"/>
        <v>0</v>
      </c>
      <c r="BL133" s="68"/>
      <c r="BM133" s="5">
        <f t="shared" si="426"/>
        <v>0</v>
      </c>
      <c r="BN133" s="68"/>
      <c r="BO133" s="5">
        <f t="shared" si="273"/>
        <v>0</v>
      </c>
      <c r="BP133" s="68">
        <v>0</v>
      </c>
      <c r="BQ133" s="5">
        <f t="shared" si="427"/>
        <v>0</v>
      </c>
      <c r="BR133" s="68">
        <v>0</v>
      </c>
      <c r="BS133" s="5">
        <f t="shared" si="428"/>
        <v>0</v>
      </c>
      <c r="BT133" s="68">
        <v>0</v>
      </c>
      <c r="BU133" s="5">
        <f t="shared" si="274"/>
        <v>0</v>
      </c>
      <c r="BV133" s="68">
        <v>0</v>
      </c>
      <c r="BW133" s="5">
        <f t="shared" si="275"/>
        <v>0</v>
      </c>
      <c r="BX133" s="68"/>
      <c r="BY133" s="5">
        <f t="shared" si="276"/>
        <v>0</v>
      </c>
      <c r="BZ133" s="68">
        <v>0</v>
      </c>
      <c r="CA133" s="5">
        <f t="shared" si="277"/>
        <v>0</v>
      </c>
      <c r="CB133" s="68">
        <v>0</v>
      </c>
      <c r="CC133" s="5">
        <f t="shared" si="278"/>
        <v>0</v>
      </c>
      <c r="CD133" s="68">
        <v>0</v>
      </c>
      <c r="CE133" s="5">
        <f t="shared" si="429"/>
        <v>0</v>
      </c>
      <c r="CF133" s="68"/>
      <c r="CG133" s="5">
        <f t="shared" si="430"/>
        <v>0</v>
      </c>
      <c r="CH133" s="68">
        <v>0</v>
      </c>
      <c r="CI133" s="5">
        <f t="shared" si="431"/>
        <v>0</v>
      </c>
      <c r="CJ133" s="68"/>
      <c r="CK133" s="5">
        <f t="shared" si="279"/>
        <v>0</v>
      </c>
      <c r="CL133" s="68">
        <v>0</v>
      </c>
      <c r="CM133" s="5">
        <f t="shared" si="280"/>
        <v>0</v>
      </c>
      <c r="CN133" s="68">
        <v>0</v>
      </c>
      <c r="CO133" s="5">
        <f t="shared" si="281"/>
        <v>0</v>
      </c>
      <c r="CP133" s="68">
        <v>0</v>
      </c>
      <c r="CQ133" s="5">
        <f t="shared" si="432"/>
        <v>0</v>
      </c>
      <c r="CR133" s="5"/>
      <c r="CS133" s="5"/>
      <c r="CT133" s="5"/>
      <c r="CU133" s="5"/>
      <c r="CV133" s="70">
        <f t="shared" si="433"/>
        <v>0</v>
      </c>
      <c r="CW133" s="70">
        <f t="shared" si="433"/>
        <v>0</v>
      </c>
    </row>
    <row r="134" spans="1:101" s="65" customFormat="1" x14ac:dyDescent="0.25">
      <c r="A134" s="61">
        <v>32</v>
      </c>
      <c r="B134" s="61"/>
      <c r="C134" s="32" t="s">
        <v>46</v>
      </c>
      <c r="D134" s="38"/>
      <c r="E134" s="38"/>
      <c r="F134" s="36">
        <v>1.85</v>
      </c>
      <c r="G134" s="95"/>
      <c r="H134" s="38"/>
      <c r="I134" s="38"/>
      <c r="J134" s="38"/>
      <c r="K134" s="88">
        <v>2.57</v>
      </c>
      <c r="L134" s="40">
        <f t="shared" ref="L134:BW134" si="435">SUM(L135:L141)</f>
        <v>0</v>
      </c>
      <c r="M134" s="40">
        <f t="shared" si="435"/>
        <v>0</v>
      </c>
      <c r="N134" s="40">
        <f t="shared" si="435"/>
        <v>0</v>
      </c>
      <c r="O134" s="40">
        <f t="shared" si="435"/>
        <v>0</v>
      </c>
      <c r="P134" s="40">
        <f t="shared" si="435"/>
        <v>0</v>
      </c>
      <c r="Q134" s="40">
        <f t="shared" si="435"/>
        <v>0</v>
      </c>
      <c r="R134" s="40">
        <f t="shared" si="435"/>
        <v>0</v>
      </c>
      <c r="S134" s="40">
        <f t="shared" si="435"/>
        <v>0</v>
      </c>
      <c r="T134" s="40">
        <f t="shared" si="435"/>
        <v>0</v>
      </c>
      <c r="U134" s="40">
        <f t="shared" si="435"/>
        <v>0</v>
      </c>
      <c r="V134" s="40">
        <f t="shared" si="435"/>
        <v>0</v>
      </c>
      <c r="W134" s="40">
        <f t="shared" si="435"/>
        <v>0</v>
      </c>
      <c r="X134" s="40">
        <f t="shared" si="435"/>
        <v>0</v>
      </c>
      <c r="Y134" s="40">
        <f t="shared" si="435"/>
        <v>0</v>
      </c>
      <c r="Z134" s="40">
        <f t="shared" si="435"/>
        <v>0</v>
      </c>
      <c r="AA134" s="40">
        <f t="shared" si="435"/>
        <v>0</v>
      </c>
      <c r="AB134" s="40">
        <f t="shared" si="435"/>
        <v>0</v>
      </c>
      <c r="AC134" s="40">
        <f t="shared" si="435"/>
        <v>0</v>
      </c>
      <c r="AD134" s="40">
        <f t="shared" si="435"/>
        <v>0</v>
      </c>
      <c r="AE134" s="40">
        <f t="shared" si="435"/>
        <v>0</v>
      </c>
      <c r="AF134" s="40">
        <f t="shared" si="435"/>
        <v>0</v>
      </c>
      <c r="AG134" s="40">
        <f t="shared" si="435"/>
        <v>0</v>
      </c>
      <c r="AH134" s="40">
        <f t="shared" si="435"/>
        <v>0</v>
      </c>
      <c r="AI134" s="40">
        <f t="shared" si="435"/>
        <v>0</v>
      </c>
      <c r="AJ134" s="40">
        <f t="shared" si="435"/>
        <v>0</v>
      </c>
      <c r="AK134" s="40">
        <f t="shared" si="435"/>
        <v>0</v>
      </c>
      <c r="AL134" s="40">
        <f t="shared" si="435"/>
        <v>0</v>
      </c>
      <c r="AM134" s="40">
        <f t="shared" si="435"/>
        <v>0</v>
      </c>
      <c r="AN134" s="40">
        <f t="shared" si="435"/>
        <v>0</v>
      </c>
      <c r="AO134" s="40">
        <f t="shared" si="435"/>
        <v>0</v>
      </c>
      <c r="AP134" s="40">
        <f t="shared" si="435"/>
        <v>0</v>
      </c>
      <c r="AQ134" s="40">
        <f t="shared" si="435"/>
        <v>0</v>
      </c>
      <c r="AR134" s="40">
        <f t="shared" si="435"/>
        <v>0</v>
      </c>
      <c r="AS134" s="40">
        <f t="shared" si="435"/>
        <v>0</v>
      </c>
      <c r="AT134" s="40">
        <f t="shared" si="435"/>
        <v>0</v>
      </c>
      <c r="AU134" s="40">
        <f t="shared" si="435"/>
        <v>0</v>
      </c>
      <c r="AV134" s="40">
        <f t="shared" si="435"/>
        <v>0</v>
      </c>
      <c r="AW134" s="40">
        <f t="shared" si="435"/>
        <v>0</v>
      </c>
      <c r="AX134" s="40">
        <f t="shared" si="435"/>
        <v>0</v>
      </c>
      <c r="AY134" s="40">
        <f t="shared" si="435"/>
        <v>0</v>
      </c>
      <c r="AZ134" s="40">
        <f t="shared" si="435"/>
        <v>0</v>
      </c>
      <c r="BA134" s="40">
        <f t="shared" si="435"/>
        <v>0</v>
      </c>
      <c r="BB134" s="40">
        <f t="shared" si="435"/>
        <v>0</v>
      </c>
      <c r="BC134" s="40">
        <f t="shared" si="435"/>
        <v>0</v>
      </c>
      <c r="BD134" s="40">
        <f t="shared" si="435"/>
        <v>0</v>
      </c>
      <c r="BE134" s="40">
        <f t="shared" si="435"/>
        <v>0</v>
      </c>
      <c r="BF134" s="40">
        <f t="shared" si="435"/>
        <v>0</v>
      </c>
      <c r="BG134" s="40">
        <f t="shared" si="435"/>
        <v>0</v>
      </c>
      <c r="BH134" s="40">
        <f t="shared" si="435"/>
        <v>0</v>
      </c>
      <c r="BI134" s="40">
        <f t="shared" si="435"/>
        <v>0</v>
      </c>
      <c r="BJ134" s="40">
        <f t="shared" si="435"/>
        <v>0</v>
      </c>
      <c r="BK134" s="40">
        <f t="shared" si="435"/>
        <v>0</v>
      </c>
      <c r="BL134" s="40">
        <f t="shared" si="435"/>
        <v>0</v>
      </c>
      <c r="BM134" s="40">
        <f t="shared" si="435"/>
        <v>0</v>
      </c>
      <c r="BN134" s="40">
        <f t="shared" si="435"/>
        <v>0</v>
      </c>
      <c r="BO134" s="40">
        <f t="shared" si="435"/>
        <v>0</v>
      </c>
      <c r="BP134" s="40">
        <f t="shared" si="435"/>
        <v>0</v>
      </c>
      <c r="BQ134" s="40">
        <f t="shared" si="435"/>
        <v>0</v>
      </c>
      <c r="BR134" s="40">
        <f t="shared" si="435"/>
        <v>0</v>
      </c>
      <c r="BS134" s="40">
        <f t="shared" si="435"/>
        <v>0</v>
      </c>
      <c r="BT134" s="40">
        <f t="shared" si="435"/>
        <v>0</v>
      </c>
      <c r="BU134" s="40">
        <f t="shared" si="435"/>
        <v>0</v>
      </c>
      <c r="BV134" s="40">
        <f t="shared" si="435"/>
        <v>0</v>
      </c>
      <c r="BW134" s="40">
        <f t="shared" si="435"/>
        <v>0</v>
      </c>
      <c r="BX134" s="40">
        <f t="shared" ref="BX134:CW134" si="436">SUM(BX135:BX141)</f>
        <v>0</v>
      </c>
      <c r="BY134" s="40">
        <f t="shared" si="436"/>
        <v>0</v>
      </c>
      <c r="BZ134" s="40">
        <f t="shared" si="436"/>
        <v>0</v>
      </c>
      <c r="CA134" s="40">
        <f t="shared" si="436"/>
        <v>0</v>
      </c>
      <c r="CB134" s="40">
        <f t="shared" si="436"/>
        <v>0</v>
      </c>
      <c r="CC134" s="40">
        <f t="shared" si="436"/>
        <v>0</v>
      </c>
      <c r="CD134" s="40">
        <f t="shared" si="436"/>
        <v>0</v>
      </c>
      <c r="CE134" s="40">
        <f t="shared" si="436"/>
        <v>0</v>
      </c>
      <c r="CF134" s="40">
        <f t="shared" si="436"/>
        <v>0</v>
      </c>
      <c r="CG134" s="40">
        <f t="shared" si="436"/>
        <v>0</v>
      </c>
      <c r="CH134" s="40">
        <f t="shared" si="436"/>
        <v>0</v>
      </c>
      <c r="CI134" s="40">
        <f t="shared" si="436"/>
        <v>0</v>
      </c>
      <c r="CJ134" s="40">
        <f t="shared" si="436"/>
        <v>0</v>
      </c>
      <c r="CK134" s="40">
        <f t="shared" si="436"/>
        <v>0</v>
      </c>
      <c r="CL134" s="40">
        <f t="shared" si="436"/>
        <v>0</v>
      </c>
      <c r="CM134" s="40">
        <f t="shared" si="436"/>
        <v>0</v>
      </c>
      <c r="CN134" s="40">
        <f t="shared" si="436"/>
        <v>0</v>
      </c>
      <c r="CO134" s="40">
        <f t="shared" si="436"/>
        <v>0</v>
      </c>
      <c r="CP134" s="40">
        <f t="shared" si="436"/>
        <v>0</v>
      </c>
      <c r="CQ134" s="40">
        <f t="shared" si="436"/>
        <v>0</v>
      </c>
      <c r="CR134" s="40"/>
      <c r="CS134" s="40"/>
      <c r="CT134" s="40"/>
      <c r="CU134" s="40"/>
      <c r="CV134" s="40">
        <f t="shared" si="436"/>
        <v>0</v>
      </c>
      <c r="CW134" s="40">
        <f t="shared" si="436"/>
        <v>0</v>
      </c>
    </row>
    <row r="135" spans="1:101" s="8" customFormat="1" ht="30" x14ac:dyDescent="0.25">
      <c r="A135" s="56"/>
      <c r="B135" s="56">
        <v>93</v>
      </c>
      <c r="C135" s="2" t="s">
        <v>304</v>
      </c>
      <c r="D135" s="3">
        <f>D133</f>
        <v>9860</v>
      </c>
      <c r="E135" s="3">
        <v>10127</v>
      </c>
      <c r="F135" s="48">
        <v>2.11</v>
      </c>
      <c r="G135" s="67">
        <v>1</v>
      </c>
      <c r="H135" s="3">
        <v>1.4</v>
      </c>
      <c r="I135" s="3">
        <v>1.68</v>
      </c>
      <c r="J135" s="3">
        <v>2.23</v>
      </c>
      <c r="K135" s="24">
        <v>2.57</v>
      </c>
      <c r="L135" s="68">
        <v>0</v>
      </c>
      <c r="M135" s="5">
        <f t="shared" si="251"/>
        <v>0</v>
      </c>
      <c r="N135" s="68">
        <v>0</v>
      </c>
      <c r="O135" s="5">
        <f t="shared" si="252"/>
        <v>0</v>
      </c>
      <c r="P135" s="10"/>
      <c r="Q135" s="5">
        <f t="shared" si="253"/>
        <v>0</v>
      </c>
      <c r="R135" s="68">
        <v>0</v>
      </c>
      <c r="S135" s="5">
        <f t="shared" si="254"/>
        <v>0</v>
      </c>
      <c r="T135" s="68">
        <v>0</v>
      </c>
      <c r="U135" s="5">
        <f t="shared" si="255"/>
        <v>0</v>
      </c>
      <c r="V135" s="68">
        <v>0</v>
      </c>
      <c r="W135" s="5">
        <f t="shared" si="256"/>
        <v>0</v>
      </c>
      <c r="X135" s="14"/>
      <c r="Y135" s="5">
        <f t="shared" si="257"/>
        <v>0</v>
      </c>
      <c r="Z135" s="68">
        <v>0</v>
      </c>
      <c r="AA135" s="5">
        <f t="shared" ref="AA135:AA141" si="437">SUM(Z135*$D135*$F135*$G135*$H135*AA$8)</f>
        <v>0</v>
      </c>
      <c r="AB135" s="10"/>
      <c r="AC135" s="5">
        <f t="shared" si="258"/>
        <v>0</v>
      </c>
      <c r="AD135" s="68">
        <v>0</v>
      </c>
      <c r="AE135" s="5">
        <f t="shared" si="259"/>
        <v>0</v>
      </c>
      <c r="AF135" s="68">
        <v>0</v>
      </c>
      <c r="AG135" s="5">
        <f t="shared" si="260"/>
        <v>0</v>
      </c>
      <c r="AH135" s="14"/>
      <c r="AI135" s="5">
        <f t="shared" si="261"/>
        <v>0</v>
      </c>
      <c r="AJ135" s="68">
        <v>0</v>
      </c>
      <c r="AK135" s="5">
        <f t="shared" si="262"/>
        <v>0</v>
      </c>
      <c r="AL135" s="68">
        <v>0</v>
      </c>
      <c r="AM135" s="5">
        <f t="shared" si="263"/>
        <v>0</v>
      </c>
      <c r="AN135" s="68">
        <v>0</v>
      </c>
      <c r="AO135" s="5">
        <f t="shared" si="264"/>
        <v>0</v>
      </c>
      <c r="AP135" s="68">
        <v>0</v>
      </c>
      <c r="AQ135" s="5">
        <f t="shared" si="265"/>
        <v>0</v>
      </c>
      <c r="AR135" s="68">
        <v>0</v>
      </c>
      <c r="AS135" s="5">
        <f t="shared" si="266"/>
        <v>0</v>
      </c>
      <c r="AT135" s="68">
        <v>0</v>
      </c>
      <c r="AU135" s="5">
        <f t="shared" si="267"/>
        <v>0</v>
      </c>
      <c r="AV135" s="68">
        <v>0</v>
      </c>
      <c r="AW135" s="5">
        <f t="shared" si="268"/>
        <v>0</v>
      </c>
      <c r="AX135" s="68">
        <v>0</v>
      </c>
      <c r="AY135" s="5">
        <f t="shared" si="269"/>
        <v>0</v>
      </c>
      <c r="AZ135" s="68"/>
      <c r="BA135" s="5">
        <f t="shared" ref="BA135:BA141" si="438">SUM(AZ135*$D135*$F135*$G135*$H135*BA$8)</f>
        <v>0</v>
      </c>
      <c r="BB135" s="68"/>
      <c r="BC135" s="5">
        <f t="shared" ref="BC135:BC141" si="439">SUM(BB135*$D135*$F135*$G135*$H135*BC$8)</f>
        <v>0</v>
      </c>
      <c r="BD135" s="68">
        <v>0</v>
      </c>
      <c r="BE135" s="5">
        <f t="shared" si="270"/>
        <v>0</v>
      </c>
      <c r="BF135" s="68">
        <v>0</v>
      </c>
      <c r="BG135" s="5">
        <f t="shared" ref="BG135:BG141" si="440">SUM(BF135*$D135*$F135*$G135*$H135*BG$8)</f>
        <v>0</v>
      </c>
      <c r="BH135" s="68">
        <v>0</v>
      </c>
      <c r="BI135" s="5">
        <f t="shared" si="271"/>
        <v>0</v>
      </c>
      <c r="BJ135" s="68">
        <v>0</v>
      </c>
      <c r="BK135" s="5">
        <f t="shared" si="272"/>
        <v>0</v>
      </c>
      <c r="BL135" s="68"/>
      <c r="BM135" s="5">
        <f t="shared" ref="BM135:BM141" si="441">SUM(BL135*$D135*$F135*$G135*$H135*BM$8)</f>
        <v>0</v>
      </c>
      <c r="BN135" s="68"/>
      <c r="BO135" s="5">
        <f t="shared" si="273"/>
        <v>0</v>
      </c>
      <c r="BP135" s="68">
        <v>0</v>
      </c>
      <c r="BQ135" s="5">
        <f t="shared" ref="BQ135:BQ141" si="442">SUM(BP135*$D135*$F135*$G135*$H135*BQ$8)</f>
        <v>0</v>
      </c>
      <c r="BR135" s="68">
        <v>0</v>
      </c>
      <c r="BS135" s="5">
        <f t="shared" ref="BS135:BS141" si="443">SUM(BR135*$D135*$F135*$G135*$H135*BS$8)</f>
        <v>0</v>
      </c>
      <c r="BT135" s="68">
        <v>0</v>
      </c>
      <c r="BU135" s="5">
        <f t="shared" si="274"/>
        <v>0</v>
      </c>
      <c r="BV135" s="68">
        <v>0</v>
      </c>
      <c r="BW135" s="5">
        <f t="shared" si="275"/>
        <v>0</v>
      </c>
      <c r="BX135" s="68"/>
      <c r="BY135" s="5">
        <f t="shared" si="276"/>
        <v>0</v>
      </c>
      <c r="BZ135" s="68">
        <v>0</v>
      </c>
      <c r="CA135" s="5">
        <f t="shared" si="277"/>
        <v>0</v>
      </c>
      <c r="CB135" s="68">
        <v>0</v>
      </c>
      <c r="CC135" s="5">
        <f t="shared" si="278"/>
        <v>0</v>
      </c>
      <c r="CD135" s="68">
        <v>0</v>
      </c>
      <c r="CE135" s="5">
        <f t="shared" ref="CE135:CE141" si="444">SUM(CD135*$D135*$F135*$G135*$H135*CE$8)</f>
        <v>0</v>
      </c>
      <c r="CF135" s="68"/>
      <c r="CG135" s="5">
        <f t="shared" ref="CG135:CG141" si="445">SUM(CF135*$D135*$F135*$G135*$H135*CG$8)</f>
        <v>0</v>
      </c>
      <c r="CH135" s="68">
        <v>0</v>
      </c>
      <c r="CI135" s="5">
        <f t="shared" ref="CI135:CI141" si="446">SUM(CH135*$D135*$F135*$G135*$H135*CI$8)</f>
        <v>0</v>
      </c>
      <c r="CJ135" s="68"/>
      <c r="CK135" s="5">
        <f t="shared" si="279"/>
        <v>0</v>
      </c>
      <c r="CL135" s="68">
        <v>0</v>
      </c>
      <c r="CM135" s="5">
        <f t="shared" si="280"/>
        <v>0</v>
      </c>
      <c r="CN135" s="68">
        <v>0</v>
      </c>
      <c r="CO135" s="5">
        <f t="shared" si="281"/>
        <v>0</v>
      </c>
      <c r="CP135" s="68">
        <v>0</v>
      </c>
      <c r="CQ135" s="5">
        <f t="shared" ref="CQ135:CQ141" si="447">SUM(CP135*$D135*$F135*$G135*$J135*CQ$8)</f>
        <v>0</v>
      </c>
      <c r="CR135" s="5"/>
      <c r="CS135" s="5"/>
      <c r="CT135" s="5"/>
      <c r="CU135" s="5"/>
      <c r="CV135" s="70">
        <f t="shared" ref="CV135:CW141" si="448">SUM(AB135,P135,R135,Z135,L135,T135,N135,BD135,BR135,CD135,CH135,BF135,CF135,AD135,AX135,AZ135,AF135,BB135,BP135,AH135,V135,CL135,BH135,CJ135,BJ135,BV135,BZ135,BT135,BX135,AJ135,AL135,AN135,AP135,AR135,AV135,AT135,BN135,CP135,CN135,CB135,X135,BL135)</f>
        <v>0</v>
      </c>
      <c r="CW135" s="70">
        <f t="shared" si="448"/>
        <v>0</v>
      </c>
    </row>
    <row r="136" spans="1:101" s="8" customFormat="1" ht="30" x14ac:dyDescent="0.25">
      <c r="A136" s="56"/>
      <c r="B136" s="56">
        <v>94</v>
      </c>
      <c r="C136" s="2" t="s">
        <v>305</v>
      </c>
      <c r="D136" s="3">
        <f>D135</f>
        <v>9860</v>
      </c>
      <c r="E136" s="3">
        <v>10127</v>
      </c>
      <c r="F136" s="48">
        <v>3.55</v>
      </c>
      <c r="G136" s="67">
        <v>1</v>
      </c>
      <c r="H136" s="3">
        <v>1.4</v>
      </c>
      <c r="I136" s="3">
        <v>1.68</v>
      </c>
      <c r="J136" s="3">
        <v>2.23</v>
      </c>
      <c r="K136" s="24">
        <v>2.57</v>
      </c>
      <c r="L136" s="68">
        <v>0</v>
      </c>
      <c r="M136" s="5">
        <f t="shared" si="251"/>
        <v>0</v>
      </c>
      <c r="N136" s="68"/>
      <c r="O136" s="5">
        <f t="shared" si="252"/>
        <v>0</v>
      </c>
      <c r="P136" s="10"/>
      <c r="Q136" s="5">
        <f t="shared" si="253"/>
        <v>0</v>
      </c>
      <c r="R136" s="68">
        <v>0</v>
      </c>
      <c r="S136" s="5">
        <f t="shared" si="254"/>
        <v>0</v>
      </c>
      <c r="T136" s="68">
        <v>0</v>
      </c>
      <c r="U136" s="5">
        <f t="shared" si="255"/>
        <v>0</v>
      </c>
      <c r="V136" s="68">
        <v>0</v>
      </c>
      <c r="W136" s="5">
        <f t="shared" si="256"/>
        <v>0</v>
      </c>
      <c r="X136" s="14"/>
      <c r="Y136" s="5">
        <f t="shared" si="257"/>
        <v>0</v>
      </c>
      <c r="Z136" s="68">
        <v>0</v>
      </c>
      <c r="AA136" s="5">
        <f t="shared" si="437"/>
        <v>0</v>
      </c>
      <c r="AB136" s="10"/>
      <c r="AC136" s="5">
        <f t="shared" si="258"/>
        <v>0</v>
      </c>
      <c r="AD136" s="68">
        <v>0</v>
      </c>
      <c r="AE136" s="5">
        <f t="shared" si="259"/>
        <v>0</v>
      </c>
      <c r="AF136" s="68">
        <v>0</v>
      </c>
      <c r="AG136" s="5">
        <f t="shared" si="260"/>
        <v>0</v>
      </c>
      <c r="AH136" s="14"/>
      <c r="AI136" s="5">
        <f t="shared" si="261"/>
        <v>0</v>
      </c>
      <c r="AJ136" s="68">
        <v>0</v>
      </c>
      <c r="AK136" s="5">
        <f t="shared" si="262"/>
        <v>0</v>
      </c>
      <c r="AL136" s="68">
        <v>0</v>
      </c>
      <c r="AM136" s="5">
        <f t="shared" si="263"/>
        <v>0</v>
      </c>
      <c r="AN136" s="68">
        <v>0</v>
      </c>
      <c r="AO136" s="5">
        <f t="shared" si="264"/>
        <v>0</v>
      </c>
      <c r="AP136" s="68">
        <v>0</v>
      </c>
      <c r="AQ136" s="5">
        <f t="shared" si="265"/>
        <v>0</v>
      </c>
      <c r="AR136" s="68">
        <v>0</v>
      </c>
      <c r="AS136" s="5">
        <f t="shared" si="266"/>
        <v>0</v>
      </c>
      <c r="AT136" s="68">
        <v>0</v>
      </c>
      <c r="AU136" s="5">
        <f t="shared" si="267"/>
        <v>0</v>
      </c>
      <c r="AV136" s="68">
        <v>0</v>
      </c>
      <c r="AW136" s="5">
        <f t="shared" si="268"/>
        <v>0</v>
      </c>
      <c r="AX136" s="68">
        <v>0</v>
      </c>
      <c r="AY136" s="5">
        <f t="shared" si="269"/>
        <v>0</v>
      </c>
      <c r="AZ136" s="68"/>
      <c r="BA136" s="5">
        <f t="shared" si="438"/>
        <v>0</v>
      </c>
      <c r="BB136" s="68"/>
      <c r="BC136" s="5">
        <f t="shared" si="439"/>
        <v>0</v>
      </c>
      <c r="BD136" s="68">
        <v>0</v>
      </c>
      <c r="BE136" s="5">
        <f t="shared" si="270"/>
        <v>0</v>
      </c>
      <c r="BF136" s="68">
        <v>0</v>
      </c>
      <c r="BG136" s="5">
        <f t="shared" si="440"/>
        <v>0</v>
      </c>
      <c r="BH136" s="68">
        <v>0</v>
      </c>
      <c r="BI136" s="5">
        <f t="shared" si="271"/>
        <v>0</v>
      </c>
      <c r="BJ136" s="68">
        <v>0</v>
      </c>
      <c r="BK136" s="5">
        <f t="shared" si="272"/>
        <v>0</v>
      </c>
      <c r="BL136" s="68"/>
      <c r="BM136" s="5">
        <f t="shared" si="441"/>
        <v>0</v>
      </c>
      <c r="BN136" s="68"/>
      <c r="BO136" s="5">
        <f t="shared" si="273"/>
        <v>0</v>
      </c>
      <c r="BP136" s="68">
        <v>0</v>
      </c>
      <c r="BQ136" s="5">
        <f t="shared" si="442"/>
        <v>0</v>
      </c>
      <c r="BR136" s="68">
        <v>0</v>
      </c>
      <c r="BS136" s="5">
        <f t="shared" si="443"/>
        <v>0</v>
      </c>
      <c r="BT136" s="68">
        <v>0</v>
      </c>
      <c r="BU136" s="5">
        <f t="shared" si="274"/>
        <v>0</v>
      </c>
      <c r="BV136" s="68">
        <v>0</v>
      </c>
      <c r="BW136" s="5">
        <f t="shared" si="275"/>
        <v>0</v>
      </c>
      <c r="BX136" s="68"/>
      <c r="BY136" s="5">
        <f t="shared" si="276"/>
        <v>0</v>
      </c>
      <c r="BZ136" s="69"/>
      <c r="CA136" s="5">
        <f t="shared" si="277"/>
        <v>0</v>
      </c>
      <c r="CB136" s="68">
        <v>0</v>
      </c>
      <c r="CC136" s="5">
        <f t="shared" si="278"/>
        <v>0</v>
      </c>
      <c r="CD136" s="68">
        <v>0</v>
      </c>
      <c r="CE136" s="5">
        <f t="shared" si="444"/>
        <v>0</v>
      </c>
      <c r="CF136" s="68"/>
      <c r="CG136" s="5">
        <f t="shared" si="445"/>
        <v>0</v>
      </c>
      <c r="CH136" s="68">
        <v>0</v>
      </c>
      <c r="CI136" s="5">
        <f t="shared" si="446"/>
        <v>0</v>
      </c>
      <c r="CJ136" s="68"/>
      <c r="CK136" s="5">
        <f t="shared" si="279"/>
        <v>0</v>
      </c>
      <c r="CL136" s="68">
        <v>0</v>
      </c>
      <c r="CM136" s="5">
        <f t="shared" si="280"/>
        <v>0</v>
      </c>
      <c r="CN136" s="68">
        <v>0</v>
      </c>
      <c r="CO136" s="5">
        <f t="shared" si="281"/>
        <v>0</v>
      </c>
      <c r="CP136" s="68">
        <v>0</v>
      </c>
      <c r="CQ136" s="5">
        <f t="shared" si="447"/>
        <v>0</v>
      </c>
      <c r="CR136" s="5"/>
      <c r="CS136" s="5"/>
      <c r="CT136" s="5"/>
      <c r="CU136" s="5"/>
      <c r="CV136" s="70">
        <f t="shared" si="448"/>
        <v>0</v>
      </c>
      <c r="CW136" s="70">
        <f t="shared" si="448"/>
        <v>0</v>
      </c>
    </row>
    <row r="137" spans="1:101" s="8" customFormat="1" ht="30" x14ac:dyDescent="0.25">
      <c r="A137" s="56"/>
      <c r="B137" s="56">
        <v>95</v>
      </c>
      <c r="C137" s="6" t="s">
        <v>306</v>
      </c>
      <c r="D137" s="3">
        <f>D136</f>
        <v>9860</v>
      </c>
      <c r="E137" s="3">
        <v>10127</v>
      </c>
      <c r="F137" s="48">
        <v>1.57</v>
      </c>
      <c r="G137" s="67">
        <v>1</v>
      </c>
      <c r="H137" s="3">
        <v>1.4</v>
      </c>
      <c r="I137" s="3">
        <v>1.68</v>
      </c>
      <c r="J137" s="3">
        <v>2.23</v>
      </c>
      <c r="K137" s="24">
        <v>2.57</v>
      </c>
      <c r="L137" s="68">
        <v>0</v>
      </c>
      <c r="M137" s="5">
        <f t="shared" si="251"/>
        <v>0</v>
      </c>
      <c r="N137" s="68">
        <v>0</v>
      </c>
      <c r="O137" s="5">
        <f t="shared" si="252"/>
        <v>0</v>
      </c>
      <c r="P137" s="10"/>
      <c r="Q137" s="5">
        <f t="shared" si="253"/>
        <v>0</v>
      </c>
      <c r="R137" s="68">
        <v>0</v>
      </c>
      <c r="S137" s="5">
        <f t="shared" si="254"/>
        <v>0</v>
      </c>
      <c r="T137" s="68">
        <v>0</v>
      </c>
      <c r="U137" s="5">
        <f t="shared" si="255"/>
        <v>0</v>
      </c>
      <c r="V137" s="68">
        <v>0</v>
      </c>
      <c r="W137" s="5">
        <f t="shared" si="256"/>
        <v>0</v>
      </c>
      <c r="X137" s="14"/>
      <c r="Y137" s="5">
        <f t="shared" si="257"/>
        <v>0</v>
      </c>
      <c r="Z137" s="68">
        <v>0</v>
      </c>
      <c r="AA137" s="5">
        <f t="shared" si="437"/>
        <v>0</v>
      </c>
      <c r="AB137" s="10"/>
      <c r="AC137" s="5">
        <f t="shared" si="258"/>
        <v>0</v>
      </c>
      <c r="AD137" s="68">
        <v>0</v>
      </c>
      <c r="AE137" s="5">
        <f t="shared" si="259"/>
        <v>0</v>
      </c>
      <c r="AF137" s="68">
        <v>0</v>
      </c>
      <c r="AG137" s="5">
        <f t="shared" si="260"/>
        <v>0</v>
      </c>
      <c r="AH137" s="14"/>
      <c r="AI137" s="5">
        <f t="shared" si="261"/>
        <v>0</v>
      </c>
      <c r="AJ137" s="68">
        <v>0</v>
      </c>
      <c r="AK137" s="5">
        <f t="shared" si="262"/>
        <v>0</v>
      </c>
      <c r="AL137" s="68">
        <v>0</v>
      </c>
      <c r="AM137" s="5">
        <f t="shared" si="263"/>
        <v>0</v>
      </c>
      <c r="AN137" s="68">
        <v>0</v>
      </c>
      <c r="AO137" s="5">
        <f t="shared" si="264"/>
        <v>0</v>
      </c>
      <c r="AP137" s="68">
        <v>0</v>
      </c>
      <c r="AQ137" s="5">
        <f t="shared" si="265"/>
        <v>0</v>
      </c>
      <c r="AR137" s="68">
        <v>0</v>
      </c>
      <c r="AS137" s="5">
        <f t="shared" si="266"/>
        <v>0</v>
      </c>
      <c r="AT137" s="68">
        <v>0</v>
      </c>
      <c r="AU137" s="5">
        <f t="shared" si="267"/>
        <v>0</v>
      </c>
      <c r="AV137" s="68">
        <v>0</v>
      </c>
      <c r="AW137" s="5">
        <f t="shared" si="268"/>
        <v>0</v>
      </c>
      <c r="AX137" s="68">
        <v>0</v>
      </c>
      <c r="AY137" s="5">
        <f t="shared" si="269"/>
        <v>0</v>
      </c>
      <c r="AZ137" s="68"/>
      <c r="BA137" s="5">
        <f t="shared" si="438"/>
        <v>0</v>
      </c>
      <c r="BB137" s="68"/>
      <c r="BC137" s="5">
        <f t="shared" si="439"/>
        <v>0</v>
      </c>
      <c r="BD137" s="68"/>
      <c r="BE137" s="5">
        <f t="shared" si="270"/>
        <v>0</v>
      </c>
      <c r="BF137" s="68">
        <v>0</v>
      </c>
      <c r="BG137" s="5">
        <f t="shared" si="440"/>
        <v>0</v>
      </c>
      <c r="BH137" s="68">
        <v>0</v>
      </c>
      <c r="BI137" s="5">
        <f t="shared" si="271"/>
        <v>0</v>
      </c>
      <c r="BJ137" s="68"/>
      <c r="BK137" s="5">
        <f t="shared" si="272"/>
        <v>0</v>
      </c>
      <c r="BL137" s="68"/>
      <c r="BM137" s="5">
        <f t="shared" si="441"/>
        <v>0</v>
      </c>
      <c r="BN137" s="68"/>
      <c r="BO137" s="5">
        <f t="shared" si="273"/>
        <v>0</v>
      </c>
      <c r="BP137" s="68">
        <v>0</v>
      </c>
      <c r="BQ137" s="5">
        <f t="shared" si="442"/>
        <v>0</v>
      </c>
      <c r="BR137" s="68">
        <v>0</v>
      </c>
      <c r="BS137" s="5">
        <f t="shared" si="443"/>
        <v>0</v>
      </c>
      <c r="BT137" s="68">
        <v>0</v>
      </c>
      <c r="BU137" s="5">
        <f t="shared" si="274"/>
        <v>0</v>
      </c>
      <c r="BV137" s="68">
        <v>0</v>
      </c>
      <c r="BW137" s="5">
        <f t="shared" si="275"/>
        <v>0</v>
      </c>
      <c r="BX137" s="68"/>
      <c r="BY137" s="5">
        <f t="shared" si="276"/>
        <v>0</v>
      </c>
      <c r="BZ137" s="68">
        <v>0</v>
      </c>
      <c r="CA137" s="5">
        <f t="shared" si="277"/>
        <v>0</v>
      </c>
      <c r="CB137" s="68">
        <v>0</v>
      </c>
      <c r="CC137" s="5">
        <f t="shared" si="278"/>
        <v>0</v>
      </c>
      <c r="CD137" s="68">
        <v>0</v>
      </c>
      <c r="CE137" s="5">
        <f t="shared" si="444"/>
        <v>0</v>
      </c>
      <c r="CF137" s="68"/>
      <c r="CG137" s="5">
        <f t="shared" si="445"/>
        <v>0</v>
      </c>
      <c r="CH137" s="68">
        <v>0</v>
      </c>
      <c r="CI137" s="5">
        <f t="shared" si="446"/>
        <v>0</v>
      </c>
      <c r="CJ137" s="68"/>
      <c r="CK137" s="5">
        <f t="shared" si="279"/>
        <v>0</v>
      </c>
      <c r="CL137" s="68">
        <v>0</v>
      </c>
      <c r="CM137" s="5">
        <f t="shared" si="280"/>
        <v>0</v>
      </c>
      <c r="CN137" s="68">
        <v>0</v>
      </c>
      <c r="CO137" s="5">
        <f t="shared" si="281"/>
        <v>0</v>
      </c>
      <c r="CP137" s="68">
        <v>0</v>
      </c>
      <c r="CQ137" s="5">
        <f t="shared" si="447"/>
        <v>0</v>
      </c>
      <c r="CR137" s="5"/>
      <c r="CS137" s="5"/>
      <c r="CT137" s="5"/>
      <c r="CU137" s="5"/>
      <c r="CV137" s="70">
        <f t="shared" si="448"/>
        <v>0</v>
      </c>
      <c r="CW137" s="70">
        <f t="shared" si="448"/>
        <v>0</v>
      </c>
    </row>
    <row r="138" spans="1:101" s="8" customFormat="1" ht="30" x14ac:dyDescent="0.25">
      <c r="A138" s="56"/>
      <c r="B138" s="56">
        <v>96</v>
      </c>
      <c r="C138" s="6" t="s">
        <v>307</v>
      </c>
      <c r="D138" s="3">
        <f>D137</f>
        <v>9860</v>
      </c>
      <c r="E138" s="3">
        <v>10127</v>
      </c>
      <c r="F138" s="48">
        <v>2.2599999999999998</v>
      </c>
      <c r="G138" s="67">
        <v>1</v>
      </c>
      <c r="H138" s="3">
        <v>1.4</v>
      </c>
      <c r="I138" s="3">
        <v>1.68</v>
      </c>
      <c r="J138" s="3">
        <v>2.23</v>
      </c>
      <c r="K138" s="24">
        <v>2.57</v>
      </c>
      <c r="L138" s="68">
        <v>0</v>
      </c>
      <c r="M138" s="5">
        <f t="shared" si="251"/>
        <v>0</v>
      </c>
      <c r="N138" s="68">
        <v>0</v>
      </c>
      <c r="O138" s="5">
        <f t="shared" si="252"/>
        <v>0</v>
      </c>
      <c r="P138" s="10"/>
      <c r="Q138" s="5">
        <f t="shared" si="253"/>
        <v>0</v>
      </c>
      <c r="R138" s="68">
        <v>0</v>
      </c>
      <c r="S138" s="5">
        <f t="shared" si="254"/>
        <v>0</v>
      </c>
      <c r="T138" s="68">
        <v>0</v>
      </c>
      <c r="U138" s="5">
        <f t="shared" si="255"/>
        <v>0</v>
      </c>
      <c r="V138" s="68">
        <v>0</v>
      </c>
      <c r="W138" s="5">
        <f t="shared" si="256"/>
        <v>0</v>
      </c>
      <c r="X138" s="14"/>
      <c r="Y138" s="5">
        <f t="shared" si="257"/>
        <v>0</v>
      </c>
      <c r="Z138" s="68">
        <v>0</v>
      </c>
      <c r="AA138" s="5">
        <f t="shared" si="437"/>
        <v>0</v>
      </c>
      <c r="AB138" s="10"/>
      <c r="AC138" s="5">
        <f t="shared" si="258"/>
        <v>0</v>
      </c>
      <c r="AD138" s="68">
        <v>0</v>
      </c>
      <c r="AE138" s="5">
        <f t="shared" si="259"/>
        <v>0</v>
      </c>
      <c r="AF138" s="68">
        <v>0</v>
      </c>
      <c r="AG138" s="5">
        <f t="shared" si="260"/>
        <v>0</v>
      </c>
      <c r="AH138" s="14"/>
      <c r="AI138" s="5">
        <f t="shared" si="261"/>
        <v>0</v>
      </c>
      <c r="AJ138" s="68">
        <v>0</v>
      </c>
      <c r="AK138" s="5">
        <f t="shared" si="262"/>
        <v>0</v>
      </c>
      <c r="AL138" s="68">
        <v>0</v>
      </c>
      <c r="AM138" s="5">
        <f t="shared" si="263"/>
        <v>0</v>
      </c>
      <c r="AN138" s="68">
        <v>0</v>
      </c>
      <c r="AO138" s="5">
        <f t="shared" si="264"/>
        <v>0</v>
      </c>
      <c r="AP138" s="68">
        <v>0</v>
      </c>
      <c r="AQ138" s="5">
        <f t="shared" si="265"/>
        <v>0</v>
      </c>
      <c r="AR138" s="68">
        <v>0</v>
      </c>
      <c r="AS138" s="5">
        <f t="shared" si="266"/>
        <v>0</v>
      </c>
      <c r="AT138" s="68">
        <v>0</v>
      </c>
      <c r="AU138" s="5">
        <f t="shared" si="267"/>
        <v>0</v>
      </c>
      <c r="AV138" s="68">
        <v>0</v>
      </c>
      <c r="AW138" s="5">
        <f t="shared" si="268"/>
        <v>0</v>
      </c>
      <c r="AX138" s="68">
        <v>0</v>
      </c>
      <c r="AY138" s="5">
        <f t="shared" si="269"/>
        <v>0</v>
      </c>
      <c r="AZ138" s="68"/>
      <c r="BA138" s="5">
        <f t="shared" si="438"/>
        <v>0</v>
      </c>
      <c r="BB138" s="68"/>
      <c r="BC138" s="5">
        <f t="shared" si="439"/>
        <v>0</v>
      </c>
      <c r="BD138" s="68">
        <v>0</v>
      </c>
      <c r="BE138" s="5">
        <f t="shared" si="270"/>
        <v>0</v>
      </c>
      <c r="BF138" s="68">
        <v>0</v>
      </c>
      <c r="BG138" s="5">
        <f t="shared" si="440"/>
        <v>0</v>
      </c>
      <c r="BH138" s="68">
        <v>0</v>
      </c>
      <c r="BI138" s="5">
        <f t="shared" si="271"/>
        <v>0</v>
      </c>
      <c r="BJ138" s="68">
        <v>0</v>
      </c>
      <c r="BK138" s="5">
        <f t="shared" si="272"/>
        <v>0</v>
      </c>
      <c r="BL138" s="68"/>
      <c r="BM138" s="5">
        <f t="shared" si="441"/>
        <v>0</v>
      </c>
      <c r="BN138" s="68"/>
      <c r="BO138" s="5">
        <f t="shared" si="273"/>
        <v>0</v>
      </c>
      <c r="BP138" s="68">
        <v>0</v>
      </c>
      <c r="BQ138" s="5">
        <f t="shared" si="442"/>
        <v>0</v>
      </c>
      <c r="BR138" s="68">
        <v>0</v>
      </c>
      <c r="BS138" s="5">
        <f t="shared" si="443"/>
        <v>0</v>
      </c>
      <c r="BT138" s="68">
        <v>0</v>
      </c>
      <c r="BU138" s="5">
        <f t="shared" si="274"/>
        <v>0</v>
      </c>
      <c r="BV138" s="68">
        <v>0</v>
      </c>
      <c r="BW138" s="5">
        <f t="shared" si="275"/>
        <v>0</v>
      </c>
      <c r="BX138" s="68"/>
      <c r="BY138" s="5">
        <f t="shared" si="276"/>
        <v>0</v>
      </c>
      <c r="BZ138" s="68">
        <v>0</v>
      </c>
      <c r="CA138" s="5">
        <f t="shared" si="277"/>
        <v>0</v>
      </c>
      <c r="CB138" s="68">
        <v>0</v>
      </c>
      <c r="CC138" s="5">
        <f t="shared" si="278"/>
        <v>0</v>
      </c>
      <c r="CD138" s="68">
        <v>0</v>
      </c>
      <c r="CE138" s="5">
        <f t="shared" si="444"/>
        <v>0</v>
      </c>
      <c r="CF138" s="68"/>
      <c r="CG138" s="5">
        <f t="shared" si="445"/>
        <v>0</v>
      </c>
      <c r="CH138" s="68">
        <v>0</v>
      </c>
      <c r="CI138" s="5">
        <f t="shared" si="446"/>
        <v>0</v>
      </c>
      <c r="CJ138" s="68"/>
      <c r="CK138" s="5">
        <f t="shared" si="279"/>
        <v>0</v>
      </c>
      <c r="CL138" s="68">
        <v>0</v>
      </c>
      <c r="CM138" s="5">
        <f t="shared" si="280"/>
        <v>0</v>
      </c>
      <c r="CN138" s="68">
        <v>0</v>
      </c>
      <c r="CO138" s="5">
        <f t="shared" si="281"/>
        <v>0</v>
      </c>
      <c r="CP138" s="68">
        <v>0</v>
      </c>
      <c r="CQ138" s="5">
        <f t="shared" si="447"/>
        <v>0</v>
      </c>
      <c r="CR138" s="5"/>
      <c r="CS138" s="5"/>
      <c r="CT138" s="5"/>
      <c r="CU138" s="5"/>
      <c r="CV138" s="70">
        <f t="shared" si="448"/>
        <v>0</v>
      </c>
      <c r="CW138" s="70">
        <f t="shared" si="448"/>
        <v>0</v>
      </c>
    </row>
    <row r="139" spans="1:101" s="8" customFormat="1" ht="30" x14ac:dyDescent="0.25">
      <c r="A139" s="56"/>
      <c r="B139" s="56">
        <v>97</v>
      </c>
      <c r="C139" s="6" t="s">
        <v>308</v>
      </c>
      <c r="D139" s="3">
        <f>D138</f>
        <v>9860</v>
      </c>
      <c r="E139" s="3">
        <v>10127</v>
      </c>
      <c r="F139" s="48">
        <v>3.24</v>
      </c>
      <c r="G139" s="67">
        <v>1</v>
      </c>
      <c r="H139" s="3">
        <v>1.4</v>
      </c>
      <c r="I139" s="3">
        <v>1.68</v>
      </c>
      <c r="J139" s="3">
        <v>2.23</v>
      </c>
      <c r="K139" s="24">
        <v>2.57</v>
      </c>
      <c r="L139" s="100"/>
      <c r="M139" s="5">
        <f t="shared" si="251"/>
        <v>0</v>
      </c>
      <c r="N139" s="100"/>
      <c r="O139" s="5">
        <f t="shared" si="252"/>
        <v>0</v>
      </c>
      <c r="P139" s="10"/>
      <c r="Q139" s="5">
        <f t="shared" si="253"/>
        <v>0</v>
      </c>
      <c r="R139" s="100"/>
      <c r="S139" s="5">
        <f t="shared" si="254"/>
        <v>0</v>
      </c>
      <c r="T139" s="100"/>
      <c r="U139" s="5">
        <f t="shared" si="255"/>
        <v>0</v>
      </c>
      <c r="V139" s="100"/>
      <c r="W139" s="5">
        <f t="shared" si="256"/>
        <v>0</v>
      </c>
      <c r="X139" s="14"/>
      <c r="Y139" s="5">
        <f t="shared" si="257"/>
        <v>0</v>
      </c>
      <c r="Z139" s="100"/>
      <c r="AA139" s="5">
        <f t="shared" si="437"/>
        <v>0</v>
      </c>
      <c r="AB139" s="10"/>
      <c r="AC139" s="5">
        <f t="shared" si="258"/>
        <v>0</v>
      </c>
      <c r="AD139" s="100"/>
      <c r="AE139" s="5">
        <f t="shared" si="259"/>
        <v>0</v>
      </c>
      <c r="AF139" s="100"/>
      <c r="AG139" s="5">
        <f t="shared" si="260"/>
        <v>0</v>
      </c>
      <c r="AH139" s="14"/>
      <c r="AI139" s="5">
        <f t="shared" si="261"/>
        <v>0</v>
      </c>
      <c r="AJ139" s="100"/>
      <c r="AK139" s="5">
        <f t="shared" si="262"/>
        <v>0</v>
      </c>
      <c r="AL139" s="100"/>
      <c r="AM139" s="5">
        <f t="shared" si="263"/>
        <v>0</v>
      </c>
      <c r="AN139" s="100"/>
      <c r="AO139" s="5">
        <f t="shared" si="264"/>
        <v>0</v>
      </c>
      <c r="AP139" s="100"/>
      <c r="AQ139" s="5">
        <f t="shared" si="265"/>
        <v>0</v>
      </c>
      <c r="AR139" s="100"/>
      <c r="AS139" s="5">
        <f t="shared" si="266"/>
        <v>0</v>
      </c>
      <c r="AT139" s="100"/>
      <c r="AU139" s="5">
        <f t="shared" si="267"/>
        <v>0</v>
      </c>
      <c r="AV139" s="100"/>
      <c r="AW139" s="5">
        <f t="shared" si="268"/>
        <v>0</v>
      </c>
      <c r="AX139" s="100"/>
      <c r="AY139" s="5">
        <f t="shared" si="269"/>
        <v>0</v>
      </c>
      <c r="AZ139" s="100"/>
      <c r="BA139" s="5">
        <f t="shared" si="438"/>
        <v>0</v>
      </c>
      <c r="BB139" s="100"/>
      <c r="BC139" s="5">
        <f t="shared" si="439"/>
        <v>0</v>
      </c>
      <c r="BD139" s="100"/>
      <c r="BE139" s="5">
        <f t="shared" si="270"/>
        <v>0</v>
      </c>
      <c r="BF139" s="100"/>
      <c r="BG139" s="5">
        <f t="shared" si="440"/>
        <v>0</v>
      </c>
      <c r="BH139" s="100"/>
      <c r="BI139" s="5">
        <f t="shared" si="271"/>
        <v>0</v>
      </c>
      <c r="BJ139" s="100"/>
      <c r="BK139" s="5">
        <f t="shared" si="272"/>
        <v>0</v>
      </c>
      <c r="BL139" s="68"/>
      <c r="BM139" s="5">
        <f t="shared" si="441"/>
        <v>0</v>
      </c>
      <c r="BN139" s="100"/>
      <c r="BO139" s="5">
        <f t="shared" si="273"/>
        <v>0</v>
      </c>
      <c r="BP139" s="100"/>
      <c r="BQ139" s="5">
        <f t="shared" si="442"/>
        <v>0</v>
      </c>
      <c r="BR139" s="100"/>
      <c r="BS139" s="5">
        <f t="shared" si="443"/>
        <v>0</v>
      </c>
      <c r="BT139" s="100"/>
      <c r="BU139" s="5">
        <f t="shared" si="274"/>
        <v>0</v>
      </c>
      <c r="BV139" s="100"/>
      <c r="BW139" s="5">
        <f t="shared" si="275"/>
        <v>0</v>
      </c>
      <c r="BX139" s="68"/>
      <c r="BY139" s="5">
        <f t="shared" si="276"/>
        <v>0</v>
      </c>
      <c r="BZ139" s="100"/>
      <c r="CA139" s="5">
        <f t="shared" si="277"/>
        <v>0</v>
      </c>
      <c r="CB139" s="100"/>
      <c r="CC139" s="5">
        <f t="shared" si="278"/>
        <v>0</v>
      </c>
      <c r="CD139" s="100"/>
      <c r="CE139" s="5">
        <f t="shared" si="444"/>
        <v>0</v>
      </c>
      <c r="CF139" s="68"/>
      <c r="CG139" s="5">
        <f t="shared" si="445"/>
        <v>0</v>
      </c>
      <c r="CH139" s="100"/>
      <c r="CI139" s="5">
        <f t="shared" si="446"/>
        <v>0</v>
      </c>
      <c r="CJ139" s="68"/>
      <c r="CK139" s="5">
        <f t="shared" si="279"/>
        <v>0</v>
      </c>
      <c r="CL139" s="100"/>
      <c r="CM139" s="5">
        <f t="shared" si="280"/>
        <v>0</v>
      </c>
      <c r="CN139" s="100"/>
      <c r="CO139" s="5">
        <f t="shared" si="281"/>
        <v>0</v>
      </c>
      <c r="CP139" s="100"/>
      <c r="CQ139" s="5">
        <f t="shared" si="447"/>
        <v>0</v>
      </c>
      <c r="CR139" s="5"/>
      <c r="CS139" s="5"/>
      <c r="CT139" s="5"/>
      <c r="CU139" s="5"/>
      <c r="CV139" s="70">
        <f t="shared" si="448"/>
        <v>0</v>
      </c>
      <c r="CW139" s="70">
        <f t="shared" si="448"/>
        <v>0</v>
      </c>
    </row>
    <row r="140" spans="1:101" s="8" customFormat="1" ht="30" x14ac:dyDescent="0.25">
      <c r="A140" s="56"/>
      <c r="B140" s="56">
        <v>98</v>
      </c>
      <c r="C140" s="2" t="s">
        <v>309</v>
      </c>
      <c r="D140" s="3">
        <f>D138</f>
        <v>9860</v>
      </c>
      <c r="E140" s="3">
        <v>10127</v>
      </c>
      <c r="F140" s="48">
        <v>2.06</v>
      </c>
      <c r="G140" s="67">
        <v>1</v>
      </c>
      <c r="H140" s="3">
        <v>1.4</v>
      </c>
      <c r="I140" s="3">
        <v>1.68</v>
      </c>
      <c r="J140" s="3">
        <v>2.23</v>
      </c>
      <c r="K140" s="24">
        <v>2.57</v>
      </c>
      <c r="L140" s="68">
        <v>0</v>
      </c>
      <c r="M140" s="5">
        <f t="shared" ref="M140:M167" si="449">SUM(L140*$D140*$F140*$G140*$H140*M$8)</f>
        <v>0</v>
      </c>
      <c r="N140" s="68">
        <v>0</v>
      </c>
      <c r="O140" s="5">
        <f t="shared" ref="O140:O167" si="450">SUM(N140*$D140*$F140*$G140*$H140*O$8)</f>
        <v>0</v>
      </c>
      <c r="P140" s="10"/>
      <c r="Q140" s="5">
        <f t="shared" ref="Q140:Q167" si="451">SUM(P140*$D140*$F140*$G140*$H140*Q$8)</f>
        <v>0</v>
      </c>
      <c r="R140" s="68">
        <v>0</v>
      </c>
      <c r="S140" s="5">
        <f t="shared" ref="S140:S167" si="452">SUM(R140*$D140*$F140*$G140*$H140*S$8)</f>
        <v>0</v>
      </c>
      <c r="T140" s="68">
        <v>0</v>
      </c>
      <c r="U140" s="5">
        <f t="shared" ref="U140:U167" si="453">SUM(T140*$D140*$F140*$G140*$H140*U$8)</f>
        <v>0</v>
      </c>
      <c r="V140" s="68">
        <v>0</v>
      </c>
      <c r="W140" s="5">
        <f t="shared" ref="W140:W167" si="454">SUM(V140*$D140*$F140*$G140*$H140*W$8)</f>
        <v>0</v>
      </c>
      <c r="X140" s="14"/>
      <c r="Y140" s="5">
        <f t="shared" ref="Y140:Y167" si="455">SUM(X140*$D140*$F140*$G140*$H140*Y$8)</f>
        <v>0</v>
      </c>
      <c r="Z140" s="68">
        <v>0</v>
      </c>
      <c r="AA140" s="5">
        <f t="shared" si="437"/>
        <v>0</v>
      </c>
      <c r="AB140" s="10"/>
      <c r="AC140" s="5">
        <f t="shared" ref="AC140:AC167" si="456">SUM(AB140*$D140*$F140*$G140*$H140*AC$8)</f>
        <v>0</v>
      </c>
      <c r="AD140" s="68">
        <v>0</v>
      </c>
      <c r="AE140" s="5">
        <f t="shared" ref="AE140:AE167" si="457">SUM(AD140*$D140*$F140*$G140*$H140*AE$8)</f>
        <v>0</v>
      </c>
      <c r="AF140" s="68">
        <v>0</v>
      </c>
      <c r="AG140" s="5">
        <f t="shared" ref="AG140:AG167" si="458">SUM(AF140*$D140*$F140*$G140*$H140*AG$8)</f>
        <v>0</v>
      </c>
      <c r="AH140" s="14"/>
      <c r="AI140" s="5">
        <f t="shared" ref="AI140:AI167" si="459">SUM(AH140*$D140*$F140*$G140*$H140*AI$8)</f>
        <v>0</v>
      </c>
      <c r="AJ140" s="68">
        <v>0</v>
      </c>
      <c r="AK140" s="5">
        <f t="shared" ref="AK140:AK167" si="460">SUM(AJ140*$D140*$F140*$G140*$I140*AK$8)</f>
        <v>0</v>
      </c>
      <c r="AL140" s="68">
        <v>0</v>
      </c>
      <c r="AM140" s="5">
        <f t="shared" ref="AM140:AM167" si="461">SUM(AL140*$D140*$F140*$G140*$I140*AM$8)</f>
        <v>0</v>
      </c>
      <c r="AN140" s="68">
        <v>0</v>
      </c>
      <c r="AO140" s="5">
        <f t="shared" ref="AO140:AO167" si="462">SUM(AN140*$D140*$F140*$G140*$I140*AO$8)</f>
        <v>0</v>
      </c>
      <c r="AP140" s="68">
        <v>0</v>
      </c>
      <c r="AQ140" s="5">
        <f t="shared" ref="AQ140:AQ167" si="463">SUM(AP140*$D140*$F140*$G140*$I140*AQ$8)</f>
        <v>0</v>
      </c>
      <c r="AR140" s="68">
        <v>0</v>
      </c>
      <c r="AS140" s="5">
        <f t="shared" ref="AS140:AS167" si="464">SUM(AR140*$D140*$F140*$G140*$I140*AS$8)</f>
        <v>0</v>
      </c>
      <c r="AT140" s="68">
        <v>0</v>
      </c>
      <c r="AU140" s="5">
        <f t="shared" ref="AU140:AU167" si="465">SUM(AT140*$D140*$F140*$G140*$I140*AU$8)</f>
        <v>0</v>
      </c>
      <c r="AV140" s="68">
        <v>0</v>
      </c>
      <c r="AW140" s="5">
        <f t="shared" ref="AW140:AW167" si="466">SUM(AV140*$D140*$F140*$G140*$I140*AW$8)</f>
        <v>0</v>
      </c>
      <c r="AX140" s="68">
        <v>0</v>
      </c>
      <c r="AY140" s="5">
        <f t="shared" ref="AY140:AY167" si="467">SUM(AX140*$D140*$F140*$G140*$H140*AY$8)</f>
        <v>0</v>
      </c>
      <c r="AZ140" s="68"/>
      <c r="BA140" s="5">
        <f t="shared" si="438"/>
        <v>0</v>
      </c>
      <c r="BB140" s="68"/>
      <c r="BC140" s="5">
        <f t="shared" si="439"/>
        <v>0</v>
      </c>
      <c r="BD140" s="68">
        <v>0</v>
      </c>
      <c r="BE140" s="5">
        <f t="shared" ref="BE140:BE167" si="468">SUM(BD140*$D140*$F140*$G140*$H140*BE$8)</f>
        <v>0</v>
      </c>
      <c r="BF140" s="68">
        <v>0</v>
      </c>
      <c r="BG140" s="5">
        <f t="shared" si="440"/>
        <v>0</v>
      </c>
      <c r="BH140" s="68">
        <v>0</v>
      </c>
      <c r="BI140" s="5">
        <f t="shared" ref="BI140:BI167" si="469">SUM(BH140*$D140*$F140*$G140*$I140*BI$8)</f>
        <v>0</v>
      </c>
      <c r="BJ140" s="68">
        <v>0</v>
      </c>
      <c r="BK140" s="5">
        <f t="shared" ref="BK140:BK167" si="470">SUM(BJ140*$D140*$F140*$G140*$I140*BK$8)</f>
        <v>0</v>
      </c>
      <c r="BL140" s="68"/>
      <c r="BM140" s="5">
        <f t="shared" si="441"/>
        <v>0</v>
      </c>
      <c r="BN140" s="68"/>
      <c r="BO140" s="5">
        <f t="shared" ref="BO140:BO167" si="471">SUM(BN140*$D140*$F140*$G140*$I140*BO$8)</f>
        <v>0</v>
      </c>
      <c r="BP140" s="68">
        <v>0</v>
      </c>
      <c r="BQ140" s="5">
        <f t="shared" si="442"/>
        <v>0</v>
      </c>
      <c r="BR140" s="68">
        <v>0</v>
      </c>
      <c r="BS140" s="5">
        <f t="shared" si="443"/>
        <v>0</v>
      </c>
      <c r="BT140" s="68">
        <v>0</v>
      </c>
      <c r="BU140" s="5">
        <f t="shared" ref="BU140:BU167" si="472">SUM(BT140*$D140*$F140*$G140*$I140*BU$8)</f>
        <v>0</v>
      </c>
      <c r="BV140" s="68">
        <v>0</v>
      </c>
      <c r="BW140" s="5">
        <f t="shared" ref="BW140:BW167" si="473">SUM(BV140*$D140*$F140*$G140*$I140*BW$8)</f>
        <v>0</v>
      </c>
      <c r="BX140" s="68"/>
      <c r="BY140" s="5">
        <f t="shared" ref="BY140:BY167" si="474">SUM(BX140*$D140*$F140*$G140*$I140*BY$8)</f>
        <v>0</v>
      </c>
      <c r="BZ140" s="68">
        <v>0</v>
      </c>
      <c r="CA140" s="5">
        <f t="shared" ref="CA140:CA167" si="475">SUM(BZ140*$D140*$F140*$G140*$I140*CA$8)</f>
        <v>0</v>
      </c>
      <c r="CB140" s="68">
        <v>0</v>
      </c>
      <c r="CC140" s="5">
        <f t="shared" ref="CC140:CC167" si="476">SUM(CB140*$D140*$F140*$G140*$I140*CC$8)</f>
        <v>0</v>
      </c>
      <c r="CD140" s="68">
        <v>0</v>
      </c>
      <c r="CE140" s="5">
        <f t="shared" si="444"/>
        <v>0</v>
      </c>
      <c r="CF140" s="68"/>
      <c r="CG140" s="5">
        <f t="shared" si="445"/>
        <v>0</v>
      </c>
      <c r="CH140" s="68">
        <v>0</v>
      </c>
      <c r="CI140" s="5">
        <f t="shared" si="446"/>
        <v>0</v>
      </c>
      <c r="CJ140" s="68"/>
      <c r="CK140" s="5">
        <f t="shared" ref="CK140:CK167" si="477">SUM(CJ140*$D140*$F140*$G140*$I140*CK$8)</f>
        <v>0</v>
      </c>
      <c r="CL140" s="68">
        <v>0</v>
      </c>
      <c r="CM140" s="5">
        <f t="shared" ref="CM140:CM167" si="478">SUM(CL140*$D140*$F140*$G140*$I140*CM$8)</f>
        <v>0</v>
      </c>
      <c r="CN140" s="68">
        <v>0</v>
      </c>
      <c r="CO140" s="5">
        <f t="shared" ref="CO140:CO167" si="479">SUM(CN140*$D140*$F140*$G140*$K140*CO$8)</f>
        <v>0</v>
      </c>
      <c r="CP140" s="68">
        <v>0</v>
      </c>
      <c r="CQ140" s="5">
        <f t="shared" si="447"/>
        <v>0</v>
      </c>
      <c r="CR140" s="5"/>
      <c r="CS140" s="5"/>
      <c r="CT140" s="5"/>
      <c r="CU140" s="5"/>
      <c r="CV140" s="70">
        <f t="shared" si="448"/>
        <v>0</v>
      </c>
      <c r="CW140" s="70">
        <f t="shared" si="448"/>
        <v>0</v>
      </c>
    </row>
    <row r="141" spans="1:101" s="8" customFormat="1" ht="30" x14ac:dyDescent="0.25">
      <c r="A141" s="56"/>
      <c r="B141" s="56">
        <v>99</v>
      </c>
      <c r="C141" s="2" t="s">
        <v>310</v>
      </c>
      <c r="D141" s="3">
        <f>D140</f>
        <v>9860</v>
      </c>
      <c r="E141" s="3">
        <v>10127</v>
      </c>
      <c r="F141" s="48">
        <v>2.17</v>
      </c>
      <c r="G141" s="67">
        <v>1</v>
      </c>
      <c r="H141" s="3">
        <v>1.4</v>
      </c>
      <c r="I141" s="3">
        <v>1.68</v>
      </c>
      <c r="J141" s="3">
        <v>2.23</v>
      </c>
      <c r="K141" s="24">
        <v>2.57</v>
      </c>
      <c r="L141" s="68">
        <v>0</v>
      </c>
      <c r="M141" s="5">
        <f t="shared" si="449"/>
        <v>0</v>
      </c>
      <c r="N141" s="68">
        <v>0</v>
      </c>
      <c r="O141" s="5">
        <f t="shared" si="450"/>
        <v>0</v>
      </c>
      <c r="P141" s="10"/>
      <c r="Q141" s="5">
        <f t="shared" si="451"/>
        <v>0</v>
      </c>
      <c r="R141" s="68">
        <v>0</v>
      </c>
      <c r="S141" s="5">
        <f t="shared" si="452"/>
        <v>0</v>
      </c>
      <c r="T141" s="68">
        <v>0</v>
      </c>
      <c r="U141" s="5">
        <f t="shared" si="453"/>
        <v>0</v>
      </c>
      <c r="V141" s="68">
        <v>0</v>
      </c>
      <c r="W141" s="5">
        <f t="shared" si="454"/>
        <v>0</v>
      </c>
      <c r="X141" s="14"/>
      <c r="Y141" s="5">
        <f t="shared" si="455"/>
        <v>0</v>
      </c>
      <c r="Z141" s="68">
        <v>0</v>
      </c>
      <c r="AA141" s="5">
        <f t="shared" si="437"/>
        <v>0</v>
      </c>
      <c r="AB141" s="10"/>
      <c r="AC141" s="5">
        <f t="shared" si="456"/>
        <v>0</v>
      </c>
      <c r="AD141" s="68">
        <v>0</v>
      </c>
      <c r="AE141" s="5">
        <f t="shared" si="457"/>
        <v>0</v>
      </c>
      <c r="AF141" s="68">
        <v>0</v>
      </c>
      <c r="AG141" s="5">
        <f t="shared" si="458"/>
        <v>0</v>
      </c>
      <c r="AH141" s="14"/>
      <c r="AI141" s="5">
        <f t="shared" si="459"/>
        <v>0</v>
      </c>
      <c r="AJ141" s="68">
        <v>0</v>
      </c>
      <c r="AK141" s="5">
        <f t="shared" si="460"/>
        <v>0</v>
      </c>
      <c r="AL141" s="68">
        <v>0</v>
      </c>
      <c r="AM141" s="5">
        <f t="shared" si="461"/>
        <v>0</v>
      </c>
      <c r="AN141" s="68">
        <v>0</v>
      </c>
      <c r="AO141" s="5">
        <f t="shared" si="462"/>
        <v>0</v>
      </c>
      <c r="AP141" s="68">
        <v>0</v>
      </c>
      <c r="AQ141" s="5">
        <f t="shared" si="463"/>
        <v>0</v>
      </c>
      <c r="AR141" s="68">
        <v>0</v>
      </c>
      <c r="AS141" s="5">
        <f t="shared" si="464"/>
        <v>0</v>
      </c>
      <c r="AT141" s="68">
        <v>0</v>
      </c>
      <c r="AU141" s="5">
        <f t="shared" si="465"/>
        <v>0</v>
      </c>
      <c r="AV141" s="68">
        <v>0</v>
      </c>
      <c r="AW141" s="5">
        <f t="shared" si="466"/>
        <v>0</v>
      </c>
      <c r="AX141" s="68">
        <v>0</v>
      </c>
      <c r="AY141" s="5">
        <f t="shared" si="467"/>
        <v>0</v>
      </c>
      <c r="AZ141" s="68"/>
      <c r="BA141" s="5">
        <f t="shared" si="438"/>
        <v>0</v>
      </c>
      <c r="BB141" s="68"/>
      <c r="BC141" s="5">
        <f t="shared" si="439"/>
        <v>0</v>
      </c>
      <c r="BD141" s="68">
        <v>0</v>
      </c>
      <c r="BE141" s="5">
        <f t="shared" si="468"/>
        <v>0</v>
      </c>
      <c r="BF141" s="68">
        <v>0</v>
      </c>
      <c r="BG141" s="5">
        <f t="shared" si="440"/>
        <v>0</v>
      </c>
      <c r="BH141" s="68">
        <v>0</v>
      </c>
      <c r="BI141" s="5">
        <f t="shared" si="469"/>
        <v>0</v>
      </c>
      <c r="BJ141" s="68">
        <v>0</v>
      </c>
      <c r="BK141" s="5">
        <f t="shared" si="470"/>
        <v>0</v>
      </c>
      <c r="BL141" s="68"/>
      <c r="BM141" s="5">
        <f t="shared" si="441"/>
        <v>0</v>
      </c>
      <c r="BN141" s="68"/>
      <c r="BO141" s="5">
        <f t="shared" si="471"/>
        <v>0</v>
      </c>
      <c r="BP141" s="68">
        <v>0</v>
      </c>
      <c r="BQ141" s="5">
        <f t="shared" si="442"/>
        <v>0</v>
      </c>
      <c r="BR141" s="68">
        <v>0</v>
      </c>
      <c r="BS141" s="5">
        <f t="shared" si="443"/>
        <v>0</v>
      </c>
      <c r="BT141" s="68">
        <v>0</v>
      </c>
      <c r="BU141" s="5">
        <f t="shared" si="472"/>
        <v>0</v>
      </c>
      <c r="BV141" s="68">
        <v>0</v>
      </c>
      <c r="BW141" s="5">
        <f t="shared" si="473"/>
        <v>0</v>
      </c>
      <c r="BX141" s="68"/>
      <c r="BY141" s="5">
        <f t="shared" si="474"/>
        <v>0</v>
      </c>
      <c r="BZ141" s="68">
        <v>0</v>
      </c>
      <c r="CA141" s="5">
        <f t="shared" si="475"/>
        <v>0</v>
      </c>
      <c r="CB141" s="68">
        <v>0</v>
      </c>
      <c r="CC141" s="5">
        <f t="shared" si="476"/>
        <v>0</v>
      </c>
      <c r="CD141" s="68">
        <v>0</v>
      </c>
      <c r="CE141" s="5">
        <f t="shared" si="444"/>
        <v>0</v>
      </c>
      <c r="CF141" s="68"/>
      <c r="CG141" s="5">
        <f t="shared" si="445"/>
        <v>0</v>
      </c>
      <c r="CH141" s="68">
        <v>0</v>
      </c>
      <c r="CI141" s="5">
        <f t="shared" si="446"/>
        <v>0</v>
      </c>
      <c r="CJ141" s="68"/>
      <c r="CK141" s="5">
        <f t="shared" si="477"/>
        <v>0</v>
      </c>
      <c r="CL141" s="68">
        <v>0</v>
      </c>
      <c r="CM141" s="5">
        <f t="shared" si="478"/>
        <v>0</v>
      </c>
      <c r="CN141" s="68">
        <v>0</v>
      </c>
      <c r="CO141" s="5">
        <f t="shared" si="479"/>
        <v>0</v>
      </c>
      <c r="CP141" s="68">
        <v>0</v>
      </c>
      <c r="CQ141" s="5">
        <f t="shared" si="447"/>
        <v>0</v>
      </c>
      <c r="CR141" s="5"/>
      <c r="CS141" s="5"/>
      <c r="CT141" s="5"/>
      <c r="CU141" s="5"/>
      <c r="CV141" s="70">
        <f t="shared" si="448"/>
        <v>0</v>
      </c>
      <c r="CW141" s="70">
        <f t="shared" si="448"/>
        <v>0</v>
      </c>
    </row>
    <row r="142" spans="1:101" s="65" customFormat="1" x14ac:dyDescent="0.25">
      <c r="A142" s="61">
        <v>33</v>
      </c>
      <c r="B142" s="61"/>
      <c r="C142" s="32" t="s">
        <v>139</v>
      </c>
      <c r="D142" s="38"/>
      <c r="E142" s="38"/>
      <c r="F142" s="36">
        <v>1.1000000000000001</v>
      </c>
      <c r="G142" s="95"/>
      <c r="H142" s="38"/>
      <c r="I142" s="38"/>
      <c r="J142" s="38"/>
      <c r="K142" s="88">
        <v>2.57</v>
      </c>
      <c r="L142" s="40">
        <f>L143</f>
        <v>0</v>
      </c>
      <c r="M142" s="40">
        <f>M143</f>
        <v>0</v>
      </c>
      <c r="N142" s="40">
        <f t="shared" ref="N142:BY142" si="480">N143</f>
        <v>0</v>
      </c>
      <c r="O142" s="40">
        <f t="shared" si="480"/>
        <v>0</v>
      </c>
      <c r="P142" s="40">
        <f t="shared" si="480"/>
        <v>0</v>
      </c>
      <c r="Q142" s="40">
        <f t="shared" si="480"/>
        <v>0</v>
      </c>
      <c r="R142" s="40">
        <f t="shared" si="480"/>
        <v>0</v>
      </c>
      <c r="S142" s="40">
        <f t="shared" si="480"/>
        <v>0</v>
      </c>
      <c r="T142" s="40">
        <f t="shared" si="480"/>
        <v>0</v>
      </c>
      <c r="U142" s="40">
        <f t="shared" si="480"/>
        <v>0</v>
      </c>
      <c r="V142" s="40">
        <f t="shared" si="480"/>
        <v>0</v>
      </c>
      <c r="W142" s="40">
        <f t="shared" si="480"/>
        <v>0</v>
      </c>
      <c r="X142" s="40">
        <f t="shared" si="480"/>
        <v>0</v>
      </c>
      <c r="Y142" s="40">
        <f t="shared" si="480"/>
        <v>0</v>
      </c>
      <c r="Z142" s="40">
        <f t="shared" si="480"/>
        <v>0</v>
      </c>
      <c r="AA142" s="40">
        <f t="shared" si="480"/>
        <v>0</v>
      </c>
      <c r="AB142" s="40">
        <f t="shared" si="480"/>
        <v>0</v>
      </c>
      <c r="AC142" s="40">
        <f t="shared" si="480"/>
        <v>0</v>
      </c>
      <c r="AD142" s="40">
        <f t="shared" si="480"/>
        <v>0</v>
      </c>
      <c r="AE142" s="40">
        <f t="shared" si="480"/>
        <v>0</v>
      </c>
      <c r="AF142" s="40">
        <f t="shared" si="480"/>
        <v>0</v>
      </c>
      <c r="AG142" s="40">
        <f t="shared" si="480"/>
        <v>0</v>
      </c>
      <c r="AH142" s="40">
        <f t="shared" si="480"/>
        <v>0</v>
      </c>
      <c r="AI142" s="40">
        <f t="shared" si="480"/>
        <v>0</v>
      </c>
      <c r="AJ142" s="40">
        <f t="shared" si="480"/>
        <v>0</v>
      </c>
      <c r="AK142" s="40">
        <f t="shared" si="480"/>
        <v>0</v>
      </c>
      <c r="AL142" s="40">
        <f t="shared" si="480"/>
        <v>0</v>
      </c>
      <c r="AM142" s="40">
        <f t="shared" si="480"/>
        <v>0</v>
      </c>
      <c r="AN142" s="40">
        <f t="shared" si="480"/>
        <v>0</v>
      </c>
      <c r="AO142" s="40">
        <f t="shared" si="480"/>
        <v>0</v>
      </c>
      <c r="AP142" s="40">
        <f t="shared" si="480"/>
        <v>0</v>
      </c>
      <c r="AQ142" s="40">
        <f t="shared" si="480"/>
        <v>0</v>
      </c>
      <c r="AR142" s="40">
        <f t="shared" si="480"/>
        <v>0</v>
      </c>
      <c r="AS142" s="40">
        <f t="shared" si="480"/>
        <v>0</v>
      </c>
      <c r="AT142" s="40">
        <f t="shared" si="480"/>
        <v>1</v>
      </c>
      <c r="AU142" s="40">
        <f t="shared" si="480"/>
        <v>18221.28</v>
      </c>
      <c r="AV142" s="40">
        <f t="shared" si="480"/>
        <v>0</v>
      </c>
      <c r="AW142" s="40">
        <f t="shared" si="480"/>
        <v>0</v>
      </c>
      <c r="AX142" s="40">
        <f t="shared" si="480"/>
        <v>1</v>
      </c>
      <c r="AY142" s="40">
        <f t="shared" si="480"/>
        <v>15184.4</v>
      </c>
      <c r="AZ142" s="40">
        <f t="shared" si="480"/>
        <v>0</v>
      </c>
      <c r="BA142" s="40">
        <f t="shared" si="480"/>
        <v>0</v>
      </c>
      <c r="BB142" s="40">
        <f t="shared" si="480"/>
        <v>0</v>
      </c>
      <c r="BC142" s="40">
        <f t="shared" si="480"/>
        <v>0</v>
      </c>
      <c r="BD142" s="40">
        <f t="shared" si="480"/>
        <v>0</v>
      </c>
      <c r="BE142" s="40">
        <f t="shared" si="480"/>
        <v>0</v>
      </c>
      <c r="BF142" s="40">
        <f t="shared" si="480"/>
        <v>0</v>
      </c>
      <c r="BG142" s="40">
        <f t="shared" si="480"/>
        <v>0</v>
      </c>
      <c r="BH142" s="40">
        <f t="shared" si="480"/>
        <v>0</v>
      </c>
      <c r="BI142" s="40">
        <f t="shared" si="480"/>
        <v>0</v>
      </c>
      <c r="BJ142" s="40">
        <f t="shared" si="480"/>
        <v>0</v>
      </c>
      <c r="BK142" s="40">
        <f t="shared" si="480"/>
        <v>0</v>
      </c>
      <c r="BL142" s="40">
        <f t="shared" si="480"/>
        <v>0</v>
      </c>
      <c r="BM142" s="40">
        <f t="shared" si="480"/>
        <v>0</v>
      </c>
      <c r="BN142" s="40">
        <f t="shared" si="480"/>
        <v>0</v>
      </c>
      <c r="BO142" s="40">
        <f t="shared" si="480"/>
        <v>0</v>
      </c>
      <c r="BP142" s="40">
        <f t="shared" si="480"/>
        <v>0</v>
      </c>
      <c r="BQ142" s="40">
        <f t="shared" si="480"/>
        <v>0</v>
      </c>
      <c r="BR142" s="40">
        <f t="shared" si="480"/>
        <v>0</v>
      </c>
      <c r="BS142" s="40">
        <f t="shared" si="480"/>
        <v>0</v>
      </c>
      <c r="BT142" s="40">
        <f t="shared" si="480"/>
        <v>4</v>
      </c>
      <c r="BU142" s="40">
        <f t="shared" si="480"/>
        <v>72885.119999999995</v>
      </c>
      <c r="BV142" s="40">
        <f t="shared" si="480"/>
        <v>0</v>
      </c>
      <c r="BW142" s="40">
        <f t="shared" si="480"/>
        <v>0</v>
      </c>
      <c r="BX142" s="40">
        <f t="shared" si="480"/>
        <v>0</v>
      </c>
      <c r="BY142" s="40">
        <f t="shared" si="480"/>
        <v>0</v>
      </c>
      <c r="BZ142" s="40">
        <f t="shared" ref="BZ142:CQ142" si="481">BZ143</f>
        <v>0</v>
      </c>
      <c r="CA142" s="40">
        <f t="shared" si="481"/>
        <v>0</v>
      </c>
      <c r="CB142" s="40">
        <f t="shared" si="481"/>
        <v>0</v>
      </c>
      <c r="CC142" s="40">
        <f t="shared" si="481"/>
        <v>0</v>
      </c>
      <c r="CD142" s="40">
        <f t="shared" si="481"/>
        <v>0</v>
      </c>
      <c r="CE142" s="40">
        <f t="shared" si="481"/>
        <v>0</v>
      </c>
      <c r="CF142" s="40">
        <f t="shared" si="481"/>
        <v>0</v>
      </c>
      <c r="CG142" s="40">
        <f t="shared" si="481"/>
        <v>0</v>
      </c>
      <c r="CH142" s="40">
        <f t="shared" si="481"/>
        <v>4</v>
      </c>
      <c r="CI142" s="40">
        <f t="shared" si="481"/>
        <v>60737.599999999999</v>
      </c>
      <c r="CJ142" s="40">
        <f t="shared" si="481"/>
        <v>0</v>
      </c>
      <c r="CK142" s="40">
        <f t="shared" si="481"/>
        <v>0</v>
      </c>
      <c r="CL142" s="40">
        <f t="shared" si="481"/>
        <v>0</v>
      </c>
      <c r="CM142" s="40">
        <f t="shared" si="481"/>
        <v>0</v>
      </c>
      <c r="CN142" s="40">
        <f t="shared" si="481"/>
        <v>0</v>
      </c>
      <c r="CO142" s="40">
        <f t="shared" si="481"/>
        <v>0</v>
      </c>
      <c r="CP142" s="40">
        <f t="shared" si="481"/>
        <v>0</v>
      </c>
      <c r="CQ142" s="40">
        <f t="shared" si="481"/>
        <v>0</v>
      </c>
      <c r="CR142" s="40"/>
      <c r="CS142" s="40"/>
      <c r="CT142" s="40"/>
      <c r="CU142" s="40"/>
      <c r="CV142" s="40">
        <f t="shared" ref="CV142:CW142" si="482">CV143</f>
        <v>10</v>
      </c>
      <c r="CW142" s="40">
        <f t="shared" si="482"/>
        <v>167028.4</v>
      </c>
    </row>
    <row r="143" spans="1:101" s="8" customFormat="1" x14ac:dyDescent="0.25">
      <c r="A143" s="56"/>
      <c r="B143" s="56">
        <v>100</v>
      </c>
      <c r="C143" s="2" t="s">
        <v>311</v>
      </c>
      <c r="D143" s="3">
        <f>D141</f>
        <v>9860</v>
      </c>
      <c r="E143" s="3">
        <v>10127</v>
      </c>
      <c r="F143" s="48">
        <v>1.1000000000000001</v>
      </c>
      <c r="G143" s="67">
        <v>1</v>
      </c>
      <c r="H143" s="3">
        <v>1.4</v>
      </c>
      <c r="I143" s="3">
        <v>1.68</v>
      </c>
      <c r="J143" s="3">
        <v>2.23</v>
      </c>
      <c r="K143" s="24">
        <v>2.57</v>
      </c>
      <c r="L143" s="68">
        <v>0</v>
      </c>
      <c r="M143" s="5">
        <f t="shared" si="449"/>
        <v>0</v>
      </c>
      <c r="N143" s="68">
        <v>0</v>
      </c>
      <c r="O143" s="5">
        <f t="shared" si="450"/>
        <v>0</v>
      </c>
      <c r="P143" s="10"/>
      <c r="Q143" s="5">
        <f t="shared" si="451"/>
        <v>0</v>
      </c>
      <c r="R143" s="68">
        <v>0</v>
      </c>
      <c r="S143" s="5">
        <f t="shared" si="452"/>
        <v>0</v>
      </c>
      <c r="T143" s="68">
        <v>0</v>
      </c>
      <c r="U143" s="5">
        <f t="shared" si="453"/>
        <v>0</v>
      </c>
      <c r="V143" s="68">
        <v>0</v>
      </c>
      <c r="W143" s="5">
        <f t="shared" si="454"/>
        <v>0</v>
      </c>
      <c r="X143" s="14"/>
      <c r="Y143" s="5">
        <f t="shared" si="455"/>
        <v>0</v>
      </c>
      <c r="Z143" s="68">
        <v>0</v>
      </c>
      <c r="AA143" s="5">
        <f>SUM(Z143*$D143*$F143*$G143*$H143*AA$8)</f>
        <v>0</v>
      </c>
      <c r="AB143" s="10"/>
      <c r="AC143" s="5">
        <f t="shared" si="456"/>
        <v>0</v>
      </c>
      <c r="AD143" s="68">
        <v>0</v>
      </c>
      <c r="AE143" s="5">
        <f t="shared" si="457"/>
        <v>0</v>
      </c>
      <c r="AF143" s="68">
        <v>0</v>
      </c>
      <c r="AG143" s="5">
        <f t="shared" si="458"/>
        <v>0</v>
      </c>
      <c r="AH143" s="14"/>
      <c r="AI143" s="5">
        <f t="shared" si="459"/>
        <v>0</v>
      </c>
      <c r="AJ143" s="68">
        <v>0</v>
      </c>
      <c r="AK143" s="5">
        <f t="shared" si="460"/>
        <v>0</v>
      </c>
      <c r="AL143" s="68">
        <v>0</v>
      </c>
      <c r="AM143" s="5">
        <f t="shared" si="461"/>
        <v>0</v>
      </c>
      <c r="AN143" s="68">
        <v>0</v>
      </c>
      <c r="AO143" s="5">
        <f t="shared" si="462"/>
        <v>0</v>
      </c>
      <c r="AP143" s="68">
        <v>0</v>
      </c>
      <c r="AQ143" s="5">
        <f t="shared" si="463"/>
        <v>0</v>
      </c>
      <c r="AR143" s="68">
        <v>0</v>
      </c>
      <c r="AS143" s="5">
        <f t="shared" si="464"/>
        <v>0</v>
      </c>
      <c r="AT143" s="69">
        <v>1</v>
      </c>
      <c r="AU143" s="5">
        <f t="shared" si="465"/>
        <v>18221.28</v>
      </c>
      <c r="AV143" s="68">
        <v>0</v>
      </c>
      <c r="AW143" s="5">
        <f t="shared" si="466"/>
        <v>0</v>
      </c>
      <c r="AX143" s="68">
        <v>1</v>
      </c>
      <c r="AY143" s="5">
        <f t="shared" si="467"/>
        <v>15184.4</v>
      </c>
      <c r="AZ143" s="68"/>
      <c r="BA143" s="5">
        <f t="shared" ref="BA143" si="483">SUM(AZ143*$D143*$F143*$G143*$H143*BA$8)</f>
        <v>0</v>
      </c>
      <c r="BB143" s="68"/>
      <c r="BC143" s="5">
        <f t="shared" ref="BC143" si="484">SUM(BB143*$D143*$F143*$G143*$H143*BC$8)</f>
        <v>0</v>
      </c>
      <c r="BD143" s="68"/>
      <c r="BE143" s="5">
        <f t="shared" si="468"/>
        <v>0</v>
      </c>
      <c r="BF143" s="68">
        <v>0</v>
      </c>
      <c r="BG143" s="5">
        <f t="shared" ref="BG143" si="485">SUM(BF143*$D143*$F143*$G143*$H143*BG$8)</f>
        <v>0</v>
      </c>
      <c r="BH143" s="68">
        <v>0</v>
      </c>
      <c r="BI143" s="5">
        <f t="shared" si="469"/>
        <v>0</v>
      </c>
      <c r="BJ143" s="68"/>
      <c r="BK143" s="5">
        <f t="shared" si="470"/>
        <v>0</v>
      </c>
      <c r="BL143" s="68"/>
      <c r="BM143" s="5">
        <f t="shared" ref="BM143" si="486">SUM(BL143*$D143*$F143*$G143*$H143*BM$8)</f>
        <v>0</v>
      </c>
      <c r="BN143" s="68"/>
      <c r="BO143" s="5">
        <f t="shared" si="471"/>
        <v>0</v>
      </c>
      <c r="BP143" s="68">
        <v>0</v>
      </c>
      <c r="BQ143" s="5">
        <f t="shared" ref="BQ143" si="487">SUM(BP143*$D143*$F143*$G143*$H143*BQ$8)</f>
        <v>0</v>
      </c>
      <c r="BR143" s="68"/>
      <c r="BS143" s="5">
        <f t="shared" ref="BS143" si="488">SUM(BR143*$D143*$F143*$G143*$H143*BS$8)</f>
        <v>0</v>
      </c>
      <c r="BT143" s="69">
        <v>4</v>
      </c>
      <c r="BU143" s="5">
        <f t="shared" si="472"/>
        <v>72885.119999999995</v>
      </c>
      <c r="BV143" s="68"/>
      <c r="BW143" s="5">
        <f t="shared" si="473"/>
        <v>0</v>
      </c>
      <c r="BX143" s="68"/>
      <c r="BY143" s="5">
        <f t="shared" si="474"/>
        <v>0</v>
      </c>
      <c r="BZ143" s="68">
        <v>0</v>
      </c>
      <c r="CA143" s="5">
        <f t="shared" si="475"/>
        <v>0</v>
      </c>
      <c r="CB143" s="68"/>
      <c r="CC143" s="5">
        <f t="shared" si="476"/>
        <v>0</v>
      </c>
      <c r="CD143" s="68">
        <v>0</v>
      </c>
      <c r="CE143" s="5">
        <f t="shared" ref="CE143" si="489">SUM(CD143*$D143*$F143*$G143*$H143*CE$8)</f>
        <v>0</v>
      </c>
      <c r="CF143" s="68"/>
      <c r="CG143" s="5">
        <f t="shared" ref="CG143" si="490">SUM(CF143*$D143*$F143*$G143*$H143*CG$8)</f>
        <v>0</v>
      </c>
      <c r="CH143" s="68">
        <v>4</v>
      </c>
      <c r="CI143" s="5">
        <f t="shared" ref="CI143" si="491">SUM(CH143*$D143*$F143*$G143*$H143*CI$8)</f>
        <v>60737.599999999999</v>
      </c>
      <c r="CJ143" s="68"/>
      <c r="CK143" s="5">
        <f t="shared" si="477"/>
        <v>0</v>
      </c>
      <c r="CL143" s="68"/>
      <c r="CM143" s="5">
        <f t="shared" si="478"/>
        <v>0</v>
      </c>
      <c r="CN143" s="68"/>
      <c r="CO143" s="5">
        <f t="shared" si="479"/>
        <v>0</v>
      </c>
      <c r="CP143" s="68">
        <v>0</v>
      </c>
      <c r="CQ143" s="5">
        <f>SUM(CP143*$D143*$F143*$G143*$J143*CQ$8)</f>
        <v>0</v>
      </c>
      <c r="CR143" s="5"/>
      <c r="CS143" s="5"/>
      <c r="CT143" s="5"/>
      <c r="CU143" s="5"/>
      <c r="CV143" s="70">
        <f>SUM(AB143,P143,R143,Z143,L143,T143,N143,BD143,BR143,CD143,CH143,BF143,CF143,AD143,AX143,AZ143,AF143,BB143,BP143,AH143,V143,CL143,BH143,CJ143,BJ143,BV143,BZ143,BT143,BX143,AJ143,AL143,AN143,AP143,AR143,AV143,AT143,BN143,CP143,CN143,CB143,X143,BL143)</f>
        <v>10</v>
      </c>
      <c r="CW143" s="70">
        <f>SUM(AC143,Q143,S143,AA143,M143,U143,O143,BE143,BS143,CE143,CI143,BG143,CG143,AE143,AY143,BA143,AG143,BC143,BQ143,AI143,W143,CM143,BI143,CK143,BK143,BW143,CA143,BU143,BY143,AK143,AM143,AO143,AQ143,AS143,AW143,AU143,BO143,CQ143,CO143,CC143,Y143,BM143)</f>
        <v>167028.4</v>
      </c>
    </row>
    <row r="144" spans="1:101" s="65" customFormat="1" x14ac:dyDescent="0.25">
      <c r="A144" s="61">
        <v>34</v>
      </c>
      <c r="B144" s="61"/>
      <c r="C144" s="32" t="s">
        <v>47</v>
      </c>
      <c r="D144" s="38"/>
      <c r="E144" s="38"/>
      <c r="F144" s="36">
        <v>0.89</v>
      </c>
      <c r="G144" s="95"/>
      <c r="H144" s="38"/>
      <c r="I144" s="38"/>
      <c r="J144" s="38"/>
      <c r="K144" s="88">
        <v>2.57</v>
      </c>
      <c r="L144" s="40">
        <f t="shared" ref="L144:BW144" si="492">SUM(L145:L147)</f>
        <v>0</v>
      </c>
      <c r="M144" s="40">
        <f t="shared" si="492"/>
        <v>0</v>
      </c>
      <c r="N144" s="40">
        <f t="shared" si="492"/>
        <v>0</v>
      </c>
      <c r="O144" s="40">
        <f t="shared" si="492"/>
        <v>0</v>
      </c>
      <c r="P144" s="40">
        <f t="shared" si="492"/>
        <v>0</v>
      </c>
      <c r="Q144" s="40">
        <f t="shared" si="492"/>
        <v>0</v>
      </c>
      <c r="R144" s="40">
        <f t="shared" si="492"/>
        <v>0</v>
      </c>
      <c r="S144" s="40">
        <f t="shared" si="492"/>
        <v>0</v>
      </c>
      <c r="T144" s="40">
        <f t="shared" si="492"/>
        <v>0</v>
      </c>
      <c r="U144" s="40">
        <f t="shared" si="492"/>
        <v>0</v>
      </c>
      <c r="V144" s="40">
        <f t="shared" si="492"/>
        <v>0</v>
      </c>
      <c r="W144" s="40">
        <f t="shared" si="492"/>
        <v>0</v>
      </c>
      <c r="X144" s="40">
        <f t="shared" si="492"/>
        <v>0</v>
      </c>
      <c r="Y144" s="40">
        <f t="shared" si="492"/>
        <v>0</v>
      </c>
      <c r="Z144" s="40">
        <f t="shared" si="492"/>
        <v>0</v>
      </c>
      <c r="AA144" s="40">
        <f t="shared" si="492"/>
        <v>0</v>
      </c>
      <c r="AB144" s="40">
        <f t="shared" si="492"/>
        <v>0</v>
      </c>
      <c r="AC144" s="40">
        <f t="shared" si="492"/>
        <v>0</v>
      </c>
      <c r="AD144" s="40">
        <f t="shared" si="492"/>
        <v>52</v>
      </c>
      <c r="AE144" s="40">
        <f t="shared" si="492"/>
        <v>764741.59999999986</v>
      </c>
      <c r="AF144" s="40">
        <f t="shared" si="492"/>
        <v>0</v>
      </c>
      <c r="AG144" s="40">
        <f t="shared" si="492"/>
        <v>0</v>
      </c>
      <c r="AH144" s="40">
        <f t="shared" si="492"/>
        <v>0</v>
      </c>
      <c r="AI144" s="40">
        <f t="shared" si="492"/>
        <v>0</v>
      </c>
      <c r="AJ144" s="40">
        <f t="shared" si="492"/>
        <v>0</v>
      </c>
      <c r="AK144" s="40">
        <f t="shared" si="492"/>
        <v>0</v>
      </c>
      <c r="AL144" s="40">
        <f t="shared" si="492"/>
        <v>0</v>
      </c>
      <c r="AM144" s="40">
        <f t="shared" si="492"/>
        <v>0</v>
      </c>
      <c r="AN144" s="40">
        <f t="shared" si="492"/>
        <v>0</v>
      </c>
      <c r="AO144" s="40">
        <f t="shared" si="492"/>
        <v>0</v>
      </c>
      <c r="AP144" s="40">
        <f t="shared" si="492"/>
        <v>64</v>
      </c>
      <c r="AQ144" s="40">
        <f t="shared" si="492"/>
        <v>1214531.1359999999</v>
      </c>
      <c r="AR144" s="40">
        <f t="shared" si="492"/>
        <v>0</v>
      </c>
      <c r="AS144" s="40">
        <f t="shared" si="492"/>
        <v>0</v>
      </c>
      <c r="AT144" s="40">
        <f t="shared" si="492"/>
        <v>0</v>
      </c>
      <c r="AU144" s="40">
        <f t="shared" si="492"/>
        <v>0</v>
      </c>
      <c r="AV144" s="40">
        <f t="shared" si="492"/>
        <v>0</v>
      </c>
      <c r="AW144" s="40">
        <f t="shared" si="492"/>
        <v>0</v>
      </c>
      <c r="AX144" s="40">
        <f t="shared" si="492"/>
        <v>0</v>
      </c>
      <c r="AY144" s="40">
        <f t="shared" si="492"/>
        <v>0</v>
      </c>
      <c r="AZ144" s="40">
        <f t="shared" si="492"/>
        <v>0</v>
      </c>
      <c r="BA144" s="40">
        <f t="shared" si="492"/>
        <v>0</v>
      </c>
      <c r="BB144" s="40">
        <f t="shared" si="492"/>
        <v>0</v>
      </c>
      <c r="BC144" s="40">
        <f t="shared" si="492"/>
        <v>0</v>
      </c>
      <c r="BD144" s="40">
        <f t="shared" si="492"/>
        <v>0</v>
      </c>
      <c r="BE144" s="40">
        <f t="shared" si="492"/>
        <v>0</v>
      </c>
      <c r="BF144" s="40">
        <f t="shared" si="492"/>
        <v>0</v>
      </c>
      <c r="BG144" s="40">
        <f t="shared" si="492"/>
        <v>0</v>
      </c>
      <c r="BH144" s="40">
        <f t="shared" si="492"/>
        <v>0</v>
      </c>
      <c r="BI144" s="40">
        <f t="shared" si="492"/>
        <v>0</v>
      </c>
      <c r="BJ144" s="40">
        <f t="shared" si="492"/>
        <v>2</v>
      </c>
      <c r="BK144" s="40">
        <f t="shared" si="492"/>
        <v>29154.047999999995</v>
      </c>
      <c r="BL144" s="40">
        <f t="shared" si="492"/>
        <v>0</v>
      </c>
      <c r="BM144" s="40">
        <f t="shared" si="492"/>
        <v>0</v>
      </c>
      <c r="BN144" s="40">
        <f t="shared" si="492"/>
        <v>0</v>
      </c>
      <c r="BO144" s="40">
        <f t="shared" si="492"/>
        <v>0</v>
      </c>
      <c r="BP144" s="40">
        <f t="shared" si="492"/>
        <v>0</v>
      </c>
      <c r="BQ144" s="40">
        <f t="shared" si="492"/>
        <v>0</v>
      </c>
      <c r="BR144" s="40">
        <f t="shared" si="492"/>
        <v>0</v>
      </c>
      <c r="BS144" s="40">
        <f t="shared" si="492"/>
        <v>0</v>
      </c>
      <c r="BT144" s="40">
        <f t="shared" si="492"/>
        <v>5</v>
      </c>
      <c r="BU144" s="40">
        <f t="shared" si="492"/>
        <v>72885.119999999995</v>
      </c>
      <c r="BV144" s="40">
        <f t="shared" si="492"/>
        <v>0</v>
      </c>
      <c r="BW144" s="40">
        <f t="shared" si="492"/>
        <v>0</v>
      </c>
      <c r="BX144" s="40">
        <f t="shared" ref="BX144:CW144" si="493">SUM(BX145:BX147)</f>
        <v>0</v>
      </c>
      <c r="BY144" s="40">
        <f t="shared" si="493"/>
        <v>0</v>
      </c>
      <c r="BZ144" s="40">
        <f t="shared" si="493"/>
        <v>0</v>
      </c>
      <c r="CA144" s="40">
        <f t="shared" si="493"/>
        <v>0</v>
      </c>
      <c r="CB144" s="40">
        <f t="shared" si="493"/>
        <v>0</v>
      </c>
      <c r="CC144" s="40">
        <f t="shared" si="493"/>
        <v>0</v>
      </c>
      <c r="CD144" s="40">
        <f t="shared" si="493"/>
        <v>0</v>
      </c>
      <c r="CE144" s="40">
        <f t="shared" si="493"/>
        <v>0</v>
      </c>
      <c r="CF144" s="40">
        <f t="shared" si="493"/>
        <v>0</v>
      </c>
      <c r="CG144" s="40">
        <f t="shared" si="493"/>
        <v>0</v>
      </c>
      <c r="CH144" s="40">
        <f t="shared" si="493"/>
        <v>0</v>
      </c>
      <c r="CI144" s="40">
        <f t="shared" si="493"/>
        <v>0</v>
      </c>
      <c r="CJ144" s="40">
        <f t="shared" si="493"/>
        <v>0</v>
      </c>
      <c r="CK144" s="40">
        <f t="shared" si="493"/>
        <v>0</v>
      </c>
      <c r="CL144" s="40">
        <f t="shared" si="493"/>
        <v>0</v>
      </c>
      <c r="CM144" s="40">
        <f t="shared" si="493"/>
        <v>0</v>
      </c>
      <c r="CN144" s="40">
        <f t="shared" si="493"/>
        <v>0</v>
      </c>
      <c r="CO144" s="40">
        <f t="shared" si="493"/>
        <v>0</v>
      </c>
      <c r="CP144" s="40">
        <f t="shared" si="493"/>
        <v>0</v>
      </c>
      <c r="CQ144" s="40">
        <f t="shared" si="493"/>
        <v>0</v>
      </c>
      <c r="CR144" s="40"/>
      <c r="CS144" s="40"/>
      <c r="CT144" s="40"/>
      <c r="CU144" s="40"/>
      <c r="CV144" s="40">
        <f t="shared" si="493"/>
        <v>123</v>
      </c>
      <c r="CW144" s="40">
        <f t="shared" si="493"/>
        <v>2081311.9040000001</v>
      </c>
    </row>
    <row r="145" spans="1:101" s="8" customFormat="1" ht="45" x14ac:dyDescent="0.25">
      <c r="A145" s="56"/>
      <c r="B145" s="56">
        <v>101</v>
      </c>
      <c r="C145" s="6" t="s">
        <v>48</v>
      </c>
      <c r="D145" s="3">
        <f>D143</f>
        <v>9860</v>
      </c>
      <c r="E145" s="3">
        <v>10127</v>
      </c>
      <c r="F145" s="48">
        <v>0.88</v>
      </c>
      <c r="G145" s="67">
        <v>1</v>
      </c>
      <c r="H145" s="3">
        <v>1.4</v>
      </c>
      <c r="I145" s="3">
        <v>1.68</v>
      </c>
      <c r="J145" s="3">
        <v>2.23</v>
      </c>
      <c r="K145" s="24">
        <v>2.57</v>
      </c>
      <c r="L145" s="68">
        <v>0</v>
      </c>
      <c r="M145" s="5">
        <f t="shared" si="449"/>
        <v>0</v>
      </c>
      <c r="N145" s="68">
        <v>0</v>
      </c>
      <c r="O145" s="5">
        <f t="shared" si="450"/>
        <v>0</v>
      </c>
      <c r="P145" s="10"/>
      <c r="Q145" s="5">
        <f t="shared" si="451"/>
        <v>0</v>
      </c>
      <c r="R145" s="68">
        <v>0</v>
      </c>
      <c r="S145" s="5">
        <f t="shared" si="452"/>
        <v>0</v>
      </c>
      <c r="T145" s="68">
        <v>0</v>
      </c>
      <c r="U145" s="5">
        <f t="shared" si="453"/>
        <v>0</v>
      </c>
      <c r="V145" s="68">
        <v>0</v>
      </c>
      <c r="W145" s="5">
        <f t="shared" si="454"/>
        <v>0</v>
      </c>
      <c r="X145" s="14"/>
      <c r="Y145" s="5">
        <f t="shared" si="455"/>
        <v>0</v>
      </c>
      <c r="Z145" s="68">
        <v>0</v>
      </c>
      <c r="AA145" s="5">
        <f>SUM(Z145*$D145*$F145*$G145*$H145*AA$8)</f>
        <v>0</v>
      </c>
      <c r="AB145" s="10"/>
      <c r="AC145" s="5">
        <f t="shared" si="456"/>
        <v>0</v>
      </c>
      <c r="AD145" s="68">
        <v>35</v>
      </c>
      <c r="AE145" s="5">
        <f t="shared" si="457"/>
        <v>425163.19999999995</v>
      </c>
      <c r="AF145" s="68">
        <v>0</v>
      </c>
      <c r="AG145" s="5">
        <f t="shared" si="458"/>
        <v>0</v>
      </c>
      <c r="AH145" s="14"/>
      <c r="AI145" s="5">
        <f t="shared" si="459"/>
        <v>0</v>
      </c>
      <c r="AJ145" s="68">
        <v>0</v>
      </c>
      <c r="AK145" s="5">
        <f t="shared" si="460"/>
        <v>0</v>
      </c>
      <c r="AL145" s="68">
        <v>0</v>
      </c>
      <c r="AM145" s="5">
        <f t="shared" si="461"/>
        <v>0</v>
      </c>
      <c r="AN145" s="68">
        <v>0</v>
      </c>
      <c r="AO145" s="5">
        <f t="shared" si="462"/>
        <v>0</v>
      </c>
      <c r="AP145" s="69">
        <v>39</v>
      </c>
      <c r="AQ145" s="5">
        <f t="shared" si="463"/>
        <v>568503.93599999999</v>
      </c>
      <c r="AR145" s="68">
        <v>0</v>
      </c>
      <c r="AS145" s="5">
        <f t="shared" si="464"/>
        <v>0</v>
      </c>
      <c r="AT145" s="68">
        <v>0</v>
      </c>
      <c r="AU145" s="5">
        <f t="shared" si="465"/>
        <v>0</v>
      </c>
      <c r="AV145" s="68">
        <v>0</v>
      </c>
      <c r="AW145" s="5">
        <f t="shared" si="466"/>
        <v>0</v>
      </c>
      <c r="AX145" s="68">
        <v>0</v>
      </c>
      <c r="AY145" s="5">
        <f t="shared" si="467"/>
        <v>0</v>
      </c>
      <c r="AZ145" s="68"/>
      <c r="BA145" s="5">
        <f t="shared" ref="BA145:BA147" si="494">SUM(AZ145*$D145*$F145*$G145*$H145*BA$8)</f>
        <v>0</v>
      </c>
      <c r="BB145" s="68"/>
      <c r="BC145" s="5">
        <f t="shared" ref="BC145:BC147" si="495">SUM(BB145*$D145*$F145*$G145*$H145*BC$8)</f>
        <v>0</v>
      </c>
      <c r="BD145" s="68">
        <v>0</v>
      </c>
      <c r="BE145" s="5">
        <f t="shared" si="468"/>
        <v>0</v>
      </c>
      <c r="BF145" s="68">
        <v>0</v>
      </c>
      <c r="BG145" s="5">
        <f t="shared" ref="BG145:BG147" si="496">SUM(BF145*$D145*$F145*$G145*$H145*BG$8)</f>
        <v>0</v>
      </c>
      <c r="BH145" s="68"/>
      <c r="BI145" s="5">
        <f t="shared" si="469"/>
        <v>0</v>
      </c>
      <c r="BJ145" s="68">
        <v>2</v>
      </c>
      <c r="BK145" s="5">
        <f t="shared" si="470"/>
        <v>29154.047999999995</v>
      </c>
      <c r="BL145" s="68"/>
      <c r="BM145" s="5">
        <f t="shared" ref="BM145:BM147" si="497">SUM(BL145*$D145*$F145*$G145*$H145*BM$8)</f>
        <v>0</v>
      </c>
      <c r="BN145" s="68"/>
      <c r="BO145" s="5">
        <f t="shared" si="471"/>
        <v>0</v>
      </c>
      <c r="BP145" s="68">
        <v>0</v>
      </c>
      <c r="BQ145" s="5">
        <f t="shared" ref="BQ145:BQ147" si="498">SUM(BP145*$D145*$F145*$G145*$H145*BQ$8)</f>
        <v>0</v>
      </c>
      <c r="BR145" s="68">
        <v>0</v>
      </c>
      <c r="BS145" s="5">
        <f t="shared" ref="BS145:BS147" si="499">SUM(BR145*$D145*$F145*$G145*$H145*BS$8)</f>
        <v>0</v>
      </c>
      <c r="BT145" s="69">
        <v>5</v>
      </c>
      <c r="BU145" s="5">
        <f t="shared" si="472"/>
        <v>72885.119999999995</v>
      </c>
      <c r="BV145" s="68">
        <v>0</v>
      </c>
      <c r="BW145" s="5">
        <f t="shared" si="473"/>
        <v>0</v>
      </c>
      <c r="BX145" s="68"/>
      <c r="BY145" s="5">
        <f t="shared" si="474"/>
        <v>0</v>
      </c>
      <c r="BZ145" s="68">
        <v>0</v>
      </c>
      <c r="CA145" s="5">
        <f t="shared" si="475"/>
        <v>0</v>
      </c>
      <c r="CB145" s="68">
        <v>0</v>
      </c>
      <c r="CC145" s="5">
        <f t="shared" si="476"/>
        <v>0</v>
      </c>
      <c r="CD145" s="68">
        <v>0</v>
      </c>
      <c r="CE145" s="5">
        <f t="shared" ref="CE145:CE147" si="500">SUM(CD145*$D145*$F145*$G145*$H145*CE$8)</f>
        <v>0</v>
      </c>
      <c r="CF145" s="68"/>
      <c r="CG145" s="5">
        <f t="shared" ref="CG145:CG147" si="501">SUM(CF145*$D145*$F145*$G145*$H145*CG$8)</f>
        <v>0</v>
      </c>
      <c r="CH145" s="68">
        <v>0</v>
      </c>
      <c r="CI145" s="5">
        <f t="shared" ref="CI145:CI147" si="502">SUM(CH145*$D145*$F145*$G145*$H145*CI$8)</f>
        <v>0</v>
      </c>
      <c r="CJ145" s="68"/>
      <c r="CK145" s="5">
        <f t="shared" si="477"/>
        <v>0</v>
      </c>
      <c r="CL145" s="68">
        <v>0</v>
      </c>
      <c r="CM145" s="5">
        <f t="shared" si="478"/>
        <v>0</v>
      </c>
      <c r="CN145" s="69"/>
      <c r="CO145" s="5">
        <f t="shared" si="479"/>
        <v>0</v>
      </c>
      <c r="CP145" s="68"/>
      <c r="CQ145" s="5">
        <f>SUM(CP145*$D145*$F145*$G145*$J145*CQ$8)</f>
        <v>0</v>
      </c>
      <c r="CR145" s="5"/>
      <c r="CS145" s="5"/>
      <c r="CT145" s="5"/>
      <c r="CU145" s="5"/>
      <c r="CV145" s="70">
        <f t="shared" ref="CV145:CW147" si="503">SUM(AB145,P145,R145,Z145,L145,T145,N145,BD145,BR145,CD145,CH145,BF145,CF145,AD145,AX145,AZ145,AF145,BB145,BP145,AH145,V145,CL145,BH145,CJ145,BJ145,BV145,BZ145,BT145,BX145,AJ145,AL145,AN145,AP145,AR145,AV145,AT145,BN145,CP145,CN145,CB145,X145,BL145)</f>
        <v>81</v>
      </c>
      <c r="CW145" s="70">
        <f t="shared" si="503"/>
        <v>1095706.304</v>
      </c>
    </row>
    <row r="146" spans="1:101" s="8" customFormat="1" x14ac:dyDescent="0.25">
      <c r="A146" s="56"/>
      <c r="B146" s="56">
        <v>102</v>
      </c>
      <c r="C146" s="6" t="s">
        <v>312</v>
      </c>
      <c r="D146" s="3">
        <f>D145</f>
        <v>9860</v>
      </c>
      <c r="E146" s="3">
        <v>10127</v>
      </c>
      <c r="F146" s="48">
        <v>0.92</v>
      </c>
      <c r="G146" s="67">
        <v>1</v>
      </c>
      <c r="H146" s="3">
        <v>1.4</v>
      </c>
      <c r="I146" s="3">
        <v>1.68</v>
      </c>
      <c r="J146" s="3">
        <v>2.23</v>
      </c>
      <c r="K146" s="24">
        <v>2.57</v>
      </c>
      <c r="L146" s="68">
        <v>0</v>
      </c>
      <c r="M146" s="5">
        <f t="shared" si="449"/>
        <v>0</v>
      </c>
      <c r="N146" s="68">
        <v>0</v>
      </c>
      <c r="O146" s="5">
        <f t="shared" si="450"/>
        <v>0</v>
      </c>
      <c r="P146" s="10"/>
      <c r="Q146" s="5">
        <f t="shared" si="451"/>
        <v>0</v>
      </c>
      <c r="R146" s="68">
        <v>0</v>
      </c>
      <c r="S146" s="5">
        <f t="shared" si="452"/>
        <v>0</v>
      </c>
      <c r="T146" s="68">
        <v>0</v>
      </c>
      <c r="U146" s="5">
        <f t="shared" si="453"/>
        <v>0</v>
      </c>
      <c r="V146" s="68">
        <v>0</v>
      </c>
      <c r="W146" s="5">
        <f t="shared" si="454"/>
        <v>0</v>
      </c>
      <c r="X146" s="14"/>
      <c r="Y146" s="5">
        <f t="shared" si="455"/>
        <v>0</v>
      </c>
      <c r="Z146" s="68">
        <v>0</v>
      </c>
      <c r="AA146" s="5">
        <f>SUM(Z146*$D146*$F146*$G146*$H146*AA$8)</f>
        <v>0</v>
      </c>
      <c r="AB146" s="10"/>
      <c r="AC146" s="5">
        <f t="shared" si="456"/>
        <v>0</v>
      </c>
      <c r="AD146" s="68">
        <v>3</v>
      </c>
      <c r="AE146" s="5">
        <f t="shared" si="457"/>
        <v>38099.040000000001</v>
      </c>
      <c r="AF146" s="68">
        <v>0</v>
      </c>
      <c r="AG146" s="5">
        <f t="shared" si="458"/>
        <v>0</v>
      </c>
      <c r="AH146" s="14"/>
      <c r="AI146" s="5">
        <f t="shared" si="459"/>
        <v>0</v>
      </c>
      <c r="AJ146" s="68">
        <v>0</v>
      </c>
      <c r="AK146" s="5">
        <f t="shared" si="460"/>
        <v>0</v>
      </c>
      <c r="AL146" s="68">
        <v>0</v>
      </c>
      <c r="AM146" s="5">
        <f t="shared" si="461"/>
        <v>0</v>
      </c>
      <c r="AN146" s="68">
        <v>0</v>
      </c>
      <c r="AO146" s="5">
        <f t="shared" si="462"/>
        <v>0</v>
      </c>
      <c r="AP146" s="69"/>
      <c r="AQ146" s="5">
        <f t="shared" si="463"/>
        <v>0</v>
      </c>
      <c r="AR146" s="68">
        <v>0</v>
      </c>
      <c r="AS146" s="5">
        <f t="shared" si="464"/>
        <v>0</v>
      </c>
      <c r="AT146" s="68">
        <v>0</v>
      </c>
      <c r="AU146" s="5">
        <f t="shared" si="465"/>
        <v>0</v>
      </c>
      <c r="AV146" s="68">
        <v>0</v>
      </c>
      <c r="AW146" s="5">
        <f t="shared" si="466"/>
        <v>0</v>
      </c>
      <c r="AX146" s="68">
        <v>0</v>
      </c>
      <c r="AY146" s="5">
        <f t="shared" si="467"/>
        <v>0</v>
      </c>
      <c r="AZ146" s="68"/>
      <c r="BA146" s="5">
        <f t="shared" si="494"/>
        <v>0</v>
      </c>
      <c r="BB146" s="68"/>
      <c r="BC146" s="5">
        <f t="shared" si="495"/>
        <v>0</v>
      </c>
      <c r="BD146" s="68">
        <v>0</v>
      </c>
      <c r="BE146" s="5">
        <f t="shared" si="468"/>
        <v>0</v>
      </c>
      <c r="BF146" s="68">
        <v>0</v>
      </c>
      <c r="BG146" s="5">
        <f t="shared" si="496"/>
        <v>0</v>
      </c>
      <c r="BH146" s="68">
        <v>0</v>
      </c>
      <c r="BI146" s="5">
        <f t="shared" si="469"/>
        <v>0</v>
      </c>
      <c r="BJ146" s="68">
        <v>0</v>
      </c>
      <c r="BK146" s="5">
        <f t="shared" si="470"/>
        <v>0</v>
      </c>
      <c r="BL146" s="68"/>
      <c r="BM146" s="5">
        <f t="shared" si="497"/>
        <v>0</v>
      </c>
      <c r="BN146" s="68"/>
      <c r="BO146" s="5">
        <f t="shared" si="471"/>
        <v>0</v>
      </c>
      <c r="BP146" s="68">
        <v>0</v>
      </c>
      <c r="BQ146" s="5">
        <f t="shared" si="498"/>
        <v>0</v>
      </c>
      <c r="BR146" s="68">
        <v>0</v>
      </c>
      <c r="BS146" s="5">
        <f t="shared" si="499"/>
        <v>0</v>
      </c>
      <c r="BT146" s="68">
        <v>0</v>
      </c>
      <c r="BU146" s="5">
        <f t="shared" si="472"/>
        <v>0</v>
      </c>
      <c r="BV146" s="68">
        <v>0</v>
      </c>
      <c r="BW146" s="5">
        <f t="shared" si="473"/>
        <v>0</v>
      </c>
      <c r="BX146" s="68"/>
      <c r="BY146" s="5">
        <f t="shared" si="474"/>
        <v>0</v>
      </c>
      <c r="BZ146" s="68">
        <v>0</v>
      </c>
      <c r="CA146" s="5">
        <f t="shared" si="475"/>
        <v>0</v>
      </c>
      <c r="CB146" s="68">
        <v>0</v>
      </c>
      <c r="CC146" s="5">
        <f t="shared" si="476"/>
        <v>0</v>
      </c>
      <c r="CD146" s="68">
        <v>0</v>
      </c>
      <c r="CE146" s="5">
        <f t="shared" si="500"/>
        <v>0</v>
      </c>
      <c r="CF146" s="68"/>
      <c r="CG146" s="5">
        <f t="shared" si="501"/>
        <v>0</v>
      </c>
      <c r="CH146" s="68">
        <v>0</v>
      </c>
      <c r="CI146" s="5">
        <f t="shared" si="502"/>
        <v>0</v>
      </c>
      <c r="CJ146" s="68"/>
      <c r="CK146" s="5">
        <f t="shared" si="477"/>
        <v>0</v>
      </c>
      <c r="CL146" s="68">
        <v>0</v>
      </c>
      <c r="CM146" s="5">
        <f t="shared" si="478"/>
        <v>0</v>
      </c>
      <c r="CN146" s="68">
        <v>0</v>
      </c>
      <c r="CO146" s="5">
        <f t="shared" si="479"/>
        <v>0</v>
      </c>
      <c r="CP146" s="68">
        <v>0</v>
      </c>
      <c r="CQ146" s="5">
        <f>SUM(CP146*$D146*$F146*$G146*$J146*CQ$8)</f>
        <v>0</v>
      </c>
      <c r="CR146" s="5"/>
      <c r="CS146" s="5"/>
      <c r="CT146" s="5"/>
      <c r="CU146" s="5"/>
      <c r="CV146" s="70">
        <f t="shared" si="503"/>
        <v>3</v>
      </c>
      <c r="CW146" s="70">
        <f t="shared" si="503"/>
        <v>38099.040000000001</v>
      </c>
    </row>
    <row r="147" spans="1:101" s="8" customFormat="1" x14ac:dyDescent="0.25">
      <c r="A147" s="56"/>
      <c r="B147" s="56">
        <v>103</v>
      </c>
      <c r="C147" s="6" t="s">
        <v>313</v>
      </c>
      <c r="D147" s="3">
        <f t="shared" ref="D147:D157" si="504">D146</f>
        <v>9860</v>
      </c>
      <c r="E147" s="3">
        <v>10127</v>
      </c>
      <c r="F147" s="48">
        <v>1.56</v>
      </c>
      <c r="G147" s="67">
        <v>1</v>
      </c>
      <c r="H147" s="3">
        <v>1.4</v>
      </c>
      <c r="I147" s="3">
        <v>1.68</v>
      </c>
      <c r="J147" s="3">
        <v>2.23</v>
      </c>
      <c r="K147" s="24">
        <v>2.57</v>
      </c>
      <c r="L147" s="68">
        <v>0</v>
      </c>
      <c r="M147" s="5">
        <f t="shared" si="449"/>
        <v>0</v>
      </c>
      <c r="N147" s="68">
        <v>0</v>
      </c>
      <c r="O147" s="5">
        <f t="shared" si="450"/>
        <v>0</v>
      </c>
      <c r="P147" s="10"/>
      <c r="Q147" s="5">
        <f t="shared" si="451"/>
        <v>0</v>
      </c>
      <c r="R147" s="68">
        <v>0</v>
      </c>
      <c r="S147" s="5">
        <f t="shared" si="452"/>
        <v>0</v>
      </c>
      <c r="T147" s="68">
        <v>0</v>
      </c>
      <c r="U147" s="5">
        <f t="shared" si="453"/>
        <v>0</v>
      </c>
      <c r="V147" s="68">
        <v>0</v>
      </c>
      <c r="W147" s="5">
        <f t="shared" si="454"/>
        <v>0</v>
      </c>
      <c r="X147" s="14"/>
      <c r="Y147" s="5">
        <f t="shared" si="455"/>
        <v>0</v>
      </c>
      <c r="Z147" s="68">
        <v>0</v>
      </c>
      <c r="AA147" s="5">
        <f>SUM(Z147*$D147*$F147*$G147*$H147*AA$8)</f>
        <v>0</v>
      </c>
      <c r="AB147" s="10"/>
      <c r="AC147" s="5">
        <f t="shared" si="456"/>
        <v>0</v>
      </c>
      <c r="AD147" s="68">
        <v>14</v>
      </c>
      <c r="AE147" s="5">
        <f t="shared" si="457"/>
        <v>301479.36</v>
      </c>
      <c r="AF147" s="68">
        <v>0</v>
      </c>
      <c r="AG147" s="5">
        <f t="shared" si="458"/>
        <v>0</v>
      </c>
      <c r="AH147" s="14"/>
      <c r="AI147" s="5">
        <f t="shared" si="459"/>
        <v>0</v>
      </c>
      <c r="AJ147" s="68">
        <v>0</v>
      </c>
      <c r="AK147" s="5">
        <f t="shared" si="460"/>
        <v>0</v>
      </c>
      <c r="AL147" s="68">
        <v>0</v>
      </c>
      <c r="AM147" s="5">
        <f t="shared" si="461"/>
        <v>0</v>
      </c>
      <c r="AN147" s="68">
        <v>0</v>
      </c>
      <c r="AO147" s="5">
        <f t="shared" si="462"/>
        <v>0</v>
      </c>
      <c r="AP147" s="69">
        <v>25</v>
      </c>
      <c r="AQ147" s="5">
        <f t="shared" si="463"/>
        <v>646027.19999999995</v>
      </c>
      <c r="AR147" s="68">
        <v>0</v>
      </c>
      <c r="AS147" s="5">
        <f t="shared" si="464"/>
        <v>0</v>
      </c>
      <c r="AT147" s="68">
        <v>0</v>
      </c>
      <c r="AU147" s="5">
        <f t="shared" si="465"/>
        <v>0</v>
      </c>
      <c r="AV147" s="68">
        <v>0</v>
      </c>
      <c r="AW147" s="5">
        <f t="shared" si="466"/>
        <v>0</v>
      </c>
      <c r="AX147" s="68">
        <v>0</v>
      </c>
      <c r="AY147" s="5">
        <f t="shared" si="467"/>
        <v>0</v>
      </c>
      <c r="AZ147" s="68"/>
      <c r="BA147" s="5">
        <f t="shared" si="494"/>
        <v>0</v>
      </c>
      <c r="BB147" s="68"/>
      <c r="BC147" s="5">
        <f t="shared" si="495"/>
        <v>0</v>
      </c>
      <c r="BD147" s="68">
        <v>0</v>
      </c>
      <c r="BE147" s="5">
        <f t="shared" si="468"/>
        <v>0</v>
      </c>
      <c r="BF147" s="68">
        <v>0</v>
      </c>
      <c r="BG147" s="5">
        <f t="shared" si="496"/>
        <v>0</v>
      </c>
      <c r="BH147" s="68">
        <v>0</v>
      </c>
      <c r="BI147" s="5">
        <f t="shared" si="469"/>
        <v>0</v>
      </c>
      <c r="BJ147" s="68">
        <v>0</v>
      </c>
      <c r="BK147" s="5">
        <f t="shared" si="470"/>
        <v>0</v>
      </c>
      <c r="BL147" s="68"/>
      <c r="BM147" s="5">
        <f t="shared" si="497"/>
        <v>0</v>
      </c>
      <c r="BN147" s="68"/>
      <c r="BO147" s="5">
        <f t="shared" si="471"/>
        <v>0</v>
      </c>
      <c r="BP147" s="68">
        <v>0</v>
      </c>
      <c r="BQ147" s="5">
        <f t="shared" si="498"/>
        <v>0</v>
      </c>
      <c r="BR147" s="68">
        <v>0</v>
      </c>
      <c r="BS147" s="5">
        <f t="shared" si="499"/>
        <v>0</v>
      </c>
      <c r="BT147" s="68">
        <v>0</v>
      </c>
      <c r="BU147" s="5">
        <f t="shared" si="472"/>
        <v>0</v>
      </c>
      <c r="BV147" s="68">
        <v>0</v>
      </c>
      <c r="BW147" s="5">
        <f t="shared" si="473"/>
        <v>0</v>
      </c>
      <c r="BX147" s="68"/>
      <c r="BY147" s="5">
        <f t="shared" si="474"/>
        <v>0</v>
      </c>
      <c r="BZ147" s="69"/>
      <c r="CA147" s="5">
        <f t="shared" si="475"/>
        <v>0</v>
      </c>
      <c r="CB147" s="68">
        <v>0</v>
      </c>
      <c r="CC147" s="5">
        <f t="shared" si="476"/>
        <v>0</v>
      </c>
      <c r="CD147" s="68">
        <v>0</v>
      </c>
      <c r="CE147" s="5">
        <f t="shared" si="500"/>
        <v>0</v>
      </c>
      <c r="CF147" s="68"/>
      <c r="CG147" s="5">
        <f t="shared" si="501"/>
        <v>0</v>
      </c>
      <c r="CH147" s="68">
        <v>0</v>
      </c>
      <c r="CI147" s="5">
        <f t="shared" si="502"/>
        <v>0</v>
      </c>
      <c r="CJ147" s="68"/>
      <c r="CK147" s="5">
        <f t="shared" si="477"/>
        <v>0</v>
      </c>
      <c r="CL147" s="68">
        <v>0</v>
      </c>
      <c r="CM147" s="5">
        <f t="shared" si="478"/>
        <v>0</v>
      </c>
      <c r="CN147" s="68">
        <v>0</v>
      </c>
      <c r="CO147" s="5">
        <f t="shared" si="479"/>
        <v>0</v>
      </c>
      <c r="CP147" s="68">
        <v>0</v>
      </c>
      <c r="CQ147" s="5">
        <f>SUM(CP147*$D147*$F147*$G147*$J147*CQ$8)</f>
        <v>0</v>
      </c>
      <c r="CR147" s="5"/>
      <c r="CS147" s="5"/>
      <c r="CT147" s="5"/>
      <c r="CU147" s="5"/>
      <c r="CV147" s="70">
        <f t="shared" si="503"/>
        <v>39</v>
      </c>
      <c r="CW147" s="70">
        <f t="shared" si="503"/>
        <v>947506.55999999994</v>
      </c>
    </row>
    <row r="148" spans="1:101" s="65" customFormat="1" x14ac:dyDescent="0.25">
      <c r="A148" s="61">
        <v>35</v>
      </c>
      <c r="B148" s="61"/>
      <c r="C148" s="32" t="s">
        <v>50</v>
      </c>
      <c r="D148" s="38"/>
      <c r="E148" s="38"/>
      <c r="F148" s="36">
        <v>1.23</v>
      </c>
      <c r="G148" s="95"/>
      <c r="H148" s="38"/>
      <c r="I148" s="38"/>
      <c r="J148" s="38"/>
      <c r="K148" s="88">
        <v>2.57</v>
      </c>
      <c r="L148" s="40">
        <f t="shared" ref="L148:BS148" si="505">SUM(L149:L152)</f>
        <v>0</v>
      </c>
      <c r="M148" s="40">
        <f t="shared" si="505"/>
        <v>0</v>
      </c>
      <c r="N148" s="40">
        <f t="shared" si="505"/>
        <v>93</v>
      </c>
      <c r="O148" s="40">
        <f t="shared" si="505"/>
        <v>1664348.2799999998</v>
      </c>
      <c r="P148" s="40">
        <f t="shared" si="505"/>
        <v>0</v>
      </c>
      <c r="Q148" s="40">
        <f t="shared" si="505"/>
        <v>0</v>
      </c>
      <c r="R148" s="40">
        <f t="shared" si="505"/>
        <v>0</v>
      </c>
      <c r="S148" s="40">
        <f t="shared" si="505"/>
        <v>0</v>
      </c>
      <c r="T148" s="40">
        <f t="shared" si="505"/>
        <v>0</v>
      </c>
      <c r="U148" s="40">
        <f t="shared" si="505"/>
        <v>0</v>
      </c>
      <c r="V148" s="40">
        <f t="shared" si="505"/>
        <v>0</v>
      </c>
      <c r="W148" s="40">
        <f t="shared" si="505"/>
        <v>0</v>
      </c>
      <c r="X148" s="40">
        <f t="shared" si="505"/>
        <v>0</v>
      </c>
      <c r="Y148" s="40">
        <f t="shared" si="505"/>
        <v>0</v>
      </c>
      <c r="Z148" s="40">
        <f t="shared" si="505"/>
        <v>0</v>
      </c>
      <c r="AA148" s="40">
        <f t="shared" si="505"/>
        <v>0</v>
      </c>
      <c r="AB148" s="40">
        <f t="shared" si="505"/>
        <v>0</v>
      </c>
      <c r="AC148" s="40">
        <f t="shared" si="505"/>
        <v>0</v>
      </c>
      <c r="AD148" s="40">
        <f t="shared" si="505"/>
        <v>0</v>
      </c>
      <c r="AE148" s="40">
        <f t="shared" si="505"/>
        <v>0</v>
      </c>
      <c r="AF148" s="40">
        <f t="shared" si="505"/>
        <v>0</v>
      </c>
      <c r="AG148" s="40">
        <f t="shared" si="505"/>
        <v>0</v>
      </c>
      <c r="AH148" s="40">
        <f t="shared" si="505"/>
        <v>0</v>
      </c>
      <c r="AI148" s="40">
        <f t="shared" si="505"/>
        <v>0</v>
      </c>
      <c r="AJ148" s="40">
        <f t="shared" si="505"/>
        <v>0</v>
      </c>
      <c r="AK148" s="40">
        <f t="shared" si="505"/>
        <v>0</v>
      </c>
      <c r="AL148" s="40">
        <f t="shared" si="505"/>
        <v>5</v>
      </c>
      <c r="AM148" s="40">
        <f t="shared" si="505"/>
        <v>116781.84</v>
      </c>
      <c r="AN148" s="40">
        <f t="shared" si="505"/>
        <v>0</v>
      </c>
      <c r="AO148" s="40">
        <f t="shared" si="505"/>
        <v>0</v>
      </c>
      <c r="AP148" s="40">
        <f t="shared" si="505"/>
        <v>15</v>
      </c>
      <c r="AQ148" s="40">
        <f t="shared" si="505"/>
        <v>350345.51999999996</v>
      </c>
      <c r="AR148" s="40">
        <f t="shared" si="505"/>
        <v>0</v>
      </c>
      <c r="AS148" s="40">
        <f t="shared" si="505"/>
        <v>0</v>
      </c>
      <c r="AT148" s="40">
        <f t="shared" si="505"/>
        <v>16</v>
      </c>
      <c r="AU148" s="40">
        <f t="shared" si="505"/>
        <v>286239.74400000001</v>
      </c>
      <c r="AV148" s="40">
        <f t="shared" si="505"/>
        <v>0</v>
      </c>
      <c r="AW148" s="40">
        <f t="shared" si="505"/>
        <v>0</v>
      </c>
      <c r="AX148" s="40">
        <f t="shared" si="505"/>
        <v>0</v>
      </c>
      <c r="AY148" s="40">
        <f t="shared" si="505"/>
        <v>0</v>
      </c>
      <c r="AZ148" s="40">
        <f t="shared" si="505"/>
        <v>0</v>
      </c>
      <c r="BA148" s="40">
        <f t="shared" si="505"/>
        <v>0</v>
      </c>
      <c r="BB148" s="40">
        <f t="shared" si="505"/>
        <v>0</v>
      </c>
      <c r="BC148" s="40">
        <f t="shared" si="505"/>
        <v>0</v>
      </c>
      <c r="BD148" s="40">
        <f t="shared" si="505"/>
        <v>26</v>
      </c>
      <c r="BE148" s="40">
        <f t="shared" si="505"/>
        <v>387616.32000000007</v>
      </c>
      <c r="BF148" s="40">
        <f t="shared" si="505"/>
        <v>0</v>
      </c>
      <c r="BG148" s="40">
        <f t="shared" si="505"/>
        <v>0</v>
      </c>
      <c r="BH148" s="40">
        <f t="shared" si="505"/>
        <v>0</v>
      </c>
      <c r="BI148" s="40">
        <f t="shared" si="505"/>
        <v>0</v>
      </c>
      <c r="BJ148" s="40">
        <f t="shared" si="505"/>
        <v>69</v>
      </c>
      <c r="BK148" s="40">
        <f t="shared" si="505"/>
        <v>1327337.4240000001</v>
      </c>
      <c r="BL148" s="40">
        <f t="shared" si="505"/>
        <v>0</v>
      </c>
      <c r="BM148" s="40">
        <f t="shared" si="505"/>
        <v>0</v>
      </c>
      <c r="BN148" s="40">
        <f t="shared" si="505"/>
        <v>5</v>
      </c>
      <c r="BO148" s="40">
        <f t="shared" si="505"/>
        <v>89449.919999999998</v>
      </c>
      <c r="BP148" s="40">
        <f t="shared" si="505"/>
        <v>0</v>
      </c>
      <c r="BQ148" s="40">
        <f t="shared" si="505"/>
        <v>0</v>
      </c>
      <c r="BR148" s="40">
        <f t="shared" si="505"/>
        <v>0</v>
      </c>
      <c r="BS148" s="40">
        <f t="shared" si="505"/>
        <v>0</v>
      </c>
      <c r="BT148" s="40">
        <f t="shared" ref="BT148:CW148" si="506">SUM(BT149:BT152)</f>
        <v>7</v>
      </c>
      <c r="BU148" s="40">
        <f t="shared" si="506"/>
        <v>125229.88800000001</v>
      </c>
      <c r="BV148" s="40">
        <f t="shared" si="506"/>
        <v>2</v>
      </c>
      <c r="BW148" s="40">
        <f t="shared" si="506"/>
        <v>35779.968000000001</v>
      </c>
      <c r="BX148" s="40">
        <f t="shared" si="506"/>
        <v>10</v>
      </c>
      <c r="BY148" s="40">
        <f t="shared" si="506"/>
        <v>178899.84</v>
      </c>
      <c r="BZ148" s="40">
        <f t="shared" si="506"/>
        <v>20</v>
      </c>
      <c r="CA148" s="40">
        <f t="shared" si="506"/>
        <v>357799.67999999999</v>
      </c>
      <c r="CB148" s="40">
        <f t="shared" si="506"/>
        <v>29</v>
      </c>
      <c r="CC148" s="40">
        <f t="shared" si="506"/>
        <v>524275.92000000004</v>
      </c>
      <c r="CD148" s="40">
        <f t="shared" si="506"/>
        <v>12</v>
      </c>
      <c r="CE148" s="40">
        <f t="shared" si="506"/>
        <v>178899.84</v>
      </c>
      <c r="CF148" s="40">
        <f t="shared" si="506"/>
        <v>12</v>
      </c>
      <c r="CG148" s="40">
        <f t="shared" si="506"/>
        <v>178899.84</v>
      </c>
      <c r="CH148" s="40">
        <f t="shared" si="506"/>
        <v>0</v>
      </c>
      <c r="CI148" s="40">
        <f t="shared" si="506"/>
        <v>0</v>
      </c>
      <c r="CJ148" s="40">
        <f t="shared" si="506"/>
        <v>0</v>
      </c>
      <c r="CK148" s="40">
        <f t="shared" si="506"/>
        <v>0</v>
      </c>
      <c r="CL148" s="40">
        <f t="shared" si="506"/>
        <v>0</v>
      </c>
      <c r="CM148" s="40">
        <f t="shared" si="506"/>
        <v>0</v>
      </c>
      <c r="CN148" s="40">
        <f t="shared" si="506"/>
        <v>0</v>
      </c>
      <c r="CO148" s="40">
        <f t="shared" si="506"/>
        <v>0</v>
      </c>
      <c r="CP148" s="40">
        <f t="shared" si="506"/>
        <v>4</v>
      </c>
      <c r="CQ148" s="40">
        <f t="shared" si="506"/>
        <v>94987.296000000002</v>
      </c>
      <c r="CR148" s="40"/>
      <c r="CS148" s="40"/>
      <c r="CT148" s="40"/>
      <c r="CU148" s="40"/>
      <c r="CV148" s="40">
        <f t="shared" si="506"/>
        <v>325</v>
      </c>
      <c r="CW148" s="40">
        <f t="shared" si="506"/>
        <v>5896891.3200000003</v>
      </c>
    </row>
    <row r="149" spans="1:101" s="8" customFormat="1" x14ac:dyDescent="0.25">
      <c r="A149" s="56"/>
      <c r="B149" s="56">
        <v>104</v>
      </c>
      <c r="C149" s="2" t="s">
        <v>314</v>
      </c>
      <c r="D149" s="3">
        <f>D147</f>
        <v>9860</v>
      </c>
      <c r="E149" s="3">
        <v>10127</v>
      </c>
      <c r="F149" s="48">
        <v>1.08</v>
      </c>
      <c r="G149" s="67">
        <v>1</v>
      </c>
      <c r="H149" s="3">
        <v>1.4</v>
      </c>
      <c r="I149" s="3">
        <v>1.68</v>
      </c>
      <c r="J149" s="3">
        <v>2.23</v>
      </c>
      <c r="K149" s="24">
        <v>2.57</v>
      </c>
      <c r="L149" s="68">
        <v>0</v>
      </c>
      <c r="M149" s="5">
        <f t="shared" si="449"/>
        <v>0</v>
      </c>
      <c r="N149" s="68">
        <v>32</v>
      </c>
      <c r="O149" s="5">
        <f t="shared" si="450"/>
        <v>477066.23999999999</v>
      </c>
      <c r="P149" s="10"/>
      <c r="Q149" s="5">
        <f t="shared" si="451"/>
        <v>0</v>
      </c>
      <c r="R149" s="68">
        <v>0</v>
      </c>
      <c r="S149" s="5">
        <f t="shared" si="452"/>
        <v>0</v>
      </c>
      <c r="T149" s="68">
        <v>0</v>
      </c>
      <c r="U149" s="5">
        <f t="shared" si="453"/>
        <v>0</v>
      </c>
      <c r="V149" s="68">
        <v>0</v>
      </c>
      <c r="W149" s="5">
        <f t="shared" si="454"/>
        <v>0</v>
      </c>
      <c r="X149" s="14"/>
      <c r="Y149" s="5">
        <f t="shared" si="455"/>
        <v>0</v>
      </c>
      <c r="Z149" s="68">
        <v>0</v>
      </c>
      <c r="AA149" s="5">
        <f>SUM(Z149*$D149*$F149*$G149*$H149*AA$8)</f>
        <v>0</v>
      </c>
      <c r="AB149" s="10"/>
      <c r="AC149" s="5">
        <f t="shared" si="456"/>
        <v>0</v>
      </c>
      <c r="AD149" s="68">
        <v>0</v>
      </c>
      <c r="AE149" s="5">
        <f t="shared" si="457"/>
        <v>0</v>
      </c>
      <c r="AF149" s="68">
        <v>0</v>
      </c>
      <c r="AG149" s="5">
        <f t="shared" si="458"/>
        <v>0</v>
      </c>
      <c r="AH149" s="14"/>
      <c r="AI149" s="5">
        <f t="shared" si="459"/>
        <v>0</v>
      </c>
      <c r="AJ149" s="68">
        <v>0</v>
      </c>
      <c r="AK149" s="5">
        <f t="shared" si="460"/>
        <v>0</v>
      </c>
      <c r="AL149" s="68">
        <v>0</v>
      </c>
      <c r="AM149" s="5">
        <f t="shared" si="461"/>
        <v>0</v>
      </c>
      <c r="AN149" s="68">
        <v>0</v>
      </c>
      <c r="AO149" s="5">
        <f t="shared" si="462"/>
        <v>0</v>
      </c>
      <c r="AP149" s="68"/>
      <c r="AQ149" s="5">
        <f t="shared" si="463"/>
        <v>0</v>
      </c>
      <c r="AR149" s="68">
        <v>0</v>
      </c>
      <c r="AS149" s="5">
        <f t="shared" si="464"/>
        <v>0</v>
      </c>
      <c r="AT149" s="69">
        <v>16</v>
      </c>
      <c r="AU149" s="5">
        <f t="shared" si="465"/>
        <v>286239.74400000001</v>
      </c>
      <c r="AV149" s="68">
        <v>0</v>
      </c>
      <c r="AW149" s="5">
        <f t="shared" si="466"/>
        <v>0</v>
      </c>
      <c r="AX149" s="68"/>
      <c r="AY149" s="5">
        <f t="shared" si="467"/>
        <v>0</v>
      </c>
      <c r="AZ149" s="68"/>
      <c r="BA149" s="5">
        <f t="shared" ref="BA149:BA152" si="507">SUM(AZ149*$D149*$F149*$G149*$H149*BA$8)</f>
        <v>0</v>
      </c>
      <c r="BB149" s="68"/>
      <c r="BC149" s="5">
        <f t="shared" ref="BC149:BC152" si="508">SUM(BB149*$D149*$F149*$G149*$H149*BC$8)</f>
        <v>0</v>
      </c>
      <c r="BD149" s="68">
        <v>26</v>
      </c>
      <c r="BE149" s="5">
        <f t="shared" si="468"/>
        <v>387616.32000000007</v>
      </c>
      <c r="BF149" s="68">
        <v>0</v>
      </c>
      <c r="BG149" s="5">
        <f t="shared" ref="BG149:BG152" si="509">SUM(BF149*$D149*$F149*$G149*$H149*BG$8)</f>
        <v>0</v>
      </c>
      <c r="BH149" s="68"/>
      <c r="BI149" s="5">
        <f t="shared" si="469"/>
        <v>0</v>
      </c>
      <c r="BJ149" s="68">
        <v>52</v>
      </c>
      <c r="BK149" s="5">
        <f t="shared" si="470"/>
        <v>930279.16800000018</v>
      </c>
      <c r="BL149" s="68"/>
      <c r="BM149" s="5">
        <f t="shared" ref="BM149:BM152" si="510">SUM(BL149*$D149*$F149*$G149*$H149*BM$8)</f>
        <v>0</v>
      </c>
      <c r="BN149" s="69">
        <v>5</v>
      </c>
      <c r="BO149" s="5">
        <f t="shared" si="471"/>
        <v>89449.919999999998</v>
      </c>
      <c r="BP149" s="68">
        <v>0</v>
      </c>
      <c r="BQ149" s="5">
        <f t="shared" ref="BQ149:BQ152" si="511">SUM(BP149*$D149*$F149*$G149*$H149*BQ$8)</f>
        <v>0</v>
      </c>
      <c r="BR149" s="68"/>
      <c r="BS149" s="5">
        <f t="shared" ref="BS149:BS152" si="512">SUM(BR149*$D149*$F149*$G149*$H149*BS$8)</f>
        <v>0</v>
      </c>
      <c r="BT149" s="69">
        <v>7</v>
      </c>
      <c r="BU149" s="5">
        <f t="shared" si="472"/>
        <v>125229.88800000001</v>
      </c>
      <c r="BV149" s="69">
        <v>2</v>
      </c>
      <c r="BW149" s="5">
        <f t="shared" si="473"/>
        <v>35779.968000000001</v>
      </c>
      <c r="BX149" s="69">
        <v>10</v>
      </c>
      <c r="BY149" s="5">
        <f t="shared" si="474"/>
        <v>178899.84</v>
      </c>
      <c r="BZ149" s="69">
        <v>20</v>
      </c>
      <c r="CA149" s="5">
        <f t="shared" si="475"/>
        <v>357799.67999999999</v>
      </c>
      <c r="CB149" s="68">
        <v>28</v>
      </c>
      <c r="CC149" s="5">
        <f t="shared" si="476"/>
        <v>500919.55200000003</v>
      </c>
      <c r="CD149" s="68">
        <v>12</v>
      </c>
      <c r="CE149" s="5">
        <f t="shared" ref="CE149:CE152" si="513">SUM(CD149*$D149*$F149*$G149*$H149*CE$8)</f>
        <v>178899.84</v>
      </c>
      <c r="CF149" s="68">
        <v>12</v>
      </c>
      <c r="CG149" s="5">
        <f t="shared" ref="CG149:CG152" si="514">SUM(CF149*$D149*$F149*$G149*$H149*CG$8)</f>
        <v>178899.84</v>
      </c>
      <c r="CH149" s="68">
        <v>0</v>
      </c>
      <c r="CI149" s="5">
        <f t="shared" ref="CI149:CI152" si="515">SUM(CH149*$D149*$F149*$G149*$H149*CI$8)</f>
        <v>0</v>
      </c>
      <c r="CJ149" s="68"/>
      <c r="CK149" s="5">
        <f t="shared" si="477"/>
        <v>0</v>
      </c>
      <c r="CL149" s="68"/>
      <c r="CM149" s="5">
        <f t="shared" si="478"/>
        <v>0</v>
      </c>
      <c r="CN149" s="69"/>
      <c r="CO149" s="5">
        <f t="shared" si="479"/>
        <v>0</v>
      </c>
      <c r="CP149" s="69">
        <v>4</v>
      </c>
      <c r="CQ149" s="5">
        <f>SUM(CP149*$D149*$F149*$G149*$J149*CQ$8)</f>
        <v>94987.296000000002</v>
      </c>
      <c r="CR149" s="5"/>
      <c r="CS149" s="5"/>
      <c r="CT149" s="5"/>
      <c r="CU149" s="5"/>
      <c r="CV149" s="70">
        <f t="shared" ref="CV149:CW152" si="516">SUM(AB149,P149,R149,Z149,L149,T149,N149,BD149,BR149,CD149,CH149,BF149,CF149,AD149,AX149,AZ149,AF149,BB149,BP149,AH149,V149,CL149,BH149,CJ149,BJ149,BV149,BZ149,BT149,BX149,AJ149,AL149,AN149,AP149,AR149,AV149,AT149,BN149,CP149,CN149,CB149,X149,BL149)</f>
        <v>226</v>
      </c>
      <c r="CW149" s="70">
        <f t="shared" si="516"/>
        <v>3822067.2960000001</v>
      </c>
    </row>
    <row r="150" spans="1:101" s="8" customFormat="1" ht="75" x14ac:dyDescent="0.25">
      <c r="A150" s="56"/>
      <c r="B150" s="56">
        <v>105</v>
      </c>
      <c r="C150" s="2" t="s">
        <v>315</v>
      </c>
      <c r="D150" s="3">
        <f>D40</f>
        <v>9860</v>
      </c>
      <c r="E150" s="3">
        <v>10127</v>
      </c>
      <c r="F150" s="48">
        <v>1.41</v>
      </c>
      <c r="G150" s="67">
        <v>1</v>
      </c>
      <c r="H150" s="3">
        <v>1.4</v>
      </c>
      <c r="I150" s="3">
        <v>1.68</v>
      </c>
      <c r="J150" s="3">
        <v>2.23</v>
      </c>
      <c r="K150" s="24">
        <v>2.57</v>
      </c>
      <c r="L150" s="68">
        <v>0</v>
      </c>
      <c r="M150" s="5">
        <f t="shared" si="449"/>
        <v>0</v>
      </c>
      <c r="N150" s="68">
        <v>61</v>
      </c>
      <c r="O150" s="5">
        <f t="shared" si="450"/>
        <v>1187282.0399999998</v>
      </c>
      <c r="P150" s="10"/>
      <c r="Q150" s="5">
        <f t="shared" si="451"/>
        <v>0</v>
      </c>
      <c r="R150" s="68">
        <v>0</v>
      </c>
      <c r="S150" s="5">
        <f t="shared" si="452"/>
        <v>0</v>
      </c>
      <c r="T150" s="68">
        <v>0</v>
      </c>
      <c r="U150" s="5">
        <f t="shared" si="453"/>
        <v>0</v>
      </c>
      <c r="V150" s="68"/>
      <c r="W150" s="5">
        <f t="shared" si="454"/>
        <v>0</v>
      </c>
      <c r="X150" s="14"/>
      <c r="Y150" s="5">
        <f t="shared" si="455"/>
        <v>0</v>
      </c>
      <c r="Z150" s="68"/>
      <c r="AA150" s="5">
        <f>SUM(Z150*$D150*$F150*$G150*$H150*AA$8)</f>
        <v>0</v>
      </c>
      <c r="AB150" s="10"/>
      <c r="AC150" s="5">
        <f t="shared" si="456"/>
        <v>0</v>
      </c>
      <c r="AD150" s="68">
        <v>0</v>
      </c>
      <c r="AE150" s="5">
        <f t="shared" si="457"/>
        <v>0</v>
      </c>
      <c r="AF150" s="68">
        <v>0</v>
      </c>
      <c r="AG150" s="5">
        <f t="shared" si="458"/>
        <v>0</v>
      </c>
      <c r="AH150" s="14"/>
      <c r="AI150" s="5">
        <f t="shared" si="459"/>
        <v>0</v>
      </c>
      <c r="AJ150" s="68">
        <v>0</v>
      </c>
      <c r="AK150" s="5">
        <f t="shared" si="460"/>
        <v>0</v>
      </c>
      <c r="AL150" s="69">
        <v>5</v>
      </c>
      <c r="AM150" s="5">
        <f t="shared" si="461"/>
        <v>116781.84</v>
      </c>
      <c r="AN150" s="68">
        <v>0</v>
      </c>
      <c r="AO150" s="5">
        <f t="shared" si="462"/>
        <v>0</v>
      </c>
      <c r="AP150" s="69">
        <v>15</v>
      </c>
      <c r="AQ150" s="5">
        <f t="shared" si="463"/>
        <v>350345.51999999996</v>
      </c>
      <c r="AR150" s="68">
        <v>0</v>
      </c>
      <c r="AS150" s="5">
        <f t="shared" si="464"/>
        <v>0</v>
      </c>
      <c r="AT150" s="68"/>
      <c r="AU150" s="5">
        <f t="shared" si="465"/>
        <v>0</v>
      </c>
      <c r="AV150" s="68"/>
      <c r="AW150" s="5">
        <f t="shared" si="466"/>
        <v>0</v>
      </c>
      <c r="AX150" s="68"/>
      <c r="AY150" s="5">
        <f t="shared" si="467"/>
        <v>0</v>
      </c>
      <c r="AZ150" s="68"/>
      <c r="BA150" s="5">
        <f t="shared" si="507"/>
        <v>0</v>
      </c>
      <c r="BB150" s="68"/>
      <c r="BC150" s="5">
        <f t="shared" si="508"/>
        <v>0</v>
      </c>
      <c r="BD150" s="68">
        <v>0</v>
      </c>
      <c r="BE150" s="5">
        <f t="shared" si="468"/>
        <v>0</v>
      </c>
      <c r="BF150" s="68">
        <v>0</v>
      </c>
      <c r="BG150" s="5">
        <f t="shared" si="509"/>
        <v>0</v>
      </c>
      <c r="BH150" s="68"/>
      <c r="BI150" s="5">
        <f t="shared" si="469"/>
        <v>0</v>
      </c>
      <c r="BJ150" s="68">
        <v>17</v>
      </c>
      <c r="BK150" s="5">
        <f t="shared" si="470"/>
        <v>397058.25599999994</v>
      </c>
      <c r="BL150" s="68"/>
      <c r="BM150" s="5">
        <f t="shared" si="510"/>
        <v>0</v>
      </c>
      <c r="BN150" s="68"/>
      <c r="BO150" s="5">
        <f t="shared" si="471"/>
        <v>0</v>
      </c>
      <c r="BP150" s="68">
        <v>0</v>
      </c>
      <c r="BQ150" s="5">
        <f t="shared" si="511"/>
        <v>0</v>
      </c>
      <c r="BR150" s="68">
        <v>0</v>
      </c>
      <c r="BS150" s="5">
        <f t="shared" si="512"/>
        <v>0</v>
      </c>
      <c r="BT150" s="68">
        <v>0</v>
      </c>
      <c r="BU150" s="5">
        <f t="shared" si="472"/>
        <v>0</v>
      </c>
      <c r="BV150" s="68"/>
      <c r="BW150" s="5">
        <f t="shared" si="473"/>
        <v>0</v>
      </c>
      <c r="BX150" s="68"/>
      <c r="BY150" s="5">
        <f t="shared" si="474"/>
        <v>0</v>
      </c>
      <c r="BZ150" s="68">
        <v>0</v>
      </c>
      <c r="CA150" s="5">
        <f t="shared" si="475"/>
        <v>0</v>
      </c>
      <c r="CB150" s="68">
        <v>1</v>
      </c>
      <c r="CC150" s="5">
        <f t="shared" si="476"/>
        <v>23356.367999999995</v>
      </c>
      <c r="CD150" s="68">
        <v>0</v>
      </c>
      <c r="CE150" s="5">
        <f t="shared" si="513"/>
        <v>0</v>
      </c>
      <c r="CF150" s="68"/>
      <c r="CG150" s="5">
        <f t="shared" si="514"/>
        <v>0</v>
      </c>
      <c r="CH150" s="68">
        <v>0</v>
      </c>
      <c r="CI150" s="5">
        <f t="shared" si="515"/>
        <v>0</v>
      </c>
      <c r="CJ150" s="68"/>
      <c r="CK150" s="5">
        <f t="shared" si="477"/>
        <v>0</v>
      </c>
      <c r="CL150" s="68">
        <v>0</v>
      </c>
      <c r="CM150" s="5">
        <f t="shared" si="478"/>
        <v>0</v>
      </c>
      <c r="CN150" s="68"/>
      <c r="CO150" s="5">
        <f t="shared" si="479"/>
        <v>0</v>
      </c>
      <c r="CP150" s="68">
        <v>0</v>
      </c>
      <c r="CQ150" s="5">
        <f>SUM(CP150*$D150*$F150*$G150*$J150*CQ$8)</f>
        <v>0</v>
      </c>
      <c r="CR150" s="5"/>
      <c r="CS150" s="5"/>
      <c r="CT150" s="5"/>
      <c r="CU150" s="5"/>
      <c r="CV150" s="70">
        <f t="shared" si="516"/>
        <v>99</v>
      </c>
      <c r="CW150" s="70">
        <f t="shared" si="516"/>
        <v>2074824.0239999997</v>
      </c>
    </row>
    <row r="151" spans="1:101" s="8" customFormat="1" x14ac:dyDescent="0.25">
      <c r="A151" s="56"/>
      <c r="B151" s="56">
        <v>106</v>
      </c>
      <c r="C151" s="2" t="s">
        <v>53</v>
      </c>
      <c r="D151" s="3">
        <f>D150</f>
        <v>9860</v>
      </c>
      <c r="E151" s="3">
        <v>10127</v>
      </c>
      <c r="F151" s="48">
        <v>2.58</v>
      </c>
      <c r="G151" s="67">
        <v>1</v>
      </c>
      <c r="H151" s="3">
        <v>1.4</v>
      </c>
      <c r="I151" s="3">
        <v>1.68</v>
      </c>
      <c r="J151" s="3">
        <v>2.23</v>
      </c>
      <c r="K151" s="24">
        <v>2.57</v>
      </c>
      <c r="L151" s="91"/>
      <c r="M151" s="5">
        <f t="shared" si="449"/>
        <v>0</v>
      </c>
      <c r="N151" s="91"/>
      <c r="O151" s="5">
        <f t="shared" si="450"/>
        <v>0</v>
      </c>
      <c r="P151" s="10"/>
      <c r="Q151" s="5">
        <f t="shared" si="451"/>
        <v>0</v>
      </c>
      <c r="R151" s="91"/>
      <c r="S151" s="5">
        <f t="shared" si="452"/>
        <v>0</v>
      </c>
      <c r="T151" s="91"/>
      <c r="U151" s="5">
        <f t="shared" si="453"/>
        <v>0</v>
      </c>
      <c r="V151" s="91"/>
      <c r="W151" s="5">
        <f t="shared" si="454"/>
        <v>0</v>
      </c>
      <c r="X151" s="14"/>
      <c r="Y151" s="5">
        <f t="shared" si="455"/>
        <v>0</v>
      </c>
      <c r="Z151" s="91"/>
      <c r="AA151" s="5">
        <f>SUM(Z151*$D151*$F151*$G151*$H151*AA$8)</f>
        <v>0</v>
      </c>
      <c r="AB151" s="10"/>
      <c r="AC151" s="5">
        <f t="shared" si="456"/>
        <v>0</v>
      </c>
      <c r="AD151" s="91"/>
      <c r="AE151" s="5">
        <f t="shared" si="457"/>
        <v>0</v>
      </c>
      <c r="AF151" s="91"/>
      <c r="AG151" s="5">
        <f t="shared" si="458"/>
        <v>0</v>
      </c>
      <c r="AH151" s="25"/>
      <c r="AI151" s="5">
        <f t="shared" si="459"/>
        <v>0</v>
      </c>
      <c r="AJ151" s="91"/>
      <c r="AK151" s="5">
        <f t="shared" si="460"/>
        <v>0</v>
      </c>
      <c r="AL151" s="91"/>
      <c r="AM151" s="5">
        <f t="shared" si="461"/>
        <v>0</v>
      </c>
      <c r="AN151" s="91"/>
      <c r="AO151" s="5">
        <f t="shared" si="462"/>
        <v>0</v>
      </c>
      <c r="AP151" s="91"/>
      <c r="AQ151" s="5">
        <f t="shared" si="463"/>
        <v>0</v>
      </c>
      <c r="AR151" s="91"/>
      <c r="AS151" s="5">
        <f t="shared" si="464"/>
        <v>0</v>
      </c>
      <c r="AT151" s="91"/>
      <c r="AU151" s="5">
        <f t="shared" si="465"/>
        <v>0</v>
      </c>
      <c r="AV151" s="91"/>
      <c r="AW151" s="5">
        <f t="shared" si="466"/>
        <v>0</v>
      </c>
      <c r="AX151" s="91"/>
      <c r="AY151" s="5">
        <f t="shared" si="467"/>
        <v>0</v>
      </c>
      <c r="AZ151" s="91"/>
      <c r="BA151" s="5">
        <f t="shared" si="507"/>
        <v>0</v>
      </c>
      <c r="BB151" s="91"/>
      <c r="BC151" s="5">
        <f t="shared" si="508"/>
        <v>0</v>
      </c>
      <c r="BD151" s="91"/>
      <c r="BE151" s="5">
        <f t="shared" si="468"/>
        <v>0</v>
      </c>
      <c r="BF151" s="91"/>
      <c r="BG151" s="5">
        <f t="shared" si="509"/>
        <v>0</v>
      </c>
      <c r="BH151" s="91"/>
      <c r="BI151" s="5">
        <f t="shared" si="469"/>
        <v>0</v>
      </c>
      <c r="BJ151" s="91"/>
      <c r="BK151" s="5">
        <f t="shared" si="470"/>
        <v>0</v>
      </c>
      <c r="BL151" s="68"/>
      <c r="BM151" s="5">
        <f t="shared" si="510"/>
        <v>0</v>
      </c>
      <c r="BN151" s="91"/>
      <c r="BO151" s="5">
        <f t="shared" si="471"/>
        <v>0</v>
      </c>
      <c r="BP151" s="91"/>
      <c r="BQ151" s="5">
        <f t="shared" si="511"/>
        <v>0</v>
      </c>
      <c r="BR151" s="91"/>
      <c r="BS151" s="5">
        <f t="shared" si="512"/>
        <v>0</v>
      </c>
      <c r="BT151" s="91"/>
      <c r="BU151" s="5">
        <f t="shared" si="472"/>
        <v>0</v>
      </c>
      <c r="BV151" s="91"/>
      <c r="BW151" s="5">
        <f t="shared" si="473"/>
        <v>0</v>
      </c>
      <c r="BX151" s="68"/>
      <c r="BY151" s="5">
        <f t="shared" si="474"/>
        <v>0</v>
      </c>
      <c r="BZ151" s="91"/>
      <c r="CA151" s="5">
        <f t="shared" si="475"/>
        <v>0</v>
      </c>
      <c r="CB151" s="91"/>
      <c r="CC151" s="5">
        <f t="shared" si="476"/>
        <v>0</v>
      </c>
      <c r="CD151" s="91"/>
      <c r="CE151" s="5">
        <f t="shared" si="513"/>
        <v>0</v>
      </c>
      <c r="CF151" s="68"/>
      <c r="CG151" s="5">
        <f t="shared" si="514"/>
        <v>0</v>
      </c>
      <c r="CH151" s="91"/>
      <c r="CI151" s="5">
        <f t="shared" si="515"/>
        <v>0</v>
      </c>
      <c r="CJ151" s="68"/>
      <c r="CK151" s="5">
        <f t="shared" si="477"/>
        <v>0</v>
      </c>
      <c r="CL151" s="91"/>
      <c r="CM151" s="5">
        <f t="shared" si="478"/>
        <v>0</v>
      </c>
      <c r="CN151" s="91"/>
      <c r="CO151" s="5">
        <f t="shared" si="479"/>
        <v>0</v>
      </c>
      <c r="CP151" s="91"/>
      <c r="CQ151" s="5">
        <f>SUM(CP151*$D151*$F151*$G151*$J151*CQ$8)</f>
        <v>0</v>
      </c>
      <c r="CR151" s="5"/>
      <c r="CS151" s="5"/>
      <c r="CT151" s="5"/>
      <c r="CU151" s="5"/>
      <c r="CV151" s="70">
        <f t="shared" si="516"/>
        <v>0</v>
      </c>
      <c r="CW151" s="70">
        <f t="shared" si="516"/>
        <v>0</v>
      </c>
    </row>
    <row r="152" spans="1:101" s="8" customFormat="1" ht="30" x14ac:dyDescent="0.25">
      <c r="A152" s="56"/>
      <c r="B152" s="56">
        <v>107</v>
      </c>
      <c r="C152" s="2" t="s">
        <v>316</v>
      </c>
      <c r="D152" s="3">
        <f>D151</f>
        <v>9860</v>
      </c>
      <c r="E152" s="3">
        <v>10127</v>
      </c>
      <c r="F152" s="29">
        <v>12.27</v>
      </c>
      <c r="G152" s="67">
        <v>1</v>
      </c>
      <c r="H152" s="3">
        <v>1.4</v>
      </c>
      <c r="I152" s="3">
        <v>1.68</v>
      </c>
      <c r="J152" s="3">
        <v>2.23</v>
      </c>
      <c r="K152" s="24">
        <v>2.57</v>
      </c>
      <c r="L152" s="91"/>
      <c r="M152" s="5">
        <f t="shared" si="449"/>
        <v>0</v>
      </c>
      <c r="N152" s="91"/>
      <c r="O152" s="5">
        <f t="shared" si="450"/>
        <v>0</v>
      </c>
      <c r="P152" s="10"/>
      <c r="Q152" s="5">
        <f t="shared" si="451"/>
        <v>0</v>
      </c>
      <c r="R152" s="91"/>
      <c r="S152" s="5">
        <f t="shared" si="452"/>
        <v>0</v>
      </c>
      <c r="T152" s="91"/>
      <c r="U152" s="5">
        <f t="shared" si="453"/>
        <v>0</v>
      </c>
      <c r="V152" s="91"/>
      <c r="W152" s="5">
        <f t="shared" si="454"/>
        <v>0</v>
      </c>
      <c r="X152" s="14"/>
      <c r="Y152" s="5">
        <f t="shared" si="455"/>
        <v>0</v>
      </c>
      <c r="Z152" s="91"/>
      <c r="AA152" s="5">
        <f>SUM(Z152*$D152*$F152*$G152*$H152*AA$8)</f>
        <v>0</v>
      </c>
      <c r="AB152" s="10"/>
      <c r="AC152" s="5">
        <f t="shared" si="456"/>
        <v>0</v>
      </c>
      <c r="AD152" s="91"/>
      <c r="AE152" s="5">
        <f t="shared" si="457"/>
        <v>0</v>
      </c>
      <c r="AF152" s="91"/>
      <c r="AG152" s="5">
        <f t="shared" si="458"/>
        <v>0</v>
      </c>
      <c r="AH152" s="25"/>
      <c r="AI152" s="5">
        <f t="shared" si="459"/>
        <v>0</v>
      </c>
      <c r="AJ152" s="91"/>
      <c r="AK152" s="5">
        <f t="shared" si="460"/>
        <v>0</v>
      </c>
      <c r="AL152" s="91"/>
      <c r="AM152" s="5">
        <f t="shared" si="461"/>
        <v>0</v>
      </c>
      <c r="AN152" s="91"/>
      <c r="AO152" s="5">
        <f t="shared" si="462"/>
        <v>0</v>
      </c>
      <c r="AP152" s="91"/>
      <c r="AQ152" s="5">
        <f t="shared" si="463"/>
        <v>0</v>
      </c>
      <c r="AR152" s="91"/>
      <c r="AS152" s="5">
        <f t="shared" si="464"/>
        <v>0</v>
      </c>
      <c r="AT152" s="91"/>
      <c r="AU152" s="5">
        <f t="shared" si="465"/>
        <v>0</v>
      </c>
      <c r="AV152" s="91"/>
      <c r="AW152" s="5">
        <f t="shared" si="466"/>
        <v>0</v>
      </c>
      <c r="AX152" s="91"/>
      <c r="AY152" s="5">
        <f t="shared" si="467"/>
        <v>0</v>
      </c>
      <c r="AZ152" s="91"/>
      <c r="BA152" s="5">
        <f t="shared" si="507"/>
        <v>0</v>
      </c>
      <c r="BB152" s="91"/>
      <c r="BC152" s="5">
        <f t="shared" si="508"/>
        <v>0</v>
      </c>
      <c r="BD152" s="91"/>
      <c r="BE152" s="5">
        <f t="shared" si="468"/>
        <v>0</v>
      </c>
      <c r="BF152" s="91"/>
      <c r="BG152" s="5">
        <f t="shared" si="509"/>
        <v>0</v>
      </c>
      <c r="BH152" s="91"/>
      <c r="BI152" s="5">
        <f t="shared" si="469"/>
        <v>0</v>
      </c>
      <c r="BJ152" s="91"/>
      <c r="BK152" s="5">
        <f t="shared" si="470"/>
        <v>0</v>
      </c>
      <c r="BL152" s="91"/>
      <c r="BM152" s="5">
        <f t="shared" si="510"/>
        <v>0</v>
      </c>
      <c r="BN152" s="91"/>
      <c r="BO152" s="5">
        <f t="shared" si="471"/>
        <v>0</v>
      </c>
      <c r="BP152" s="91"/>
      <c r="BQ152" s="5">
        <f t="shared" si="511"/>
        <v>0</v>
      </c>
      <c r="BR152" s="91"/>
      <c r="BS152" s="5">
        <f t="shared" si="512"/>
        <v>0</v>
      </c>
      <c r="BT152" s="91"/>
      <c r="BU152" s="5">
        <f t="shared" si="472"/>
        <v>0</v>
      </c>
      <c r="BV152" s="91"/>
      <c r="BW152" s="5">
        <f t="shared" si="473"/>
        <v>0</v>
      </c>
      <c r="BX152" s="91"/>
      <c r="BY152" s="5">
        <f t="shared" si="474"/>
        <v>0</v>
      </c>
      <c r="BZ152" s="91"/>
      <c r="CA152" s="5">
        <f t="shared" si="475"/>
        <v>0</v>
      </c>
      <c r="CB152" s="91"/>
      <c r="CC152" s="5">
        <f t="shared" si="476"/>
        <v>0</v>
      </c>
      <c r="CD152" s="91"/>
      <c r="CE152" s="5">
        <f t="shared" si="513"/>
        <v>0</v>
      </c>
      <c r="CF152" s="91"/>
      <c r="CG152" s="5">
        <f t="shared" si="514"/>
        <v>0</v>
      </c>
      <c r="CH152" s="91"/>
      <c r="CI152" s="5">
        <f t="shared" si="515"/>
        <v>0</v>
      </c>
      <c r="CJ152" s="91"/>
      <c r="CK152" s="5">
        <f t="shared" si="477"/>
        <v>0</v>
      </c>
      <c r="CL152" s="91"/>
      <c r="CM152" s="5">
        <f t="shared" si="478"/>
        <v>0</v>
      </c>
      <c r="CN152" s="91"/>
      <c r="CO152" s="5">
        <f t="shared" si="479"/>
        <v>0</v>
      </c>
      <c r="CP152" s="91"/>
      <c r="CQ152" s="5">
        <f>SUM(CP152*$D152*$F152*$G152*$J152*CQ$8)</f>
        <v>0</v>
      </c>
      <c r="CR152" s="5"/>
      <c r="CS152" s="5"/>
      <c r="CT152" s="5"/>
      <c r="CU152" s="5"/>
      <c r="CV152" s="70">
        <f t="shared" si="516"/>
        <v>0</v>
      </c>
      <c r="CW152" s="70">
        <f t="shared" si="516"/>
        <v>0</v>
      </c>
    </row>
    <row r="153" spans="1:101" s="65" customFormat="1" x14ac:dyDescent="0.25">
      <c r="A153" s="61">
        <v>36</v>
      </c>
      <c r="B153" s="61"/>
      <c r="C153" s="32" t="s">
        <v>54</v>
      </c>
      <c r="D153" s="38"/>
      <c r="E153" s="38"/>
      <c r="F153" s="35">
        <v>1</v>
      </c>
      <c r="G153" s="95"/>
      <c r="H153" s="38"/>
      <c r="I153" s="38"/>
      <c r="J153" s="38"/>
      <c r="K153" s="88">
        <v>2.57</v>
      </c>
      <c r="L153" s="40">
        <f>SUM(L154:L158)</f>
        <v>0</v>
      </c>
      <c r="M153" s="40">
        <f>SUM(M154:M158)</f>
        <v>0</v>
      </c>
      <c r="N153" s="40">
        <f t="shared" ref="N153:BY153" si="517">SUM(N154:N158)</f>
        <v>150</v>
      </c>
      <c r="O153" s="40">
        <f t="shared" si="517"/>
        <v>20167644</v>
      </c>
      <c r="P153" s="40">
        <f t="shared" si="517"/>
        <v>0</v>
      </c>
      <c r="Q153" s="40">
        <f t="shared" si="517"/>
        <v>0</v>
      </c>
      <c r="R153" s="40">
        <f t="shared" si="517"/>
        <v>0</v>
      </c>
      <c r="S153" s="40">
        <f t="shared" si="517"/>
        <v>0</v>
      </c>
      <c r="T153" s="40">
        <f t="shared" si="517"/>
        <v>0</v>
      </c>
      <c r="U153" s="40">
        <f t="shared" si="517"/>
        <v>0</v>
      </c>
      <c r="V153" s="40">
        <f t="shared" si="517"/>
        <v>0</v>
      </c>
      <c r="W153" s="40">
        <f t="shared" si="517"/>
        <v>0</v>
      </c>
      <c r="X153" s="40">
        <f t="shared" si="517"/>
        <v>0</v>
      </c>
      <c r="Y153" s="40">
        <f t="shared" si="517"/>
        <v>0</v>
      </c>
      <c r="Z153" s="40">
        <f t="shared" si="517"/>
        <v>0</v>
      </c>
      <c r="AA153" s="40">
        <f t="shared" si="517"/>
        <v>0</v>
      </c>
      <c r="AB153" s="40">
        <f t="shared" si="517"/>
        <v>0</v>
      </c>
      <c r="AC153" s="40">
        <f t="shared" si="517"/>
        <v>0</v>
      </c>
      <c r="AD153" s="40">
        <f t="shared" si="517"/>
        <v>0</v>
      </c>
      <c r="AE153" s="40">
        <f t="shared" si="517"/>
        <v>0</v>
      </c>
      <c r="AF153" s="40">
        <f t="shared" si="517"/>
        <v>0</v>
      </c>
      <c r="AG153" s="40">
        <f t="shared" si="517"/>
        <v>0</v>
      </c>
      <c r="AH153" s="40">
        <f t="shared" si="517"/>
        <v>0</v>
      </c>
      <c r="AI153" s="40">
        <f t="shared" si="517"/>
        <v>0</v>
      </c>
      <c r="AJ153" s="40">
        <f t="shared" si="517"/>
        <v>0</v>
      </c>
      <c r="AK153" s="40">
        <f t="shared" si="517"/>
        <v>0</v>
      </c>
      <c r="AL153" s="40">
        <f t="shared" si="517"/>
        <v>0</v>
      </c>
      <c r="AM153" s="40">
        <f t="shared" si="517"/>
        <v>0</v>
      </c>
      <c r="AN153" s="40">
        <f t="shared" si="517"/>
        <v>100</v>
      </c>
      <c r="AO153" s="40">
        <f t="shared" si="517"/>
        <v>16134115.199999999</v>
      </c>
      <c r="AP153" s="40">
        <f t="shared" si="517"/>
        <v>0</v>
      </c>
      <c r="AQ153" s="40">
        <f t="shared" si="517"/>
        <v>0</v>
      </c>
      <c r="AR153" s="40">
        <f t="shared" si="517"/>
        <v>0</v>
      </c>
      <c r="AS153" s="40">
        <f t="shared" si="517"/>
        <v>0</v>
      </c>
      <c r="AT153" s="40">
        <f t="shared" si="517"/>
        <v>0</v>
      </c>
      <c r="AU153" s="40">
        <f t="shared" si="517"/>
        <v>0</v>
      </c>
      <c r="AV153" s="40">
        <f t="shared" si="517"/>
        <v>0</v>
      </c>
      <c r="AW153" s="40">
        <f t="shared" si="517"/>
        <v>0</v>
      </c>
      <c r="AX153" s="40">
        <f t="shared" si="517"/>
        <v>0</v>
      </c>
      <c r="AY153" s="40">
        <f t="shared" si="517"/>
        <v>0</v>
      </c>
      <c r="AZ153" s="40">
        <f t="shared" si="517"/>
        <v>0</v>
      </c>
      <c r="BA153" s="40">
        <f t="shared" si="517"/>
        <v>0</v>
      </c>
      <c r="BB153" s="40">
        <f t="shared" si="517"/>
        <v>0</v>
      </c>
      <c r="BC153" s="40">
        <f t="shared" si="517"/>
        <v>0</v>
      </c>
      <c r="BD153" s="40">
        <f t="shared" si="517"/>
        <v>0</v>
      </c>
      <c r="BE153" s="40">
        <f t="shared" si="517"/>
        <v>0</v>
      </c>
      <c r="BF153" s="40">
        <f t="shared" si="517"/>
        <v>0</v>
      </c>
      <c r="BG153" s="40">
        <f t="shared" si="517"/>
        <v>0</v>
      </c>
      <c r="BH153" s="40">
        <f t="shared" si="517"/>
        <v>0</v>
      </c>
      <c r="BI153" s="40">
        <f t="shared" si="517"/>
        <v>0</v>
      </c>
      <c r="BJ153" s="40">
        <f t="shared" si="517"/>
        <v>0</v>
      </c>
      <c r="BK153" s="40">
        <f t="shared" si="517"/>
        <v>0</v>
      </c>
      <c r="BL153" s="40">
        <f t="shared" si="517"/>
        <v>0</v>
      </c>
      <c r="BM153" s="40">
        <f t="shared" si="517"/>
        <v>0</v>
      </c>
      <c r="BN153" s="40">
        <f t="shared" si="517"/>
        <v>0</v>
      </c>
      <c r="BO153" s="40">
        <f t="shared" si="517"/>
        <v>0</v>
      </c>
      <c r="BP153" s="40">
        <f t="shared" si="517"/>
        <v>0</v>
      </c>
      <c r="BQ153" s="40">
        <f t="shared" si="517"/>
        <v>0</v>
      </c>
      <c r="BR153" s="40">
        <f t="shared" si="517"/>
        <v>0</v>
      </c>
      <c r="BS153" s="40">
        <f t="shared" si="517"/>
        <v>0</v>
      </c>
      <c r="BT153" s="40">
        <f t="shared" si="517"/>
        <v>1</v>
      </c>
      <c r="BU153" s="40">
        <f t="shared" si="517"/>
        <v>7619.808</v>
      </c>
      <c r="BV153" s="40">
        <f t="shared" si="517"/>
        <v>0</v>
      </c>
      <c r="BW153" s="40">
        <f t="shared" si="517"/>
        <v>0</v>
      </c>
      <c r="BX153" s="40">
        <f t="shared" si="517"/>
        <v>0</v>
      </c>
      <c r="BY153" s="40">
        <f t="shared" si="517"/>
        <v>0</v>
      </c>
      <c r="BZ153" s="40">
        <f t="shared" ref="BZ153:CQ153" si="518">SUM(BZ154:BZ158)</f>
        <v>5</v>
      </c>
      <c r="CA153" s="40">
        <f t="shared" si="518"/>
        <v>38099.040000000001</v>
      </c>
      <c r="CB153" s="40">
        <f t="shared" si="518"/>
        <v>0</v>
      </c>
      <c r="CC153" s="40">
        <f t="shared" si="518"/>
        <v>0</v>
      </c>
      <c r="CD153" s="40">
        <f t="shared" si="518"/>
        <v>2</v>
      </c>
      <c r="CE153" s="40">
        <f t="shared" si="518"/>
        <v>12699.68</v>
      </c>
      <c r="CF153" s="40">
        <f t="shared" si="518"/>
        <v>3</v>
      </c>
      <c r="CG153" s="40">
        <f t="shared" si="518"/>
        <v>19049.52</v>
      </c>
      <c r="CH153" s="40">
        <f t="shared" si="518"/>
        <v>0</v>
      </c>
      <c r="CI153" s="40">
        <f t="shared" si="518"/>
        <v>0</v>
      </c>
      <c r="CJ153" s="40">
        <f t="shared" si="518"/>
        <v>0</v>
      </c>
      <c r="CK153" s="40">
        <f t="shared" si="518"/>
        <v>0</v>
      </c>
      <c r="CL153" s="40">
        <f t="shared" si="518"/>
        <v>0</v>
      </c>
      <c r="CM153" s="40">
        <f t="shared" si="518"/>
        <v>0</v>
      </c>
      <c r="CN153" s="40">
        <f t="shared" si="518"/>
        <v>0</v>
      </c>
      <c r="CO153" s="40">
        <f t="shared" si="518"/>
        <v>0</v>
      </c>
      <c r="CP153" s="40">
        <f t="shared" si="518"/>
        <v>0</v>
      </c>
      <c r="CQ153" s="40">
        <f t="shared" si="518"/>
        <v>0</v>
      </c>
      <c r="CR153" s="40"/>
      <c r="CS153" s="40"/>
      <c r="CT153" s="40"/>
      <c r="CU153" s="40"/>
      <c r="CV153" s="40">
        <f t="shared" ref="CV153:CW153" si="519">SUM(CV154:CV158)</f>
        <v>261</v>
      </c>
      <c r="CW153" s="40">
        <f t="shared" si="519"/>
        <v>36379227.248000003</v>
      </c>
    </row>
    <row r="154" spans="1:101" s="8" customFormat="1" ht="30" x14ac:dyDescent="0.25">
      <c r="A154" s="56"/>
      <c r="B154" s="56">
        <v>108</v>
      </c>
      <c r="C154" s="2" t="s">
        <v>382</v>
      </c>
      <c r="D154" s="3">
        <f>D61</f>
        <v>9860</v>
      </c>
      <c r="E154" s="3">
        <v>10127</v>
      </c>
      <c r="F154" s="48">
        <v>7.86</v>
      </c>
      <c r="G154" s="67">
        <v>1</v>
      </c>
      <c r="H154" s="3">
        <v>1.4</v>
      </c>
      <c r="I154" s="3">
        <v>1.68</v>
      </c>
      <c r="J154" s="3">
        <v>2.23</v>
      </c>
      <c r="K154" s="24">
        <v>2.57</v>
      </c>
      <c r="L154" s="68"/>
      <c r="M154" s="5">
        <f>SUM(L154*$D154*$F154*$G154*$H154*M$8)</f>
        <v>0</v>
      </c>
      <c r="N154" s="68"/>
      <c r="O154" s="5">
        <f>SUM(N154*$D154*$F154*$G154*$H154*O$8)</f>
        <v>0</v>
      </c>
      <c r="P154" s="10"/>
      <c r="Q154" s="5">
        <f>SUM(P154*$D154*$F154*$G154*$H154*Q$8)</f>
        <v>0</v>
      </c>
      <c r="R154" s="68"/>
      <c r="S154" s="5">
        <f>SUM(R154*$D154*$F154*$G154*$H154*S$8)</f>
        <v>0</v>
      </c>
      <c r="T154" s="68"/>
      <c r="U154" s="5">
        <f>SUM(T154*$D154*$F154*$G154*$H154*U$8)</f>
        <v>0</v>
      </c>
      <c r="V154" s="68"/>
      <c r="W154" s="5">
        <f>SUM(V154*$D154*$F154*$G154*$H154*W$8)</f>
        <v>0</v>
      </c>
      <c r="X154" s="14"/>
      <c r="Y154" s="5">
        <f>SUM(X154*$D154*$F154*$G154*$H154*Y$8)</f>
        <v>0</v>
      </c>
      <c r="Z154" s="68"/>
      <c r="AA154" s="5">
        <f>SUM(Z154*$D154*$F154*$G154*$H154*AA$8)</f>
        <v>0</v>
      </c>
      <c r="AB154" s="10"/>
      <c r="AC154" s="5">
        <f>SUM(AB154*$D154*$F154*$G154*$H154*AC$8)</f>
        <v>0</v>
      </c>
      <c r="AD154" s="68"/>
      <c r="AE154" s="5">
        <f>SUM(AD154*$D154*$F154*$G154*$H154*AE$8)</f>
        <v>0</v>
      </c>
      <c r="AF154" s="68"/>
      <c r="AG154" s="5">
        <f>SUM(AF154*$D154*$F154*$G154*$H154*AG$8)</f>
        <v>0</v>
      </c>
      <c r="AH154" s="14"/>
      <c r="AI154" s="5">
        <f>SUM(AH154*$D154*$F154*$G154*$H154*AI$8)</f>
        <v>0</v>
      </c>
      <c r="AJ154" s="68"/>
      <c r="AK154" s="5">
        <f>SUM(AJ154*$D154*$F154*$G154*$I154*AK$8)</f>
        <v>0</v>
      </c>
      <c r="AL154" s="68"/>
      <c r="AM154" s="5">
        <f>SUM(AL154*$D154*$F154*$G154*$I154*AM$8)</f>
        <v>0</v>
      </c>
      <c r="AN154" s="68"/>
      <c r="AO154" s="5">
        <f>SUM(AN154*$D154*$F154*$G154*$I154*AO$8)</f>
        <v>0</v>
      </c>
      <c r="AP154" s="68"/>
      <c r="AQ154" s="5">
        <f>SUM(AP154*$D154*$F154*$G154*$I154*AQ$8)</f>
        <v>0</v>
      </c>
      <c r="AR154" s="68"/>
      <c r="AS154" s="5">
        <f>SUM(AR154*$D154*$F154*$G154*$I154*AS$8)</f>
        <v>0</v>
      </c>
      <c r="AT154" s="68"/>
      <c r="AU154" s="5">
        <f>SUM(AT154*$D154*$F154*$G154*$I154*AU$8)</f>
        <v>0</v>
      </c>
      <c r="AV154" s="68"/>
      <c r="AW154" s="5">
        <f>SUM(AV154*$D154*$F154*$G154*$I154*AW$8)</f>
        <v>0</v>
      </c>
      <c r="AX154" s="68"/>
      <c r="AY154" s="5">
        <f>SUM(AX154*$D154*$F154*$G154*$H154*AY$8)</f>
        <v>0</v>
      </c>
      <c r="AZ154" s="68"/>
      <c r="BA154" s="5">
        <f>SUM(AZ154*$D154*$F154*$G154*$H154*BA$8)</f>
        <v>0</v>
      </c>
      <c r="BB154" s="68"/>
      <c r="BC154" s="5">
        <f>SUM(BB154*$D154*$F154*$G154*$H154*BC$8)</f>
        <v>0</v>
      </c>
      <c r="BD154" s="68"/>
      <c r="BE154" s="5">
        <f>SUM(BD154*$D154*$F154*$G154*$H154*BE$8)</f>
        <v>0</v>
      </c>
      <c r="BF154" s="68"/>
      <c r="BG154" s="5">
        <f>SUM(BF154*$D154*$F154*$G154*$H154*BG$8)</f>
        <v>0</v>
      </c>
      <c r="BH154" s="68"/>
      <c r="BI154" s="5">
        <f>SUM(BH154*$D154*$F154*$G154*$I154*BI$8)</f>
        <v>0</v>
      </c>
      <c r="BJ154" s="68"/>
      <c r="BK154" s="5">
        <f>SUM(BJ154*$D154*$F154*$G154*$I154*BK$8)</f>
        <v>0</v>
      </c>
      <c r="BL154" s="68"/>
      <c r="BM154" s="5">
        <f>SUM(BL154*$D154*$F154*$G154*$H154*BM$8)</f>
        <v>0</v>
      </c>
      <c r="BN154" s="68"/>
      <c r="BO154" s="5">
        <f>SUM(BN154*$D154*$F154*$G154*$I154*BO$8)</f>
        <v>0</v>
      </c>
      <c r="BP154" s="68"/>
      <c r="BQ154" s="5">
        <f>SUM(BP154*$D154*$F154*$G154*$H154*BQ$8)</f>
        <v>0</v>
      </c>
      <c r="BR154" s="68"/>
      <c r="BS154" s="5">
        <f>SUM(BR154*$D154*$F154*$G154*$H154*BS$8)</f>
        <v>0</v>
      </c>
      <c r="BT154" s="68"/>
      <c r="BU154" s="5">
        <f>SUM(BT154*$D154*$F154*$G154*$I154*BU$8)</f>
        <v>0</v>
      </c>
      <c r="BV154" s="68"/>
      <c r="BW154" s="5">
        <f>SUM(BV154*$D154*$F154*$G154*$I154*BW$8)</f>
        <v>0</v>
      </c>
      <c r="BX154" s="68"/>
      <c r="BY154" s="5">
        <f>SUM(BX154*$D154*$F154*$G154*$I154*BY$8)</f>
        <v>0</v>
      </c>
      <c r="BZ154" s="68"/>
      <c r="CA154" s="5">
        <f>SUM(BZ154*$D154*$F154*$G154*$I154*CA$8)</f>
        <v>0</v>
      </c>
      <c r="CB154" s="68"/>
      <c r="CC154" s="5">
        <f>SUM(CB154*$D154*$F154*$G154*$I154*CC$8)</f>
        <v>0</v>
      </c>
      <c r="CD154" s="68"/>
      <c r="CE154" s="5">
        <f>SUM(CD154*$D154*$F154*$G154*$H154*CE$8)</f>
        <v>0</v>
      </c>
      <c r="CF154" s="68"/>
      <c r="CG154" s="5">
        <f>SUM(CF154*$D154*$F154*$G154*$H154*CG$8)</f>
        <v>0</v>
      </c>
      <c r="CH154" s="68"/>
      <c r="CI154" s="5">
        <f>SUM(CH154*$D154*$F154*$G154*$H154*CI$8)</f>
        <v>0</v>
      </c>
      <c r="CJ154" s="68"/>
      <c r="CK154" s="5">
        <f>SUM(CJ154*$D154*$F154*$G154*$I154*CK$8)</f>
        <v>0</v>
      </c>
      <c r="CL154" s="68"/>
      <c r="CM154" s="5">
        <f>SUM(CL154*$D154*$F154*$G154*$I154*CM$8)</f>
        <v>0</v>
      </c>
      <c r="CN154" s="69"/>
      <c r="CO154" s="5">
        <f>SUM(CN154*$D154*$F154*$G154*$K154*CO$8)</f>
        <v>0</v>
      </c>
      <c r="CP154" s="68"/>
      <c r="CQ154" s="5">
        <f>SUM(CP154*$D154*$F154*$G154*$J154*CQ$8)</f>
        <v>0</v>
      </c>
      <c r="CR154" s="5"/>
      <c r="CS154" s="5"/>
      <c r="CT154" s="5"/>
      <c r="CU154" s="5"/>
      <c r="CV154" s="70">
        <f t="shared" ref="CV154:CW158" si="520">SUM(AB154,P154,R154,Z154,L154,T154,N154,BD154,BR154,CD154,CH154,BF154,CF154,AD154,AX154,AZ154,AF154,BB154,BP154,AH154,V154,CL154,BH154,CJ154,BJ154,BV154,BZ154,BT154,BX154,AJ154,AL154,AN154,AP154,AR154,AV154,AT154,BN154,CP154,CN154,CB154,X154,BL154)</f>
        <v>0</v>
      </c>
      <c r="CW154" s="70">
        <f t="shared" si="520"/>
        <v>0</v>
      </c>
    </row>
    <row r="155" spans="1:101" s="8" customFormat="1" ht="45" x14ac:dyDescent="0.25">
      <c r="A155" s="56"/>
      <c r="B155" s="56">
        <v>109</v>
      </c>
      <c r="C155" s="6" t="s">
        <v>55</v>
      </c>
      <c r="D155" s="3">
        <f>D152</f>
        <v>9860</v>
      </c>
      <c r="E155" s="3">
        <v>10127</v>
      </c>
      <c r="F155" s="48">
        <v>0.56000000000000005</v>
      </c>
      <c r="G155" s="67">
        <v>1</v>
      </c>
      <c r="H155" s="3">
        <v>1.4</v>
      </c>
      <c r="I155" s="3">
        <v>1.68</v>
      </c>
      <c r="J155" s="3">
        <v>2.23</v>
      </c>
      <c r="K155" s="24">
        <v>2.57</v>
      </c>
      <c r="L155" s="68">
        <v>0</v>
      </c>
      <c r="M155" s="5">
        <f t="shared" si="449"/>
        <v>0</v>
      </c>
      <c r="N155" s="68">
        <v>0</v>
      </c>
      <c r="O155" s="5">
        <f t="shared" si="450"/>
        <v>0</v>
      </c>
      <c r="P155" s="10"/>
      <c r="Q155" s="5">
        <f>SUM(P155*$D155*$F155*$G155*$H155*Q$8)</f>
        <v>0</v>
      </c>
      <c r="R155" s="68"/>
      <c r="S155" s="5">
        <f t="shared" si="452"/>
        <v>0</v>
      </c>
      <c r="T155" s="68">
        <v>0</v>
      </c>
      <c r="U155" s="5">
        <f t="shared" si="453"/>
        <v>0</v>
      </c>
      <c r="V155" s="68">
        <v>0</v>
      </c>
      <c r="W155" s="5">
        <f t="shared" si="454"/>
        <v>0</v>
      </c>
      <c r="X155" s="14"/>
      <c r="Y155" s="5">
        <f t="shared" si="455"/>
        <v>0</v>
      </c>
      <c r="Z155" s="68"/>
      <c r="AA155" s="5">
        <f>SUM(Z155*$D155*$F155*$G155*$H155*AA$8)</f>
        <v>0</v>
      </c>
      <c r="AB155" s="10"/>
      <c r="AC155" s="5">
        <f t="shared" si="456"/>
        <v>0</v>
      </c>
      <c r="AD155" s="68">
        <v>0</v>
      </c>
      <c r="AE155" s="5">
        <f t="shared" si="457"/>
        <v>0</v>
      </c>
      <c r="AF155" s="68">
        <v>0</v>
      </c>
      <c r="AG155" s="5">
        <f t="shared" si="458"/>
        <v>0</v>
      </c>
      <c r="AH155" s="14"/>
      <c r="AI155" s="5">
        <f t="shared" si="459"/>
        <v>0</v>
      </c>
      <c r="AJ155" s="68">
        <v>0</v>
      </c>
      <c r="AK155" s="5">
        <f t="shared" si="460"/>
        <v>0</v>
      </c>
      <c r="AL155" s="68">
        <v>0</v>
      </c>
      <c r="AM155" s="5">
        <f t="shared" si="461"/>
        <v>0</v>
      </c>
      <c r="AN155" s="68">
        <v>0</v>
      </c>
      <c r="AO155" s="5">
        <f t="shared" si="462"/>
        <v>0</v>
      </c>
      <c r="AP155" s="68">
        <v>0</v>
      </c>
      <c r="AQ155" s="5">
        <f t="shared" si="463"/>
        <v>0</v>
      </c>
      <c r="AR155" s="68">
        <v>0</v>
      </c>
      <c r="AS155" s="5">
        <f t="shared" si="464"/>
        <v>0</v>
      </c>
      <c r="AT155" s="68">
        <v>0</v>
      </c>
      <c r="AU155" s="5">
        <f t="shared" si="465"/>
        <v>0</v>
      </c>
      <c r="AV155" s="68">
        <v>0</v>
      </c>
      <c r="AW155" s="5">
        <f t="shared" si="466"/>
        <v>0</v>
      </c>
      <c r="AX155" s="68"/>
      <c r="AY155" s="5">
        <f t="shared" si="467"/>
        <v>0</v>
      </c>
      <c r="AZ155" s="68"/>
      <c r="BA155" s="5">
        <f t="shared" ref="BA155:BA158" si="521">SUM(AZ155*$D155*$F155*$G155*$H155*BA$8)</f>
        <v>0</v>
      </c>
      <c r="BB155" s="68"/>
      <c r="BC155" s="5">
        <f t="shared" ref="BC155:BC158" si="522">SUM(BB155*$D155*$F155*$G155*$H155*BC$8)</f>
        <v>0</v>
      </c>
      <c r="BD155" s="68">
        <v>0</v>
      </c>
      <c r="BE155" s="5">
        <f t="shared" si="468"/>
        <v>0</v>
      </c>
      <c r="BF155" s="68">
        <v>0</v>
      </c>
      <c r="BG155" s="5">
        <f t="shared" ref="BG155:BG158" si="523">SUM(BF155*$D155*$F155*$G155*$H155*BG$8)</f>
        <v>0</v>
      </c>
      <c r="BH155" s="68"/>
      <c r="BI155" s="5">
        <f t="shared" si="469"/>
        <v>0</v>
      </c>
      <c r="BJ155" s="68"/>
      <c r="BK155" s="5">
        <f t="shared" si="470"/>
        <v>0</v>
      </c>
      <c r="BL155" s="68"/>
      <c r="BM155" s="5">
        <f t="shared" ref="BM155:BM158" si="524">SUM(BL155*$D155*$F155*$G155*$H155*BM$8)</f>
        <v>0</v>
      </c>
      <c r="BN155" s="68"/>
      <c r="BO155" s="5">
        <f t="shared" si="471"/>
        <v>0</v>
      </c>
      <c r="BP155" s="68">
        <v>0</v>
      </c>
      <c r="BQ155" s="5">
        <f t="shared" ref="BQ155:BQ158" si="525">SUM(BP155*$D155*$F155*$G155*$H155*BQ$8)</f>
        <v>0</v>
      </c>
      <c r="BR155" s="68">
        <v>0</v>
      </c>
      <c r="BS155" s="5">
        <f t="shared" ref="BS155:BS158" si="526">SUM(BR155*$D155*$F155*$G155*$H155*BS$8)</f>
        <v>0</v>
      </c>
      <c r="BT155" s="68"/>
      <c r="BU155" s="5">
        <f t="shared" si="472"/>
        <v>0</v>
      </c>
      <c r="BV155" s="68">
        <v>0</v>
      </c>
      <c r="BW155" s="5">
        <f t="shared" si="473"/>
        <v>0</v>
      </c>
      <c r="BX155" s="68"/>
      <c r="BY155" s="5">
        <f t="shared" si="474"/>
        <v>0</v>
      </c>
      <c r="BZ155" s="68"/>
      <c r="CA155" s="5">
        <f t="shared" si="475"/>
        <v>0</v>
      </c>
      <c r="CB155" s="68"/>
      <c r="CC155" s="5">
        <f t="shared" si="476"/>
        <v>0</v>
      </c>
      <c r="CD155" s="68">
        <v>0</v>
      </c>
      <c r="CE155" s="5">
        <f t="shared" ref="CE155:CE158" si="527">SUM(CD155*$D155*$F155*$G155*$H155*CE$8)</f>
        <v>0</v>
      </c>
      <c r="CF155" s="68"/>
      <c r="CG155" s="5">
        <f t="shared" ref="CG155:CG158" si="528">SUM(CF155*$D155*$F155*$G155*$H155*CG$8)</f>
        <v>0</v>
      </c>
      <c r="CH155" s="68">
        <v>0</v>
      </c>
      <c r="CI155" s="5">
        <f t="shared" ref="CI155:CI158" si="529">SUM(CH155*$D155*$F155*$G155*$H155*CI$8)</f>
        <v>0</v>
      </c>
      <c r="CJ155" s="68"/>
      <c r="CK155" s="5">
        <f t="shared" si="477"/>
        <v>0</v>
      </c>
      <c r="CL155" s="68">
        <v>0</v>
      </c>
      <c r="CM155" s="5">
        <f t="shared" si="478"/>
        <v>0</v>
      </c>
      <c r="CN155" s="68">
        <v>0</v>
      </c>
      <c r="CO155" s="5">
        <f t="shared" si="479"/>
        <v>0</v>
      </c>
      <c r="CP155" s="68">
        <v>0</v>
      </c>
      <c r="CQ155" s="5">
        <f>SUM(CP155*$D155*$F155*$G155*$J155*CQ$8)</f>
        <v>0</v>
      </c>
      <c r="CR155" s="5"/>
      <c r="CS155" s="5"/>
      <c r="CT155" s="5"/>
      <c r="CU155" s="5"/>
      <c r="CV155" s="70">
        <f t="shared" si="520"/>
        <v>0</v>
      </c>
      <c r="CW155" s="70">
        <f t="shared" si="520"/>
        <v>0</v>
      </c>
    </row>
    <row r="156" spans="1:101" s="8" customFormat="1" ht="60" x14ac:dyDescent="0.25">
      <c r="A156" s="56"/>
      <c r="B156" s="56">
        <v>110</v>
      </c>
      <c r="C156" s="2" t="s">
        <v>317</v>
      </c>
      <c r="D156" s="3">
        <f t="shared" si="504"/>
        <v>9860</v>
      </c>
      <c r="E156" s="3">
        <v>10127</v>
      </c>
      <c r="F156" s="48">
        <v>0.46</v>
      </c>
      <c r="G156" s="67">
        <v>1</v>
      </c>
      <c r="H156" s="3">
        <v>1.4</v>
      </c>
      <c r="I156" s="3">
        <v>1.68</v>
      </c>
      <c r="J156" s="3">
        <v>2.23</v>
      </c>
      <c r="K156" s="24">
        <v>2.57</v>
      </c>
      <c r="L156" s="68">
        <v>0</v>
      </c>
      <c r="M156" s="5">
        <f t="shared" si="449"/>
        <v>0</v>
      </c>
      <c r="N156" s="68">
        <v>0</v>
      </c>
      <c r="O156" s="5">
        <f t="shared" si="450"/>
        <v>0</v>
      </c>
      <c r="P156" s="10"/>
      <c r="Q156" s="5">
        <f t="shared" si="451"/>
        <v>0</v>
      </c>
      <c r="R156" s="68">
        <v>0</v>
      </c>
      <c r="S156" s="5">
        <f t="shared" si="452"/>
        <v>0</v>
      </c>
      <c r="T156" s="68">
        <v>0</v>
      </c>
      <c r="U156" s="5">
        <f t="shared" si="453"/>
        <v>0</v>
      </c>
      <c r="V156" s="68">
        <v>0</v>
      </c>
      <c r="W156" s="5">
        <f t="shared" si="454"/>
        <v>0</v>
      </c>
      <c r="X156" s="14"/>
      <c r="Y156" s="5">
        <f t="shared" si="455"/>
        <v>0</v>
      </c>
      <c r="Z156" s="68">
        <v>0</v>
      </c>
      <c r="AA156" s="5">
        <f>SUM(Z156*$D156*$F156*$G156*$H156*AA$8)</f>
        <v>0</v>
      </c>
      <c r="AB156" s="10"/>
      <c r="AC156" s="5">
        <f t="shared" si="456"/>
        <v>0</v>
      </c>
      <c r="AD156" s="68">
        <v>0</v>
      </c>
      <c r="AE156" s="5">
        <f t="shared" si="457"/>
        <v>0</v>
      </c>
      <c r="AF156" s="68">
        <v>0</v>
      </c>
      <c r="AG156" s="5">
        <f t="shared" si="458"/>
        <v>0</v>
      </c>
      <c r="AH156" s="14"/>
      <c r="AI156" s="5">
        <f t="shared" si="459"/>
        <v>0</v>
      </c>
      <c r="AJ156" s="68">
        <v>0</v>
      </c>
      <c r="AK156" s="5">
        <f t="shared" si="460"/>
        <v>0</v>
      </c>
      <c r="AL156" s="68">
        <v>0</v>
      </c>
      <c r="AM156" s="5">
        <f t="shared" si="461"/>
        <v>0</v>
      </c>
      <c r="AN156" s="68">
        <v>0</v>
      </c>
      <c r="AO156" s="5">
        <f t="shared" si="462"/>
        <v>0</v>
      </c>
      <c r="AP156" s="68">
        <v>0</v>
      </c>
      <c r="AQ156" s="5">
        <f t="shared" si="463"/>
        <v>0</v>
      </c>
      <c r="AR156" s="68">
        <v>0</v>
      </c>
      <c r="AS156" s="5">
        <f t="shared" si="464"/>
        <v>0</v>
      </c>
      <c r="AT156" s="68"/>
      <c r="AU156" s="5">
        <f t="shared" si="465"/>
        <v>0</v>
      </c>
      <c r="AV156" s="68">
        <v>0</v>
      </c>
      <c r="AW156" s="5">
        <f t="shared" si="466"/>
        <v>0</v>
      </c>
      <c r="AX156" s="68"/>
      <c r="AY156" s="5">
        <f t="shared" si="467"/>
        <v>0</v>
      </c>
      <c r="AZ156" s="68"/>
      <c r="BA156" s="5">
        <f t="shared" si="521"/>
        <v>0</v>
      </c>
      <c r="BB156" s="68"/>
      <c r="BC156" s="5">
        <f t="shared" si="522"/>
        <v>0</v>
      </c>
      <c r="BD156" s="68">
        <v>0</v>
      </c>
      <c r="BE156" s="5">
        <f t="shared" si="468"/>
        <v>0</v>
      </c>
      <c r="BF156" s="68">
        <v>0</v>
      </c>
      <c r="BG156" s="5">
        <f t="shared" si="523"/>
        <v>0</v>
      </c>
      <c r="BH156" s="68"/>
      <c r="BI156" s="5">
        <f t="shared" si="469"/>
        <v>0</v>
      </c>
      <c r="BJ156" s="68"/>
      <c r="BK156" s="5">
        <f t="shared" si="470"/>
        <v>0</v>
      </c>
      <c r="BL156" s="68"/>
      <c r="BM156" s="5">
        <f t="shared" si="524"/>
        <v>0</v>
      </c>
      <c r="BN156" s="68"/>
      <c r="BO156" s="5">
        <f t="shared" si="471"/>
        <v>0</v>
      </c>
      <c r="BP156" s="68">
        <v>0</v>
      </c>
      <c r="BQ156" s="5">
        <f t="shared" si="525"/>
        <v>0</v>
      </c>
      <c r="BR156" s="68">
        <v>0</v>
      </c>
      <c r="BS156" s="5">
        <f t="shared" si="526"/>
        <v>0</v>
      </c>
      <c r="BT156" s="69">
        <v>1</v>
      </c>
      <c r="BU156" s="5">
        <f t="shared" si="472"/>
        <v>7619.808</v>
      </c>
      <c r="BV156" s="68">
        <v>0</v>
      </c>
      <c r="BW156" s="5">
        <f t="shared" si="473"/>
        <v>0</v>
      </c>
      <c r="BX156" s="68"/>
      <c r="BY156" s="5">
        <f t="shared" si="474"/>
        <v>0</v>
      </c>
      <c r="BZ156" s="69">
        <v>5</v>
      </c>
      <c r="CA156" s="5">
        <f t="shared" si="475"/>
        <v>38099.040000000001</v>
      </c>
      <c r="CB156" s="68"/>
      <c r="CC156" s="5">
        <f t="shared" si="476"/>
        <v>0</v>
      </c>
      <c r="CD156" s="68">
        <v>2</v>
      </c>
      <c r="CE156" s="5">
        <f t="shared" si="527"/>
        <v>12699.68</v>
      </c>
      <c r="CF156" s="68">
        <v>3</v>
      </c>
      <c r="CG156" s="5">
        <f t="shared" si="528"/>
        <v>19049.52</v>
      </c>
      <c r="CH156" s="68">
        <v>0</v>
      </c>
      <c r="CI156" s="5">
        <f t="shared" si="529"/>
        <v>0</v>
      </c>
      <c r="CJ156" s="68"/>
      <c r="CK156" s="5">
        <f t="shared" si="477"/>
        <v>0</v>
      </c>
      <c r="CL156" s="68"/>
      <c r="CM156" s="5">
        <f t="shared" si="478"/>
        <v>0</v>
      </c>
      <c r="CN156" s="68"/>
      <c r="CO156" s="5">
        <f t="shared" si="479"/>
        <v>0</v>
      </c>
      <c r="CP156" s="68"/>
      <c r="CQ156" s="5">
        <f>SUM(CP156*$D156*$F156*$G156*$J156*CQ$8)</f>
        <v>0</v>
      </c>
      <c r="CR156" s="5"/>
      <c r="CS156" s="5"/>
      <c r="CT156" s="5"/>
      <c r="CU156" s="5"/>
      <c r="CV156" s="70">
        <f t="shared" si="520"/>
        <v>11</v>
      </c>
      <c r="CW156" s="70">
        <f t="shared" si="520"/>
        <v>77468.04800000001</v>
      </c>
    </row>
    <row r="157" spans="1:101" s="8" customFormat="1" ht="30" x14ac:dyDescent="0.25">
      <c r="A157" s="56"/>
      <c r="B157" s="56">
        <v>111</v>
      </c>
      <c r="C157" s="2" t="s">
        <v>318</v>
      </c>
      <c r="D157" s="3">
        <f t="shared" si="504"/>
        <v>9860</v>
      </c>
      <c r="E157" s="3">
        <v>10127</v>
      </c>
      <c r="F157" s="48">
        <v>9.74</v>
      </c>
      <c r="G157" s="67">
        <v>1</v>
      </c>
      <c r="H157" s="3">
        <v>1.4</v>
      </c>
      <c r="I157" s="3">
        <v>1.68</v>
      </c>
      <c r="J157" s="3">
        <v>2.23</v>
      </c>
      <c r="K157" s="24">
        <v>2.57</v>
      </c>
      <c r="L157" s="91"/>
      <c r="M157" s="5">
        <f t="shared" si="449"/>
        <v>0</v>
      </c>
      <c r="N157" s="91">
        <v>150</v>
      </c>
      <c r="O157" s="5">
        <f t="shared" si="450"/>
        <v>20167644</v>
      </c>
      <c r="P157" s="10"/>
      <c r="Q157" s="5">
        <f t="shared" si="451"/>
        <v>0</v>
      </c>
      <c r="R157" s="91"/>
      <c r="S157" s="5">
        <f t="shared" si="452"/>
        <v>0</v>
      </c>
      <c r="T157" s="91"/>
      <c r="U157" s="5">
        <f t="shared" si="453"/>
        <v>0</v>
      </c>
      <c r="V157" s="91"/>
      <c r="W157" s="5">
        <f t="shared" si="454"/>
        <v>0</v>
      </c>
      <c r="X157" s="14"/>
      <c r="Y157" s="5">
        <f t="shared" si="455"/>
        <v>0</v>
      </c>
      <c r="Z157" s="91"/>
      <c r="AA157" s="5">
        <f>SUM(Z157*$D157*$F157*$G157*$H157*AA$8)</f>
        <v>0</v>
      </c>
      <c r="AB157" s="10"/>
      <c r="AC157" s="5">
        <f t="shared" si="456"/>
        <v>0</v>
      </c>
      <c r="AD157" s="91"/>
      <c r="AE157" s="5">
        <f t="shared" si="457"/>
        <v>0</v>
      </c>
      <c r="AF157" s="91"/>
      <c r="AG157" s="5">
        <f t="shared" si="458"/>
        <v>0</v>
      </c>
      <c r="AH157" s="25"/>
      <c r="AI157" s="5">
        <f t="shared" si="459"/>
        <v>0</v>
      </c>
      <c r="AJ157" s="91"/>
      <c r="AK157" s="5">
        <f t="shared" si="460"/>
        <v>0</v>
      </c>
      <c r="AL157" s="91"/>
      <c r="AM157" s="5">
        <f t="shared" si="461"/>
        <v>0</v>
      </c>
      <c r="AN157" s="91">
        <v>100</v>
      </c>
      <c r="AO157" s="5">
        <f t="shared" si="462"/>
        <v>16134115.199999999</v>
      </c>
      <c r="AP157" s="91"/>
      <c r="AQ157" s="5">
        <f t="shared" si="463"/>
        <v>0</v>
      </c>
      <c r="AR157" s="91"/>
      <c r="AS157" s="5">
        <f t="shared" si="464"/>
        <v>0</v>
      </c>
      <c r="AT157" s="91"/>
      <c r="AU157" s="5">
        <f t="shared" si="465"/>
        <v>0</v>
      </c>
      <c r="AV157" s="91"/>
      <c r="AW157" s="5">
        <f t="shared" si="466"/>
        <v>0</v>
      </c>
      <c r="AX157" s="91"/>
      <c r="AY157" s="5">
        <f t="shared" si="467"/>
        <v>0</v>
      </c>
      <c r="AZ157" s="91"/>
      <c r="BA157" s="5">
        <f t="shared" si="521"/>
        <v>0</v>
      </c>
      <c r="BB157" s="91"/>
      <c r="BC157" s="5">
        <f t="shared" si="522"/>
        <v>0</v>
      </c>
      <c r="BD157" s="91"/>
      <c r="BE157" s="5">
        <f t="shared" si="468"/>
        <v>0</v>
      </c>
      <c r="BF157" s="91"/>
      <c r="BG157" s="5">
        <f t="shared" si="523"/>
        <v>0</v>
      </c>
      <c r="BH157" s="91"/>
      <c r="BI157" s="5">
        <f t="shared" si="469"/>
        <v>0</v>
      </c>
      <c r="BJ157" s="91"/>
      <c r="BK157" s="5">
        <f t="shared" si="470"/>
        <v>0</v>
      </c>
      <c r="BL157" s="68"/>
      <c r="BM157" s="5">
        <f t="shared" si="524"/>
        <v>0</v>
      </c>
      <c r="BN157" s="91"/>
      <c r="BO157" s="5">
        <f t="shared" si="471"/>
        <v>0</v>
      </c>
      <c r="BP157" s="91"/>
      <c r="BQ157" s="5">
        <f t="shared" si="525"/>
        <v>0</v>
      </c>
      <c r="BR157" s="91"/>
      <c r="BS157" s="5">
        <f t="shared" si="526"/>
        <v>0</v>
      </c>
      <c r="BT157" s="91"/>
      <c r="BU157" s="5">
        <f t="shared" si="472"/>
        <v>0</v>
      </c>
      <c r="BV157" s="91"/>
      <c r="BW157" s="5">
        <f t="shared" si="473"/>
        <v>0</v>
      </c>
      <c r="BX157" s="68"/>
      <c r="BY157" s="5">
        <f t="shared" si="474"/>
        <v>0</v>
      </c>
      <c r="BZ157" s="91"/>
      <c r="CA157" s="5">
        <f t="shared" si="475"/>
        <v>0</v>
      </c>
      <c r="CB157" s="91"/>
      <c r="CC157" s="5">
        <f t="shared" si="476"/>
        <v>0</v>
      </c>
      <c r="CD157" s="91"/>
      <c r="CE157" s="5">
        <f t="shared" si="527"/>
        <v>0</v>
      </c>
      <c r="CF157" s="68"/>
      <c r="CG157" s="5">
        <f t="shared" si="528"/>
        <v>0</v>
      </c>
      <c r="CH157" s="91"/>
      <c r="CI157" s="5">
        <f t="shared" si="529"/>
        <v>0</v>
      </c>
      <c r="CJ157" s="68"/>
      <c r="CK157" s="5">
        <f t="shared" si="477"/>
        <v>0</v>
      </c>
      <c r="CL157" s="91"/>
      <c r="CM157" s="5">
        <f t="shared" si="478"/>
        <v>0</v>
      </c>
      <c r="CN157" s="91"/>
      <c r="CO157" s="5">
        <f t="shared" si="479"/>
        <v>0</v>
      </c>
      <c r="CP157" s="91"/>
      <c r="CQ157" s="5">
        <f>SUM(CP157*$D157*$F157*$G157*$J157*CQ$8)</f>
        <v>0</v>
      </c>
      <c r="CR157" s="5"/>
      <c r="CS157" s="5"/>
      <c r="CT157" s="5"/>
      <c r="CU157" s="5"/>
      <c r="CV157" s="70">
        <f t="shared" si="520"/>
        <v>250</v>
      </c>
      <c r="CW157" s="70">
        <f t="shared" si="520"/>
        <v>36301759.200000003</v>
      </c>
    </row>
    <row r="158" spans="1:101" s="8" customFormat="1" ht="30" x14ac:dyDescent="0.25">
      <c r="A158" s="56"/>
      <c r="B158" s="56">
        <v>112</v>
      </c>
      <c r="C158" s="2" t="s">
        <v>319</v>
      </c>
      <c r="D158" s="3">
        <f>D157</f>
        <v>9860</v>
      </c>
      <c r="E158" s="3">
        <v>10127</v>
      </c>
      <c r="F158" s="15">
        <v>7.4</v>
      </c>
      <c r="G158" s="67">
        <v>1</v>
      </c>
      <c r="H158" s="3">
        <v>1.4</v>
      </c>
      <c r="I158" s="3">
        <v>1.68</v>
      </c>
      <c r="J158" s="3">
        <v>2.23</v>
      </c>
      <c r="K158" s="24">
        <v>2.57</v>
      </c>
      <c r="L158" s="91"/>
      <c r="M158" s="5">
        <f t="shared" si="449"/>
        <v>0</v>
      </c>
      <c r="N158" s="91"/>
      <c r="O158" s="5">
        <f t="shared" si="450"/>
        <v>0</v>
      </c>
      <c r="P158" s="10"/>
      <c r="Q158" s="5">
        <f t="shared" si="451"/>
        <v>0</v>
      </c>
      <c r="R158" s="91"/>
      <c r="S158" s="5">
        <f t="shared" si="452"/>
        <v>0</v>
      </c>
      <c r="T158" s="91"/>
      <c r="U158" s="5">
        <f t="shared" si="453"/>
        <v>0</v>
      </c>
      <c r="V158" s="91"/>
      <c r="W158" s="5">
        <f t="shared" si="454"/>
        <v>0</v>
      </c>
      <c r="X158" s="14"/>
      <c r="Y158" s="5">
        <f t="shared" si="455"/>
        <v>0</v>
      </c>
      <c r="Z158" s="91"/>
      <c r="AA158" s="5">
        <f>SUM(Z158*$D158*$F158*$G158*$H158*AA$8)</f>
        <v>0</v>
      </c>
      <c r="AB158" s="10"/>
      <c r="AC158" s="5">
        <f t="shared" si="456"/>
        <v>0</v>
      </c>
      <c r="AD158" s="91"/>
      <c r="AE158" s="5">
        <f t="shared" si="457"/>
        <v>0</v>
      </c>
      <c r="AF158" s="91"/>
      <c r="AG158" s="5">
        <f t="shared" si="458"/>
        <v>0</v>
      </c>
      <c r="AH158" s="25"/>
      <c r="AI158" s="5">
        <f t="shared" si="459"/>
        <v>0</v>
      </c>
      <c r="AJ158" s="91"/>
      <c r="AK158" s="5">
        <f t="shared" si="460"/>
        <v>0</v>
      </c>
      <c r="AL158" s="91"/>
      <c r="AM158" s="5">
        <f t="shared" si="461"/>
        <v>0</v>
      </c>
      <c r="AN158" s="91"/>
      <c r="AO158" s="5">
        <f t="shared" si="462"/>
        <v>0</v>
      </c>
      <c r="AP158" s="91"/>
      <c r="AQ158" s="5">
        <f t="shared" si="463"/>
        <v>0</v>
      </c>
      <c r="AR158" s="91"/>
      <c r="AS158" s="5">
        <f t="shared" si="464"/>
        <v>0</v>
      </c>
      <c r="AT158" s="91"/>
      <c r="AU158" s="5">
        <f t="shared" si="465"/>
        <v>0</v>
      </c>
      <c r="AV158" s="91"/>
      <c r="AW158" s="5">
        <f t="shared" si="466"/>
        <v>0</v>
      </c>
      <c r="AX158" s="91"/>
      <c r="AY158" s="5">
        <f t="shared" si="467"/>
        <v>0</v>
      </c>
      <c r="AZ158" s="91"/>
      <c r="BA158" s="5">
        <f t="shared" si="521"/>
        <v>0</v>
      </c>
      <c r="BB158" s="91"/>
      <c r="BC158" s="5">
        <f t="shared" si="522"/>
        <v>0</v>
      </c>
      <c r="BD158" s="91"/>
      <c r="BE158" s="5">
        <f t="shared" si="468"/>
        <v>0</v>
      </c>
      <c r="BF158" s="91"/>
      <c r="BG158" s="5">
        <f t="shared" si="523"/>
        <v>0</v>
      </c>
      <c r="BH158" s="91"/>
      <c r="BI158" s="5">
        <f t="shared" si="469"/>
        <v>0</v>
      </c>
      <c r="BJ158" s="91"/>
      <c r="BK158" s="5">
        <f t="shared" si="470"/>
        <v>0</v>
      </c>
      <c r="BL158" s="68"/>
      <c r="BM158" s="5">
        <f t="shared" si="524"/>
        <v>0</v>
      </c>
      <c r="BN158" s="91"/>
      <c r="BO158" s="5">
        <f t="shared" si="471"/>
        <v>0</v>
      </c>
      <c r="BP158" s="91"/>
      <c r="BQ158" s="5">
        <f t="shared" si="525"/>
        <v>0</v>
      </c>
      <c r="BR158" s="91"/>
      <c r="BS158" s="5">
        <f t="shared" si="526"/>
        <v>0</v>
      </c>
      <c r="BT158" s="91"/>
      <c r="BU158" s="5">
        <f t="shared" si="472"/>
        <v>0</v>
      </c>
      <c r="BV158" s="91"/>
      <c r="BW158" s="5">
        <f t="shared" si="473"/>
        <v>0</v>
      </c>
      <c r="BX158" s="68"/>
      <c r="BY158" s="5">
        <f t="shared" si="474"/>
        <v>0</v>
      </c>
      <c r="BZ158" s="91"/>
      <c r="CA158" s="5">
        <f t="shared" si="475"/>
        <v>0</v>
      </c>
      <c r="CB158" s="91"/>
      <c r="CC158" s="5">
        <f t="shared" si="476"/>
        <v>0</v>
      </c>
      <c r="CD158" s="91"/>
      <c r="CE158" s="5">
        <f t="shared" si="527"/>
        <v>0</v>
      </c>
      <c r="CF158" s="68"/>
      <c r="CG158" s="5">
        <f t="shared" si="528"/>
        <v>0</v>
      </c>
      <c r="CH158" s="91"/>
      <c r="CI158" s="5">
        <f t="shared" si="529"/>
        <v>0</v>
      </c>
      <c r="CJ158" s="68"/>
      <c r="CK158" s="5">
        <f t="shared" si="477"/>
        <v>0</v>
      </c>
      <c r="CL158" s="91"/>
      <c r="CM158" s="5">
        <f t="shared" si="478"/>
        <v>0</v>
      </c>
      <c r="CN158" s="91"/>
      <c r="CO158" s="5">
        <f t="shared" si="479"/>
        <v>0</v>
      </c>
      <c r="CP158" s="91"/>
      <c r="CQ158" s="5">
        <f>SUM(CP158*$D158*$F158*$G158*$J158*CQ$8)</f>
        <v>0</v>
      </c>
      <c r="CR158" s="5"/>
      <c r="CS158" s="5"/>
      <c r="CT158" s="5"/>
      <c r="CU158" s="5"/>
      <c r="CV158" s="70">
        <f t="shared" si="520"/>
        <v>0</v>
      </c>
      <c r="CW158" s="70">
        <f t="shared" si="520"/>
        <v>0</v>
      </c>
    </row>
    <row r="159" spans="1:101" s="65" customFormat="1" x14ac:dyDescent="0.25">
      <c r="A159" s="61">
        <v>37</v>
      </c>
      <c r="B159" s="61"/>
      <c r="C159" s="32" t="s">
        <v>363</v>
      </c>
      <c r="D159" s="38"/>
      <c r="E159" s="38"/>
      <c r="F159" s="35">
        <v>0.75</v>
      </c>
      <c r="G159" s="95"/>
      <c r="H159" s="38"/>
      <c r="I159" s="38"/>
      <c r="J159" s="38"/>
      <c r="K159" s="88">
        <v>2.57</v>
      </c>
      <c r="L159" s="40">
        <f t="shared" ref="L159:BS159" si="530">SUM(L160:L167)</f>
        <v>0</v>
      </c>
      <c r="M159" s="40">
        <f t="shared" si="530"/>
        <v>0</v>
      </c>
      <c r="N159" s="40">
        <f t="shared" si="530"/>
        <v>0</v>
      </c>
      <c r="O159" s="40">
        <f t="shared" si="530"/>
        <v>0</v>
      </c>
      <c r="P159" s="40">
        <f t="shared" si="530"/>
        <v>0</v>
      </c>
      <c r="Q159" s="40">
        <f t="shared" si="530"/>
        <v>0</v>
      </c>
      <c r="R159" s="40">
        <f t="shared" si="530"/>
        <v>0</v>
      </c>
      <c r="S159" s="40">
        <f t="shared" si="530"/>
        <v>0</v>
      </c>
      <c r="T159" s="40">
        <f t="shared" si="530"/>
        <v>0</v>
      </c>
      <c r="U159" s="40">
        <f t="shared" si="530"/>
        <v>0</v>
      </c>
      <c r="V159" s="40">
        <f t="shared" si="530"/>
        <v>0</v>
      </c>
      <c r="W159" s="40">
        <f t="shared" si="530"/>
        <v>0</v>
      </c>
      <c r="X159" s="40">
        <f t="shared" si="530"/>
        <v>0</v>
      </c>
      <c r="Y159" s="40">
        <f t="shared" si="530"/>
        <v>0</v>
      </c>
      <c r="Z159" s="40">
        <f t="shared" si="530"/>
        <v>0</v>
      </c>
      <c r="AA159" s="40">
        <f t="shared" si="530"/>
        <v>0</v>
      </c>
      <c r="AB159" s="40">
        <f t="shared" si="530"/>
        <v>0</v>
      </c>
      <c r="AC159" s="40">
        <f t="shared" si="530"/>
        <v>0</v>
      </c>
      <c r="AD159" s="40">
        <f t="shared" si="530"/>
        <v>0</v>
      </c>
      <c r="AE159" s="40">
        <f t="shared" si="530"/>
        <v>0</v>
      </c>
      <c r="AF159" s="40">
        <f t="shared" si="530"/>
        <v>0</v>
      </c>
      <c r="AG159" s="40">
        <f t="shared" si="530"/>
        <v>0</v>
      </c>
      <c r="AH159" s="40">
        <f t="shared" si="530"/>
        <v>360</v>
      </c>
      <c r="AI159" s="40">
        <f t="shared" si="530"/>
        <v>5576816</v>
      </c>
      <c r="AJ159" s="40">
        <f t="shared" si="530"/>
        <v>0</v>
      </c>
      <c r="AK159" s="40">
        <f t="shared" si="530"/>
        <v>0</v>
      </c>
      <c r="AL159" s="40">
        <f t="shared" si="530"/>
        <v>0</v>
      </c>
      <c r="AM159" s="40">
        <f t="shared" si="530"/>
        <v>0</v>
      </c>
      <c r="AN159" s="40">
        <f t="shared" si="530"/>
        <v>0</v>
      </c>
      <c r="AO159" s="40">
        <f t="shared" si="530"/>
        <v>0</v>
      </c>
      <c r="AP159" s="40">
        <f t="shared" si="530"/>
        <v>0</v>
      </c>
      <c r="AQ159" s="40">
        <f t="shared" si="530"/>
        <v>0</v>
      </c>
      <c r="AR159" s="40">
        <f t="shared" si="530"/>
        <v>0</v>
      </c>
      <c r="AS159" s="40">
        <f t="shared" si="530"/>
        <v>0</v>
      </c>
      <c r="AT159" s="40">
        <f t="shared" si="530"/>
        <v>0</v>
      </c>
      <c r="AU159" s="40">
        <f t="shared" si="530"/>
        <v>0</v>
      </c>
      <c r="AV159" s="40">
        <f t="shared" si="530"/>
        <v>0</v>
      </c>
      <c r="AW159" s="40">
        <f t="shared" si="530"/>
        <v>0</v>
      </c>
      <c r="AX159" s="40">
        <f t="shared" si="530"/>
        <v>0</v>
      </c>
      <c r="AY159" s="40">
        <f t="shared" si="530"/>
        <v>0</v>
      </c>
      <c r="AZ159" s="40">
        <f t="shared" si="530"/>
        <v>0</v>
      </c>
      <c r="BA159" s="40">
        <f t="shared" si="530"/>
        <v>0</v>
      </c>
      <c r="BB159" s="40">
        <f t="shared" si="530"/>
        <v>0</v>
      </c>
      <c r="BC159" s="40">
        <f t="shared" si="530"/>
        <v>0</v>
      </c>
      <c r="BD159" s="40">
        <f t="shared" si="530"/>
        <v>0</v>
      </c>
      <c r="BE159" s="40">
        <f t="shared" si="530"/>
        <v>0</v>
      </c>
      <c r="BF159" s="40">
        <f t="shared" si="530"/>
        <v>0</v>
      </c>
      <c r="BG159" s="40">
        <f t="shared" si="530"/>
        <v>0</v>
      </c>
      <c r="BH159" s="40">
        <f t="shared" si="530"/>
        <v>0</v>
      </c>
      <c r="BI159" s="40">
        <f t="shared" si="530"/>
        <v>0</v>
      </c>
      <c r="BJ159" s="40">
        <f t="shared" si="530"/>
        <v>0</v>
      </c>
      <c r="BK159" s="40">
        <f t="shared" si="530"/>
        <v>0</v>
      </c>
      <c r="BL159" s="40">
        <f t="shared" si="530"/>
        <v>0</v>
      </c>
      <c r="BM159" s="40">
        <f t="shared" si="530"/>
        <v>0</v>
      </c>
      <c r="BN159" s="40">
        <f t="shared" si="530"/>
        <v>0</v>
      </c>
      <c r="BO159" s="40">
        <f t="shared" si="530"/>
        <v>0</v>
      </c>
      <c r="BP159" s="40">
        <f t="shared" si="530"/>
        <v>0</v>
      </c>
      <c r="BQ159" s="40">
        <f t="shared" si="530"/>
        <v>0</v>
      </c>
      <c r="BR159" s="40">
        <f t="shared" si="530"/>
        <v>0</v>
      </c>
      <c r="BS159" s="40">
        <f t="shared" si="530"/>
        <v>0</v>
      </c>
      <c r="BT159" s="40">
        <f t="shared" ref="BT159:CW159" si="531">SUM(BT160:BT167)</f>
        <v>0</v>
      </c>
      <c r="BU159" s="40">
        <f t="shared" si="531"/>
        <v>0</v>
      </c>
      <c r="BV159" s="40">
        <f t="shared" si="531"/>
        <v>0</v>
      </c>
      <c r="BW159" s="40">
        <f t="shared" si="531"/>
        <v>0</v>
      </c>
      <c r="BX159" s="40">
        <f t="shared" si="531"/>
        <v>0</v>
      </c>
      <c r="BY159" s="40">
        <f t="shared" si="531"/>
        <v>0</v>
      </c>
      <c r="BZ159" s="40">
        <f t="shared" si="531"/>
        <v>0</v>
      </c>
      <c r="CA159" s="40">
        <f t="shared" si="531"/>
        <v>0</v>
      </c>
      <c r="CB159" s="40">
        <f t="shared" si="531"/>
        <v>0</v>
      </c>
      <c r="CC159" s="40">
        <f t="shared" si="531"/>
        <v>0</v>
      </c>
      <c r="CD159" s="40">
        <f t="shared" si="531"/>
        <v>0</v>
      </c>
      <c r="CE159" s="40">
        <f t="shared" si="531"/>
        <v>0</v>
      </c>
      <c r="CF159" s="40">
        <f t="shared" si="531"/>
        <v>0</v>
      </c>
      <c r="CG159" s="40">
        <f t="shared" si="531"/>
        <v>0</v>
      </c>
      <c r="CH159" s="40">
        <f t="shared" si="531"/>
        <v>0</v>
      </c>
      <c r="CI159" s="40">
        <f t="shared" si="531"/>
        <v>0</v>
      </c>
      <c r="CJ159" s="40">
        <f t="shared" si="531"/>
        <v>0</v>
      </c>
      <c r="CK159" s="40">
        <f t="shared" si="531"/>
        <v>0</v>
      </c>
      <c r="CL159" s="40">
        <f t="shared" si="531"/>
        <v>0</v>
      </c>
      <c r="CM159" s="40">
        <f t="shared" si="531"/>
        <v>0</v>
      </c>
      <c r="CN159" s="40">
        <f t="shared" si="531"/>
        <v>0</v>
      </c>
      <c r="CO159" s="40">
        <f t="shared" si="531"/>
        <v>0</v>
      </c>
      <c r="CP159" s="40">
        <f t="shared" si="531"/>
        <v>0</v>
      </c>
      <c r="CQ159" s="40">
        <f t="shared" si="531"/>
        <v>0</v>
      </c>
      <c r="CR159" s="40"/>
      <c r="CS159" s="40"/>
      <c r="CT159" s="40"/>
      <c r="CU159" s="40"/>
      <c r="CV159" s="40">
        <f t="shared" si="531"/>
        <v>360</v>
      </c>
      <c r="CW159" s="40">
        <f t="shared" si="531"/>
        <v>5576816</v>
      </c>
    </row>
    <row r="160" spans="1:101" s="8" customFormat="1" x14ac:dyDescent="0.25">
      <c r="A160" s="56"/>
      <c r="B160" s="56">
        <v>113</v>
      </c>
      <c r="C160" s="2" t="s">
        <v>320</v>
      </c>
      <c r="D160" s="3">
        <f>D158</f>
        <v>9860</v>
      </c>
      <c r="E160" s="3">
        <v>10127</v>
      </c>
      <c r="F160" s="48">
        <v>3</v>
      </c>
      <c r="G160" s="67">
        <v>1</v>
      </c>
      <c r="H160" s="3">
        <v>1.4</v>
      </c>
      <c r="I160" s="3">
        <v>1.68</v>
      </c>
      <c r="J160" s="3">
        <v>2.23</v>
      </c>
      <c r="K160" s="24">
        <v>2.57</v>
      </c>
      <c r="L160" s="68"/>
      <c r="M160" s="5">
        <f t="shared" si="449"/>
        <v>0</v>
      </c>
      <c r="N160" s="68"/>
      <c r="O160" s="5">
        <f t="shared" si="450"/>
        <v>0</v>
      </c>
      <c r="P160" s="10"/>
      <c r="Q160" s="5">
        <f t="shared" si="451"/>
        <v>0</v>
      </c>
      <c r="R160" s="68"/>
      <c r="S160" s="5">
        <f t="shared" si="452"/>
        <v>0</v>
      </c>
      <c r="T160" s="68"/>
      <c r="U160" s="5">
        <f t="shared" si="453"/>
        <v>0</v>
      </c>
      <c r="V160" s="68"/>
      <c r="W160" s="5">
        <f t="shared" si="454"/>
        <v>0</v>
      </c>
      <c r="X160" s="14"/>
      <c r="Y160" s="5">
        <f t="shared" si="455"/>
        <v>0</v>
      </c>
      <c r="Z160" s="68"/>
      <c r="AA160" s="5">
        <f t="shared" ref="AA160:AA167" si="532">SUM(Z160*$D160*$F160*$G160*$H160*AA$8)</f>
        <v>0</v>
      </c>
      <c r="AB160" s="10"/>
      <c r="AC160" s="5">
        <f t="shared" si="456"/>
        <v>0</v>
      </c>
      <c r="AD160" s="68"/>
      <c r="AE160" s="5">
        <f t="shared" si="457"/>
        <v>0</v>
      </c>
      <c r="AF160" s="68"/>
      <c r="AG160" s="5">
        <f t="shared" si="458"/>
        <v>0</v>
      </c>
      <c r="AH160" s="14"/>
      <c r="AI160" s="5">
        <f t="shared" si="459"/>
        <v>0</v>
      </c>
      <c r="AJ160" s="68"/>
      <c r="AK160" s="5">
        <f t="shared" si="460"/>
        <v>0</v>
      </c>
      <c r="AL160" s="68"/>
      <c r="AM160" s="5">
        <f t="shared" si="461"/>
        <v>0</v>
      </c>
      <c r="AN160" s="68"/>
      <c r="AO160" s="5">
        <f t="shared" si="462"/>
        <v>0</v>
      </c>
      <c r="AP160" s="68"/>
      <c r="AQ160" s="5">
        <f t="shared" si="463"/>
        <v>0</v>
      </c>
      <c r="AR160" s="68"/>
      <c r="AS160" s="5">
        <f t="shared" si="464"/>
        <v>0</v>
      </c>
      <c r="AT160" s="68"/>
      <c r="AU160" s="5">
        <f t="shared" si="465"/>
        <v>0</v>
      </c>
      <c r="AV160" s="68"/>
      <c r="AW160" s="5">
        <f t="shared" si="466"/>
        <v>0</v>
      </c>
      <c r="AX160" s="68"/>
      <c r="AY160" s="5">
        <f t="shared" si="467"/>
        <v>0</v>
      </c>
      <c r="AZ160" s="68"/>
      <c r="BA160" s="5">
        <f t="shared" ref="BA160:BA167" si="533">SUM(AZ160*$D160*$F160*$G160*$H160*BA$8)</f>
        <v>0</v>
      </c>
      <c r="BB160" s="68"/>
      <c r="BC160" s="5">
        <f t="shared" ref="BC160:BC167" si="534">SUM(BB160*$D160*$F160*$G160*$H160*BC$8)</f>
        <v>0</v>
      </c>
      <c r="BD160" s="68"/>
      <c r="BE160" s="5">
        <f t="shared" si="468"/>
        <v>0</v>
      </c>
      <c r="BF160" s="68"/>
      <c r="BG160" s="5">
        <f t="shared" ref="BG160:BG167" si="535">SUM(BF160*$D160*$F160*$G160*$H160*BG$8)</f>
        <v>0</v>
      </c>
      <c r="BH160" s="68"/>
      <c r="BI160" s="5">
        <f t="shared" si="469"/>
        <v>0</v>
      </c>
      <c r="BJ160" s="68"/>
      <c r="BK160" s="5">
        <f t="shared" si="470"/>
        <v>0</v>
      </c>
      <c r="BL160" s="68"/>
      <c r="BM160" s="5">
        <f t="shared" ref="BM160:BM167" si="536">SUM(BL160*$D160*$F160*$G160*$H160*BM$8)</f>
        <v>0</v>
      </c>
      <c r="BN160" s="68"/>
      <c r="BO160" s="5">
        <f t="shared" si="471"/>
        <v>0</v>
      </c>
      <c r="BP160" s="68"/>
      <c r="BQ160" s="5">
        <f t="shared" ref="BQ160:BQ167" si="537">SUM(BP160*$D160*$F160*$G160*$H160*BQ$8)</f>
        <v>0</v>
      </c>
      <c r="BR160" s="68"/>
      <c r="BS160" s="5">
        <f t="shared" ref="BS160:BS163" si="538">SUM(BR160*$D160*$F160*$G160*$H160*BS$8)</f>
        <v>0</v>
      </c>
      <c r="BT160" s="68"/>
      <c r="BU160" s="5">
        <f t="shared" si="472"/>
        <v>0</v>
      </c>
      <c r="BV160" s="68"/>
      <c r="BW160" s="5">
        <f t="shared" si="473"/>
        <v>0</v>
      </c>
      <c r="BX160" s="68"/>
      <c r="BY160" s="5">
        <f t="shared" si="474"/>
        <v>0</v>
      </c>
      <c r="BZ160" s="68"/>
      <c r="CA160" s="5">
        <f t="shared" si="475"/>
        <v>0</v>
      </c>
      <c r="CB160" s="68"/>
      <c r="CC160" s="5">
        <f t="shared" si="476"/>
        <v>0</v>
      </c>
      <c r="CD160" s="68"/>
      <c r="CE160" s="5">
        <f t="shared" ref="CE160:CE167" si="539">SUM(CD160*$D160*$F160*$G160*$H160*CE$8)</f>
        <v>0</v>
      </c>
      <c r="CF160" s="68"/>
      <c r="CG160" s="5">
        <f t="shared" ref="CG160:CG167" si="540">SUM(CF160*$D160*$F160*$G160*$H160*CG$8)</f>
        <v>0</v>
      </c>
      <c r="CH160" s="68"/>
      <c r="CI160" s="5">
        <f t="shared" ref="CI160:CI167" si="541">SUM(CH160*$D160*$F160*$G160*$H160*CI$8)</f>
        <v>0</v>
      </c>
      <c r="CJ160" s="68"/>
      <c r="CK160" s="5">
        <f t="shared" si="477"/>
        <v>0</v>
      </c>
      <c r="CL160" s="68"/>
      <c r="CM160" s="5">
        <f t="shared" si="478"/>
        <v>0</v>
      </c>
      <c r="CN160" s="68"/>
      <c r="CO160" s="5">
        <f t="shared" si="479"/>
        <v>0</v>
      </c>
      <c r="CP160" s="68"/>
      <c r="CQ160" s="5">
        <f t="shared" ref="CQ160:CQ167" si="542">SUM(CP160*$D160*$F160*$G160*$J160*CQ$8)</f>
        <v>0</v>
      </c>
      <c r="CR160" s="5"/>
      <c r="CS160" s="5"/>
      <c r="CT160" s="5"/>
      <c r="CU160" s="5"/>
      <c r="CV160" s="70">
        <f t="shared" ref="CV160:CW167" si="543">SUM(AB160,P160,R160,Z160,L160,T160,N160,BD160,BR160,CD160,CH160,BF160,CF160,AD160,AX160,AZ160,AF160,BB160,BP160,AH160,V160,CL160,BH160,CJ160,BJ160,BV160,BZ160,BT160,BX160,AJ160,AL160,AN160,AP160,AR160,AV160,AT160,BN160,CP160,CN160,CB160,X160,BL160)</f>
        <v>0</v>
      </c>
      <c r="CW160" s="70">
        <f t="shared" si="543"/>
        <v>0</v>
      </c>
    </row>
    <row r="161" spans="1:101" s="8" customFormat="1" x14ac:dyDescent="0.25">
      <c r="A161" s="56"/>
      <c r="B161" s="56">
        <v>114</v>
      </c>
      <c r="C161" s="2" t="s">
        <v>321</v>
      </c>
      <c r="D161" s="3">
        <f>D160</f>
        <v>9860</v>
      </c>
      <c r="E161" s="3">
        <v>10127</v>
      </c>
      <c r="F161" s="48">
        <v>1.5</v>
      </c>
      <c r="G161" s="67">
        <v>1</v>
      </c>
      <c r="H161" s="3">
        <v>1.4</v>
      </c>
      <c r="I161" s="3">
        <v>1.68</v>
      </c>
      <c r="J161" s="3">
        <v>2.23</v>
      </c>
      <c r="K161" s="24">
        <v>2.57</v>
      </c>
      <c r="L161" s="68"/>
      <c r="M161" s="5">
        <f t="shared" si="449"/>
        <v>0</v>
      </c>
      <c r="N161" s="68"/>
      <c r="O161" s="5">
        <f t="shared" si="450"/>
        <v>0</v>
      </c>
      <c r="P161" s="10"/>
      <c r="Q161" s="5">
        <f t="shared" si="451"/>
        <v>0</v>
      </c>
      <c r="R161" s="68"/>
      <c r="S161" s="5">
        <f t="shared" si="452"/>
        <v>0</v>
      </c>
      <c r="T161" s="68"/>
      <c r="U161" s="5">
        <f t="shared" si="453"/>
        <v>0</v>
      </c>
      <c r="V161" s="68"/>
      <c r="W161" s="5">
        <f t="shared" si="454"/>
        <v>0</v>
      </c>
      <c r="X161" s="14"/>
      <c r="Y161" s="5">
        <f t="shared" si="455"/>
        <v>0</v>
      </c>
      <c r="Z161" s="68"/>
      <c r="AA161" s="5">
        <f t="shared" si="532"/>
        <v>0</v>
      </c>
      <c r="AB161" s="10"/>
      <c r="AC161" s="5">
        <f t="shared" si="456"/>
        <v>0</v>
      </c>
      <c r="AD161" s="68"/>
      <c r="AE161" s="5">
        <f t="shared" si="457"/>
        <v>0</v>
      </c>
      <c r="AF161" s="68"/>
      <c r="AG161" s="5">
        <f t="shared" si="458"/>
        <v>0</v>
      </c>
      <c r="AH161" s="14">
        <v>10</v>
      </c>
      <c r="AI161" s="5">
        <f t="shared" si="459"/>
        <v>207060</v>
      </c>
      <c r="AJ161" s="68"/>
      <c r="AK161" s="5">
        <f t="shared" si="460"/>
        <v>0</v>
      </c>
      <c r="AL161" s="68"/>
      <c r="AM161" s="5">
        <f t="shared" si="461"/>
        <v>0</v>
      </c>
      <c r="AN161" s="68"/>
      <c r="AO161" s="5">
        <f t="shared" si="462"/>
        <v>0</v>
      </c>
      <c r="AP161" s="68"/>
      <c r="AQ161" s="5">
        <f t="shared" si="463"/>
        <v>0</v>
      </c>
      <c r="AR161" s="68"/>
      <c r="AS161" s="5">
        <f t="shared" si="464"/>
        <v>0</v>
      </c>
      <c r="AT161" s="68"/>
      <c r="AU161" s="5">
        <f t="shared" si="465"/>
        <v>0</v>
      </c>
      <c r="AV161" s="68"/>
      <c r="AW161" s="5">
        <f t="shared" si="466"/>
        <v>0</v>
      </c>
      <c r="AX161" s="68"/>
      <c r="AY161" s="5">
        <f t="shared" si="467"/>
        <v>0</v>
      </c>
      <c r="AZ161" s="68"/>
      <c r="BA161" s="5">
        <f t="shared" si="533"/>
        <v>0</v>
      </c>
      <c r="BB161" s="68"/>
      <c r="BC161" s="5">
        <f t="shared" si="534"/>
        <v>0</v>
      </c>
      <c r="BD161" s="68"/>
      <c r="BE161" s="5">
        <f t="shared" si="468"/>
        <v>0</v>
      </c>
      <c r="BF161" s="68"/>
      <c r="BG161" s="5">
        <f t="shared" si="535"/>
        <v>0</v>
      </c>
      <c r="BH161" s="68"/>
      <c r="BI161" s="5">
        <f t="shared" si="469"/>
        <v>0</v>
      </c>
      <c r="BJ161" s="68"/>
      <c r="BK161" s="5">
        <f t="shared" si="470"/>
        <v>0</v>
      </c>
      <c r="BL161" s="68"/>
      <c r="BM161" s="5">
        <f t="shared" si="536"/>
        <v>0</v>
      </c>
      <c r="BN161" s="68"/>
      <c r="BO161" s="5">
        <f t="shared" si="471"/>
        <v>0</v>
      </c>
      <c r="BP161" s="68"/>
      <c r="BQ161" s="5">
        <f t="shared" si="537"/>
        <v>0</v>
      </c>
      <c r="BR161" s="68"/>
      <c r="BS161" s="5">
        <f t="shared" si="538"/>
        <v>0</v>
      </c>
      <c r="BT161" s="68"/>
      <c r="BU161" s="5">
        <f t="shared" si="472"/>
        <v>0</v>
      </c>
      <c r="BV161" s="68"/>
      <c r="BW161" s="5">
        <f t="shared" si="473"/>
        <v>0</v>
      </c>
      <c r="BX161" s="68"/>
      <c r="BY161" s="5">
        <f t="shared" si="474"/>
        <v>0</v>
      </c>
      <c r="BZ161" s="68"/>
      <c r="CA161" s="5">
        <f t="shared" si="475"/>
        <v>0</v>
      </c>
      <c r="CB161" s="68"/>
      <c r="CC161" s="5">
        <f t="shared" si="476"/>
        <v>0</v>
      </c>
      <c r="CD161" s="68"/>
      <c r="CE161" s="5">
        <f t="shared" si="539"/>
        <v>0</v>
      </c>
      <c r="CF161" s="68"/>
      <c r="CG161" s="5">
        <f t="shared" si="540"/>
        <v>0</v>
      </c>
      <c r="CH161" s="68"/>
      <c r="CI161" s="5">
        <f t="shared" si="541"/>
        <v>0</v>
      </c>
      <c r="CJ161" s="68"/>
      <c r="CK161" s="5">
        <f t="shared" si="477"/>
        <v>0</v>
      </c>
      <c r="CL161" s="68"/>
      <c r="CM161" s="5">
        <f t="shared" si="478"/>
        <v>0</v>
      </c>
      <c r="CN161" s="68"/>
      <c r="CO161" s="5">
        <f t="shared" si="479"/>
        <v>0</v>
      </c>
      <c r="CP161" s="68"/>
      <c r="CQ161" s="5">
        <f t="shared" si="542"/>
        <v>0</v>
      </c>
      <c r="CR161" s="5"/>
      <c r="CS161" s="5"/>
      <c r="CT161" s="5"/>
      <c r="CU161" s="5"/>
      <c r="CV161" s="70">
        <f t="shared" si="543"/>
        <v>10</v>
      </c>
      <c r="CW161" s="70">
        <f t="shared" si="543"/>
        <v>207060</v>
      </c>
    </row>
    <row r="162" spans="1:101" s="8" customFormat="1" ht="45" x14ac:dyDescent="0.25">
      <c r="A162" s="56"/>
      <c r="B162" s="56">
        <v>115</v>
      </c>
      <c r="C162" s="2" t="s">
        <v>355</v>
      </c>
      <c r="D162" s="3">
        <f t="shared" ref="D162:D167" si="544">D161</f>
        <v>9860</v>
      </c>
      <c r="E162" s="3">
        <v>10127</v>
      </c>
      <c r="F162" s="48">
        <v>2.25</v>
      </c>
      <c r="G162" s="67">
        <v>1</v>
      </c>
      <c r="H162" s="3">
        <v>1.4</v>
      </c>
      <c r="I162" s="3">
        <v>1.68</v>
      </c>
      <c r="J162" s="3">
        <v>2.23</v>
      </c>
      <c r="K162" s="24">
        <v>2.57</v>
      </c>
      <c r="L162" s="68"/>
      <c r="M162" s="5">
        <f t="shared" si="449"/>
        <v>0</v>
      </c>
      <c r="N162" s="68"/>
      <c r="O162" s="5">
        <f t="shared" si="450"/>
        <v>0</v>
      </c>
      <c r="P162" s="10"/>
      <c r="Q162" s="5">
        <f t="shared" si="451"/>
        <v>0</v>
      </c>
      <c r="R162" s="68"/>
      <c r="S162" s="5">
        <f t="shared" si="452"/>
        <v>0</v>
      </c>
      <c r="T162" s="68"/>
      <c r="U162" s="5">
        <f t="shared" si="453"/>
        <v>0</v>
      </c>
      <c r="V162" s="68"/>
      <c r="W162" s="5">
        <f t="shared" si="454"/>
        <v>0</v>
      </c>
      <c r="X162" s="14"/>
      <c r="Y162" s="5">
        <f t="shared" si="455"/>
        <v>0</v>
      </c>
      <c r="Z162" s="68"/>
      <c r="AA162" s="5">
        <f t="shared" si="532"/>
        <v>0</v>
      </c>
      <c r="AB162" s="10"/>
      <c r="AC162" s="5">
        <f t="shared" si="456"/>
        <v>0</v>
      </c>
      <c r="AD162" s="68"/>
      <c r="AE162" s="5">
        <f t="shared" si="457"/>
        <v>0</v>
      </c>
      <c r="AF162" s="68"/>
      <c r="AG162" s="5">
        <f t="shared" si="458"/>
        <v>0</v>
      </c>
      <c r="AH162" s="14">
        <v>40</v>
      </c>
      <c r="AI162" s="5">
        <f t="shared" si="459"/>
        <v>1242360</v>
      </c>
      <c r="AJ162" s="68"/>
      <c r="AK162" s="5">
        <f t="shared" si="460"/>
        <v>0</v>
      </c>
      <c r="AL162" s="68"/>
      <c r="AM162" s="5">
        <f t="shared" si="461"/>
        <v>0</v>
      </c>
      <c r="AN162" s="68"/>
      <c r="AO162" s="5">
        <f t="shared" si="462"/>
        <v>0</v>
      </c>
      <c r="AP162" s="68"/>
      <c r="AQ162" s="5">
        <f t="shared" si="463"/>
        <v>0</v>
      </c>
      <c r="AR162" s="68"/>
      <c r="AS162" s="5">
        <f t="shared" si="464"/>
        <v>0</v>
      </c>
      <c r="AT162" s="68"/>
      <c r="AU162" s="5">
        <f t="shared" si="465"/>
        <v>0</v>
      </c>
      <c r="AV162" s="68"/>
      <c r="AW162" s="5">
        <f t="shared" si="466"/>
        <v>0</v>
      </c>
      <c r="AX162" s="68"/>
      <c r="AY162" s="5">
        <f t="shared" si="467"/>
        <v>0</v>
      </c>
      <c r="AZ162" s="68"/>
      <c r="BA162" s="5">
        <f t="shared" si="533"/>
        <v>0</v>
      </c>
      <c r="BB162" s="68"/>
      <c r="BC162" s="5">
        <f t="shared" si="534"/>
        <v>0</v>
      </c>
      <c r="BD162" s="68"/>
      <c r="BE162" s="5">
        <f t="shared" si="468"/>
        <v>0</v>
      </c>
      <c r="BF162" s="68"/>
      <c r="BG162" s="5">
        <f t="shared" si="535"/>
        <v>0</v>
      </c>
      <c r="BH162" s="68"/>
      <c r="BI162" s="5">
        <f t="shared" si="469"/>
        <v>0</v>
      </c>
      <c r="BJ162" s="68"/>
      <c r="BK162" s="5">
        <f t="shared" si="470"/>
        <v>0</v>
      </c>
      <c r="BL162" s="68"/>
      <c r="BM162" s="5">
        <f t="shared" si="536"/>
        <v>0</v>
      </c>
      <c r="BN162" s="68"/>
      <c r="BO162" s="5">
        <f t="shared" si="471"/>
        <v>0</v>
      </c>
      <c r="BP162" s="68"/>
      <c r="BQ162" s="5">
        <f t="shared" si="537"/>
        <v>0</v>
      </c>
      <c r="BR162" s="68"/>
      <c r="BS162" s="5">
        <f t="shared" si="538"/>
        <v>0</v>
      </c>
      <c r="BT162" s="68"/>
      <c r="BU162" s="5">
        <f t="shared" si="472"/>
        <v>0</v>
      </c>
      <c r="BV162" s="68"/>
      <c r="BW162" s="5">
        <f t="shared" si="473"/>
        <v>0</v>
      </c>
      <c r="BX162" s="68"/>
      <c r="BY162" s="5">
        <f t="shared" si="474"/>
        <v>0</v>
      </c>
      <c r="BZ162" s="68"/>
      <c r="CA162" s="5">
        <f t="shared" si="475"/>
        <v>0</v>
      </c>
      <c r="CB162" s="68"/>
      <c r="CC162" s="5">
        <f t="shared" si="476"/>
        <v>0</v>
      </c>
      <c r="CD162" s="68"/>
      <c r="CE162" s="5">
        <f t="shared" si="539"/>
        <v>0</v>
      </c>
      <c r="CF162" s="68"/>
      <c r="CG162" s="5">
        <f t="shared" si="540"/>
        <v>0</v>
      </c>
      <c r="CH162" s="68"/>
      <c r="CI162" s="5">
        <f t="shared" si="541"/>
        <v>0</v>
      </c>
      <c r="CJ162" s="68"/>
      <c r="CK162" s="5">
        <f t="shared" si="477"/>
        <v>0</v>
      </c>
      <c r="CL162" s="68"/>
      <c r="CM162" s="5">
        <f t="shared" si="478"/>
        <v>0</v>
      </c>
      <c r="CN162" s="68"/>
      <c r="CO162" s="5">
        <f t="shared" si="479"/>
        <v>0</v>
      </c>
      <c r="CP162" s="68"/>
      <c r="CQ162" s="5">
        <f t="shared" si="542"/>
        <v>0</v>
      </c>
      <c r="CR162" s="5"/>
      <c r="CS162" s="5"/>
      <c r="CT162" s="5"/>
      <c r="CU162" s="5"/>
      <c r="CV162" s="70">
        <f t="shared" si="543"/>
        <v>40</v>
      </c>
      <c r="CW162" s="70">
        <f t="shared" si="543"/>
        <v>1242360</v>
      </c>
    </row>
    <row r="163" spans="1:101" s="8" customFormat="1" ht="30" x14ac:dyDescent="0.25">
      <c r="A163" s="56"/>
      <c r="B163" s="56">
        <v>116</v>
      </c>
      <c r="C163" s="2" t="s">
        <v>322</v>
      </c>
      <c r="D163" s="3">
        <f t="shared" si="544"/>
        <v>9860</v>
      </c>
      <c r="E163" s="3">
        <v>10127</v>
      </c>
      <c r="F163" s="48">
        <v>1.5</v>
      </c>
      <c r="G163" s="67">
        <v>1</v>
      </c>
      <c r="H163" s="3">
        <v>1.4</v>
      </c>
      <c r="I163" s="3">
        <v>1.68</v>
      </c>
      <c r="J163" s="3">
        <v>2.23</v>
      </c>
      <c r="K163" s="24">
        <v>2.57</v>
      </c>
      <c r="L163" s="68"/>
      <c r="M163" s="5">
        <f t="shared" si="449"/>
        <v>0</v>
      </c>
      <c r="N163" s="68"/>
      <c r="O163" s="5">
        <f t="shared" si="450"/>
        <v>0</v>
      </c>
      <c r="P163" s="10"/>
      <c r="Q163" s="5">
        <f t="shared" si="451"/>
        <v>0</v>
      </c>
      <c r="R163" s="68"/>
      <c r="S163" s="5">
        <f t="shared" si="452"/>
        <v>0</v>
      </c>
      <c r="T163" s="68"/>
      <c r="U163" s="5">
        <f t="shared" si="453"/>
        <v>0</v>
      </c>
      <c r="V163" s="68"/>
      <c r="W163" s="5">
        <f t="shared" si="454"/>
        <v>0</v>
      </c>
      <c r="X163" s="14"/>
      <c r="Y163" s="5">
        <f t="shared" si="455"/>
        <v>0</v>
      </c>
      <c r="Z163" s="68"/>
      <c r="AA163" s="5">
        <f t="shared" si="532"/>
        <v>0</v>
      </c>
      <c r="AB163" s="10"/>
      <c r="AC163" s="5">
        <f t="shared" si="456"/>
        <v>0</v>
      </c>
      <c r="AD163" s="68"/>
      <c r="AE163" s="5">
        <f t="shared" si="457"/>
        <v>0</v>
      </c>
      <c r="AF163" s="68"/>
      <c r="AG163" s="5">
        <f t="shared" si="458"/>
        <v>0</v>
      </c>
      <c r="AH163" s="14"/>
      <c r="AI163" s="5">
        <f t="shared" si="459"/>
        <v>0</v>
      </c>
      <c r="AJ163" s="68"/>
      <c r="AK163" s="5">
        <f t="shared" si="460"/>
        <v>0</v>
      </c>
      <c r="AL163" s="68"/>
      <c r="AM163" s="5">
        <f t="shared" si="461"/>
        <v>0</v>
      </c>
      <c r="AN163" s="68"/>
      <c r="AO163" s="5">
        <f t="shared" si="462"/>
        <v>0</v>
      </c>
      <c r="AP163" s="68"/>
      <c r="AQ163" s="5">
        <f t="shared" si="463"/>
        <v>0</v>
      </c>
      <c r="AR163" s="68"/>
      <c r="AS163" s="5">
        <f t="shared" si="464"/>
        <v>0</v>
      </c>
      <c r="AT163" s="68"/>
      <c r="AU163" s="5">
        <f t="shared" si="465"/>
        <v>0</v>
      </c>
      <c r="AV163" s="68"/>
      <c r="AW163" s="5">
        <f t="shared" si="466"/>
        <v>0</v>
      </c>
      <c r="AX163" s="68"/>
      <c r="AY163" s="5">
        <f t="shared" si="467"/>
        <v>0</v>
      </c>
      <c r="AZ163" s="68"/>
      <c r="BA163" s="5">
        <f t="shared" si="533"/>
        <v>0</v>
      </c>
      <c r="BB163" s="68"/>
      <c r="BC163" s="5">
        <f t="shared" si="534"/>
        <v>0</v>
      </c>
      <c r="BD163" s="68"/>
      <c r="BE163" s="5">
        <f t="shared" si="468"/>
        <v>0</v>
      </c>
      <c r="BF163" s="68"/>
      <c r="BG163" s="5">
        <f t="shared" si="535"/>
        <v>0</v>
      </c>
      <c r="BH163" s="68"/>
      <c r="BI163" s="5">
        <f t="shared" si="469"/>
        <v>0</v>
      </c>
      <c r="BJ163" s="68"/>
      <c r="BK163" s="5">
        <f t="shared" si="470"/>
        <v>0</v>
      </c>
      <c r="BL163" s="68"/>
      <c r="BM163" s="5">
        <f t="shared" si="536"/>
        <v>0</v>
      </c>
      <c r="BN163" s="68"/>
      <c r="BO163" s="5">
        <f t="shared" si="471"/>
        <v>0</v>
      </c>
      <c r="BP163" s="68"/>
      <c r="BQ163" s="5">
        <f t="shared" si="537"/>
        <v>0</v>
      </c>
      <c r="BR163" s="68"/>
      <c r="BS163" s="5">
        <f t="shared" si="538"/>
        <v>0</v>
      </c>
      <c r="BT163" s="68"/>
      <c r="BU163" s="5">
        <f t="shared" si="472"/>
        <v>0</v>
      </c>
      <c r="BV163" s="68"/>
      <c r="BW163" s="5">
        <f t="shared" si="473"/>
        <v>0</v>
      </c>
      <c r="BX163" s="68"/>
      <c r="BY163" s="5">
        <f t="shared" si="474"/>
        <v>0</v>
      </c>
      <c r="BZ163" s="68"/>
      <c r="CA163" s="5">
        <f t="shared" si="475"/>
        <v>0</v>
      </c>
      <c r="CB163" s="68"/>
      <c r="CC163" s="5">
        <f t="shared" si="476"/>
        <v>0</v>
      </c>
      <c r="CD163" s="68"/>
      <c r="CE163" s="5">
        <f t="shared" si="539"/>
        <v>0</v>
      </c>
      <c r="CF163" s="68"/>
      <c r="CG163" s="5">
        <f t="shared" si="540"/>
        <v>0</v>
      </c>
      <c r="CH163" s="68"/>
      <c r="CI163" s="5">
        <f t="shared" si="541"/>
        <v>0</v>
      </c>
      <c r="CJ163" s="68"/>
      <c r="CK163" s="5">
        <f t="shared" si="477"/>
        <v>0</v>
      </c>
      <c r="CL163" s="68"/>
      <c r="CM163" s="5">
        <f t="shared" si="478"/>
        <v>0</v>
      </c>
      <c r="CN163" s="68"/>
      <c r="CO163" s="5">
        <f t="shared" si="479"/>
        <v>0</v>
      </c>
      <c r="CP163" s="68"/>
      <c r="CQ163" s="5">
        <f t="shared" si="542"/>
        <v>0</v>
      </c>
      <c r="CR163" s="5"/>
      <c r="CS163" s="5"/>
      <c r="CT163" s="5"/>
      <c r="CU163" s="5"/>
      <c r="CV163" s="70">
        <f t="shared" si="543"/>
        <v>0</v>
      </c>
      <c r="CW163" s="70">
        <f t="shared" si="543"/>
        <v>0</v>
      </c>
    </row>
    <row r="164" spans="1:101" s="8" customFormat="1" ht="30" x14ac:dyDescent="0.25">
      <c r="A164" s="56"/>
      <c r="B164" s="56">
        <v>117</v>
      </c>
      <c r="C164" s="2" t="s">
        <v>323</v>
      </c>
      <c r="D164" s="3">
        <f t="shared" si="544"/>
        <v>9860</v>
      </c>
      <c r="E164" s="3">
        <v>10127</v>
      </c>
      <c r="F164" s="48">
        <v>0.7</v>
      </c>
      <c r="G164" s="67">
        <v>1</v>
      </c>
      <c r="H164" s="3">
        <v>1.4</v>
      </c>
      <c r="I164" s="3">
        <v>1.68</v>
      </c>
      <c r="J164" s="3">
        <v>2.23</v>
      </c>
      <c r="K164" s="24">
        <v>2.57</v>
      </c>
      <c r="L164" s="68"/>
      <c r="M164" s="5">
        <f t="shared" si="449"/>
        <v>0</v>
      </c>
      <c r="N164" s="68"/>
      <c r="O164" s="5">
        <f t="shared" si="450"/>
        <v>0</v>
      </c>
      <c r="P164" s="10"/>
      <c r="Q164" s="5">
        <f t="shared" si="451"/>
        <v>0</v>
      </c>
      <c r="R164" s="68"/>
      <c r="S164" s="5">
        <f t="shared" si="452"/>
        <v>0</v>
      </c>
      <c r="T164" s="68"/>
      <c r="U164" s="5">
        <f t="shared" si="453"/>
        <v>0</v>
      </c>
      <c r="V164" s="68"/>
      <c r="W164" s="5">
        <f t="shared" si="454"/>
        <v>0</v>
      </c>
      <c r="X164" s="14"/>
      <c r="Y164" s="5">
        <f t="shared" si="455"/>
        <v>0</v>
      </c>
      <c r="Z164" s="68"/>
      <c r="AA164" s="5">
        <f t="shared" si="532"/>
        <v>0</v>
      </c>
      <c r="AB164" s="10"/>
      <c r="AC164" s="5">
        <f t="shared" si="456"/>
        <v>0</v>
      </c>
      <c r="AD164" s="68"/>
      <c r="AE164" s="5">
        <f t="shared" si="457"/>
        <v>0</v>
      </c>
      <c r="AF164" s="68"/>
      <c r="AG164" s="5">
        <f t="shared" si="458"/>
        <v>0</v>
      </c>
      <c r="AH164" s="14">
        <v>270</v>
      </c>
      <c r="AI164" s="5">
        <f t="shared" si="459"/>
        <v>2608955.9999999995</v>
      </c>
      <c r="AJ164" s="68"/>
      <c r="AK164" s="5">
        <f t="shared" si="460"/>
        <v>0</v>
      </c>
      <c r="AL164" s="68"/>
      <c r="AM164" s="5">
        <f t="shared" si="461"/>
        <v>0</v>
      </c>
      <c r="AN164" s="68"/>
      <c r="AO164" s="5">
        <f t="shared" si="462"/>
        <v>0</v>
      </c>
      <c r="AP164" s="68"/>
      <c r="AQ164" s="5">
        <f t="shared" si="463"/>
        <v>0</v>
      </c>
      <c r="AR164" s="68"/>
      <c r="AS164" s="5">
        <f t="shared" si="464"/>
        <v>0</v>
      </c>
      <c r="AT164" s="68"/>
      <c r="AU164" s="5">
        <f t="shared" si="465"/>
        <v>0</v>
      </c>
      <c r="AV164" s="68"/>
      <c r="AW164" s="5">
        <f t="shared" si="466"/>
        <v>0</v>
      </c>
      <c r="AX164" s="68"/>
      <c r="AY164" s="5">
        <f t="shared" si="467"/>
        <v>0</v>
      </c>
      <c r="AZ164" s="68"/>
      <c r="BA164" s="5">
        <f t="shared" si="533"/>
        <v>0</v>
      </c>
      <c r="BB164" s="68"/>
      <c r="BC164" s="5">
        <f t="shared" si="534"/>
        <v>0</v>
      </c>
      <c r="BD164" s="68"/>
      <c r="BE164" s="5">
        <f t="shared" si="468"/>
        <v>0</v>
      </c>
      <c r="BF164" s="68"/>
      <c r="BG164" s="5">
        <f t="shared" si="535"/>
        <v>0</v>
      </c>
      <c r="BH164" s="68"/>
      <c r="BI164" s="5">
        <f t="shared" si="469"/>
        <v>0</v>
      </c>
      <c r="BJ164" s="68"/>
      <c r="BK164" s="5">
        <f t="shared" si="470"/>
        <v>0</v>
      </c>
      <c r="BL164" s="68"/>
      <c r="BM164" s="5">
        <f t="shared" si="536"/>
        <v>0</v>
      </c>
      <c r="BN164" s="68"/>
      <c r="BO164" s="5">
        <f t="shared" si="471"/>
        <v>0</v>
      </c>
      <c r="BP164" s="68"/>
      <c r="BQ164" s="5">
        <f t="shared" si="537"/>
        <v>0</v>
      </c>
      <c r="BR164" s="68"/>
      <c r="BS164" s="5">
        <f>SUM(BR164*$D164*$F164*$G164*$H164*BS$8)</f>
        <v>0</v>
      </c>
      <c r="BT164" s="68"/>
      <c r="BU164" s="5">
        <f t="shared" si="472"/>
        <v>0</v>
      </c>
      <c r="BV164" s="68"/>
      <c r="BW164" s="5">
        <f t="shared" si="473"/>
        <v>0</v>
      </c>
      <c r="BX164" s="68"/>
      <c r="BY164" s="5">
        <f t="shared" si="474"/>
        <v>0</v>
      </c>
      <c r="BZ164" s="68"/>
      <c r="CA164" s="5">
        <f t="shared" si="475"/>
        <v>0</v>
      </c>
      <c r="CB164" s="68"/>
      <c r="CC164" s="5">
        <f t="shared" si="476"/>
        <v>0</v>
      </c>
      <c r="CD164" s="68"/>
      <c r="CE164" s="5">
        <f t="shared" si="539"/>
        <v>0</v>
      </c>
      <c r="CF164" s="68"/>
      <c r="CG164" s="5">
        <f t="shared" si="540"/>
        <v>0</v>
      </c>
      <c r="CH164" s="68"/>
      <c r="CI164" s="5">
        <f t="shared" si="541"/>
        <v>0</v>
      </c>
      <c r="CJ164" s="68"/>
      <c r="CK164" s="5">
        <f t="shared" si="477"/>
        <v>0</v>
      </c>
      <c r="CL164" s="68"/>
      <c r="CM164" s="5">
        <f t="shared" si="478"/>
        <v>0</v>
      </c>
      <c r="CN164" s="68"/>
      <c r="CO164" s="5">
        <f t="shared" si="479"/>
        <v>0</v>
      </c>
      <c r="CP164" s="68"/>
      <c r="CQ164" s="5">
        <f t="shared" si="542"/>
        <v>0</v>
      </c>
      <c r="CR164" s="5"/>
      <c r="CS164" s="5"/>
      <c r="CT164" s="5"/>
      <c r="CU164" s="5"/>
      <c r="CV164" s="70">
        <f t="shared" si="543"/>
        <v>270</v>
      </c>
      <c r="CW164" s="70">
        <f t="shared" si="543"/>
        <v>2608955.9999999995</v>
      </c>
    </row>
    <row r="165" spans="1:101" s="8" customFormat="1" ht="45" x14ac:dyDescent="0.25">
      <c r="A165" s="56"/>
      <c r="B165" s="56">
        <v>118</v>
      </c>
      <c r="C165" s="2" t="s">
        <v>324</v>
      </c>
      <c r="D165" s="3">
        <f t="shared" si="544"/>
        <v>9860</v>
      </c>
      <c r="E165" s="3">
        <v>10127</v>
      </c>
      <c r="F165" s="48">
        <v>1.8</v>
      </c>
      <c r="G165" s="67">
        <v>1</v>
      </c>
      <c r="H165" s="3">
        <v>1.4</v>
      </c>
      <c r="I165" s="3">
        <v>1.68</v>
      </c>
      <c r="J165" s="3">
        <v>2.23</v>
      </c>
      <c r="K165" s="24">
        <v>2.57</v>
      </c>
      <c r="L165" s="68"/>
      <c r="M165" s="5">
        <f t="shared" si="449"/>
        <v>0</v>
      </c>
      <c r="N165" s="68"/>
      <c r="O165" s="5">
        <f t="shared" si="450"/>
        <v>0</v>
      </c>
      <c r="P165" s="10"/>
      <c r="Q165" s="5">
        <f t="shared" si="451"/>
        <v>0</v>
      </c>
      <c r="R165" s="68"/>
      <c r="S165" s="5">
        <f t="shared" si="452"/>
        <v>0</v>
      </c>
      <c r="T165" s="68"/>
      <c r="U165" s="5">
        <f t="shared" si="453"/>
        <v>0</v>
      </c>
      <c r="V165" s="68"/>
      <c r="W165" s="5">
        <f t="shared" si="454"/>
        <v>0</v>
      </c>
      <c r="X165" s="14"/>
      <c r="Y165" s="5">
        <f t="shared" si="455"/>
        <v>0</v>
      </c>
      <c r="Z165" s="68"/>
      <c r="AA165" s="5">
        <f t="shared" si="532"/>
        <v>0</v>
      </c>
      <c r="AB165" s="10"/>
      <c r="AC165" s="5">
        <f t="shared" si="456"/>
        <v>0</v>
      </c>
      <c r="AD165" s="68"/>
      <c r="AE165" s="5">
        <f t="shared" si="457"/>
        <v>0</v>
      </c>
      <c r="AF165" s="68"/>
      <c r="AG165" s="5">
        <f t="shared" si="458"/>
        <v>0</v>
      </c>
      <c r="AH165" s="14"/>
      <c r="AI165" s="5">
        <f t="shared" si="459"/>
        <v>0</v>
      </c>
      <c r="AJ165" s="68"/>
      <c r="AK165" s="5">
        <f t="shared" si="460"/>
        <v>0</v>
      </c>
      <c r="AL165" s="68"/>
      <c r="AM165" s="5">
        <f t="shared" si="461"/>
        <v>0</v>
      </c>
      <c r="AN165" s="68"/>
      <c r="AO165" s="5">
        <f t="shared" si="462"/>
        <v>0</v>
      </c>
      <c r="AP165" s="68"/>
      <c r="AQ165" s="5">
        <f t="shared" si="463"/>
        <v>0</v>
      </c>
      <c r="AR165" s="68"/>
      <c r="AS165" s="5">
        <f t="shared" si="464"/>
        <v>0</v>
      </c>
      <c r="AT165" s="68"/>
      <c r="AU165" s="5">
        <f t="shared" si="465"/>
        <v>0</v>
      </c>
      <c r="AV165" s="68"/>
      <c r="AW165" s="5">
        <f t="shared" si="466"/>
        <v>0</v>
      </c>
      <c r="AX165" s="68"/>
      <c r="AY165" s="5">
        <f t="shared" si="467"/>
        <v>0</v>
      </c>
      <c r="AZ165" s="68"/>
      <c r="BA165" s="5">
        <f t="shared" si="533"/>
        <v>0</v>
      </c>
      <c r="BB165" s="68"/>
      <c r="BC165" s="5">
        <f t="shared" si="534"/>
        <v>0</v>
      </c>
      <c r="BD165" s="68"/>
      <c r="BE165" s="5">
        <f t="shared" si="468"/>
        <v>0</v>
      </c>
      <c r="BF165" s="68"/>
      <c r="BG165" s="5">
        <f t="shared" si="535"/>
        <v>0</v>
      </c>
      <c r="BH165" s="68"/>
      <c r="BI165" s="5">
        <f t="shared" si="469"/>
        <v>0</v>
      </c>
      <c r="BJ165" s="68"/>
      <c r="BK165" s="5">
        <f t="shared" si="470"/>
        <v>0</v>
      </c>
      <c r="BL165" s="68"/>
      <c r="BM165" s="5">
        <f t="shared" si="536"/>
        <v>0</v>
      </c>
      <c r="BN165" s="68"/>
      <c r="BO165" s="5">
        <f t="shared" si="471"/>
        <v>0</v>
      </c>
      <c r="BP165" s="68"/>
      <c r="BQ165" s="5">
        <f t="shared" si="537"/>
        <v>0</v>
      </c>
      <c r="BR165" s="68"/>
      <c r="BS165" s="5">
        <f t="shared" ref="BS165:BS167" si="545">SUM(BR165*$D165*$F165*$G165*$H165*BS$8)</f>
        <v>0</v>
      </c>
      <c r="BT165" s="68"/>
      <c r="BU165" s="5">
        <f t="shared" si="472"/>
        <v>0</v>
      </c>
      <c r="BV165" s="68"/>
      <c r="BW165" s="5">
        <f t="shared" si="473"/>
        <v>0</v>
      </c>
      <c r="BX165" s="68"/>
      <c r="BY165" s="5">
        <f t="shared" si="474"/>
        <v>0</v>
      </c>
      <c r="BZ165" s="68"/>
      <c r="CA165" s="5">
        <f t="shared" si="475"/>
        <v>0</v>
      </c>
      <c r="CB165" s="68"/>
      <c r="CC165" s="5">
        <f t="shared" si="476"/>
        <v>0</v>
      </c>
      <c r="CD165" s="68"/>
      <c r="CE165" s="5">
        <f t="shared" si="539"/>
        <v>0</v>
      </c>
      <c r="CF165" s="68"/>
      <c r="CG165" s="5">
        <f t="shared" si="540"/>
        <v>0</v>
      </c>
      <c r="CH165" s="68"/>
      <c r="CI165" s="5">
        <f t="shared" si="541"/>
        <v>0</v>
      </c>
      <c r="CJ165" s="68"/>
      <c r="CK165" s="5">
        <f t="shared" si="477"/>
        <v>0</v>
      </c>
      <c r="CL165" s="68"/>
      <c r="CM165" s="5">
        <f t="shared" si="478"/>
        <v>0</v>
      </c>
      <c r="CN165" s="68"/>
      <c r="CO165" s="5">
        <f t="shared" si="479"/>
        <v>0</v>
      </c>
      <c r="CP165" s="68"/>
      <c r="CQ165" s="5">
        <f t="shared" si="542"/>
        <v>0</v>
      </c>
      <c r="CR165" s="5"/>
      <c r="CS165" s="5"/>
      <c r="CT165" s="5"/>
      <c r="CU165" s="5"/>
      <c r="CV165" s="70">
        <f t="shared" si="543"/>
        <v>0</v>
      </c>
      <c r="CW165" s="70">
        <f t="shared" si="543"/>
        <v>0</v>
      </c>
    </row>
    <row r="166" spans="1:101" s="8" customFormat="1" ht="30" x14ac:dyDescent="0.25">
      <c r="A166" s="56"/>
      <c r="B166" s="56">
        <v>119</v>
      </c>
      <c r="C166" s="2" t="s">
        <v>325</v>
      </c>
      <c r="D166" s="3">
        <f t="shared" si="544"/>
        <v>9860</v>
      </c>
      <c r="E166" s="3">
        <v>10127</v>
      </c>
      <c r="F166" s="48">
        <v>2.75</v>
      </c>
      <c r="G166" s="67">
        <v>1</v>
      </c>
      <c r="H166" s="3">
        <v>1.4</v>
      </c>
      <c r="I166" s="3">
        <v>1.68</v>
      </c>
      <c r="J166" s="3">
        <v>2.23</v>
      </c>
      <c r="K166" s="24">
        <v>2.57</v>
      </c>
      <c r="L166" s="68"/>
      <c r="M166" s="5">
        <f t="shared" si="449"/>
        <v>0</v>
      </c>
      <c r="N166" s="68"/>
      <c r="O166" s="5">
        <f t="shared" si="450"/>
        <v>0</v>
      </c>
      <c r="P166" s="10"/>
      <c r="Q166" s="5">
        <f t="shared" si="451"/>
        <v>0</v>
      </c>
      <c r="R166" s="68"/>
      <c r="S166" s="5">
        <f t="shared" si="452"/>
        <v>0</v>
      </c>
      <c r="T166" s="68"/>
      <c r="U166" s="5">
        <f t="shared" si="453"/>
        <v>0</v>
      </c>
      <c r="V166" s="68"/>
      <c r="W166" s="5">
        <f t="shared" si="454"/>
        <v>0</v>
      </c>
      <c r="X166" s="14"/>
      <c r="Y166" s="5">
        <f t="shared" si="455"/>
        <v>0</v>
      </c>
      <c r="Z166" s="68"/>
      <c r="AA166" s="5">
        <f t="shared" si="532"/>
        <v>0</v>
      </c>
      <c r="AB166" s="10"/>
      <c r="AC166" s="5">
        <f t="shared" si="456"/>
        <v>0</v>
      </c>
      <c r="AD166" s="68"/>
      <c r="AE166" s="5">
        <f t="shared" si="457"/>
        <v>0</v>
      </c>
      <c r="AF166" s="68"/>
      <c r="AG166" s="5">
        <f t="shared" si="458"/>
        <v>0</v>
      </c>
      <c r="AH166" s="14">
        <v>40</v>
      </c>
      <c r="AI166" s="5">
        <f t="shared" si="459"/>
        <v>1518440</v>
      </c>
      <c r="AJ166" s="68"/>
      <c r="AK166" s="5">
        <f t="shared" si="460"/>
        <v>0</v>
      </c>
      <c r="AL166" s="68"/>
      <c r="AM166" s="5">
        <f t="shared" si="461"/>
        <v>0</v>
      </c>
      <c r="AN166" s="68"/>
      <c r="AO166" s="5">
        <f t="shared" si="462"/>
        <v>0</v>
      </c>
      <c r="AP166" s="68"/>
      <c r="AQ166" s="5">
        <f t="shared" si="463"/>
        <v>0</v>
      </c>
      <c r="AR166" s="68"/>
      <c r="AS166" s="5">
        <f t="shared" si="464"/>
        <v>0</v>
      </c>
      <c r="AT166" s="68"/>
      <c r="AU166" s="5">
        <f t="shared" si="465"/>
        <v>0</v>
      </c>
      <c r="AV166" s="68"/>
      <c r="AW166" s="5">
        <f t="shared" si="466"/>
        <v>0</v>
      </c>
      <c r="AX166" s="68"/>
      <c r="AY166" s="5">
        <f t="shared" si="467"/>
        <v>0</v>
      </c>
      <c r="AZ166" s="68"/>
      <c r="BA166" s="5">
        <f t="shared" si="533"/>
        <v>0</v>
      </c>
      <c r="BB166" s="68"/>
      <c r="BC166" s="5">
        <f t="shared" si="534"/>
        <v>0</v>
      </c>
      <c r="BD166" s="68"/>
      <c r="BE166" s="5">
        <f t="shared" si="468"/>
        <v>0</v>
      </c>
      <c r="BF166" s="68"/>
      <c r="BG166" s="5">
        <f t="shared" si="535"/>
        <v>0</v>
      </c>
      <c r="BH166" s="68"/>
      <c r="BI166" s="5">
        <f t="shared" si="469"/>
        <v>0</v>
      </c>
      <c r="BJ166" s="68"/>
      <c r="BK166" s="5">
        <f t="shared" si="470"/>
        <v>0</v>
      </c>
      <c r="BL166" s="68"/>
      <c r="BM166" s="5">
        <f t="shared" si="536"/>
        <v>0</v>
      </c>
      <c r="BN166" s="68"/>
      <c r="BO166" s="5">
        <f t="shared" si="471"/>
        <v>0</v>
      </c>
      <c r="BP166" s="68"/>
      <c r="BQ166" s="5">
        <f t="shared" si="537"/>
        <v>0</v>
      </c>
      <c r="BR166" s="68"/>
      <c r="BS166" s="5">
        <f t="shared" si="545"/>
        <v>0</v>
      </c>
      <c r="BT166" s="68"/>
      <c r="BU166" s="5">
        <f t="shared" si="472"/>
        <v>0</v>
      </c>
      <c r="BV166" s="68"/>
      <c r="BW166" s="5">
        <f t="shared" si="473"/>
        <v>0</v>
      </c>
      <c r="BX166" s="68"/>
      <c r="BY166" s="5">
        <f t="shared" si="474"/>
        <v>0</v>
      </c>
      <c r="BZ166" s="68"/>
      <c r="CA166" s="5">
        <f t="shared" si="475"/>
        <v>0</v>
      </c>
      <c r="CB166" s="68"/>
      <c r="CC166" s="5">
        <f t="shared" si="476"/>
        <v>0</v>
      </c>
      <c r="CD166" s="68"/>
      <c r="CE166" s="5">
        <f t="shared" si="539"/>
        <v>0</v>
      </c>
      <c r="CF166" s="68"/>
      <c r="CG166" s="5">
        <f t="shared" si="540"/>
        <v>0</v>
      </c>
      <c r="CH166" s="68"/>
      <c r="CI166" s="5">
        <f t="shared" si="541"/>
        <v>0</v>
      </c>
      <c r="CJ166" s="68"/>
      <c r="CK166" s="5">
        <f t="shared" si="477"/>
        <v>0</v>
      </c>
      <c r="CL166" s="68"/>
      <c r="CM166" s="5">
        <f t="shared" si="478"/>
        <v>0</v>
      </c>
      <c r="CN166" s="68"/>
      <c r="CO166" s="5">
        <f t="shared" si="479"/>
        <v>0</v>
      </c>
      <c r="CP166" s="68"/>
      <c r="CQ166" s="5">
        <f t="shared" si="542"/>
        <v>0</v>
      </c>
      <c r="CR166" s="5"/>
      <c r="CS166" s="5"/>
      <c r="CT166" s="5"/>
      <c r="CU166" s="5"/>
      <c r="CV166" s="70">
        <f t="shared" si="543"/>
        <v>40</v>
      </c>
      <c r="CW166" s="70">
        <f t="shared" si="543"/>
        <v>1518440</v>
      </c>
    </row>
    <row r="167" spans="1:101" s="8" customFormat="1" ht="45" x14ac:dyDescent="0.25">
      <c r="A167" s="56"/>
      <c r="B167" s="56">
        <v>120</v>
      </c>
      <c r="C167" s="2" t="s">
        <v>326</v>
      </c>
      <c r="D167" s="3">
        <f t="shared" si="544"/>
        <v>9860</v>
      </c>
      <c r="E167" s="3">
        <v>10127</v>
      </c>
      <c r="F167" s="48">
        <v>2.35</v>
      </c>
      <c r="G167" s="67">
        <v>1</v>
      </c>
      <c r="H167" s="3">
        <v>1.4</v>
      </c>
      <c r="I167" s="3">
        <v>1.68</v>
      </c>
      <c r="J167" s="3">
        <v>2.23</v>
      </c>
      <c r="K167" s="24">
        <v>2.57</v>
      </c>
      <c r="L167" s="68"/>
      <c r="M167" s="5">
        <f t="shared" si="449"/>
        <v>0</v>
      </c>
      <c r="N167" s="68"/>
      <c r="O167" s="5">
        <f t="shared" si="450"/>
        <v>0</v>
      </c>
      <c r="P167" s="10"/>
      <c r="Q167" s="5">
        <f t="shared" si="451"/>
        <v>0</v>
      </c>
      <c r="R167" s="68"/>
      <c r="S167" s="5">
        <f t="shared" si="452"/>
        <v>0</v>
      </c>
      <c r="T167" s="68"/>
      <c r="U167" s="5">
        <f t="shared" si="453"/>
        <v>0</v>
      </c>
      <c r="V167" s="68"/>
      <c r="W167" s="5">
        <f t="shared" si="454"/>
        <v>0</v>
      </c>
      <c r="X167" s="14"/>
      <c r="Y167" s="5">
        <f t="shared" si="455"/>
        <v>0</v>
      </c>
      <c r="Z167" s="68"/>
      <c r="AA167" s="5">
        <f t="shared" si="532"/>
        <v>0</v>
      </c>
      <c r="AB167" s="10"/>
      <c r="AC167" s="5">
        <f t="shared" si="456"/>
        <v>0</v>
      </c>
      <c r="AD167" s="68"/>
      <c r="AE167" s="5">
        <f t="shared" si="457"/>
        <v>0</v>
      </c>
      <c r="AF167" s="68"/>
      <c r="AG167" s="5">
        <f t="shared" si="458"/>
        <v>0</v>
      </c>
      <c r="AH167" s="14"/>
      <c r="AI167" s="5">
        <f t="shared" si="459"/>
        <v>0</v>
      </c>
      <c r="AJ167" s="68"/>
      <c r="AK167" s="5">
        <f t="shared" si="460"/>
        <v>0</v>
      </c>
      <c r="AL167" s="68"/>
      <c r="AM167" s="5">
        <f t="shared" si="461"/>
        <v>0</v>
      </c>
      <c r="AN167" s="68"/>
      <c r="AO167" s="5">
        <f t="shared" si="462"/>
        <v>0</v>
      </c>
      <c r="AP167" s="68"/>
      <c r="AQ167" s="5">
        <f t="shared" si="463"/>
        <v>0</v>
      </c>
      <c r="AR167" s="68"/>
      <c r="AS167" s="5">
        <f t="shared" si="464"/>
        <v>0</v>
      </c>
      <c r="AT167" s="68"/>
      <c r="AU167" s="5">
        <f t="shared" si="465"/>
        <v>0</v>
      </c>
      <c r="AV167" s="68"/>
      <c r="AW167" s="5">
        <f t="shared" si="466"/>
        <v>0</v>
      </c>
      <c r="AX167" s="68"/>
      <c r="AY167" s="5">
        <f t="shared" si="467"/>
        <v>0</v>
      </c>
      <c r="AZ167" s="68"/>
      <c r="BA167" s="5">
        <f t="shared" si="533"/>
        <v>0</v>
      </c>
      <c r="BB167" s="68"/>
      <c r="BC167" s="5">
        <f t="shared" si="534"/>
        <v>0</v>
      </c>
      <c r="BD167" s="68"/>
      <c r="BE167" s="5">
        <f t="shared" si="468"/>
        <v>0</v>
      </c>
      <c r="BF167" s="68"/>
      <c r="BG167" s="5">
        <f t="shared" si="535"/>
        <v>0</v>
      </c>
      <c r="BH167" s="68"/>
      <c r="BI167" s="5">
        <f t="shared" si="469"/>
        <v>0</v>
      </c>
      <c r="BJ167" s="68"/>
      <c r="BK167" s="5">
        <f t="shared" si="470"/>
        <v>0</v>
      </c>
      <c r="BL167" s="68"/>
      <c r="BM167" s="5">
        <f t="shared" si="536"/>
        <v>0</v>
      </c>
      <c r="BN167" s="68"/>
      <c r="BO167" s="5">
        <f t="shared" si="471"/>
        <v>0</v>
      </c>
      <c r="BP167" s="68"/>
      <c r="BQ167" s="5">
        <f t="shared" si="537"/>
        <v>0</v>
      </c>
      <c r="BR167" s="68"/>
      <c r="BS167" s="5">
        <f t="shared" si="545"/>
        <v>0</v>
      </c>
      <c r="BT167" s="68"/>
      <c r="BU167" s="5">
        <f t="shared" si="472"/>
        <v>0</v>
      </c>
      <c r="BV167" s="68"/>
      <c r="BW167" s="5">
        <f t="shared" si="473"/>
        <v>0</v>
      </c>
      <c r="BX167" s="68"/>
      <c r="BY167" s="5">
        <f t="shared" si="474"/>
        <v>0</v>
      </c>
      <c r="BZ167" s="68"/>
      <c r="CA167" s="5">
        <f t="shared" si="475"/>
        <v>0</v>
      </c>
      <c r="CB167" s="68"/>
      <c r="CC167" s="5">
        <f t="shared" si="476"/>
        <v>0</v>
      </c>
      <c r="CD167" s="68"/>
      <c r="CE167" s="5">
        <f t="shared" si="539"/>
        <v>0</v>
      </c>
      <c r="CF167" s="68"/>
      <c r="CG167" s="5">
        <f t="shared" si="540"/>
        <v>0</v>
      </c>
      <c r="CH167" s="68"/>
      <c r="CI167" s="5">
        <f t="shared" si="541"/>
        <v>0</v>
      </c>
      <c r="CJ167" s="68"/>
      <c r="CK167" s="5">
        <f t="shared" si="477"/>
        <v>0</v>
      </c>
      <c r="CL167" s="68"/>
      <c r="CM167" s="5">
        <f t="shared" si="478"/>
        <v>0</v>
      </c>
      <c r="CN167" s="68"/>
      <c r="CO167" s="5">
        <f t="shared" si="479"/>
        <v>0</v>
      </c>
      <c r="CP167" s="68"/>
      <c r="CQ167" s="5">
        <f t="shared" si="542"/>
        <v>0</v>
      </c>
      <c r="CR167" s="5"/>
      <c r="CS167" s="5"/>
      <c r="CT167" s="5"/>
      <c r="CU167" s="5"/>
      <c r="CV167" s="70">
        <f t="shared" si="543"/>
        <v>0</v>
      </c>
      <c r="CW167" s="70">
        <f t="shared" si="543"/>
        <v>0</v>
      </c>
    </row>
    <row r="168" spans="1:101" s="8" customFormat="1" x14ac:dyDescent="0.25">
      <c r="A168" s="147" t="s">
        <v>387</v>
      </c>
      <c r="B168" s="148"/>
      <c r="C168" s="42" t="s">
        <v>58</v>
      </c>
      <c r="D168" s="101"/>
      <c r="E168" s="101"/>
      <c r="F168" s="37"/>
      <c r="G168" s="101"/>
      <c r="H168" s="101"/>
      <c r="I168" s="101"/>
      <c r="J168" s="101"/>
      <c r="K168" s="101"/>
      <c r="L168" s="101">
        <f t="shared" ref="L168:BW168" si="546">L9+L10+L20+L22+L24+L26+L28+L30+L34+L37+L39+L42+L53+L56+L59+L62+L65+L67+L72+L84+L91+L98+L101+L103+L105+L109+L111+L113+L115+L120+L127+L134+L142+L144+L148+L153+L159</f>
        <v>200</v>
      </c>
      <c r="M168" s="101">
        <f t="shared" si="546"/>
        <v>4256877.5199999996</v>
      </c>
      <c r="N168" s="101">
        <f t="shared" si="546"/>
        <v>872</v>
      </c>
      <c r="O168" s="101">
        <f t="shared" si="546"/>
        <v>30384536.559999999</v>
      </c>
      <c r="P168" s="101">
        <f t="shared" si="546"/>
        <v>110</v>
      </c>
      <c r="Q168" s="101">
        <f t="shared" si="546"/>
        <v>592191.6</v>
      </c>
      <c r="R168" s="101">
        <f t="shared" si="546"/>
        <v>891</v>
      </c>
      <c r="S168" s="101">
        <f t="shared" si="546"/>
        <v>33681207.839999996</v>
      </c>
      <c r="T168" s="101">
        <f t="shared" si="546"/>
        <v>55</v>
      </c>
      <c r="U168" s="101">
        <f t="shared" si="546"/>
        <v>3913433.9999999991</v>
      </c>
      <c r="V168" s="101">
        <f t="shared" si="546"/>
        <v>355</v>
      </c>
      <c r="W168" s="101">
        <f t="shared" si="546"/>
        <v>4607885.6320000002</v>
      </c>
      <c r="X168" s="101">
        <f t="shared" si="546"/>
        <v>655</v>
      </c>
      <c r="Y168" s="101">
        <f t="shared" si="546"/>
        <v>13924094.799999999</v>
      </c>
      <c r="Z168" s="101">
        <f t="shared" si="546"/>
        <v>800</v>
      </c>
      <c r="AA168" s="101">
        <f t="shared" si="546"/>
        <v>133467894.33599998</v>
      </c>
      <c r="AB168" s="101">
        <f t="shared" si="546"/>
        <v>200</v>
      </c>
      <c r="AC168" s="101">
        <f t="shared" si="546"/>
        <v>2871508.08</v>
      </c>
      <c r="AD168" s="101">
        <f t="shared" si="546"/>
        <v>1280</v>
      </c>
      <c r="AE168" s="101">
        <f t="shared" si="546"/>
        <v>15960736.960000001</v>
      </c>
      <c r="AF168" s="101">
        <f t="shared" si="546"/>
        <v>1150</v>
      </c>
      <c r="AG168" s="101">
        <f t="shared" si="546"/>
        <v>13175918</v>
      </c>
      <c r="AH168" s="101">
        <f t="shared" si="546"/>
        <v>360</v>
      </c>
      <c r="AI168" s="101">
        <f t="shared" si="546"/>
        <v>5576816</v>
      </c>
      <c r="AJ168" s="101">
        <f t="shared" si="546"/>
        <v>70</v>
      </c>
      <c r="AK168" s="101">
        <f t="shared" si="546"/>
        <v>954960.71999999986</v>
      </c>
      <c r="AL168" s="101">
        <f t="shared" si="546"/>
        <v>650</v>
      </c>
      <c r="AM168" s="101">
        <f t="shared" si="546"/>
        <v>13653536.399999999</v>
      </c>
      <c r="AN168" s="101">
        <f t="shared" si="546"/>
        <v>1040</v>
      </c>
      <c r="AO168" s="101">
        <f t="shared" si="546"/>
        <v>28073857.391999997</v>
      </c>
      <c r="AP168" s="101">
        <f t="shared" si="546"/>
        <v>390</v>
      </c>
      <c r="AQ168" s="101">
        <f t="shared" si="546"/>
        <v>6802500.7679999992</v>
      </c>
      <c r="AR168" s="101">
        <f t="shared" si="546"/>
        <v>170</v>
      </c>
      <c r="AS168" s="101">
        <f t="shared" si="546"/>
        <v>15082747.344000001</v>
      </c>
      <c r="AT168" s="101">
        <f t="shared" si="546"/>
        <v>860</v>
      </c>
      <c r="AU168" s="101">
        <f t="shared" si="546"/>
        <v>12194177.52</v>
      </c>
      <c r="AV168" s="101">
        <f t="shared" si="546"/>
        <v>274</v>
      </c>
      <c r="AW168" s="101">
        <f t="shared" si="546"/>
        <v>4863590.9279999994</v>
      </c>
      <c r="AX168" s="101">
        <f t="shared" si="546"/>
        <v>404</v>
      </c>
      <c r="AY168" s="101">
        <f t="shared" si="546"/>
        <v>5076241.5480000004</v>
      </c>
      <c r="AZ168" s="101">
        <f t="shared" si="546"/>
        <v>1470</v>
      </c>
      <c r="BA168" s="101">
        <f t="shared" si="546"/>
        <v>14934547.6</v>
      </c>
      <c r="BB168" s="101">
        <f t="shared" si="546"/>
        <v>290</v>
      </c>
      <c r="BC168" s="101">
        <f t="shared" si="546"/>
        <v>3635283.4</v>
      </c>
      <c r="BD168" s="101">
        <f t="shared" si="546"/>
        <v>691</v>
      </c>
      <c r="BE168" s="101">
        <f t="shared" si="546"/>
        <v>8956725.3999999985</v>
      </c>
      <c r="BF168" s="101">
        <f t="shared" si="546"/>
        <v>20</v>
      </c>
      <c r="BG168" s="101">
        <f t="shared" si="546"/>
        <v>220864</v>
      </c>
      <c r="BH168" s="101">
        <f t="shared" si="546"/>
        <v>0</v>
      </c>
      <c r="BI168" s="101">
        <f t="shared" si="546"/>
        <v>0</v>
      </c>
      <c r="BJ168" s="101">
        <f t="shared" si="546"/>
        <v>755</v>
      </c>
      <c r="BK168" s="101">
        <f t="shared" si="546"/>
        <v>11418282.288000003</v>
      </c>
      <c r="BL168" s="101">
        <f t="shared" si="546"/>
        <v>50</v>
      </c>
      <c r="BM168" s="101">
        <f t="shared" si="546"/>
        <v>577007.19999999995</v>
      </c>
      <c r="BN168" s="101">
        <f t="shared" si="546"/>
        <v>200</v>
      </c>
      <c r="BO168" s="101">
        <f t="shared" si="546"/>
        <v>3152778.3839999996</v>
      </c>
      <c r="BP168" s="101">
        <f t="shared" si="546"/>
        <v>260</v>
      </c>
      <c r="BQ168" s="101">
        <f t="shared" si="546"/>
        <v>3230136</v>
      </c>
      <c r="BR168" s="101">
        <f t="shared" si="546"/>
        <v>0</v>
      </c>
      <c r="BS168" s="101">
        <f t="shared" si="546"/>
        <v>0</v>
      </c>
      <c r="BT168" s="101">
        <f t="shared" si="546"/>
        <v>800</v>
      </c>
      <c r="BU168" s="101">
        <f t="shared" si="546"/>
        <v>11980657.247999998</v>
      </c>
      <c r="BV168" s="101">
        <f t="shared" si="546"/>
        <v>245</v>
      </c>
      <c r="BW168" s="101">
        <f t="shared" si="546"/>
        <v>3605163.0720000002</v>
      </c>
      <c r="BX168" s="101">
        <f t="shared" ref="BX168:CW168" si="547">BX9+BX10+BX20+BX22+BX24+BX26+BX28+BX30+BX34+BX37+BX39+BX42+BX53+BX56+BX59+BX62+BX65+BX67+BX72+BX84+BX91+BX98+BX101+BX103+BX105+BX109+BX111+BX113+BX115+BX120+BX127+BX134+BX142+BX144+BX148+BX153+BX159</f>
        <v>255</v>
      </c>
      <c r="BY168" s="101">
        <f t="shared" si="547"/>
        <v>3858438.8639999991</v>
      </c>
      <c r="BZ168" s="101">
        <f t="shared" si="547"/>
        <v>1440</v>
      </c>
      <c r="CA168" s="101">
        <f t="shared" si="547"/>
        <v>21043424.976</v>
      </c>
      <c r="CB168" s="101">
        <f t="shared" si="547"/>
        <v>1320</v>
      </c>
      <c r="CC168" s="101">
        <f t="shared" si="547"/>
        <v>19053992.495999996</v>
      </c>
      <c r="CD168" s="101">
        <f t="shared" si="547"/>
        <v>550</v>
      </c>
      <c r="CE168" s="101">
        <f t="shared" si="547"/>
        <v>6848164.3999999994</v>
      </c>
      <c r="CF168" s="101">
        <f t="shared" si="547"/>
        <v>1405</v>
      </c>
      <c r="CG168" s="101">
        <f t="shared" si="547"/>
        <v>17370125.359999999</v>
      </c>
      <c r="CH168" s="101">
        <f t="shared" si="547"/>
        <v>805</v>
      </c>
      <c r="CI168" s="101">
        <f t="shared" si="547"/>
        <v>8854161.6799999978</v>
      </c>
      <c r="CJ168" s="101">
        <f t="shared" si="547"/>
        <v>0</v>
      </c>
      <c r="CK168" s="101">
        <f t="shared" si="547"/>
        <v>0</v>
      </c>
      <c r="CL168" s="101">
        <f t="shared" si="547"/>
        <v>110</v>
      </c>
      <c r="CM168" s="101">
        <f t="shared" si="547"/>
        <v>1634448.8159999999</v>
      </c>
      <c r="CN168" s="101">
        <f t="shared" si="547"/>
        <v>0</v>
      </c>
      <c r="CO168" s="101">
        <f t="shared" si="547"/>
        <v>0</v>
      </c>
      <c r="CP168" s="101">
        <f t="shared" si="547"/>
        <v>485</v>
      </c>
      <c r="CQ168" s="101">
        <f t="shared" si="547"/>
        <v>9744773.0820000023</v>
      </c>
      <c r="CR168" s="101">
        <f t="shared" si="547"/>
        <v>5</v>
      </c>
      <c r="CS168" s="101">
        <f t="shared" si="547"/>
        <v>605177.22</v>
      </c>
      <c r="CT168" s="101">
        <f t="shared" si="547"/>
        <v>5</v>
      </c>
      <c r="CU168" s="101">
        <f t="shared" si="547"/>
        <v>605177.22</v>
      </c>
      <c r="CV168" s="101">
        <f t="shared" si="547"/>
        <v>21947</v>
      </c>
      <c r="CW168" s="101">
        <f t="shared" si="547"/>
        <v>500444042.65399992</v>
      </c>
    </row>
    <row r="169" spans="1:101" s="8" customFormat="1" x14ac:dyDescent="0.25">
      <c r="A169" s="110"/>
      <c r="B169" s="111"/>
      <c r="C169" s="112"/>
      <c r="D169" s="113"/>
      <c r="E169" s="113"/>
      <c r="F169" s="114"/>
      <c r="G169" s="113"/>
      <c r="H169" s="113"/>
      <c r="I169" s="113"/>
      <c r="J169" s="113"/>
      <c r="K169" s="113"/>
      <c r="L169" s="113"/>
      <c r="M169" s="113"/>
      <c r="N169" s="113"/>
      <c r="O169" s="113"/>
      <c r="P169" s="113"/>
      <c r="Q169" s="113"/>
      <c r="R169" s="113"/>
      <c r="S169" s="113"/>
      <c r="T169" s="113"/>
      <c r="U169" s="113"/>
      <c r="V169" s="113"/>
      <c r="W169" s="113"/>
      <c r="X169" s="113"/>
      <c r="Y169" s="113"/>
      <c r="Z169" s="113"/>
      <c r="AA169" s="113"/>
      <c r="AB169" s="113"/>
      <c r="AC169" s="113"/>
      <c r="AD169" s="113"/>
      <c r="AE169" s="113"/>
      <c r="AF169" s="113"/>
      <c r="AG169" s="113"/>
      <c r="AH169" s="113"/>
      <c r="AI169" s="113"/>
      <c r="AJ169" s="113"/>
      <c r="AK169" s="113"/>
      <c r="AL169" s="113"/>
      <c r="AM169" s="113"/>
      <c r="AN169" s="113"/>
      <c r="AO169" s="113"/>
      <c r="AP169" s="113"/>
      <c r="AQ169" s="113"/>
      <c r="AR169" s="113"/>
      <c r="AS169" s="113"/>
      <c r="AT169" s="113"/>
      <c r="AU169" s="113"/>
      <c r="AV169" s="113"/>
      <c r="AW169" s="113"/>
      <c r="AX169" s="113"/>
      <c r="AY169" s="113"/>
      <c r="AZ169" s="113"/>
      <c r="BA169" s="113"/>
      <c r="BB169" s="113"/>
      <c r="BC169" s="113"/>
      <c r="BD169" s="113"/>
      <c r="BE169" s="113"/>
      <c r="BF169" s="113"/>
      <c r="BG169" s="113"/>
      <c r="BH169" s="113"/>
      <c r="BI169" s="113"/>
      <c r="BJ169" s="113"/>
      <c r="BK169" s="113"/>
      <c r="BL169" s="113"/>
      <c r="BM169" s="113"/>
      <c r="BN169" s="113"/>
      <c r="BO169" s="113"/>
      <c r="BP169" s="113"/>
      <c r="BQ169" s="113"/>
      <c r="BR169" s="113"/>
      <c r="BS169" s="113"/>
      <c r="BT169" s="113"/>
      <c r="BU169" s="113"/>
      <c r="BV169" s="113"/>
      <c r="BW169" s="113"/>
      <c r="BX169" s="113"/>
      <c r="BY169" s="113"/>
      <c r="BZ169" s="113"/>
      <c r="CA169" s="113"/>
      <c r="CB169" s="113"/>
      <c r="CC169" s="113"/>
      <c r="CD169" s="113"/>
      <c r="CE169" s="113"/>
      <c r="CF169" s="113"/>
      <c r="CG169" s="113"/>
      <c r="CH169" s="113"/>
      <c r="CI169" s="113"/>
      <c r="CJ169" s="113"/>
      <c r="CK169" s="113"/>
      <c r="CL169" s="113"/>
      <c r="CM169" s="113"/>
      <c r="CN169" s="113"/>
      <c r="CO169" s="113"/>
      <c r="CP169" s="113"/>
      <c r="CQ169" s="113"/>
      <c r="CR169" s="113"/>
      <c r="CS169" s="113"/>
      <c r="CT169" s="113"/>
      <c r="CU169" s="113"/>
      <c r="CV169" s="113"/>
      <c r="CW169" s="113"/>
    </row>
    <row r="170" spans="1:101" s="8" customFormat="1" x14ac:dyDescent="0.25">
      <c r="A170" s="110"/>
      <c r="B170" s="111"/>
      <c r="C170" s="112"/>
      <c r="D170" s="113"/>
      <c r="E170" s="113"/>
      <c r="F170" s="114"/>
      <c r="G170" s="113"/>
      <c r="H170" s="113"/>
      <c r="I170" s="113"/>
      <c r="J170" s="113"/>
      <c r="K170" s="113"/>
      <c r="L170" s="113"/>
      <c r="M170" s="113"/>
      <c r="N170" s="113"/>
      <c r="O170" s="113"/>
      <c r="P170" s="113"/>
      <c r="Q170" s="113"/>
      <c r="R170" s="113"/>
      <c r="S170" s="113"/>
      <c r="T170" s="113"/>
      <c r="U170" s="113"/>
      <c r="V170" s="113"/>
      <c r="W170" s="113"/>
      <c r="X170" s="113"/>
      <c r="Y170" s="113"/>
      <c r="Z170" s="113"/>
      <c r="AA170" s="113"/>
      <c r="AB170" s="113"/>
      <c r="AC170" s="113"/>
      <c r="AD170" s="113"/>
      <c r="AE170" s="113"/>
      <c r="AF170" s="113"/>
      <c r="AG170" s="113"/>
      <c r="AH170" s="113"/>
      <c r="AI170" s="113"/>
      <c r="AJ170" s="113"/>
      <c r="AK170" s="113"/>
      <c r="AL170" s="113"/>
      <c r="AM170" s="113"/>
      <c r="AN170" s="113"/>
      <c r="AO170" s="113"/>
      <c r="AP170" s="113"/>
      <c r="AQ170" s="113"/>
      <c r="AR170" s="113"/>
      <c r="AS170" s="113"/>
      <c r="AT170" s="113"/>
      <c r="AU170" s="113"/>
      <c r="AV170" s="113"/>
      <c r="AW170" s="113"/>
      <c r="AX170" s="113"/>
      <c r="AY170" s="113"/>
      <c r="AZ170" s="113"/>
      <c r="BA170" s="113"/>
      <c r="BB170" s="113"/>
      <c r="BC170" s="113"/>
      <c r="BD170" s="113"/>
      <c r="BE170" s="113"/>
      <c r="BF170" s="113"/>
      <c r="BG170" s="113"/>
      <c r="BH170" s="113"/>
      <c r="BI170" s="113"/>
      <c r="BJ170" s="113"/>
      <c r="BK170" s="113"/>
      <c r="BL170" s="113"/>
      <c r="BM170" s="113"/>
      <c r="BN170" s="113"/>
      <c r="BO170" s="113"/>
      <c r="BP170" s="113"/>
      <c r="BQ170" s="113"/>
      <c r="BR170" s="113"/>
      <c r="BS170" s="113"/>
      <c r="BT170" s="113"/>
      <c r="BU170" s="113"/>
      <c r="BV170" s="113"/>
      <c r="BW170" s="113"/>
      <c r="BX170" s="113"/>
      <c r="BY170" s="113"/>
      <c r="BZ170" s="113"/>
      <c r="CA170" s="113"/>
      <c r="CB170" s="113"/>
      <c r="CC170" s="113"/>
      <c r="CD170" s="113"/>
      <c r="CE170" s="113"/>
      <c r="CF170" s="113"/>
      <c r="CG170" s="113"/>
      <c r="CH170" s="113"/>
      <c r="CI170" s="113"/>
      <c r="CJ170" s="113"/>
      <c r="CK170" s="113"/>
      <c r="CL170" s="113"/>
      <c r="CM170" s="113"/>
      <c r="CN170" s="113"/>
      <c r="CO170" s="113"/>
      <c r="CP170" s="113"/>
      <c r="CQ170" s="113"/>
      <c r="CR170" s="113"/>
      <c r="CS170" s="113"/>
      <c r="CT170" s="113"/>
      <c r="CU170" s="113"/>
      <c r="CV170" s="113"/>
      <c r="CW170" s="113"/>
    </row>
    <row r="171" spans="1:101" s="8" customFormat="1" x14ac:dyDescent="0.25">
      <c r="A171" s="110"/>
      <c r="B171" s="111"/>
      <c r="C171" s="112"/>
      <c r="D171" s="113"/>
      <c r="E171" s="113"/>
      <c r="F171" s="114"/>
      <c r="G171" s="113"/>
      <c r="H171" s="113"/>
      <c r="I171" s="113"/>
      <c r="J171" s="113"/>
      <c r="K171" s="113"/>
      <c r="L171" s="113"/>
      <c r="M171" s="113"/>
      <c r="N171" s="113"/>
      <c r="O171" s="113"/>
      <c r="P171" s="113"/>
      <c r="Q171" s="113"/>
      <c r="R171" s="113"/>
      <c r="S171" s="113"/>
      <c r="T171" s="113"/>
      <c r="U171" s="113"/>
      <c r="V171" s="113"/>
      <c r="W171" s="113"/>
      <c r="X171" s="113"/>
      <c r="Y171" s="113"/>
      <c r="Z171" s="113"/>
      <c r="AA171" s="113"/>
      <c r="AB171" s="113"/>
      <c r="AC171" s="113"/>
      <c r="AD171" s="113"/>
      <c r="AE171" s="113"/>
      <c r="AF171" s="113"/>
      <c r="AG171" s="113"/>
      <c r="AH171" s="113"/>
      <c r="AI171" s="113"/>
      <c r="AJ171" s="113"/>
      <c r="AK171" s="113"/>
      <c r="AL171" s="113"/>
      <c r="AM171" s="113"/>
      <c r="AN171" s="113"/>
      <c r="AO171" s="113"/>
      <c r="AP171" s="113"/>
      <c r="AQ171" s="113"/>
      <c r="AR171" s="113"/>
      <c r="AS171" s="113"/>
      <c r="AT171" s="113"/>
      <c r="AU171" s="113"/>
      <c r="AV171" s="113"/>
      <c r="AW171" s="113"/>
      <c r="AX171" s="113"/>
      <c r="AY171" s="113"/>
      <c r="AZ171" s="113"/>
      <c r="BA171" s="113"/>
      <c r="BB171" s="113"/>
      <c r="BC171" s="113"/>
      <c r="BD171" s="113"/>
      <c r="BE171" s="113"/>
      <c r="BF171" s="113"/>
      <c r="BG171" s="113"/>
      <c r="BH171" s="113"/>
      <c r="BI171" s="113"/>
      <c r="BJ171" s="113"/>
      <c r="BK171" s="113"/>
      <c r="BL171" s="113"/>
      <c r="BM171" s="113"/>
      <c r="BN171" s="113"/>
      <c r="BO171" s="113"/>
      <c r="BP171" s="113"/>
      <c r="BQ171" s="113"/>
      <c r="BR171" s="113"/>
      <c r="BS171" s="113"/>
      <c r="BT171" s="113"/>
      <c r="BU171" s="113"/>
      <c r="BV171" s="113"/>
      <c r="BW171" s="113"/>
      <c r="BX171" s="113"/>
      <c r="BY171" s="113"/>
      <c r="BZ171" s="113"/>
      <c r="CA171" s="113"/>
      <c r="CB171" s="113"/>
      <c r="CC171" s="113"/>
      <c r="CD171" s="113"/>
      <c r="CE171" s="113"/>
      <c r="CF171" s="113"/>
      <c r="CG171" s="113"/>
      <c r="CH171" s="113"/>
      <c r="CI171" s="113"/>
      <c r="CJ171" s="113"/>
      <c r="CK171" s="113"/>
      <c r="CL171" s="113"/>
      <c r="CM171" s="113"/>
      <c r="CN171" s="113"/>
      <c r="CO171" s="113"/>
      <c r="CP171" s="113"/>
      <c r="CQ171" s="113"/>
      <c r="CR171" s="113"/>
      <c r="CS171" s="113"/>
      <c r="CT171" s="113"/>
      <c r="CU171" s="113"/>
      <c r="CV171" s="113"/>
      <c r="CW171" s="113"/>
    </row>
    <row r="172" spans="1:101" s="8" customFormat="1" x14ac:dyDescent="0.25">
      <c r="A172" s="110"/>
      <c r="B172" s="111"/>
      <c r="C172" s="112"/>
      <c r="D172" s="113"/>
      <c r="E172" s="113"/>
      <c r="F172" s="114"/>
      <c r="G172" s="113"/>
      <c r="H172" s="113"/>
      <c r="I172" s="113"/>
      <c r="J172" s="113"/>
      <c r="K172" s="113"/>
      <c r="L172" s="113"/>
      <c r="M172" s="113"/>
      <c r="N172" s="113"/>
      <c r="O172" s="113"/>
      <c r="P172" s="113"/>
      <c r="Q172" s="113"/>
      <c r="R172" s="113"/>
      <c r="S172" s="113"/>
      <c r="T172" s="113"/>
      <c r="U172" s="113"/>
      <c r="V172" s="113"/>
      <c r="W172" s="113"/>
      <c r="X172" s="113"/>
      <c r="Y172" s="113"/>
      <c r="Z172" s="113"/>
      <c r="AA172" s="113"/>
      <c r="AB172" s="113"/>
      <c r="AC172" s="113"/>
      <c r="AD172" s="113"/>
      <c r="AE172" s="113"/>
      <c r="AF172" s="113"/>
      <c r="AG172" s="113"/>
      <c r="AH172" s="113"/>
      <c r="AI172" s="113"/>
      <c r="AJ172" s="113"/>
      <c r="AK172" s="113"/>
      <c r="AL172" s="113"/>
      <c r="AM172" s="113"/>
      <c r="AN172" s="113"/>
      <c r="AO172" s="113"/>
      <c r="AP172" s="113"/>
      <c r="AQ172" s="113"/>
      <c r="AR172" s="113"/>
      <c r="AS172" s="113"/>
      <c r="AT172" s="113"/>
      <c r="AU172" s="113"/>
      <c r="AV172" s="113"/>
      <c r="AW172" s="113"/>
      <c r="AX172" s="113"/>
      <c r="AY172" s="113"/>
      <c r="AZ172" s="113"/>
      <c r="BA172" s="113"/>
      <c r="BB172" s="113"/>
      <c r="BC172" s="113"/>
      <c r="BD172" s="113"/>
      <c r="BE172" s="113"/>
      <c r="BF172" s="113"/>
      <c r="BG172" s="113"/>
      <c r="BH172" s="113"/>
      <c r="BI172" s="113"/>
      <c r="BJ172" s="113"/>
      <c r="BK172" s="113"/>
      <c r="BL172" s="113"/>
      <c r="BM172" s="113"/>
      <c r="BN172" s="113"/>
      <c r="BO172" s="113"/>
      <c r="BP172" s="113"/>
      <c r="BQ172" s="113"/>
      <c r="BR172" s="113"/>
      <c r="BS172" s="113"/>
      <c r="BT172" s="113"/>
      <c r="BU172" s="113"/>
      <c r="BV172" s="113"/>
      <c r="BW172" s="113"/>
      <c r="BX172" s="113"/>
      <c r="BY172" s="113"/>
      <c r="BZ172" s="113"/>
      <c r="CA172" s="113"/>
      <c r="CB172" s="113"/>
      <c r="CC172" s="113"/>
      <c r="CD172" s="113"/>
      <c r="CE172" s="113"/>
      <c r="CF172" s="113"/>
      <c r="CG172" s="113"/>
      <c r="CH172" s="113"/>
      <c r="CI172" s="113"/>
      <c r="CJ172" s="113"/>
      <c r="CK172" s="113"/>
      <c r="CL172" s="113"/>
      <c r="CM172" s="113"/>
      <c r="CN172" s="113"/>
      <c r="CO172" s="113"/>
      <c r="CP172" s="113"/>
      <c r="CQ172" s="113"/>
      <c r="CR172" s="113"/>
      <c r="CS172" s="113"/>
      <c r="CT172" s="113"/>
      <c r="CU172" s="113"/>
      <c r="CV172" s="113"/>
      <c r="CW172" s="113"/>
    </row>
    <row r="173" spans="1:101" x14ac:dyDescent="0.25">
      <c r="CQ173" s="104" t="s">
        <v>389</v>
      </c>
      <c r="CR173" s="104"/>
      <c r="CS173" s="104"/>
      <c r="CT173" s="104"/>
      <c r="CU173" s="104"/>
      <c r="CV173" s="30">
        <f>SUM(CV10,CV20,CV22,CV24,CV26,CV28,CV30,CV34,CV37,CV39,CV42,CV53,CV56,CV59,CV62,CV65,CV67,CV72,CV84,CV91,CV98,CV101,CV103,CV105,CV109,CV111,CV113,CV115,CV120,CV127,CV134,CV142,CV144,CV148,CV153,CV159)</f>
        <v>21947</v>
      </c>
      <c r="CW173" s="30">
        <f>SUM(CW10,CW20,CW22,CW24,CW26,CW28,CW30,CW34,CW37,CW39,CW42,CW53,CW56,CW59,CW62,CW65,CW67,CW72,CW84,CW91,CW98,CW101,CW103,CW105,CW109,CW111,CW113,CW115,CW120,CW127,CW134,CW142,CW144,CW148,CW153,CW159)</f>
        <v>500444042.65399992</v>
      </c>
    </row>
    <row r="174" spans="1:101" ht="13.5" customHeight="1" x14ac:dyDescent="0.25"/>
    <row r="175" spans="1:101" x14ac:dyDescent="0.25">
      <c r="CQ175" s="105" t="s">
        <v>390</v>
      </c>
      <c r="CR175" s="105"/>
      <c r="CS175" s="105"/>
      <c r="CT175" s="105"/>
      <c r="CU175" s="105"/>
      <c r="CV175" s="106">
        <v>21137</v>
      </c>
      <c r="CW175" s="106">
        <v>365765793.87800002</v>
      </c>
    </row>
    <row r="176" spans="1:101" x14ac:dyDescent="0.25">
      <c r="CQ176" s="107" t="s">
        <v>391</v>
      </c>
      <c r="CR176" s="107"/>
      <c r="CS176" s="107"/>
      <c r="CT176" s="107"/>
      <c r="CU176" s="107"/>
      <c r="CV176" s="106">
        <v>810</v>
      </c>
      <c r="CW176" s="106">
        <v>134678248.77599999</v>
      </c>
    </row>
    <row r="177" spans="2:101" x14ac:dyDescent="0.25">
      <c r="CQ177" s="108" t="s">
        <v>392</v>
      </c>
      <c r="CR177" s="108"/>
      <c r="CS177" s="108"/>
      <c r="CT177" s="108"/>
      <c r="CU177" s="108"/>
      <c r="CV177" s="106">
        <v>21947</v>
      </c>
      <c r="CW177" s="106">
        <v>500444042.65400004</v>
      </c>
    </row>
    <row r="178" spans="2:101" x14ac:dyDescent="0.25"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</row>
    <row r="179" spans="2:101" x14ac:dyDescent="0.25"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</row>
    <row r="180" spans="2:101" x14ac:dyDescent="0.25"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</row>
    <row r="181" spans="2:101" x14ac:dyDescent="0.25"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</row>
    <row r="182" spans="2:101" x14ac:dyDescent="0.25"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</row>
    <row r="183" spans="2:101" x14ac:dyDescent="0.25"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</row>
    <row r="184" spans="2:101" x14ac:dyDescent="0.25"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</row>
    <row r="185" spans="2:101" x14ac:dyDescent="0.25"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</row>
    <row r="186" spans="2:101" x14ac:dyDescent="0.25"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</row>
  </sheetData>
  <mergeCells count="149">
    <mergeCell ref="AV5:AW5"/>
    <mergeCell ref="AX5:AY5"/>
    <mergeCell ref="CN5:CO5"/>
    <mergeCell ref="CP5:CQ5"/>
    <mergeCell ref="CR5:CS5"/>
    <mergeCell ref="CT5:CU5"/>
    <mergeCell ref="H6:H7"/>
    <mergeCell ref="I6:I7"/>
    <mergeCell ref="J6:J7"/>
    <mergeCell ref="K6:K7"/>
    <mergeCell ref="BR5:BS5"/>
    <mergeCell ref="BT5:BU5"/>
    <mergeCell ref="BV5:BW5"/>
    <mergeCell ref="BX5:BY5"/>
    <mergeCell ref="BZ5:CA5"/>
    <mergeCell ref="CB5:CC5"/>
    <mergeCell ref="CD5:CE5"/>
    <mergeCell ref="CF5:CG5"/>
    <mergeCell ref="CH5:CI5"/>
    <mergeCell ref="AZ5:BA5"/>
    <mergeCell ref="BB5:BC5"/>
    <mergeCell ref="BD5:BE5"/>
    <mergeCell ref="BF5:BG5"/>
    <mergeCell ref="BH5:BI5"/>
    <mergeCell ref="AR5:AS5"/>
    <mergeCell ref="AT5:AU5"/>
    <mergeCell ref="BN5:BO5"/>
    <mergeCell ref="BP5:BQ5"/>
    <mergeCell ref="CR4:CS4"/>
    <mergeCell ref="CT4:CU4"/>
    <mergeCell ref="CV4:CW4"/>
    <mergeCell ref="H5:J5"/>
    <mergeCell ref="L5:M5"/>
    <mergeCell ref="N5:O5"/>
    <mergeCell ref="P5:Q5"/>
    <mergeCell ref="R5:S5"/>
    <mergeCell ref="T5:U5"/>
    <mergeCell ref="V5:W5"/>
    <mergeCell ref="X5:Y5"/>
    <mergeCell ref="Z5:AA5"/>
    <mergeCell ref="AB5:AC5"/>
    <mergeCell ref="AD5:AE5"/>
    <mergeCell ref="AF5:AG5"/>
    <mergeCell ref="AH5:AI5"/>
    <mergeCell ref="AJ5:AK5"/>
    <mergeCell ref="AL5:AM5"/>
    <mergeCell ref="AN5:AO5"/>
    <mergeCell ref="AP5:AQ5"/>
    <mergeCell ref="CJ5:CK5"/>
    <mergeCell ref="CL5:CM5"/>
    <mergeCell ref="CJ4:CK4"/>
    <mergeCell ref="CL4:CM4"/>
    <mergeCell ref="CN4:CO4"/>
    <mergeCell ref="CP4:CQ4"/>
    <mergeCell ref="BH4:BI4"/>
    <mergeCell ref="BJ4:BK4"/>
    <mergeCell ref="BL4:BM4"/>
    <mergeCell ref="BN4:BO4"/>
    <mergeCell ref="BP4:BQ4"/>
    <mergeCell ref="BR4:BS4"/>
    <mergeCell ref="BT4:BU4"/>
    <mergeCell ref="BV4:BW4"/>
    <mergeCell ref="BX4:BY4"/>
    <mergeCell ref="BZ4:CA4"/>
    <mergeCell ref="CB4:CC4"/>
    <mergeCell ref="CD4:CE4"/>
    <mergeCell ref="CF4:CG4"/>
    <mergeCell ref="CH4:CI4"/>
    <mergeCell ref="A168:B168"/>
    <mergeCell ref="AB4:AC4"/>
    <mergeCell ref="AD4:AE4"/>
    <mergeCell ref="AF4:AG4"/>
    <mergeCell ref="AH4:AI4"/>
    <mergeCell ref="AJ4:AK4"/>
    <mergeCell ref="AL4:AM4"/>
    <mergeCell ref="AN4:AO4"/>
    <mergeCell ref="AP4:AQ4"/>
    <mergeCell ref="BL6:BM6"/>
    <mergeCell ref="BN6:BO6"/>
    <mergeCell ref="BP6:BQ6"/>
    <mergeCell ref="BR6:BS6"/>
    <mergeCell ref="BX6:BY6"/>
    <mergeCell ref="AP6:AQ6"/>
    <mergeCell ref="A4:A7"/>
    <mergeCell ref="B4:B7"/>
    <mergeCell ref="C4:C7"/>
    <mergeCell ref="D4:D7"/>
    <mergeCell ref="E4:E7"/>
    <mergeCell ref="F4:F7"/>
    <mergeCell ref="G4:G7"/>
    <mergeCell ref="H4:K4"/>
    <mergeCell ref="AR4:AS4"/>
    <mergeCell ref="AT4:AU4"/>
    <mergeCell ref="AV4:AW4"/>
    <mergeCell ref="AX4:AY4"/>
    <mergeCell ref="AZ4:BA4"/>
    <mergeCell ref="BB4:BC4"/>
    <mergeCell ref="BD4:BE4"/>
    <mergeCell ref="BF4:BG4"/>
    <mergeCell ref="BJ5:BK5"/>
    <mergeCell ref="BL5:BM5"/>
    <mergeCell ref="AD6:AE6"/>
    <mergeCell ref="AF6:AG6"/>
    <mergeCell ref="AH6:AI6"/>
    <mergeCell ref="AJ6:AK6"/>
    <mergeCell ref="AL6:AM6"/>
    <mergeCell ref="AN6:AO6"/>
    <mergeCell ref="CR6:CS6"/>
    <mergeCell ref="CT6:CU6"/>
    <mergeCell ref="N6:O6"/>
    <mergeCell ref="P6:Q6"/>
    <mergeCell ref="R6:S6"/>
    <mergeCell ref="T6:U6"/>
    <mergeCell ref="V6:W6"/>
    <mergeCell ref="BZ6:CA6"/>
    <mergeCell ref="CB6:CC6"/>
    <mergeCell ref="CD6:CE6"/>
    <mergeCell ref="CF6:CG6"/>
    <mergeCell ref="CH6:CI6"/>
    <mergeCell ref="CJ6:CK6"/>
    <mergeCell ref="CL6:CM6"/>
    <mergeCell ref="CN6:CO6"/>
    <mergeCell ref="CP6:CQ6"/>
    <mergeCell ref="BH6:BI6"/>
    <mergeCell ref="BJ6:BK6"/>
    <mergeCell ref="BT6:BU6"/>
    <mergeCell ref="BV6:BW6"/>
    <mergeCell ref="L4:M4"/>
    <mergeCell ref="N4:O4"/>
    <mergeCell ref="P4:Q4"/>
    <mergeCell ref="R4:S4"/>
    <mergeCell ref="T4:U4"/>
    <mergeCell ref="V4:W4"/>
    <mergeCell ref="C1:F1"/>
    <mergeCell ref="X6:Y6"/>
    <mergeCell ref="Z6:AA6"/>
    <mergeCell ref="C2:F2"/>
    <mergeCell ref="L6:M6"/>
    <mergeCell ref="X4:Y4"/>
    <mergeCell ref="Z4:AA4"/>
    <mergeCell ref="AR6:AS6"/>
    <mergeCell ref="AT6:AU6"/>
    <mergeCell ref="AV6:AW6"/>
    <mergeCell ref="AX6:AY6"/>
    <mergeCell ref="AZ6:BA6"/>
    <mergeCell ref="BB6:BC6"/>
    <mergeCell ref="BD6:BE6"/>
    <mergeCell ref="BF6:BG6"/>
    <mergeCell ref="AB6:AC6"/>
  </mergeCells>
  <pageMargins left="0" right="0" top="0" bottom="0" header="0.31496062992125984" footer="0.31496062992125984"/>
  <pageSetup paperSize="9" scale="49" orientation="landscape" r:id="rId1"/>
  <colBreaks count="2" manualBreakCount="2">
    <brk id="27" max="1048575" man="1"/>
    <brk id="65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FF00"/>
  </sheetPr>
  <dimension ref="A2:HK156"/>
  <sheetViews>
    <sheetView zoomScale="80" zoomScaleNormal="80" workbookViewId="0">
      <pane xSplit="5" ySplit="8" topLeftCell="F9" activePane="bottomRight" state="frozen"/>
      <selection pane="topRight" activeCell="F1" sqref="F1"/>
      <selection pane="bottomLeft" activeCell="A6" sqref="A6"/>
      <selection pane="bottomRight" activeCell="C23" sqref="C23"/>
    </sheetView>
  </sheetViews>
  <sheetFormatPr defaultRowHeight="15" x14ac:dyDescent="0.25"/>
  <cols>
    <col min="3" max="3" width="26.42578125" customWidth="1"/>
    <col min="5" max="5" width="46.7109375" customWidth="1"/>
    <col min="6" max="6" width="7.28515625" customWidth="1"/>
    <col min="7" max="7" width="10.140625" bestFit="1" customWidth="1"/>
    <col min="8" max="8" width="7.28515625" customWidth="1"/>
    <col min="9" max="9" width="11.7109375" bestFit="1" customWidth="1"/>
    <col min="10" max="10" width="7.28515625" customWidth="1"/>
    <col min="11" max="11" width="11.7109375" bestFit="1" customWidth="1"/>
    <col min="12" max="12" width="7.28515625" customWidth="1"/>
    <col min="13" max="13" width="12.7109375" bestFit="1" customWidth="1"/>
    <col min="14" max="14" width="7.28515625" customWidth="1"/>
    <col min="15" max="15" width="10.140625" bestFit="1" customWidth="1"/>
    <col min="16" max="16" width="7.28515625" customWidth="1"/>
    <col min="17" max="17" width="12.7109375" bestFit="1" customWidth="1"/>
    <col min="18" max="18" width="7.28515625" customWidth="1"/>
    <col min="19" max="19" width="9.140625" bestFit="1" customWidth="1"/>
    <col min="20" max="20" width="7.28515625" customWidth="1"/>
    <col min="21" max="21" width="11.7109375" bestFit="1" customWidth="1"/>
    <col min="22" max="22" width="7.28515625" customWidth="1"/>
    <col min="23" max="23" width="11.7109375" bestFit="1" customWidth="1"/>
    <col min="24" max="24" width="7.28515625" customWidth="1"/>
    <col min="25" max="25" width="12.7109375" bestFit="1" customWidth="1"/>
    <col min="26" max="26" width="11" customWidth="1"/>
    <col min="27" max="27" width="12.7109375" bestFit="1" customWidth="1"/>
    <col min="28" max="28" width="10.5703125" customWidth="1"/>
    <col min="29" max="29" width="13.28515625" customWidth="1"/>
    <col min="30" max="30" width="7.28515625" customWidth="1"/>
    <col min="31" max="31" width="11.7109375" bestFit="1" customWidth="1"/>
    <col min="32" max="32" width="7.28515625" customWidth="1"/>
    <col min="33" max="33" width="12.7109375" bestFit="1" customWidth="1"/>
    <col min="34" max="34" width="7.28515625" customWidth="1"/>
    <col min="35" max="35" width="11.7109375" bestFit="1" customWidth="1"/>
    <col min="36" max="36" width="7.28515625" customWidth="1"/>
    <col min="37" max="37" width="11.7109375" bestFit="1" customWidth="1"/>
    <col min="38" max="38" width="7.28515625" customWidth="1"/>
    <col min="39" max="39" width="9.140625" bestFit="1" customWidth="1"/>
    <col min="40" max="40" width="7.28515625" customWidth="1"/>
    <col min="41" max="41" width="10.7109375" customWidth="1"/>
    <col min="42" max="42" width="10.85546875" customWidth="1"/>
    <col min="43" max="43" width="12.7109375" customWidth="1"/>
    <col min="44" max="44" width="7.28515625" customWidth="1"/>
    <col min="45" max="45" width="12.7109375" bestFit="1" customWidth="1"/>
    <col min="46" max="46" width="7.28515625" customWidth="1"/>
    <col min="47" max="47" width="12.7109375" bestFit="1" customWidth="1"/>
    <col min="48" max="48" width="7.28515625" customWidth="1"/>
    <col min="49" max="49" width="12.85546875" customWidth="1"/>
    <col min="50" max="50" width="7.28515625" customWidth="1"/>
    <col min="51" max="51" width="11.7109375" bestFit="1" customWidth="1"/>
    <col min="52" max="52" width="7.28515625" customWidth="1"/>
    <col min="53" max="53" width="13.5703125" customWidth="1"/>
    <col min="54" max="54" width="7.28515625" customWidth="1"/>
    <col min="55" max="55" width="10.140625" bestFit="1" customWidth="1"/>
    <col min="56" max="56" width="7.28515625" customWidth="1"/>
    <col min="57" max="57" width="12.7109375" bestFit="1" customWidth="1"/>
    <col min="58" max="58" width="7.28515625" customWidth="1"/>
    <col min="59" max="59" width="9.140625" bestFit="1" customWidth="1"/>
    <col min="60" max="60" width="7.28515625" customWidth="1"/>
    <col min="61" max="61" width="12.7109375" bestFit="1" customWidth="1"/>
    <col min="62" max="62" width="7.28515625" customWidth="1"/>
    <col min="63" max="63" width="10.140625" bestFit="1" customWidth="1"/>
    <col min="64" max="64" width="7.28515625" customWidth="1"/>
    <col min="65" max="65" width="12.7109375" bestFit="1" customWidth="1"/>
    <col min="66" max="66" width="7.28515625" customWidth="1"/>
    <col min="67" max="67" width="9.140625" bestFit="1" customWidth="1"/>
    <col min="68" max="68" width="7.28515625" customWidth="1"/>
    <col min="69" max="69" width="11.7109375" bestFit="1" customWidth="1"/>
    <col min="70" max="70" width="7.28515625" customWidth="1"/>
    <col min="71" max="71" width="11.7109375" bestFit="1" customWidth="1"/>
    <col min="72" max="72" width="7.28515625" customWidth="1"/>
    <col min="73" max="73" width="12.85546875" customWidth="1"/>
    <col min="74" max="74" width="7.28515625" customWidth="1"/>
    <col min="75" max="75" width="10.140625" bestFit="1" customWidth="1"/>
    <col min="76" max="76" width="7.28515625" customWidth="1"/>
    <col min="77" max="77" width="12.7109375" bestFit="1" customWidth="1"/>
    <col min="78" max="78" width="7.28515625" customWidth="1"/>
    <col min="79" max="79" width="9.140625" bestFit="1" customWidth="1"/>
    <col min="80" max="80" width="7.28515625" customWidth="1"/>
    <col min="81" max="81" width="11.7109375" bestFit="1" customWidth="1"/>
    <col min="82" max="82" width="7.28515625" customWidth="1"/>
    <col min="83" max="83" width="9.140625" bestFit="1" customWidth="1"/>
    <col min="84" max="84" width="7.28515625" customWidth="1"/>
    <col min="85" max="85" width="11.7109375" bestFit="1" customWidth="1"/>
    <col min="86" max="86" width="7.28515625" customWidth="1"/>
    <col min="87" max="87" width="12.7109375" bestFit="1" customWidth="1"/>
    <col min="88" max="88" width="7.28515625" customWidth="1"/>
    <col min="89" max="89" width="11.7109375" bestFit="1" customWidth="1"/>
    <col min="90" max="90" width="7.28515625" customWidth="1"/>
    <col min="91" max="91" width="10.140625" bestFit="1" customWidth="1"/>
    <col min="92" max="92" width="7.28515625" customWidth="1"/>
    <col min="93" max="93" width="13.140625" customWidth="1"/>
    <col min="94" max="94" width="7.28515625" customWidth="1"/>
    <col min="95" max="95" width="11.7109375" bestFit="1" customWidth="1"/>
    <col min="96" max="96" width="7.28515625" customWidth="1"/>
    <col min="97" max="97" width="10.28515625" customWidth="1"/>
    <col min="98" max="98" width="7.28515625" customWidth="1"/>
    <col min="99" max="99" width="12.7109375" bestFit="1" customWidth="1"/>
    <col min="100" max="100" width="7.28515625" customWidth="1"/>
    <col min="101" max="101" width="10.140625" bestFit="1" customWidth="1"/>
    <col min="102" max="102" width="7.28515625" customWidth="1"/>
    <col min="103" max="103" width="9.140625" bestFit="1" customWidth="1"/>
    <col min="104" max="104" width="7.28515625" customWidth="1"/>
    <col min="105" max="105" width="11.7109375" bestFit="1" customWidth="1"/>
    <col min="106" max="106" width="7.28515625" customWidth="1"/>
    <col min="107" max="107" width="11.7109375" bestFit="1" customWidth="1"/>
    <col min="108" max="108" width="7.28515625" customWidth="1"/>
    <col min="109" max="109" width="11.7109375" bestFit="1" customWidth="1"/>
    <col min="110" max="110" width="7.28515625" customWidth="1"/>
    <col min="111" max="111" width="11.7109375" bestFit="1" customWidth="1"/>
    <col min="112" max="112" width="7.28515625" customWidth="1"/>
    <col min="113" max="113" width="11.7109375" bestFit="1" customWidth="1"/>
    <col min="114" max="114" width="7.28515625" customWidth="1"/>
    <col min="115" max="115" width="11.7109375" bestFit="1" customWidth="1"/>
    <col min="116" max="116" width="7.28515625" customWidth="1"/>
    <col min="117" max="117" width="11.7109375" bestFit="1" customWidth="1"/>
    <col min="118" max="118" width="7.28515625" customWidth="1"/>
    <col min="119" max="119" width="9.140625" bestFit="1" customWidth="1"/>
    <col min="120" max="120" width="7.28515625" customWidth="1"/>
    <col min="121" max="121" width="10.140625" bestFit="1" customWidth="1"/>
    <col min="122" max="122" width="7.28515625" customWidth="1"/>
    <col min="123" max="123" width="10.140625" bestFit="1" customWidth="1"/>
    <col min="124" max="124" width="7.28515625" customWidth="1"/>
    <col min="125" max="125" width="12.5703125" customWidth="1"/>
    <col min="126" max="126" width="7.28515625" customWidth="1"/>
    <col min="127" max="127" width="11.7109375" bestFit="1" customWidth="1"/>
    <col min="128" max="128" width="7.28515625" customWidth="1"/>
    <col min="129" max="129" width="10.140625" bestFit="1" customWidth="1"/>
    <col min="130" max="130" width="7.28515625" customWidth="1"/>
    <col min="131" max="131" width="12.7109375" bestFit="1" customWidth="1"/>
    <col min="132" max="132" width="7.28515625" customWidth="1"/>
    <col min="133" max="133" width="10.140625" bestFit="1" customWidth="1"/>
    <col min="134" max="134" width="7.28515625" customWidth="1"/>
    <col min="135" max="135" width="12.7109375" bestFit="1" customWidth="1"/>
    <col min="136" max="136" width="7.28515625" customWidth="1"/>
    <col min="137" max="137" width="9.140625" bestFit="1" customWidth="1"/>
    <col min="138" max="138" width="7.28515625" customWidth="1"/>
    <col min="139" max="139" width="11.7109375" bestFit="1" customWidth="1"/>
    <col min="140" max="140" width="7.28515625" customWidth="1"/>
    <col min="141" max="141" width="9.140625" bestFit="1" customWidth="1"/>
    <col min="142" max="142" width="7.28515625" customWidth="1"/>
    <col min="143" max="143" width="11.7109375" bestFit="1" customWidth="1"/>
    <col min="144" max="144" width="7.28515625" customWidth="1"/>
    <col min="145" max="145" width="10.140625" bestFit="1" customWidth="1"/>
    <col min="146" max="146" width="7.28515625" customWidth="1"/>
    <col min="147" max="147" width="11.7109375" bestFit="1" customWidth="1"/>
    <col min="148" max="148" width="7.28515625" customWidth="1"/>
    <col min="149" max="149" width="8.140625" customWidth="1"/>
    <col min="150" max="150" width="7.28515625" customWidth="1"/>
    <col min="151" max="151" width="10.140625" bestFit="1" customWidth="1"/>
    <col min="152" max="152" width="7.28515625" customWidth="1"/>
    <col min="153" max="153" width="11.7109375" bestFit="1" customWidth="1"/>
    <col min="154" max="154" width="7.28515625" customWidth="1"/>
    <col min="155" max="155" width="10.140625" bestFit="1" customWidth="1"/>
    <col min="156" max="156" width="7.28515625" customWidth="1"/>
    <col min="157" max="157" width="10.140625" bestFit="1" customWidth="1"/>
    <col min="158" max="158" width="7.28515625" customWidth="1"/>
    <col min="159" max="159" width="9.140625" bestFit="1" customWidth="1"/>
    <col min="160" max="160" width="7.28515625" customWidth="1"/>
    <col min="161" max="161" width="11.7109375" bestFit="1" customWidth="1"/>
    <col min="162" max="162" width="7.28515625" customWidth="1"/>
    <col min="163" max="163" width="9.140625" bestFit="1" customWidth="1"/>
    <col min="164" max="164" width="7.28515625" customWidth="1"/>
    <col min="165" max="165" width="11.7109375" bestFit="1" customWidth="1"/>
    <col min="166" max="166" width="7.28515625" customWidth="1"/>
    <col min="167" max="167" width="9.140625" bestFit="1" customWidth="1"/>
    <col min="168" max="168" width="7.28515625" customWidth="1"/>
    <col min="169" max="169" width="11.7109375" bestFit="1" customWidth="1"/>
    <col min="170" max="170" width="7.28515625" customWidth="1"/>
    <col min="171" max="171" width="11.7109375" bestFit="1" customWidth="1"/>
    <col min="172" max="172" width="7.28515625" customWidth="1"/>
    <col min="173" max="173" width="10.140625" bestFit="1" customWidth="1"/>
    <col min="174" max="174" width="7.28515625" customWidth="1"/>
    <col min="175" max="175" width="9.140625" bestFit="1" customWidth="1"/>
    <col min="176" max="176" width="7.28515625" customWidth="1"/>
    <col min="177" max="177" width="12.7109375" bestFit="1" customWidth="1"/>
    <col min="178" max="178" width="7.28515625" customWidth="1"/>
    <col min="179" max="179" width="12.5703125" customWidth="1"/>
    <col min="180" max="180" width="7.28515625" customWidth="1"/>
    <col min="181" max="181" width="9.140625" bestFit="1" customWidth="1"/>
    <col min="182" max="182" width="7.28515625" customWidth="1"/>
    <col min="183" max="183" width="12.7109375" bestFit="1" customWidth="1"/>
    <col min="184" max="184" width="7.28515625" customWidth="1"/>
    <col min="185" max="185" width="10.140625" bestFit="1" customWidth="1"/>
    <col min="186" max="186" width="7.28515625" customWidth="1"/>
    <col min="187" max="187" width="12.7109375" bestFit="1" customWidth="1"/>
    <col min="188" max="188" width="7.28515625" customWidth="1"/>
    <col min="189" max="189" width="12.7109375" bestFit="1" customWidth="1"/>
    <col min="190" max="190" width="7.28515625" customWidth="1"/>
    <col min="191" max="191" width="9.5703125" customWidth="1"/>
    <col min="192" max="192" width="7.28515625" customWidth="1"/>
    <col min="193" max="193" width="12.7109375" bestFit="1" customWidth="1"/>
    <col min="194" max="194" width="7.28515625" customWidth="1"/>
    <col min="195" max="195" width="12.7109375" bestFit="1" customWidth="1"/>
    <col min="196" max="196" width="7.28515625" customWidth="1"/>
    <col min="197" max="197" width="10.140625" bestFit="1" customWidth="1"/>
    <col min="198" max="198" width="7.28515625" customWidth="1"/>
    <col min="199" max="199" width="11.7109375" bestFit="1" customWidth="1"/>
    <col min="200" max="200" width="7.28515625" customWidth="1"/>
    <col min="201" max="201" width="10.140625" bestFit="1" customWidth="1"/>
    <col min="202" max="202" width="7.28515625" customWidth="1"/>
    <col min="203" max="203" width="12.7109375" bestFit="1" customWidth="1"/>
    <col min="204" max="204" width="12.28515625" customWidth="1"/>
    <col min="205" max="205" width="16" customWidth="1"/>
    <col min="206" max="206" width="7.28515625" customWidth="1"/>
    <col min="207" max="207" width="9.140625" bestFit="1" customWidth="1"/>
    <col min="208" max="208" width="7.28515625" customWidth="1"/>
    <col min="209" max="209" width="10.140625" bestFit="1" customWidth="1"/>
    <col min="210" max="210" width="7.28515625" customWidth="1"/>
    <col min="211" max="211" width="10.140625" bestFit="1" customWidth="1"/>
    <col min="212" max="212" width="7.28515625" customWidth="1"/>
    <col min="213" max="213" width="9.140625" bestFit="1" customWidth="1"/>
    <col min="214" max="214" width="7.28515625" customWidth="1"/>
    <col min="215" max="215" width="11.7109375" bestFit="1" customWidth="1"/>
    <col min="216" max="216" width="7.28515625" customWidth="1"/>
    <col min="217" max="217" width="11.7109375" bestFit="1" customWidth="1"/>
    <col min="218" max="218" width="7.28515625" customWidth="1"/>
    <col min="219" max="219" width="13.7109375" bestFit="1" customWidth="1"/>
  </cols>
  <sheetData>
    <row r="2" spans="1:219" x14ac:dyDescent="0.25">
      <c r="D2" s="119">
        <v>1</v>
      </c>
      <c r="E2" s="119">
        <v>2</v>
      </c>
      <c r="F2" s="119">
        <v>3</v>
      </c>
      <c r="G2" s="119">
        <v>4</v>
      </c>
      <c r="H2" s="119">
        <v>5</v>
      </c>
      <c r="I2" s="119">
        <v>6</v>
      </c>
      <c r="J2" s="119">
        <v>7</v>
      </c>
      <c r="K2" s="119">
        <v>8</v>
      </c>
      <c r="L2" s="119">
        <v>9</v>
      </c>
      <c r="M2" s="119">
        <v>10</v>
      </c>
      <c r="N2" s="119">
        <v>11</v>
      </c>
      <c r="O2" s="119">
        <v>12</v>
      </c>
      <c r="P2" s="119">
        <v>13</v>
      </c>
      <c r="Q2" s="119">
        <v>14</v>
      </c>
      <c r="R2" s="119">
        <v>15</v>
      </c>
      <c r="S2" s="119">
        <v>16</v>
      </c>
      <c r="T2" s="119">
        <v>17</v>
      </c>
      <c r="U2" s="119">
        <v>18</v>
      </c>
      <c r="V2" s="119">
        <v>19</v>
      </c>
      <c r="W2" s="119">
        <v>20</v>
      </c>
      <c r="X2" s="119">
        <v>21</v>
      </c>
      <c r="Y2" s="119">
        <v>22</v>
      </c>
      <c r="Z2" s="119">
        <v>23</v>
      </c>
      <c r="AA2" s="119">
        <v>24</v>
      </c>
      <c r="AB2" s="119">
        <v>25</v>
      </c>
      <c r="AC2" s="119">
        <v>26</v>
      </c>
      <c r="AD2" s="119">
        <v>27</v>
      </c>
      <c r="AE2" s="119">
        <v>28</v>
      </c>
      <c r="AF2" s="119">
        <v>29</v>
      </c>
      <c r="AG2" s="119">
        <v>30</v>
      </c>
      <c r="AH2" s="119">
        <v>31</v>
      </c>
      <c r="AI2" s="119">
        <v>32</v>
      </c>
      <c r="AJ2" s="119">
        <v>33</v>
      </c>
      <c r="AK2" s="119">
        <v>34</v>
      </c>
      <c r="AL2" s="119">
        <v>35</v>
      </c>
      <c r="AM2" s="119">
        <v>36</v>
      </c>
      <c r="AN2" s="119">
        <v>37</v>
      </c>
      <c r="AO2" s="119">
        <v>38</v>
      </c>
      <c r="AP2" s="119">
        <v>39</v>
      </c>
      <c r="AQ2" s="119">
        <v>40</v>
      </c>
      <c r="AR2" s="119">
        <v>41</v>
      </c>
      <c r="AS2" s="119">
        <v>42</v>
      </c>
      <c r="AT2" s="119">
        <v>43</v>
      </c>
      <c r="AU2" s="119">
        <v>44</v>
      </c>
      <c r="AV2" s="119">
        <v>45</v>
      </c>
      <c r="AW2" s="119">
        <v>46</v>
      </c>
      <c r="AX2" s="119">
        <v>47</v>
      </c>
      <c r="AY2" s="119">
        <v>48</v>
      </c>
      <c r="AZ2" s="119">
        <v>49</v>
      </c>
      <c r="BA2" s="119">
        <v>50</v>
      </c>
      <c r="BB2" s="119">
        <v>51</v>
      </c>
      <c r="BC2" s="119">
        <v>52</v>
      </c>
      <c r="BD2" s="119">
        <v>53</v>
      </c>
      <c r="BE2" s="119">
        <v>54</v>
      </c>
      <c r="BF2" s="119">
        <v>55</v>
      </c>
      <c r="BG2" s="119">
        <v>56</v>
      </c>
      <c r="BH2" s="119">
        <v>57</v>
      </c>
      <c r="BI2" s="119">
        <v>58</v>
      </c>
      <c r="BJ2" s="119">
        <v>59</v>
      </c>
      <c r="BK2" s="119">
        <v>60</v>
      </c>
      <c r="BL2" s="119">
        <v>61</v>
      </c>
      <c r="BM2" s="119">
        <v>62</v>
      </c>
      <c r="BN2" s="119">
        <v>63</v>
      </c>
      <c r="BO2" s="119">
        <v>64</v>
      </c>
      <c r="BP2" s="119">
        <v>65</v>
      </c>
      <c r="BQ2" s="119">
        <v>66</v>
      </c>
      <c r="BR2" s="119">
        <v>67</v>
      </c>
      <c r="BS2" s="119">
        <v>68</v>
      </c>
      <c r="BT2" s="119">
        <v>69</v>
      </c>
      <c r="BU2" s="119">
        <v>70</v>
      </c>
      <c r="BV2" s="119">
        <v>71</v>
      </c>
      <c r="BW2" s="119">
        <v>72</v>
      </c>
      <c r="BX2" s="119">
        <v>73</v>
      </c>
      <c r="BY2" s="119">
        <v>74</v>
      </c>
      <c r="BZ2" s="119">
        <v>75</v>
      </c>
      <c r="CA2" s="119">
        <v>76</v>
      </c>
      <c r="CB2" s="119">
        <v>77</v>
      </c>
      <c r="CC2" s="119">
        <v>78</v>
      </c>
      <c r="CD2" s="119">
        <v>79</v>
      </c>
      <c r="CE2" s="119">
        <v>80</v>
      </c>
      <c r="CF2" s="119">
        <v>81</v>
      </c>
      <c r="CG2" s="119">
        <v>82</v>
      </c>
      <c r="CH2" s="119">
        <v>83</v>
      </c>
      <c r="CI2" s="119">
        <v>84</v>
      </c>
      <c r="CJ2" s="119">
        <v>85</v>
      </c>
      <c r="CK2" s="119">
        <v>86</v>
      </c>
      <c r="CL2" s="119">
        <v>87</v>
      </c>
      <c r="CM2" s="119">
        <v>88</v>
      </c>
      <c r="CN2" s="119">
        <v>89</v>
      </c>
      <c r="CO2" s="119">
        <v>90</v>
      </c>
      <c r="CP2" s="119">
        <v>91</v>
      </c>
      <c r="CQ2" s="119">
        <v>92</v>
      </c>
      <c r="CR2" s="119">
        <v>93</v>
      </c>
      <c r="CS2" s="119">
        <v>94</v>
      </c>
      <c r="CT2" s="119">
        <v>95</v>
      </c>
      <c r="CU2" s="119">
        <v>96</v>
      </c>
      <c r="CV2" s="119">
        <v>97</v>
      </c>
      <c r="CW2" s="119">
        <v>98</v>
      </c>
      <c r="CX2" s="119">
        <v>99</v>
      </c>
      <c r="CY2" s="119">
        <v>100</v>
      </c>
      <c r="CZ2" s="119">
        <v>101</v>
      </c>
      <c r="DA2" s="119">
        <v>102</v>
      </c>
      <c r="DB2" s="119">
        <v>103</v>
      </c>
      <c r="DC2" s="119">
        <v>104</v>
      </c>
      <c r="DD2" s="119">
        <v>105</v>
      </c>
      <c r="DE2" s="119">
        <v>106</v>
      </c>
      <c r="DF2" s="119">
        <v>107</v>
      </c>
      <c r="DG2" s="119">
        <v>108</v>
      </c>
      <c r="DH2" s="119">
        <v>109</v>
      </c>
      <c r="DI2" s="119">
        <v>110</v>
      </c>
      <c r="DJ2" s="119">
        <v>111</v>
      </c>
      <c r="DK2" s="119">
        <v>112</v>
      </c>
      <c r="DL2" s="119">
        <v>113</v>
      </c>
      <c r="DM2" s="119">
        <v>114</v>
      </c>
      <c r="DN2" s="119">
        <v>115</v>
      </c>
      <c r="DO2" s="119">
        <v>116</v>
      </c>
      <c r="DP2" s="119">
        <v>117</v>
      </c>
      <c r="DQ2" s="119">
        <v>118</v>
      </c>
      <c r="DR2" s="119">
        <v>119</v>
      </c>
      <c r="DS2" s="119">
        <v>120</v>
      </c>
      <c r="DT2" s="119">
        <v>121</v>
      </c>
      <c r="DU2" s="119">
        <v>122</v>
      </c>
      <c r="DV2" s="119">
        <v>123</v>
      </c>
      <c r="DW2" s="119">
        <v>124</v>
      </c>
      <c r="DX2" s="119">
        <v>125</v>
      </c>
      <c r="DY2" s="119">
        <v>126</v>
      </c>
      <c r="DZ2" s="119">
        <v>127</v>
      </c>
      <c r="EA2" s="119">
        <v>128</v>
      </c>
      <c r="EB2" s="119">
        <v>129</v>
      </c>
      <c r="EC2" s="119">
        <v>130</v>
      </c>
      <c r="ED2" s="119">
        <v>131</v>
      </c>
      <c r="EE2" s="119">
        <v>132</v>
      </c>
      <c r="EF2" s="119">
        <v>133</v>
      </c>
      <c r="EG2" s="119">
        <v>134</v>
      </c>
      <c r="EH2" s="119">
        <v>135</v>
      </c>
      <c r="EI2" s="119">
        <v>136</v>
      </c>
      <c r="EJ2" s="119">
        <v>137</v>
      </c>
      <c r="EK2" s="119">
        <v>138</v>
      </c>
      <c r="EL2" s="119">
        <v>139</v>
      </c>
      <c r="EM2" s="119">
        <v>140</v>
      </c>
      <c r="EN2" s="119">
        <v>141</v>
      </c>
      <c r="EO2" s="119">
        <v>142</v>
      </c>
      <c r="EP2" s="119">
        <v>143</v>
      </c>
      <c r="EQ2" s="119">
        <v>144</v>
      </c>
      <c r="ER2" s="119">
        <v>145</v>
      </c>
      <c r="ES2" s="119">
        <v>146</v>
      </c>
      <c r="ET2" s="119">
        <v>147</v>
      </c>
      <c r="EU2" s="119">
        <v>148</v>
      </c>
      <c r="EV2" s="119">
        <v>149</v>
      </c>
      <c r="EW2" s="119">
        <v>150</v>
      </c>
      <c r="EX2" s="119">
        <v>151</v>
      </c>
      <c r="EY2" s="119">
        <v>152</v>
      </c>
      <c r="EZ2" s="119">
        <v>153</v>
      </c>
      <c r="FA2" s="119">
        <v>154</v>
      </c>
      <c r="FB2" s="119">
        <v>155</v>
      </c>
      <c r="FC2" s="119">
        <v>156</v>
      </c>
      <c r="FD2" s="119">
        <v>157</v>
      </c>
      <c r="FE2" s="119">
        <v>158</v>
      </c>
      <c r="FF2" s="119">
        <v>159</v>
      </c>
      <c r="FG2" s="119">
        <v>160</v>
      </c>
      <c r="FH2" s="119">
        <v>161</v>
      </c>
      <c r="FI2" s="119">
        <v>162</v>
      </c>
      <c r="FJ2" s="294">
        <v>163</v>
      </c>
      <c r="FK2" s="294">
        <v>164</v>
      </c>
      <c r="FL2" s="294">
        <v>165</v>
      </c>
      <c r="FM2" s="294">
        <v>166</v>
      </c>
      <c r="FN2" s="119">
        <v>167</v>
      </c>
      <c r="FO2" s="119">
        <v>168</v>
      </c>
      <c r="FP2" s="119">
        <v>169</v>
      </c>
      <c r="FQ2" s="119">
        <v>170</v>
      </c>
      <c r="FR2" s="119">
        <v>171</v>
      </c>
      <c r="FS2" s="119">
        <v>172</v>
      </c>
      <c r="FT2" s="119">
        <v>173</v>
      </c>
      <c r="FU2" s="119">
        <v>174</v>
      </c>
      <c r="FV2" s="119">
        <v>175</v>
      </c>
      <c r="FW2" s="119">
        <v>176</v>
      </c>
      <c r="FX2" s="119">
        <v>177</v>
      </c>
      <c r="FY2" s="119">
        <v>178</v>
      </c>
      <c r="FZ2" s="119">
        <v>179</v>
      </c>
      <c r="GA2" s="119">
        <v>180</v>
      </c>
      <c r="GB2" s="119">
        <v>181</v>
      </c>
      <c r="GC2" s="119">
        <v>182</v>
      </c>
      <c r="GD2" s="119">
        <v>183</v>
      </c>
      <c r="GE2" s="119">
        <v>184</v>
      </c>
      <c r="GF2" s="119">
        <v>185</v>
      </c>
      <c r="GG2" s="119">
        <v>186</v>
      </c>
      <c r="GH2" s="119">
        <v>187</v>
      </c>
      <c r="GI2" s="119">
        <v>188</v>
      </c>
      <c r="GJ2" s="119">
        <v>189</v>
      </c>
      <c r="GK2" s="119">
        <v>190</v>
      </c>
      <c r="GL2" s="119">
        <v>191</v>
      </c>
      <c r="GM2" s="119">
        <v>192</v>
      </c>
      <c r="GN2" s="119">
        <v>193</v>
      </c>
      <c r="GO2" s="119">
        <v>194</v>
      </c>
      <c r="GP2" s="119">
        <v>195</v>
      </c>
      <c r="GQ2" s="119">
        <v>196</v>
      </c>
      <c r="GR2" s="119">
        <v>197</v>
      </c>
      <c r="GS2" s="119">
        <v>198</v>
      </c>
      <c r="GT2" s="119">
        <v>199</v>
      </c>
      <c r="GU2" s="119">
        <v>200</v>
      </c>
      <c r="GV2" s="119">
        <v>201</v>
      </c>
      <c r="GW2" s="119">
        <v>202</v>
      </c>
      <c r="GX2" s="119">
        <v>203</v>
      </c>
      <c r="GY2" s="119">
        <v>204</v>
      </c>
      <c r="GZ2" s="119">
        <v>205</v>
      </c>
      <c r="HA2" s="119">
        <v>206</v>
      </c>
      <c r="HB2" s="119">
        <v>207</v>
      </c>
      <c r="HC2" s="119">
        <v>208</v>
      </c>
      <c r="HD2" s="119">
        <v>209</v>
      </c>
      <c r="HE2" s="119">
        <v>210</v>
      </c>
      <c r="HF2" s="119">
        <v>211</v>
      </c>
      <c r="HG2" s="119">
        <v>212</v>
      </c>
      <c r="HH2" s="119">
        <v>213</v>
      </c>
      <c r="HI2" s="119">
        <v>214</v>
      </c>
      <c r="HJ2" s="119">
        <v>215</v>
      </c>
      <c r="HK2" s="119">
        <v>216</v>
      </c>
    </row>
    <row r="3" spans="1:219" ht="54.75" customHeight="1" x14ac:dyDescent="0.25">
      <c r="A3" s="157" t="s">
        <v>61</v>
      </c>
      <c r="B3" s="157" t="s">
        <v>62</v>
      </c>
      <c r="C3" s="157" t="s">
        <v>63</v>
      </c>
      <c r="D3" s="158" t="s">
        <v>64</v>
      </c>
      <c r="E3" s="158" t="s">
        <v>65</v>
      </c>
      <c r="F3" s="161" t="s">
        <v>66</v>
      </c>
      <c r="G3" s="162"/>
      <c r="H3" s="157"/>
      <c r="I3" s="157"/>
      <c r="J3" s="163" t="s">
        <v>67</v>
      </c>
      <c r="K3" s="163"/>
      <c r="L3" s="163"/>
      <c r="M3" s="163"/>
      <c r="N3" s="157" t="s">
        <v>68</v>
      </c>
      <c r="O3" s="157"/>
      <c r="P3" s="157"/>
      <c r="Q3" s="157"/>
      <c r="R3" s="157" t="s">
        <v>69</v>
      </c>
      <c r="S3" s="157" t="e">
        <v>#N/A</v>
      </c>
      <c r="T3" s="157" t="e">
        <v>#N/A</v>
      </c>
      <c r="U3" s="157" t="e">
        <v>#N/A</v>
      </c>
      <c r="V3" s="163" t="s">
        <v>70</v>
      </c>
      <c r="W3" s="163" t="e">
        <v>#N/A</v>
      </c>
      <c r="X3" s="163" t="e">
        <v>#N/A</v>
      </c>
      <c r="Y3" s="163" t="e">
        <v>#N/A</v>
      </c>
      <c r="Z3" s="157" t="s">
        <v>71</v>
      </c>
      <c r="AA3" s="157"/>
      <c r="AB3" s="157" t="s">
        <v>393</v>
      </c>
      <c r="AC3" s="157"/>
      <c r="AD3" s="157" t="s">
        <v>72</v>
      </c>
      <c r="AE3" s="157" t="e">
        <v>#N/A</v>
      </c>
      <c r="AF3" s="157" t="e">
        <v>#N/A</v>
      </c>
      <c r="AG3" s="157" t="e">
        <v>#N/A</v>
      </c>
      <c r="AH3" s="157" t="s">
        <v>73</v>
      </c>
      <c r="AI3" s="157" t="e">
        <v>#N/A</v>
      </c>
      <c r="AJ3" s="157" t="e">
        <v>#N/A</v>
      </c>
      <c r="AK3" s="157" t="e">
        <v>#N/A</v>
      </c>
      <c r="AL3" s="157" t="s">
        <v>74</v>
      </c>
      <c r="AM3" s="157" t="e">
        <v>#N/A</v>
      </c>
      <c r="AN3" s="157" t="e">
        <v>#N/A</v>
      </c>
      <c r="AO3" s="157" t="e">
        <v>#N/A</v>
      </c>
      <c r="AP3" s="157" t="s">
        <v>75</v>
      </c>
      <c r="AQ3" s="157"/>
      <c r="AR3" s="157" t="s">
        <v>328</v>
      </c>
      <c r="AS3" s="157"/>
      <c r="AT3" s="157"/>
      <c r="AU3" s="157"/>
      <c r="AV3" s="157" t="s">
        <v>76</v>
      </c>
      <c r="AW3" s="157"/>
      <c r="AX3" s="157" t="s">
        <v>77</v>
      </c>
      <c r="AY3" s="157"/>
      <c r="AZ3" s="163" t="s">
        <v>78</v>
      </c>
      <c r="BA3" s="163" t="e">
        <v>#N/A</v>
      </c>
      <c r="BB3" s="157" t="s">
        <v>79</v>
      </c>
      <c r="BC3" s="157"/>
      <c r="BD3" s="157"/>
      <c r="BE3" s="157"/>
      <c r="BF3" s="163" t="s">
        <v>191</v>
      </c>
      <c r="BG3" s="163" t="e">
        <v>#N/A</v>
      </c>
      <c r="BH3" s="163" t="e">
        <v>#N/A</v>
      </c>
      <c r="BI3" s="163" t="e">
        <v>#N/A</v>
      </c>
      <c r="BJ3" s="157" t="s">
        <v>80</v>
      </c>
      <c r="BK3" s="157" t="e">
        <v>#N/A</v>
      </c>
      <c r="BL3" s="157" t="e">
        <v>#N/A</v>
      </c>
      <c r="BM3" s="157" t="e">
        <v>#N/A</v>
      </c>
      <c r="BN3" s="157" t="s">
        <v>81</v>
      </c>
      <c r="BO3" s="157" t="e">
        <v>#N/A</v>
      </c>
      <c r="BP3" s="157" t="e">
        <v>#N/A</v>
      </c>
      <c r="BQ3" s="157" t="e">
        <v>#N/A</v>
      </c>
      <c r="BR3" s="157" t="s">
        <v>82</v>
      </c>
      <c r="BS3" s="157"/>
      <c r="BT3" s="157" t="s">
        <v>394</v>
      </c>
      <c r="BU3" s="157"/>
      <c r="BV3" s="157" t="s">
        <v>83</v>
      </c>
      <c r="BW3" s="157" t="e">
        <v>#N/A</v>
      </c>
      <c r="BX3" s="157" t="e">
        <v>#N/A</v>
      </c>
      <c r="BY3" s="157" t="e">
        <v>#N/A</v>
      </c>
      <c r="BZ3" s="157" t="s">
        <v>84</v>
      </c>
      <c r="CA3" s="157" t="e">
        <v>#N/A</v>
      </c>
      <c r="CB3" s="157" t="e">
        <v>#N/A</v>
      </c>
      <c r="CC3" s="157" t="e">
        <v>#N/A</v>
      </c>
      <c r="CD3" s="157" t="s">
        <v>329</v>
      </c>
      <c r="CE3" s="157"/>
      <c r="CF3" s="157"/>
      <c r="CG3" s="157"/>
      <c r="CH3" s="157" t="s">
        <v>330</v>
      </c>
      <c r="CI3" s="157"/>
      <c r="CJ3" s="163" t="s">
        <v>85</v>
      </c>
      <c r="CK3" s="163" t="e">
        <v>#N/A</v>
      </c>
      <c r="CL3" s="157" t="s">
        <v>192</v>
      </c>
      <c r="CM3" s="157" t="e">
        <v>#N/A</v>
      </c>
      <c r="CN3" s="157" t="e">
        <v>#N/A</v>
      </c>
      <c r="CO3" s="157" t="e">
        <v>#N/A</v>
      </c>
      <c r="CP3" s="157" t="s">
        <v>160</v>
      </c>
      <c r="CQ3" s="157" t="e">
        <v>#N/A</v>
      </c>
      <c r="CR3" s="157" t="s">
        <v>331</v>
      </c>
      <c r="CS3" s="157" t="e">
        <v>#N/A</v>
      </c>
      <c r="CT3" s="157" t="e">
        <v>#N/A</v>
      </c>
      <c r="CU3" s="157" t="e">
        <v>#N/A</v>
      </c>
      <c r="CV3" s="157" t="s">
        <v>86</v>
      </c>
      <c r="CW3" s="157" t="e">
        <v>#N/A</v>
      </c>
      <c r="CX3" s="157" t="s">
        <v>87</v>
      </c>
      <c r="CY3" s="157" t="e">
        <v>#N/A</v>
      </c>
      <c r="CZ3" s="157" t="e">
        <v>#N/A</v>
      </c>
      <c r="DA3" s="157" t="e">
        <v>#N/A</v>
      </c>
      <c r="DB3" s="157" t="s">
        <v>88</v>
      </c>
      <c r="DC3" s="157" t="e">
        <v>#N/A</v>
      </c>
      <c r="DD3" s="157" t="s">
        <v>332</v>
      </c>
      <c r="DE3" s="157" t="e">
        <v>#N/A</v>
      </c>
      <c r="DF3" s="157" t="s">
        <v>90</v>
      </c>
      <c r="DG3" s="157" t="e">
        <v>#N/A</v>
      </c>
      <c r="DH3" s="157" t="s">
        <v>91</v>
      </c>
      <c r="DI3" s="157" t="e">
        <v>#N/A</v>
      </c>
      <c r="DJ3" s="157" t="s">
        <v>92</v>
      </c>
      <c r="DK3" s="157" t="e">
        <v>#N/A</v>
      </c>
      <c r="DL3" s="157" t="s">
        <v>93</v>
      </c>
      <c r="DM3" s="157" t="e">
        <v>#N/A</v>
      </c>
      <c r="DN3" s="157" t="s">
        <v>356</v>
      </c>
      <c r="DO3" s="157" t="e">
        <v>#N/A</v>
      </c>
      <c r="DP3" s="157" t="s">
        <v>395</v>
      </c>
      <c r="DQ3" s="157" t="e">
        <v>#N/A</v>
      </c>
      <c r="DR3" s="157" t="s">
        <v>89</v>
      </c>
      <c r="DS3" s="157" t="e">
        <v>#N/A</v>
      </c>
      <c r="DT3" s="157" t="e">
        <v>#N/A</v>
      </c>
      <c r="DU3" s="157" t="e">
        <v>#N/A</v>
      </c>
      <c r="DV3" s="157" t="s">
        <v>94</v>
      </c>
      <c r="DW3" s="157" t="e">
        <v>#N/A</v>
      </c>
      <c r="DX3" s="157" t="s">
        <v>95</v>
      </c>
      <c r="DY3" s="157" t="e">
        <v>#N/A</v>
      </c>
      <c r="DZ3" s="157" t="e">
        <v>#N/A</v>
      </c>
      <c r="EA3" s="157" t="e">
        <v>#N/A</v>
      </c>
      <c r="EB3" s="157" t="s">
        <v>96</v>
      </c>
      <c r="EC3" s="157" t="e">
        <v>#N/A</v>
      </c>
      <c r="ED3" s="157" t="e">
        <v>#N/A</v>
      </c>
      <c r="EE3" s="157" t="e">
        <v>#N/A</v>
      </c>
      <c r="EF3" s="157" t="s">
        <v>97</v>
      </c>
      <c r="EG3" s="157" t="e">
        <v>#N/A</v>
      </c>
      <c r="EH3" s="157" t="e">
        <v>#N/A</v>
      </c>
      <c r="EI3" s="157" t="e">
        <v>#N/A</v>
      </c>
      <c r="EJ3" s="157" t="s">
        <v>98</v>
      </c>
      <c r="EK3" s="157" t="e">
        <v>#N/A</v>
      </c>
      <c r="EL3" s="157" t="e">
        <v>#N/A</v>
      </c>
      <c r="EM3" s="157" t="e">
        <v>#N/A</v>
      </c>
      <c r="EN3" s="157" t="s">
        <v>99</v>
      </c>
      <c r="EO3" s="157" t="e">
        <v>#N/A</v>
      </c>
      <c r="EP3" s="157" t="e">
        <v>#N/A</v>
      </c>
      <c r="EQ3" s="157" t="e">
        <v>#N/A</v>
      </c>
      <c r="ER3" s="157" t="s">
        <v>100</v>
      </c>
      <c r="ES3" s="157" t="e">
        <v>#N/A</v>
      </c>
      <c r="ET3" s="157" t="e">
        <v>#N/A</v>
      </c>
      <c r="EU3" s="157" t="e">
        <v>#N/A</v>
      </c>
      <c r="EV3" s="157" t="s">
        <v>101</v>
      </c>
      <c r="EW3" s="157" t="e">
        <v>#N/A</v>
      </c>
      <c r="EX3" s="157" t="s">
        <v>102</v>
      </c>
      <c r="EY3" s="157" t="e">
        <v>#N/A</v>
      </c>
      <c r="EZ3" s="157" t="s">
        <v>103</v>
      </c>
      <c r="FA3" s="157" t="e">
        <v>#N/A</v>
      </c>
      <c r="FB3" s="157" t="s">
        <v>396</v>
      </c>
      <c r="FC3" s="157" t="e">
        <v>#N/A</v>
      </c>
      <c r="FD3" s="157" t="e">
        <v>#N/A</v>
      </c>
      <c r="FE3" s="157" t="e">
        <v>#N/A</v>
      </c>
      <c r="FF3" s="157" t="s">
        <v>104</v>
      </c>
      <c r="FG3" s="157" t="e">
        <v>#N/A</v>
      </c>
      <c r="FH3" s="157" t="e">
        <v>#N/A</v>
      </c>
      <c r="FI3" s="157" t="e">
        <v>#N/A</v>
      </c>
      <c r="FJ3" s="157" t="s">
        <v>105</v>
      </c>
      <c r="FK3" s="157" t="e">
        <v>#N/A</v>
      </c>
      <c r="FL3" s="157" t="e">
        <v>#N/A</v>
      </c>
      <c r="FM3" s="157" t="e">
        <v>#N/A</v>
      </c>
      <c r="FN3" s="157" t="s">
        <v>106</v>
      </c>
      <c r="FO3" s="157" t="e">
        <v>#N/A</v>
      </c>
      <c r="FP3" s="157" t="s">
        <v>107</v>
      </c>
      <c r="FQ3" s="157" t="e">
        <v>#N/A</v>
      </c>
      <c r="FR3" s="157" t="s">
        <v>108</v>
      </c>
      <c r="FS3" s="157" t="e">
        <v>#N/A</v>
      </c>
      <c r="FT3" s="157" t="e">
        <v>#N/A</v>
      </c>
      <c r="FU3" s="157" t="e">
        <v>#N/A</v>
      </c>
      <c r="FV3" s="157" t="s">
        <v>109</v>
      </c>
      <c r="FW3" s="157" t="e">
        <v>#N/A</v>
      </c>
      <c r="FX3" s="157" t="s">
        <v>110</v>
      </c>
      <c r="FY3" s="157" t="e">
        <v>#N/A</v>
      </c>
      <c r="FZ3" s="157" t="e">
        <v>#N/A</v>
      </c>
      <c r="GA3" s="157" t="e">
        <v>#N/A</v>
      </c>
      <c r="GB3" s="157" t="s">
        <v>111</v>
      </c>
      <c r="GC3" s="157" t="e">
        <v>#N/A</v>
      </c>
      <c r="GD3" s="157" t="e">
        <v>#N/A</v>
      </c>
      <c r="GE3" s="157" t="e">
        <v>#N/A</v>
      </c>
      <c r="GF3" s="157" t="s">
        <v>112</v>
      </c>
      <c r="GG3" s="157" t="e">
        <v>#N/A</v>
      </c>
      <c r="GH3" s="157" t="s">
        <v>113</v>
      </c>
      <c r="GI3" s="157" t="e">
        <v>#N/A</v>
      </c>
      <c r="GJ3" s="157" t="e">
        <v>#N/A</v>
      </c>
      <c r="GK3" s="157" t="e">
        <v>#N/A</v>
      </c>
      <c r="GL3" s="157" t="s">
        <v>114</v>
      </c>
      <c r="GM3" s="157" t="e">
        <v>#N/A</v>
      </c>
      <c r="GN3" s="157" t="s">
        <v>115</v>
      </c>
      <c r="GO3" s="157" t="e">
        <v>#N/A</v>
      </c>
      <c r="GP3" s="157" t="e">
        <v>#N/A</v>
      </c>
      <c r="GQ3" s="157" t="e">
        <v>#N/A</v>
      </c>
      <c r="GR3" s="157" t="s">
        <v>116</v>
      </c>
      <c r="GS3" s="157" t="e">
        <v>#N/A</v>
      </c>
      <c r="GT3" s="157" t="e">
        <v>#N/A</v>
      </c>
      <c r="GU3" s="157" t="e">
        <v>#N/A</v>
      </c>
      <c r="GV3" s="157" t="s">
        <v>117</v>
      </c>
      <c r="GW3" s="157" t="e">
        <v>#N/A</v>
      </c>
      <c r="GX3" s="157" t="s">
        <v>118</v>
      </c>
      <c r="GY3" s="157" t="e">
        <v>#N/A</v>
      </c>
      <c r="GZ3" s="157" t="e">
        <v>#N/A</v>
      </c>
      <c r="HA3" s="157" t="e">
        <v>#N/A</v>
      </c>
      <c r="HB3" s="157" t="s">
        <v>119</v>
      </c>
      <c r="HC3" s="157" t="e">
        <v>#N/A</v>
      </c>
      <c r="HD3" s="157" t="s">
        <v>120</v>
      </c>
      <c r="HE3" s="157" t="e">
        <v>#N/A</v>
      </c>
      <c r="HF3" s="157" t="e">
        <v>#N/A</v>
      </c>
      <c r="HG3" s="157" t="e">
        <v>#N/A</v>
      </c>
      <c r="HH3" s="157" t="s">
        <v>121</v>
      </c>
      <c r="HI3" s="157"/>
      <c r="HJ3" s="164" t="s">
        <v>58</v>
      </c>
      <c r="HK3" s="165"/>
    </row>
    <row r="4" spans="1:219" x14ac:dyDescent="0.25">
      <c r="A4" s="157"/>
      <c r="B4" s="157"/>
      <c r="C4" s="157"/>
      <c r="D4" s="159"/>
      <c r="E4" s="159"/>
      <c r="F4" s="115" t="s">
        <v>397</v>
      </c>
      <c r="G4" s="115"/>
      <c r="H4" s="115"/>
      <c r="I4" s="115"/>
      <c r="J4" s="115" t="s">
        <v>122</v>
      </c>
      <c r="K4" s="115"/>
      <c r="L4" s="115"/>
      <c r="M4" s="115"/>
      <c r="N4" s="115" t="s">
        <v>142</v>
      </c>
      <c r="O4" s="115"/>
      <c r="P4" s="115"/>
      <c r="Q4" s="115"/>
      <c r="R4" s="115" t="s">
        <v>333</v>
      </c>
      <c r="S4" s="115"/>
      <c r="T4" s="115"/>
      <c r="U4" s="115"/>
      <c r="V4" s="120" t="s">
        <v>123</v>
      </c>
      <c r="W4" s="120"/>
      <c r="X4" s="120"/>
      <c r="Y4" s="120"/>
      <c r="Z4" s="115" t="s">
        <v>124</v>
      </c>
      <c r="AA4" s="115"/>
      <c r="AB4" s="115" t="s">
        <v>217</v>
      </c>
      <c r="AC4" s="115"/>
      <c r="AD4" s="115" t="s">
        <v>125</v>
      </c>
      <c r="AE4" s="115"/>
      <c r="AF4" s="115"/>
      <c r="AG4" s="115"/>
      <c r="AH4" s="115" t="s">
        <v>126</v>
      </c>
      <c r="AI4" s="115"/>
      <c r="AJ4" s="115"/>
      <c r="AK4" s="115"/>
      <c r="AL4" s="115" t="s">
        <v>196</v>
      </c>
      <c r="AM4" s="115"/>
      <c r="AN4" s="115"/>
      <c r="AO4" s="115"/>
      <c r="AP4" s="115" t="s">
        <v>127</v>
      </c>
      <c r="AQ4" s="115"/>
      <c r="AR4" s="115" t="s">
        <v>128</v>
      </c>
      <c r="AS4" s="115"/>
      <c r="AT4" s="115"/>
      <c r="AU4" s="115"/>
      <c r="AV4" s="115" t="s">
        <v>129</v>
      </c>
      <c r="AW4" s="115"/>
      <c r="AX4" s="115" t="s">
        <v>195</v>
      </c>
      <c r="AY4" s="115"/>
      <c r="AZ4" s="115" t="s">
        <v>143</v>
      </c>
      <c r="BA4" s="115"/>
      <c r="BB4" s="115" t="s">
        <v>158</v>
      </c>
      <c r="BC4" s="115"/>
      <c r="BD4" s="115"/>
      <c r="BE4" s="115"/>
      <c r="BF4" s="115" t="s">
        <v>159</v>
      </c>
      <c r="BG4" s="115"/>
      <c r="BH4" s="115"/>
      <c r="BI4" s="115"/>
      <c r="BJ4" s="115" t="s">
        <v>161</v>
      </c>
      <c r="BK4" s="115"/>
      <c r="BL4" s="115"/>
      <c r="BM4" s="115"/>
      <c r="BN4" s="115" t="s">
        <v>144</v>
      </c>
      <c r="BO4" s="115"/>
      <c r="BP4" s="115"/>
      <c r="BQ4" s="115"/>
      <c r="BR4" s="115" t="s">
        <v>172</v>
      </c>
      <c r="BS4" s="115"/>
      <c r="BT4" s="115" t="s">
        <v>162</v>
      </c>
      <c r="BU4" s="115"/>
      <c r="BV4" s="115" t="s">
        <v>163</v>
      </c>
      <c r="BW4" s="115"/>
      <c r="BX4" s="115"/>
      <c r="BY4" s="115"/>
      <c r="BZ4" s="115" t="s">
        <v>145</v>
      </c>
      <c r="CA4" s="115"/>
      <c r="CB4" s="115"/>
      <c r="CC4" s="115"/>
      <c r="CD4" s="115" t="s">
        <v>146</v>
      </c>
      <c r="CE4" s="115"/>
      <c r="CF4" s="115"/>
      <c r="CG4" s="115"/>
      <c r="CH4" s="115" t="s">
        <v>165</v>
      </c>
      <c r="CI4" s="115"/>
      <c r="CJ4" s="115" t="s">
        <v>147</v>
      </c>
      <c r="CK4" s="115"/>
      <c r="CL4" s="115" t="s">
        <v>164</v>
      </c>
      <c r="CM4" s="115"/>
      <c r="CN4" s="115"/>
      <c r="CO4" s="115"/>
      <c r="CP4" s="115" t="s">
        <v>198</v>
      </c>
      <c r="CQ4" s="115"/>
      <c r="CR4" s="115" t="s">
        <v>148</v>
      </c>
      <c r="CS4" s="115"/>
      <c r="CT4" s="115"/>
      <c r="CU4" s="115"/>
      <c r="CV4" s="115" t="s">
        <v>334</v>
      </c>
      <c r="CW4" s="115"/>
      <c r="CX4" s="115" t="s">
        <v>335</v>
      </c>
      <c r="CY4" s="115"/>
      <c r="CZ4" s="115"/>
      <c r="DA4" s="115"/>
      <c r="DB4" s="115" t="s">
        <v>149</v>
      </c>
      <c r="DC4" s="115"/>
      <c r="DD4" s="115" t="s">
        <v>336</v>
      </c>
      <c r="DE4" s="115"/>
      <c r="DF4" s="115" t="s">
        <v>337</v>
      </c>
      <c r="DG4" s="115"/>
      <c r="DH4" s="115" t="s">
        <v>338</v>
      </c>
      <c r="DI4" s="115"/>
      <c r="DJ4" s="115" t="s">
        <v>339</v>
      </c>
      <c r="DK4" s="115"/>
      <c r="DL4" s="115" t="s">
        <v>340</v>
      </c>
      <c r="DM4" s="115"/>
      <c r="DN4" s="115" t="s">
        <v>361</v>
      </c>
      <c r="DO4" s="115"/>
      <c r="DP4" s="115" t="s">
        <v>341</v>
      </c>
      <c r="DQ4" s="115"/>
      <c r="DR4" s="115" t="s">
        <v>150</v>
      </c>
      <c r="DS4" s="115"/>
      <c r="DT4" s="115"/>
      <c r="DU4" s="115"/>
      <c r="DV4" s="115" t="s">
        <v>342</v>
      </c>
      <c r="DW4" s="115"/>
      <c r="DX4" s="115" t="s">
        <v>151</v>
      </c>
      <c r="DY4" s="115"/>
      <c r="DZ4" s="115"/>
      <c r="EA4" s="115"/>
      <c r="EB4" s="115" t="s">
        <v>152</v>
      </c>
      <c r="EC4" s="115"/>
      <c r="ED4" s="115"/>
      <c r="EE4" s="115"/>
      <c r="EF4" s="115" t="s">
        <v>153</v>
      </c>
      <c r="EG4" s="115"/>
      <c r="EH4" s="115"/>
      <c r="EI4" s="115"/>
      <c r="EJ4" s="115" t="s">
        <v>154</v>
      </c>
      <c r="EK4" s="115"/>
      <c r="EL4" s="115"/>
      <c r="EM4" s="115"/>
      <c r="EN4" s="115" t="s">
        <v>194</v>
      </c>
      <c r="EO4" s="115"/>
      <c r="EP4" s="115"/>
      <c r="EQ4" s="115"/>
      <c r="ER4" s="115" t="s">
        <v>343</v>
      </c>
      <c r="ES4" s="115"/>
      <c r="ET4" s="115"/>
      <c r="EU4" s="115"/>
      <c r="EV4" s="115" t="s">
        <v>344</v>
      </c>
      <c r="EW4" s="115"/>
      <c r="EX4" s="115" t="s">
        <v>345</v>
      </c>
      <c r="EY4" s="115"/>
      <c r="EZ4" s="115" t="s">
        <v>346</v>
      </c>
      <c r="FA4" s="115"/>
      <c r="FB4" s="115" t="s">
        <v>187</v>
      </c>
      <c r="FC4" s="115"/>
      <c r="FD4" s="115"/>
      <c r="FE4" s="115"/>
      <c r="FF4" s="115" t="s">
        <v>141</v>
      </c>
      <c r="FG4" s="115"/>
      <c r="FH4" s="115"/>
      <c r="FI4" s="115"/>
      <c r="FJ4" s="115" t="s">
        <v>155</v>
      </c>
      <c r="FK4" s="115"/>
      <c r="FL4" s="115"/>
      <c r="FM4" s="115"/>
      <c r="FN4" s="115" t="s">
        <v>347</v>
      </c>
      <c r="FO4" s="115"/>
      <c r="FP4" s="115" t="s">
        <v>130</v>
      </c>
      <c r="FQ4" s="115"/>
      <c r="FR4" s="115" t="s">
        <v>166</v>
      </c>
      <c r="FS4" s="115"/>
      <c r="FT4" s="115"/>
      <c r="FU4" s="115"/>
      <c r="FV4" s="115" t="s">
        <v>167</v>
      </c>
      <c r="FW4" s="115"/>
      <c r="FX4" s="115" t="s">
        <v>168</v>
      </c>
      <c r="FY4" s="115"/>
      <c r="FZ4" s="115"/>
      <c r="GA4" s="115"/>
      <c r="GB4" s="115" t="s">
        <v>197</v>
      </c>
      <c r="GC4" s="115"/>
      <c r="GD4" s="115"/>
      <c r="GE4" s="115"/>
      <c r="GF4" s="115" t="s">
        <v>169</v>
      </c>
      <c r="GG4" s="115"/>
      <c r="GH4" s="115" t="s">
        <v>131</v>
      </c>
      <c r="GI4" s="115"/>
      <c r="GJ4" s="115"/>
      <c r="GK4" s="115"/>
      <c r="GL4" s="115" t="s">
        <v>170</v>
      </c>
      <c r="GM4" s="115"/>
      <c r="GN4" s="115" t="s">
        <v>348</v>
      </c>
      <c r="GO4" s="115"/>
      <c r="GP4" s="115"/>
      <c r="GQ4" s="115"/>
      <c r="GR4" s="115" t="s">
        <v>156</v>
      </c>
      <c r="GS4" s="115"/>
      <c r="GT4" s="115"/>
      <c r="GU4" s="115"/>
      <c r="GV4" s="115" t="s">
        <v>171</v>
      </c>
      <c r="GW4" s="115"/>
      <c r="GX4" s="115" t="s">
        <v>157</v>
      </c>
      <c r="GY4" s="115"/>
      <c r="GZ4" s="115"/>
      <c r="HA4" s="115"/>
      <c r="HB4" s="115" t="s">
        <v>349</v>
      </c>
      <c r="HC4" s="115"/>
      <c r="HD4" s="115" t="s">
        <v>132</v>
      </c>
      <c r="HE4" s="115"/>
      <c r="HF4" s="115"/>
      <c r="HG4" s="115"/>
      <c r="HH4" s="115" t="s">
        <v>133</v>
      </c>
      <c r="HI4" s="115"/>
      <c r="HJ4" s="166"/>
      <c r="HK4" s="167"/>
    </row>
    <row r="5" spans="1:219" x14ac:dyDescent="0.25">
      <c r="A5" s="157"/>
      <c r="B5" s="157"/>
      <c r="C5" s="157"/>
      <c r="D5" s="159"/>
      <c r="E5" s="159"/>
      <c r="F5" s="47" t="s">
        <v>398</v>
      </c>
      <c r="G5" s="47"/>
      <c r="H5" s="47" t="s">
        <v>399</v>
      </c>
      <c r="I5" s="47"/>
      <c r="J5" s="47" t="s">
        <v>398</v>
      </c>
      <c r="K5" s="47"/>
      <c r="L5" s="47" t="s">
        <v>399</v>
      </c>
      <c r="M5" s="47"/>
      <c r="N5" s="47" t="s">
        <v>398</v>
      </c>
      <c r="O5" s="47"/>
      <c r="P5" s="47" t="s">
        <v>399</v>
      </c>
      <c r="Q5" s="47"/>
      <c r="R5" s="47" t="s">
        <v>398</v>
      </c>
      <c r="S5" s="47"/>
      <c r="T5" s="47" t="s">
        <v>399</v>
      </c>
      <c r="U5" s="47"/>
      <c r="V5" s="47" t="s">
        <v>398</v>
      </c>
      <c r="W5" s="47"/>
      <c r="X5" s="47" t="s">
        <v>399</v>
      </c>
      <c r="Y5" s="47"/>
      <c r="Z5" s="47" t="s">
        <v>399</v>
      </c>
      <c r="AA5" s="47"/>
      <c r="AB5" s="47" t="s">
        <v>399</v>
      </c>
      <c r="AC5" s="47"/>
      <c r="AD5" s="47" t="s">
        <v>398</v>
      </c>
      <c r="AE5" s="47"/>
      <c r="AF5" s="47" t="s">
        <v>399</v>
      </c>
      <c r="AG5" s="47"/>
      <c r="AH5" s="47" t="s">
        <v>398</v>
      </c>
      <c r="AI5" s="47"/>
      <c r="AJ5" s="47" t="s">
        <v>399</v>
      </c>
      <c r="AK5" s="47"/>
      <c r="AL5" s="47" t="s">
        <v>398</v>
      </c>
      <c r="AM5" s="47"/>
      <c r="AN5" s="47" t="s">
        <v>399</v>
      </c>
      <c r="AO5" s="47"/>
      <c r="AP5" s="47" t="s">
        <v>399</v>
      </c>
      <c r="AQ5" s="47"/>
      <c r="AR5" s="47" t="s">
        <v>398</v>
      </c>
      <c r="AS5" s="47"/>
      <c r="AT5" s="47" t="s">
        <v>399</v>
      </c>
      <c r="AU5" s="47"/>
      <c r="AV5" s="47" t="s">
        <v>399</v>
      </c>
      <c r="AW5" s="47"/>
      <c r="AX5" s="47" t="s">
        <v>399</v>
      </c>
      <c r="AY5" s="47"/>
      <c r="AZ5" s="47" t="s">
        <v>399</v>
      </c>
      <c r="BA5" s="47"/>
      <c r="BB5" s="47" t="s">
        <v>398</v>
      </c>
      <c r="BC5" s="47"/>
      <c r="BD5" s="47" t="s">
        <v>399</v>
      </c>
      <c r="BE5" s="47"/>
      <c r="BF5" s="47" t="s">
        <v>398</v>
      </c>
      <c r="BG5" s="47"/>
      <c r="BH5" s="47" t="s">
        <v>399</v>
      </c>
      <c r="BI5" s="47"/>
      <c r="BJ5" s="47" t="s">
        <v>398</v>
      </c>
      <c r="BK5" s="47"/>
      <c r="BL5" s="47" t="s">
        <v>399</v>
      </c>
      <c r="BM5" s="47"/>
      <c r="BN5" s="47" t="s">
        <v>398</v>
      </c>
      <c r="BO5" s="47"/>
      <c r="BP5" s="47" t="s">
        <v>399</v>
      </c>
      <c r="BQ5" s="47"/>
      <c r="BR5" s="47" t="s">
        <v>399</v>
      </c>
      <c r="BS5" s="47"/>
      <c r="BT5" s="47" t="s">
        <v>399</v>
      </c>
      <c r="BU5" s="47"/>
      <c r="BV5" s="47" t="s">
        <v>398</v>
      </c>
      <c r="BW5" s="47"/>
      <c r="BX5" s="47" t="s">
        <v>399</v>
      </c>
      <c r="BY5" s="47"/>
      <c r="BZ5" s="47" t="s">
        <v>398</v>
      </c>
      <c r="CA5" s="47"/>
      <c r="CB5" s="47" t="s">
        <v>399</v>
      </c>
      <c r="CC5" s="47"/>
      <c r="CD5" s="47" t="s">
        <v>398</v>
      </c>
      <c r="CE5" s="47"/>
      <c r="CF5" s="47" t="s">
        <v>399</v>
      </c>
      <c r="CG5" s="47"/>
      <c r="CH5" s="47" t="s">
        <v>399</v>
      </c>
      <c r="CI5" s="47"/>
      <c r="CJ5" s="47" t="s">
        <v>399</v>
      </c>
      <c r="CK5" s="47"/>
      <c r="CL5" s="47" t="s">
        <v>398</v>
      </c>
      <c r="CM5" s="47"/>
      <c r="CN5" s="47" t="s">
        <v>399</v>
      </c>
      <c r="CO5" s="47"/>
      <c r="CP5" s="47" t="s">
        <v>399</v>
      </c>
      <c r="CQ5" s="47"/>
      <c r="CR5" s="47" t="s">
        <v>398</v>
      </c>
      <c r="CS5" s="47"/>
      <c r="CT5" s="47" t="s">
        <v>399</v>
      </c>
      <c r="CU5" s="47"/>
      <c r="CV5" s="47" t="s">
        <v>399</v>
      </c>
      <c r="CW5" s="47"/>
      <c r="CX5" s="47" t="s">
        <v>398</v>
      </c>
      <c r="CY5" s="47"/>
      <c r="CZ5" s="47" t="s">
        <v>399</v>
      </c>
      <c r="DA5" s="47"/>
      <c r="DB5" s="47" t="s">
        <v>399</v>
      </c>
      <c r="DC5" s="47"/>
      <c r="DD5" s="47" t="s">
        <v>399</v>
      </c>
      <c r="DE5" s="47"/>
      <c r="DF5" s="47" t="s">
        <v>399</v>
      </c>
      <c r="DG5" s="47"/>
      <c r="DH5" s="47" t="s">
        <v>399</v>
      </c>
      <c r="DI5" s="47"/>
      <c r="DJ5" s="47" t="s">
        <v>399</v>
      </c>
      <c r="DK5" s="47"/>
      <c r="DL5" s="47" t="s">
        <v>399</v>
      </c>
      <c r="DM5" s="47"/>
      <c r="DN5" s="47" t="s">
        <v>399</v>
      </c>
      <c r="DO5" s="47"/>
      <c r="DP5" s="47" t="s">
        <v>399</v>
      </c>
      <c r="DQ5" s="47"/>
      <c r="DR5" s="47" t="s">
        <v>398</v>
      </c>
      <c r="DS5" s="47"/>
      <c r="DT5" s="47" t="s">
        <v>399</v>
      </c>
      <c r="DU5" s="47"/>
      <c r="DV5" s="47" t="s">
        <v>399</v>
      </c>
      <c r="DW5" s="47"/>
      <c r="DX5" s="47" t="s">
        <v>398</v>
      </c>
      <c r="DY5" s="47"/>
      <c r="DZ5" s="47" t="s">
        <v>399</v>
      </c>
      <c r="EA5" s="47"/>
      <c r="EB5" s="47" t="s">
        <v>398</v>
      </c>
      <c r="EC5" s="47"/>
      <c r="ED5" s="47" t="s">
        <v>399</v>
      </c>
      <c r="EE5" s="47"/>
      <c r="EF5" s="47" t="s">
        <v>398</v>
      </c>
      <c r="EG5" s="47"/>
      <c r="EH5" s="47" t="s">
        <v>399</v>
      </c>
      <c r="EI5" s="47"/>
      <c r="EJ5" s="47" t="s">
        <v>398</v>
      </c>
      <c r="EK5" s="47"/>
      <c r="EL5" s="47" t="s">
        <v>399</v>
      </c>
      <c r="EM5" s="47"/>
      <c r="EN5" s="47" t="s">
        <v>398</v>
      </c>
      <c r="EO5" s="47"/>
      <c r="EP5" s="47" t="s">
        <v>399</v>
      </c>
      <c r="EQ5" s="47"/>
      <c r="ER5" s="47" t="s">
        <v>398</v>
      </c>
      <c r="ES5" s="47"/>
      <c r="ET5" s="47" t="s">
        <v>399</v>
      </c>
      <c r="EU5" s="47"/>
      <c r="EV5" s="47" t="s">
        <v>399</v>
      </c>
      <c r="EW5" s="47"/>
      <c r="EX5" s="47" t="s">
        <v>399</v>
      </c>
      <c r="EY5" s="47"/>
      <c r="EZ5" s="47" t="s">
        <v>399</v>
      </c>
      <c r="FA5" s="47"/>
      <c r="FB5" s="47" t="s">
        <v>398</v>
      </c>
      <c r="FC5" s="47"/>
      <c r="FD5" s="47" t="s">
        <v>399</v>
      </c>
      <c r="FE5" s="47"/>
      <c r="FF5" s="47" t="s">
        <v>398</v>
      </c>
      <c r="FG5" s="47"/>
      <c r="FH5" s="47" t="s">
        <v>399</v>
      </c>
      <c r="FI5" s="47"/>
      <c r="FJ5" s="47" t="s">
        <v>398</v>
      </c>
      <c r="FK5" s="47"/>
      <c r="FL5" s="47" t="s">
        <v>399</v>
      </c>
      <c r="FM5" s="47"/>
      <c r="FN5" s="47" t="s">
        <v>399</v>
      </c>
      <c r="FO5" s="47"/>
      <c r="FP5" s="47" t="s">
        <v>399</v>
      </c>
      <c r="FQ5" s="47"/>
      <c r="FR5" s="47" t="s">
        <v>398</v>
      </c>
      <c r="FS5" s="47"/>
      <c r="FT5" s="47" t="s">
        <v>399</v>
      </c>
      <c r="FU5" s="47"/>
      <c r="FV5" s="47" t="s">
        <v>399</v>
      </c>
      <c r="FW5" s="47"/>
      <c r="FX5" s="47" t="s">
        <v>398</v>
      </c>
      <c r="FY5" s="47"/>
      <c r="FZ5" s="47" t="s">
        <v>399</v>
      </c>
      <c r="GA5" s="47"/>
      <c r="GB5" s="47" t="s">
        <v>398</v>
      </c>
      <c r="GC5" s="47"/>
      <c r="GD5" s="47" t="s">
        <v>399</v>
      </c>
      <c r="GE5" s="47"/>
      <c r="GF5" s="47" t="s">
        <v>399</v>
      </c>
      <c r="GG5" s="47"/>
      <c r="GH5" s="47" t="s">
        <v>398</v>
      </c>
      <c r="GI5" s="47"/>
      <c r="GJ5" s="47" t="s">
        <v>399</v>
      </c>
      <c r="GK5" s="47"/>
      <c r="GL5" s="47" t="s">
        <v>399</v>
      </c>
      <c r="GM5" s="47"/>
      <c r="GN5" s="47" t="s">
        <v>398</v>
      </c>
      <c r="GO5" s="47"/>
      <c r="GP5" s="47" t="s">
        <v>399</v>
      </c>
      <c r="GQ5" s="47"/>
      <c r="GR5" s="47" t="s">
        <v>398</v>
      </c>
      <c r="GS5" s="47"/>
      <c r="GT5" s="47" t="s">
        <v>399</v>
      </c>
      <c r="GU5" s="47"/>
      <c r="GV5" s="47" t="s">
        <v>399</v>
      </c>
      <c r="GW5" s="47"/>
      <c r="GX5" s="47" t="s">
        <v>398</v>
      </c>
      <c r="GY5" s="47"/>
      <c r="GZ5" s="47" t="s">
        <v>399</v>
      </c>
      <c r="HA5" s="47"/>
      <c r="HB5" s="47" t="s">
        <v>399</v>
      </c>
      <c r="HC5" s="47"/>
      <c r="HD5" s="47" t="s">
        <v>398</v>
      </c>
      <c r="HE5" s="47"/>
      <c r="HF5" s="47" t="s">
        <v>399</v>
      </c>
      <c r="HG5" s="47"/>
      <c r="HH5" s="47" t="s">
        <v>399</v>
      </c>
      <c r="HI5" s="47"/>
      <c r="HJ5" s="168"/>
      <c r="HK5" s="169"/>
    </row>
    <row r="6" spans="1:219" ht="28.5" customHeight="1" x14ac:dyDescent="0.25">
      <c r="A6" s="157"/>
      <c r="B6" s="157"/>
      <c r="C6" s="157"/>
      <c r="D6" s="160"/>
      <c r="E6" s="160"/>
      <c r="F6" s="47" t="s">
        <v>400</v>
      </c>
      <c r="G6" s="47" t="s">
        <v>401</v>
      </c>
      <c r="H6" s="47" t="s">
        <v>400</v>
      </c>
      <c r="I6" s="47" t="s">
        <v>401</v>
      </c>
      <c r="J6" s="47" t="s">
        <v>400</v>
      </c>
      <c r="K6" s="47" t="s">
        <v>401</v>
      </c>
      <c r="L6" s="47" t="s">
        <v>400</v>
      </c>
      <c r="M6" s="47" t="s">
        <v>401</v>
      </c>
      <c r="N6" s="47" t="s">
        <v>400</v>
      </c>
      <c r="O6" s="47" t="s">
        <v>401</v>
      </c>
      <c r="P6" s="47" t="s">
        <v>400</v>
      </c>
      <c r="Q6" s="47" t="s">
        <v>401</v>
      </c>
      <c r="R6" s="47" t="s">
        <v>400</v>
      </c>
      <c r="S6" s="47" t="s">
        <v>401</v>
      </c>
      <c r="T6" s="47" t="s">
        <v>400</v>
      </c>
      <c r="U6" s="47" t="s">
        <v>401</v>
      </c>
      <c r="V6" s="47" t="s">
        <v>400</v>
      </c>
      <c r="W6" s="47" t="s">
        <v>401</v>
      </c>
      <c r="X6" s="47" t="s">
        <v>400</v>
      </c>
      <c r="Y6" s="47" t="s">
        <v>401</v>
      </c>
      <c r="Z6" s="47" t="s">
        <v>400</v>
      </c>
      <c r="AA6" s="47" t="s">
        <v>401</v>
      </c>
      <c r="AB6" s="47" t="s">
        <v>400</v>
      </c>
      <c r="AC6" s="47" t="s">
        <v>401</v>
      </c>
      <c r="AD6" s="47" t="s">
        <v>400</v>
      </c>
      <c r="AE6" s="47" t="s">
        <v>401</v>
      </c>
      <c r="AF6" s="47" t="s">
        <v>400</v>
      </c>
      <c r="AG6" s="47" t="s">
        <v>401</v>
      </c>
      <c r="AH6" s="47" t="s">
        <v>400</v>
      </c>
      <c r="AI6" s="47" t="s">
        <v>401</v>
      </c>
      <c r="AJ6" s="47" t="s">
        <v>400</v>
      </c>
      <c r="AK6" s="47" t="s">
        <v>401</v>
      </c>
      <c r="AL6" s="47" t="s">
        <v>400</v>
      </c>
      <c r="AM6" s="47" t="s">
        <v>401</v>
      </c>
      <c r="AN6" s="47" t="s">
        <v>400</v>
      </c>
      <c r="AO6" s="47" t="s">
        <v>401</v>
      </c>
      <c r="AP6" s="47" t="s">
        <v>400</v>
      </c>
      <c r="AQ6" s="47" t="s">
        <v>401</v>
      </c>
      <c r="AR6" s="47" t="s">
        <v>400</v>
      </c>
      <c r="AS6" s="47" t="s">
        <v>401</v>
      </c>
      <c r="AT6" s="47" t="s">
        <v>400</v>
      </c>
      <c r="AU6" s="47" t="s">
        <v>401</v>
      </c>
      <c r="AV6" s="47" t="s">
        <v>400</v>
      </c>
      <c r="AW6" s="47" t="s">
        <v>401</v>
      </c>
      <c r="AX6" s="47" t="s">
        <v>400</v>
      </c>
      <c r="AY6" s="47" t="s">
        <v>401</v>
      </c>
      <c r="AZ6" s="47" t="s">
        <v>400</v>
      </c>
      <c r="BA6" s="47" t="s">
        <v>401</v>
      </c>
      <c r="BB6" s="47" t="s">
        <v>400</v>
      </c>
      <c r="BC6" s="47" t="s">
        <v>401</v>
      </c>
      <c r="BD6" s="47" t="s">
        <v>400</v>
      </c>
      <c r="BE6" s="47" t="s">
        <v>401</v>
      </c>
      <c r="BF6" s="47" t="s">
        <v>400</v>
      </c>
      <c r="BG6" s="47" t="s">
        <v>401</v>
      </c>
      <c r="BH6" s="47" t="s">
        <v>400</v>
      </c>
      <c r="BI6" s="47" t="s">
        <v>401</v>
      </c>
      <c r="BJ6" s="47" t="s">
        <v>400</v>
      </c>
      <c r="BK6" s="47" t="s">
        <v>401</v>
      </c>
      <c r="BL6" s="47" t="s">
        <v>400</v>
      </c>
      <c r="BM6" s="47" t="s">
        <v>401</v>
      </c>
      <c r="BN6" s="47" t="s">
        <v>400</v>
      </c>
      <c r="BO6" s="47" t="s">
        <v>401</v>
      </c>
      <c r="BP6" s="47" t="s">
        <v>400</v>
      </c>
      <c r="BQ6" s="47" t="s">
        <v>401</v>
      </c>
      <c r="BR6" s="47" t="s">
        <v>400</v>
      </c>
      <c r="BS6" s="47" t="s">
        <v>401</v>
      </c>
      <c r="BT6" s="47" t="s">
        <v>400</v>
      </c>
      <c r="BU6" s="47" t="s">
        <v>401</v>
      </c>
      <c r="BV6" s="47" t="s">
        <v>400</v>
      </c>
      <c r="BW6" s="47" t="s">
        <v>401</v>
      </c>
      <c r="BX6" s="47" t="s">
        <v>400</v>
      </c>
      <c r="BY6" s="47" t="s">
        <v>401</v>
      </c>
      <c r="BZ6" s="47" t="s">
        <v>400</v>
      </c>
      <c r="CA6" s="47" t="s">
        <v>401</v>
      </c>
      <c r="CB6" s="47" t="s">
        <v>400</v>
      </c>
      <c r="CC6" s="47" t="s">
        <v>401</v>
      </c>
      <c r="CD6" s="47" t="s">
        <v>400</v>
      </c>
      <c r="CE6" s="47" t="s">
        <v>401</v>
      </c>
      <c r="CF6" s="47" t="s">
        <v>400</v>
      </c>
      <c r="CG6" s="47" t="s">
        <v>401</v>
      </c>
      <c r="CH6" s="47" t="s">
        <v>400</v>
      </c>
      <c r="CI6" s="47" t="s">
        <v>401</v>
      </c>
      <c r="CJ6" s="47" t="s">
        <v>400</v>
      </c>
      <c r="CK6" s="47" t="s">
        <v>401</v>
      </c>
      <c r="CL6" s="47" t="s">
        <v>400</v>
      </c>
      <c r="CM6" s="47" t="s">
        <v>401</v>
      </c>
      <c r="CN6" s="47" t="s">
        <v>400</v>
      </c>
      <c r="CO6" s="47" t="s">
        <v>401</v>
      </c>
      <c r="CP6" s="47" t="s">
        <v>400</v>
      </c>
      <c r="CQ6" s="47" t="s">
        <v>401</v>
      </c>
      <c r="CR6" s="47" t="s">
        <v>400</v>
      </c>
      <c r="CS6" s="47" t="s">
        <v>401</v>
      </c>
      <c r="CT6" s="47" t="s">
        <v>400</v>
      </c>
      <c r="CU6" s="47" t="s">
        <v>401</v>
      </c>
      <c r="CV6" s="47" t="s">
        <v>400</v>
      </c>
      <c r="CW6" s="47" t="s">
        <v>401</v>
      </c>
      <c r="CX6" s="47" t="s">
        <v>400</v>
      </c>
      <c r="CY6" s="47" t="s">
        <v>401</v>
      </c>
      <c r="CZ6" s="47" t="s">
        <v>400</v>
      </c>
      <c r="DA6" s="47" t="s">
        <v>401</v>
      </c>
      <c r="DB6" s="47" t="s">
        <v>400</v>
      </c>
      <c r="DC6" s="47" t="s">
        <v>401</v>
      </c>
      <c r="DD6" s="47" t="s">
        <v>400</v>
      </c>
      <c r="DE6" s="47" t="s">
        <v>401</v>
      </c>
      <c r="DF6" s="47" t="s">
        <v>400</v>
      </c>
      <c r="DG6" s="47" t="s">
        <v>401</v>
      </c>
      <c r="DH6" s="47" t="s">
        <v>400</v>
      </c>
      <c r="DI6" s="47" t="s">
        <v>401</v>
      </c>
      <c r="DJ6" s="47" t="s">
        <v>400</v>
      </c>
      <c r="DK6" s="47" t="s">
        <v>401</v>
      </c>
      <c r="DL6" s="47" t="s">
        <v>400</v>
      </c>
      <c r="DM6" s="47" t="s">
        <v>401</v>
      </c>
      <c r="DN6" s="47" t="s">
        <v>400</v>
      </c>
      <c r="DO6" s="47" t="s">
        <v>401</v>
      </c>
      <c r="DP6" s="47" t="s">
        <v>400</v>
      </c>
      <c r="DQ6" s="47" t="s">
        <v>401</v>
      </c>
      <c r="DR6" s="47" t="s">
        <v>400</v>
      </c>
      <c r="DS6" s="47" t="s">
        <v>401</v>
      </c>
      <c r="DT6" s="47" t="s">
        <v>400</v>
      </c>
      <c r="DU6" s="47" t="s">
        <v>401</v>
      </c>
      <c r="DV6" s="47" t="s">
        <v>400</v>
      </c>
      <c r="DW6" s="47" t="s">
        <v>401</v>
      </c>
      <c r="DX6" s="47" t="s">
        <v>400</v>
      </c>
      <c r="DY6" s="47" t="s">
        <v>401</v>
      </c>
      <c r="DZ6" s="47" t="s">
        <v>400</v>
      </c>
      <c r="EA6" s="47" t="s">
        <v>401</v>
      </c>
      <c r="EB6" s="47" t="s">
        <v>400</v>
      </c>
      <c r="EC6" s="47" t="s">
        <v>401</v>
      </c>
      <c r="ED6" s="47" t="s">
        <v>400</v>
      </c>
      <c r="EE6" s="47" t="s">
        <v>401</v>
      </c>
      <c r="EF6" s="47" t="s">
        <v>400</v>
      </c>
      <c r="EG6" s="47" t="s">
        <v>401</v>
      </c>
      <c r="EH6" s="47" t="s">
        <v>400</v>
      </c>
      <c r="EI6" s="47" t="s">
        <v>401</v>
      </c>
      <c r="EJ6" s="47" t="s">
        <v>400</v>
      </c>
      <c r="EK6" s="47" t="s">
        <v>401</v>
      </c>
      <c r="EL6" s="47" t="s">
        <v>400</v>
      </c>
      <c r="EM6" s="47" t="s">
        <v>401</v>
      </c>
      <c r="EN6" s="47" t="s">
        <v>400</v>
      </c>
      <c r="EO6" s="47" t="s">
        <v>401</v>
      </c>
      <c r="EP6" s="47" t="s">
        <v>400</v>
      </c>
      <c r="EQ6" s="47" t="s">
        <v>401</v>
      </c>
      <c r="ER6" s="47" t="s">
        <v>400</v>
      </c>
      <c r="ES6" s="47" t="s">
        <v>401</v>
      </c>
      <c r="ET6" s="47" t="s">
        <v>400</v>
      </c>
      <c r="EU6" s="47" t="s">
        <v>401</v>
      </c>
      <c r="EV6" s="47" t="s">
        <v>400</v>
      </c>
      <c r="EW6" s="47" t="s">
        <v>401</v>
      </c>
      <c r="EX6" s="47" t="s">
        <v>400</v>
      </c>
      <c r="EY6" s="47" t="s">
        <v>401</v>
      </c>
      <c r="EZ6" s="47" t="s">
        <v>400</v>
      </c>
      <c r="FA6" s="47" t="s">
        <v>401</v>
      </c>
      <c r="FB6" s="47" t="s">
        <v>400</v>
      </c>
      <c r="FC6" s="47" t="s">
        <v>401</v>
      </c>
      <c r="FD6" s="47" t="s">
        <v>400</v>
      </c>
      <c r="FE6" s="47" t="s">
        <v>401</v>
      </c>
      <c r="FF6" s="47" t="s">
        <v>400</v>
      </c>
      <c r="FG6" s="47" t="s">
        <v>401</v>
      </c>
      <c r="FH6" s="47" t="s">
        <v>400</v>
      </c>
      <c r="FI6" s="47" t="s">
        <v>401</v>
      </c>
      <c r="FJ6" s="47" t="s">
        <v>400</v>
      </c>
      <c r="FK6" s="47" t="s">
        <v>401</v>
      </c>
      <c r="FL6" s="47" t="s">
        <v>400</v>
      </c>
      <c r="FM6" s="47" t="s">
        <v>401</v>
      </c>
      <c r="FN6" s="47" t="s">
        <v>400</v>
      </c>
      <c r="FO6" s="47" t="s">
        <v>401</v>
      </c>
      <c r="FP6" s="47" t="s">
        <v>400</v>
      </c>
      <c r="FQ6" s="47" t="s">
        <v>401</v>
      </c>
      <c r="FR6" s="47" t="s">
        <v>400</v>
      </c>
      <c r="FS6" s="47" t="s">
        <v>401</v>
      </c>
      <c r="FT6" s="47" t="s">
        <v>400</v>
      </c>
      <c r="FU6" s="47" t="s">
        <v>401</v>
      </c>
      <c r="FV6" s="47" t="s">
        <v>400</v>
      </c>
      <c r="FW6" s="47" t="s">
        <v>401</v>
      </c>
      <c r="FX6" s="47" t="s">
        <v>400</v>
      </c>
      <c r="FY6" s="47" t="s">
        <v>401</v>
      </c>
      <c r="FZ6" s="47" t="s">
        <v>400</v>
      </c>
      <c r="GA6" s="47" t="s">
        <v>401</v>
      </c>
      <c r="GB6" s="47" t="s">
        <v>400</v>
      </c>
      <c r="GC6" s="47" t="s">
        <v>401</v>
      </c>
      <c r="GD6" s="47" t="s">
        <v>400</v>
      </c>
      <c r="GE6" s="47" t="s">
        <v>401</v>
      </c>
      <c r="GF6" s="47" t="s">
        <v>400</v>
      </c>
      <c r="GG6" s="47" t="s">
        <v>401</v>
      </c>
      <c r="GH6" s="47" t="s">
        <v>400</v>
      </c>
      <c r="GI6" s="47" t="s">
        <v>401</v>
      </c>
      <c r="GJ6" s="47" t="s">
        <v>400</v>
      </c>
      <c r="GK6" s="47" t="s">
        <v>401</v>
      </c>
      <c r="GL6" s="47" t="s">
        <v>400</v>
      </c>
      <c r="GM6" s="47" t="s">
        <v>401</v>
      </c>
      <c r="GN6" s="47" t="s">
        <v>400</v>
      </c>
      <c r="GO6" s="47" t="s">
        <v>401</v>
      </c>
      <c r="GP6" s="47" t="s">
        <v>400</v>
      </c>
      <c r="GQ6" s="47" t="s">
        <v>401</v>
      </c>
      <c r="GR6" s="47" t="s">
        <v>400</v>
      </c>
      <c r="GS6" s="47" t="s">
        <v>401</v>
      </c>
      <c r="GT6" s="47" t="s">
        <v>400</v>
      </c>
      <c r="GU6" s="47" t="s">
        <v>401</v>
      </c>
      <c r="GV6" s="47" t="s">
        <v>400</v>
      </c>
      <c r="GW6" s="47" t="s">
        <v>401</v>
      </c>
      <c r="GX6" s="47" t="s">
        <v>400</v>
      </c>
      <c r="GY6" s="47" t="s">
        <v>401</v>
      </c>
      <c r="GZ6" s="47" t="s">
        <v>400</v>
      </c>
      <c r="HA6" s="47" t="s">
        <v>401</v>
      </c>
      <c r="HB6" s="47" t="s">
        <v>400</v>
      </c>
      <c r="HC6" s="47" t="s">
        <v>401</v>
      </c>
      <c r="HD6" s="47" t="s">
        <v>400</v>
      </c>
      <c r="HE6" s="47" t="s">
        <v>401</v>
      </c>
      <c r="HF6" s="47" t="s">
        <v>400</v>
      </c>
      <c r="HG6" s="47" t="s">
        <v>401</v>
      </c>
      <c r="HH6" s="47" t="s">
        <v>400</v>
      </c>
      <c r="HI6" s="47" t="s">
        <v>401</v>
      </c>
      <c r="HJ6" s="47" t="s">
        <v>400</v>
      </c>
      <c r="HK6" s="47" t="s">
        <v>401</v>
      </c>
    </row>
    <row r="7" spans="1:219" ht="26.25" x14ac:dyDescent="0.25">
      <c r="A7" s="27">
        <v>2</v>
      </c>
      <c r="B7" s="27">
        <v>2</v>
      </c>
      <c r="C7" s="27" t="s">
        <v>23</v>
      </c>
      <c r="D7" s="27">
        <v>1</v>
      </c>
      <c r="E7" s="43" t="s">
        <v>229</v>
      </c>
      <c r="F7" s="11"/>
      <c r="G7" s="12"/>
      <c r="H7" s="11"/>
      <c r="I7" s="12"/>
      <c r="J7" s="11"/>
      <c r="K7" s="12"/>
      <c r="L7" s="11"/>
      <c r="M7" s="12"/>
      <c r="N7" s="11"/>
      <c r="O7" s="12"/>
      <c r="P7" s="11"/>
      <c r="Q7" s="12"/>
      <c r="R7" s="11"/>
      <c r="S7" s="12"/>
      <c r="T7" s="11"/>
      <c r="U7" s="12"/>
      <c r="V7" s="11"/>
      <c r="W7" s="12"/>
      <c r="X7" s="11"/>
      <c r="Y7" s="12"/>
      <c r="Z7" s="11"/>
      <c r="AA7" s="12"/>
      <c r="AB7" s="11"/>
      <c r="AC7" s="12"/>
      <c r="AD7" s="11"/>
      <c r="AE7" s="12"/>
      <c r="AF7" s="11"/>
      <c r="AG7" s="12"/>
      <c r="AH7" s="11"/>
      <c r="AI7" s="12"/>
      <c r="AJ7" s="11"/>
      <c r="AK7" s="12"/>
      <c r="AL7" s="11"/>
      <c r="AM7" s="12"/>
      <c r="AN7" s="11"/>
      <c r="AO7" s="12"/>
      <c r="AP7" s="11"/>
      <c r="AQ7" s="12"/>
      <c r="AR7" s="11"/>
      <c r="AS7" s="12"/>
      <c r="AT7" s="11"/>
      <c r="AU7" s="12"/>
      <c r="AV7" s="11"/>
      <c r="AW7" s="12"/>
      <c r="AX7" s="11"/>
      <c r="AY7" s="12"/>
      <c r="AZ7" s="11"/>
      <c r="BA7" s="12"/>
      <c r="BB7" s="11"/>
      <c r="BC7" s="12"/>
      <c r="BD7" s="11">
        <v>13</v>
      </c>
      <c r="BE7" s="12">
        <v>178734.14</v>
      </c>
      <c r="BF7" s="11"/>
      <c r="BG7" s="12"/>
      <c r="BH7" s="11"/>
      <c r="BI7" s="12"/>
      <c r="BJ7" s="11"/>
      <c r="BK7" s="12"/>
      <c r="BL7" s="11">
        <v>2</v>
      </c>
      <c r="BM7" s="12">
        <v>27497.56</v>
      </c>
      <c r="BN7" s="11"/>
      <c r="BO7" s="12"/>
      <c r="BP7" s="11"/>
      <c r="BQ7" s="12"/>
      <c r="BR7" s="11"/>
      <c r="BS7" s="12"/>
      <c r="BT7" s="11"/>
      <c r="BU7" s="12"/>
      <c r="BV7" s="11"/>
      <c r="BW7" s="12"/>
      <c r="BX7" s="11">
        <v>7</v>
      </c>
      <c r="BY7" s="12">
        <v>96241.46</v>
      </c>
      <c r="BZ7" s="11"/>
      <c r="CA7" s="12"/>
      <c r="CB7" s="11"/>
      <c r="CC7" s="12"/>
      <c r="CD7" s="11"/>
      <c r="CE7" s="12"/>
      <c r="CF7" s="11">
        <v>7</v>
      </c>
      <c r="CG7" s="12">
        <v>80201.239999999991</v>
      </c>
      <c r="CH7" s="11"/>
      <c r="CI7" s="12"/>
      <c r="CJ7" s="11"/>
      <c r="CK7" s="12"/>
      <c r="CL7" s="11"/>
      <c r="CM7" s="12"/>
      <c r="CN7" s="11"/>
      <c r="CO7" s="12"/>
      <c r="CP7" s="11"/>
      <c r="CQ7" s="12"/>
      <c r="CR7" s="11"/>
      <c r="CS7" s="12"/>
      <c r="CT7" s="11">
        <v>3</v>
      </c>
      <c r="CU7" s="12">
        <v>34371.96</v>
      </c>
      <c r="CV7" s="11"/>
      <c r="CW7" s="12"/>
      <c r="CX7" s="11"/>
      <c r="CY7" s="12"/>
      <c r="CZ7" s="11"/>
      <c r="DA7" s="12"/>
      <c r="DB7" s="11"/>
      <c r="DC7" s="12"/>
      <c r="DD7" s="11"/>
      <c r="DE7" s="12"/>
      <c r="DF7" s="11"/>
      <c r="DG7" s="12"/>
      <c r="DH7" s="11"/>
      <c r="DI7" s="12"/>
      <c r="DJ7" s="11"/>
      <c r="DK7" s="12"/>
      <c r="DL7" s="11"/>
      <c r="DM7" s="12"/>
      <c r="DN7" s="11"/>
      <c r="DO7" s="12"/>
      <c r="DP7" s="11"/>
      <c r="DQ7" s="12"/>
      <c r="DR7" s="11"/>
      <c r="DS7" s="12"/>
      <c r="DT7" s="11"/>
      <c r="DU7" s="12"/>
      <c r="DV7" s="11"/>
      <c r="DW7" s="12"/>
      <c r="DX7" s="11"/>
      <c r="DY7" s="12"/>
      <c r="DZ7" s="11"/>
      <c r="EA7" s="12"/>
      <c r="EB7" s="11"/>
      <c r="EC7" s="12"/>
      <c r="ED7" s="11">
        <v>9</v>
      </c>
      <c r="EE7" s="12">
        <v>103115.88</v>
      </c>
      <c r="EF7" s="11"/>
      <c r="EG7" s="12"/>
      <c r="EH7" s="11">
        <v>53</v>
      </c>
      <c r="EI7" s="12">
        <v>607237.96000000008</v>
      </c>
      <c r="EJ7" s="11"/>
      <c r="EK7" s="12"/>
      <c r="EL7" s="11"/>
      <c r="EM7" s="12"/>
      <c r="EN7" s="11"/>
      <c r="EO7" s="12"/>
      <c r="EP7" s="11"/>
      <c r="EQ7" s="12"/>
      <c r="ER7" s="11"/>
      <c r="ES7" s="12"/>
      <c r="ET7" s="11"/>
      <c r="EU7" s="12"/>
      <c r="EV7" s="11"/>
      <c r="EW7" s="12"/>
      <c r="EX7" s="11"/>
      <c r="EY7" s="12"/>
      <c r="EZ7" s="11"/>
      <c r="FA7" s="12"/>
      <c r="FB7" s="11"/>
      <c r="FC7" s="12"/>
      <c r="FD7" s="11"/>
      <c r="FE7" s="12"/>
      <c r="FF7" s="11"/>
      <c r="FG7" s="12"/>
      <c r="FH7" s="11"/>
      <c r="FI7" s="12"/>
      <c r="FJ7" s="11"/>
      <c r="FK7" s="12"/>
      <c r="FL7" s="11"/>
      <c r="FM7" s="12"/>
      <c r="FN7" s="11"/>
      <c r="FO7" s="12"/>
      <c r="FP7" s="11"/>
      <c r="FQ7" s="12"/>
      <c r="FR7" s="11"/>
      <c r="FS7" s="12"/>
      <c r="FT7" s="11"/>
      <c r="FU7" s="12"/>
      <c r="FV7" s="11"/>
      <c r="FW7" s="12"/>
      <c r="FX7" s="11"/>
      <c r="FY7" s="12"/>
      <c r="FZ7" s="11"/>
      <c r="GA7" s="12"/>
      <c r="GB7" s="11"/>
      <c r="GC7" s="12"/>
      <c r="GD7" s="11"/>
      <c r="GE7" s="12"/>
      <c r="GF7" s="11"/>
      <c r="GG7" s="12"/>
      <c r="GH7" s="11"/>
      <c r="GI7" s="12"/>
      <c r="GJ7" s="11"/>
      <c r="GK7" s="12"/>
      <c r="GL7" s="11"/>
      <c r="GM7" s="12"/>
      <c r="GN7" s="11"/>
      <c r="GO7" s="12"/>
      <c r="GP7" s="11"/>
      <c r="GQ7" s="12"/>
      <c r="GR7" s="11"/>
      <c r="GS7" s="12"/>
      <c r="GT7" s="11"/>
      <c r="GU7" s="12"/>
      <c r="GV7" s="11">
        <v>13</v>
      </c>
      <c r="GW7" s="12">
        <v>177932.1</v>
      </c>
      <c r="GX7" s="11"/>
      <c r="GY7" s="12"/>
      <c r="GZ7" s="11"/>
      <c r="HA7" s="12"/>
      <c r="HB7" s="11"/>
      <c r="HC7" s="12"/>
      <c r="HD7" s="11"/>
      <c r="HE7" s="12"/>
      <c r="HF7" s="11"/>
      <c r="HG7" s="12"/>
      <c r="HH7" s="11"/>
      <c r="HI7" s="12"/>
      <c r="HJ7" s="7">
        <v>107</v>
      </c>
      <c r="HK7" s="28">
        <v>1305332.3000000003</v>
      </c>
    </row>
    <row r="8" spans="1:219" x14ac:dyDescent="0.25">
      <c r="A8" s="13"/>
      <c r="B8" s="13"/>
      <c r="C8" s="27"/>
      <c r="D8" s="27">
        <v>2</v>
      </c>
      <c r="E8" s="43" t="s">
        <v>230</v>
      </c>
      <c r="F8" s="11"/>
      <c r="G8" s="12"/>
      <c r="H8" s="11"/>
      <c r="I8" s="12"/>
      <c r="J8" s="11"/>
      <c r="K8" s="12"/>
      <c r="L8" s="11"/>
      <c r="M8" s="12"/>
      <c r="N8" s="11"/>
      <c r="O8" s="12"/>
      <c r="P8" s="11"/>
      <c r="Q8" s="12"/>
      <c r="R8" s="11"/>
      <c r="S8" s="12"/>
      <c r="T8" s="11"/>
      <c r="U8" s="12"/>
      <c r="V8" s="11"/>
      <c r="W8" s="12"/>
      <c r="X8" s="11"/>
      <c r="Y8" s="12"/>
      <c r="Z8" s="11"/>
      <c r="AA8" s="12"/>
      <c r="AB8" s="11"/>
      <c r="AC8" s="12"/>
      <c r="AD8" s="11"/>
      <c r="AE8" s="12"/>
      <c r="AF8" s="11"/>
      <c r="AG8" s="12"/>
      <c r="AH8" s="11"/>
      <c r="AI8" s="12"/>
      <c r="AJ8" s="11"/>
      <c r="AK8" s="12"/>
      <c r="AL8" s="11"/>
      <c r="AM8" s="12"/>
      <c r="AN8" s="11"/>
      <c r="AO8" s="12"/>
      <c r="AP8" s="11"/>
      <c r="AQ8" s="12"/>
      <c r="AR8" s="11"/>
      <c r="AS8" s="12"/>
      <c r="AT8" s="11"/>
      <c r="AU8" s="12"/>
      <c r="AV8" s="11"/>
      <c r="AW8" s="12"/>
      <c r="AX8" s="11"/>
      <c r="AY8" s="12"/>
      <c r="AZ8" s="11"/>
      <c r="BA8" s="12"/>
      <c r="BB8" s="11"/>
      <c r="BC8" s="12"/>
      <c r="BD8" s="11">
        <v>11</v>
      </c>
      <c r="BE8" s="12">
        <v>114794.09000000001</v>
      </c>
      <c r="BF8" s="11"/>
      <c r="BG8" s="12"/>
      <c r="BH8" s="11"/>
      <c r="BI8" s="12"/>
      <c r="BJ8" s="11"/>
      <c r="BK8" s="12"/>
      <c r="BL8" s="11"/>
      <c r="BM8" s="12"/>
      <c r="BN8" s="11"/>
      <c r="BO8" s="12"/>
      <c r="BP8" s="11"/>
      <c r="BQ8" s="12"/>
      <c r="BR8" s="11"/>
      <c r="BS8" s="12"/>
      <c r="BT8" s="11"/>
      <c r="BU8" s="12"/>
      <c r="BV8" s="11"/>
      <c r="BW8" s="12"/>
      <c r="BX8" s="11">
        <v>6</v>
      </c>
      <c r="BY8" s="12">
        <v>60130.240000000005</v>
      </c>
      <c r="BZ8" s="11"/>
      <c r="CA8" s="12"/>
      <c r="CB8" s="11"/>
      <c r="CC8" s="12"/>
      <c r="CD8" s="11"/>
      <c r="CE8" s="12"/>
      <c r="CF8" s="11">
        <v>3</v>
      </c>
      <c r="CG8" s="12">
        <v>27331.919999999998</v>
      </c>
      <c r="CH8" s="11"/>
      <c r="CI8" s="12"/>
      <c r="CJ8" s="11"/>
      <c r="CK8" s="12"/>
      <c r="CL8" s="11"/>
      <c r="CM8" s="12"/>
      <c r="CN8" s="11">
        <v>4</v>
      </c>
      <c r="CO8" s="12">
        <v>38264.699999999997</v>
      </c>
      <c r="CP8" s="11"/>
      <c r="CQ8" s="12"/>
      <c r="CR8" s="11"/>
      <c r="CS8" s="12"/>
      <c r="CT8" s="11"/>
      <c r="CU8" s="12"/>
      <c r="CV8" s="11"/>
      <c r="CW8" s="12"/>
      <c r="CX8" s="11"/>
      <c r="CY8" s="12"/>
      <c r="CZ8" s="11"/>
      <c r="DA8" s="12"/>
      <c r="DB8" s="11"/>
      <c r="DC8" s="12"/>
      <c r="DD8" s="11"/>
      <c r="DE8" s="12"/>
      <c r="DF8" s="11"/>
      <c r="DG8" s="12"/>
      <c r="DH8" s="11"/>
      <c r="DI8" s="12"/>
      <c r="DJ8" s="11"/>
      <c r="DK8" s="12"/>
      <c r="DL8" s="11"/>
      <c r="DM8" s="12"/>
      <c r="DN8" s="11"/>
      <c r="DO8" s="12"/>
      <c r="DP8" s="11"/>
      <c r="DQ8" s="12"/>
      <c r="DR8" s="11"/>
      <c r="DS8" s="12"/>
      <c r="DT8" s="11"/>
      <c r="DU8" s="12"/>
      <c r="DV8" s="11"/>
      <c r="DW8" s="12"/>
      <c r="DX8" s="11"/>
      <c r="DY8" s="12"/>
      <c r="DZ8" s="11"/>
      <c r="EA8" s="12"/>
      <c r="EB8" s="11">
        <v>1</v>
      </c>
      <c r="EC8" s="12">
        <v>9110.64</v>
      </c>
      <c r="ED8" s="11">
        <v>7</v>
      </c>
      <c r="EE8" s="12">
        <v>45553.2</v>
      </c>
      <c r="EF8" s="11"/>
      <c r="EG8" s="12"/>
      <c r="EH8" s="11"/>
      <c r="EI8" s="12"/>
      <c r="EJ8" s="11"/>
      <c r="EK8" s="12"/>
      <c r="EL8" s="11"/>
      <c r="EM8" s="12"/>
      <c r="EN8" s="11"/>
      <c r="EO8" s="12"/>
      <c r="EP8" s="11"/>
      <c r="EQ8" s="12"/>
      <c r="ER8" s="11"/>
      <c r="ES8" s="12"/>
      <c r="ET8" s="11"/>
      <c r="EU8" s="12"/>
      <c r="EV8" s="11"/>
      <c r="EW8" s="12"/>
      <c r="EX8" s="11"/>
      <c r="EY8" s="12"/>
      <c r="EZ8" s="11"/>
      <c r="FA8" s="12"/>
      <c r="FB8" s="11"/>
      <c r="FC8" s="12"/>
      <c r="FD8" s="11"/>
      <c r="FE8" s="12"/>
      <c r="FF8" s="11"/>
      <c r="FG8" s="12"/>
      <c r="FH8" s="11"/>
      <c r="FI8" s="12"/>
      <c r="FJ8" s="11"/>
      <c r="FK8" s="12"/>
      <c r="FL8" s="11"/>
      <c r="FM8" s="12"/>
      <c r="FN8" s="11"/>
      <c r="FO8" s="12"/>
      <c r="FP8" s="11"/>
      <c r="FQ8" s="12"/>
      <c r="FR8" s="11"/>
      <c r="FS8" s="12"/>
      <c r="FT8" s="11"/>
      <c r="FU8" s="12"/>
      <c r="FV8" s="11"/>
      <c r="FW8" s="12"/>
      <c r="FX8" s="11"/>
      <c r="FY8" s="12"/>
      <c r="FZ8" s="11"/>
      <c r="GA8" s="12"/>
      <c r="GB8" s="11"/>
      <c r="GC8" s="12"/>
      <c r="GD8" s="11"/>
      <c r="GE8" s="12"/>
      <c r="GF8" s="11"/>
      <c r="GG8" s="12"/>
      <c r="GH8" s="11"/>
      <c r="GI8" s="12"/>
      <c r="GJ8" s="11"/>
      <c r="GK8" s="12"/>
      <c r="GL8" s="11"/>
      <c r="GM8" s="12"/>
      <c r="GN8" s="11"/>
      <c r="GO8" s="12"/>
      <c r="GP8" s="11"/>
      <c r="GQ8" s="12"/>
      <c r="GR8" s="11"/>
      <c r="GS8" s="12"/>
      <c r="GT8" s="11"/>
      <c r="GU8" s="12"/>
      <c r="GV8" s="11">
        <v>14</v>
      </c>
      <c r="GW8" s="12">
        <v>152580.43</v>
      </c>
      <c r="GX8" s="11"/>
      <c r="GY8" s="12"/>
      <c r="GZ8" s="11"/>
      <c r="HA8" s="12"/>
      <c r="HB8" s="11"/>
      <c r="HC8" s="12"/>
      <c r="HD8" s="11"/>
      <c r="HE8" s="12"/>
      <c r="HF8" s="11"/>
      <c r="HG8" s="12"/>
      <c r="HH8" s="11"/>
      <c r="HI8" s="12"/>
      <c r="HJ8" s="7">
        <v>46</v>
      </c>
      <c r="HK8" s="28">
        <v>447765.22000000003</v>
      </c>
    </row>
    <row r="9" spans="1:219" ht="26.25" x14ac:dyDescent="0.25">
      <c r="A9" s="13"/>
      <c r="B9" s="13"/>
      <c r="C9" s="27"/>
      <c r="D9" s="27">
        <v>3</v>
      </c>
      <c r="E9" s="43" t="s">
        <v>231</v>
      </c>
      <c r="F9" s="11"/>
      <c r="G9" s="12"/>
      <c r="H9" s="11"/>
      <c r="I9" s="12"/>
      <c r="J9" s="11"/>
      <c r="K9" s="12"/>
      <c r="L9" s="11"/>
      <c r="M9" s="12"/>
      <c r="N9" s="11"/>
      <c r="O9" s="12"/>
      <c r="P9" s="11"/>
      <c r="Q9" s="12"/>
      <c r="R9" s="11"/>
      <c r="S9" s="12"/>
      <c r="T9" s="11"/>
      <c r="U9" s="12"/>
      <c r="V9" s="11"/>
      <c r="W9" s="12"/>
      <c r="X9" s="11"/>
      <c r="Y9" s="12"/>
      <c r="Z9" s="11"/>
      <c r="AA9" s="12"/>
      <c r="AB9" s="11"/>
      <c r="AC9" s="12"/>
      <c r="AD9" s="11"/>
      <c r="AE9" s="12"/>
      <c r="AF9" s="11">
        <v>4</v>
      </c>
      <c r="AG9" s="12">
        <v>38964.800000000003</v>
      </c>
      <c r="AH9" s="11"/>
      <c r="AI9" s="12"/>
      <c r="AJ9" s="11"/>
      <c r="AK9" s="12"/>
      <c r="AL9" s="11"/>
      <c r="AM9" s="12"/>
      <c r="AN9" s="11"/>
      <c r="AO9" s="12"/>
      <c r="AP9" s="11"/>
      <c r="AQ9" s="12"/>
      <c r="AR9" s="11"/>
      <c r="AS9" s="12"/>
      <c r="AT9" s="11"/>
      <c r="AU9" s="12"/>
      <c r="AV9" s="11"/>
      <c r="AW9" s="12"/>
      <c r="AX9" s="11"/>
      <c r="AY9" s="12"/>
      <c r="AZ9" s="11"/>
      <c r="BA9" s="12"/>
      <c r="BB9" s="11"/>
      <c r="BC9" s="12"/>
      <c r="BD9" s="11"/>
      <c r="BE9" s="12"/>
      <c r="BF9" s="11"/>
      <c r="BG9" s="12"/>
      <c r="BH9" s="11"/>
      <c r="BI9" s="12"/>
      <c r="BJ9" s="11"/>
      <c r="BK9" s="12"/>
      <c r="BL9" s="11"/>
      <c r="BM9" s="12"/>
      <c r="BN9" s="11"/>
      <c r="BO9" s="12"/>
      <c r="BP9" s="11"/>
      <c r="BQ9" s="12"/>
      <c r="BR9" s="11"/>
      <c r="BS9" s="12"/>
      <c r="BT9" s="11"/>
      <c r="BU9" s="12"/>
      <c r="BV9" s="11"/>
      <c r="BW9" s="12"/>
      <c r="BX9" s="11">
        <v>14</v>
      </c>
      <c r="BY9" s="12">
        <v>164654.14000000001</v>
      </c>
      <c r="BZ9" s="11"/>
      <c r="CA9" s="12"/>
      <c r="CB9" s="11"/>
      <c r="CC9" s="12"/>
      <c r="CD9" s="11"/>
      <c r="CE9" s="12"/>
      <c r="CF9" s="11"/>
      <c r="CG9" s="12"/>
      <c r="CH9" s="11"/>
      <c r="CI9" s="12"/>
      <c r="CJ9" s="11"/>
      <c r="CK9" s="12"/>
      <c r="CL9" s="11"/>
      <c r="CM9" s="12"/>
      <c r="CN9" s="11">
        <v>1</v>
      </c>
      <c r="CO9" s="12">
        <v>11761.01</v>
      </c>
      <c r="CP9" s="11"/>
      <c r="CQ9" s="12"/>
      <c r="CR9" s="11"/>
      <c r="CS9" s="12"/>
      <c r="CT9" s="11"/>
      <c r="CU9" s="12"/>
      <c r="CV9" s="11"/>
      <c r="CW9" s="12"/>
      <c r="CX9" s="11"/>
      <c r="CY9" s="12"/>
      <c r="CZ9" s="11"/>
      <c r="DA9" s="12"/>
      <c r="DB9" s="11"/>
      <c r="DC9" s="12"/>
      <c r="DD9" s="11"/>
      <c r="DE9" s="12"/>
      <c r="DF9" s="11"/>
      <c r="DG9" s="12"/>
      <c r="DH9" s="11"/>
      <c r="DI9" s="12"/>
      <c r="DJ9" s="11"/>
      <c r="DK9" s="12"/>
      <c r="DL9" s="11"/>
      <c r="DM9" s="12"/>
      <c r="DN9" s="11"/>
      <c r="DO9" s="12"/>
      <c r="DP9" s="11"/>
      <c r="DQ9" s="12"/>
      <c r="DR9" s="11"/>
      <c r="DS9" s="12"/>
      <c r="DT9" s="11"/>
      <c r="DU9" s="12"/>
      <c r="DV9" s="11"/>
      <c r="DW9" s="12"/>
      <c r="DX9" s="11"/>
      <c r="DY9" s="12"/>
      <c r="DZ9" s="11"/>
      <c r="EA9" s="12"/>
      <c r="EB9" s="11"/>
      <c r="EC9" s="12"/>
      <c r="ED9" s="11">
        <v>1</v>
      </c>
      <c r="EE9" s="12">
        <v>9800.84</v>
      </c>
      <c r="EF9" s="11"/>
      <c r="EG9" s="12"/>
      <c r="EH9" s="11"/>
      <c r="EI9" s="12"/>
      <c r="EJ9" s="11"/>
      <c r="EK9" s="12"/>
      <c r="EL9" s="11"/>
      <c r="EM9" s="12"/>
      <c r="EN9" s="11"/>
      <c r="EO9" s="12"/>
      <c r="EP9" s="11"/>
      <c r="EQ9" s="12"/>
      <c r="ER9" s="11"/>
      <c r="ES9" s="12"/>
      <c r="ET9" s="11"/>
      <c r="EU9" s="12"/>
      <c r="EV9" s="11"/>
      <c r="EW9" s="12"/>
      <c r="EX9" s="11"/>
      <c r="EY9" s="12"/>
      <c r="EZ9" s="11"/>
      <c r="FA9" s="12"/>
      <c r="FB9" s="11"/>
      <c r="FC9" s="12"/>
      <c r="FD9" s="11"/>
      <c r="FE9" s="12"/>
      <c r="FF9" s="11"/>
      <c r="FG9" s="12"/>
      <c r="FH9" s="11"/>
      <c r="FI9" s="12"/>
      <c r="FJ9" s="11"/>
      <c r="FK9" s="12"/>
      <c r="FL9" s="11"/>
      <c r="FM9" s="12"/>
      <c r="FN9" s="11"/>
      <c r="FO9" s="12"/>
      <c r="FP9" s="11"/>
      <c r="FQ9" s="12"/>
      <c r="FR9" s="11"/>
      <c r="FS9" s="12"/>
      <c r="FT9" s="11"/>
      <c r="FU9" s="12"/>
      <c r="FV9" s="11"/>
      <c r="FW9" s="12"/>
      <c r="FX9" s="11"/>
      <c r="FY9" s="12"/>
      <c r="FZ9" s="11"/>
      <c r="GA9" s="12"/>
      <c r="GB9" s="11"/>
      <c r="GC9" s="12"/>
      <c r="GD9" s="11"/>
      <c r="GE9" s="12"/>
      <c r="GF9" s="11"/>
      <c r="GG9" s="12"/>
      <c r="GH9" s="11"/>
      <c r="GI9" s="12"/>
      <c r="GJ9" s="11"/>
      <c r="GK9" s="12"/>
      <c r="GL9" s="11"/>
      <c r="GM9" s="12"/>
      <c r="GN9" s="11"/>
      <c r="GO9" s="12"/>
      <c r="GP9" s="11"/>
      <c r="GQ9" s="12"/>
      <c r="GR9" s="11"/>
      <c r="GS9" s="12"/>
      <c r="GT9" s="11"/>
      <c r="GU9" s="12"/>
      <c r="GV9" s="11"/>
      <c r="GW9" s="12"/>
      <c r="GX9" s="11"/>
      <c r="GY9" s="12"/>
      <c r="GZ9" s="11"/>
      <c r="HA9" s="12"/>
      <c r="HB9" s="11"/>
      <c r="HC9" s="12"/>
      <c r="HD9" s="11"/>
      <c r="HE9" s="12"/>
      <c r="HF9" s="11"/>
      <c r="HG9" s="12"/>
      <c r="HH9" s="11"/>
      <c r="HI9" s="12"/>
      <c r="HJ9" s="7">
        <v>20</v>
      </c>
      <c r="HK9" s="28">
        <v>225180.79</v>
      </c>
    </row>
    <row r="10" spans="1:219" ht="26.25" x14ac:dyDescent="0.25">
      <c r="A10" s="13"/>
      <c r="B10" s="13"/>
      <c r="C10" s="27"/>
      <c r="D10" s="27">
        <v>4</v>
      </c>
      <c r="E10" s="43" t="s">
        <v>232</v>
      </c>
      <c r="F10" s="11"/>
      <c r="G10" s="12"/>
      <c r="H10" s="11"/>
      <c r="I10" s="12"/>
      <c r="J10" s="11"/>
      <c r="K10" s="12"/>
      <c r="L10" s="11"/>
      <c r="M10" s="12"/>
      <c r="N10" s="11"/>
      <c r="O10" s="12"/>
      <c r="P10" s="11"/>
      <c r="Q10" s="12"/>
      <c r="R10" s="11"/>
      <c r="S10" s="12"/>
      <c r="T10" s="11"/>
      <c r="U10" s="12"/>
      <c r="V10" s="11"/>
      <c r="W10" s="12"/>
      <c r="X10" s="11"/>
      <c r="Y10" s="12"/>
      <c r="Z10" s="11"/>
      <c r="AA10" s="12"/>
      <c r="AB10" s="11"/>
      <c r="AC10" s="12"/>
      <c r="AD10" s="11"/>
      <c r="AE10" s="12"/>
      <c r="AF10" s="11">
        <v>7</v>
      </c>
      <c r="AG10" s="12">
        <v>102425.68000000001</v>
      </c>
      <c r="AH10" s="11"/>
      <c r="AI10" s="12"/>
      <c r="AJ10" s="11"/>
      <c r="AK10" s="12"/>
      <c r="AL10" s="11"/>
      <c r="AM10" s="12"/>
      <c r="AN10" s="11"/>
      <c r="AO10" s="12"/>
      <c r="AP10" s="11"/>
      <c r="AQ10" s="12"/>
      <c r="AR10" s="11"/>
      <c r="AS10" s="12"/>
      <c r="AT10" s="11"/>
      <c r="AU10" s="12"/>
      <c r="AV10" s="11"/>
      <c r="AW10" s="12"/>
      <c r="AX10" s="11"/>
      <c r="AY10" s="12"/>
      <c r="AZ10" s="11"/>
      <c r="BA10" s="12"/>
      <c r="BB10" s="11"/>
      <c r="BC10" s="12"/>
      <c r="BD10" s="11"/>
      <c r="BE10" s="12"/>
      <c r="BF10" s="11"/>
      <c r="BG10" s="12"/>
      <c r="BH10" s="11"/>
      <c r="BI10" s="12"/>
      <c r="BJ10" s="11"/>
      <c r="BK10" s="12"/>
      <c r="BL10" s="11"/>
      <c r="BM10" s="12"/>
      <c r="BN10" s="11"/>
      <c r="BO10" s="12"/>
      <c r="BP10" s="11"/>
      <c r="BQ10" s="12"/>
      <c r="BR10" s="11"/>
      <c r="BS10" s="12"/>
      <c r="BT10" s="11"/>
      <c r="BU10" s="12"/>
      <c r="BV10" s="11"/>
      <c r="BW10" s="12"/>
      <c r="BX10" s="11"/>
      <c r="BY10" s="12"/>
      <c r="BZ10" s="11"/>
      <c r="CA10" s="12"/>
      <c r="CB10" s="11"/>
      <c r="CC10" s="12"/>
      <c r="CD10" s="11"/>
      <c r="CE10" s="12"/>
      <c r="CF10" s="11"/>
      <c r="CG10" s="12"/>
      <c r="CH10" s="11"/>
      <c r="CI10" s="12"/>
      <c r="CJ10" s="11"/>
      <c r="CK10" s="12"/>
      <c r="CL10" s="11"/>
      <c r="CM10" s="12"/>
      <c r="CN10" s="11"/>
      <c r="CO10" s="12"/>
      <c r="CP10" s="11"/>
      <c r="CQ10" s="12"/>
      <c r="CR10" s="11"/>
      <c r="CS10" s="12"/>
      <c r="CT10" s="11"/>
      <c r="CU10" s="12"/>
      <c r="CV10" s="11"/>
      <c r="CW10" s="12"/>
      <c r="CX10" s="11"/>
      <c r="CY10" s="12"/>
      <c r="CZ10" s="11"/>
      <c r="DA10" s="12"/>
      <c r="DB10" s="11"/>
      <c r="DC10" s="12"/>
      <c r="DD10" s="11"/>
      <c r="DE10" s="12"/>
      <c r="DF10" s="11"/>
      <c r="DG10" s="12"/>
      <c r="DH10" s="11"/>
      <c r="DI10" s="12"/>
      <c r="DJ10" s="11"/>
      <c r="DK10" s="12"/>
      <c r="DL10" s="11"/>
      <c r="DM10" s="12"/>
      <c r="DN10" s="11"/>
      <c r="DO10" s="12"/>
      <c r="DP10" s="11"/>
      <c r="DQ10" s="12"/>
      <c r="DR10" s="11"/>
      <c r="DS10" s="12"/>
      <c r="DT10" s="11"/>
      <c r="DU10" s="12"/>
      <c r="DV10" s="11"/>
      <c r="DW10" s="12"/>
      <c r="DX10" s="11"/>
      <c r="DY10" s="12"/>
      <c r="DZ10" s="11"/>
      <c r="EA10" s="12"/>
      <c r="EB10" s="11"/>
      <c r="EC10" s="12"/>
      <c r="ED10" s="11">
        <v>38</v>
      </c>
      <c r="EE10" s="12">
        <v>541392.88</v>
      </c>
      <c r="EF10" s="11"/>
      <c r="EG10" s="12"/>
      <c r="EH10" s="11"/>
      <c r="EI10" s="12"/>
      <c r="EJ10" s="11"/>
      <c r="EK10" s="12"/>
      <c r="EL10" s="11"/>
      <c r="EM10" s="12"/>
      <c r="EN10" s="11"/>
      <c r="EO10" s="12"/>
      <c r="EP10" s="11"/>
      <c r="EQ10" s="12"/>
      <c r="ER10" s="11"/>
      <c r="ES10" s="12"/>
      <c r="ET10" s="11"/>
      <c r="EU10" s="12"/>
      <c r="EV10" s="11"/>
      <c r="EW10" s="12"/>
      <c r="EX10" s="11"/>
      <c r="EY10" s="12"/>
      <c r="EZ10" s="11"/>
      <c r="FA10" s="12"/>
      <c r="FB10" s="11"/>
      <c r="FC10" s="12"/>
      <c r="FD10" s="11"/>
      <c r="FE10" s="12"/>
      <c r="FF10" s="11"/>
      <c r="FG10" s="12"/>
      <c r="FH10" s="11"/>
      <c r="FI10" s="12"/>
      <c r="FJ10" s="11"/>
      <c r="FK10" s="12"/>
      <c r="FL10" s="11"/>
      <c r="FM10" s="12"/>
      <c r="FN10" s="11"/>
      <c r="FO10" s="12"/>
      <c r="FP10" s="11"/>
      <c r="FQ10" s="12"/>
      <c r="FR10" s="11"/>
      <c r="FS10" s="12"/>
      <c r="FT10" s="11"/>
      <c r="FU10" s="12"/>
      <c r="FV10" s="11"/>
      <c r="FW10" s="12"/>
      <c r="FX10" s="11"/>
      <c r="FY10" s="12"/>
      <c r="FZ10" s="11"/>
      <c r="GA10" s="12"/>
      <c r="GB10" s="11"/>
      <c r="GC10" s="12"/>
      <c r="GD10" s="11"/>
      <c r="GE10" s="12"/>
      <c r="GF10" s="11"/>
      <c r="GG10" s="12"/>
      <c r="GH10" s="11"/>
      <c r="GI10" s="12"/>
      <c r="GJ10" s="11"/>
      <c r="GK10" s="12"/>
      <c r="GL10" s="11"/>
      <c r="GM10" s="12"/>
      <c r="GN10" s="11"/>
      <c r="GO10" s="12"/>
      <c r="GP10" s="11"/>
      <c r="GQ10" s="12"/>
      <c r="GR10" s="11"/>
      <c r="GS10" s="12"/>
      <c r="GT10" s="11"/>
      <c r="GU10" s="12"/>
      <c r="GV10" s="11"/>
      <c r="GW10" s="12"/>
      <c r="GX10" s="11"/>
      <c r="GY10" s="12"/>
      <c r="GZ10" s="11"/>
      <c r="HA10" s="12"/>
      <c r="HB10" s="11"/>
      <c r="HC10" s="12"/>
      <c r="HD10" s="11"/>
      <c r="HE10" s="12"/>
      <c r="HF10" s="11"/>
      <c r="HG10" s="12"/>
      <c r="HH10" s="11"/>
      <c r="HI10" s="12"/>
      <c r="HJ10" s="7">
        <v>45</v>
      </c>
      <c r="HK10" s="28">
        <v>643818.56000000006</v>
      </c>
    </row>
    <row r="11" spans="1:219" ht="26.25" x14ac:dyDescent="0.25">
      <c r="A11" s="13"/>
      <c r="B11" s="56"/>
      <c r="C11" s="13"/>
      <c r="D11" s="27">
        <v>6</v>
      </c>
      <c r="E11" s="43" t="s">
        <v>24</v>
      </c>
      <c r="F11" s="11"/>
      <c r="G11" s="12"/>
      <c r="H11" s="11"/>
      <c r="I11" s="12"/>
      <c r="J11" s="11"/>
      <c r="K11" s="12"/>
      <c r="L11" s="11"/>
      <c r="M11" s="12"/>
      <c r="N11" s="11"/>
      <c r="O11" s="12"/>
      <c r="P11" s="11"/>
      <c r="Q11" s="12"/>
      <c r="R11" s="11"/>
      <c r="S11" s="12"/>
      <c r="T11" s="11"/>
      <c r="U11" s="12"/>
      <c r="V11" s="11"/>
      <c r="W11" s="12"/>
      <c r="X11" s="11"/>
      <c r="Y11" s="12"/>
      <c r="Z11" s="11"/>
      <c r="AA11" s="12"/>
      <c r="AB11" s="11"/>
      <c r="AC11" s="12"/>
      <c r="AD11" s="11"/>
      <c r="AE11" s="12"/>
      <c r="AF11" s="11"/>
      <c r="AG11" s="12"/>
      <c r="AH11" s="11"/>
      <c r="AI11" s="12"/>
      <c r="AJ11" s="11"/>
      <c r="AK11" s="12"/>
      <c r="AL11" s="11"/>
      <c r="AM11" s="12"/>
      <c r="AN11" s="11"/>
      <c r="AO11" s="12"/>
      <c r="AP11" s="11"/>
      <c r="AQ11" s="12"/>
      <c r="AR11" s="11"/>
      <c r="AS11" s="12"/>
      <c r="AT11" s="11"/>
      <c r="AU11" s="12"/>
      <c r="AV11" s="11"/>
      <c r="AW11" s="12"/>
      <c r="AX11" s="11"/>
      <c r="AY11" s="12"/>
      <c r="AZ11" s="11"/>
      <c r="BA11" s="12"/>
      <c r="BB11" s="11"/>
      <c r="BC11" s="12"/>
      <c r="BD11" s="11">
        <v>5</v>
      </c>
      <c r="BE11" s="12">
        <v>27331.9</v>
      </c>
      <c r="BF11" s="11"/>
      <c r="BG11" s="12"/>
      <c r="BH11" s="11"/>
      <c r="BI11" s="12"/>
      <c r="BJ11" s="11"/>
      <c r="BK11" s="12"/>
      <c r="BL11" s="11"/>
      <c r="BM11" s="12"/>
      <c r="BN11" s="11"/>
      <c r="BO11" s="12"/>
      <c r="BP11" s="11"/>
      <c r="BQ11" s="12"/>
      <c r="BR11" s="11"/>
      <c r="BS11" s="12"/>
      <c r="BT11" s="11"/>
      <c r="BU11" s="12"/>
      <c r="BV11" s="11"/>
      <c r="BW11" s="12"/>
      <c r="BX11" s="11"/>
      <c r="BY11" s="12"/>
      <c r="BZ11" s="11"/>
      <c r="CA11" s="12"/>
      <c r="CB11" s="11"/>
      <c r="CC11" s="12"/>
      <c r="CD11" s="11"/>
      <c r="CE11" s="12"/>
      <c r="CF11" s="11">
        <v>23</v>
      </c>
      <c r="CG11" s="12">
        <v>104772.36000000004</v>
      </c>
      <c r="CH11" s="11"/>
      <c r="CI11" s="12"/>
      <c r="CJ11" s="11"/>
      <c r="CK11" s="12"/>
      <c r="CL11" s="11"/>
      <c r="CM11" s="12"/>
      <c r="CN11" s="11">
        <v>5</v>
      </c>
      <c r="CO11" s="12">
        <v>27331.9</v>
      </c>
      <c r="CP11" s="11"/>
      <c r="CQ11" s="12"/>
      <c r="CR11" s="11"/>
      <c r="CS11" s="12"/>
      <c r="CT11" s="11"/>
      <c r="CU11" s="12"/>
      <c r="CV11" s="11"/>
      <c r="CW11" s="12"/>
      <c r="CX11" s="11"/>
      <c r="CY11" s="12"/>
      <c r="CZ11" s="11"/>
      <c r="DA11" s="12"/>
      <c r="DB11" s="11"/>
      <c r="DC11" s="12"/>
      <c r="DD11" s="11"/>
      <c r="DE11" s="12"/>
      <c r="DF11" s="11"/>
      <c r="DG11" s="12"/>
      <c r="DH11" s="11"/>
      <c r="DI11" s="12"/>
      <c r="DJ11" s="11"/>
      <c r="DK11" s="12"/>
      <c r="DL11" s="11"/>
      <c r="DM11" s="12"/>
      <c r="DN11" s="11"/>
      <c r="DO11" s="12"/>
      <c r="DP11" s="11"/>
      <c r="DQ11" s="12"/>
      <c r="DR11" s="11"/>
      <c r="DS11" s="12"/>
      <c r="DT11" s="11"/>
      <c r="DU11" s="12"/>
      <c r="DV11" s="11"/>
      <c r="DW11" s="12"/>
      <c r="DX11" s="11"/>
      <c r="DY11" s="12"/>
      <c r="DZ11" s="11"/>
      <c r="EA11" s="12"/>
      <c r="EB11" s="11"/>
      <c r="EC11" s="12"/>
      <c r="ED11" s="11">
        <v>37</v>
      </c>
      <c r="EE11" s="12">
        <v>168546.84000000014</v>
      </c>
      <c r="EF11" s="11"/>
      <c r="EG11" s="12"/>
      <c r="EH11" s="11"/>
      <c r="EI11" s="12"/>
      <c r="EJ11" s="11"/>
      <c r="EK11" s="12"/>
      <c r="EL11" s="11"/>
      <c r="EM11" s="12"/>
      <c r="EN11" s="11"/>
      <c r="EO11" s="12"/>
      <c r="EP11" s="11"/>
      <c r="EQ11" s="12"/>
      <c r="ER11" s="11"/>
      <c r="ES11" s="12"/>
      <c r="ET11" s="11"/>
      <c r="EU11" s="12"/>
      <c r="EV11" s="11"/>
      <c r="EW11" s="12"/>
      <c r="EX11" s="11"/>
      <c r="EY11" s="12"/>
      <c r="EZ11" s="11"/>
      <c r="FA11" s="12"/>
      <c r="FB11" s="11"/>
      <c r="FC11" s="12"/>
      <c r="FD11" s="11"/>
      <c r="FE11" s="12"/>
      <c r="FF11" s="11"/>
      <c r="FG11" s="12"/>
      <c r="FH11" s="11"/>
      <c r="FI11" s="12"/>
      <c r="FJ11" s="11"/>
      <c r="FK11" s="12"/>
      <c r="FL11" s="11"/>
      <c r="FM11" s="12"/>
      <c r="FN11" s="11"/>
      <c r="FO11" s="12"/>
      <c r="FP11" s="11"/>
      <c r="FQ11" s="12"/>
      <c r="FR11" s="11"/>
      <c r="FS11" s="12"/>
      <c r="FT11" s="11"/>
      <c r="FU11" s="12"/>
      <c r="FV11" s="11"/>
      <c r="FW11" s="12"/>
      <c r="FX11" s="11"/>
      <c r="FY11" s="12"/>
      <c r="FZ11" s="11"/>
      <c r="GA11" s="12"/>
      <c r="GB11" s="11"/>
      <c r="GC11" s="12"/>
      <c r="GD11" s="11"/>
      <c r="GE11" s="12"/>
      <c r="GF11" s="11"/>
      <c r="GG11" s="12"/>
      <c r="GH11" s="11"/>
      <c r="GI11" s="12"/>
      <c r="GJ11" s="11"/>
      <c r="GK11" s="12"/>
      <c r="GL11" s="11"/>
      <c r="GM11" s="12"/>
      <c r="GN11" s="11"/>
      <c r="GO11" s="12"/>
      <c r="GP11" s="11"/>
      <c r="GQ11" s="12"/>
      <c r="GR11" s="11"/>
      <c r="GS11" s="12"/>
      <c r="GT11" s="11"/>
      <c r="GU11" s="12"/>
      <c r="GV11" s="11"/>
      <c r="GW11" s="12"/>
      <c r="GX11" s="11"/>
      <c r="GY11" s="12"/>
      <c r="GZ11" s="11"/>
      <c r="HA11" s="12"/>
      <c r="HB11" s="11"/>
      <c r="HC11" s="12"/>
      <c r="HD11" s="11"/>
      <c r="HE11" s="12"/>
      <c r="HF11" s="11"/>
      <c r="HG11" s="12"/>
      <c r="HH11" s="11"/>
      <c r="HI11" s="12"/>
      <c r="HJ11" s="7">
        <v>70</v>
      </c>
      <c r="HK11" s="28">
        <v>327983.00000000017</v>
      </c>
    </row>
    <row r="12" spans="1:219" x14ac:dyDescent="0.25">
      <c r="A12" s="13"/>
      <c r="B12" s="56"/>
      <c r="C12" s="13"/>
      <c r="D12" s="27">
        <v>5</v>
      </c>
      <c r="E12" s="43"/>
      <c r="F12" s="11"/>
      <c r="G12" s="12"/>
      <c r="H12" s="11"/>
      <c r="I12" s="12"/>
      <c r="J12" s="11"/>
      <c r="K12" s="12"/>
      <c r="L12" s="11"/>
      <c r="M12" s="12"/>
      <c r="N12" s="11"/>
      <c r="O12" s="12"/>
      <c r="P12" s="11"/>
      <c r="Q12" s="12"/>
      <c r="R12" s="11"/>
      <c r="S12" s="12"/>
      <c r="T12" s="11"/>
      <c r="U12" s="12"/>
      <c r="V12" s="11"/>
      <c r="W12" s="12"/>
      <c r="X12" s="11"/>
      <c r="Y12" s="12"/>
      <c r="Z12" s="11"/>
      <c r="AA12" s="12"/>
      <c r="AB12" s="11"/>
      <c r="AC12" s="12"/>
      <c r="AD12" s="11"/>
      <c r="AE12" s="12"/>
      <c r="AF12" s="11"/>
      <c r="AG12" s="12"/>
      <c r="AH12" s="11"/>
      <c r="AI12" s="12"/>
      <c r="AJ12" s="11"/>
      <c r="AK12" s="12"/>
      <c r="AL12" s="11"/>
      <c r="AM12" s="12"/>
      <c r="AN12" s="11"/>
      <c r="AO12" s="12"/>
      <c r="AP12" s="11"/>
      <c r="AQ12" s="12"/>
      <c r="AR12" s="11"/>
      <c r="AS12" s="12"/>
      <c r="AT12" s="11"/>
      <c r="AU12" s="12"/>
      <c r="AV12" s="11"/>
      <c r="AW12" s="12"/>
      <c r="AX12" s="11"/>
      <c r="AY12" s="12"/>
      <c r="AZ12" s="11"/>
      <c r="BA12" s="12"/>
      <c r="BB12" s="11"/>
      <c r="BC12" s="12"/>
      <c r="BD12" s="11"/>
      <c r="BE12" s="12"/>
      <c r="BF12" s="11"/>
      <c r="BG12" s="12"/>
      <c r="BH12" s="11"/>
      <c r="BI12" s="12"/>
      <c r="BJ12" s="11"/>
      <c r="BK12" s="12"/>
      <c r="BL12" s="11"/>
      <c r="BM12" s="12"/>
      <c r="BN12" s="11"/>
      <c r="BO12" s="12"/>
      <c r="BP12" s="11"/>
      <c r="BQ12" s="12"/>
      <c r="BR12" s="11"/>
      <c r="BS12" s="12"/>
      <c r="BT12" s="11"/>
      <c r="BU12" s="12"/>
      <c r="BV12" s="11"/>
      <c r="BW12" s="12"/>
      <c r="BX12" s="11"/>
      <c r="BY12" s="12"/>
      <c r="BZ12" s="11"/>
      <c r="CA12" s="12"/>
      <c r="CB12" s="11"/>
      <c r="CC12" s="12"/>
      <c r="CD12" s="11"/>
      <c r="CE12" s="12"/>
      <c r="CF12" s="11"/>
      <c r="CG12" s="12"/>
      <c r="CH12" s="11"/>
      <c r="CI12" s="12"/>
      <c r="CJ12" s="11"/>
      <c r="CK12" s="12"/>
      <c r="CL12" s="11"/>
      <c r="CM12" s="12"/>
      <c r="CN12" s="11"/>
      <c r="CO12" s="12"/>
      <c r="CP12" s="11"/>
      <c r="CQ12" s="12"/>
      <c r="CR12" s="11"/>
      <c r="CS12" s="12"/>
      <c r="CT12" s="11"/>
      <c r="CU12" s="12"/>
      <c r="CV12" s="11"/>
      <c r="CW12" s="12"/>
      <c r="CX12" s="11"/>
      <c r="CY12" s="12"/>
      <c r="CZ12" s="11"/>
      <c r="DA12" s="12"/>
      <c r="DB12" s="11"/>
      <c r="DC12" s="12"/>
      <c r="DD12" s="11"/>
      <c r="DE12" s="12"/>
      <c r="DF12" s="11"/>
      <c r="DG12" s="12"/>
      <c r="DH12" s="11"/>
      <c r="DI12" s="12"/>
      <c r="DJ12" s="11"/>
      <c r="DK12" s="12"/>
      <c r="DL12" s="11"/>
      <c r="DM12" s="12"/>
      <c r="DN12" s="11"/>
      <c r="DO12" s="12"/>
      <c r="DP12" s="11"/>
      <c r="DQ12" s="12"/>
      <c r="DR12" s="11"/>
      <c r="DS12" s="12"/>
      <c r="DT12" s="11"/>
      <c r="DU12" s="12"/>
      <c r="DV12" s="11"/>
      <c r="DW12" s="12"/>
      <c r="DX12" s="11"/>
      <c r="DY12" s="12"/>
      <c r="DZ12" s="11"/>
      <c r="EA12" s="12"/>
      <c r="EB12" s="11"/>
      <c r="EC12" s="12"/>
      <c r="ED12" s="11"/>
      <c r="EE12" s="12"/>
      <c r="EF12" s="11"/>
      <c r="EG12" s="12"/>
      <c r="EH12" s="11"/>
      <c r="EI12" s="12"/>
      <c r="EJ12" s="11"/>
      <c r="EK12" s="12"/>
      <c r="EL12" s="11"/>
      <c r="EM12" s="12"/>
      <c r="EN12" s="11"/>
      <c r="EO12" s="12"/>
      <c r="EP12" s="11"/>
      <c r="EQ12" s="12"/>
      <c r="ER12" s="11"/>
      <c r="ES12" s="12"/>
      <c r="ET12" s="11"/>
      <c r="EU12" s="12"/>
      <c r="EV12" s="11"/>
      <c r="EW12" s="12"/>
      <c r="EX12" s="11"/>
      <c r="EY12" s="12"/>
      <c r="EZ12" s="11"/>
      <c r="FA12" s="12"/>
      <c r="FB12" s="11"/>
      <c r="FC12" s="12"/>
      <c r="FD12" s="11"/>
      <c r="FE12" s="12"/>
      <c r="FF12" s="11"/>
      <c r="FG12" s="12"/>
      <c r="FH12" s="11"/>
      <c r="FI12" s="12"/>
      <c r="FJ12" s="11"/>
      <c r="FK12" s="12"/>
      <c r="FL12" s="11"/>
      <c r="FM12" s="12"/>
      <c r="FN12" s="11"/>
      <c r="FO12" s="12"/>
      <c r="FP12" s="11"/>
      <c r="FQ12" s="12"/>
      <c r="FR12" s="11"/>
      <c r="FS12" s="12"/>
      <c r="FT12" s="11"/>
      <c r="FU12" s="12"/>
      <c r="FV12" s="11"/>
      <c r="FW12" s="12"/>
      <c r="FX12" s="11"/>
      <c r="FY12" s="12"/>
      <c r="FZ12" s="11"/>
      <c r="GA12" s="12"/>
      <c r="GB12" s="11"/>
      <c r="GC12" s="12"/>
      <c r="GD12" s="11"/>
      <c r="GE12" s="12"/>
      <c r="GF12" s="11"/>
      <c r="GG12" s="12"/>
      <c r="GH12" s="11"/>
      <c r="GI12" s="12"/>
      <c r="GJ12" s="11"/>
      <c r="GK12" s="12"/>
      <c r="GL12" s="11"/>
      <c r="GM12" s="12"/>
      <c r="GN12" s="11"/>
      <c r="GO12" s="12"/>
      <c r="GP12" s="11"/>
      <c r="GQ12" s="12"/>
      <c r="GR12" s="11"/>
      <c r="GS12" s="12"/>
      <c r="GT12" s="11"/>
      <c r="GU12" s="12"/>
      <c r="GV12" s="11"/>
      <c r="GW12" s="12"/>
      <c r="GX12" s="11"/>
      <c r="GY12" s="12"/>
      <c r="GZ12" s="11"/>
      <c r="HA12" s="12"/>
      <c r="HB12" s="11"/>
      <c r="HC12" s="12"/>
      <c r="HD12" s="11"/>
      <c r="HE12" s="12"/>
      <c r="HF12" s="11"/>
      <c r="HG12" s="12"/>
      <c r="HH12" s="11"/>
      <c r="HI12" s="12"/>
      <c r="HJ12" s="7"/>
      <c r="HK12" s="28"/>
    </row>
    <row r="13" spans="1:219" x14ac:dyDescent="0.25">
      <c r="A13" s="13"/>
      <c r="B13" s="56"/>
      <c r="C13" s="13"/>
      <c r="D13" s="72" t="s">
        <v>199</v>
      </c>
      <c r="E13" s="43"/>
      <c r="F13" s="11"/>
      <c r="G13" s="12"/>
      <c r="H13" s="11"/>
      <c r="I13" s="12"/>
      <c r="J13" s="11"/>
      <c r="K13" s="12"/>
      <c r="L13" s="11"/>
      <c r="M13" s="12"/>
      <c r="N13" s="11"/>
      <c r="O13" s="12"/>
      <c r="P13" s="11"/>
      <c r="Q13" s="12"/>
      <c r="R13" s="11"/>
      <c r="S13" s="12"/>
      <c r="T13" s="11"/>
      <c r="U13" s="12"/>
      <c r="V13" s="11"/>
      <c r="W13" s="12"/>
      <c r="X13" s="11"/>
      <c r="Y13" s="12"/>
      <c r="Z13" s="11"/>
      <c r="AA13" s="12"/>
      <c r="AB13" s="11"/>
      <c r="AC13" s="12"/>
      <c r="AD13" s="11"/>
      <c r="AE13" s="12"/>
      <c r="AF13" s="11"/>
      <c r="AG13" s="12"/>
      <c r="AH13" s="11"/>
      <c r="AI13" s="12"/>
      <c r="AJ13" s="11"/>
      <c r="AK13" s="12"/>
      <c r="AL13" s="11"/>
      <c r="AM13" s="12"/>
      <c r="AN13" s="11"/>
      <c r="AO13" s="12"/>
      <c r="AP13" s="11"/>
      <c r="AQ13" s="12"/>
      <c r="AR13" s="11"/>
      <c r="AS13" s="12"/>
      <c r="AT13" s="11"/>
      <c r="AU13" s="12"/>
      <c r="AV13" s="11"/>
      <c r="AW13" s="12"/>
      <c r="AX13" s="11"/>
      <c r="AY13" s="12"/>
      <c r="AZ13" s="11"/>
      <c r="BA13" s="12"/>
      <c r="BB13" s="11"/>
      <c r="BC13" s="12"/>
      <c r="BD13" s="11"/>
      <c r="BE13" s="12"/>
      <c r="BF13" s="11"/>
      <c r="BG13" s="12"/>
      <c r="BH13" s="11"/>
      <c r="BI13" s="12"/>
      <c r="BJ13" s="11"/>
      <c r="BK13" s="12"/>
      <c r="BL13" s="11"/>
      <c r="BM13" s="12"/>
      <c r="BN13" s="11"/>
      <c r="BO13" s="12"/>
      <c r="BP13" s="11"/>
      <c r="BQ13" s="12"/>
      <c r="BR13" s="11"/>
      <c r="BS13" s="12"/>
      <c r="BT13" s="11"/>
      <c r="BU13" s="12"/>
      <c r="BV13" s="11"/>
      <c r="BW13" s="12"/>
      <c r="BX13" s="11"/>
      <c r="BY13" s="12"/>
      <c r="BZ13" s="11"/>
      <c r="CA13" s="12"/>
      <c r="CB13" s="11"/>
      <c r="CC13" s="12"/>
      <c r="CD13" s="11"/>
      <c r="CE13" s="12"/>
      <c r="CF13" s="11"/>
      <c r="CG13" s="12"/>
      <c r="CH13" s="11"/>
      <c r="CI13" s="12"/>
      <c r="CJ13" s="11"/>
      <c r="CK13" s="12"/>
      <c r="CL13" s="11"/>
      <c r="CM13" s="12"/>
      <c r="CN13" s="11"/>
      <c r="CO13" s="12"/>
      <c r="CP13" s="11"/>
      <c r="CQ13" s="12"/>
      <c r="CR13" s="11"/>
      <c r="CS13" s="12"/>
      <c r="CT13" s="11"/>
      <c r="CU13" s="12"/>
      <c r="CV13" s="11"/>
      <c r="CW13" s="12"/>
      <c r="CX13" s="11"/>
      <c r="CY13" s="12"/>
      <c r="CZ13" s="11"/>
      <c r="DA13" s="12"/>
      <c r="DB13" s="11"/>
      <c r="DC13" s="12"/>
      <c r="DD13" s="11"/>
      <c r="DE13" s="12"/>
      <c r="DF13" s="11"/>
      <c r="DG13" s="12"/>
      <c r="DH13" s="11"/>
      <c r="DI13" s="12"/>
      <c r="DJ13" s="11"/>
      <c r="DK13" s="12"/>
      <c r="DL13" s="11"/>
      <c r="DM13" s="12"/>
      <c r="DN13" s="11"/>
      <c r="DO13" s="12"/>
      <c r="DP13" s="11"/>
      <c r="DQ13" s="12"/>
      <c r="DR13" s="11"/>
      <c r="DS13" s="12"/>
      <c r="DT13" s="11"/>
      <c r="DU13" s="12"/>
      <c r="DV13" s="11"/>
      <c r="DW13" s="12"/>
      <c r="DX13" s="11"/>
      <c r="DY13" s="12"/>
      <c r="DZ13" s="11"/>
      <c r="EA13" s="12"/>
      <c r="EB13" s="11"/>
      <c r="EC13" s="12"/>
      <c r="ED13" s="11"/>
      <c r="EE13" s="12"/>
      <c r="EF13" s="11"/>
      <c r="EG13" s="12"/>
      <c r="EH13" s="11"/>
      <c r="EI13" s="12"/>
      <c r="EJ13" s="11"/>
      <c r="EK13" s="12"/>
      <c r="EL13" s="11"/>
      <c r="EM13" s="12"/>
      <c r="EN13" s="11"/>
      <c r="EO13" s="12"/>
      <c r="EP13" s="11"/>
      <c r="EQ13" s="12"/>
      <c r="ER13" s="11"/>
      <c r="ES13" s="12"/>
      <c r="ET13" s="11"/>
      <c r="EU13" s="12"/>
      <c r="EV13" s="11"/>
      <c r="EW13" s="12"/>
      <c r="EX13" s="11"/>
      <c r="EY13" s="12"/>
      <c r="EZ13" s="11"/>
      <c r="FA13" s="12"/>
      <c r="FB13" s="11"/>
      <c r="FC13" s="12"/>
      <c r="FD13" s="11"/>
      <c r="FE13" s="12"/>
      <c r="FF13" s="11"/>
      <c r="FG13" s="12"/>
      <c r="FH13" s="11"/>
      <c r="FI13" s="12"/>
      <c r="FJ13" s="11"/>
      <c r="FK13" s="12"/>
      <c r="FL13" s="11"/>
      <c r="FM13" s="12"/>
      <c r="FN13" s="11"/>
      <c r="FO13" s="12"/>
      <c r="FP13" s="11"/>
      <c r="FQ13" s="12"/>
      <c r="FR13" s="11"/>
      <c r="FS13" s="12"/>
      <c r="FT13" s="11"/>
      <c r="FU13" s="12"/>
      <c r="FV13" s="11"/>
      <c r="FW13" s="12"/>
      <c r="FX13" s="11"/>
      <c r="FY13" s="12"/>
      <c r="FZ13" s="11"/>
      <c r="GA13" s="12"/>
      <c r="GB13" s="11"/>
      <c r="GC13" s="12"/>
      <c r="GD13" s="11"/>
      <c r="GE13" s="12"/>
      <c r="GF13" s="11"/>
      <c r="GG13" s="12"/>
      <c r="GH13" s="11"/>
      <c r="GI13" s="12"/>
      <c r="GJ13" s="11"/>
      <c r="GK13" s="12"/>
      <c r="GL13" s="11"/>
      <c r="GM13" s="12"/>
      <c r="GN13" s="11"/>
      <c r="GO13" s="12"/>
      <c r="GP13" s="11"/>
      <c r="GQ13" s="12"/>
      <c r="GR13" s="11"/>
      <c r="GS13" s="12"/>
      <c r="GT13" s="11"/>
      <c r="GU13" s="12"/>
      <c r="GV13" s="11"/>
      <c r="GW13" s="12"/>
      <c r="GX13" s="11"/>
      <c r="GY13" s="12"/>
      <c r="GZ13" s="11"/>
      <c r="HA13" s="12"/>
      <c r="HB13" s="11"/>
      <c r="HC13" s="12"/>
      <c r="HD13" s="11"/>
      <c r="HE13" s="12"/>
      <c r="HF13" s="11"/>
      <c r="HG13" s="12"/>
      <c r="HH13" s="11"/>
      <c r="HI13" s="12"/>
      <c r="HJ13" s="7"/>
      <c r="HK13" s="28"/>
    </row>
    <row r="14" spans="1:219" x14ac:dyDescent="0.25">
      <c r="A14" s="13"/>
      <c r="B14" s="13"/>
      <c r="C14" s="27"/>
      <c r="D14" s="72" t="s">
        <v>386</v>
      </c>
      <c r="E14" s="43" t="s">
        <v>402</v>
      </c>
      <c r="F14" s="11"/>
      <c r="G14" s="12"/>
      <c r="H14" s="11"/>
      <c r="I14" s="12"/>
      <c r="J14" s="11"/>
      <c r="K14" s="12"/>
      <c r="L14" s="11"/>
      <c r="M14" s="12"/>
      <c r="N14" s="11"/>
      <c r="O14" s="12"/>
      <c r="P14" s="11">
        <v>4</v>
      </c>
      <c r="Q14" s="12">
        <v>674402.72</v>
      </c>
      <c r="R14" s="11"/>
      <c r="S14" s="12"/>
      <c r="T14" s="11"/>
      <c r="U14" s="12"/>
      <c r="V14" s="11"/>
      <c r="W14" s="12"/>
      <c r="X14" s="11"/>
      <c r="Y14" s="12"/>
      <c r="Z14" s="11"/>
      <c r="AA14" s="12"/>
      <c r="AB14" s="11"/>
      <c r="AC14" s="12"/>
      <c r="AD14" s="11"/>
      <c r="AE14" s="12"/>
      <c r="AF14" s="11"/>
      <c r="AG14" s="12"/>
      <c r="AH14" s="11"/>
      <c r="AI14" s="12"/>
      <c r="AJ14" s="11"/>
      <c r="AK14" s="12"/>
      <c r="AL14" s="11"/>
      <c r="AM14" s="12"/>
      <c r="AN14" s="11"/>
      <c r="AO14" s="12"/>
      <c r="AP14" s="11"/>
      <c r="AQ14" s="12"/>
      <c r="AR14" s="11"/>
      <c r="AS14" s="12"/>
      <c r="AT14" s="11"/>
      <c r="AU14" s="12"/>
      <c r="AV14" s="11"/>
      <c r="AW14" s="12"/>
      <c r="AX14" s="11"/>
      <c r="AY14" s="12"/>
      <c r="AZ14" s="11"/>
      <c r="BA14" s="12"/>
      <c r="BB14" s="11"/>
      <c r="BC14" s="12"/>
      <c r="BD14" s="11"/>
      <c r="BE14" s="12"/>
      <c r="BF14" s="11"/>
      <c r="BG14" s="12"/>
      <c r="BH14" s="11"/>
      <c r="BI14" s="12"/>
      <c r="BJ14" s="11"/>
      <c r="BK14" s="12"/>
      <c r="BL14" s="11"/>
      <c r="BM14" s="12"/>
      <c r="BN14" s="11"/>
      <c r="BO14" s="12"/>
      <c r="BP14" s="11"/>
      <c r="BQ14" s="12"/>
      <c r="BR14" s="11"/>
      <c r="BS14" s="12"/>
      <c r="BT14" s="11"/>
      <c r="BU14" s="12"/>
      <c r="BV14" s="11"/>
      <c r="BW14" s="12"/>
      <c r="BX14" s="11"/>
      <c r="BY14" s="12"/>
      <c r="BZ14" s="11"/>
      <c r="CA14" s="12"/>
      <c r="CB14" s="11"/>
      <c r="CC14" s="12"/>
      <c r="CD14" s="11"/>
      <c r="CE14" s="12"/>
      <c r="CF14" s="11"/>
      <c r="CG14" s="12"/>
      <c r="CH14" s="11"/>
      <c r="CI14" s="12"/>
      <c r="CJ14" s="11"/>
      <c r="CK14" s="12"/>
      <c r="CL14" s="11"/>
      <c r="CM14" s="12"/>
      <c r="CN14" s="11"/>
      <c r="CO14" s="12"/>
      <c r="CP14" s="11"/>
      <c r="CQ14" s="12"/>
      <c r="CR14" s="11"/>
      <c r="CS14" s="12"/>
      <c r="CT14" s="11"/>
      <c r="CU14" s="12"/>
      <c r="CV14" s="11"/>
      <c r="CW14" s="12"/>
      <c r="CX14" s="11"/>
      <c r="CY14" s="12"/>
      <c r="CZ14" s="11"/>
      <c r="DA14" s="12"/>
      <c r="DB14" s="11"/>
      <c r="DC14" s="12"/>
      <c r="DD14" s="11"/>
      <c r="DE14" s="12"/>
      <c r="DF14" s="11"/>
      <c r="DG14" s="12"/>
      <c r="DH14" s="11"/>
      <c r="DI14" s="12"/>
      <c r="DJ14" s="11"/>
      <c r="DK14" s="12"/>
      <c r="DL14" s="11"/>
      <c r="DM14" s="12"/>
      <c r="DN14" s="11"/>
      <c r="DO14" s="12"/>
      <c r="DP14" s="11"/>
      <c r="DQ14" s="12"/>
      <c r="DR14" s="11"/>
      <c r="DS14" s="12"/>
      <c r="DT14" s="11"/>
      <c r="DU14" s="12"/>
      <c r="DV14" s="11"/>
      <c r="DW14" s="12"/>
      <c r="DX14" s="11"/>
      <c r="DY14" s="12"/>
      <c r="DZ14" s="11"/>
      <c r="EA14" s="12"/>
      <c r="EB14" s="11"/>
      <c r="EC14" s="12"/>
      <c r="ED14" s="11"/>
      <c r="EE14" s="12"/>
      <c r="EF14" s="11"/>
      <c r="EG14" s="12"/>
      <c r="EH14" s="11"/>
      <c r="EI14" s="12"/>
      <c r="EJ14" s="11"/>
      <c r="EK14" s="12"/>
      <c r="EL14" s="11"/>
      <c r="EM14" s="12"/>
      <c r="EN14" s="11"/>
      <c r="EO14" s="12"/>
      <c r="EP14" s="11"/>
      <c r="EQ14" s="12"/>
      <c r="ER14" s="11"/>
      <c r="ES14" s="12"/>
      <c r="ET14" s="11"/>
      <c r="EU14" s="12"/>
      <c r="EV14" s="11"/>
      <c r="EW14" s="12"/>
      <c r="EX14" s="11"/>
      <c r="EY14" s="12"/>
      <c r="EZ14" s="11"/>
      <c r="FA14" s="12"/>
      <c r="FB14" s="11"/>
      <c r="FC14" s="12"/>
      <c r="FD14" s="11"/>
      <c r="FE14" s="12"/>
      <c r="FF14" s="11"/>
      <c r="FG14" s="12"/>
      <c r="FH14" s="11"/>
      <c r="FI14" s="12"/>
      <c r="FJ14" s="11"/>
      <c r="FK14" s="12"/>
      <c r="FL14" s="11"/>
      <c r="FM14" s="12"/>
      <c r="FN14" s="11"/>
      <c r="FO14" s="12"/>
      <c r="FP14" s="11"/>
      <c r="FQ14" s="12"/>
      <c r="FR14" s="11"/>
      <c r="FS14" s="12"/>
      <c r="FT14" s="11"/>
      <c r="FU14" s="12"/>
      <c r="FV14" s="11"/>
      <c r="FW14" s="12"/>
      <c r="FX14" s="11"/>
      <c r="FY14" s="12"/>
      <c r="FZ14" s="11"/>
      <c r="GA14" s="12"/>
      <c r="GB14" s="11"/>
      <c r="GC14" s="12"/>
      <c r="GD14" s="11"/>
      <c r="GE14" s="12"/>
      <c r="GF14" s="11"/>
      <c r="GG14" s="12"/>
      <c r="GH14" s="11"/>
      <c r="GI14" s="12"/>
      <c r="GJ14" s="11"/>
      <c r="GK14" s="12"/>
      <c r="GL14" s="11"/>
      <c r="GM14" s="12"/>
      <c r="GN14" s="11"/>
      <c r="GO14" s="12"/>
      <c r="GP14" s="11"/>
      <c r="GQ14" s="12"/>
      <c r="GR14" s="11"/>
      <c r="GS14" s="12"/>
      <c r="GT14" s="11"/>
      <c r="GU14" s="12"/>
      <c r="GV14" s="11"/>
      <c r="GW14" s="12"/>
      <c r="GX14" s="11"/>
      <c r="GY14" s="12"/>
      <c r="GZ14" s="11"/>
      <c r="HA14" s="12"/>
      <c r="HB14" s="11"/>
      <c r="HC14" s="12"/>
      <c r="HD14" s="11"/>
      <c r="HE14" s="12"/>
      <c r="HF14" s="11"/>
      <c r="HG14" s="12"/>
      <c r="HH14" s="11"/>
      <c r="HI14" s="12"/>
      <c r="HJ14" s="7">
        <v>4</v>
      </c>
      <c r="HK14" s="28">
        <v>674402.72</v>
      </c>
    </row>
    <row r="15" spans="1:219" x14ac:dyDescent="0.25">
      <c r="A15" s="13"/>
      <c r="B15" s="13"/>
      <c r="C15" s="27"/>
      <c r="D15" s="56">
        <v>7</v>
      </c>
      <c r="E15" s="43"/>
      <c r="F15" s="11"/>
      <c r="G15" s="12"/>
      <c r="H15" s="11"/>
      <c r="I15" s="12"/>
      <c r="J15" s="11"/>
      <c r="K15" s="12"/>
      <c r="L15" s="11"/>
      <c r="M15" s="12"/>
      <c r="N15" s="11"/>
      <c r="O15" s="12"/>
      <c r="P15" s="11"/>
      <c r="Q15" s="12"/>
      <c r="R15" s="11"/>
      <c r="S15" s="12"/>
      <c r="T15" s="11"/>
      <c r="U15" s="12"/>
      <c r="V15" s="11"/>
      <c r="W15" s="12"/>
      <c r="X15" s="11"/>
      <c r="Y15" s="12"/>
      <c r="Z15" s="11"/>
      <c r="AA15" s="12"/>
      <c r="AB15" s="11"/>
      <c r="AC15" s="12"/>
      <c r="AD15" s="11"/>
      <c r="AE15" s="12"/>
      <c r="AF15" s="11"/>
      <c r="AG15" s="12"/>
      <c r="AH15" s="11"/>
      <c r="AI15" s="12"/>
      <c r="AJ15" s="11"/>
      <c r="AK15" s="12"/>
      <c r="AL15" s="11"/>
      <c r="AM15" s="12"/>
      <c r="AN15" s="11"/>
      <c r="AO15" s="12"/>
      <c r="AP15" s="11"/>
      <c r="AQ15" s="12"/>
      <c r="AR15" s="11"/>
      <c r="AS15" s="12"/>
      <c r="AT15" s="11"/>
      <c r="AU15" s="12"/>
      <c r="AV15" s="11"/>
      <c r="AW15" s="12"/>
      <c r="AX15" s="11"/>
      <c r="AY15" s="12"/>
      <c r="AZ15" s="11"/>
      <c r="BA15" s="12"/>
      <c r="BB15" s="11"/>
      <c r="BC15" s="12"/>
      <c r="BD15" s="11"/>
      <c r="BE15" s="12"/>
      <c r="BF15" s="11"/>
      <c r="BG15" s="12"/>
      <c r="BH15" s="11"/>
      <c r="BI15" s="12"/>
      <c r="BJ15" s="11"/>
      <c r="BK15" s="12"/>
      <c r="BL15" s="11"/>
      <c r="BM15" s="12"/>
      <c r="BN15" s="11"/>
      <c r="BO15" s="12"/>
      <c r="BP15" s="11"/>
      <c r="BQ15" s="12"/>
      <c r="BR15" s="11"/>
      <c r="BS15" s="12"/>
      <c r="BT15" s="11"/>
      <c r="BU15" s="12"/>
      <c r="BV15" s="11"/>
      <c r="BW15" s="12"/>
      <c r="BX15" s="11"/>
      <c r="BY15" s="12"/>
      <c r="BZ15" s="11"/>
      <c r="CA15" s="12"/>
      <c r="CB15" s="11"/>
      <c r="CC15" s="12"/>
      <c r="CD15" s="11"/>
      <c r="CE15" s="12"/>
      <c r="CF15" s="11"/>
      <c r="CG15" s="12"/>
      <c r="CH15" s="11"/>
      <c r="CI15" s="12"/>
      <c r="CJ15" s="11"/>
      <c r="CK15" s="12"/>
      <c r="CL15" s="11"/>
      <c r="CM15" s="12"/>
      <c r="CN15" s="11"/>
      <c r="CO15" s="12"/>
      <c r="CP15" s="11"/>
      <c r="CQ15" s="12"/>
      <c r="CR15" s="11"/>
      <c r="CS15" s="12"/>
      <c r="CT15" s="11"/>
      <c r="CU15" s="12"/>
      <c r="CV15" s="11"/>
      <c r="CW15" s="12"/>
      <c r="CX15" s="11"/>
      <c r="CY15" s="12"/>
      <c r="CZ15" s="11"/>
      <c r="DA15" s="12"/>
      <c r="DB15" s="11"/>
      <c r="DC15" s="12"/>
      <c r="DD15" s="11"/>
      <c r="DE15" s="12"/>
      <c r="DF15" s="11"/>
      <c r="DG15" s="12"/>
      <c r="DH15" s="11"/>
      <c r="DI15" s="12"/>
      <c r="DJ15" s="11"/>
      <c r="DK15" s="12"/>
      <c r="DL15" s="11"/>
      <c r="DM15" s="12"/>
      <c r="DN15" s="11"/>
      <c r="DO15" s="12"/>
      <c r="DP15" s="11"/>
      <c r="DQ15" s="12"/>
      <c r="DR15" s="11"/>
      <c r="DS15" s="12"/>
      <c r="DT15" s="11"/>
      <c r="DU15" s="12"/>
      <c r="DV15" s="11"/>
      <c r="DW15" s="12"/>
      <c r="DX15" s="11"/>
      <c r="DY15" s="12"/>
      <c r="DZ15" s="11"/>
      <c r="EA15" s="12"/>
      <c r="EB15" s="11"/>
      <c r="EC15" s="12"/>
      <c r="ED15" s="11"/>
      <c r="EE15" s="12"/>
      <c r="EF15" s="11"/>
      <c r="EG15" s="12"/>
      <c r="EH15" s="11"/>
      <c r="EI15" s="12"/>
      <c r="EJ15" s="11"/>
      <c r="EK15" s="12"/>
      <c r="EL15" s="11"/>
      <c r="EM15" s="12"/>
      <c r="EN15" s="11"/>
      <c r="EO15" s="12"/>
      <c r="EP15" s="11"/>
      <c r="EQ15" s="12"/>
      <c r="ER15" s="11"/>
      <c r="ES15" s="12"/>
      <c r="ET15" s="11"/>
      <c r="EU15" s="12"/>
      <c r="EV15" s="11"/>
      <c r="EW15" s="12"/>
      <c r="EX15" s="11"/>
      <c r="EY15" s="12"/>
      <c r="EZ15" s="11"/>
      <c r="FA15" s="12"/>
      <c r="FB15" s="11"/>
      <c r="FC15" s="12"/>
      <c r="FD15" s="11"/>
      <c r="FE15" s="12"/>
      <c r="FF15" s="11"/>
      <c r="FG15" s="12"/>
      <c r="FH15" s="11"/>
      <c r="FI15" s="12"/>
      <c r="FJ15" s="11"/>
      <c r="FK15" s="12"/>
      <c r="FL15" s="11"/>
      <c r="FM15" s="12"/>
      <c r="FN15" s="11"/>
      <c r="FO15" s="12"/>
      <c r="FP15" s="11"/>
      <c r="FQ15" s="12"/>
      <c r="FR15" s="11"/>
      <c r="FS15" s="12"/>
      <c r="FT15" s="11"/>
      <c r="FU15" s="12"/>
      <c r="FV15" s="11"/>
      <c r="FW15" s="12"/>
      <c r="FX15" s="11"/>
      <c r="FY15" s="12"/>
      <c r="FZ15" s="11"/>
      <c r="GA15" s="12"/>
      <c r="GB15" s="11"/>
      <c r="GC15" s="12"/>
      <c r="GD15" s="11"/>
      <c r="GE15" s="12"/>
      <c r="GF15" s="11"/>
      <c r="GG15" s="12"/>
      <c r="GH15" s="11"/>
      <c r="GI15" s="12"/>
      <c r="GJ15" s="11"/>
      <c r="GK15" s="12"/>
      <c r="GL15" s="11"/>
      <c r="GM15" s="12"/>
      <c r="GN15" s="11"/>
      <c r="GO15" s="12"/>
      <c r="GP15" s="11"/>
      <c r="GQ15" s="12"/>
      <c r="GR15" s="11"/>
      <c r="GS15" s="12"/>
      <c r="GT15" s="11"/>
      <c r="GU15" s="12"/>
      <c r="GV15" s="11"/>
      <c r="GW15" s="12"/>
      <c r="GX15" s="11"/>
      <c r="GY15" s="12"/>
      <c r="GZ15" s="11"/>
      <c r="HA15" s="12"/>
      <c r="HB15" s="11"/>
      <c r="HC15" s="12"/>
      <c r="HD15" s="11"/>
      <c r="HE15" s="12"/>
      <c r="HF15" s="11"/>
      <c r="HG15" s="12"/>
      <c r="HH15" s="11"/>
      <c r="HI15" s="12"/>
      <c r="HJ15" s="7"/>
      <c r="HK15" s="28"/>
    </row>
    <row r="16" spans="1:219" ht="26.25" x14ac:dyDescent="0.25">
      <c r="A16" s="13"/>
      <c r="B16" s="27">
        <v>3</v>
      </c>
      <c r="C16" s="27" t="s">
        <v>188</v>
      </c>
      <c r="D16" s="27">
        <v>8</v>
      </c>
      <c r="E16" s="43" t="s">
        <v>56</v>
      </c>
      <c r="F16" s="11"/>
      <c r="G16" s="12"/>
      <c r="H16" s="11"/>
      <c r="I16" s="12"/>
      <c r="J16" s="11"/>
      <c r="K16" s="12"/>
      <c r="L16" s="11"/>
      <c r="M16" s="12"/>
      <c r="N16" s="11"/>
      <c r="O16" s="12"/>
      <c r="P16" s="11"/>
      <c r="Q16" s="12"/>
      <c r="R16" s="11"/>
      <c r="S16" s="12"/>
      <c r="T16" s="11"/>
      <c r="U16" s="12"/>
      <c r="V16" s="11"/>
      <c r="W16" s="12"/>
      <c r="X16" s="11"/>
      <c r="Y16" s="12"/>
      <c r="Z16" s="11"/>
      <c r="AA16" s="12"/>
      <c r="AB16" s="11"/>
      <c r="AC16" s="12"/>
      <c r="AD16" s="11"/>
      <c r="AE16" s="12"/>
      <c r="AF16" s="11"/>
      <c r="AG16" s="12"/>
      <c r="AH16" s="11"/>
      <c r="AI16" s="12"/>
      <c r="AJ16" s="11"/>
      <c r="AK16" s="12"/>
      <c r="AL16" s="11"/>
      <c r="AM16" s="12"/>
      <c r="AN16" s="11"/>
      <c r="AO16" s="12"/>
      <c r="AP16" s="11"/>
      <c r="AQ16" s="12"/>
      <c r="AR16" s="11"/>
      <c r="AS16" s="12"/>
      <c r="AT16" s="11"/>
      <c r="AU16" s="12"/>
      <c r="AV16" s="11"/>
      <c r="AW16" s="12"/>
      <c r="AX16" s="11"/>
      <c r="AY16" s="12"/>
      <c r="AZ16" s="11"/>
      <c r="BA16" s="12"/>
      <c r="BB16" s="11"/>
      <c r="BC16" s="12"/>
      <c r="BD16" s="11"/>
      <c r="BE16" s="12"/>
      <c r="BF16" s="11"/>
      <c r="BG16" s="12"/>
      <c r="BH16" s="11"/>
      <c r="BI16" s="12"/>
      <c r="BJ16" s="11"/>
      <c r="BK16" s="12"/>
      <c r="BL16" s="11"/>
      <c r="BM16" s="12"/>
      <c r="BN16" s="11"/>
      <c r="BO16" s="12"/>
      <c r="BP16" s="11"/>
      <c r="BQ16" s="12"/>
      <c r="BR16" s="11"/>
      <c r="BS16" s="12"/>
      <c r="BT16" s="11"/>
      <c r="BU16" s="12"/>
      <c r="BV16" s="11"/>
      <c r="BW16" s="12"/>
      <c r="BX16" s="11"/>
      <c r="BY16" s="12"/>
      <c r="BZ16" s="11"/>
      <c r="CA16" s="12"/>
      <c r="CB16" s="11">
        <v>1</v>
      </c>
      <c r="CC16" s="12">
        <v>13527.92</v>
      </c>
      <c r="CD16" s="11"/>
      <c r="CE16" s="12"/>
      <c r="CF16" s="11"/>
      <c r="CG16" s="12"/>
      <c r="CH16" s="11"/>
      <c r="CI16" s="12"/>
      <c r="CJ16" s="11"/>
      <c r="CK16" s="12"/>
      <c r="CL16" s="11"/>
      <c r="CM16" s="12"/>
      <c r="CN16" s="11">
        <v>1</v>
      </c>
      <c r="CO16" s="12">
        <v>16233.5</v>
      </c>
      <c r="CP16" s="11"/>
      <c r="CQ16" s="12"/>
      <c r="CR16" s="11"/>
      <c r="CS16" s="12"/>
      <c r="CT16" s="11"/>
      <c r="CU16" s="12"/>
      <c r="CV16" s="11"/>
      <c r="CW16" s="12"/>
      <c r="CX16" s="11"/>
      <c r="CY16" s="12"/>
      <c r="CZ16" s="11"/>
      <c r="DA16" s="12"/>
      <c r="DB16" s="11"/>
      <c r="DC16" s="12"/>
      <c r="DD16" s="11"/>
      <c r="DE16" s="12"/>
      <c r="DF16" s="11"/>
      <c r="DG16" s="12"/>
      <c r="DH16" s="11"/>
      <c r="DI16" s="12"/>
      <c r="DJ16" s="11"/>
      <c r="DK16" s="12"/>
      <c r="DL16" s="11"/>
      <c r="DM16" s="12"/>
      <c r="DN16" s="11"/>
      <c r="DO16" s="12"/>
      <c r="DP16" s="11"/>
      <c r="DQ16" s="12"/>
      <c r="DR16" s="11"/>
      <c r="DS16" s="12"/>
      <c r="DT16" s="11"/>
      <c r="DU16" s="12"/>
      <c r="DV16" s="11"/>
      <c r="DW16" s="12"/>
      <c r="DX16" s="11"/>
      <c r="DY16" s="12"/>
      <c r="DZ16" s="11"/>
      <c r="EA16" s="12"/>
      <c r="EB16" s="11"/>
      <c r="EC16" s="12"/>
      <c r="ED16" s="11"/>
      <c r="EE16" s="12"/>
      <c r="EF16" s="11"/>
      <c r="EG16" s="12"/>
      <c r="EH16" s="11"/>
      <c r="EI16" s="12"/>
      <c r="EJ16" s="11"/>
      <c r="EK16" s="12"/>
      <c r="EL16" s="11"/>
      <c r="EM16" s="12"/>
      <c r="EN16" s="11"/>
      <c r="EO16" s="12"/>
      <c r="EP16" s="11"/>
      <c r="EQ16" s="12"/>
      <c r="ER16" s="11"/>
      <c r="ES16" s="12"/>
      <c r="ET16" s="11"/>
      <c r="EU16" s="12"/>
      <c r="EV16" s="11"/>
      <c r="EW16" s="12"/>
      <c r="EX16" s="11"/>
      <c r="EY16" s="12"/>
      <c r="EZ16" s="11"/>
      <c r="FA16" s="12"/>
      <c r="FB16" s="11"/>
      <c r="FC16" s="12"/>
      <c r="FD16" s="11"/>
      <c r="FE16" s="12"/>
      <c r="FF16" s="11"/>
      <c r="FG16" s="12"/>
      <c r="FH16" s="11"/>
      <c r="FI16" s="12"/>
      <c r="FJ16" s="11"/>
      <c r="FK16" s="12"/>
      <c r="FL16" s="11"/>
      <c r="FM16" s="12"/>
      <c r="FN16" s="11"/>
      <c r="FO16" s="12"/>
      <c r="FP16" s="11"/>
      <c r="FQ16" s="12"/>
      <c r="FR16" s="11"/>
      <c r="FS16" s="12"/>
      <c r="FT16" s="11"/>
      <c r="FU16" s="12"/>
      <c r="FV16" s="11"/>
      <c r="FW16" s="12"/>
      <c r="FX16" s="11"/>
      <c r="FY16" s="12"/>
      <c r="FZ16" s="11"/>
      <c r="GA16" s="12"/>
      <c r="GB16" s="11"/>
      <c r="GC16" s="12"/>
      <c r="GD16" s="11"/>
      <c r="GE16" s="12"/>
      <c r="GF16" s="11"/>
      <c r="GG16" s="12"/>
      <c r="GH16" s="11"/>
      <c r="GI16" s="12"/>
      <c r="GJ16" s="11"/>
      <c r="GK16" s="12"/>
      <c r="GL16" s="11"/>
      <c r="GM16" s="12"/>
      <c r="GN16" s="11"/>
      <c r="GO16" s="12"/>
      <c r="GP16" s="11"/>
      <c r="GQ16" s="12"/>
      <c r="GR16" s="11"/>
      <c r="GS16" s="12"/>
      <c r="GT16" s="11"/>
      <c r="GU16" s="12"/>
      <c r="GV16" s="11"/>
      <c r="GW16" s="12"/>
      <c r="GX16" s="11"/>
      <c r="GY16" s="12"/>
      <c r="GZ16" s="11"/>
      <c r="HA16" s="12"/>
      <c r="HB16" s="11"/>
      <c r="HC16" s="12"/>
      <c r="HD16" s="11"/>
      <c r="HE16" s="12"/>
      <c r="HF16" s="11"/>
      <c r="HG16" s="12"/>
      <c r="HH16" s="11"/>
      <c r="HI16" s="12"/>
      <c r="HJ16" s="7">
        <v>2</v>
      </c>
      <c r="HK16" s="28">
        <v>29761.42</v>
      </c>
    </row>
    <row r="17" spans="1:219" x14ac:dyDescent="0.25">
      <c r="A17" s="13"/>
      <c r="B17" s="27">
        <v>4</v>
      </c>
      <c r="C17" s="27" t="s">
        <v>25</v>
      </c>
      <c r="D17" s="27">
        <v>9</v>
      </c>
      <c r="E17" s="43" t="s">
        <v>234</v>
      </c>
      <c r="F17" s="11"/>
      <c r="G17" s="12"/>
      <c r="H17" s="11"/>
      <c r="I17" s="12"/>
      <c r="J17" s="11"/>
      <c r="K17" s="12"/>
      <c r="L17" s="11"/>
      <c r="M17" s="12"/>
      <c r="N17" s="11"/>
      <c r="O17" s="12"/>
      <c r="P17" s="11"/>
      <c r="Q17" s="12"/>
      <c r="R17" s="11"/>
      <c r="S17" s="12"/>
      <c r="T17" s="11"/>
      <c r="U17" s="12"/>
      <c r="V17" s="11"/>
      <c r="W17" s="12"/>
      <c r="X17" s="11"/>
      <c r="Y17" s="12"/>
      <c r="Z17" s="11"/>
      <c r="AA17" s="12"/>
      <c r="AB17" s="11"/>
      <c r="AC17" s="12"/>
      <c r="AD17" s="11"/>
      <c r="AE17" s="12"/>
      <c r="AF17" s="11">
        <v>13</v>
      </c>
      <c r="AG17" s="12">
        <v>159712.28</v>
      </c>
      <c r="AH17" s="11"/>
      <c r="AI17" s="12"/>
      <c r="AJ17" s="11"/>
      <c r="AK17" s="12"/>
      <c r="AL17" s="11"/>
      <c r="AM17" s="12"/>
      <c r="AN17" s="11"/>
      <c r="AO17" s="12"/>
      <c r="AP17" s="11"/>
      <c r="AQ17" s="12"/>
      <c r="AR17" s="11"/>
      <c r="AS17" s="12"/>
      <c r="AT17" s="11"/>
      <c r="AU17" s="12"/>
      <c r="AV17" s="11">
        <v>5</v>
      </c>
      <c r="AW17" s="12">
        <v>97845.7</v>
      </c>
      <c r="AX17" s="11"/>
      <c r="AY17" s="12"/>
      <c r="AZ17" s="11">
        <v>2</v>
      </c>
      <c r="BA17" s="12">
        <v>24571.119999999999</v>
      </c>
      <c r="BB17" s="11"/>
      <c r="BC17" s="12"/>
      <c r="BD17" s="11"/>
      <c r="BE17" s="12"/>
      <c r="BF17" s="11"/>
      <c r="BG17" s="12"/>
      <c r="BH17" s="11"/>
      <c r="BI17" s="12"/>
      <c r="BJ17" s="11"/>
      <c r="BK17" s="12"/>
      <c r="BL17" s="11"/>
      <c r="BM17" s="12"/>
      <c r="BN17" s="11"/>
      <c r="BO17" s="12"/>
      <c r="BP17" s="11"/>
      <c r="BQ17" s="12"/>
      <c r="BR17" s="11"/>
      <c r="BS17" s="12"/>
      <c r="BT17" s="11">
        <v>2</v>
      </c>
      <c r="BU17" s="12">
        <v>29485.34</v>
      </c>
      <c r="BV17" s="11"/>
      <c r="BW17" s="12"/>
      <c r="BX17" s="11">
        <v>5</v>
      </c>
      <c r="BY17" s="12">
        <v>73713.350000000006</v>
      </c>
      <c r="BZ17" s="11"/>
      <c r="CA17" s="12"/>
      <c r="CB17" s="11">
        <v>6</v>
      </c>
      <c r="CC17" s="12">
        <v>73713.36</v>
      </c>
      <c r="CD17" s="11"/>
      <c r="CE17" s="12"/>
      <c r="CF17" s="11">
        <v>1</v>
      </c>
      <c r="CG17" s="12">
        <v>12285.56</v>
      </c>
      <c r="CH17" s="11">
        <v>1</v>
      </c>
      <c r="CI17" s="12">
        <v>14742.67</v>
      </c>
      <c r="CJ17" s="11"/>
      <c r="CK17" s="12"/>
      <c r="CL17" s="11"/>
      <c r="CM17" s="12"/>
      <c r="CN17" s="11">
        <v>1</v>
      </c>
      <c r="CO17" s="12">
        <v>14742.67</v>
      </c>
      <c r="CP17" s="11"/>
      <c r="CQ17" s="12"/>
      <c r="CR17" s="11"/>
      <c r="CS17" s="12"/>
      <c r="CT17" s="11"/>
      <c r="CU17" s="12"/>
      <c r="CV17" s="11"/>
      <c r="CW17" s="12"/>
      <c r="CX17" s="11"/>
      <c r="CY17" s="12"/>
      <c r="CZ17" s="11"/>
      <c r="DA17" s="12"/>
      <c r="DB17" s="11"/>
      <c r="DC17" s="12"/>
      <c r="DD17" s="11"/>
      <c r="DE17" s="12"/>
      <c r="DF17" s="11"/>
      <c r="DG17" s="12"/>
      <c r="DH17" s="11"/>
      <c r="DI17" s="12"/>
      <c r="DJ17" s="11"/>
      <c r="DK17" s="12"/>
      <c r="DL17" s="11"/>
      <c r="DM17" s="12"/>
      <c r="DN17" s="11"/>
      <c r="DO17" s="12"/>
      <c r="DP17" s="11"/>
      <c r="DQ17" s="12"/>
      <c r="DR17" s="11"/>
      <c r="DS17" s="12"/>
      <c r="DT17" s="11"/>
      <c r="DU17" s="12"/>
      <c r="DV17" s="11"/>
      <c r="DW17" s="12"/>
      <c r="DX17" s="11"/>
      <c r="DY17" s="12"/>
      <c r="DZ17" s="11">
        <v>3</v>
      </c>
      <c r="EA17" s="12">
        <v>36856.68</v>
      </c>
      <c r="EB17" s="11"/>
      <c r="EC17" s="12"/>
      <c r="ED17" s="11"/>
      <c r="EE17" s="12"/>
      <c r="EF17" s="11"/>
      <c r="EG17" s="12"/>
      <c r="EH17" s="11"/>
      <c r="EI17" s="12"/>
      <c r="EJ17" s="11"/>
      <c r="EK17" s="12"/>
      <c r="EL17" s="11"/>
      <c r="EM17" s="12"/>
      <c r="EN17" s="11"/>
      <c r="EO17" s="12"/>
      <c r="EP17" s="11"/>
      <c r="EQ17" s="12"/>
      <c r="ER17" s="11"/>
      <c r="ES17" s="12"/>
      <c r="ET17" s="11"/>
      <c r="EU17" s="12"/>
      <c r="EV17" s="11"/>
      <c r="EW17" s="12"/>
      <c r="EX17" s="11"/>
      <c r="EY17" s="12"/>
      <c r="EZ17" s="11"/>
      <c r="FA17" s="12"/>
      <c r="FB17" s="11"/>
      <c r="FC17" s="12"/>
      <c r="FD17" s="11"/>
      <c r="FE17" s="12"/>
      <c r="FF17" s="11"/>
      <c r="FG17" s="12"/>
      <c r="FH17" s="11"/>
      <c r="FI17" s="12"/>
      <c r="FJ17" s="11"/>
      <c r="FK17" s="12"/>
      <c r="FL17" s="11"/>
      <c r="FM17" s="12"/>
      <c r="FN17" s="11"/>
      <c r="FO17" s="12"/>
      <c r="FP17" s="11"/>
      <c r="FQ17" s="12"/>
      <c r="FR17" s="11"/>
      <c r="FS17" s="12"/>
      <c r="FT17" s="11"/>
      <c r="FU17" s="12"/>
      <c r="FV17" s="11"/>
      <c r="FW17" s="12"/>
      <c r="FX17" s="11"/>
      <c r="FY17" s="12"/>
      <c r="FZ17" s="11"/>
      <c r="GA17" s="12"/>
      <c r="GB17" s="11"/>
      <c r="GC17" s="12"/>
      <c r="GD17" s="11">
        <v>4</v>
      </c>
      <c r="GE17" s="12">
        <v>58970.68</v>
      </c>
      <c r="GF17" s="11"/>
      <c r="GG17" s="12"/>
      <c r="GH17" s="11"/>
      <c r="GI17" s="12"/>
      <c r="GJ17" s="11"/>
      <c r="GK17" s="12"/>
      <c r="GL17" s="11"/>
      <c r="GM17" s="12"/>
      <c r="GN17" s="11"/>
      <c r="GO17" s="12"/>
      <c r="GP17" s="11"/>
      <c r="GQ17" s="12"/>
      <c r="GR17" s="11"/>
      <c r="GS17" s="12"/>
      <c r="GT17" s="11">
        <v>3</v>
      </c>
      <c r="GU17" s="12">
        <v>36856.68</v>
      </c>
      <c r="GV17" s="11">
        <v>6</v>
      </c>
      <c r="GW17" s="12">
        <v>88241.01</v>
      </c>
      <c r="GX17" s="11"/>
      <c r="GY17" s="12"/>
      <c r="GZ17" s="11"/>
      <c r="HA17" s="12"/>
      <c r="HB17" s="11"/>
      <c r="HC17" s="12"/>
      <c r="HD17" s="11"/>
      <c r="HE17" s="12"/>
      <c r="HF17" s="11"/>
      <c r="HG17" s="12"/>
      <c r="HH17" s="11"/>
      <c r="HI17" s="12"/>
      <c r="HJ17" s="7">
        <v>52</v>
      </c>
      <c r="HK17" s="28">
        <v>721737.10000000009</v>
      </c>
    </row>
    <row r="18" spans="1:219" x14ac:dyDescent="0.25">
      <c r="A18" s="13"/>
      <c r="B18" s="27">
        <v>5</v>
      </c>
      <c r="C18" s="27" t="s">
        <v>26</v>
      </c>
      <c r="D18" s="27">
        <v>10</v>
      </c>
      <c r="E18" s="43" t="s">
        <v>235</v>
      </c>
      <c r="F18" s="11"/>
      <c r="G18" s="12"/>
      <c r="H18" s="11"/>
      <c r="I18" s="12"/>
      <c r="J18" s="11"/>
      <c r="K18" s="12"/>
      <c r="L18" s="11">
        <v>2</v>
      </c>
      <c r="M18" s="12">
        <v>32301.360000000001</v>
      </c>
      <c r="N18" s="11"/>
      <c r="O18" s="12"/>
      <c r="P18" s="11"/>
      <c r="Q18" s="12"/>
      <c r="R18" s="11"/>
      <c r="S18" s="12"/>
      <c r="T18" s="11"/>
      <c r="U18" s="12"/>
      <c r="V18" s="11"/>
      <c r="W18" s="12"/>
      <c r="X18" s="11"/>
      <c r="Y18" s="12"/>
      <c r="Z18" s="11"/>
      <c r="AA18" s="12"/>
      <c r="AB18" s="11"/>
      <c r="AC18" s="12"/>
      <c r="AD18" s="11"/>
      <c r="AE18" s="12"/>
      <c r="AF18" s="11"/>
      <c r="AG18" s="12"/>
      <c r="AH18" s="11"/>
      <c r="AI18" s="12"/>
      <c r="AJ18" s="11"/>
      <c r="AK18" s="12"/>
      <c r="AL18" s="11"/>
      <c r="AM18" s="12"/>
      <c r="AN18" s="11"/>
      <c r="AO18" s="12"/>
      <c r="AP18" s="11"/>
      <c r="AQ18" s="12"/>
      <c r="AR18" s="11"/>
      <c r="AS18" s="12"/>
      <c r="AT18" s="11"/>
      <c r="AU18" s="12"/>
      <c r="AV18" s="11"/>
      <c r="AW18" s="12"/>
      <c r="AX18" s="11"/>
      <c r="AY18" s="12"/>
      <c r="AZ18" s="11"/>
      <c r="BA18" s="12"/>
      <c r="BB18" s="11"/>
      <c r="BC18" s="12"/>
      <c r="BD18" s="11"/>
      <c r="BE18" s="12"/>
      <c r="BF18" s="11"/>
      <c r="BG18" s="12"/>
      <c r="BH18" s="11"/>
      <c r="BI18" s="12"/>
      <c r="BJ18" s="11"/>
      <c r="BK18" s="12"/>
      <c r="BL18" s="11">
        <v>1</v>
      </c>
      <c r="BM18" s="12">
        <v>19380.82</v>
      </c>
      <c r="BN18" s="11"/>
      <c r="BO18" s="12"/>
      <c r="BP18" s="11"/>
      <c r="BQ18" s="12"/>
      <c r="BR18" s="11"/>
      <c r="BS18" s="12"/>
      <c r="BT18" s="11"/>
      <c r="BU18" s="12"/>
      <c r="BV18" s="11"/>
      <c r="BW18" s="12"/>
      <c r="BX18" s="11"/>
      <c r="BY18" s="12"/>
      <c r="BZ18" s="11"/>
      <c r="CA18" s="12"/>
      <c r="CB18" s="11"/>
      <c r="CC18" s="12"/>
      <c r="CD18" s="11"/>
      <c r="CE18" s="12"/>
      <c r="CF18" s="11"/>
      <c r="CG18" s="12"/>
      <c r="CH18" s="11"/>
      <c r="CI18" s="12"/>
      <c r="CJ18" s="11"/>
      <c r="CK18" s="12"/>
      <c r="CL18" s="11"/>
      <c r="CM18" s="12"/>
      <c r="CN18" s="11"/>
      <c r="CO18" s="12"/>
      <c r="CP18" s="11"/>
      <c r="CQ18" s="12"/>
      <c r="CR18" s="11"/>
      <c r="CS18" s="12"/>
      <c r="CT18" s="11"/>
      <c r="CU18" s="12"/>
      <c r="CV18" s="11"/>
      <c r="CW18" s="12"/>
      <c r="CX18" s="11"/>
      <c r="CY18" s="12"/>
      <c r="CZ18" s="11"/>
      <c r="DA18" s="12"/>
      <c r="DB18" s="11"/>
      <c r="DC18" s="12"/>
      <c r="DD18" s="11"/>
      <c r="DE18" s="12"/>
      <c r="DF18" s="11"/>
      <c r="DG18" s="12"/>
      <c r="DH18" s="11"/>
      <c r="DI18" s="12"/>
      <c r="DJ18" s="11"/>
      <c r="DK18" s="12"/>
      <c r="DL18" s="11"/>
      <c r="DM18" s="12"/>
      <c r="DN18" s="11"/>
      <c r="DO18" s="12"/>
      <c r="DP18" s="11"/>
      <c r="DQ18" s="12"/>
      <c r="DR18" s="11"/>
      <c r="DS18" s="12"/>
      <c r="DT18" s="11"/>
      <c r="DU18" s="12"/>
      <c r="DV18" s="11"/>
      <c r="DW18" s="12"/>
      <c r="DX18" s="11"/>
      <c r="DY18" s="12"/>
      <c r="DZ18" s="11"/>
      <c r="EA18" s="12"/>
      <c r="EB18" s="11"/>
      <c r="EC18" s="12"/>
      <c r="ED18" s="11"/>
      <c r="EE18" s="12"/>
      <c r="EF18" s="11"/>
      <c r="EG18" s="12"/>
      <c r="EH18" s="11"/>
      <c r="EI18" s="12"/>
      <c r="EJ18" s="11"/>
      <c r="EK18" s="12"/>
      <c r="EL18" s="11"/>
      <c r="EM18" s="12"/>
      <c r="EN18" s="11"/>
      <c r="EO18" s="12"/>
      <c r="EP18" s="11"/>
      <c r="EQ18" s="12"/>
      <c r="ER18" s="11"/>
      <c r="ES18" s="12"/>
      <c r="ET18" s="11"/>
      <c r="EU18" s="12"/>
      <c r="EV18" s="11"/>
      <c r="EW18" s="12"/>
      <c r="EX18" s="11"/>
      <c r="EY18" s="12"/>
      <c r="EZ18" s="11"/>
      <c r="FA18" s="12"/>
      <c r="FB18" s="11"/>
      <c r="FC18" s="12"/>
      <c r="FD18" s="11"/>
      <c r="FE18" s="12"/>
      <c r="FF18" s="11"/>
      <c r="FG18" s="12"/>
      <c r="FH18" s="11"/>
      <c r="FI18" s="12"/>
      <c r="FJ18" s="11"/>
      <c r="FK18" s="12"/>
      <c r="FL18" s="11"/>
      <c r="FM18" s="12"/>
      <c r="FN18" s="11"/>
      <c r="FO18" s="12"/>
      <c r="FP18" s="11"/>
      <c r="FQ18" s="12"/>
      <c r="FR18" s="11"/>
      <c r="FS18" s="12"/>
      <c r="FT18" s="11"/>
      <c r="FU18" s="12"/>
      <c r="FV18" s="11"/>
      <c r="FW18" s="12"/>
      <c r="FX18" s="11"/>
      <c r="FY18" s="12"/>
      <c r="FZ18" s="11"/>
      <c r="GA18" s="12"/>
      <c r="GB18" s="11"/>
      <c r="GC18" s="12"/>
      <c r="GD18" s="11"/>
      <c r="GE18" s="12"/>
      <c r="GF18" s="11"/>
      <c r="GG18" s="12"/>
      <c r="GH18" s="11"/>
      <c r="GI18" s="12"/>
      <c r="GJ18" s="11"/>
      <c r="GK18" s="12"/>
      <c r="GL18" s="11"/>
      <c r="GM18" s="12"/>
      <c r="GN18" s="11"/>
      <c r="GO18" s="12"/>
      <c r="GP18" s="11"/>
      <c r="GQ18" s="12"/>
      <c r="GR18" s="11"/>
      <c r="GS18" s="12"/>
      <c r="GT18" s="11"/>
      <c r="GU18" s="12"/>
      <c r="GV18" s="11"/>
      <c r="GW18" s="12"/>
      <c r="GX18" s="11"/>
      <c r="GY18" s="12"/>
      <c r="GZ18" s="11"/>
      <c r="HA18" s="12"/>
      <c r="HB18" s="11"/>
      <c r="HC18" s="12"/>
      <c r="HD18" s="11"/>
      <c r="HE18" s="12"/>
      <c r="HF18" s="11"/>
      <c r="HG18" s="12"/>
      <c r="HH18" s="11"/>
      <c r="HI18" s="12"/>
      <c r="HJ18" s="7">
        <v>3</v>
      </c>
      <c r="HK18" s="28">
        <v>51682.18</v>
      </c>
    </row>
    <row r="19" spans="1:219" x14ac:dyDescent="0.25">
      <c r="A19" s="13"/>
      <c r="B19" s="27">
        <v>6</v>
      </c>
      <c r="C19" s="27" t="s">
        <v>27</v>
      </c>
      <c r="D19" s="27">
        <v>11</v>
      </c>
      <c r="E19" s="43" t="s">
        <v>236</v>
      </c>
      <c r="F19" s="11"/>
      <c r="G19" s="12"/>
      <c r="H19" s="11"/>
      <c r="I19" s="12"/>
      <c r="J19" s="11"/>
      <c r="K19" s="12"/>
      <c r="L19" s="11"/>
      <c r="M19" s="12"/>
      <c r="N19" s="11"/>
      <c r="O19" s="12"/>
      <c r="P19" s="11"/>
      <c r="Q19" s="12"/>
      <c r="R19" s="11"/>
      <c r="S19" s="12"/>
      <c r="T19" s="11"/>
      <c r="U19" s="12"/>
      <c r="V19" s="11"/>
      <c r="W19" s="12"/>
      <c r="X19" s="11"/>
      <c r="Y19" s="12"/>
      <c r="Z19" s="11"/>
      <c r="AA19" s="12"/>
      <c r="AB19" s="11">
        <v>47</v>
      </c>
      <c r="AC19" s="12">
        <v>999133.5199999999</v>
      </c>
      <c r="AD19" s="11"/>
      <c r="AE19" s="12"/>
      <c r="AF19" s="11"/>
      <c r="AG19" s="12"/>
      <c r="AH19" s="11"/>
      <c r="AI19" s="12"/>
      <c r="AJ19" s="11"/>
      <c r="AK19" s="12"/>
      <c r="AL19" s="11"/>
      <c r="AM19" s="12"/>
      <c r="AN19" s="11">
        <v>1</v>
      </c>
      <c r="AO19" s="12">
        <v>21258.16</v>
      </c>
      <c r="AP19" s="11"/>
      <c r="AQ19" s="12"/>
      <c r="AR19" s="11"/>
      <c r="AS19" s="12"/>
      <c r="AT19" s="11"/>
      <c r="AU19" s="12"/>
      <c r="AV19" s="11">
        <v>2</v>
      </c>
      <c r="AW19" s="12">
        <v>67722.42</v>
      </c>
      <c r="AX19" s="11"/>
      <c r="AY19" s="12"/>
      <c r="AZ19" s="11"/>
      <c r="BA19" s="12"/>
      <c r="BB19" s="11"/>
      <c r="BC19" s="12"/>
      <c r="BD19" s="11">
        <v>3</v>
      </c>
      <c r="BE19" s="12">
        <v>76529.37</v>
      </c>
      <c r="BF19" s="11"/>
      <c r="BG19" s="12"/>
      <c r="BH19" s="11"/>
      <c r="BI19" s="12"/>
      <c r="BJ19" s="11"/>
      <c r="BK19" s="12"/>
      <c r="BL19" s="11"/>
      <c r="BM19" s="12"/>
      <c r="BN19" s="11"/>
      <c r="BO19" s="12"/>
      <c r="BP19" s="11"/>
      <c r="BQ19" s="12"/>
      <c r="BR19" s="11"/>
      <c r="BS19" s="12"/>
      <c r="BT19" s="11"/>
      <c r="BU19" s="12"/>
      <c r="BV19" s="11"/>
      <c r="BW19" s="12"/>
      <c r="BX19" s="11"/>
      <c r="BY19" s="12"/>
      <c r="BZ19" s="11"/>
      <c r="CA19" s="12"/>
      <c r="CB19" s="11"/>
      <c r="CC19" s="12"/>
      <c r="CD19" s="11"/>
      <c r="CE19" s="12"/>
      <c r="CF19" s="11"/>
      <c r="CG19" s="12"/>
      <c r="CH19" s="11"/>
      <c r="CI19" s="12"/>
      <c r="CJ19" s="11"/>
      <c r="CK19" s="12"/>
      <c r="CL19" s="11"/>
      <c r="CM19" s="12"/>
      <c r="CN19" s="11"/>
      <c r="CO19" s="12"/>
      <c r="CP19" s="11"/>
      <c r="CQ19" s="12"/>
      <c r="CR19" s="11"/>
      <c r="CS19" s="12"/>
      <c r="CT19" s="11">
        <v>5</v>
      </c>
      <c r="CU19" s="12">
        <v>106290.79999999999</v>
      </c>
      <c r="CV19" s="11"/>
      <c r="CW19" s="12"/>
      <c r="CX19" s="11"/>
      <c r="CY19" s="12"/>
      <c r="CZ19" s="11"/>
      <c r="DA19" s="12"/>
      <c r="DB19" s="11"/>
      <c r="DC19" s="12"/>
      <c r="DD19" s="11"/>
      <c r="DE19" s="12"/>
      <c r="DF19" s="11"/>
      <c r="DG19" s="12"/>
      <c r="DH19" s="11"/>
      <c r="DI19" s="12"/>
      <c r="DJ19" s="11"/>
      <c r="DK19" s="12"/>
      <c r="DL19" s="11"/>
      <c r="DM19" s="12"/>
      <c r="DN19" s="11"/>
      <c r="DO19" s="12"/>
      <c r="DP19" s="11"/>
      <c r="DQ19" s="12"/>
      <c r="DR19" s="11"/>
      <c r="DS19" s="12"/>
      <c r="DT19" s="11">
        <v>1</v>
      </c>
      <c r="DU19" s="12">
        <v>21258.16</v>
      </c>
      <c r="DV19" s="11"/>
      <c r="DW19" s="12"/>
      <c r="DX19" s="11"/>
      <c r="DY19" s="12"/>
      <c r="DZ19" s="11"/>
      <c r="EA19" s="12"/>
      <c r="EB19" s="11"/>
      <c r="EC19" s="12"/>
      <c r="ED19" s="11"/>
      <c r="EE19" s="12"/>
      <c r="EF19" s="11"/>
      <c r="EG19" s="12"/>
      <c r="EH19" s="11"/>
      <c r="EI19" s="12"/>
      <c r="EJ19" s="11"/>
      <c r="EK19" s="12"/>
      <c r="EL19" s="11"/>
      <c r="EM19" s="12"/>
      <c r="EN19" s="11"/>
      <c r="EO19" s="12"/>
      <c r="EP19" s="11"/>
      <c r="EQ19" s="12"/>
      <c r="ER19" s="11"/>
      <c r="ES19" s="12"/>
      <c r="ET19" s="11"/>
      <c r="EU19" s="12"/>
      <c r="EV19" s="11"/>
      <c r="EW19" s="12"/>
      <c r="EX19" s="11"/>
      <c r="EY19" s="12"/>
      <c r="EZ19" s="11"/>
      <c r="FA19" s="12"/>
      <c r="FB19" s="11"/>
      <c r="FC19" s="12"/>
      <c r="FD19" s="11"/>
      <c r="FE19" s="12"/>
      <c r="FF19" s="11"/>
      <c r="FG19" s="12"/>
      <c r="FH19" s="11"/>
      <c r="FI19" s="12"/>
      <c r="FJ19" s="11"/>
      <c r="FK19" s="12"/>
      <c r="FL19" s="11"/>
      <c r="FM19" s="12"/>
      <c r="FN19" s="11"/>
      <c r="FO19" s="12"/>
      <c r="FP19" s="11"/>
      <c r="FQ19" s="12"/>
      <c r="FR19" s="11"/>
      <c r="FS19" s="12"/>
      <c r="FT19" s="11"/>
      <c r="FU19" s="12"/>
      <c r="FV19" s="11"/>
      <c r="FW19" s="12"/>
      <c r="FX19" s="11"/>
      <c r="FY19" s="12"/>
      <c r="FZ19" s="11"/>
      <c r="GA19" s="12"/>
      <c r="GB19" s="11"/>
      <c r="GC19" s="12"/>
      <c r="GD19" s="11"/>
      <c r="GE19" s="12"/>
      <c r="GF19" s="11"/>
      <c r="GG19" s="12"/>
      <c r="GH19" s="11"/>
      <c r="GI19" s="12"/>
      <c r="GJ19" s="11"/>
      <c r="GK19" s="12"/>
      <c r="GL19" s="11"/>
      <c r="GM19" s="12"/>
      <c r="GN19" s="11"/>
      <c r="GO19" s="12"/>
      <c r="GP19" s="11"/>
      <c r="GQ19" s="12"/>
      <c r="GR19" s="11"/>
      <c r="GS19" s="12"/>
      <c r="GT19" s="11"/>
      <c r="GU19" s="12"/>
      <c r="GV19" s="11">
        <v>1</v>
      </c>
      <c r="GW19" s="12">
        <v>25509.79</v>
      </c>
      <c r="GX19" s="11"/>
      <c r="GY19" s="12"/>
      <c r="GZ19" s="11"/>
      <c r="HA19" s="12"/>
      <c r="HB19" s="11"/>
      <c r="HC19" s="12"/>
      <c r="HD19" s="11"/>
      <c r="HE19" s="12"/>
      <c r="HF19" s="11"/>
      <c r="HG19" s="12"/>
      <c r="HH19" s="11"/>
      <c r="HI19" s="12"/>
      <c r="HJ19" s="7">
        <v>60</v>
      </c>
      <c r="HK19" s="28">
        <v>1317702.2199999997</v>
      </c>
    </row>
    <row r="20" spans="1:219" x14ac:dyDescent="0.25">
      <c r="A20" s="13"/>
      <c r="B20" s="27">
        <v>7</v>
      </c>
      <c r="C20" s="27" t="s">
        <v>189</v>
      </c>
      <c r="D20" s="27">
        <v>12</v>
      </c>
      <c r="E20" s="43" t="s">
        <v>237</v>
      </c>
      <c r="F20" s="11"/>
      <c r="G20" s="12"/>
      <c r="H20" s="11"/>
      <c r="I20" s="12"/>
      <c r="J20" s="11"/>
      <c r="K20" s="12"/>
      <c r="L20" s="11">
        <v>3</v>
      </c>
      <c r="M20" s="12">
        <v>40583.760000000002</v>
      </c>
      <c r="N20" s="11"/>
      <c r="O20" s="12"/>
      <c r="P20" s="11"/>
      <c r="Q20" s="12"/>
      <c r="R20" s="11"/>
      <c r="S20" s="12"/>
      <c r="T20" s="11"/>
      <c r="U20" s="12"/>
      <c r="V20" s="11"/>
      <c r="W20" s="12"/>
      <c r="X20" s="11"/>
      <c r="Y20" s="12"/>
      <c r="Z20" s="11"/>
      <c r="AA20" s="12"/>
      <c r="AB20" s="11"/>
      <c r="AC20" s="12"/>
      <c r="AD20" s="11"/>
      <c r="AE20" s="12"/>
      <c r="AF20" s="11"/>
      <c r="AG20" s="12"/>
      <c r="AH20" s="11"/>
      <c r="AI20" s="12"/>
      <c r="AJ20" s="11"/>
      <c r="AK20" s="12"/>
      <c r="AL20" s="11"/>
      <c r="AM20" s="12"/>
      <c r="AN20" s="11"/>
      <c r="AO20" s="12"/>
      <c r="AP20" s="11"/>
      <c r="AQ20" s="12"/>
      <c r="AR20" s="11"/>
      <c r="AS20" s="12"/>
      <c r="AT20" s="11"/>
      <c r="AU20" s="12"/>
      <c r="AV20" s="11"/>
      <c r="AW20" s="12"/>
      <c r="AX20" s="11"/>
      <c r="AY20" s="12"/>
      <c r="AZ20" s="11"/>
      <c r="BA20" s="12"/>
      <c r="BB20" s="11"/>
      <c r="BC20" s="12"/>
      <c r="BD20" s="11"/>
      <c r="BE20" s="12"/>
      <c r="BF20" s="11"/>
      <c r="BG20" s="12"/>
      <c r="BH20" s="11"/>
      <c r="BI20" s="12"/>
      <c r="BJ20" s="11"/>
      <c r="BK20" s="12"/>
      <c r="BL20" s="11"/>
      <c r="BM20" s="12"/>
      <c r="BN20" s="11"/>
      <c r="BO20" s="12"/>
      <c r="BP20" s="11"/>
      <c r="BQ20" s="12"/>
      <c r="BR20" s="11"/>
      <c r="BS20" s="12"/>
      <c r="BT20" s="11"/>
      <c r="BU20" s="12"/>
      <c r="BV20" s="11"/>
      <c r="BW20" s="12"/>
      <c r="BX20" s="11"/>
      <c r="BY20" s="12"/>
      <c r="BZ20" s="11"/>
      <c r="CA20" s="12"/>
      <c r="CB20" s="11"/>
      <c r="CC20" s="12"/>
      <c r="CD20" s="11"/>
      <c r="CE20" s="12"/>
      <c r="CF20" s="11"/>
      <c r="CG20" s="12"/>
      <c r="CH20" s="11"/>
      <c r="CI20" s="12"/>
      <c r="CJ20" s="11"/>
      <c r="CK20" s="12"/>
      <c r="CL20" s="11"/>
      <c r="CM20" s="12"/>
      <c r="CN20" s="11"/>
      <c r="CO20" s="12"/>
      <c r="CP20" s="11"/>
      <c r="CQ20" s="12"/>
      <c r="CR20" s="11"/>
      <c r="CS20" s="12"/>
      <c r="CT20" s="11"/>
      <c r="CU20" s="12"/>
      <c r="CV20" s="11"/>
      <c r="CW20" s="12"/>
      <c r="CX20" s="11"/>
      <c r="CY20" s="12"/>
      <c r="CZ20" s="11"/>
      <c r="DA20" s="12"/>
      <c r="DB20" s="11"/>
      <c r="DC20" s="12"/>
      <c r="DD20" s="11"/>
      <c r="DE20" s="12"/>
      <c r="DF20" s="11"/>
      <c r="DG20" s="12"/>
      <c r="DH20" s="11"/>
      <c r="DI20" s="12"/>
      <c r="DJ20" s="11"/>
      <c r="DK20" s="12"/>
      <c r="DL20" s="11"/>
      <c r="DM20" s="12"/>
      <c r="DN20" s="11"/>
      <c r="DO20" s="12"/>
      <c r="DP20" s="11"/>
      <c r="DQ20" s="12"/>
      <c r="DR20" s="11"/>
      <c r="DS20" s="12"/>
      <c r="DT20" s="11"/>
      <c r="DU20" s="12"/>
      <c r="DV20" s="11"/>
      <c r="DW20" s="12"/>
      <c r="DX20" s="11"/>
      <c r="DY20" s="12"/>
      <c r="DZ20" s="11"/>
      <c r="EA20" s="12"/>
      <c r="EB20" s="11"/>
      <c r="EC20" s="12"/>
      <c r="ED20" s="11"/>
      <c r="EE20" s="12"/>
      <c r="EF20" s="11"/>
      <c r="EG20" s="12"/>
      <c r="EH20" s="11"/>
      <c r="EI20" s="12"/>
      <c r="EJ20" s="11"/>
      <c r="EK20" s="12"/>
      <c r="EL20" s="11"/>
      <c r="EM20" s="12"/>
      <c r="EN20" s="11"/>
      <c r="EO20" s="12"/>
      <c r="EP20" s="11"/>
      <c r="EQ20" s="12"/>
      <c r="ER20" s="11"/>
      <c r="ES20" s="12"/>
      <c r="ET20" s="11"/>
      <c r="EU20" s="12"/>
      <c r="EV20" s="11"/>
      <c r="EW20" s="12"/>
      <c r="EX20" s="11"/>
      <c r="EY20" s="12"/>
      <c r="EZ20" s="11"/>
      <c r="FA20" s="12"/>
      <c r="FB20" s="11"/>
      <c r="FC20" s="12"/>
      <c r="FD20" s="11"/>
      <c r="FE20" s="12"/>
      <c r="FF20" s="11"/>
      <c r="FG20" s="12"/>
      <c r="FH20" s="11"/>
      <c r="FI20" s="12"/>
      <c r="FJ20" s="11"/>
      <c r="FK20" s="12"/>
      <c r="FL20" s="11"/>
      <c r="FM20" s="12"/>
      <c r="FN20" s="11"/>
      <c r="FO20" s="12"/>
      <c r="FP20" s="11"/>
      <c r="FQ20" s="12"/>
      <c r="FR20" s="11"/>
      <c r="FS20" s="12"/>
      <c r="FT20" s="11"/>
      <c r="FU20" s="12"/>
      <c r="FV20" s="11"/>
      <c r="FW20" s="12"/>
      <c r="FX20" s="11"/>
      <c r="FY20" s="12"/>
      <c r="FZ20" s="11"/>
      <c r="GA20" s="12"/>
      <c r="GB20" s="11"/>
      <c r="GC20" s="12"/>
      <c r="GD20" s="11"/>
      <c r="GE20" s="12"/>
      <c r="GF20" s="11"/>
      <c r="GG20" s="12"/>
      <c r="GH20" s="11"/>
      <c r="GI20" s="12"/>
      <c r="GJ20" s="11"/>
      <c r="GK20" s="12"/>
      <c r="GL20" s="11"/>
      <c r="GM20" s="12"/>
      <c r="GN20" s="11"/>
      <c r="GO20" s="12"/>
      <c r="GP20" s="11"/>
      <c r="GQ20" s="12"/>
      <c r="GR20" s="11"/>
      <c r="GS20" s="12"/>
      <c r="GT20" s="11"/>
      <c r="GU20" s="12"/>
      <c r="GV20" s="11"/>
      <c r="GW20" s="12"/>
      <c r="GX20" s="11"/>
      <c r="GY20" s="12"/>
      <c r="GZ20" s="11"/>
      <c r="HA20" s="12"/>
      <c r="HB20" s="11"/>
      <c r="HC20" s="12"/>
      <c r="HD20" s="11"/>
      <c r="HE20" s="12"/>
      <c r="HF20" s="11"/>
      <c r="HG20" s="12"/>
      <c r="HH20" s="11"/>
      <c r="HI20" s="12"/>
      <c r="HJ20" s="7">
        <v>3</v>
      </c>
      <c r="HK20" s="28">
        <v>40583.760000000002</v>
      </c>
    </row>
    <row r="21" spans="1:219" ht="26.25" x14ac:dyDescent="0.25">
      <c r="A21" s="13"/>
      <c r="B21" s="27">
        <v>8</v>
      </c>
      <c r="C21" s="27" t="s">
        <v>134</v>
      </c>
      <c r="D21" s="27">
        <v>13</v>
      </c>
      <c r="E21" s="43" t="s">
        <v>238</v>
      </c>
      <c r="F21" s="11"/>
      <c r="G21" s="12"/>
      <c r="H21" s="11"/>
      <c r="I21" s="12"/>
      <c r="J21" s="11">
        <v>1</v>
      </c>
      <c r="K21" s="12">
        <v>196430.92</v>
      </c>
      <c r="L21" s="11">
        <v>12</v>
      </c>
      <c r="M21" s="12">
        <v>2357171.0399999996</v>
      </c>
      <c r="N21" s="11"/>
      <c r="O21" s="12"/>
      <c r="P21" s="11"/>
      <c r="Q21" s="12"/>
      <c r="R21" s="11"/>
      <c r="S21" s="12"/>
      <c r="T21" s="11"/>
      <c r="U21" s="12"/>
      <c r="V21" s="11"/>
      <c r="W21" s="12"/>
      <c r="X21" s="11"/>
      <c r="Y21" s="12"/>
      <c r="Z21" s="11"/>
      <c r="AA21" s="12"/>
      <c r="AB21" s="11"/>
      <c r="AC21" s="12"/>
      <c r="AD21" s="11"/>
      <c r="AE21" s="12"/>
      <c r="AF21" s="11"/>
      <c r="AG21" s="12"/>
      <c r="AH21" s="11"/>
      <c r="AI21" s="12"/>
      <c r="AJ21" s="11"/>
      <c r="AK21" s="12"/>
      <c r="AL21" s="11"/>
      <c r="AM21" s="12"/>
      <c r="AN21" s="11"/>
      <c r="AO21" s="12"/>
      <c r="AP21" s="11"/>
      <c r="AQ21" s="12"/>
      <c r="AR21" s="11"/>
      <c r="AS21" s="12"/>
      <c r="AT21" s="11"/>
      <c r="AU21" s="12"/>
      <c r="AV21" s="11"/>
      <c r="AW21" s="12"/>
      <c r="AX21" s="11"/>
      <c r="AY21" s="12"/>
      <c r="AZ21" s="11"/>
      <c r="BA21" s="12"/>
      <c r="BB21" s="11"/>
      <c r="BC21" s="12"/>
      <c r="BD21" s="11"/>
      <c r="BE21" s="12"/>
      <c r="BF21" s="11"/>
      <c r="BG21" s="12"/>
      <c r="BH21" s="11"/>
      <c r="BI21" s="12"/>
      <c r="BJ21" s="11"/>
      <c r="BK21" s="12"/>
      <c r="BL21" s="11"/>
      <c r="BM21" s="12"/>
      <c r="BN21" s="11"/>
      <c r="BO21" s="12"/>
      <c r="BP21" s="11"/>
      <c r="BQ21" s="12"/>
      <c r="BR21" s="11"/>
      <c r="BS21" s="12"/>
      <c r="BT21" s="11"/>
      <c r="BU21" s="12"/>
      <c r="BV21" s="11"/>
      <c r="BW21" s="12"/>
      <c r="BX21" s="11"/>
      <c r="BY21" s="12"/>
      <c r="BZ21" s="11"/>
      <c r="CA21" s="12"/>
      <c r="CB21" s="11"/>
      <c r="CC21" s="12"/>
      <c r="CD21" s="11"/>
      <c r="CE21" s="12"/>
      <c r="CF21" s="11"/>
      <c r="CG21" s="12"/>
      <c r="CH21" s="11"/>
      <c r="CI21" s="12"/>
      <c r="CJ21" s="11"/>
      <c r="CK21" s="12"/>
      <c r="CL21" s="11"/>
      <c r="CM21" s="12"/>
      <c r="CN21" s="11"/>
      <c r="CO21" s="12"/>
      <c r="CP21" s="11"/>
      <c r="CQ21" s="12"/>
      <c r="CR21" s="11"/>
      <c r="CS21" s="12"/>
      <c r="CT21" s="11"/>
      <c r="CU21" s="12"/>
      <c r="CV21" s="11"/>
      <c r="CW21" s="12"/>
      <c r="CX21" s="11"/>
      <c r="CY21" s="12"/>
      <c r="CZ21" s="11"/>
      <c r="DA21" s="12"/>
      <c r="DB21" s="11"/>
      <c r="DC21" s="12"/>
      <c r="DD21" s="11"/>
      <c r="DE21" s="12"/>
      <c r="DF21" s="11"/>
      <c r="DG21" s="12"/>
      <c r="DH21" s="11"/>
      <c r="DI21" s="12"/>
      <c r="DJ21" s="11"/>
      <c r="DK21" s="12"/>
      <c r="DL21" s="11"/>
      <c r="DM21" s="12"/>
      <c r="DN21" s="11"/>
      <c r="DO21" s="12"/>
      <c r="DP21" s="11"/>
      <c r="DQ21" s="12"/>
      <c r="DR21" s="11"/>
      <c r="DS21" s="12"/>
      <c r="DT21" s="11"/>
      <c r="DU21" s="12"/>
      <c r="DV21" s="11"/>
      <c r="DW21" s="12"/>
      <c r="DX21" s="11"/>
      <c r="DY21" s="12"/>
      <c r="DZ21" s="11"/>
      <c r="EA21" s="12"/>
      <c r="EB21" s="11"/>
      <c r="EC21" s="12"/>
      <c r="ED21" s="11"/>
      <c r="EE21" s="12"/>
      <c r="EF21" s="11"/>
      <c r="EG21" s="12"/>
      <c r="EH21" s="11"/>
      <c r="EI21" s="12"/>
      <c r="EJ21" s="11"/>
      <c r="EK21" s="12"/>
      <c r="EL21" s="11"/>
      <c r="EM21" s="12"/>
      <c r="EN21" s="11"/>
      <c r="EO21" s="12"/>
      <c r="EP21" s="11"/>
      <c r="EQ21" s="12"/>
      <c r="ER21" s="11"/>
      <c r="ES21" s="12"/>
      <c r="ET21" s="11"/>
      <c r="EU21" s="12"/>
      <c r="EV21" s="11"/>
      <c r="EW21" s="12"/>
      <c r="EX21" s="11"/>
      <c r="EY21" s="12"/>
      <c r="EZ21" s="11"/>
      <c r="FA21" s="12"/>
      <c r="FB21" s="11"/>
      <c r="FC21" s="12"/>
      <c r="FD21" s="11"/>
      <c r="FE21" s="12"/>
      <c r="FF21" s="11"/>
      <c r="FG21" s="12"/>
      <c r="FH21" s="11"/>
      <c r="FI21" s="12"/>
      <c r="FJ21" s="11"/>
      <c r="FK21" s="12"/>
      <c r="FL21" s="11"/>
      <c r="FM21" s="12"/>
      <c r="FN21" s="11"/>
      <c r="FO21" s="12"/>
      <c r="FP21" s="11"/>
      <c r="FQ21" s="12"/>
      <c r="FR21" s="11"/>
      <c r="FS21" s="12"/>
      <c r="FT21" s="11"/>
      <c r="FU21" s="12"/>
      <c r="FV21" s="11"/>
      <c r="FW21" s="12"/>
      <c r="FX21" s="11"/>
      <c r="FY21" s="12"/>
      <c r="FZ21" s="11"/>
      <c r="GA21" s="12"/>
      <c r="GB21" s="11"/>
      <c r="GC21" s="12"/>
      <c r="GD21" s="11"/>
      <c r="GE21" s="12"/>
      <c r="GF21" s="11"/>
      <c r="GG21" s="12"/>
      <c r="GH21" s="11"/>
      <c r="GI21" s="12"/>
      <c r="GJ21" s="11"/>
      <c r="GK21" s="12"/>
      <c r="GL21" s="11"/>
      <c r="GM21" s="12"/>
      <c r="GN21" s="11"/>
      <c r="GO21" s="12"/>
      <c r="GP21" s="11"/>
      <c r="GQ21" s="12"/>
      <c r="GR21" s="11"/>
      <c r="GS21" s="12"/>
      <c r="GT21" s="11"/>
      <c r="GU21" s="12"/>
      <c r="GV21" s="11"/>
      <c r="GW21" s="12"/>
      <c r="GX21" s="11"/>
      <c r="GY21" s="12"/>
      <c r="GZ21" s="11"/>
      <c r="HA21" s="12"/>
      <c r="HB21" s="11"/>
      <c r="HC21" s="12"/>
      <c r="HD21" s="11"/>
      <c r="HE21" s="12"/>
      <c r="HF21" s="11"/>
      <c r="HG21" s="12"/>
      <c r="HH21" s="11"/>
      <c r="HI21" s="12"/>
      <c r="HJ21" s="7">
        <v>13</v>
      </c>
      <c r="HK21" s="28">
        <v>2553601.9599999995</v>
      </c>
    </row>
    <row r="22" spans="1:219" ht="39" x14ac:dyDescent="0.25">
      <c r="A22" s="13"/>
      <c r="B22" s="13"/>
      <c r="C22" s="27"/>
      <c r="D22" s="27">
        <v>14</v>
      </c>
      <c r="E22" s="43" t="s">
        <v>239</v>
      </c>
      <c r="F22" s="11"/>
      <c r="G22" s="12"/>
      <c r="H22" s="11"/>
      <c r="I22" s="12"/>
      <c r="J22" s="11"/>
      <c r="K22" s="12"/>
      <c r="L22" s="11">
        <v>2</v>
      </c>
      <c r="M22" s="12">
        <v>285466.71999999997</v>
      </c>
      <c r="N22" s="11"/>
      <c r="O22" s="12"/>
      <c r="P22" s="11"/>
      <c r="Q22" s="12"/>
      <c r="R22" s="11"/>
      <c r="S22" s="12"/>
      <c r="T22" s="11"/>
      <c r="U22" s="12"/>
      <c r="V22" s="11"/>
      <c r="W22" s="12"/>
      <c r="X22" s="11"/>
      <c r="Y22" s="12"/>
      <c r="Z22" s="11"/>
      <c r="AA22" s="12"/>
      <c r="AB22" s="11"/>
      <c r="AC22" s="12"/>
      <c r="AD22" s="11"/>
      <c r="AE22" s="12"/>
      <c r="AF22" s="11"/>
      <c r="AG22" s="12"/>
      <c r="AH22" s="11"/>
      <c r="AI22" s="12"/>
      <c r="AJ22" s="11"/>
      <c r="AK22" s="12"/>
      <c r="AL22" s="11"/>
      <c r="AM22" s="12"/>
      <c r="AN22" s="11"/>
      <c r="AO22" s="12"/>
      <c r="AP22" s="11"/>
      <c r="AQ22" s="12"/>
      <c r="AR22" s="11"/>
      <c r="AS22" s="12"/>
      <c r="AT22" s="11"/>
      <c r="AU22" s="12"/>
      <c r="AV22" s="11"/>
      <c r="AW22" s="12"/>
      <c r="AX22" s="11"/>
      <c r="AY22" s="12"/>
      <c r="AZ22" s="11"/>
      <c r="BA22" s="12"/>
      <c r="BB22" s="11"/>
      <c r="BC22" s="12"/>
      <c r="BD22" s="11"/>
      <c r="BE22" s="12"/>
      <c r="BF22" s="11"/>
      <c r="BG22" s="12"/>
      <c r="BH22" s="11"/>
      <c r="BI22" s="12"/>
      <c r="BJ22" s="11"/>
      <c r="BK22" s="12"/>
      <c r="BL22" s="11"/>
      <c r="BM22" s="12"/>
      <c r="BN22" s="11"/>
      <c r="BO22" s="12"/>
      <c r="BP22" s="11"/>
      <c r="BQ22" s="12"/>
      <c r="BR22" s="11"/>
      <c r="BS22" s="12"/>
      <c r="BT22" s="11"/>
      <c r="BU22" s="12"/>
      <c r="BV22" s="11"/>
      <c r="BW22" s="12"/>
      <c r="BX22" s="11"/>
      <c r="BY22" s="12"/>
      <c r="BZ22" s="11"/>
      <c r="CA22" s="12"/>
      <c r="CB22" s="11"/>
      <c r="CC22" s="12"/>
      <c r="CD22" s="11"/>
      <c r="CE22" s="12"/>
      <c r="CF22" s="11"/>
      <c r="CG22" s="12"/>
      <c r="CH22" s="11"/>
      <c r="CI22" s="12"/>
      <c r="CJ22" s="11"/>
      <c r="CK22" s="12"/>
      <c r="CL22" s="11"/>
      <c r="CM22" s="12"/>
      <c r="CN22" s="11"/>
      <c r="CO22" s="12"/>
      <c r="CP22" s="11"/>
      <c r="CQ22" s="12"/>
      <c r="CR22" s="11"/>
      <c r="CS22" s="12"/>
      <c r="CT22" s="11"/>
      <c r="CU22" s="12"/>
      <c r="CV22" s="11"/>
      <c r="CW22" s="12"/>
      <c r="CX22" s="11"/>
      <c r="CY22" s="12"/>
      <c r="CZ22" s="11"/>
      <c r="DA22" s="12"/>
      <c r="DB22" s="11"/>
      <c r="DC22" s="12"/>
      <c r="DD22" s="11"/>
      <c r="DE22" s="12"/>
      <c r="DF22" s="11"/>
      <c r="DG22" s="12"/>
      <c r="DH22" s="11"/>
      <c r="DI22" s="12"/>
      <c r="DJ22" s="11"/>
      <c r="DK22" s="12"/>
      <c r="DL22" s="11"/>
      <c r="DM22" s="12"/>
      <c r="DN22" s="11"/>
      <c r="DO22" s="12"/>
      <c r="DP22" s="11"/>
      <c r="DQ22" s="12"/>
      <c r="DR22" s="11"/>
      <c r="DS22" s="12"/>
      <c r="DT22" s="11"/>
      <c r="DU22" s="12"/>
      <c r="DV22" s="11"/>
      <c r="DW22" s="12"/>
      <c r="DX22" s="11"/>
      <c r="DY22" s="12"/>
      <c r="DZ22" s="11"/>
      <c r="EA22" s="12"/>
      <c r="EB22" s="11"/>
      <c r="EC22" s="12"/>
      <c r="ED22" s="11"/>
      <c r="EE22" s="12"/>
      <c r="EF22" s="11"/>
      <c r="EG22" s="12"/>
      <c r="EH22" s="11"/>
      <c r="EI22" s="12"/>
      <c r="EJ22" s="11"/>
      <c r="EK22" s="12"/>
      <c r="EL22" s="11"/>
      <c r="EM22" s="12"/>
      <c r="EN22" s="11"/>
      <c r="EO22" s="12"/>
      <c r="EP22" s="11"/>
      <c r="EQ22" s="12"/>
      <c r="ER22" s="11"/>
      <c r="ES22" s="12"/>
      <c r="ET22" s="11"/>
      <c r="EU22" s="12"/>
      <c r="EV22" s="11"/>
      <c r="EW22" s="12"/>
      <c r="EX22" s="11"/>
      <c r="EY22" s="12"/>
      <c r="EZ22" s="11"/>
      <c r="FA22" s="12"/>
      <c r="FB22" s="11"/>
      <c r="FC22" s="12"/>
      <c r="FD22" s="11"/>
      <c r="FE22" s="12"/>
      <c r="FF22" s="11"/>
      <c r="FG22" s="12"/>
      <c r="FH22" s="11"/>
      <c r="FI22" s="12"/>
      <c r="FJ22" s="11"/>
      <c r="FK22" s="12"/>
      <c r="FL22" s="11"/>
      <c r="FM22" s="12"/>
      <c r="FN22" s="11"/>
      <c r="FO22" s="12"/>
      <c r="FP22" s="11"/>
      <c r="FQ22" s="12"/>
      <c r="FR22" s="11"/>
      <c r="FS22" s="12"/>
      <c r="FT22" s="11"/>
      <c r="FU22" s="12"/>
      <c r="FV22" s="11"/>
      <c r="FW22" s="12"/>
      <c r="FX22" s="11"/>
      <c r="FY22" s="12"/>
      <c r="FZ22" s="11"/>
      <c r="GA22" s="12"/>
      <c r="GB22" s="11"/>
      <c r="GC22" s="12"/>
      <c r="GD22" s="11"/>
      <c r="GE22" s="12"/>
      <c r="GF22" s="11"/>
      <c r="GG22" s="12"/>
      <c r="GH22" s="11"/>
      <c r="GI22" s="12"/>
      <c r="GJ22" s="11"/>
      <c r="GK22" s="12"/>
      <c r="GL22" s="11"/>
      <c r="GM22" s="12"/>
      <c r="GN22" s="11"/>
      <c r="GO22" s="12"/>
      <c r="GP22" s="11"/>
      <c r="GQ22" s="12"/>
      <c r="GR22" s="11"/>
      <c r="GS22" s="12"/>
      <c r="GT22" s="11"/>
      <c r="GU22" s="12"/>
      <c r="GV22" s="11"/>
      <c r="GW22" s="12"/>
      <c r="GX22" s="11"/>
      <c r="GY22" s="12"/>
      <c r="GZ22" s="11"/>
      <c r="HA22" s="12"/>
      <c r="HB22" s="11"/>
      <c r="HC22" s="12"/>
      <c r="HD22" s="11"/>
      <c r="HE22" s="12"/>
      <c r="HF22" s="11"/>
      <c r="HG22" s="12"/>
      <c r="HH22" s="11"/>
      <c r="HI22" s="12"/>
      <c r="HJ22" s="7">
        <v>2</v>
      </c>
      <c r="HK22" s="28">
        <v>285466.71999999997</v>
      </c>
    </row>
    <row r="23" spans="1:219" ht="51.75" x14ac:dyDescent="0.25">
      <c r="A23" s="13"/>
      <c r="B23" s="13"/>
      <c r="C23" s="27"/>
      <c r="D23" s="27">
        <v>15</v>
      </c>
      <c r="E23" s="43" t="s">
        <v>358</v>
      </c>
      <c r="F23" s="11"/>
      <c r="G23" s="12"/>
      <c r="H23" s="11"/>
      <c r="I23" s="12"/>
      <c r="J23" s="11">
        <v>1</v>
      </c>
      <c r="K23" s="12">
        <v>109741.8</v>
      </c>
      <c r="L23" s="11"/>
      <c r="M23" s="12"/>
      <c r="N23" s="11"/>
      <c r="O23" s="12"/>
      <c r="P23" s="11"/>
      <c r="Q23" s="12"/>
      <c r="R23" s="11"/>
      <c r="S23" s="12"/>
      <c r="T23" s="11"/>
      <c r="U23" s="12"/>
      <c r="V23" s="11"/>
      <c r="W23" s="12"/>
      <c r="X23" s="11"/>
      <c r="Y23" s="12"/>
      <c r="Z23" s="11"/>
      <c r="AA23" s="12"/>
      <c r="AB23" s="11"/>
      <c r="AC23" s="12"/>
      <c r="AD23" s="11"/>
      <c r="AE23" s="12"/>
      <c r="AF23" s="11"/>
      <c r="AG23" s="12"/>
      <c r="AH23" s="11"/>
      <c r="AI23" s="12"/>
      <c r="AJ23" s="11"/>
      <c r="AK23" s="12"/>
      <c r="AL23" s="11"/>
      <c r="AM23" s="12"/>
      <c r="AN23" s="11"/>
      <c r="AO23" s="12"/>
      <c r="AP23" s="11"/>
      <c r="AQ23" s="12"/>
      <c r="AR23" s="11"/>
      <c r="AS23" s="12"/>
      <c r="AT23" s="11"/>
      <c r="AU23" s="12"/>
      <c r="AV23" s="11"/>
      <c r="AW23" s="12"/>
      <c r="AX23" s="11"/>
      <c r="AY23" s="12"/>
      <c r="AZ23" s="11"/>
      <c r="BA23" s="12"/>
      <c r="BB23" s="11"/>
      <c r="BC23" s="12"/>
      <c r="BD23" s="11"/>
      <c r="BE23" s="12"/>
      <c r="BF23" s="11"/>
      <c r="BG23" s="12"/>
      <c r="BH23" s="11"/>
      <c r="BI23" s="12"/>
      <c r="BJ23" s="11"/>
      <c r="BK23" s="12"/>
      <c r="BL23" s="11"/>
      <c r="BM23" s="12"/>
      <c r="BN23" s="11"/>
      <c r="BO23" s="12"/>
      <c r="BP23" s="11"/>
      <c r="BQ23" s="12"/>
      <c r="BR23" s="11"/>
      <c r="BS23" s="12"/>
      <c r="BT23" s="11"/>
      <c r="BU23" s="12"/>
      <c r="BV23" s="11"/>
      <c r="BW23" s="12"/>
      <c r="BX23" s="11"/>
      <c r="BY23" s="12"/>
      <c r="BZ23" s="11"/>
      <c r="CA23" s="12"/>
      <c r="CB23" s="11"/>
      <c r="CC23" s="12"/>
      <c r="CD23" s="11"/>
      <c r="CE23" s="12"/>
      <c r="CF23" s="11"/>
      <c r="CG23" s="12"/>
      <c r="CH23" s="11"/>
      <c r="CI23" s="12"/>
      <c r="CJ23" s="11"/>
      <c r="CK23" s="12"/>
      <c r="CL23" s="11"/>
      <c r="CM23" s="12"/>
      <c r="CN23" s="11"/>
      <c r="CO23" s="12"/>
      <c r="CP23" s="11"/>
      <c r="CQ23" s="12"/>
      <c r="CR23" s="11"/>
      <c r="CS23" s="12"/>
      <c r="CT23" s="11"/>
      <c r="CU23" s="12"/>
      <c r="CV23" s="11"/>
      <c r="CW23" s="12"/>
      <c r="CX23" s="11"/>
      <c r="CY23" s="12"/>
      <c r="CZ23" s="11"/>
      <c r="DA23" s="12"/>
      <c r="DB23" s="11"/>
      <c r="DC23" s="12"/>
      <c r="DD23" s="11"/>
      <c r="DE23" s="12"/>
      <c r="DF23" s="11"/>
      <c r="DG23" s="12"/>
      <c r="DH23" s="11"/>
      <c r="DI23" s="12"/>
      <c r="DJ23" s="11"/>
      <c r="DK23" s="12"/>
      <c r="DL23" s="11"/>
      <c r="DM23" s="12"/>
      <c r="DN23" s="11"/>
      <c r="DO23" s="12"/>
      <c r="DP23" s="11"/>
      <c r="DQ23" s="12"/>
      <c r="DR23" s="11"/>
      <c r="DS23" s="12"/>
      <c r="DT23" s="11"/>
      <c r="DU23" s="12"/>
      <c r="DV23" s="11"/>
      <c r="DW23" s="12"/>
      <c r="DX23" s="11"/>
      <c r="DY23" s="12"/>
      <c r="DZ23" s="11"/>
      <c r="EA23" s="12"/>
      <c r="EB23" s="11"/>
      <c r="EC23" s="12"/>
      <c r="ED23" s="11"/>
      <c r="EE23" s="12"/>
      <c r="EF23" s="11"/>
      <c r="EG23" s="12"/>
      <c r="EH23" s="11"/>
      <c r="EI23" s="12"/>
      <c r="EJ23" s="11"/>
      <c r="EK23" s="12"/>
      <c r="EL23" s="11"/>
      <c r="EM23" s="12"/>
      <c r="EN23" s="11"/>
      <c r="EO23" s="12"/>
      <c r="EP23" s="11"/>
      <c r="EQ23" s="12"/>
      <c r="ER23" s="11"/>
      <c r="ES23" s="12"/>
      <c r="ET23" s="11"/>
      <c r="EU23" s="12"/>
      <c r="EV23" s="11"/>
      <c r="EW23" s="12"/>
      <c r="EX23" s="11"/>
      <c r="EY23" s="12"/>
      <c r="EZ23" s="11"/>
      <c r="FA23" s="12"/>
      <c r="FB23" s="11"/>
      <c r="FC23" s="12"/>
      <c r="FD23" s="11"/>
      <c r="FE23" s="12"/>
      <c r="FF23" s="11"/>
      <c r="FG23" s="12"/>
      <c r="FH23" s="11"/>
      <c r="FI23" s="12"/>
      <c r="FJ23" s="11"/>
      <c r="FK23" s="12"/>
      <c r="FL23" s="11"/>
      <c r="FM23" s="12"/>
      <c r="FN23" s="11"/>
      <c r="FO23" s="12"/>
      <c r="FP23" s="11"/>
      <c r="FQ23" s="12"/>
      <c r="FR23" s="11"/>
      <c r="FS23" s="12"/>
      <c r="FT23" s="11"/>
      <c r="FU23" s="12"/>
      <c r="FV23" s="11"/>
      <c r="FW23" s="12"/>
      <c r="FX23" s="11"/>
      <c r="FY23" s="12"/>
      <c r="FZ23" s="11"/>
      <c r="GA23" s="12"/>
      <c r="GB23" s="11"/>
      <c r="GC23" s="12"/>
      <c r="GD23" s="11"/>
      <c r="GE23" s="12"/>
      <c r="GF23" s="11"/>
      <c r="GG23" s="12"/>
      <c r="GH23" s="11"/>
      <c r="GI23" s="12"/>
      <c r="GJ23" s="11"/>
      <c r="GK23" s="12"/>
      <c r="GL23" s="11"/>
      <c r="GM23" s="12"/>
      <c r="GN23" s="11"/>
      <c r="GO23" s="12"/>
      <c r="GP23" s="11"/>
      <c r="GQ23" s="12"/>
      <c r="GR23" s="11"/>
      <c r="GS23" s="12"/>
      <c r="GT23" s="11"/>
      <c r="GU23" s="12"/>
      <c r="GV23" s="11"/>
      <c r="GW23" s="12"/>
      <c r="GX23" s="11"/>
      <c r="GY23" s="12"/>
      <c r="GZ23" s="11"/>
      <c r="HA23" s="12"/>
      <c r="HB23" s="11"/>
      <c r="HC23" s="12"/>
      <c r="HD23" s="11"/>
      <c r="HE23" s="12"/>
      <c r="HF23" s="11"/>
      <c r="HG23" s="12"/>
      <c r="HH23" s="11"/>
      <c r="HI23" s="12"/>
      <c r="HJ23" s="7">
        <v>1</v>
      </c>
      <c r="HK23" s="28">
        <v>109741.8</v>
      </c>
    </row>
    <row r="24" spans="1:219" x14ac:dyDescent="0.25">
      <c r="A24" s="13"/>
      <c r="B24" s="27">
        <v>9</v>
      </c>
      <c r="C24" s="27" t="s">
        <v>135</v>
      </c>
      <c r="D24" s="27">
        <v>16</v>
      </c>
      <c r="E24" s="43" t="s">
        <v>359</v>
      </c>
      <c r="F24" s="11"/>
      <c r="G24" s="12"/>
      <c r="H24" s="11"/>
      <c r="I24" s="12"/>
      <c r="J24" s="11"/>
      <c r="K24" s="12"/>
      <c r="L24" s="11"/>
      <c r="M24" s="12"/>
      <c r="N24" s="11"/>
      <c r="O24" s="12"/>
      <c r="P24" s="11"/>
      <c r="Q24" s="12"/>
      <c r="R24" s="11"/>
      <c r="S24" s="12"/>
      <c r="T24" s="11"/>
      <c r="U24" s="12"/>
      <c r="V24" s="11"/>
      <c r="W24" s="12"/>
      <c r="X24" s="11"/>
      <c r="Y24" s="12"/>
      <c r="Z24" s="11"/>
      <c r="AA24" s="12"/>
      <c r="AB24" s="11"/>
      <c r="AC24" s="12"/>
      <c r="AD24" s="11"/>
      <c r="AE24" s="12"/>
      <c r="AF24" s="11"/>
      <c r="AG24" s="12"/>
      <c r="AH24" s="11"/>
      <c r="AI24" s="12"/>
      <c r="AJ24" s="11"/>
      <c r="AK24" s="12"/>
      <c r="AL24" s="11"/>
      <c r="AM24" s="12"/>
      <c r="AN24" s="11"/>
      <c r="AO24" s="12"/>
      <c r="AP24" s="11"/>
      <c r="AQ24" s="12"/>
      <c r="AR24" s="11"/>
      <c r="AS24" s="12"/>
      <c r="AT24" s="11"/>
      <c r="AU24" s="12"/>
      <c r="AV24" s="11"/>
      <c r="AW24" s="12"/>
      <c r="AX24" s="11"/>
      <c r="AY24" s="12"/>
      <c r="AZ24" s="11"/>
      <c r="BA24" s="12"/>
      <c r="BB24" s="11"/>
      <c r="BC24" s="12"/>
      <c r="BD24" s="11"/>
      <c r="BE24" s="12"/>
      <c r="BF24" s="11"/>
      <c r="BG24" s="12"/>
      <c r="BH24" s="11"/>
      <c r="BI24" s="12"/>
      <c r="BJ24" s="11"/>
      <c r="BK24" s="12"/>
      <c r="BL24" s="11"/>
      <c r="BM24" s="12"/>
      <c r="BN24" s="11"/>
      <c r="BO24" s="12"/>
      <c r="BP24" s="11"/>
      <c r="BQ24" s="12"/>
      <c r="BR24" s="11"/>
      <c r="BS24" s="12"/>
      <c r="BT24" s="11"/>
      <c r="BU24" s="12"/>
      <c r="BV24" s="11"/>
      <c r="BW24" s="12"/>
      <c r="BX24" s="11">
        <v>1</v>
      </c>
      <c r="BY24" s="12">
        <v>22859.42</v>
      </c>
      <c r="BZ24" s="11"/>
      <c r="CA24" s="12"/>
      <c r="CB24" s="11"/>
      <c r="CC24" s="12"/>
      <c r="CD24" s="11"/>
      <c r="CE24" s="12"/>
      <c r="CF24" s="11"/>
      <c r="CG24" s="12"/>
      <c r="CH24" s="11"/>
      <c r="CI24" s="12"/>
      <c r="CJ24" s="11"/>
      <c r="CK24" s="12"/>
      <c r="CL24" s="11"/>
      <c r="CM24" s="12"/>
      <c r="CN24" s="11"/>
      <c r="CO24" s="12"/>
      <c r="CP24" s="11"/>
      <c r="CQ24" s="12"/>
      <c r="CR24" s="11"/>
      <c r="CS24" s="12"/>
      <c r="CT24" s="11"/>
      <c r="CU24" s="12"/>
      <c r="CV24" s="11"/>
      <c r="CW24" s="12"/>
      <c r="CX24" s="11"/>
      <c r="CY24" s="12"/>
      <c r="CZ24" s="11"/>
      <c r="DA24" s="12"/>
      <c r="DB24" s="11"/>
      <c r="DC24" s="12"/>
      <c r="DD24" s="11"/>
      <c r="DE24" s="12"/>
      <c r="DF24" s="11"/>
      <c r="DG24" s="12"/>
      <c r="DH24" s="11"/>
      <c r="DI24" s="12"/>
      <c r="DJ24" s="11"/>
      <c r="DK24" s="12"/>
      <c r="DL24" s="11"/>
      <c r="DM24" s="12"/>
      <c r="DN24" s="11"/>
      <c r="DO24" s="12"/>
      <c r="DP24" s="11"/>
      <c r="DQ24" s="12"/>
      <c r="DR24" s="11"/>
      <c r="DS24" s="12"/>
      <c r="DT24" s="11"/>
      <c r="DU24" s="12"/>
      <c r="DV24" s="11"/>
      <c r="DW24" s="12"/>
      <c r="DX24" s="11"/>
      <c r="DY24" s="12"/>
      <c r="DZ24" s="11"/>
      <c r="EA24" s="12"/>
      <c r="EB24" s="11"/>
      <c r="EC24" s="12"/>
      <c r="ED24" s="11"/>
      <c r="EE24" s="12"/>
      <c r="EF24" s="11"/>
      <c r="EG24" s="12"/>
      <c r="EH24" s="11"/>
      <c r="EI24" s="12"/>
      <c r="EJ24" s="11"/>
      <c r="EK24" s="12"/>
      <c r="EL24" s="11"/>
      <c r="EM24" s="12"/>
      <c r="EN24" s="11"/>
      <c r="EO24" s="12"/>
      <c r="EP24" s="11"/>
      <c r="EQ24" s="12"/>
      <c r="ER24" s="11"/>
      <c r="ES24" s="12"/>
      <c r="ET24" s="11"/>
      <c r="EU24" s="12"/>
      <c r="EV24" s="11"/>
      <c r="EW24" s="12"/>
      <c r="EX24" s="11"/>
      <c r="EY24" s="12"/>
      <c r="EZ24" s="11"/>
      <c r="FA24" s="12"/>
      <c r="FB24" s="11"/>
      <c r="FC24" s="12"/>
      <c r="FD24" s="11"/>
      <c r="FE24" s="12"/>
      <c r="FF24" s="11"/>
      <c r="FG24" s="12"/>
      <c r="FH24" s="11"/>
      <c r="FI24" s="12"/>
      <c r="FJ24" s="11"/>
      <c r="FK24" s="12"/>
      <c r="FL24" s="11"/>
      <c r="FM24" s="12"/>
      <c r="FN24" s="11"/>
      <c r="FO24" s="12"/>
      <c r="FP24" s="11"/>
      <c r="FQ24" s="12"/>
      <c r="FR24" s="11"/>
      <c r="FS24" s="12"/>
      <c r="FT24" s="11"/>
      <c r="FU24" s="12"/>
      <c r="FV24" s="11"/>
      <c r="FW24" s="12"/>
      <c r="FX24" s="11"/>
      <c r="FY24" s="12"/>
      <c r="FZ24" s="11"/>
      <c r="GA24" s="12"/>
      <c r="GB24" s="11"/>
      <c r="GC24" s="12"/>
      <c r="GD24" s="11"/>
      <c r="GE24" s="12"/>
      <c r="GF24" s="11"/>
      <c r="GG24" s="12"/>
      <c r="GH24" s="11"/>
      <c r="GI24" s="12"/>
      <c r="GJ24" s="11"/>
      <c r="GK24" s="12"/>
      <c r="GL24" s="11"/>
      <c r="GM24" s="12"/>
      <c r="GN24" s="11"/>
      <c r="GO24" s="12"/>
      <c r="GP24" s="11"/>
      <c r="GQ24" s="12"/>
      <c r="GR24" s="11"/>
      <c r="GS24" s="12"/>
      <c r="GT24" s="11"/>
      <c r="GU24" s="12"/>
      <c r="GV24" s="11"/>
      <c r="GW24" s="12"/>
      <c r="GX24" s="11"/>
      <c r="GY24" s="12"/>
      <c r="GZ24" s="11"/>
      <c r="HA24" s="12"/>
      <c r="HB24" s="11"/>
      <c r="HC24" s="12"/>
      <c r="HD24" s="11"/>
      <c r="HE24" s="12"/>
      <c r="HF24" s="11"/>
      <c r="HG24" s="12"/>
      <c r="HH24" s="11"/>
      <c r="HI24" s="12"/>
      <c r="HJ24" s="7">
        <v>1</v>
      </c>
      <c r="HK24" s="28">
        <v>22859.42</v>
      </c>
    </row>
    <row r="25" spans="1:219" x14ac:dyDescent="0.25">
      <c r="A25" s="13"/>
      <c r="B25" s="27"/>
      <c r="C25" s="27"/>
      <c r="D25" s="27">
        <v>17</v>
      </c>
      <c r="E25" s="43"/>
      <c r="F25" s="11"/>
      <c r="G25" s="12"/>
      <c r="H25" s="11"/>
      <c r="I25" s="12"/>
      <c r="J25" s="11"/>
      <c r="K25" s="12"/>
      <c r="L25" s="11"/>
      <c r="M25" s="12"/>
      <c r="N25" s="11"/>
      <c r="O25" s="12"/>
      <c r="P25" s="11"/>
      <c r="Q25" s="12"/>
      <c r="R25" s="11"/>
      <c r="S25" s="12"/>
      <c r="T25" s="11"/>
      <c r="U25" s="12"/>
      <c r="V25" s="11"/>
      <c r="W25" s="12"/>
      <c r="X25" s="11"/>
      <c r="Y25" s="12"/>
      <c r="Z25" s="11"/>
      <c r="AA25" s="12"/>
      <c r="AB25" s="11"/>
      <c r="AC25" s="12"/>
      <c r="AD25" s="11"/>
      <c r="AE25" s="12"/>
      <c r="AF25" s="11"/>
      <c r="AG25" s="12"/>
      <c r="AH25" s="11"/>
      <c r="AI25" s="12"/>
      <c r="AJ25" s="11"/>
      <c r="AK25" s="12"/>
      <c r="AL25" s="11"/>
      <c r="AM25" s="12"/>
      <c r="AN25" s="11"/>
      <c r="AO25" s="12"/>
      <c r="AP25" s="11"/>
      <c r="AQ25" s="12"/>
      <c r="AR25" s="11"/>
      <c r="AS25" s="12"/>
      <c r="AT25" s="11"/>
      <c r="AU25" s="12"/>
      <c r="AV25" s="11"/>
      <c r="AW25" s="12"/>
      <c r="AX25" s="11"/>
      <c r="AY25" s="12"/>
      <c r="AZ25" s="11"/>
      <c r="BA25" s="12"/>
      <c r="BB25" s="11"/>
      <c r="BC25" s="12"/>
      <c r="BD25" s="11"/>
      <c r="BE25" s="12"/>
      <c r="BF25" s="11"/>
      <c r="BG25" s="12"/>
      <c r="BH25" s="11"/>
      <c r="BI25" s="12"/>
      <c r="BJ25" s="11"/>
      <c r="BK25" s="12"/>
      <c r="BL25" s="11"/>
      <c r="BM25" s="12"/>
      <c r="BN25" s="11"/>
      <c r="BO25" s="12"/>
      <c r="BP25" s="11"/>
      <c r="BQ25" s="12"/>
      <c r="BR25" s="11"/>
      <c r="BS25" s="12"/>
      <c r="BT25" s="11"/>
      <c r="BU25" s="12"/>
      <c r="BV25" s="11"/>
      <c r="BW25" s="12"/>
      <c r="BX25" s="11"/>
      <c r="BY25" s="12"/>
      <c r="BZ25" s="11"/>
      <c r="CA25" s="12"/>
      <c r="CB25" s="11"/>
      <c r="CC25" s="12"/>
      <c r="CD25" s="11"/>
      <c r="CE25" s="12"/>
      <c r="CF25" s="11"/>
      <c r="CG25" s="12"/>
      <c r="CH25" s="11"/>
      <c r="CI25" s="12"/>
      <c r="CJ25" s="11"/>
      <c r="CK25" s="12"/>
      <c r="CL25" s="11"/>
      <c r="CM25" s="12"/>
      <c r="CN25" s="11"/>
      <c r="CO25" s="12"/>
      <c r="CP25" s="11"/>
      <c r="CQ25" s="12"/>
      <c r="CR25" s="11"/>
      <c r="CS25" s="12"/>
      <c r="CT25" s="11"/>
      <c r="CU25" s="12"/>
      <c r="CV25" s="11"/>
      <c r="CW25" s="12"/>
      <c r="CX25" s="11"/>
      <c r="CY25" s="12"/>
      <c r="CZ25" s="11"/>
      <c r="DA25" s="12"/>
      <c r="DB25" s="11"/>
      <c r="DC25" s="12"/>
      <c r="DD25" s="11"/>
      <c r="DE25" s="12"/>
      <c r="DF25" s="11"/>
      <c r="DG25" s="12"/>
      <c r="DH25" s="11"/>
      <c r="DI25" s="12"/>
      <c r="DJ25" s="11"/>
      <c r="DK25" s="12"/>
      <c r="DL25" s="11"/>
      <c r="DM25" s="12"/>
      <c r="DN25" s="11"/>
      <c r="DO25" s="12"/>
      <c r="DP25" s="11"/>
      <c r="DQ25" s="12"/>
      <c r="DR25" s="11"/>
      <c r="DS25" s="12"/>
      <c r="DT25" s="11"/>
      <c r="DU25" s="12"/>
      <c r="DV25" s="11"/>
      <c r="DW25" s="12"/>
      <c r="DX25" s="11"/>
      <c r="DY25" s="12"/>
      <c r="DZ25" s="11"/>
      <c r="EA25" s="12"/>
      <c r="EB25" s="11"/>
      <c r="EC25" s="12"/>
      <c r="ED25" s="11"/>
      <c r="EE25" s="12"/>
      <c r="EF25" s="11"/>
      <c r="EG25" s="12"/>
      <c r="EH25" s="11"/>
      <c r="EI25" s="12"/>
      <c r="EJ25" s="11"/>
      <c r="EK25" s="12"/>
      <c r="EL25" s="11"/>
      <c r="EM25" s="12"/>
      <c r="EN25" s="11"/>
      <c r="EO25" s="12"/>
      <c r="EP25" s="11"/>
      <c r="EQ25" s="12"/>
      <c r="ER25" s="11"/>
      <c r="ES25" s="12"/>
      <c r="ET25" s="11"/>
      <c r="EU25" s="12"/>
      <c r="EV25" s="11"/>
      <c r="EW25" s="12"/>
      <c r="EX25" s="11"/>
      <c r="EY25" s="12"/>
      <c r="EZ25" s="11"/>
      <c r="FA25" s="12"/>
      <c r="FB25" s="11"/>
      <c r="FC25" s="12"/>
      <c r="FD25" s="11"/>
      <c r="FE25" s="12"/>
      <c r="FF25" s="11"/>
      <c r="FG25" s="12"/>
      <c r="FH25" s="11"/>
      <c r="FI25" s="12"/>
      <c r="FJ25" s="11"/>
      <c r="FK25" s="12"/>
      <c r="FL25" s="11"/>
      <c r="FM25" s="12"/>
      <c r="FN25" s="11"/>
      <c r="FO25" s="12"/>
      <c r="FP25" s="11"/>
      <c r="FQ25" s="12"/>
      <c r="FR25" s="11"/>
      <c r="FS25" s="12"/>
      <c r="FT25" s="11"/>
      <c r="FU25" s="12"/>
      <c r="FV25" s="11"/>
      <c r="FW25" s="12"/>
      <c r="FX25" s="11"/>
      <c r="FY25" s="12"/>
      <c r="FZ25" s="11"/>
      <c r="GA25" s="12"/>
      <c r="GB25" s="11"/>
      <c r="GC25" s="12"/>
      <c r="GD25" s="11"/>
      <c r="GE25" s="12"/>
      <c r="GF25" s="11"/>
      <c r="GG25" s="12"/>
      <c r="GH25" s="11"/>
      <c r="GI25" s="12"/>
      <c r="GJ25" s="11"/>
      <c r="GK25" s="12"/>
      <c r="GL25" s="11"/>
      <c r="GM25" s="12"/>
      <c r="GN25" s="11"/>
      <c r="GO25" s="12"/>
      <c r="GP25" s="11"/>
      <c r="GQ25" s="12"/>
      <c r="GR25" s="11"/>
      <c r="GS25" s="12"/>
      <c r="GT25" s="11"/>
      <c r="GU25" s="12"/>
      <c r="GV25" s="11"/>
      <c r="GW25" s="12"/>
      <c r="GX25" s="11"/>
      <c r="GY25" s="12"/>
      <c r="GZ25" s="11"/>
      <c r="HA25" s="12"/>
      <c r="HB25" s="11"/>
      <c r="HC25" s="12"/>
      <c r="HD25" s="11"/>
      <c r="HE25" s="12"/>
      <c r="HF25" s="11"/>
      <c r="HG25" s="12"/>
      <c r="HH25" s="11"/>
      <c r="HI25" s="12"/>
      <c r="HJ25" s="7"/>
      <c r="HK25" s="28"/>
    </row>
    <row r="26" spans="1:219" x14ac:dyDescent="0.25">
      <c r="A26" s="13"/>
      <c r="B26" s="27"/>
      <c r="C26" s="27"/>
      <c r="D26" s="27">
        <v>18</v>
      </c>
      <c r="E26" s="43"/>
      <c r="F26" s="11"/>
      <c r="G26" s="12"/>
      <c r="H26" s="11"/>
      <c r="I26" s="12"/>
      <c r="J26" s="11"/>
      <c r="K26" s="12"/>
      <c r="L26" s="11"/>
      <c r="M26" s="12"/>
      <c r="N26" s="11"/>
      <c r="O26" s="12"/>
      <c r="P26" s="11"/>
      <c r="Q26" s="12"/>
      <c r="R26" s="11"/>
      <c r="S26" s="12"/>
      <c r="T26" s="11"/>
      <c r="U26" s="12"/>
      <c r="V26" s="11"/>
      <c r="W26" s="12"/>
      <c r="X26" s="11"/>
      <c r="Y26" s="12"/>
      <c r="Z26" s="11"/>
      <c r="AA26" s="12"/>
      <c r="AB26" s="11"/>
      <c r="AC26" s="12"/>
      <c r="AD26" s="11"/>
      <c r="AE26" s="12"/>
      <c r="AF26" s="11"/>
      <c r="AG26" s="12"/>
      <c r="AH26" s="11"/>
      <c r="AI26" s="12"/>
      <c r="AJ26" s="11"/>
      <c r="AK26" s="12"/>
      <c r="AL26" s="11"/>
      <c r="AM26" s="12"/>
      <c r="AN26" s="11"/>
      <c r="AO26" s="12"/>
      <c r="AP26" s="11"/>
      <c r="AQ26" s="12"/>
      <c r="AR26" s="11"/>
      <c r="AS26" s="12"/>
      <c r="AT26" s="11"/>
      <c r="AU26" s="12"/>
      <c r="AV26" s="11"/>
      <c r="AW26" s="12"/>
      <c r="AX26" s="11"/>
      <c r="AY26" s="12"/>
      <c r="AZ26" s="11"/>
      <c r="BA26" s="12"/>
      <c r="BB26" s="11"/>
      <c r="BC26" s="12"/>
      <c r="BD26" s="11"/>
      <c r="BE26" s="12"/>
      <c r="BF26" s="11"/>
      <c r="BG26" s="12"/>
      <c r="BH26" s="11"/>
      <c r="BI26" s="12"/>
      <c r="BJ26" s="11"/>
      <c r="BK26" s="12"/>
      <c r="BL26" s="11"/>
      <c r="BM26" s="12"/>
      <c r="BN26" s="11"/>
      <c r="BO26" s="12"/>
      <c r="BP26" s="11"/>
      <c r="BQ26" s="12"/>
      <c r="BR26" s="11"/>
      <c r="BS26" s="12"/>
      <c r="BT26" s="11"/>
      <c r="BU26" s="12"/>
      <c r="BV26" s="11"/>
      <c r="BW26" s="12"/>
      <c r="BX26" s="11"/>
      <c r="BY26" s="12"/>
      <c r="BZ26" s="11"/>
      <c r="CA26" s="12"/>
      <c r="CB26" s="11"/>
      <c r="CC26" s="12"/>
      <c r="CD26" s="11"/>
      <c r="CE26" s="12"/>
      <c r="CF26" s="11"/>
      <c r="CG26" s="12"/>
      <c r="CH26" s="11"/>
      <c r="CI26" s="12"/>
      <c r="CJ26" s="11"/>
      <c r="CK26" s="12"/>
      <c r="CL26" s="11"/>
      <c r="CM26" s="12"/>
      <c r="CN26" s="11"/>
      <c r="CO26" s="12"/>
      <c r="CP26" s="11"/>
      <c r="CQ26" s="12"/>
      <c r="CR26" s="11"/>
      <c r="CS26" s="12"/>
      <c r="CT26" s="11"/>
      <c r="CU26" s="12"/>
      <c r="CV26" s="11"/>
      <c r="CW26" s="12"/>
      <c r="CX26" s="11"/>
      <c r="CY26" s="12"/>
      <c r="CZ26" s="11"/>
      <c r="DA26" s="12"/>
      <c r="DB26" s="11"/>
      <c r="DC26" s="12"/>
      <c r="DD26" s="11"/>
      <c r="DE26" s="12"/>
      <c r="DF26" s="11"/>
      <c r="DG26" s="12"/>
      <c r="DH26" s="11"/>
      <c r="DI26" s="12"/>
      <c r="DJ26" s="11"/>
      <c r="DK26" s="12"/>
      <c r="DL26" s="11"/>
      <c r="DM26" s="12"/>
      <c r="DN26" s="11"/>
      <c r="DO26" s="12"/>
      <c r="DP26" s="11"/>
      <c r="DQ26" s="12"/>
      <c r="DR26" s="11"/>
      <c r="DS26" s="12"/>
      <c r="DT26" s="11"/>
      <c r="DU26" s="12"/>
      <c r="DV26" s="11"/>
      <c r="DW26" s="12"/>
      <c r="DX26" s="11"/>
      <c r="DY26" s="12"/>
      <c r="DZ26" s="11"/>
      <c r="EA26" s="12"/>
      <c r="EB26" s="11"/>
      <c r="EC26" s="12"/>
      <c r="ED26" s="11"/>
      <c r="EE26" s="12"/>
      <c r="EF26" s="11"/>
      <c r="EG26" s="12"/>
      <c r="EH26" s="11"/>
      <c r="EI26" s="12"/>
      <c r="EJ26" s="11"/>
      <c r="EK26" s="12"/>
      <c r="EL26" s="11"/>
      <c r="EM26" s="12"/>
      <c r="EN26" s="11"/>
      <c r="EO26" s="12"/>
      <c r="EP26" s="11"/>
      <c r="EQ26" s="12"/>
      <c r="ER26" s="11"/>
      <c r="ES26" s="12"/>
      <c r="ET26" s="11"/>
      <c r="EU26" s="12"/>
      <c r="EV26" s="11"/>
      <c r="EW26" s="12"/>
      <c r="EX26" s="11"/>
      <c r="EY26" s="12"/>
      <c r="EZ26" s="11"/>
      <c r="FA26" s="12"/>
      <c r="FB26" s="11"/>
      <c r="FC26" s="12"/>
      <c r="FD26" s="11"/>
      <c r="FE26" s="12"/>
      <c r="FF26" s="11"/>
      <c r="FG26" s="12"/>
      <c r="FH26" s="11"/>
      <c r="FI26" s="12"/>
      <c r="FJ26" s="11"/>
      <c r="FK26" s="12"/>
      <c r="FL26" s="11"/>
      <c r="FM26" s="12"/>
      <c r="FN26" s="11"/>
      <c r="FO26" s="12"/>
      <c r="FP26" s="11"/>
      <c r="FQ26" s="12"/>
      <c r="FR26" s="11"/>
      <c r="FS26" s="12"/>
      <c r="FT26" s="11"/>
      <c r="FU26" s="12"/>
      <c r="FV26" s="11"/>
      <c r="FW26" s="12"/>
      <c r="FX26" s="11"/>
      <c r="FY26" s="12"/>
      <c r="FZ26" s="11"/>
      <c r="GA26" s="12"/>
      <c r="GB26" s="11"/>
      <c r="GC26" s="12"/>
      <c r="GD26" s="11"/>
      <c r="GE26" s="12"/>
      <c r="GF26" s="11"/>
      <c r="GG26" s="12"/>
      <c r="GH26" s="11"/>
      <c r="GI26" s="12"/>
      <c r="GJ26" s="11"/>
      <c r="GK26" s="12"/>
      <c r="GL26" s="11"/>
      <c r="GM26" s="12"/>
      <c r="GN26" s="11"/>
      <c r="GO26" s="12"/>
      <c r="GP26" s="11"/>
      <c r="GQ26" s="12"/>
      <c r="GR26" s="11"/>
      <c r="GS26" s="12"/>
      <c r="GT26" s="11"/>
      <c r="GU26" s="12"/>
      <c r="GV26" s="11"/>
      <c r="GW26" s="12"/>
      <c r="GX26" s="11"/>
      <c r="GY26" s="12"/>
      <c r="GZ26" s="11"/>
      <c r="HA26" s="12"/>
      <c r="HB26" s="11"/>
      <c r="HC26" s="12"/>
      <c r="HD26" s="11"/>
      <c r="HE26" s="12"/>
      <c r="HF26" s="11"/>
      <c r="HG26" s="12"/>
      <c r="HH26" s="11"/>
      <c r="HI26" s="12"/>
      <c r="HJ26" s="7"/>
      <c r="HK26" s="28"/>
    </row>
    <row r="27" spans="1:219" x14ac:dyDescent="0.25">
      <c r="A27" s="13"/>
      <c r="B27" s="27"/>
      <c r="C27" s="27"/>
      <c r="D27" s="27">
        <v>19</v>
      </c>
      <c r="E27" s="43"/>
      <c r="F27" s="11"/>
      <c r="G27" s="12"/>
      <c r="H27" s="11"/>
      <c r="I27" s="12"/>
      <c r="J27" s="11"/>
      <c r="K27" s="12"/>
      <c r="L27" s="11"/>
      <c r="M27" s="12"/>
      <c r="N27" s="11"/>
      <c r="O27" s="12"/>
      <c r="P27" s="11"/>
      <c r="Q27" s="12"/>
      <c r="R27" s="11"/>
      <c r="S27" s="12"/>
      <c r="T27" s="11"/>
      <c r="U27" s="12"/>
      <c r="V27" s="11"/>
      <c r="W27" s="12"/>
      <c r="X27" s="11"/>
      <c r="Y27" s="12"/>
      <c r="Z27" s="11"/>
      <c r="AA27" s="12"/>
      <c r="AB27" s="11"/>
      <c r="AC27" s="12"/>
      <c r="AD27" s="11"/>
      <c r="AE27" s="12"/>
      <c r="AF27" s="11"/>
      <c r="AG27" s="12"/>
      <c r="AH27" s="11"/>
      <c r="AI27" s="12"/>
      <c r="AJ27" s="11"/>
      <c r="AK27" s="12"/>
      <c r="AL27" s="11"/>
      <c r="AM27" s="12"/>
      <c r="AN27" s="11"/>
      <c r="AO27" s="12"/>
      <c r="AP27" s="11"/>
      <c r="AQ27" s="12"/>
      <c r="AR27" s="11"/>
      <c r="AS27" s="12"/>
      <c r="AT27" s="11"/>
      <c r="AU27" s="12"/>
      <c r="AV27" s="11"/>
      <c r="AW27" s="12"/>
      <c r="AX27" s="11"/>
      <c r="AY27" s="12"/>
      <c r="AZ27" s="11"/>
      <c r="BA27" s="12"/>
      <c r="BB27" s="11"/>
      <c r="BC27" s="12"/>
      <c r="BD27" s="11"/>
      <c r="BE27" s="12"/>
      <c r="BF27" s="11"/>
      <c r="BG27" s="12"/>
      <c r="BH27" s="11"/>
      <c r="BI27" s="12"/>
      <c r="BJ27" s="11"/>
      <c r="BK27" s="12"/>
      <c r="BL27" s="11"/>
      <c r="BM27" s="12"/>
      <c r="BN27" s="11"/>
      <c r="BO27" s="12"/>
      <c r="BP27" s="11"/>
      <c r="BQ27" s="12"/>
      <c r="BR27" s="11"/>
      <c r="BS27" s="12"/>
      <c r="BT27" s="11"/>
      <c r="BU27" s="12"/>
      <c r="BV27" s="11"/>
      <c r="BW27" s="12"/>
      <c r="BX27" s="11"/>
      <c r="BY27" s="12"/>
      <c r="BZ27" s="11"/>
      <c r="CA27" s="12"/>
      <c r="CB27" s="11"/>
      <c r="CC27" s="12"/>
      <c r="CD27" s="11"/>
      <c r="CE27" s="12"/>
      <c r="CF27" s="11"/>
      <c r="CG27" s="12"/>
      <c r="CH27" s="11"/>
      <c r="CI27" s="12"/>
      <c r="CJ27" s="11"/>
      <c r="CK27" s="12"/>
      <c r="CL27" s="11"/>
      <c r="CM27" s="12"/>
      <c r="CN27" s="11"/>
      <c r="CO27" s="12"/>
      <c r="CP27" s="11"/>
      <c r="CQ27" s="12"/>
      <c r="CR27" s="11"/>
      <c r="CS27" s="12"/>
      <c r="CT27" s="11"/>
      <c r="CU27" s="12"/>
      <c r="CV27" s="11"/>
      <c r="CW27" s="12"/>
      <c r="CX27" s="11"/>
      <c r="CY27" s="12"/>
      <c r="CZ27" s="11"/>
      <c r="DA27" s="12"/>
      <c r="DB27" s="11"/>
      <c r="DC27" s="12"/>
      <c r="DD27" s="11"/>
      <c r="DE27" s="12"/>
      <c r="DF27" s="11"/>
      <c r="DG27" s="12"/>
      <c r="DH27" s="11"/>
      <c r="DI27" s="12"/>
      <c r="DJ27" s="11"/>
      <c r="DK27" s="12"/>
      <c r="DL27" s="11"/>
      <c r="DM27" s="12"/>
      <c r="DN27" s="11"/>
      <c r="DO27" s="12"/>
      <c r="DP27" s="11"/>
      <c r="DQ27" s="12"/>
      <c r="DR27" s="11"/>
      <c r="DS27" s="12"/>
      <c r="DT27" s="11"/>
      <c r="DU27" s="12"/>
      <c r="DV27" s="11"/>
      <c r="DW27" s="12"/>
      <c r="DX27" s="11"/>
      <c r="DY27" s="12"/>
      <c r="DZ27" s="11"/>
      <c r="EA27" s="12"/>
      <c r="EB27" s="11"/>
      <c r="EC27" s="12"/>
      <c r="ED27" s="11"/>
      <c r="EE27" s="12"/>
      <c r="EF27" s="11"/>
      <c r="EG27" s="12"/>
      <c r="EH27" s="11"/>
      <c r="EI27" s="12"/>
      <c r="EJ27" s="11"/>
      <c r="EK27" s="12"/>
      <c r="EL27" s="11"/>
      <c r="EM27" s="12"/>
      <c r="EN27" s="11"/>
      <c r="EO27" s="12"/>
      <c r="EP27" s="11"/>
      <c r="EQ27" s="12"/>
      <c r="ER27" s="11"/>
      <c r="ES27" s="12"/>
      <c r="ET27" s="11"/>
      <c r="EU27" s="12"/>
      <c r="EV27" s="11"/>
      <c r="EW27" s="12"/>
      <c r="EX27" s="11"/>
      <c r="EY27" s="12"/>
      <c r="EZ27" s="11"/>
      <c r="FA27" s="12"/>
      <c r="FB27" s="11"/>
      <c r="FC27" s="12"/>
      <c r="FD27" s="11"/>
      <c r="FE27" s="12"/>
      <c r="FF27" s="11"/>
      <c r="FG27" s="12"/>
      <c r="FH27" s="11"/>
      <c r="FI27" s="12"/>
      <c r="FJ27" s="11"/>
      <c r="FK27" s="12"/>
      <c r="FL27" s="11"/>
      <c r="FM27" s="12"/>
      <c r="FN27" s="11"/>
      <c r="FO27" s="12"/>
      <c r="FP27" s="11"/>
      <c r="FQ27" s="12"/>
      <c r="FR27" s="11"/>
      <c r="FS27" s="12"/>
      <c r="FT27" s="11"/>
      <c r="FU27" s="12"/>
      <c r="FV27" s="11"/>
      <c r="FW27" s="12"/>
      <c r="FX27" s="11"/>
      <c r="FY27" s="12"/>
      <c r="FZ27" s="11"/>
      <c r="GA27" s="12"/>
      <c r="GB27" s="11"/>
      <c r="GC27" s="12"/>
      <c r="GD27" s="11"/>
      <c r="GE27" s="12"/>
      <c r="GF27" s="11"/>
      <c r="GG27" s="12"/>
      <c r="GH27" s="11"/>
      <c r="GI27" s="12"/>
      <c r="GJ27" s="11"/>
      <c r="GK27" s="12"/>
      <c r="GL27" s="11"/>
      <c r="GM27" s="12"/>
      <c r="GN27" s="11"/>
      <c r="GO27" s="12"/>
      <c r="GP27" s="11"/>
      <c r="GQ27" s="12"/>
      <c r="GR27" s="11"/>
      <c r="GS27" s="12"/>
      <c r="GT27" s="11"/>
      <c r="GU27" s="12"/>
      <c r="GV27" s="11"/>
      <c r="GW27" s="12"/>
      <c r="GX27" s="11"/>
      <c r="GY27" s="12"/>
      <c r="GZ27" s="11"/>
      <c r="HA27" s="12"/>
      <c r="HB27" s="11"/>
      <c r="HC27" s="12"/>
      <c r="HD27" s="11"/>
      <c r="HE27" s="12"/>
      <c r="HF27" s="11"/>
      <c r="HG27" s="12"/>
      <c r="HH27" s="11"/>
      <c r="HI27" s="12"/>
      <c r="HJ27" s="7"/>
      <c r="HK27" s="28"/>
    </row>
    <row r="28" spans="1:219" x14ac:dyDescent="0.25">
      <c r="A28" s="13"/>
      <c r="B28" s="27">
        <v>11</v>
      </c>
      <c r="C28" s="27" t="s">
        <v>136</v>
      </c>
      <c r="D28" s="27">
        <v>20</v>
      </c>
      <c r="E28" s="43" t="s">
        <v>52</v>
      </c>
      <c r="F28" s="11"/>
      <c r="G28" s="12"/>
      <c r="H28" s="11"/>
      <c r="I28" s="12"/>
      <c r="J28" s="11"/>
      <c r="K28" s="12"/>
      <c r="L28" s="11">
        <v>4</v>
      </c>
      <c r="M28" s="12">
        <v>37546.879999999997</v>
      </c>
      <c r="N28" s="11"/>
      <c r="O28" s="12"/>
      <c r="P28" s="11"/>
      <c r="Q28" s="12"/>
      <c r="R28" s="11"/>
      <c r="S28" s="12"/>
      <c r="T28" s="11"/>
      <c r="U28" s="12"/>
      <c r="V28" s="11"/>
      <c r="W28" s="12"/>
      <c r="X28" s="11"/>
      <c r="Y28" s="12"/>
      <c r="Z28" s="11"/>
      <c r="AA28" s="12"/>
      <c r="AB28" s="11"/>
      <c r="AC28" s="12"/>
      <c r="AD28" s="11"/>
      <c r="AE28" s="12"/>
      <c r="AF28" s="11"/>
      <c r="AG28" s="12"/>
      <c r="AH28" s="11"/>
      <c r="AI28" s="12"/>
      <c r="AJ28" s="11"/>
      <c r="AK28" s="12"/>
      <c r="AL28" s="11"/>
      <c r="AM28" s="12"/>
      <c r="AN28" s="11">
        <v>3</v>
      </c>
      <c r="AO28" s="12">
        <v>56320.319999999992</v>
      </c>
      <c r="AP28" s="11"/>
      <c r="AQ28" s="12"/>
      <c r="AR28" s="11"/>
      <c r="AS28" s="12"/>
      <c r="AT28" s="11"/>
      <c r="AU28" s="12"/>
      <c r="AV28" s="11"/>
      <c r="AW28" s="12"/>
      <c r="AX28" s="11"/>
      <c r="AY28" s="12"/>
      <c r="AZ28" s="11"/>
      <c r="BA28" s="12"/>
      <c r="BB28" s="11"/>
      <c r="BC28" s="12"/>
      <c r="BD28" s="11"/>
      <c r="BE28" s="12"/>
      <c r="BF28" s="11"/>
      <c r="BG28" s="12"/>
      <c r="BH28" s="11"/>
      <c r="BI28" s="12"/>
      <c r="BJ28" s="11"/>
      <c r="BK28" s="12"/>
      <c r="BL28" s="11">
        <v>1</v>
      </c>
      <c r="BM28" s="12">
        <v>22528.13</v>
      </c>
      <c r="BN28" s="11"/>
      <c r="BO28" s="12"/>
      <c r="BP28" s="11"/>
      <c r="BQ28" s="12"/>
      <c r="BR28" s="11"/>
      <c r="BS28" s="12"/>
      <c r="BT28" s="11"/>
      <c r="BU28" s="12"/>
      <c r="BV28" s="11"/>
      <c r="BW28" s="12"/>
      <c r="BX28" s="11"/>
      <c r="BY28" s="12"/>
      <c r="BZ28" s="11"/>
      <c r="CA28" s="12"/>
      <c r="CB28" s="11"/>
      <c r="CC28" s="12"/>
      <c r="CD28" s="11"/>
      <c r="CE28" s="12"/>
      <c r="CF28" s="11"/>
      <c r="CG28" s="12"/>
      <c r="CH28" s="11"/>
      <c r="CI28" s="12"/>
      <c r="CJ28" s="11"/>
      <c r="CK28" s="12"/>
      <c r="CL28" s="11"/>
      <c r="CM28" s="12"/>
      <c r="CN28" s="11"/>
      <c r="CO28" s="12"/>
      <c r="CP28" s="11"/>
      <c r="CQ28" s="12"/>
      <c r="CR28" s="11"/>
      <c r="CS28" s="12"/>
      <c r="CT28" s="11"/>
      <c r="CU28" s="12"/>
      <c r="CV28" s="11"/>
      <c r="CW28" s="12"/>
      <c r="CX28" s="11"/>
      <c r="CY28" s="12"/>
      <c r="CZ28" s="11"/>
      <c r="DA28" s="12"/>
      <c r="DB28" s="11"/>
      <c r="DC28" s="12"/>
      <c r="DD28" s="11"/>
      <c r="DE28" s="12"/>
      <c r="DF28" s="11"/>
      <c r="DG28" s="12"/>
      <c r="DH28" s="11"/>
      <c r="DI28" s="12"/>
      <c r="DJ28" s="11"/>
      <c r="DK28" s="12"/>
      <c r="DL28" s="11"/>
      <c r="DM28" s="12"/>
      <c r="DN28" s="11"/>
      <c r="DO28" s="12"/>
      <c r="DP28" s="11"/>
      <c r="DQ28" s="12"/>
      <c r="DR28" s="11"/>
      <c r="DS28" s="12"/>
      <c r="DT28" s="11"/>
      <c r="DU28" s="12"/>
      <c r="DV28" s="11"/>
      <c r="DW28" s="12"/>
      <c r="DX28" s="11"/>
      <c r="DY28" s="12"/>
      <c r="DZ28" s="11"/>
      <c r="EA28" s="12"/>
      <c r="EB28" s="11"/>
      <c r="EC28" s="12"/>
      <c r="ED28" s="11"/>
      <c r="EE28" s="12"/>
      <c r="EF28" s="11"/>
      <c r="EG28" s="12"/>
      <c r="EH28" s="11"/>
      <c r="EI28" s="12"/>
      <c r="EJ28" s="11"/>
      <c r="EK28" s="12"/>
      <c r="EL28" s="11"/>
      <c r="EM28" s="12"/>
      <c r="EN28" s="11"/>
      <c r="EO28" s="12"/>
      <c r="EP28" s="11"/>
      <c r="EQ28" s="12"/>
      <c r="ER28" s="11"/>
      <c r="ES28" s="12"/>
      <c r="ET28" s="11"/>
      <c r="EU28" s="12"/>
      <c r="EV28" s="11"/>
      <c r="EW28" s="12"/>
      <c r="EX28" s="11"/>
      <c r="EY28" s="12"/>
      <c r="EZ28" s="11"/>
      <c r="FA28" s="12"/>
      <c r="FB28" s="11"/>
      <c r="FC28" s="12"/>
      <c r="FD28" s="11"/>
      <c r="FE28" s="12"/>
      <c r="FF28" s="11"/>
      <c r="FG28" s="12"/>
      <c r="FH28" s="11"/>
      <c r="FI28" s="12"/>
      <c r="FJ28" s="11"/>
      <c r="FK28" s="12"/>
      <c r="FL28" s="11"/>
      <c r="FM28" s="12"/>
      <c r="FN28" s="11"/>
      <c r="FO28" s="12"/>
      <c r="FP28" s="11"/>
      <c r="FQ28" s="12"/>
      <c r="FR28" s="11"/>
      <c r="FS28" s="12"/>
      <c r="FT28" s="11"/>
      <c r="FU28" s="12"/>
      <c r="FV28" s="11"/>
      <c r="FW28" s="12"/>
      <c r="FX28" s="11"/>
      <c r="FY28" s="12"/>
      <c r="FZ28" s="11"/>
      <c r="GA28" s="12"/>
      <c r="GB28" s="11"/>
      <c r="GC28" s="12"/>
      <c r="GD28" s="11">
        <v>1</v>
      </c>
      <c r="GE28" s="12">
        <v>22528.13</v>
      </c>
      <c r="GF28" s="11"/>
      <c r="GG28" s="12"/>
      <c r="GH28" s="11"/>
      <c r="GI28" s="12"/>
      <c r="GJ28" s="11"/>
      <c r="GK28" s="12"/>
      <c r="GL28" s="11">
        <v>4</v>
      </c>
      <c r="GM28" s="12">
        <v>45056.28</v>
      </c>
      <c r="GN28" s="11"/>
      <c r="GO28" s="12"/>
      <c r="GP28" s="11"/>
      <c r="GQ28" s="12"/>
      <c r="GR28" s="11"/>
      <c r="GS28" s="12"/>
      <c r="GT28" s="11"/>
      <c r="GU28" s="12"/>
      <c r="GV28" s="11"/>
      <c r="GW28" s="12"/>
      <c r="GX28" s="11"/>
      <c r="GY28" s="12"/>
      <c r="GZ28" s="11"/>
      <c r="HA28" s="12"/>
      <c r="HB28" s="11"/>
      <c r="HC28" s="12"/>
      <c r="HD28" s="11"/>
      <c r="HE28" s="12"/>
      <c r="HF28" s="11"/>
      <c r="HG28" s="12"/>
      <c r="HH28" s="11"/>
      <c r="HI28" s="12"/>
      <c r="HJ28" s="7">
        <v>13</v>
      </c>
      <c r="HK28" s="28">
        <v>183979.74</v>
      </c>
    </row>
    <row r="29" spans="1:219" x14ac:dyDescent="0.25">
      <c r="A29" s="13"/>
      <c r="B29" s="27"/>
      <c r="C29" s="27"/>
      <c r="D29" s="27">
        <v>21</v>
      </c>
      <c r="E29" s="43"/>
      <c r="F29" s="11"/>
      <c r="G29" s="12"/>
      <c r="H29" s="11"/>
      <c r="I29" s="12"/>
      <c r="J29" s="11"/>
      <c r="K29" s="12"/>
      <c r="L29" s="11"/>
      <c r="M29" s="12"/>
      <c r="N29" s="11"/>
      <c r="O29" s="12"/>
      <c r="P29" s="11"/>
      <c r="Q29" s="12"/>
      <c r="R29" s="11"/>
      <c r="S29" s="12"/>
      <c r="T29" s="11"/>
      <c r="U29" s="12"/>
      <c r="V29" s="11"/>
      <c r="W29" s="12"/>
      <c r="X29" s="11"/>
      <c r="Y29" s="12"/>
      <c r="Z29" s="11"/>
      <c r="AA29" s="12"/>
      <c r="AB29" s="11"/>
      <c r="AC29" s="12"/>
      <c r="AD29" s="11"/>
      <c r="AE29" s="12"/>
      <c r="AF29" s="11"/>
      <c r="AG29" s="12"/>
      <c r="AH29" s="11"/>
      <c r="AI29" s="12"/>
      <c r="AJ29" s="11"/>
      <c r="AK29" s="12"/>
      <c r="AL29" s="11"/>
      <c r="AM29" s="12"/>
      <c r="AN29" s="11"/>
      <c r="AO29" s="12"/>
      <c r="AP29" s="11"/>
      <c r="AQ29" s="12"/>
      <c r="AR29" s="11"/>
      <c r="AS29" s="12"/>
      <c r="AT29" s="11"/>
      <c r="AU29" s="12"/>
      <c r="AV29" s="11"/>
      <c r="AW29" s="12"/>
      <c r="AX29" s="11"/>
      <c r="AY29" s="12"/>
      <c r="AZ29" s="11"/>
      <c r="BA29" s="12"/>
      <c r="BB29" s="11"/>
      <c r="BC29" s="12"/>
      <c r="BD29" s="11"/>
      <c r="BE29" s="12"/>
      <c r="BF29" s="11"/>
      <c r="BG29" s="12"/>
      <c r="BH29" s="11"/>
      <c r="BI29" s="12"/>
      <c r="BJ29" s="11"/>
      <c r="BK29" s="12"/>
      <c r="BL29" s="11"/>
      <c r="BM29" s="12"/>
      <c r="BN29" s="11"/>
      <c r="BO29" s="12"/>
      <c r="BP29" s="11"/>
      <c r="BQ29" s="12"/>
      <c r="BR29" s="11"/>
      <c r="BS29" s="12"/>
      <c r="BT29" s="11"/>
      <c r="BU29" s="12"/>
      <c r="BV29" s="11"/>
      <c r="BW29" s="12"/>
      <c r="BX29" s="11"/>
      <c r="BY29" s="12"/>
      <c r="BZ29" s="11"/>
      <c r="CA29" s="12"/>
      <c r="CB29" s="11"/>
      <c r="CC29" s="12"/>
      <c r="CD29" s="11"/>
      <c r="CE29" s="12"/>
      <c r="CF29" s="11"/>
      <c r="CG29" s="12"/>
      <c r="CH29" s="11"/>
      <c r="CI29" s="12"/>
      <c r="CJ29" s="11"/>
      <c r="CK29" s="12"/>
      <c r="CL29" s="11"/>
      <c r="CM29" s="12"/>
      <c r="CN29" s="11"/>
      <c r="CO29" s="12"/>
      <c r="CP29" s="11"/>
      <c r="CQ29" s="12"/>
      <c r="CR29" s="11"/>
      <c r="CS29" s="12"/>
      <c r="CT29" s="11"/>
      <c r="CU29" s="12"/>
      <c r="CV29" s="11"/>
      <c r="CW29" s="12"/>
      <c r="CX29" s="11"/>
      <c r="CY29" s="12"/>
      <c r="CZ29" s="11"/>
      <c r="DA29" s="12"/>
      <c r="DB29" s="11"/>
      <c r="DC29" s="12"/>
      <c r="DD29" s="11"/>
      <c r="DE29" s="12"/>
      <c r="DF29" s="11"/>
      <c r="DG29" s="12"/>
      <c r="DH29" s="11"/>
      <c r="DI29" s="12"/>
      <c r="DJ29" s="11"/>
      <c r="DK29" s="12"/>
      <c r="DL29" s="11"/>
      <c r="DM29" s="12"/>
      <c r="DN29" s="11"/>
      <c r="DO29" s="12"/>
      <c r="DP29" s="11"/>
      <c r="DQ29" s="12"/>
      <c r="DR29" s="11"/>
      <c r="DS29" s="12"/>
      <c r="DT29" s="11"/>
      <c r="DU29" s="12"/>
      <c r="DV29" s="11"/>
      <c r="DW29" s="12"/>
      <c r="DX29" s="11"/>
      <c r="DY29" s="12"/>
      <c r="DZ29" s="11"/>
      <c r="EA29" s="12"/>
      <c r="EB29" s="11"/>
      <c r="EC29" s="12"/>
      <c r="ED29" s="11"/>
      <c r="EE29" s="12"/>
      <c r="EF29" s="11"/>
      <c r="EG29" s="12"/>
      <c r="EH29" s="11"/>
      <c r="EI29" s="12"/>
      <c r="EJ29" s="11"/>
      <c r="EK29" s="12"/>
      <c r="EL29" s="11"/>
      <c r="EM29" s="12"/>
      <c r="EN29" s="11"/>
      <c r="EO29" s="12"/>
      <c r="EP29" s="11"/>
      <c r="EQ29" s="12"/>
      <c r="ER29" s="11"/>
      <c r="ES29" s="12"/>
      <c r="ET29" s="11"/>
      <c r="EU29" s="12"/>
      <c r="EV29" s="11"/>
      <c r="EW29" s="12"/>
      <c r="EX29" s="11"/>
      <c r="EY29" s="12"/>
      <c r="EZ29" s="11"/>
      <c r="FA29" s="12"/>
      <c r="FB29" s="11"/>
      <c r="FC29" s="12"/>
      <c r="FD29" s="11"/>
      <c r="FE29" s="12"/>
      <c r="FF29" s="11"/>
      <c r="FG29" s="12"/>
      <c r="FH29" s="11"/>
      <c r="FI29" s="12"/>
      <c r="FJ29" s="11"/>
      <c r="FK29" s="12"/>
      <c r="FL29" s="11"/>
      <c r="FM29" s="12"/>
      <c r="FN29" s="11"/>
      <c r="FO29" s="12"/>
      <c r="FP29" s="11"/>
      <c r="FQ29" s="12"/>
      <c r="FR29" s="11"/>
      <c r="FS29" s="12"/>
      <c r="FT29" s="11"/>
      <c r="FU29" s="12"/>
      <c r="FV29" s="11"/>
      <c r="FW29" s="12"/>
      <c r="FX29" s="11"/>
      <c r="FY29" s="12"/>
      <c r="FZ29" s="11"/>
      <c r="GA29" s="12"/>
      <c r="GB29" s="11"/>
      <c r="GC29" s="12"/>
      <c r="GD29" s="11"/>
      <c r="GE29" s="12"/>
      <c r="GF29" s="11"/>
      <c r="GG29" s="12"/>
      <c r="GH29" s="11"/>
      <c r="GI29" s="12"/>
      <c r="GJ29" s="11"/>
      <c r="GK29" s="12"/>
      <c r="GL29" s="11"/>
      <c r="GM29" s="12"/>
      <c r="GN29" s="11"/>
      <c r="GO29" s="12"/>
      <c r="GP29" s="11"/>
      <c r="GQ29" s="12"/>
      <c r="GR29" s="11"/>
      <c r="GS29" s="12"/>
      <c r="GT29" s="11"/>
      <c r="GU29" s="12"/>
      <c r="GV29" s="11"/>
      <c r="GW29" s="12"/>
      <c r="GX29" s="11"/>
      <c r="GY29" s="12"/>
      <c r="GZ29" s="11"/>
      <c r="HA29" s="12"/>
      <c r="HB29" s="11"/>
      <c r="HC29" s="12"/>
      <c r="HD29" s="11"/>
      <c r="HE29" s="12"/>
      <c r="HF29" s="11"/>
      <c r="HG29" s="12"/>
      <c r="HH29" s="11"/>
      <c r="HI29" s="12"/>
      <c r="HJ29" s="7"/>
      <c r="HK29" s="28"/>
    </row>
    <row r="30" spans="1:219" x14ac:dyDescent="0.25">
      <c r="A30" s="13"/>
      <c r="B30" s="27"/>
      <c r="C30" s="27"/>
      <c r="D30" s="27">
        <v>22</v>
      </c>
      <c r="E30" s="43"/>
      <c r="F30" s="11"/>
      <c r="G30" s="12"/>
      <c r="H30" s="11"/>
      <c r="I30" s="12"/>
      <c r="J30" s="11"/>
      <c r="K30" s="12"/>
      <c r="L30" s="11"/>
      <c r="M30" s="12"/>
      <c r="N30" s="11"/>
      <c r="O30" s="12"/>
      <c r="P30" s="11"/>
      <c r="Q30" s="12"/>
      <c r="R30" s="11"/>
      <c r="S30" s="12"/>
      <c r="T30" s="11"/>
      <c r="U30" s="12"/>
      <c r="V30" s="11"/>
      <c r="W30" s="12"/>
      <c r="X30" s="11"/>
      <c r="Y30" s="12"/>
      <c r="Z30" s="11"/>
      <c r="AA30" s="12"/>
      <c r="AB30" s="11"/>
      <c r="AC30" s="12"/>
      <c r="AD30" s="11"/>
      <c r="AE30" s="12"/>
      <c r="AF30" s="11"/>
      <c r="AG30" s="12"/>
      <c r="AH30" s="11"/>
      <c r="AI30" s="12"/>
      <c r="AJ30" s="11"/>
      <c r="AK30" s="12"/>
      <c r="AL30" s="11"/>
      <c r="AM30" s="12"/>
      <c r="AN30" s="11"/>
      <c r="AO30" s="12"/>
      <c r="AP30" s="11"/>
      <c r="AQ30" s="12"/>
      <c r="AR30" s="11"/>
      <c r="AS30" s="12"/>
      <c r="AT30" s="11"/>
      <c r="AU30" s="12"/>
      <c r="AV30" s="11"/>
      <c r="AW30" s="12"/>
      <c r="AX30" s="11"/>
      <c r="AY30" s="12"/>
      <c r="AZ30" s="11"/>
      <c r="BA30" s="12"/>
      <c r="BB30" s="11"/>
      <c r="BC30" s="12"/>
      <c r="BD30" s="11"/>
      <c r="BE30" s="12"/>
      <c r="BF30" s="11"/>
      <c r="BG30" s="12"/>
      <c r="BH30" s="11"/>
      <c r="BI30" s="12"/>
      <c r="BJ30" s="11"/>
      <c r="BK30" s="12"/>
      <c r="BL30" s="11"/>
      <c r="BM30" s="12"/>
      <c r="BN30" s="11"/>
      <c r="BO30" s="12"/>
      <c r="BP30" s="11"/>
      <c r="BQ30" s="12"/>
      <c r="BR30" s="11"/>
      <c r="BS30" s="12"/>
      <c r="BT30" s="11"/>
      <c r="BU30" s="12"/>
      <c r="BV30" s="11"/>
      <c r="BW30" s="12"/>
      <c r="BX30" s="11"/>
      <c r="BY30" s="12"/>
      <c r="BZ30" s="11"/>
      <c r="CA30" s="12"/>
      <c r="CB30" s="11"/>
      <c r="CC30" s="12"/>
      <c r="CD30" s="11"/>
      <c r="CE30" s="12"/>
      <c r="CF30" s="11"/>
      <c r="CG30" s="12"/>
      <c r="CH30" s="11"/>
      <c r="CI30" s="12"/>
      <c r="CJ30" s="11"/>
      <c r="CK30" s="12"/>
      <c r="CL30" s="11"/>
      <c r="CM30" s="12"/>
      <c r="CN30" s="11"/>
      <c r="CO30" s="12"/>
      <c r="CP30" s="11"/>
      <c r="CQ30" s="12"/>
      <c r="CR30" s="11"/>
      <c r="CS30" s="12"/>
      <c r="CT30" s="11"/>
      <c r="CU30" s="12"/>
      <c r="CV30" s="11"/>
      <c r="CW30" s="12"/>
      <c r="CX30" s="11"/>
      <c r="CY30" s="12"/>
      <c r="CZ30" s="11"/>
      <c r="DA30" s="12"/>
      <c r="DB30" s="11"/>
      <c r="DC30" s="12"/>
      <c r="DD30" s="11"/>
      <c r="DE30" s="12"/>
      <c r="DF30" s="11"/>
      <c r="DG30" s="12"/>
      <c r="DH30" s="11"/>
      <c r="DI30" s="12"/>
      <c r="DJ30" s="11"/>
      <c r="DK30" s="12"/>
      <c r="DL30" s="11"/>
      <c r="DM30" s="12"/>
      <c r="DN30" s="11"/>
      <c r="DO30" s="12"/>
      <c r="DP30" s="11"/>
      <c r="DQ30" s="12"/>
      <c r="DR30" s="11"/>
      <c r="DS30" s="12"/>
      <c r="DT30" s="11"/>
      <c r="DU30" s="12"/>
      <c r="DV30" s="11"/>
      <c r="DW30" s="12"/>
      <c r="DX30" s="11"/>
      <c r="DY30" s="12"/>
      <c r="DZ30" s="11"/>
      <c r="EA30" s="12"/>
      <c r="EB30" s="11"/>
      <c r="EC30" s="12"/>
      <c r="ED30" s="11"/>
      <c r="EE30" s="12"/>
      <c r="EF30" s="11"/>
      <c r="EG30" s="12"/>
      <c r="EH30" s="11"/>
      <c r="EI30" s="12"/>
      <c r="EJ30" s="11"/>
      <c r="EK30" s="12"/>
      <c r="EL30" s="11"/>
      <c r="EM30" s="12"/>
      <c r="EN30" s="11"/>
      <c r="EO30" s="12"/>
      <c r="EP30" s="11"/>
      <c r="EQ30" s="12"/>
      <c r="ER30" s="11"/>
      <c r="ES30" s="12"/>
      <c r="ET30" s="11"/>
      <c r="EU30" s="12"/>
      <c r="EV30" s="11"/>
      <c r="EW30" s="12"/>
      <c r="EX30" s="11"/>
      <c r="EY30" s="12"/>
      <c r="EZ30" s="11"/>
      <c r="FA30" s="12"/>
      <c r="FB30" s="11"/>
      <c r="FC30" s="12"/>
      <c r="FD30" s="11"/>
      <c r="FE30" s="12"/>
      <c r="FF30" s="11"/>
      <c r="FG30" s="12"/>
      <c r="FH30" s="11"/>
      <c r="FI30" s="12"/>
      <c r="FJ30" s="11"/>
      <c r="FK30" s="12"/>
      <c r="FL30" s="11"/>
      <c r="FM30" s="12"/>
      <c r="FN30" s="11"/>
      <c r="FO30" s="12"/>
      <c r="FP30" s="11"/>
      <c r="FQ30" s="12"/>
      <c r="FR30" s="11"/>
      <c r="FS30" s="12"/>
      <c r="FT30" s="11"/>
      <c r="FU30" s="12"/>
      <c r="FV30" s="11"/>
      <c r="FW30" s="12"/>
      <c r="FX30" s="11"/>
      <c r="FY30" s="12"/>
      <c r="FZ30" s="11"/>
      <c r="GA30" s="12"/>
      <c r="GB30" s="11"/>
      <c r="GC30" s="12"/>
      <c r="GD30" s="11"/>
      <c r="GE30" s="12"/>
      <c r="GF30" s="11"/>
      <c r="GG30" s="12"/>
      <c r="GH30" s="11"/>
      <c r="GI30" s="12"/>
      <c r="GJ30" s="11"/>
      <c r="GK30" s="12"/>
      <c r="GL30" s="11"/>
      <c r="GM30" s="12"/>
      <c r="GN30" s="11"/>
      <c r="GO30" s="12"/>
      <c r="GP30" s="11"/>
      <c r="GQ30" s="12"/>
      <c r="GR30" s="11"/>
      <c r="GS30" s="12"/>
      <c r="GT30" s="11"/>
      <c r="GU30" s="12"/>
      <c r="GV30" s="11"/>
      <c r="GW30" s="12"/>
      <c r="GX30" s="11"/>
      <c r="GY30" s="12"/>
      <c r="GZ30" s="11"/>
      <c r="HA30" s="12"/>
      <c r="HB30" s="11"/>
      <c r="HC30" s="12"/>
      <c r="HD30" s="11"/>
      <c r="HE30" s="12"/>
      <c r="HF30" s="11"/>
      <c r="HG30" s="12"/>
      <c r="HH30" s="11"/>
      <c r="HI30" s="12"/>
      <c r="HJ30" s="7"/>
      <c r="HK30" s="28"/>
    </row>
    <row r="31" spans="1:219" x14ac:dyDescent="0.25">
      <c r="A31" s="13"/>
      <c r="B31" s="27"/>
      <c r="C31" s="27"/>
      <c r="D31" s="27">
        <v>23</v>
      </c>
      <c r="E31" s="43"/>
      <c r="F31" s="11"/>
      <c r="G31" s="12"/>
      <c r="H31" s="11"/>
      <c r="I31" s="12"/>
      <c r="J31" s="11"/>
      <c r="K31" s="12"/>
      <c r="L31" s="11"/>
      <c r="M31" s="12"/>
      <c r="N31" s="11"/>
      <c r="O31" s="12"/>
      <c r="P31" s="11"/>
      <c r="Q31" s="12"/>
      <c r="R31" s="11"/>
      <c r="S31" s="12"/>
      <c r="T31" s="11"/>
      <c r="U31" s="12"/>
      <c r="V31" s="11"/>
      <c r="W31" s="12"/>
      <c r="X31" s="11"/>
      <c r="Y31" s="12"/>
      <c r="Z31" s="11"/>
      <c r="AA31" s="12"/>
      <c r="AB31" s="11"/>
      <c r="AC31" s="12"/>
      <c r="AD31" s="11"/>
      <c r="AE31" s="12"/>
      <c r="AF31" s="11"/>
      <c r="AG31" s="12"/>
      <c r="AH31" s="11"/>
      <c r="AI31" s="12"/>
      <c r="AJ31" s="11"/>
      <c r="AK31" s="12"/>
      <c r="AL31" s="11"/>
      <c r="AM31" s="12"/>
      <c r="AN31" s="11"/>
      <c r="AO31" s="12"/>
      <c r="AP31" s="11"/>
      <c r="AQ31" s="12"/>
      <c r="AR31" s="11"/>
      <c r="AS31" s="12"/>
      <c r="AT31" s="11"/>
      <c r="AU31" s="12"/>
      <c r="AV31" s="11"/>
      <c r="AW31" s="12"/>
      <c r="AX31" s="11"/>
      <c r="AY31" s="12"/>
      <c r="AZ31" s="11"/>
      <c r="BA31" s="12"/>
      <c r="BB31" s="11"/>
      <c r="BC31" s="12"/>
      <c r="BD31" s="11"/>
      <c r="BE31" s="12"/>
      <c r="BF31" s="11"/>
      <c r="BG31" s="12"/>
      <c r="BH31" s="11"/>
      <c r="BI31" s="12"/>
      <c r="BJ31" s="11"/>
      <c r="BK31" s="12"/>
      <c r="BL31" s="11"/>
      <c r="BM31" s="12"/>
      <c r="BN31" s="11"/>
      <c r="BO31" s="12"/>
      <c r="BP31" s="11"/>
      <c r="BQ31" s="12"/>
      <c r="BR31" s="11"/>
      <c r="BS31" s="12"/>
      <c r="BT31" s="11"/>
      <c r="BU31" s="12"/>
      <c r="BV31" s="11"/>
      <c r="BW31" s="12"/>
      <c r="BX31" s="11"/>
      <c r="BY31" s="12"/>
      <c r="BZ31" s="11"/>
      <c r="CA31" s="12"/>
      <c r="CB31" s="11"/>
      <c r="CC31" s="12"/>
      <c r="CD31" s="11"/>
      <c r="CE31" s="12"/>
      <c r="CF31" s="11"/>
      <c r="CG31" s="12"/>
      <c r="CH31" s="11"/>
      <c r="CI31" s="12"/>
      <c r="CJ31" s="11"/>
      <c r="CK31" s="12"/>
      <c r="CL31" s="11"/>
      <c r="CM31" s="12"/>
      <c r="CN31" s="11"/>
      <c r="CO31" s="12"/>
      <c r="CP31" s="11"/>
      <c r="CQ31" s="12"/>
      <c r="CR31" s="11"/>
      <c r="CS31" s="12"/>
      <c r="CT31" s="11"/>
      <c r="CU31" s="12"/>
      <c r="CV31" s="11"/>
      <c r="CW31" s="12"/>
      <c r="CX31" s="11"/>
      <c r="CY31" s="12"/>
      <c r="CZ31" s="11"/>
      <c r="DA31" s="12"/>
      <c r="DB31" s="11"/>
      <c r="DC31" s="12"/>
      <c r="DD31" s="11"/>
      <c r="DE31" s="12"/>
      <c r="DF31" s="11"/>
      <c r="DG31" s="12"/>
      <c r="DH31" s="11"/>
      <c r="DI31" s="12"/>
      <c r="DJ31" s="11"/>
      <c r="DK31" s="12"/>
      <c r="DL31" s="11"/>
      <c r="DM31" s="12"/>
      <c r="DN31" s="11"/>
      <c r="DO31" s="12"/>
      <c r="DP31" s="11"/>
      <c r="DQ31" s="12"/>
      <c r="DR31" s="11"/>
      <c r="DS31" s="12"/>
      <c r="DT31" s="11"/>
      <c r="DU31" s="12"/>
      <c r="DV31" s="11"/>
      <c r="DW31" s="12"/>
      <c r="DX31" s="11"/>
      <c r="DY31" s="12"/>
      <c r="DZ31" s="11"/>
      <c r="EA31" s="12"/>
      <c r="EB31" s="11"/>
      <c r="EC31" s="12"/>
      <c r="ED31" s="11"/>
      <c r="EE31" s="12"/>
      <c r="EF31" s="11"/>
      <c r="EG31" s="12"/>
      <c r="EH31" s="11"/>
      <c r="EI31" s="12"/>
      <c r="EJ31" s="11"/>
      <c r="EK31" s="12"/>
      <c r="EL31" s="11"/>
      <c r="EM31" s="12"/>
      <c r="EN31" s="11"/>
      <c r="EO31" s="12"/>
      <c r="EP31" s="11"/>
      <c r="EQ31" s="12"/>
      <c r="ER31" s="11"/>
      <c r="ES31" s="12"/>
      <c r="ET31" s="11"/>
      <c r="EU31" s="12"/>
      <c r="EV31" s="11"/>
      <c r="EW31" s="12"/>
      <c r="EX31" s="11"/>
      <c r="EY31" s="12"/>
      <c r="EZ31" s="11"/>
      <c r="FA31" s="12"/>
      <c r="FB31" s="11"/>
      <c r="FC31" s="12"/>
      <c r="FD31" s="11"/>
      <c r="FE31" s="12"/>
      <c r="FF31" s="11"/>
      <c r="FG31" s="12"/>
      <c r="FH31" s="11"/>
      <c r="FI31" s="12"/>
      <c r="FJ31" s="11"/>
      <c r="FK31" s="12"/>
      <c r="FL31" s="11"/>
      <c r="FM31" s="12"/>
      <c r="FN31" s="11"/>
      <c r="FO31" s="12"/>
      <c r="FP31" s="11"/>
      <c r="FQ31" s="12"/>
      <c r="FR31" s="11"/>
      <c r="FS31" s="12"/>
      <c r="FT31" s="11"/>
      <c r="FU31" s="12"/>
      <c r="FV31" s="11"/>
      <c r="FW31" s="12"/>
      <c r="FX31" s="11"/>
      <c r="FY31" s="12"/>
      <c r="FZ31" s="11"/>
      <c r="GA31" s="12"/>
      <c r="GB31" s="11"/>
      <c r="GC31" s="12"/>
      <c r="GD31" s="11"/>
      <c r="GE31" s="12"/>
      <c r="GF31" s="11"/>
      <c r="GG31" s="12"/>
      <c r="GH31" s="11"/>
      <c r="GI31" s="12"/>
      <c r="GJ31" s="11"/>
      <c r="GK31" s="12"/>
      <c r="GL31" s="11"/>
      <c r="GM31" s="12"/>
      <c r="GN31" s="11"/>
      <c r="GO31" s="12"/>
      <c r="GP31" s="11"/>
      <c r="GQ31" s="12"/>
      <c r="GR31" s="11"/>
      <c r="GS31" s="12"/>
      <c r="GT31" s="11"/>
      <c r="GU31" s="12"/>
      <c r="GV31" s="11"/>
      <c r="GW31" s="12"/>
      <c r="GX31" s="11"/>
      <c r="GY31" s="12"/>
      <c r="GZ31" s="11"/>
      <c r="HA31" s="12"/>
      <c r="HB31" s="11"/>
      <c r="HC31" s="12"/>
      <c r="HD31" s="11"/>
      <c r="HE31" s="12"/>
      <c r="HF31" s="11"/>
      <c r="HG31" s="12"/>
      <c r="HH31" s="11"/>
      <c r="HI31" s="12"/>
      <c r="HJ31" s="7"/>
      <c r="HK31" s="28"/>
    </row>
    <row r="32" spans="1:219" x14ac:dyDescent="0.25">
      <c r="A32" s="13"/>
      <c r="B32" s="27"/>
      <c r="C32" s="27"/>
      <c r="D32" s="27">
        <v>24</v>
      </c>
      <c r="E32" s="43"/>
      <c r="F32" s="11"/>
      <c r="G32" s="12"/>
      <c r="H32" s="11"/>
      <c r="I32" s="12"/>
      <c r="J32" s="11"/>
      <c r="K32" s="12"/>
      <c r="L32" s="11"/>
      <c r="M32" s="12"/>
      <c r="N32" s="11"/>
      <c r="O32" s="12"/>
      <c r="P32" s="11"/>
      <c r="Q32" s="12"/>
      <c r="R32" s="11"/>
      <c r="S32" s="12"/>
      <c r="T32" s="11"/>
      <c r="U32" s="12"/>
      <c r="V32" s="11"/>
      <c r="W32" s="12"/>
      <c r="X32" s="11"/>
      <c r="Y32" s="12"/>
      <c r="Z32" s="11"/>
      <c r="AA32" s="12"/>
      <c r="AB32" s="11"/>
      <c r="AC32" s="12"/>
      <c r="AD32" s="11"/>
      <c r="AE32" s="12"/>
      <c r="AF32" s="11"/>
      <c r="AG32" s="12"/>
      <c r="AH32" s="11"/>
      <c r="AI32" s="12"/>
      <c r="AJ32" s="11"/>
      <c r="AK32" s="12"/>
      <c r="AL32" s="11"/>
      <c r="AM32" s="12"/>
      <c r="AN32" s="11"/>
      <c r="AO32" s="12"/>
      <c r="AP32" s="11"/>
      <c r="AQ32" s="12"/>
      <c r="AR32" s="11"/>
      <c r="AS32" s="12"/>
      <c r="AT32" s="11"/>
      <c r="AU32" s="12"/>
      <c r="AV32" s="11"/>
      <c r="AW32" s="12"/>
      <c r="AX32" s="11"/>
      <c r="AY32" s="12"/>
      <c r="AZ32" s="11"/>
      <c r="BA32" s="12"/>
      <c r="BB32" s="11"/>
      <c r="BC32" s="12"/>
      <c r="BD32" s="11"/>
      <c r="BE32" s="12"/>
      <c r="BF32" s="11"/>
      <c r="BG32" s="12"/>
      <c r="BH32" s="11"/>
      <c r="BI32" s="12"/>
      <c r="BJ32" s="11"/>
      <c r="BK32" s="12"/>
      <c r="BL32" s="11"/>
      <c r="BM32" s="12"/>
      <c r="BN32" s="11"/>
      <c r="BO32" s="12"/>
      <c r="BP32" s="11"/>
      <c r="BQ32" s="12"/>
      <c r="BR32" s="11"/>
      <c r="BS32" s="12"/>
      <c r="BT32" s="11"/>
      <c r="BU32" s="12"/>
      <c r="BV32" s="11"/>
      <c r="BW32" s="12"/>
      <c r="BX32" s="11"/>
      <c r="BY32" s="12"/>
      <c r="BZ32" s="11"/>
      <c r="CA32" s="12"/>
      <c r="CB32" s="11"/>
      <c r="CC32" s="12"/>
      <c r="CD32" s="11"/>
      <c r="CE32" s="12"/>
      <c r="CF32" s="11"/>
      <c r="CG32" s="12"/>
      <c r="CH32" s="11"/>
      <c r="CI32" s="12"/>
      <c r="CJ32" s="11"/>
      <c r="CK32" s="12"/>
      <c r="CL32" s="11"/>
      <c r="CM32" s="12"/>
      <c r="CN32" s="11"/>
      <c r="CO32" s="12"/>
      <c r="CP32" s="11"/>
      <c r="CQ32" s="12"/>
      <c r="CR32" s="11"/>
      <c r="CS32" s="12"/>
      <c r="CT32" s="11"/>
      <c r="CU32" s="12"/>
      <c r="CV32" s="11"/>
      <c r="CW32" s="12"/>
      <c r="CX32" s="11"/>
      <c r="CY32" s="12"/>
      <c r="CZ32" s="11"/>
      <c r="DA32" s="12"/>
      <c r="DB32" s="11"/>
      <c r="DC32" s="12"/>
      <c r="DD32" s="11"/>
      <c r="DE32" s="12"/>
      <c r="DF32" s="11"/>
      <c r="DG32" s="12"/>
      <c r="DH32" s="11"/>
      <c r="DI32" s="12"/>
      <c r="DJ32" s="11"/>
      <c r="DK32" s="12"/>
      <c r="DL32" s="11"/>
      <c r="DM32" s="12"/>
      <c r="DN32" s="11"/>
      <c r="DO32" s="12"/>
      <c r="DP32" s="11"/>
      <c r="DQ32" s="12"/>
      <c r="DR32" s="11"/>
      <c r="DS32" s="12"/>
      <c r="DT32" s="11"/>
      <c r="DU32" s="12"/>
      <c r="DV32" s="11"/>
      <c r="DW32" s="12"/>
      <c r="DX32" s="11"/>
      <c r="DY32" s="12"/>
      <c r="DZ32" s="11"/>
      <c r="EA32" s="12"/>
      <c r="EB32" s="11"/>
      <c r="EC32" s="12"/>
      <c r="ED32" s="11"/>
      <c r="EE32" s="12"/>
      <c r="EF32" s="11"/>
      <c r="EG32" s="12"/>
      <c r="EH32" s="11"/>
      <c r="EI32" s="12"/>
      <c r="EJ32" s="11"/>
      <c r="EK32" s="12"/>
      <c r="EL32" s="11"/>
      <c r="EM32" s="12"/>
      <c r="EN32" s="11"/>
      <c r="EO32" s="12"/>
      <c r="EP32" s="11"/>
      <c r="EQ32" s="12"/>
      <c r="ER32" s="11"/>
      <c r="ES32" s="12"/>
      <c r="ET32" s="11"/>
      <c r="EU32" s="12"/>
      <c r="EV32" s="11"/>
      <c r="EW32" s="12"/>
      <c r="EX32" s="11"/>
      <c r="EY32" s="12"/>
      <c r="EZ32" s="11"/>
      <c r="FA32" s="12"/>
      <c r="FB32" s="11"/>
      <c r="FC32" s="12"/>
      <c r="FD32" s="11"/>
      <c r="FE32" s="12"/>
      <c r="FF32" s="11"/>
      <c r="FG32" s="12"/>
      <c r="FH32" s="11"/>
      <c r="FI32" s="12"/>
      <c r="FJ32" s="11"/>
      <c r="FK32" s="12"/>
      <c r="FL32" s="11"/>
      <c r="FM32" s="12"/>
      <c r="FN32" s="11"/>
      <c r="FO32" s="12"/>
      <c r="FP32" s="11"/>
      <c r="FQ32" s="12"/>
      <c r="FR32" s="11"/>
      <c r="FS32" s="12"/>
      <c r="FT32" s="11"/>
      <c r="FU32" s="12"/>
      <c r="FV32" s="11"/>
      <c r="FW32" s="12"/>
      <c r="FX32" s="11"/>
      <c r="FY32" s="12"/>
      <c r="FZ32" s="11"/>
      <c r="GA32" s="12"/>
      <c r="GB32" s="11"/>
      <c r="GC32" s="12"/>
      <c r="GD32" s="11"/>
      <c r="GE32" s="12"/>
      <c r="GF32" s="11"/>
      <c r="GG32" s="12"/>
      <c r="GH32" s="11"/>
      <c r="GI32" s="12"/>
      <c r="GJ32" s="11"/>
      <c r="GK32" s="12"/>
      <c r="GL32" s="11"/>
      <c r="GM32" s="12"/>
      <c r="GN32" s="11"/>
      <c r="GO32" s="12"/>
      <c r="GP32" s="11"/>
      <c r="GQ32" s="12"/>
      <c r="GR32" s="11"/>
      <c r="GS32" s="12"/>
      <c r="GT32" s="11"/>
      <c r="GU32" s="12"/>
      <c r="GV32" s="11"/>
      <c r="GW32" s="12"/>
      <c r="GX32" s="11"/>
      <c r="GY32" s="12"/>
      <c r="GZ32" s="11"/>
      <c r="HA32" s="12"/>
      <c r="HB32" s="11"/>
      <c r="HC32" s="12"/>
      <c r="HD32" s="11"/>
      <c r="HE32" s="12"/>
      <c r="HF32" s="11"/>
      <c r="HG32" s="12"/>
      <c r="HH32" s="11"/>
      <c r="HI32" s="12"/>
      <c r="HJ32" s="7"/>
      <c r="HK32" s="28"/>
    </row>
    <row r="33" spans="1:219" x14ac:dyDescent="0.25">
      <c r="A33" s="13"/>
      <c r="B33" s="27"/>
      <c r="C33" s="27"/>
      <c r="D33" s="27">
        <v>25</v>
      </c>
      <c r="E33" s="43"/>
      <c r="F33" s="11"/>
      <c r="G33" s="12"/>
      <c r="H33" s="11"/>
      <c r="I33" s="12"/>
      <c r="J33" s="11"/>
      <c r="K33" s="12"/>
      <c r="L33" s="11"/>
      <c r="M33" s="12"/>
      <c r="N33" s="11"/>
      <c r="O33" s="12"/>
      <c r="P33" s="11"/>
      <c r="Q33" s="12"/>
      <c r="R33" s="11"/>
      <c r="S33" s="12"/>
      <c r="T33" s="11"/>
      <c r="U33" s="12"/>
      <c r="V33" s="11"/>
      <c r="W33" s="12"/>
      <c r="X33" s="11"/>
      <c r="Y33" s="12"/>
      <c r="Z33" s="11"/>
      <c r="AA33" s="12"/>
      <c r="AB33" s="11"/>
      <c r="AC33" s="12"/>
      <c r="AD33" s="11"/>
      <c r="AE33" s="12"/>
      <c r="AF33" s="11"/>
      <c r="AG33" s="12"/>
      <c r="AH33" s="11"/>
      <c r="AI33" s="12"/>
      <c r="AJ33" s="11"/>
      <c r="AK33" s="12"/>
      <c r="AL33" s="11"/>
      <c r="AM33" s="12"/>
      <c r="AN33" s="11"/>
      <c r="AO33" s="12"/>
      <c r="AP33" s="11"/>
      <c r="AQ33" s="12"/>
      <c r="AR33" s="11"/>
      <c r="AS33" s="12"/>
      <c r="AT33" s="11"/>
      <c r="AU33" s="12"/>
      <c r="AV33" s="11"/>
      <c r="AW33" s="12"/>
      <c r="AX33" s="11"/>
      <c r="AY33" s="12"/>
      <c r="AZ33" s="11"/>
      <c r="BA33" s="12"/>
      <c r="BB33" s="11"/>
      <c r="BC33" s="12"/>
      <c r="BD33" s="11"/>
      <c r="BE33" s="12"/>
      <c r="BF33" s="11"/>
      <c r="BG33" s="12"/>
      <c r="BH33" s="11"/>
      <c r="BI33" s="12"/>
      <c r="BJ33" s="11"/>
      <c r="BK33" s="12"/>
      <c r="BL33" s="11"/>
      <c r="BM33" s="12"/>
      <c r="BN33" s="11"/>
      <c r="BO33" s="12"/>
      <c r="BP33" s="11"/>
      <c r="BQ33" s="12"/>
      <c r="BR33" s="11"/>
      <c r="BS33" s="12"/>
      <c r="BT33" s="11"/>
      <c r="BU33" s="12"/>
      <c r="BV33" s="11"/>
      <c r="BW33" s="12"/>
      <c r="BX33" s="11"/>
      <c r="BY33" s="12"/>
      <c r="BZ33" s="11"/>
      <c r="CA33" s="12"/>
      <c r="CB33" s="11"/>
      <c r="CC33" s="12"/>
      <c r="CD33" s="11"/>
      <c r="CE33" s="12"/>
      <c r="CF33" s="11"/>
      <c r="CG33" s="12"/>
      <c r="CH33" s="11"/>
      <c r="CI33" s="12"/>
      <c r="CJ33" s="11"/>
      <c r="CK33" s="12"/>
      <c r="CL33" s="11"/>
      <c r="CM33" s="12"/>
      <c r="CN33" s="11"/>
      <c r="CO33" s="12"/>
      <c r="CP33" s="11"/>
      <c r="CQ33" s="12"/>
      <c r="CR33" s="11"/>
      <c r="CS33" s="12"/>
      <c r="CT33" s="11"/>
      <c r="CU33" s="12"/>
      <c r="CV33" s="11"/>
      <c r="CW33" s="12"/>
      <c r="CX33" s="11"/>
      <c r="CY33" s="12"/>
      <c r="CZ33" s="11"/>
      <c r="DA33" s="12"/>
      <c r="DB33" s="11"/>
      <c r="DC33" s="12"/>
      <c r="DD33" s="11"/>
      <c r="DE33" s="12"/>
      <c r="DF33" s="11"/>
      <c r="DG33" s="12"/>
      <c r="DH33" s="11"/>
      <c r="DI33" s="12"/>
      <c r="DJ33" s="11"/>
      <c r="DK33" s="12"/>
      <c r="DL33" s="11"/>
      <c r="DM33" s="12"/>
      <c r="DN33" s="11"/>
      <c r="DO33" s="12"/>
      <c r="DP33" s="11"/>
      <c r="DQ33" s="12"/>
      <c r="DR33" s="11"/>
      <c r="DS33" s="12"/>
      <c r="DT33" s="11"/>
      <c r="DU33" s="12"/>
      <c r="DV33" s="11"/>
      <c r="DW33" s="12"/>
      <c r="DX33" s="11"/>
      <c r="DY33" s="12"/>
      <c r="DZ33" s="11"/>
      <c r="EA33" s="12"/>
      <c r="EB33" s="11"/>
      <c r="EC33" s="12"/>
      <c r="ED33" s="11"/>
      <c r="EE33" s="12"/>
      <c r="EF33" s="11"/>
      <c r="EG33" s="12"/>
      <c r="EH33" s="11"/>
      <c r="EI33" s="12"/>
      <c r="EJ33" s="11"/>
      <c r="EK33" s="12"/>
      <c r="EL33" s="11"/>
      <c r="EM33" s="12"/>
      <c r="EN33" s="11"/>
      <c r="EO33" s="12"/>
      <c r="EP33" s="11"/>
      <c r="EQ33" s="12"/>
      <c r="ER33" s="11"/>
      <c r="ES33" s="12"/>
      <c r="ET33" s="11"/>
      <c r="EU33" s="12"/>
      <c r="EV33" s="11"/>
      <c r="EW33" s="12"/>
      <c r="EX33" s="11"/>
      <c r="EY33" s="12"/>
      <c r="EZ33" s="11"/>
      <c r="FA33" s="12"/>
      <c r="FB33" s="11"/>
      <c r="FC33" s="12"/>
      <c r="FD33" s="11"/>
      <c r="FE33" s="12"/>
      <c r="FF33" s="11"/>
      <c r="FG33" s="12"/>
      <c r="FH33" s="11"/>
      <c r="FI33" s="12"/>
      <c r="FJ33" s="11"/>
      <c r="FK33" s="12"/>
      <c r="FL33" s="11"/>
      <c r="FM33" s="12"/>
      <c r="FN33" s="11"/>
      <c r="FO33" s="12"/>
      <c r="FP33" s="11"/>
      <c r="FQ33" s="12"/>
      <c r="FR33" s="11"/>
      <c r="FS33" s="12"/>
      <c r="FT33" s="11"/>
      <c r="FU33" s="12"/>
      <c r="FV33" s="11"/>
      <c r="FW33" s="12"/>
      <c r="FX33" s="11"/>
      <c r="FY33" s="12"/>
      <c r="FZ33" s="11"/>
      <c r="GA33" s="12"/>
      <c r="GB33" s="11"/>
      <c r="GC33" s="12"/>
      <c r="GD33" s="11"/>
      <c r="GE33" s="12"/>
      <c r="GF33" s="11"/>
      <c r="GG33" s="12"/>
      <c r="GH33" s="11"/>
      <c r="GI33" s="12"/>
      <c r="GJ33" s="11"/>
      <c r="GK33" s="12"/>
      <c r="GL33" s="11"/>
      <c r="GM33" s="12"/>
      <c r="GN33" s="11"/>
      <c r="GO33" s="12"/>
      <c r="GP33" s="11"/>
      <c r="GQ33" s="12"/>
      <c r="GR33" s="11"/>
      <c r="GS33" s="12"/>
      <c r="GT33" s="11"/>
      <c r="GU33" s="12"/>
      <c r="GV33" s="11"/>
      <c r="GW33" s="12"/>
      <c r="GX33" s="11"/>
      <c r="GY33" s="12"/>
      <c r="GZ33" s="11"/>
      <c r="HA33" s="12"/>
      <c r="HB33" s="11"/>
      <c r="HC33" s="12"/>
      <c r="HD33" s="11"/>
      <c r="HE33" s="12"/>
      <c r="HF33" s="11"/>
      <c r="HG33" s="12"/>
      <c r="HH33" s="11"/>
      <c r="HI33" s="12"/>
      <c r="HJ33" s="7"/>
      <c r="HK33" s="28"/>
    </row>
    <row r="34" spans="1:219" x14ac:dyDescent="0.25">
      <c r="A34" s="13"/>
      <c r="B34" s="27">
        <v>12</v>
      </c>
      <c r="C34" s="27" t="s">
        <v>28</v>
      </c>
      <c r="D34" s="27">
        <v>26</v>
      </c>
      <c r="E34" s="43" t="s">
        <v>247</v>
      </c>
      <c r="F34" s="11"/>
      <c r="G34" s="12"/>
      <c r="H34" s="11"/>
      <c r="I34" s="12"/>
      <c r="J34" s="11"/>
      <c r="K34" s="12"/>
      <c r="L34" s="11"/>
      <c r="M34" s="12"/>
      <c r="N34" s="11"/>
      <c r="O34" s="12"/>
      <c r="P34" s="11"/>
      <c r="Q34" s="12"/>
      <c r="R34" s="11"/>
      <c r="S34" s="12"/>
      <c r="T34" s="11"/>
      <c r="U34" s="12"/>
      <c r="V34" s="11"/>
      <c r="W34" s="12"/>
      <c r="X34" s="11"/>
      <c r="Y34" s="12"/>
      <c r="Z34" s="11"/>
      <c r="AA34" s="12"/>
      <c r="AB34" s="11"/>
      <c r="AC34" s="12"/>
      <c r="AD34" s="11"/>
      <c r="AE34" s="12"/>
      <c r="AF34" s="11"/>
      <c r="AG34" s="12"/>
      <c r="AH34" s="11"/>
      <c r="AI34" s="12"/>
      <c r="AJ34" s="11"/>
      <c r="AK34" s="12"/>
      <c r="AL34" s="11"/>
      <c r="AM34" s="12"/>
      <c r="AN34" s="11"/>
      <c r="AO34" s="12"/>
      <c r="AP34" s="11"/>
      <c r="AQ34" s="12"/>
      <c r="AR34" s="11"/>
      <c r="AS34" s="12"/>
      <c r="AT34" s="11"/>
      <c r="AU34" s="12"/>
      <c r="AV34" s="11"/>
      <c r="AW34" s="12"/>
      <c r="AX34" s="11"/>
      <c r="AY34" s="12"/>
      <c r="AZ34" s="11">
        <v>1</v>
      </c>
      <c r="BA34" s="12">
        <v>13389.88</v>
      </c>
      <c r="BB34" s="11"/>
      <c r="BC34" s="12"/>
      <c r="BD34" s="11"/>
      <c r="BE34" s="12"/>
      <c r="BF34" s="11"/>
      <c r="BG34" s="12"/>
      <c r="BH34" s="11"/>
      <c r="BI34" s="12"/>
      <c r="BJ34" s="11"/>
      <c r="BK34" s="12"/>
      <c r="BL34" s="11">
        <v>1</v>
      </c>
      <c r="BM34" s="12">
        <v>16067.86</v>
      </c>
      <c r="BN34" s="11"/>
      <c r="BO34" s="12"/>
      <c r="BP34" s="11"/>
      <c r="BQ34" s="12"/>
      <c r="BR34" s="11"/>
      <c r="BS34" s="12"/>
      <c r="BT34" s="11"/>
      <c r="BU34" s="12"/>
      <c r="BV34" s="11"/>
      <c r="BW34" s="12"/>
      <c r="BX34" s="11"/>
      <c r="BY34" s="12"/>
      <c r="BZ34" s="11"/>
      <c r="CA34" s="12"/>
      <c r="CB34" s="11"/>
      <c r="CC34" s="12"/>
      <c r="CD34" s="11"/>
      <c r="CE34" s="12"/>
      <c r="CF34" s="11"/>
      <c r="CG34" s="12"/>
      <c r="CH34" s="11"/>
      <c r="CI34" s="12"/>
      <c r="CJ34" s="11"/>
      <c r="CK34" s="12"/>
      <c r="CL34" s="11"/>
      <c r="CM34" s="12"/>
      <c r="CN34" s="11"/>
      <c r="CO34" s="12"/>
      <c r="CP34" s="11"/>
      <c r="CQ34" s="12"/>
      <c r="CR34" s="11"/>
      <c r="CS34" s="12"/>
      <c r="CT34" s="11"/>
      <c r="CU34" s="12"/>
      <c r="CV34" s="11"/>
      <c r="CW34" s="12"/>
      <c r="CX34" s="11"/>
      <c r="CY34" s="12"/>
      <c r="CZ34" s="11"/>
      <c r="DA34" s="12"/>
      <c r="DB34" s="11"/>
      <c r="DC34" s="12"/>
      <c r="DD34" s="11"/>
      <c r="DE34" s="12"/>
      <c r="DF34" s="11"/>
      <c r="DG34" s="12"/>
      <c r="DH34" s="11"/>
      <c r="DI34" s="12"/>
      <c r="DJ34" s="11"/>
      <c r="DK34" s="12"/>
      <c r="DL34" s="11"/>
      <c r="DM34" s="12"/>
      <c r="DN34" s="11"/>
      <c r="DO34" s="12"/>
      <c r="DP34" s="11"/>
      <c r="DQ34" s="12"/>
      <c r="DR34" s="11"/>
      <c r="DS34" s="12"/>
      <c r="DT34" s="11"/>
      <c r="DU34" s="12"/>
      <c r="DV34" s="11"/>
      <c r="DW34" s="12"/>
      <c r="DX34" s="11"/>
      <c r="DY34" s="12"/>
      <c r="DZ34" s="11"/>
      <c r="EA34" s="12"/>
      <c r="EB34" s="11"/>
      <c r="EC34" s="12"/>
      <c r="ED34" s="11"/>
      <c r="EE34" s="12"/>
      <c r="EF34" s="11"/>
      <c r="EG34" s="12"/>
      <c r="EH34" s="11"/>
      <c r="EI34" s="12"/>
      <c r="EJ34" s="11"/>
      <c r="EK34" s="12"/>
      <c r="EL34" s="11"/>
      <c r="EM34" s="12"/>
      <c r="EN34" s="11"/>
      <c r="EO34" s="12"/>
      <c r="EP34" s="11"/>
      <c r="EQ34" s="12"/>
      <c r="ER34" s="11"/>
      <c r="ES34" s="12"/>
      <c r="ET34" s="11"/>
      <c r="EU34" s="12"/>
      <c r="EV34" s="11"/>
      <c r="EW34" s="12"/>
      <c r="EX34" s="11"/>
      <c r="EY34" s="12"/>
      <c r="EZ34" s="11"/>
      <c r="FA34" s="12"/>
      <c r="FB34" s="11"/>
      <c r="FC34" s="12"/>
      <c r="FD34" s="11"/>
      <c r="FE34" s="12"/>
      <c r="FF34" s="11"/>
      <c r="FG34" s="12"/>
      <c r="FH34" s="11"/>
      <c r="FI34" s="12"/>
      <c r="FJ34" s="11"/>
      <c r="FK34" s="12"/>
      <c r="FL34" s="11"/>
      <c r="FM34" s="12"/>
      <c r="FN34" s="11"/>
      <c r="FO34" s="12"/>
      <c r="FP34" s="11"/>
      <c r="FQ34" s="12"/>
      <c r="FR34" s="11"/>
      <c r="FS34" s="12"/>
      <c r="FT34" s="11"/>
      <c r="FU34" s="12"/>
      <c r="FV34" s="11"/>
      <c r="FW34" s="12"/>
      <c r="FX34" s="11"/>
      <c r="FY34" s="12"/>
      <c r="FZ34" s="11"/>
      <c r="GA34" s="12"/>
      <c r="GB34" s="11"/>
      <c r="GC34" s="12"/>
      <c r="GD34" s="11"/>
      <c r="GE34" s="12"/>
      <c r="GF34" s="11"/>
      <c r="GG34" s="12"/>
      <c r="GH34" s="11"/>
      <c r="GI34" s="12"/>
      <c r="GJ34" s="11"/>
      <c r="GK34" s="12"/>
      <c r="GL34" s="11"/>
      <c r="GM34" s="12"/>
      <c r="GN34" s="11"/>
      <c r="GO34" s="12"/>
      <c r="GP34" s="11"/>
      <c r="GQ34" s="12"/>
      <c r="GR34" s="11"/>
      <c r="GS34" s="12"/>
      <c r="GT34" s="11">
        <v>2</v>
      </c>
      <c r="GU34" s="12">
        <v>26779.759999999998</v>
      </c>
      <c r="GV34" s="11"/>
      <c r="GW34" s="12"/>
      <c r="GX34" s="11"/>
      <c r="GY34" s="12"/>
      <c r="GZ34" s="11"/>
      <c r="HA34" s="12"/>
      <c r="HB34" s="11"/>
      <c r="HC34" s="12"/>
      <c r="HD34" s="11"/>
      <c r="HE34" s="12"/>
      <c r="HF34" s="11"/>
      <c r="HG34" s="12"/>
      <c r="HH34" s="11"/>
      <c r="HI34" s="12"/>
      <c r="HJ34" s="7">
        <v>4</v>
      </c>
      <c r="HK34" s="28">
        <v>56237.5</v>
      </c>
    </row>
    <row r="35" spans="1:219" x14ac:dyDescent="0.25">
      <c r="A35" s="13"/>
      <c r="B35" s="27"/>
      <c r="C35" s="27"/>
      <c r="D35" s="27">
        <v>27</v>
      </c>
      <c r="E35" s="43"/>
      <c r="F35" s="11"/>
      <c r="G35" s="12"/>
      <c r="H35" s="11"/>
      <c r="I35" s="12"/>
      <c r="J35" s="11"/>
      <c r="K35" s="12"/>
      <c r="L35" s="11"/>
      <c r="M35" s="12"/>
      <c r="N35" s="11"/>
      <c r="O35" s="12"/>
      <c r="P35" s="11"/>
      <c r="Q35" s="12"/>
      <c r="R35" s="11"/>
      <c r="S35" s="12"/>
      <c r="T35" s="11"/>
      <c r="U35" s="12"/>
      <c r="V35" s="11"/>
      <c r="W35" s="12"/>
      <c r="X35" s="11"/>
      <c r="Y35" s="12"/>
      <c r="Z35" s="11"/>
      <c r="AA35" s="12"/>
      <c r="AB35" s="11"/>
      <c r="AC35" s="12"/>
      <c r="AD35" s="11"/>
      <c r="AE35" s="12"/>
      <c r="AF35" s="11"/>
      <c r="AG35" s="12"/>
      <c r="AH35" s="11"/>
      <c r="AI35" s="12"/>
      <c r="AJ35" s="11"/>
      <c r="AK35" s="12"/>
      <c r="AL35" s="11"/>
      <c r="AM35" s="12"/>
      <c r="AN35" s="11"/>
      <c r="AO35" s="12"/>
      <c r="AP35" s="11"/>
      <c r="AQ35" s="12"/>
      <c r="AR35" s="11"/>
      <c r="AS35" s="12"/>
      <c r="AT35" s="11"/>
      <c r="AU35" s="12"/>
      <c r="AV35" s="11"/>
      <c r="AW35" s="12"/>
      <c r="AX35" s="11"/>
      <c r="AY35" s="12"/>
      <c r="AZ35" s="11"/>
      <c r="BA35" s="12"/>
      <c r="BB35" s="11"/>
      <c r="BC35" s="12"/>
      <c r="BD35" s="11"/>
      <c r="BE35" s="12"/>
      <c r="BF35" s="11"/>
      <c r="BG35" s="12"/>
      <c r="BH35" s="11"/>
      <c r="BI35" s="12"/>
      <c r="BJ35" s="11"/>
      <c r="BK35" s="12"/>
      <c r="BL35" s="11"/>
      <c r="BM35" s="12"/>
      <c r="BN35" s="11"/>
      <c r="BO35" s="12"/>
      <c r="BP35" s="11"/>
      <c r="BQ35" s="12"/>
      <c r="BR35" s="11"/>
      <c r="BS35" s="12"/>
      <c r="BT35" s="11"/>
      <c r="BU35" s="12"/>
      <c r="BV35" s="11"/>
      <c r="BW35" s="12"/>
      <c r="BX35" s="11"/>
      <c r="BY35" s="12"/>
      <c r="BZ35" s="11"/>
      <c r="CA35" s="12"/>
      <c r="CB35" s="11"/>
      <c r="CC35" s="12"/>
      <c r="CD35" s="11"/>
      <c r="CE35" s="12"/>
      <c r="CF35" s="11"/>
      <c r="CG35" s="12"/>
      <c r="CH35" s="11"/>
      <c r="CI35" s="12"/>
      <c r="CJ35" s="11"/>
      <c r="CK35" s="12"/>
      <c r="CL35" s="11"/>
      <c r="CM35" s="12"/>
      <c r="CN35" s="11"/>
      <c r="CO35" s="12"/>
      <c r="CP35" s="11"/>
      <c r="CQ35" s="12"/>
      <c r="CR35" s="11"/>
      <c r="CS35" s="12"/>
      <c r="CT35" s="11"/>
      <c r="CU35" s="12"/>
      <c r="CV35" s="11"/>
      <c r="CW35" s="12"/>
      <c r="CX35" s="11"/>
      <c r="CY35" s="12"/>
      <c r="CZ35" s="11"/>
      <c r="DA35" s="12"/>
      <c r="DB35" s="11"/>
      <c r="DC35" s="12"/>
      <c r="DD35" s="11"/>
      <c r="DE35" s="12"/>
      <c r="DF35" s="11"/>
      <c r="DG35" s="12"/>
      <c r="DH35" s="11"/>
      <c r="DI35" s="12"/>
      <c r="DJ35" s="11"/>
      <c r="DK35" s="12"/>
      <c r="DL35" s="11"/>
      <c r="DM35" s="12"/>
      <c r="DN35" s="11"/>
      <c r="DO35" s="12"/>
      <c r="DP35" s="11"/>
      <c r="DQ35" s="12"/>
      <c r="DR35" s="11"/>
      <c r="DS35" s="12"/>
      <c r="DT35" s="11"/>
      <c r="DU35" s="12"/>
      <c r="DV35" s="11"/>
      <c r="DW35" s="12"/>
      <c r="DX35" s="11"/>
      <c r="DY35" s="12"/>
      <c r="DZ35" s="11"/>
      <c r="EA35" s="12"/>
      <c r="EB35" s="11"/>
      <c r="EC35" s="12"/>
      <c r="ED35" s="11"/>
      <c r="EE35" s="12"/>
      <c r="EF35" s="11"/>
      <c r="EG35" s="12"/>
      <c r="EH35" s="11"/>
      <c r="EI35" s="12"/>
      <c r="EJ35" s="11"/>
      <c r="EK35" s="12"/>
      <c r="EL35" s="11"/>
      <c r="EM35" s="12"/>
      <c r="EN35" s="11"/>
      <c r="EO35" s="12"/>
      <c r="EP35" s="11"/>
      <c r="EQ35" s="12"/>
      <c r="ER35" s="11"/>
      <c r="ES35" s="12"/>
      <c r="ET35" s="11"/>
      <c r="EU35" s="12"/>
      <c r="EV35" s="11"/>
      <c r="EW35" s="12"/>
      <c r="EX35" s="11"/>
      <c r="EY35" s="12"/>
      <c r="EZ35" s="11"/>
      <c r="FA35" s="12"/>
      <c r="FB35" s="11"/>
      <c r="FC35" s="12"/>
      <c r="FD35" s="11"/>
      <c r="FE35" s="12"/>
      <c r="FF35" s="11"/>
      <c r="FG35" s="12"/>
      <c r="FH35" s="11"/>
      <c r="FI35" s="12"/>
      <c r="FJ35" s="11"/>
      <c r="FK35" s="12"/>
      <c r="FL35" s="11"/>
      <c r="FM35" s="12"/>
      <c r="FN35" s="11"/>
      <c r="FO35" s="12"/>
      <c r="FP35" s="11"/>
      <c r="FQ35" s="12"/>
      <c r="FR35" s="11"/>
      <c r="FS35" s="12"/>
      <c r="FT35" s="11"/>
      <c r="FU35" s="12"/>
      <c r="FV35" s="11"/>
      <c r="FW35" s="12"/>
      <c r="FX35" s="11"/>
      <c r="FY35" s="12"/>
      <c r="FZ35" s="11"/>
      <c r="GA35" s="12"/>
      <c r="GB35" s="11"/>
      <c r="GC35" s="12"/>
      <c r="GD35" s="11"/>
      <c r="GE35" s="12"/>
      <c r="GF35" s="11"/>
      <c r="GG35" s="12"/>
      <c r="GH35" s="11"/>
      <c r="GI35" s="12"/>
      <c r="GJ35" s="11"/>
      <c r="GK35" s="12"/>
      <c r="GL35" s="11"/>
      <c r="GM35" s="12"/>
      <c r="GN35" s="11"/>
      <c r="GO35" s="12"/>
      <c r="GP35" s="11"/>
      <c r="GQ35" s="12"/>
      <c r="GR35" s="11"/>
      <c r="GS35" s="12"/>
      <c r="GT35" s="11"/>
      <c r="GU35" s="12"/>
      <c r="GV35" s="11"/>
      <c r="GW35" s="12"/>
      <c r="GX35" s="11"/>
      <c r="GY35" s="12"/>
      <c r="GZ35" s="11"/>
      <c r="HA35" s="12"/>
      <c r="HB35" s="11"/>
      <c r="HC35" s="12"/>
      <c r="HD35" s="11"/>
      <c r="HE35" s="12"/>
      <c r="HF35" s="11"/>
      <c r="HG35" s="12"/>
      <c r="HH35" s="11"/>
      <c r="HI35" s="12"/>
      <c r="HJ35" s="7"/>
      <c r="HK35" s="28"/>
    </row>
    <row r="36" spans="1:219" x14ac:dyDescent="0.25">
      <c r="A36" s="13"/>
      <c r="B36" s="27"/>
      <c r="C36" s="27"/>
      <c r="D36" s="27">
        <v>28</v>
      </c>
      <c r="E36" s="43"/>
      <c r="F36" s="11"/>
      <c r="G36" s="12"/>
      <c r="H36" s="11"/>
      <c r="I36" s="12"/>
      <c r="J36" s="11"/>
      <c r="K36" s="12"/>
      <c r="L36" s="11"/>
      <c r="M36" s="12"/>
      <c r="N36" s="11"/>
      <c r="O36" s="12"/>
      <c r="P36" s="11"/>
      <c r="Q36" s="12"/>
      <c r="R36" s="11"/>
      <c r="S36" s="12"/>
      <c r="T36" s="11"/>
      <c r="U36" s="12"/>
      <c r="V36" s="11"/>
      <c r="W36" s="12"/>
      <c r="X36" s="11"/>
      <c r="Y36" s="12"/>
      <c r="Z36" s="11"/>
      <c r="AA36" s="12"/>
      <c r="AB36" s="11"/>
      <c r="AC36" s="12"/>
      <c r="AD36" s="11"/>
      <c r="AE36" s="12"/>
      <c r="AF36" s="11"/>
      <c r="AG36" s="12"/>
      <c r="AH36" s="11"/>
      <c r="AI36" s="12"/>
      <c r="AJ36" s="11"/>
      <c r="AK36" s="12"/>
      <c r="AL36" s="11"/>
      <c r="AM36" s="12"/>
      <c r="AN36" s="11"/>
      <c r="AO36" s="12"/>
      <c r="AP36" s="11"/>
      <c r="AQ36" s="12"/>
      <c r="AR36" s="11"/>
      <c r="AS36" s="12"/>
      <c r="AT36" s="11"/>
      <c r="AU36" s="12"/>
      <c r="AV36" s="11"/>
      <c r="AW36" s="12"/>
      <c r="AX36" s="11"/>
      <c r="AY36" s="12"/>
      <c r="AZ36" s="11"/>
      <c r="BA36" s="12"/>
      <c r="BB36" s="11"/>
      <c r="BC36" s="12"/>
      <c r="BD36" s="11"/>
      <c r="BE36" s="12"/>
      <c r="BF36" s="11"/>
      <c r="BG36" s="12"/>
      <c r="BH36" s="11"/>
      <c r="BI36" s="12"/>
      <c r="BJ36" s="11"/>
      <c r="BK36" s="12"/>
      <c r="BL36" s="11"/>
      <c r="BM36" s="12"/>
      <c r="BN36" s="11"/>
      <c r="BO36" s="12"/>
      <c r="BP36" s="11"/>
      <c r="BQ36" s="12"/>
      <c r="BR36" s="11"/>
      <c r="BS36" s="12"/>
      <c r="BT36" s="11"/>
      <c r="BU36" s="12"/>
      <c r="BV36" s="11"/>
      <c r="BW36" s="12"/>
      <c r="BX36" s="11"/>
      <c r="BY36" s="12"/>
      <c r="BZ36" s="11"/>
      <c r="CA36" s="12"/>
      <c r="CB36" s="11"/>
      <c r="CC36" s="12"/>
      <c r="CD36" s="11"/>
      <c r="CE36" s="12"/>
      <c r="CF36" s="11"/>
      <c r="CG36" s="12"/>
      <c r="CH36" s="11"/>
      <c r="CI36" s="12"/>
      <c r="CJ36" s="11"/>
      <c r="CK36" s="12"/>
      <c r="CL36" s="11"/>
      <c r="CM36" s="12"/>
      <c r="CN36" s="11"/>
      <c r="CO36" s="12"/>
      <c r="CP36" s="11"/>
      <c r="CQ36" s="12"/>
      <c r="CR36" s="11"/>
      <c r="CS36" s="12"/>
      <c r="CT36" s="11"/>
      <c r="CU36" s="12"/>
      <c r="CV36" s="11"/>
      <c r="CW36" s="12"/>
      <c r="CX36" s="11"/>
      <c r="CY36" s="12"/>
      <c r="CZ36" s="11"/>
      <c r="DA36" s="12"/>
      <c r="DB36" s="11"/>
      <c r="DC36" s="12"/>
      <c r="DD36" s="11"/>
      <c r="DE36" s="12"/>
      <c r="DF36" s="11"/>
      <c r="DG36" s="12"/>
      <c r="DH36" s="11"/>
      <c r="DI36" s="12"/>
      <c r="DJ36" s="11"/>
      <c r="DK36" s="12"/>
      <c r="DL36" s="11"/>
      <c r="DM36" s="12"/>
      <c r="DN36" s="11"/>
      <c r="DO36" s="12"/>
      <c r="DP36" s="11"/>
      <c r="DQ36" s="12"/>
      <c r="DR36" s="11"/>
      <c r="DS36" s="12"/>
      <c r="DT36" s="11"/>
      <c r="DU36" s="12"/>
      <c r="DV36" s="11"/>
      <c r="DW36" s="12"/>
      <c r="DX36" s="11"/>
      <c r="DY36" s="12"/>
      <c r="DZ36" s="11"/>
      <c r="EA36" s="12"/>
      <c r="EB36" s="11"/>
      <c r="EC36" s="12"/>
      <c r="ED36" s="11"/>
      <c r="EE36" s="12"/>
      <c r="EF36" s="11"/>
      <c r="EG36" s="12"/>
      <c r="EH36" s="11"/>
      <c r="EI36" s="12"/>
      <c r="EJ36" s="11"/>
      <c r="EK36" s="12"/>
      <c r="EL36" s="11"/>
      <c r="EM36" s="12"/>
      <c r="EN36" s="11"/>
      <c r="EO36" s="12"/>
      <c r="EP36" s="11"/>
      <c r="EQ36" s="12"/>
      <c r="ER36" s="11"/>
      <c r="ES36" s="12"/>
      <c r="ET36" s="11"/>
      <c r="EU36" s="12"/>
      <c r="EV36" s="11"/>
      <c r="EW36" s="12"/>
      <c r="EX36" s="11"/>
      <c r="EY36" s="12"/>
      <c r="EZ36" s="11"/>
      <c r="FA36" s="12"/>
      <c r="FB36" s="11"/>
      <c r="FC36" s="12"/>
      <c r="FD36" s="11"/>
      <c r="FE36" s="12"/>
      <c r="FF36" s="11"/>
      <c r="FG36" s="12"/>
      <c r="FH36" s="11"/>
      <c r="FI36" s="12"/>
      <c r="FJ36" s="11"/>
      <c r="FK36" s="12"/>
      <c r="FL36" s="11"/>
      <c r="FM36" s="12"/>
      <c r="FN36" s="11"/>
      <c r="FO36" s="12"/>
      <c r="FP36" s="11"/>
      <c r="FQ36" s="12"/>
      <c r="FR36" s="11"/>
      <c r="FS36" s="12"/>
      <c r="FT36" s="11"/>
      <c r="FU36" s="12"/>
      <c r="FV36" s="11"/>
      <c r="FW36" s="12"/>
      <c r="FX36" s="11"/>
      <c r="FY36" s="12"/>
      <c r="FZ36" s="11"/>
      <c r="GA36" s="12"/>
      <c r="GB36" s="11"/>
      <c r="GC36" s="12"/>
      <c r="GD36" s="11"/>
      <c r="GE36" s="12"/>
      <c r="GF36" s="11"/>
      <c r="GG36" s="12"/>
      <c r="GH36" s="11"/>
      <c r="GI36" s="12"/>
      <c r="GJ36" s="11"/>
      <c r="GK36" s="12"/>
      <c r="GL36" s="11"/>
      <c r="GM36" s="12"/>
      <c r="GN36" s="11"/>
      <c r="GO36" s="12"/>
      <c r="GP36" s="11"/>
      <c r="GQ36" s="12"/>
      <c r="GR36" s="11"/>
      <c r="GS36" s="12"/>
      <c r="GT36" s="11"/>
      <c r="GU36" s="12"/>
      <c r="GV36" s="11"/>
      <c r="GW36" s="12"/>
      <c r="GX36" s="11"/>
      <c r="GY36" s="12"/>
      <c r="GZ36" s="11"/>
      <c r="HA36" s="12"/>
      <c r="HB36" s="11"/>
      <c r="HC36" s="12"/>
      <c r="HD36" s="11"/>
      <c r="HE36" s="12"/>
      <c r="HF36" s="11"/>
      <c r="HG36" s="12"/>
      <c r="HH36" s="11"/>
      <c r="HI36" s="12"/>
      <c r="HJ36" s="7"/>
      <c r="HK36" s="28"/>
    </row>
    <row r="37" spans="1:219" ht="26.25" x14ac:dyDescent="0.25">
      <c r="A37" s="13"/>
      <c r="B37" s="13"/>
      <c r="C37" s="27"/>
      <c r="D37" s="27">
        <v>29</v>
      </c>
      <c r="E37" s="43" t="s">
        <v>250</v>
      </c>
      <c r="F37" s="11"/>
      <c r="G37" s="12"/>
      <c r="H37" s="11"/>
      <c r="I37" s="12"/>
      <c r="J37" s="11"/>
      <c r="K37" s="12"/>
      <c r="L37" s="11"/>
      <c r="M37" s="12"/>
      <c r="N37" s="11"/>
      <c r="O37" s="12"/>
      <c r="P37" s="11"/>
      <c r="Q37" s="12"/>
      <c r="R37" s="11"/>
      <c r="S37" s="12"/>
      <c r="T37" s="11"/>
      <c r="U37" s="12"/>
      <c r="V37" s="11"/>
      <c r="W37" s="12"/>
      <c r="X37" s="11"/>
      <c r="Y37" s="12"/>
      <c r="Z37" s="11"/>
      <c r="AA37" s="12"/>
      <c r="AB37" s="11"/>
      <c r="AC37" s="12"/>
      <c r="AD37" s="11"/>
      <c r="AE37" s="12"/>
      <c r="AF37" s="11">
        <v>1</v>
      </c>
      <c r="AG37" s="12">
        <v>7178.08</v>
      </c>
      <c r="AH37" s="11"/>
      <c r="AI37" s="12"/>
      <c r="AJ37" s="11"/>
      <c r="AK37" s="12"/>
      <c r="AL37" s="11"/>
      <c r="AM37" s="12"/>
      <c r="AN37" s="11"/>
      <c r="AO37" s="12"/>
      <c r="AP37" s="11"/>
      <c r="AQ37" s="12"/>
      <c r="AR37" s="11"/>
      <c r="AS37" s="12"/>
      <c r="AT37" s="11"/>
      <c r="AU37" s="12"/>
      <c r="AV37" s="11">
        <v>2</v>
      </c>
      <c r="AW37" s="12">
        <v>22867.32</v>
      </c>
      <c r="AX37" s="11"/>
      <c r="AY37" s="12"/>
      <c r="AZ37" s="11"/>
      <c r="BA37" s="12"/>
      <c r="BB37" s="11"/>
      <c r="BC37" s="12"/>
      <c r="BD37" s="11">
        <v>1</v>
      </c>
      <c r="BE37" s="12">
        <v>8613.7000000000007</v>
      </c>
      <c r="BF37" s="11"/>
      <c r="BG37" s="12"/>
      <c r="BH37" s="11"/>
      <c r="BI37" s="12"/>
      <c r="BJ37" s="11"/>
      <c r="BK37" s="12"/>
      <c r="BL37" s="11"/>
      <c r="BM37" s="12"/>
      <c r="BN37" s="11"/>
      <c r="BO37" s="12"/>
      <c r="BP37" s="11"/>
      <c r="BQ37" s="12"/>
      <c r="BR37" s="11"/>
      <c r="BS37" s="12"/>
      <c r="BT37" s="11"/>
      <c r="BU37" s="12"/>
      <c r="BV37" s="11"/>
      <c r="BW37" s="12"/>
      <c r="BX37" s="11"/>
      <c r="BY37" s="12"/>
      <c r="BZ37" s="11"/>
      <c r="CA37" s="12"/>
      <c r="CB37" s="11"/>
      <c r="CC37" s="12"/>
      <c r="CD37" s="11"/>
      <c r="CE37" s="12"/>
      <c r="CF37" s="11"/>
      <c r="CG37" s="12"/>
      <c r="CH37" s="11"/>
      <c r="CI37" s="12"/>
      <c r="CJ37" s="11"/>
      <c r="CK37" s="12"/>
      <c r="CL37" s="11"/>
      <c r="CM37" s="12"/>
      <c r="CN37" s="11"/>
      <c r="CO37" s="12"/>
      <c r="CP37" s="11"/>
      <c r="CQ37" s="12"/>
      <c r="CR37" s="11"/>
      <c r="CS37" s="12"/>
      <c r="CT37" s="11"/>
      <c r="CU37" s="12"/>
      <c r="CV37" s="11"/>
      <c r="CW37" s="12"/>
      <c r="CX37" s="11"/>
      <c r="CY37" s="12"/>
      <c r="CZ37" s="11"/>
      <c r="DA37" s="12"/>
      <c r="DB37" s="11"/>
      <c r="DC37" s="12"/>
      <c r="DD37" s="11"/>
      <c r="DE37" s="12"/>
      <c r="DF37" s="11"/>
      <c r="DG37" s="12"/>
      <c r="DH37" s="11"/>
      <c r="DI37" s="12"/>
      <c r="DJ37" s="11"/>
      <c r="DK37" s="12"/>
      <c r="DL37" s="11"/>
      <c r="DM37" s="12"/>
      <c r="DN37" s="11"/>
      <c r="DO37" s="12"/>
      <c r="DP37" s="11"/>
      <c r="DQ37" s="12"/>
      <c r="DR37" s="11"/>
      <c r="DS37" s="12"/>
      <c r="DT37" s="11">
        <v>5</v>
      </c>
      <c r="DU37" s="12">
        <v>35890.400000000001</v>
      </c>
      <c r="DV37" s="11"/>
      <c r="DW37" s="12"/>
      <c r="DX37" s="11"/>
      <c r="DY37" s="12"/>
      <c r="DZ37" s="11"/>
      <c r="EA37" s="12"/>
      <c r="EB37" s="11"/>
      <c r="EC37" s="12"/>
      <c r="ED37" s="11"/>
      <c r="EE37" s="12"/>
      <c r="EF37" s="11"/>
      <c r="EG37" s="12"/>
      <c r="EH37" s="11"/>
      <c r="EI37" s="12"/>
      <c r="EJ37" s="11"/>
      <c r="EK37" s="12"/>
      <c r="EL37" s="11"/>
      <c r="EM37" s="12"/>
      <c r="EN37" s="11"/>
      <c r="EO37" s="12"/>
      <c r="EP37" s="11"/>
      <c r="EQ37" s="12"/>
      <c r="ER37" s="11"/>
      <c r="ES37" s="12"/>
      <c r="ET37" s="11"/>
      <c r="EU37" s="12"/>
      <c r="EV37" s="11"/>
      <c r="EW37" s="12"/>
      <c r="EX37" s="11"/>
      <c r="EY37" s="12"/>
      <c r="EZ37" s="11"/>
      <c r="FA37" s="12"/>
      <c r="FB37" s="11"/>
      <c r="FC37" s="12"/>
      <c r="FD37" s="11"/>
      <c r="FE37" s="12"/>
      <c r="FF37" s="11"/>
      <c r="FG37" s="12"/>
      <c r="FH37" s="11"/>
      <c r="FI37" s="12"/>
      <c r="FJ37" s="11"/>
      <c r="FK37" s="12"/>
      <c r="FL37" s="11"/>
      <c r="FM37" s="12"/>
      <c r="FN37" s="11"/>
      <c r="FO37" s="12"/>
      <c r="FP37" s="11"/>
      <c r="FQ37" s="12"/>
      <c r="FR37" s="11"/>
      <c r="FS37" s="12"/>
      <c r="FT37" s="11"/>
      <c r="FU37" s="12"/>
      <c r="FV37" s="11"/>
      <c r="FW37" s="12"/>
      <c r="FX37" s="11">
        <v>1</v>
      </c>
      <c r="FY37" s="12">
        <v>8613.7000000000007</v>
      </c>
      <c r="FZ37" s="11">
        <v>9</v>
      </c>
      <c r="GA37" s="12">
        <v>77020.78</v>
      </c>
      <c r="GB37" s="11"/>
      <c r="GC37" s="12"/>
      <c r="GD37" s="11"/>
      <c r="GE37" s="12"/>
      <c r="GF37" s="11"/>
      <c r="GG37" s="12"/>
      <c r="GH37" s="11"/>
      <c r="GI37" s="12"/>
      <c r="GJ37" s="11"/>
      <c r="GK37" s="12"/>
      <c r="GL37" s="11"/>
      <c r="GM37" s="12"/>
      <c r="GN37" s="11"/>
      <c r="GO37" s="12"/>
      <c r="GP37" s="11"/>
      <c r="GQ37" s="12"/>
      <c r="GR37" s="11"/>
      <c r="GS37" s="12"/>
      <c r="GT37" s="11">
        <v>2</v>
      </c>
      <c r="GU37" s="12">
        <v>14356.16</v>
      </c>
      <c r="GV37" s="11">
        <v>2</v>
      </c>
      <c r="GW37" s="12">
        <v>17101.77</v>
      </c>
      <c r="GX37" s="11"/>
      <c r="GY37" s="12"/>
      <c r="GZ37" s="11"/>
      <c r="HA37" s="12"/>
      <c r="HB37" s="11"/>
      <c r="HC37" s="12"/>
      <c r="HD37" s="11"/>
      <c r="HE37" s="12"/>
      <c r="HF37" s="11"/>
      <c r="HG37" s="12"/>
      <c r="HH37" s="11"/>
      <c r="HI37" s="12"/>
      <c r="HJ37" s="7">
        <v>23</v>
      </c>
      <c r="HK37" s="28">
        <v>191641.90999999997</v>
      </c>
    </row>
    <row r="38" spans="1:219" ht="26.25" x14ac:dyDescent="0.25">
      <c r="A38" s="13"/>
      <c r="B38" s="13"/>
      <c r="C38" s="27"/>
      <c r="D38" s="27">
        <v>30</v>
      </c>
      <c r="E38" s="43" t="s">
        <v>251</v>
      </c>
      <c r="F38" s="11"/>
      <c r="G38" s="12"/>
      <c r="H38" s="11"/>
      <c r="I38" s="12"/>
      <c r="J38" s="11"/>
      <c r="K38" s="12"/>
      <c r="L38" s="11"/>
      <c r="M38" s="12"/>
      <c r="N38" s="11"/>
      <c r="O38" s="12"/>
      <c r="P38" s="11"/>
      <c r="Q38" s="12"/>
      <c r="R38" s="11"/>
      <c r="S38" s="12"/>
      <c r="T38" s="11"/>
      <c r="U38" s="12"/>
      <c r="V38" s="11"/>
      <c r="W38" s="12"/>
      <c r="X38" s="11"/>
      <c r="Y38" s="12"/>
      <c r="Z38" s="11"/>
      <c r="AA38" s="12"/>
      <c r="AB38" s="11"/>
      <c r="AC38" s="12"/>
      <c r="AD38" s="11"/>
      <c r="AE38" s="12"/>
      <c r="AF38" s="11"/>
      <c r="AG38" s="12"/>
      <c r="AH38" s="11"/>
      <c r="AI38" s="12"/>
      <c r="AJ38" s="11"/>
      <c r="AK38" s="12"/>
      <c r="AL38" s="11"/>
      <c r="AM38" s="12"/>
      <c r="AN38" s="11"/>
      <c r="AO38" s="12"/>
      <c r="AP38" s="11"/>
      <c r="AQ38" s="12"/>
      <c r="AR38" s="11"/>
      <c r="AS38" s="12"/>
      <c r="AT38" s="11"/>
      <c r="AU38" s="12"/>
      <c r="AV38" s="11"/>
      <c r="AW38" s="12"/>
      <c r="AX38" s="11"/>
      <c r="AY38" s="12"/>
      <c r="AZ38" s="11"/>
      <c r="BA38" s="12"/>
      <c r="BB38" s="11"/>
      <c r="BC38" s="12"/>
      <c r="BD38" s="11">
        <v>8</v>
      </c>
      <c r="BE38" s="12">
        <v>86136.960000000006</v>
      </c>
      <c r="BF38" s="11"/>
      <c r="BG38" s="12"/>
      <c r="BH38" s="11"/>
      <c r="BI38" s="12"/>
      <c r="BJ38" s="11"/>
      <c r="BK38" s="12"/>
      <c r="BL38" s="11"/>
      <c r="BM38" s="12"/>
      <c r="BN38" s="11"/>
      <c r="BO38" s="12"/>
      <c r="BP38" s="11"/>
      <c r="BQ38" s="12"/>
      <c r="BR38" s="11"/>
      <c r="BS38" s="12"/>
      <c r="BT38" s="11"/>
      <c r="BU38" s="12"/>
      <c r="BV38" s="11"/>
      <c r="BW38" s="12"/>
      <c r="BX38" s="11"/>
      <c r="BY38" s="12"/>
      <c r="BZ38" s="11"/>
      <c r="CA38" s="12"/>
      <c r="CB38" s="11">
        <v>1</v>
      </c>
      <c r="CC38" s="12">
        <v>8972.6</v>
      </c>
      <c r="CD38" s="11"/>
      <c r="CE38" s="12"/>
      <c r="CF38" s="11"/>
      <c r="CG38" s="12"/>
      <c r="CH38" s="11"/>
      <c r="CI38" s="12"/>
      <c r="CJ38" s="11"/>
      <c r="CK38" s="12"/>
      <c r="CL38" s="11"/>
      <c r="CM38" s="12"/>
      <c r="CN38" s="11"/>
      <c r="CO38" s="12"/>
      <c r="CP38" s="11"/>
      <c r="CQ38" s="12"/>
      <c r="CR38" s="11"/>
      <c r="CS38" s="12"/>
      <c r="CT38" s="11">
        <v>2</v>
      </c>
      <c r="CU38" s="12">
        <v>17945.2</v>
      </c>
      <c r="CV38" s="11"/>
      <c r="CW38" s="12"/>
      <c r="CX38" s="11"/>
      <c r="CY38" s="12"/>
      <c r="CZ38" s="11"/>
      <c r="DA38" s="12"/>
      <c r="DB38" s="11"/>
      <c r="DC38" s="12"/>
      <c r="DD38" s="11"/>
      <c r="DE38" s="12"/>
      <c r="DF38" s="11"/>
      <c r="DG38" s="12"/>
      <c r="DH38" s="11"/>
      <c r="DI38" s="12"/>
      <c r="DJ38" s="11"/>
      <c r="DK38" s="12"/>
      <c r="DL38" s="11"/>
      <c r="DM38" s="12"/>
      <c r="DN38" s="11"/>
      <c r="DO38" s="12"/>
      <c r="DP38" s="11"/>
      <c r="DQ38" s="12"/>
      <c r="DR38" s="11"/>
      <c r="DS38" s="12"/>
      <c r="DT38" s="11">
        <v>2</v>
      </c>
      <c r="DU38" s="12">
        <v>17945.2</v>
      </c>
      <c r="DV38" s="11"/>
      <c r="DW38" s="12"/>
      <c r="DX38" s="11"/>
      <c r="DY38" s="12"/>
      <c r="DZ38" s="11"/>
      <c r="EA38" s="12"/>
      <c r="EB38" s="11"/>
      <c r="EC38" s="12"/>
      <c r="ED38" s="11"/>
      <c r="EE38" s="12"/>
      <c r="EF38" s="11"/>
      <c r="EG38" s="12"/>
      <c r="EH38" s="11"/>
      <c r="EI38" s="12"/>
      <c r="EJ38" s="11"/>
      <c r="EK38" s="12"/>
      <c r="EL38" s="11"/>
      <c r="EM38" s="12"/>
      <c r="EN38" s="11"/>
      <c r="EO38" s="12"/>
      <c r="EP38" s="11"/>
      <c r="EQ38" s="12"/>
      <c r="ER38" s="11"/>
      <c r="ES38" s="12"/>
      <c r="ET38" s="11"/>
      <c r="EU38" s="12"/>
      <c r="EV38" s="11"/>
      <c r="EW38" s="12"/>
      <c r="EX38" s="11"/>
      <c r="EY38" s="12"/>
      <c r="EZ38" s="11"/>
      <c r="FA38" s="12"/>
      <c r="FB38" s="11"/>
      <c r="FC38" s="12"/>
      <c r="FD38" s="11"/>
      <c r="FE38" s="12"/>
      <c r="FF38" s="11"/>
      <c r="FG38" s="12"/>
      <c r="FH38" s="11"/>
      <c r="FI38" s="12"/>
      <c r="FJ38" s="11"/>
      <c r="FK38" s="12"/>
      <c r="FL38" s="11"/>
      <c r="FM38" s="12"/>
      <c r="FN38" s="11"/>
      <c r="FO38" s="12"/>
      <c r="FP38" s="11"/>
      <c r="FQ38" s="12"/>
      <c r="FR38" s="11"/>
      <c r="FS38" s="12"/>
      <c r="FT38" s="11"/>
      <c r="FU38" s="12"/>
      <c r="FV38" s="11"/>
      <c r="FW38" s="12"/>
      <c r="FX38" s="11"/>
      <c r="FY38" s="12"/>
      <c r="FZ38" s="11">
        <v>6</v>
      </c>
      <c r="GA38" s="12">
        <v>64445.69</v>
      </c>
      <c r="GB38" s="11"/>
      <c r="GC38" s="12"/>
      <c r="GD38" s="11"/>
      <c r="GE38" s="12"/>
      <c r="GF38" s="11"/>
      <c r="GG38" s="12"/>
      <c r="GH38" s="11"/>
      <c r="GI38" s="12"/>
      <c r="GJ38" s="11"/>
      <c r="GK38" s="12"/>
      <c r="GL38" s="11"/>
      <c r="GM38" s="12"/>
      <c r="GN38" s="11"/>
      <c r="GO38" s="12"/>
      <c r="GP38" s="11"/>
      <c r="GQ38" s="12"/>
      <c r="GR38" s="11"/>
      <c r="GS38" s="12"/>
      <c r="GT38" s="11"/>
      <c r="GU38" s="12"/>
      <c r="GV38" s="11"/>
      <c r="GW38" s="12"/>
      <c r="GX38" s="11"/>
      <c r="GY38" s="12"/>
      <c r="GZ38" s="11"/>
      <c r="HA38" s="12"/>
      <c r="HB38" s="11"/>
      <c r="HC38" s="12"/>
      <c r="HD38" s="11"/>
      <c r="HE38" s="12"/>
      <c r="HF38" s="11"/>
      <c r="HG38" s="12"/>
      <c r="HH38" s="11"/>
      <c r="HI38" s="12"/>
      <c r="HJ38" s="7">
        <v>19</v>
      </c>
      <c r="HK38" s="28">
        <v>195445.65000000002</v>
      </c>
    </row>
    <row r="39" spans="1:219" x14ac:dyDescent="0.25">
      <c r="A39" s="13"/>
      <c r="B39" s="27">
        <v>13</v>
      </c>
      <c r="C39" s="27" t="s">
        <v>29</v>
      </c>
      <c r="D39" s="27">
        <v>31</v>
      </c>
      <c r="E39" s="43" t="s">
        <v>252</v>
      </c>
      <c r="F39" s="11"/>
      <c r="G39" s="12"/>
      <c r="H39" s="11"/>
      <c r="I39" s="12"/>
      <c r="J39" s="11"/>
      <c r="K39" s="12"/>
      <c r="L39" s="11"/>
      <c r="M39" s="12"/>
      <c r="N39" s="11"/>
      <c r="O39" s="12"/>
      <c r="P39" s="11"/>
      <c r="Q39" s="12"/>
      <c r="R39" s="11"/>
      <c r="S39" s="12"/>
      <c r="T39" s="11"/>
      <c r="U39" s="12"/>
      <c r="V39" s="11"/>
      <c r="W39" s="12"/>
      <c r="X39" s="11"/>
      <c r="Y39" s="12"/>
      <c r="Z39" s="11"/>
      <c r="AA39" s="12"/>
      <c r="AB39" s="11"/>
      <c r="AC39" s="12"/>
      <c r="AD39" s="11"/>
      <c r="AE39" s="12"/>
      <c r="AF39" s="11">
        <v>7</v>
      </c>
      <c r="AG39" s="12">
        <v>77302.399999999994</v>
      </c>
      <c r="AH39" s="11"/>
      <c r="AI39" s="12"/>
      <c r="AJ39" s="11"/>
      <c r="AK39" s="12"/>
      <c r="AL39" s="11"/>
      <c r="AM39" s="12"/>
      <c r="AN39" s="11"/>
      <c r="AO39" s="12"/>
      <c r="AP39" s="11"/>
      <c r="AQ39" s="12"/>
      <c r="AR39" s="11"/>
      <c r="AS39" s="12"/>
      <c r="AT39" s="11"/>
      <c r="AU39" s="12"/>
      <c r="AV39" s="11">
        <v>16</v>
      </c>
      <c r="AW39" s="12">
        <v>281443.83999999997</v>
      </c>
      <c r="AX39" s="11">
        <v>1</v>
      </c>
      <c r="AY39" s="12">
        <v>13251.84</v>
      </c>
      <c r="AZ39" s="11">
        <v>21</v>
      </c>
      <c r="BA39" s="12">
        <v>231907.20000000001</v>
      </c>
      <c r="BB39" s="11"/>
      <c r="BC39" s="12"/>
      <c r="BD39" s="11">
        <v>8</v>
      </c>
      <c r="BE39" s="12">
        <v>106014.72</v>
      </c>
      <c r="BF39" s="11"/>
      <c r="BG39" s="12"/>
      <c r="BH39" s="11"/>
      <c r="BI39" s="12"/>
      <c r="BJ39" s="11"/>
      <c r="BK39" s="12"/>
      <c r="BL39" s="11">
        <v>13</v>
      </c>
      <c r="BM39" s="12">
        <v>172273.91999999998</v>
      </c>
      <c r="BN39" s="11"/>
      <c r="BO39" s="12"/>
      <c r="BP39" s="11"/>
      <c r="BQ39" s="12"/>
      <c r="BR39" s="11"/>
      <c r="BS39" s="12"/>
      <c r="BT39" s="11">
        <v>7</v>
      </c>
      <c r="BU39" s="12">
        <v>92762.880000000005</v>
      </c>
      <c r="BV39" s="11"/>
      <c r="BW39" s="12"/>
      <c r="BX39" s="11">
        <v>10</v>
      </c>
      <c r="BY39" s="12">
        <v>132518.39999999999</v>
      </c>
      <c r="BZ39" s="11"/>
      <c r="CA39" s="12"/>
      <c r="CB39" s="11">
        <v>18</v>
      </c>
      <c r="CC39" s="12">
        <v>193256</v>
      </c>
      <c r="CD39" s="11"/>
      <c r="CE39" s="12"/>
      <c r="CF39" s="11">
        <v>6</v>
      </c>
      <c r="CG39" s="12">
        <v>66259.200000000012</v>
      </c>
      <c r="CH39" s="11">
        <v>3</v>
      </c>
      <c r="CI39" s="12">
        <v>39755.520000000004</v>
      </c>
      <c r="CJ39" s="11">
        <v>2</v>
      </c>
      <c r="CK39" s="12">
        <v>22086.400000000001</v>
      </c>
      <c r="CL39" s="11"/>
      <c r="CM39" s="12"/>
      <c r="CN39" s="11">
        <v>8</v>
      </c>
      <c r="CO39" s="12">
        <v>106014.72</v>
      </c>
      <c r="CP39" s="11"/>
      <c r="CQ39" s="12"/>
      <c r="CR39" s="11"/>
      <c r="CS39" s="12"/>
      <c r="CT39" s="11">
        <v>22</v>
      </c>
      <c r="CU39" s="12">
        <v>242950.40000000002</v>
      </c>
      <c r="CV39" s="11"/>
      <c r="CW39" s="12"/>
      <c r="CX39" s="11"/>
      <c r="CY39" s="12"/>
      <c r="CZ39" s="11"/>
      <c r="DA39" s="12"/>
      <c r="DB39" s="11"/>
      <c r="DC39" s="12"/>
      <c r="DD39" s="11"/>
      <c r="DE39" s="12"/>
      <c r="DF39" s="11"/>
      <c r="DG39" s="12"/>
      <c r="DH39" s="11"/>
      <c r="DI39" s="12"/>
      <c r="DJ39" s="11"/>
      <c r="DK39" s="12"/>
      <c r="DL39" s="11"/>
      <c r="DM39" s="12"/>
      <c r="DN39" s="11"/>
      <c r="DO39" s="12"/>
      <c r="DP39" s="11"/>
      <c r="DQ39" s="12"/>
      <c r="DR39" s="11"/>
      <c r="DS39" s="12"/>
      <c r="DT39" s="11"/>
      <c r="DU39" s="12"/>
      <c r="DV39" s="11"/>
      <c r="DW39" s="12"/>
      <c r="DX39" s="11"/>
      <c r="DY39" s="12"/>
      <c r="DZ39" s="11">
        <v>3</v>
      </c>
      <c r="EA39" s="12">
        <v>33129.600000000006</v>
      </c>
      <c r="EB39" s="11"/>
      <c r="EC39" s="12"/>
      <c r="ED39" s="11">
        <v>4</v>
      </c>
      <c r="EE39" s="12">
        <v>44172.800000000003</v>
      </c>
      <c r="EF39" s="11"/>
      <c r="EG39" s="12"/>
      <c r="EH39" s="11"/>
      <c r="EI39" s="12"/>
      <c r="EJ39" s="11"/>
      <c r="EK39" s="12"/>
      <c r="EL39" s="11"/>
      <c r="EM39" s="12"/>
      <c r="EN39" s="11"/>
      <c r="EO39" s="12"/>
      <c r="EP39" s="11"/>
      <c r="EQ39" s="12"/>
      <c r="ER39" s="11"/>
      <c r="ES39" s="12"/>
      <c r="ET39" s="11"/>
      <c r="EU39" s="12"/>
      <c r="EV39" s="11"/>
      <c r="EW39" s="12"/>
      <c r="EX39" s="11"/>
      <c r="EY39" s="12"/>
      <c r="EZ39" s="11"/>
      <c r="FA39" s="12"/>
      <c r="FB39" s="11"/>
      <c r="FC39" s="12"/>
      <c r="FD39" s="11"/>
      <c r="FE39" s="12"/>
      <c r="FF39" s="11"/>
      <c r="FG39" s="12"/>
      <c r="FH39" s="11"/>
      <c r="FI39" s="12"/>
      <c r="FJ39" s="11"/>
      <c r="FK39" s="12"/>
      <c r="FL39" s="11"/>
      <c r="FM39" s="12"/>
      <c r="FN39" s="11"/>
      <c r="FO39" s="12"/>
      <c r="FP39" s="11"/>
      <c r="FQ39" s="12"/>
      <c r="FR39" s="11"/>
      <c r="FS39" s="12"/>
      <c r="FT39" s="11">
        <v>4</v>
      </c>
      <c r="FU39" s="12">
        <v>53007.360000000001</v>
      </c>
      <c r="FV39" s="11">
        <v>9</v>
      </c>
      <c r="FW39" s="12">
        <v>119266.55999999998</v>
      </c>
      <c r="FX39" s="11"/>
      <c r="FY39" s="12"/>
      <c r="FZ39" s="11"/>
      <c r="GA39" s="12"/>
      <c r="GB39" s="11"/>
      <c r="GC39" s="12"/>
      <c r="GD39" s="11"/>
      <c r="GE39" s="12"/>
      <c r="GF39" s="11"/>
      <c r="GG39" s="12"/>
      <c r="GH39" s="11"/>
      <c r="GI39" s="12"/>
      <c r="GJ39" s="11"/>
      <c r="GK39" s="12"/>
      <c r="GL39" s="11"/>
      <c r="GM39" s="12"/>
      <c r="GN39" s="11"/>
      <c r="GO39" s="12"/>
      <c r="GP39" s="11"/>
      <c r="GQ39" s="12"/>
      <c r="GR39" s="11"/>
      <c r="GS39" s="12"/>
      <c r="GT39" s="11">
        <v>1</v>
      </c>
      <c r="GU39" s="12">
        <v>11043.2</v>
      </c>
      <c r="GV39" s="11">
        <v>17</v>
      </c>
      <c r="GW39" s="12">
        <v>224508.19999999998</v>
      </c>
      <c r="GX39" s="11"/>
      <c r="GY39" s="12"/>
      <c r="GZ39" s="11"/>
      <c r="HA39" s="12"/>
      <c r="HB39" s="11"/>
      <c r="HC39" s="12"/>
      <c r="HD39" s="11"/>
      <c r="HE39" s="12"/>
      <c r="HF39" s="11">
        <v>14</v>
      </c>
      <c r="HG39" s="12">
        <v>178899.83999999997</v>
      </c>
      <c r="HH39" s="11">
        <v>1</v>
      </c>
      <c r="HI39" s="12">
        <v>11043.2</v>
      </c>
      <c r="HJ39" s="7">
        <v>195</v>
      </c>
      <c r="HK39" s="28">
        <v>2452868.2000000002</v>
      </c>
    </row>
    <row r="40" spans="1:219" x14ac:dyDescent="0.25">
      <c r="A40" s="13"/>
      <c r="B40" s="27"/>
      <c r="C40" s="27"/>
      <c r="D40" s="27">
        <v>32</v>
      </c>
      <c r="E40" s="43"/>
      <c r="F40" s="11"/>
      <c r="G40" s="12"/>
      <c r="H40" s="11"/>
      <c r="I40" s="12"/>
      <c r="J40" s="11"/>
      <c r="K40" s="12"/>
      <c r="L40" s="11"/>
      <c r="M40" s="12"/>
      <c r="N40" s="11"/>
      <c r="O40" s="12"/>
      <c r="P40" s="11"/>
      <c r="Q40" s="12"/>
      <c r="R40" s="11"/>
      <c r="S40" s="12"/>
      <c r="T40" s="11"/>
      <c r="U40" s="12"/>
      <c r="V40" s="11"/>
      <c r="W40" s="12"/>
      <c r="X40" s="11"/>
      <c r="Y40" s="12"/>
      <c r="Z40" s="11"/>
      <c r="AA40" s="12"/>
      <c r="AB40" s="11"/>
      <c r="AC40" s="12"/>
      <c r="AD40" s="11"/>
      <c r="AE40" s="12"/>
      <c r="AF40" s="11"/>
      <c r="AG40" s="12"/>
      <c r="AH40" s="11"/>
      <c r="AI40" s="12"/>
      <c r="AJ40" s="11"/>
      <c r="AK40" s="12"/>
      <c r="AL40" s="11"/>
      <c r="AM40" s="12"/>
      <c r="AN40" s="11"/>
      <c r="AO40" s="12"/>
      <c r="AP40" s="11"/>
      <c r="AQ40" s="12"/>
      <c r="AR40" s="11"/>
      <c r="AS40" s="12"/>
      <c r="AT40" s="11"/>
      <c r="AU40" s="12"/>
      <c r="AV40" s="11"/>
      <c r="AW40" s="12"/>
      <c r="AX40" s="11"/>
      <c r="AY40" s="12"/>
      <c r="AZ40" s="11"/>
      <c r="BA40" s="12"/>
      <c r="BB40" s="11"/>
      <c r="BC40" s="12"/>
      <c r="BD40" s="11"/>
      <c r="BE40" s="12"/>
      <c r="BF40" s="11"/>
      <c r="BG40" s="12"/>
      <c r="BH40" s="11"/>
      <c r="BI40" s="12"/>
      <c r="BJ40" s="11"/>
      <c r="BK40" s="12"/>
      <c r="BL40" s="11"/>
      <c r="BM40" s="12"/>
      <c r="BN40" s="11"/>
      <c r="BO40" s="12"/>
      <c r="BP40" s="11"/>
      <c r="BQ40" s="12"/>
      <c r="BR40" s="11"/>
      <c r="BS40" s="12"/>
      <c r="BT40" s="11"/>
      <c r="BU40" s="12"/>
      <c r="BV40" s="11"/>
      <c r="BW40" s="12"/>
      <c r="BX40" s="11"/>
      <c r="BY40" s="12"/>
      <c r="BZ40" s="11"/>
      <c r="CA40" s="12"/>
      <c r="CB40" s="11"/>
      <c r="CC40" s="12"/>
      <c r="CD40" s="11"/>
      <c r="CE40" s="12"/>
      <c r="CF40" s="11"/>
      <c r="CG40" s="12"/>
      <c r="CH40" s="11"/>
      <c r="CI40" s="12"/>
      <c r="CJ40" s="11"/>
      <c r="CK40" s="12"/>
      <c r="CL40" s="11"/>
      <c r="CM40" s="12"/>
      <c r="CN40" s="11"/>
      <c r="CO40" s="12"/>
      <c r="CP40" s="11"/>
      <c r="CQ40" s="12"/>
      <c r="CR40" s="11"/>
      <c r="CS40" s="12"/>
      <c r="CT40" s="11"/>
      <c r="CU40" s="12"/>
      <c r="CV40" s="11"/>
      <c r="CW40" s="12"/>
      <c r="CX40" s="11"/>
      <c r="CY40" s="12"/>
      <c r="CZ40" s="11"/>
      <c r="DA40" s="12"/>
      <c r="DB40" s="11"/>
      <c r="DC40" s="12"/>
      <c r="DD40" s="11"/>
      <c r="DE40" s="12"/>
      <c r="DF40" s="11"/>
      <c r="DG40" s="12"/>
      <c r="DH40" s="11"/>
      <c r="DI40" s="12"/>
      <c r="DJ40" s="11"/>
      <c r="DK40" s="12"/>
      <c r="DL40" s="11"/>
      <c r="DM40" s="12"/>
      <c r="DN40" s="11"/>
      <c r="DO40" s="12"/>
      <c r="DP40" s="11"/>
      <c r="DQ40" s="12"/>
      <c r="DR40" s="11"/>
      <c r="DS40" s="12"/>
      <c r="DT40" s="11"/>
      <c r="DU40" s="12"/>
      <c r="DV40" s="11"/>
      <c r="DW40" s="12"/>
      <c r="DX40" s="11"/>
      <c r="DY40" s="12"/>
      <c r="DZ40" s="11"/>
      <c r="EA40" s="12"/>
      <c r="EB40" s="11"/>
      <c r="EC40" s="12"/>
      <c r="ED40" s="11"/>
      <c r="EE40" s="12"/>
      <c r="EF40" s="11"/>
      <c r="EG40" s="12"/>
      <c r="EH40" s="11"/>
      <c r="EI40" s="12"/>
      <c r="EJ40" s="11"/>
      <c r="EK40" s="12"/>
      <c r="EL40" s="11"/>
      <c r="EM40" s="12"/>
      <c r="EN40" s="11"/>
      <c r="EO40" s="12"/>
      <c r="EP40" s="11"/>
      <c r="EQ40" s="12"/>
      <c r="ER40" s="11"/>
      <c r="ES40" s="12"/>
      <c r="ET40" s="11"/>
      <c r="EU40" s="12"/>
      <c r="EV40" s="11"/>
      <c r="EW40" s="12"/>
      <c r="EX40" s="11"/>
      <c r="EY40" s="12"/>
      <c r="EZ40" s="11"/>
      <c r="FA40" s="12"/>
      <c r="FB40" s="11"/>
      <c r="FC40" s="12"/>
      <c r="FD40" s="11"/>
      <c r="FE40" s="12"/>
      <c r="FF40" s="11"/>
      <c r="FG40" s="12"/>
      <c r="FH40" s="11"/>
      <c r="FI40" s="12"/>
      <c r="FJ40" s="11"/>
      <c r="FK40" s="12"/>
      <c r="FL40" s="11"/>
      <c r="FM40" s="12"/>
      <c r="FN40" s="11"/>
      <c r="FO40" s="12"/>
      <c r="FP40" s="11"/>
      <c r="FQ40" s="12"/>
      <c r="FR40" s="11"/>
      <c r="FS40" s="12"/>
      <c r="FT40" s="11"/>
      <c r="FU40" s="12"/>
      <c r="FV40" s="11"/>
      <c r="FW40" s="12"/>
      <c r="FX40" s="11"/>
      <c r="FY40" s="12"/>
      <c r="FZ40" s="11"/>
      <c r="GA40" s="12"/>
      <c r="GB40" s="11"/>
      <c r="GC40" s="12"/>
      <c r="GD40" s="11"/>
      <c r="GE40" s="12"/>
      <c r="GF40" s="11"/>
      <c r="GG40" s="12"/>
      <c r="GH40" s="11"/>
      <c r="GI40" s="12"/>
      <c r="GJ40" s="11"/>
      <c r="GK40" s="12"/>
      <c r="GL40" s="11"/>
      <c r="GM40" s="12"/>
      <c r="GN40" s="11"/>
      <c r="GO40" s="12"/>
      <c r="GP40" s="11"/>
      <c r="GQ40" s="12"/>
      <c r="GR40" s="11"/>
      <c r="GS40" s="12"/>
      <c r="GT40" s="11"/>
      <c r="GU40" s="12"/>
      <c r="GV40" s="11"/>
      <c r="GW40" s="12"/>
      <c r="GX40" s="11"/>
      <c r="GY40" s="12"/>
      <c r="GZ40" s="11"/>
      <c r="HA40" s="12"/>
      <c r="HB40" s="11"/>
      <c r="HC40" s="12"/>
      <c r="HD40" s="11"/>
      <c r="HE40" s="12"/>
      <c r="HF40" s="11"/>
      <c r="HG40" s="12"/>
      <c r="HH40" s="11"/>
      <c r="HI40" s="12"/>
      <c r="HJ40" s="7"/>
      <c r="HK40" s="28"/>
    </row>
    <row r="41" spans="1:219" ht="26.25" x14ac:dyDescent="0.25">
      <c r="A41" s="13"/>
      <c r="B41" s="27">
        <v>14</v>
      </c>
      <c r="C41" s="27" t="s">
        <v>30</v>
      </c>
      <c r="D41" s="27">
        <v>33</v>
      </c>
      <c r="E41" s="43" t="s">
        <v>403</v>
      </c>
      <c r="F41" s="11"/>
      <c r="G41" s="12"/>
      <c r="H41" s="11"/>
      <c r="I41" s="12"/>
      <c r="J41" s="11"/>
      <c r="K41" s="12"/>
      <c r="L41" s="11"/>
      <c r="M41" s="12"/>
      <c r="N41" s="11"/>
      <c r="O41" s="12"/>
      <c r="P41" s="11"/>
      <c r="Q41" s="12"/>
      <c r="R41" s="11"/>
      <c r="S41" s="12"/>
      <c r="T41" s="11"/>
      <c r="U41" s="12"/>
      <c r="V41" s="11"/>
      <c r="W41" s="12"/>
      <c r="X41" s="11"/>
      <c r="Y41" s="12"/>
      <c r="Z41" s="11"/>
      <c r="AA41" s="12"/>
      <c r="AB41" s="11"/>
      <c r="AC41" s="12"/>
      <c r="AD41" s="11"/>
      <c r="AE41" s="12"/>
      <c r="AF41" s="11"/>
      <c r="AG41" s="12"/>
      <c r="AH41" s="11"/>
      <c r="AI41" s="12"/>
      <c r="AJ41" s="11"/>
      <c r="AK41" s="12"/>
      <c r="AL41" s="11"/>
      <c r="AM41" s="12"/>
      <c r="AN41" s="11"/>
      <c r="AO41" s="12"/>
      <c r="AP41" s="11"/>
      <c r="AQ41" s="12"/>
      <c r="AR41" s="11"/>
      <c r="AS41" s="12"/>
      <c r="AT41" s="11"/>
      <c r="AU41" s="12"/>
      <c r="AV41" s="11"/>
      <c r="AW41" s="12"/>
      <c r="AX41" s="11"/>
      <c r="AY41" s="12"/>
      <c r="AZ41" s="11"/>
      <c r="BA41" s="12"/>
      <c r="BB41" s="11"/>
      <c r="BC41" s="12"/>
      <c r="BD41" s="11"/>
      <c r="BE41" s="12"/>
      <c r="BF41" s="11"/>
      <c r="BG41" s="12"/>
      <c r="BH41" s="11"/>
      <c r="BI41" s="12"/>
      <c r="BJ41" s="11"/>
      <c r="BK41" s="12"/>
      <c r="BL41" s="11"/>
      <c r="BM41" s="12"/>
      <c r="BN41" s="11"/>
      <c r="BO41" s="12"/>
      <c r="BP41" s="11"/>
      <c r="BQ41" s="12"/>
      <c r="BR41" s="11"/>
      <c r="BS41" s="12"/>
      <c r="BT41" s="11"/>
      <c r="BU41" s="12"/>
      <c r="BV41" s="11"/>
      <c r="BW41" s="12"/>
      <c r="BX41" s="11"/>
      <c r="BY41" s="12"/>
      <c r="BZ41" s="11"/>
      <c r="CA41" s="12"/>
      <c r="CB41" s="11"/>
      <c r="CC41" s="12"/>
      <c r="CD41" s="11"/>
      <c r="CE41" s="12"/>
      <c r="CF41" s="11"/>
      <c r="CG41" s="12"/>
      <c r="CH41" s="11"/>
      <c r="CI41" s="12"/>
      <c r="CJ41" s="11"/>
      <c r="CK41" s="12"/>
      <c r="CL41" s="11"/>
      <c r="CM41" s="12"/>
      <c r="CN41" s="11"/>
      <c r="CO41" s="12"/>
      <c r="CP41" s="11"/>
      <c r="CQ41" s="12"/>
      <c r="CR41" s="11"/>
      <c r="CS41" s="12"/>
      <c r="CT41" s="11"/>
      <c r="CU41" s="12"/>
      <c r="CV41" s="11"/>
      <c r="CW41" s="12"/>
      <c r="CX41" s="11"/>
      <c r="CY41" s="12"/>
      <c r="CZ41" s="11"/>
      <c r="DA41" s="12"/>
      <c r="DB41" s="11"/>
      <c r="DC41" s="12"/>
      <c r="DD41" s="11"/>
      <c r="DE41" s="12"/>
      <c r="DF41" s="11"/>
      <c r="DG41" s="12"/>
      <c r="DH41" s="11"/>
      <c r="DI41" s="12"/>
      <c r="DJ41" s="11"/>
      <c r="DK41" s="12"/>
      <c r="DL41" s="11"/>
      <c r="DM41" s="12"/>
      <c r="DN41" s="11"/>
      <c r="DO41" s="12"/>
      <c r="DP41" s="11"/>
      <c r="DQ41" s="12"/>
      <c r="DR41" s="11"/>
      <c r="DS41" s="12"/>
      <c r="DT41" s="11"/>
      <c r="DU41" s="12"/>
      <c r="DV41" s="11"/>
      <c r="DW41" s="12"/>
      <c r="DX41" s="11"/>
      <c r="DY41" s="12"/>
      <c r="DZ41" s="11">
        <v>2</v>
      </c>
      <c r="EA41" s="12">
        <v>42240.24</v>
      </c>
      <c r="EB41" s="11"/>
      <c r="EC41" s="12"/>
      <c r="ED41" s="11"/>
      <c r="EE41" s="12"/>
      <c r="EF41" s="11"/>
      <c r="EG41" s="12"/>
      <c r="EH41" s="11"/>
      <c r="EI41" s="12"/>
      <c r="EJ41" s="11"/>
      <c r="EK41" s="12"/>
      <c r="EL41" s="11"/>
      <c r="EM41" s="12"/>
      <c r="EN41" s="11"/>
      <c r="EO41" s="12"/>
      <c r="EP41" s="11"/>
      <c r="EQ41" s="12"/>
      <c r="ER41" s="11"/>
      <c r="ES41" s="12"/>
      <c r="ET41" s="11"/>
      <c r="EU41" s="12"/>
      <c r="EV41" s="11"/>
      <c r="EW41" s="12"/>
      <c r="EX41" s="11"/>
      <c r="EY41" s="12"/>
      <c r="EZ41" s="11"/>
      <c r="FA41" s="12"/>
      <c r="FB41" s="11"/>
      <c r="FC41" s="12"/>
      <c r="FD41" s="11"/>
      <c r="FE41" s="12"/>
      <c r="FF41" s="11"/>
      <c r="FG41" s="12"/>
      <c r="FH41" s="11"/>
      <c r="FI41" s="12"/>
      <c r="FJ41" s="11"/>
      <c r="FK41" s="12"/>
      <c r="FL41" s="11"/>
      <c r="FM41" s="12"/>
      <c r="FN41" s="11"/>
      <c r="FO41" s="12"/>
      <c r="FP41" s="11"/>
      <c r="FQ41" s="12"/>
      <c r="FR41" s="11"/>
      <c r="FS41" s="12"/>
      <c r="FT41" s="11"/>
      <c r="FU41" s="12"/>
      <c r="FV41" s="11"/>
      <c r="FW41" s="12"/>
      <c r="FX41" s="11"/>
      <c r="FY41" s="12"/>
      <c r="FZ41" s="11"/>
      <c r="GA41" s="12"/>
      <c r="GB41" s="11"/>
      <c r="GC41" s="12"/>
      <c r="GD41" s="11">
        <v>1</v>
      </c>
      <c r="GE41" s="12">
        <v>25344.14</v>
      </c>
      <c r="GF41" s="11"/>
      <c r="GG41" s="12"/>
      <c r="GH41" s="11"/>
      <c r="GI41" s="12"/>
      <c r="GJ41" s="11"/>
      <c r="GK41" s="12"/>
      <c r="GL41" s="11"/>
      <c r="GM41" s="12"/>
      <c r="GN41" s="11"/>
      <c r="GO41" s="12"/>
      <c r="GP41" s="11"/>
      <c r="GQ41" s="12"/>
      <c r="GR41" s="11"/>
      <c r="GS41" s="12"/>
      <c r="GT41" s="11"/>
      <c r="GU41" s="12"/>
      <c r="GV41" s="11"/>
      <c r="GW41" s="12"/>
      <c r="GX41" s="11"/>
      <c r="GY41" s="12"/>
      <c r="GZ41" s="11"/>
      <c r="HA41" s="12"/>
      <c r="HB41" s="11"/>
      <c r="HC41" s="12"/>
      <c r="HD41" s="11"/>
      <c r="HE41" s="12"/>
      <c r="HF41" s="11"/>
      <c r="HG41" s="12"/>
      <c r="HH41" s="11"/>
      <c r="HI41" s="12"/>
      <c r="HJ41" s="7">
        <v>3</v>
      </c>
      <c r="HK41" s="28">
        <v>67584.38</v>
      </c>
    </row>
    <row r="42" spans="1:219" ht="26.25" x14ac:dyDescent="0.25">
      <c r="A42" s="13"/>
      <c r="B42" s="13"/>
      <c r="C42" s="27"/>
      <c r="D42" s="27">
        <v>34</v>
      </c>
      <c r="E42" s="43" t="s">
        <v>404</v>
      </c>
      <c r="F42" s="11"/>
      <c r="G42" s="12"/>
      <c r="H42" s="11"/>
      <c r="I42" s="12"/>
      <c r="J42" s="11"/>
      <c r="K42" s="12"/>
      <c r="L42" s="11"/>
      <c r="M42" s="12"/>
      <c r="N42" s="11"/>
      <c r="O42" s="12"/>
      <c r="P42" s="11"/>
      <c r="Q42" s="12"/>
      <c r="R42" s="11"/>
      <c r="S42" s="12"/>
      <c r="T42" s="11"/>
      <c r="U42" s="12"/>
      <c r="V42" s="11"/>
      <c r="W42" s="12"/>
      <c r="X42" s="11"/>
      <c r="Y42" s="12"/>
      <c r="Z42" s="11"/>
      <c r="AA42" s="12"/>
      <c r="AB42" s="11"/>
      <c r="AC42" s="12"/>
      <c r="AD42" s="11"/>
      <c r="AE42" s="12"/>
      <c r="AF42" s="11">
        <v>1</v>
      </c>
      <c r="AG42" s="12">
        <v>43758.68</v>
      </c>
      <c r="AH42" s="11"/>
      <c r="AI42" s="12"/>
      <c r="AJ42" s="11"/>
      <c r="AK42" s="12"/>
      <c r="AL42" s="11"/>
      <c r="AM42" s="12"/>
      <c r="AN42" s="11"/>
      <c r="AO42" s="12"/>
      <c r="AP42" s="11"/>
      <c r="AQ42" s="12"/>
      <c r="AR42" s="11"/>
      <c r="AS42" s="12"/>
      <c r="AT42" s="11"/>
      <c r="AU42" s="12"/>
      <c r="AV42" s="11"/>
      <c r="AW42" s="12"/>
      <c r="AX42" s="11"/>
      <c r="AY42" s="12"/>
      <c r="AZ42" s="11"/>
      <c r="BA42" s="12"/>
      <c r="BB42" s="11"/>
      <c r="BC42" s="12"/>
      <c r="BD42" s="11"/>
      <c r="BE42" s="12"/>
      <c r="BF42" s="11"/>
      <c r="BG42" s="12"/>
      <c r="BH42" s="11"/>
      <c r="BI42" s="12"/>
      <c r="BJ42" s="11"/>
      <c r="BK42" s="12"/>
      <c r="BL42" s="11"/>
      <c r="BM42" s="12"/>
      <c r="BN42" s="11"/>
      <c r="BO42" s="12"/>
      <c r="BP42" s="11"/>
      <c r="BQ42" s="12"/>
      <c r="BR42" s="11"/>
      <c r="BS42" s="12"/>
      <c r="BT42" s="11"/>
      <c r="BU42" s="12"/>
      <c r="BV42" s="11"/>
      <c r="BW42" s="12"/>
      <c r="BX42" s="11"/>
      <c r="BY42" s="12"/>
      <c r="BZ42" s="11"/>
      <c r="CA42" s="12"/>
      <c r="CB42" s="11"/>
      <c r="CC42" s="12"/>
      <c r="CD42" s="11"/>
      <c r="CE42" s="12"/>
      <c r="CF42" s="11"/>
      <c r="CG42" s="12"/>
      <c r="CH42" s="11"/>
      <c r="CI42" s="12"/>
      <c r="CJ42" s="11"/>
      <c r="CK42" s="12"/>
      <c r="CL42" s="11"/>
      <c r="CM42" s="12"/>
      <c r="CN42" s="11"/>
      <c r="CO42" s="12"/>
      <c r="CP42" s="11"/>
      <c r="CQ42" s="12"/>
      <c r="CR42" s="11"/>
      <c r="CS42" s="12"/>
      <c r="CT42" s="11"/>
      <c r="CU42" s="12"/>
      <c r="CV42" s="11"/>
      <c r="CW42" s="12"/>
      <c r="CX42" s="11"/>
      <c r="CY42" s="12"/>
      <c r="CZ42" s="11"/>
      <c r="DA42" s="12"/>
      <c r="DB42" s="11"/>
      <c r="DC42" s="12"/>
      <c r="DD42" s="11"/>
      <c r="DE42" s="12"/>
      <c r="DF42" s="11"/>
      <c r="DG42" s="12"/>
      <c r="DH42" s="11"/>
      <c r="DI42" s="12"/>
      <c r="DJ42" s="11"/>
      <c r="DK42" s="12"/>
      <c r="DL42" s="11"/>
      <c r="DM42" s="12"/>
      <c r="DN42" s="11"/>
      <c r="DO42" s="12"/>
      <c r="DP42" s="11"/>
      <c r="DQ42" s="12"/>
      <c r="DR42" s="11"/>
      <c r="DS42" s="12"/>
      <c r="DT42" s="11"/>
      <c r="DU42" s="12"/>
      <c r="DV42" s="11"/>
      <c r="DW42" s="12"/>
      <c r="DX42" s="11"/>
      <c r="DY42" s="12"/>
      <c r="DZ42" s="11"/>
      <c r="EA42" s="12"/>
      <c r="EB42" s="11"/>
      <c r="EC42" s="12"/>
      <c r="ED42" s="11"/>
      <c r="EE42" s="12"/>
      <c r="EF42" s="11"/>
      <c r="EG42" s="12"/>
      <c r="EH42" s="11"/>
      <c r="EI42" s="12"/>
      <c r="EJ42" s="11"/>
      <c r="EK42" s="12"/>
      <c r="EL42" s="11"/>
      <c r="EM42" s="12"/>
      <c r="EN42" s="11"/>
      <c r="EO42" s="12"/>
      <c r="EP42" s="11"/>
      <c r="EQ42" s="12"/>
      <c r="ER42" s="11"/>
      <c r="ES42" s="12"/>
      <c r="ET42" s="11"/>
      <c r="EU42" s="12"/>
      <c r="EV42" s="11"/>
      <c r="EW42" s="12"/>
      <c r="EX42" s="11"/>
      <c r="EY42" s="12"/>
      <c r="EZ42" s="11"/>
      <c r="FA42" s="12"/>
      <c r="FB42" s="11"/>
      <c r="FC42" s="12"/>
      <c r="FD42" s="11"/>
      <c r="FE42" s="12"/>
      <c r="FF42" s="11"/>
      <c r="FG42" s="12"/>
      <c r="FH42" s="11"/>
      <c r="FI42" s="12"/>
      <c r="FJ42" s="11"/>
      <c r="FK42" s="12"/>
      <c r="FL42" s="11"/>
      <c r="FM42" s="12"/>
      <c r="FN42" s="11"/>
      <c r="FO42" s="12"/>
      <c r="FP42" s="11"/>
      <c r="FQ42" s="12"/>
      <c r="FR42" s="11"/>
      <c r="FS42" s="12"/>
      <c r="FT42" s="11"/>
      <c r="FU42" s="12"/>
      <c r="FV42" s="11"/>
      <c r="FW42" s="12"/>
      <c r="FX42" s="11"/>
      <c r="FY42" s="12"/>
      <c r="FZ42" s="11"/>
      <c r="GA42" s="12"/>
      <c r="GB42" s="11"/>
      <c r="GC42" s="12"/>
      <c r="GD42" s="11"/>
      <c r="GE42" s="12"/>
      <c r="GF42" s="11"/>
      <c r="GG42" s="12"/>
      <c r="GH42" s="11"/>
      <c r="GI42" s="12"/>
      <c r="GJ42" s="11"/>
      <c r="GK42" s="12"/>
      <c r="GL42" s="11"/>
      <c r="GM42" s="12"/>
      <c r="GN42" s="11"/>
      <c r="GO42" s="12"/>
      <c r="GP42" s="11"/>
      <c r="GQ42" s="12"/>
      <c r="GR42" s="11"/>
      <c r="GS42" s="12"/>
      <c r="GT42" s="11"/>
      <c r="GU42" s="12"/>
      <c r="GV42" s="11"/>
      <c r="GW42" s="12"/>
      <c r="GX42" s="11"/>
      <c r="GY42" s="12"/>
      <c r="GZ42" s="11"/>
      <c r="HA42" s="12"/>
      <c r="HB42" s="11"/>
      <c r="HC42" s="12"/>
      <c r="HD42" s="11"/>
      <c r="HE42" s="12"/>
      <c r="HF42" s="11"/>
      <c r="HG42" s="12"/>
      <c r="HH42" s="11"/>
      <c r="HI42" s="12"/>
      <c r="HJ42" s="7">
        <v>1</v>
      </c>
      <c r="HK42" s="28">
        <v>43758.68</v>
      </c>
    </row>
    <row r="43" spans="1:219" ht="26.25" x14ac:dyDescent="0.25">
      <c r="A43" s="13"/>
      <c r="B43" s="27">
        <v>15</v>
      </c>
      <c r="C43" s="27" t="s">
        <v>31</v>
      </c>
      <c r="D43" s="27">
        <v>35</v>
      </c>
      <c r="E43" s="43" t="s">
        <v>256</v>
      </c>
      <c r="F43" s="11"/>
      <c r="G43" s="12"/>
      <c r="H43" s="11"/>
      <c r="I43" s="12"/>
      <c r="J43" s="11"/>
      <c r="K43" s="12"/>
      <c r="L43" s="11">
        <v>40</v>
      </c>
      <c r="M43" s="12">
        <v>541116.80000000016</v>
      </c>
      <c r="N43" s="11"/>
      <c r="O43" s="12"/>
      <c r="P43" s="11"/>
      <c r="Q43" s="12"/>
      <c r="R43" s="11"/>
      <c r="S43" s="12"/>
      <c r="T43" s="11"/>
      <c r="U43" s="12"/>
      <c r="V43" s="11"/>
      <c r="W43" s="12"/>
      <c r="X43" s="11"/>
      <c r="Y43" s="12"/>
      <c r="Z43" s="11"/>
      <c r="AA43" s="12"/>
      <c r="AB43" s="11"/>
      <c r="AC43" s="12"/>
      <c r="AD43" s="11"/>
      <c r="AE43" s="12"/>
      <c r="AF43" s="11"/>
      <c r="AG43" s="12"/>
      <c r="AH43" s="11"/>
      <c r="AI43" s="12"/>
      <c r="AJ43" s="11"/>
      <c r="AK43" s="12"/>
      <c r="AL43" s="11"/>
      <c r="AM43" s="12"/>
      <c r="AN43" s="11">
        <v>4</v>
      </c>
      <c r="AO43" s="12">
        <v>54111.68</v>
      </c>
      <c r="AP43" s="11"/>
      <c r="AQ43" s="12"/>
      <c r="AR43" s="11"/>
      <c r="AS43" s="12"/>
      <c r="AT43" s="11"/>
      <c r="AU43" s="12"/>
      <c r="AV43" s="11">
        <v>1</v>
      </c>
      <c r="AW43" s="12">
        <v>21548.04</v>
      </c>
      <c r="AX43" s="11"/>
      <c r="AY43" s="12"/>
      <c r="AZ43" s="11"/>
      <c r="BA43" s="12"/>
      <c r="BB43" s="11"/>
      <c r="BC43" s="12"/>
      <c r="BD43" s="11">
        <v>12</v>
      </c>
      <c r="BE43" s="12">
        <v>194802</v>
      </c>
      <c r="BF43" s="11"/>
      <c r="BG43" s="12"/>
      <c r="BH43" s="11"/>
      <c r="BI43" s="12"/>
      <c r="BJ43" s="11"/>
      <c r="BK43" s="12"/>
      <c r="BL43" s="11"/>
      <c r="BM43" s="12"/>
      <c r="BN43" s="11"/>
      <c r="BO43" s="12"/>
      <c r="BP43" s="11"/>
      <c r="BQ43" s="12"/>
      <c r="BR43" s="11"/>
      <c r="BS43" s="12"/>
      <c r="BT43" s="11">
        <v>2</v>
      </c>
      <c r="BU43" s="12">
        <v>32467</v>
      </c>
      <c r="BV43" s="11"/>
      <c r="BW43" s="12"/>
      <c r="BX43" s="11"/>
      <c r="BY43" s="12"/>
      <c r="BZ43" s="11"/>
      <c r="CA43" s="12"/>
      <c r="CB43" s="11">
        <v>1</v>
      </c>
      <c r="CC43" s="12">
        <v>13527.92</v>
      </c>
      <c r="CD43" s="11"/>
      <c r="CE43" s="12"/>
      <c r="CF43" s="11"/>
      <c r="CG43" s="12"/>
      <c r="CH43" s="11"/>
      <c r="CI43" s="12"/>
      <c r="CJ43" s="11"/>
      <c r="CK43" s="12"/>
      <c r="CL43" s="11"/>
      <c r="CM43" s="12"/>
      <c r="CN43" s="11">
        <v>7</v>
      </c>
      <c r="CO43" s="12">
        <v>113634.5</v>
      </c>
      <c r="CP43" s="11"/>
      <c r="CQ43" s="12"/>
      <c r="CR43" s="11"/>
      <c r="CS43" s="12"/>
      <c r="CT43" s="11">
        <v>9</v>
      </c>
      <c r="CU43" s="12">
        <v>121751.28</v>
      </c>
      <c r="CV43" s="11"/>
      <c r="CW43" s="12"/>
      <c r="CX43" s="11"/>
      <c r="CY43" s="12"/>
      <c r="CZ43" s="11"/>
      <c r="DA43" s="12"/>
      <c r="DB43" s="11"/>
      <c r="DC43" s="12"/>
      <c r="DD43" s="11"/>
      <c r="DE43" s="12"/>
      <c r="DF43" s="11"/>
      <c r="DG43" s="12"/>
      <c r="DH43" s="11"/>
      <c r="DI43" s="12"/>
      <c r="DJ43" s="11"/>
      <c r="DK43" s="12"/>
      <c r="DL43" s="11"/>
      <c r="DM43" s="12"/>
      <c r="DN43" s="11"/>
      <c r="DO43" s="12"/>
      <c r="DP43" s="11"/>
      <c r="DQ43" s="12"/>
      <c r="DR43" s="11"/>
      <c r="DS43" s="12"/>
      <c r="DT43" s="11"/>
      <c r="DU43" s="12"/>
      <c r="DV43" s="11"/>
      <c r="DW43" s="12"/>
      <c r="DX43" s="11"/>
      <c r="DY43" s="12"/>
      <c r="DZ43" s="11"/>
      <c r="EA43" s="12"/>
      <c r="EB43" s="11"/>
      <c r="EC43" s="12"/>
      <c r="ED43" s="11"/>
      <c r="EE43" s="12"/>
      <c r="EF43" s="11"/>
      <c r="EG43" s="12"/>
      <c r="EH43" s="11"/>
      <c r="EI43" s="12"/>
      <c r="EJ43" s="11"/>
      <c r="EK43" s="12"/>
      <c r="EL43" s="11"/>
      <c r="EM43" s="12"/>
      <c r="EN43" s="11"/>
      <c r="EO43" s="12"/>
      <c r="EP43" s="11"/>
      <c r="EQ43" s="12"/>
      <c r="ER43" s="11"/>
      <c r="ES43" s="12"/>
      <c r="ET43" s="11"/>
      <c r="EU43" s="12"/>
      <c r="EV43" s="11"/>
      <c r="EW43" s="12"/>
      <c r="EX43" s="11"/>
      <c r="EY43" s="12"/>
      <c r="EZ43" s="11"/>
      <c r="FA43" s="12"/>
      <c r="FB43" s="11"/>
      <c r="FC43" s="12"/>
      <c r="FD43" s="11"/>
      <c r="FE43" s="12"/>
      <c r="FF43" s="11"/>
      <c r="FG43" s="12"/>
      <c r="FH43" s="11"/>
      <c r="FI43" s="12"/>
      <c r="FJ43" s="11"/>
      <c r="FK43" s="12"/>
      <c r="FL43" s="11">
        <v>21</v>
      </c>
      <c r="FM43" s="12">
        <v>284086.32000000012</v>
      </c>
      <c r="FN43" s="11"/>
      <c r="FO43" s="12"/>
      <c r="FP43" s="11"/>
      <c r="FQ43" s="12"/>
      <c r="FR43" s="11"/>
      <c r="FS43" s="12"/>
      <c r="FT43" s="11"/>
      <c r="FU43" s="12"/>
      <c r="FV43" s="11"/>
      <c r="FW43" s="12"/>
      <c r="FX43" s="11"/>
      <c r="FY43" s="12"/>
      <c r="FZ43" s="11"/>
      <c r="GA43" s="12"/>
      <c r="GB43" s="11"/>
      <c r="GC43" s="12"/>
      <c r="GD43" s="11"/>
      <c r="GE43" s="12"/>
      <c r="GF43" s="11"/>
      <c r="GG43" s="12"/>
      <c r="GH43" s="11"/>
      <c r="GI43" s="12"/>
      <c r="GJ43" s="11"/>
      <c r="GK43" s="12"/>
      <c r="GL43" s="11">
        <v>1</v>
      </c>
      <c r="GM43" s="12">
        <v>16233.5</v>
      </c>
      <c r="GN43" s="11"/>
      <c r="GO43" s="12"/>
      <c r="GP43" s="11"/>
      <c r="GQ43" s="12"/>
      <c r="GR43" s="11"/>
      <c r="GS43" s="12"/>
      <c r="GT43" s="11">
        <v>1</v>
      </c>
      <c r="GU43" s="12">
        <v>13527.92</v>
      </c>
      <c r="GV43" s="11">
        <v>2</v>
      </c>
      <c r="GW43" s="12">
        <v>32230.25</v>
      </c>
      <c r="GX43" s="11"/>
      <c r="GY43" s="12"/>
      <c r="GZ43" s="11"/>
      <c r="HA43" s="12"/>
      <c r="HB43" s="11"/>
      <c r="HC43" s="12"/>
      <c r="HD43" s="11"/>
      <c r="HE43" s="12"/>
      <c r="HF43" s="11"/>
      <c r="HG43" s="12"/>
      <c r="HH43" s="11"/>
      <c r="HI43" s="12"/>
      <c r="HJ43" s="7">
        <v>101</v>
      </c>
      <c r="HK43" s="28">
        <v>1439037.2100000002</v>
      </c>
    </row>
    <row r="44" spans="1:219" x14ac:dyDescent="0.25">
      <c r="A44" s="13"/>
      <c r="B44" s="27"/>
      <c r="C44" s="27"/>
      <c r="D44" s="27">
        <v>36</v>
      </c>
      <c r="E44" s="43"/>
      <c r="F44" s="11"/>
      <c r="G44" s="12"/>
      <c r="H44" s="11"/>
      <c r="I44" s="12"/>
      <c r="J44" s="11"/>
      <c r="K44" s="12"/>
      <c r="L44" s="11"/>
      <c r="M44" s="12"/>
      <c r="N44" s="11"/>
      <c r="O44" s="12"/>
      <c r="P44" s="11"/>
      <c r="Q44" s="12"/>
      <c r="R44" s="11"/>
      <c r="S44" s="12"/>
      <c r="T44" s="11"/>
      <c r="U44" s="12"/>
      <c r="V44" s="11"/>
      <c r="W44" s="12"/>
      <c r="X44" s="11"/>
      <c r="Y44" s="12"/>
      <c r="Z44" s="11"/>
      <c r="AA44" s="12"/>
      <c r="AB44" s="11"/>
      <c r="AC44" s="12"/>
      <c r="AD44" s="11"/>
      <c r="AE44" s="12"/>
      <c r="AF44" s="11"/>
      <c r="AG44" s="12"/>
      <c r="AH44" s="11"/>
      <c r="AI44" s="12"/>
      <c r="AJ44" s="11"/>
      <c r="AK44" s="12"/>
      <c r="AL44" s="11"/>
      <c r="AM44" s="12"/>
      <c r="AN44" s="11"/>
      <c r="AO44" s="12"/>
      <c r="AP44" s="11"/>
      <c r="AQ44" s="12"/>
      <c r="AR44" s="11"/>
      <c r="AS44" s="12"/>
      <c r="AT44" s="11"/>
      <c r="AU44" s="12"/>
      <c r="AV44" s="11"/>
      <c r="AW44" s="12"/>
      <c r="AX44" s="11"/>
      <c r="AY44" s="12"/>
      <c r="AZ44" s="11"/>
      <c r="BA44" s="12"/>
      <c r="BB44" s="11"/>
      <c r="BC44" s="12"/>
      <c r="BD44" s="11"/>
      <c r="BE44" s="12"/>
      <c r="BF44" s="11"/>
      <c r="BG44" s="12"/>
      <c r="BH44" s="11"/>
      <c r="BI44" s="12"/>
      <c r="BJ44" s="11"/>
      <c r="BK44" s="12"/>
      <c r="BL44" s="11"/>
      <c r="BM44" s="12"/>
      <c r="BN44" s="11"/>
      <c r="BO44" s="12"/>
      <c r="BP44" s="11"/>
      <c r="BQ44" s="12"/>
      <c r="BR44" s="11"/>
      <c r="BS44" s="12"/>
      <c r="BT44" s="11"/>
      <c r="BU44" s="12"/>
      <c r="BV44" s="11"/>
      <c r="BW44" s="12"/>
      <c r="BX44" s="11"/>
      <c r="BY44" s="12"/>
      <c r="BZ44" s="11"/>
      <c r="CA44" s="12"/>
      <c r="CB44" s="11"/>
      <c r="CC44" s="12"/>
      <c r="CD44" s="11"/>
      <c r="CE44" s="12"/>
      <c r="CF44" s="11"/>
      <c r="CG44" s="12"/>
      <c r="CH44" s="11"/>
      <c r="CI44" s="12"/>
      <c r="CJ44" s="11"/>
      <c r="CK44" s="12"/>
      <c r="CL44" s="11"/>
      <c r="CM44" s="12"/>
      <c r="CN44" s="11"/>
      <c r="CO44" s="12"/>
      <c r="CP44" s="11"/>
      <c r="CQ44" s="12"/>
      <c r="CR44" s="11"/>
      <c r="CS44" s="12"/>
      <c r="CT44" s="11"/>
      <c r="CU44" s="12"/>
      <c r="CV44" s="11"/>
      <c r="CW44" s="12"/>
      <c r="CX44" s="11"/>
      <c r="CY44" s="12"/>
      <c r="CZ44" s="11"/>
      <c r="DA44" s="12"/>
      <c r="DB44" s="11"/>
      <c r="DC44" s="12"/>
      <c r="DD44" s="11"/>
      <c r="DE44" s="12"/>
      <c r="DF44" s="11"/>
      <c r="DG44" s="12"/>
      <c r="DH44" s="11"/>
      <c r="DI44" s="12"/>
      <c r="DJ44" s="11"/>
      <c r="DK44" s="12"/>
      <c r="DL44" s="11"/>
      <c r="DM44" s="12"/>
      <c r="DN44" s="11"/>
      <c r="DO44" s="12"/>
      <c r="DP44" s="11"/>
      <c r="DQ44" s="12"/>
      <c r="DR44" s="11"/>
      <c r="DS44" s="12"/>
      <c r="DT44" s="11"/>
      <c r="DU44" s="12"/>
      <c r="DV44" s="11"/>
      <c r="DW44" s="12"/>
      <c r="DX44" s="11"/>
      <c r="DY44" s="12"/>
      <c r="DZ44" s="11"/>
      <c r="EA44" s="12"/>
      <c r="EB44" s="11"/>
      <c r="EC44" s="12"/>
      <c r="ED44" s="11"/>
      <c r="EE44" s="12"/>
      <c r="EF44" s="11"/>
      <c r="EG44" s="12"/>
      <c r="EH44" s="11"/>
      <c r="EI44" s="12"/>
      <c r="EJ44" s="11"/>
      <c r="EK44" s="12"/>
      <c r="EL44" s="11"/>
      <c r="EM44" s="12"/>
      <c r="EN44" s="11"/>
      <c r="EO44" s="12"/>
      <c r="EP44" s="11"/>
      <c r="EQ44" s="12"/>
      <c r="ER44" s="11"/>
      <c r="ES44" s="12"/>
      <c r="ET44" s="11"/>
      <c r="EU44" s="12"/>
      <c r="EV44" s="11"/>
      <c r="EW44" s="12"/>
      <c r="EX44" s="11"/>
      <c r="EY44" s="12"/>
      <c r="EZ44" s="11"/>
      <c r="FA44" s="12"/>
      <c r="FB44" s="11"/>
      <c r="FC44" s="12"/>
      <c r="FD44" s="11"/>
      <c r="FE44" s="12"/>
      <c r="FF44" s="11"/>
      <c r="FG44" s="12"/>
      <c r="FH44" s="11"/>
      <c r="FI44" s="12"/>
      <c r="FJ44" s="11"/>
      <c r="FK44" s="12"/>
      <c r="FL44" s="11"/>
      <c r="FM44" s="12"/>
      <c r="FN44" s="11"/>
      <c r="FO44" s="12"/>
      <c r="FP44" s="11"/>
      <c r="FQ44" s="12"/>
      <c r="FR44" s="11"/>
      <c r="FS44" s="12"/>
      <c r="FT44" s="11"/>
      <c r="FU44" s="12"/>
      <c r="FV44" s="11"/>
      <c r="FW44" s="12"/>
      <c r="FX44" s="11"/>
      <c r="FY44" s="12"/>
      <c r="FZ44" s="11"/>
      <c r="GA44" s="12"/>
      <c r="GB44" s="11"/>
      <c r="GC44" s="12"/>
      <c r="GD44" s="11"/>
      <c r="GE44" s="12"/>
      <c r="GF44" s="11"/>
      <c r="GG44" s="12"/>
      <c r="GH44" s="11"/>
      <c r="GI44" s="12"/>
      <c r="GJ44" s="11"/>
      <c r="GK44" s="12"/>
      <c r="GL44" s="11"/>
      <c r="GM44" s="12"/>
      <c r="GN44" s="11"/>
      <c r="GO44" s="12"/>
      <c r="GP44" s="11"/>
      <c r="GQ44" s="12"/>
      <c r="GR44" s="11"/>
      <c r="GS44" s="12"/>
      <c r="GT44" s="11"/>
      <c r="GU44" s="12"/>
      <c r="GV44" s="11"/>
      <c r="GW44" s="12"/>
      <c r="GX44" s="11"/>
      <c r="GY44" s="12"/>
      <c r="GZ44" s="11"/>
      <c r="HA44" s="12"/>
      <c r="HB44" s="11"/>
      <c r="HC44" s="12"/>
      <c r="HD44" s="11"/>
      <c r="HE44" s="12"/>
      <c r="HF44" s="11"/>
      <c r="HG44" s="12"/>
      <c r="HH44" s="11"/>
      <c r="HI44" s="12"/>
      <c r="HJ44" s="7"/>
      <c r="HK44" s="28"/>
    </row>
    <row r="45" spans="1:219" ht="39" x14ac:dyDescent="0.25">
      <c r="A45" s="13"/>
      <c r="B45" s="27">
        <v>16</v>
      </c>
      <c r="C45" s="27" t="s">
        <v>32</v>
      </c>
      <c r="D45" s="27">
        <v>37</v>
      </c>
      <c r="E45" s="43" t="s">
        <v>258</v>
      </c>
      <c r="F45" s="11"/>
      <c r="G45" s="12"/>
      <c r="H45" s="11"/>
      <c r="I45" s="12"/>
      <c r="J45" s="11">
        <v>1</v>
      </c>
      <c r="K45" s="12">
        <v>12975.76</v>
      </c>
      <c r="L45" s="11">
        <v>4</v>
      </c>
      <c r="M45" s="12">
        <v>51903.040000000001</v>
      </c>
      <c r="N45" s="11"/>
      <c r="O45" s="12"/>
      <c r="P45" s="11"/>
      <c r="Q45" s="12"/>
      <c r="R45" s="11"/>
      <c r="S45" s="12"/>
      <c r="T45" s="11"/>
      <c r="U45" s="12"/>
      <c r="V45" s="11"/>
      <c r="W45" s="12"/>
      <c r="X45" s="11"/>
      <c r="Y45" s="12"/>
      <c r="Z45" s="11"/>
      <c r="AA45" s="12"/>
      <c r="AB45" s="11"/>
      <c r="AC45" s="12"/>
      <c r="AD45" s="11"/>
      <c r="AE45" s="12"/>
      <c r="AF45" s="11">
        <v>1</v>
      </c>
      <c r="AG45" s="12">
        <v>12975.76</v>
      </c>
      <c r="AH45" s="11"/>
      <c r="AI45" s="12"/>
      <c r="AJ45" s="11"/>
      <c r="AK45" s="12"/>
      <c r="AL45" s="11"/>
      <c r="AM45" s="12"/>
      <c r="AN45" s="11"/>
      <c r="AO45" s="12"/>
      <c r="AP45" s="11"/>
      <c r="AQ45" s="12"/>
      <c r="AR45" s="11"/>
      <c r="AS45" s="12"/>
      <c r="AT45" s="11"/>
      <c r="AU45" s="12"/>
      <c r="AV45" s="11">
        <v>14</v>
      </c>
      <c r="AW45" s="12">
        <v>289359.42</v>
      </c>
      <c r="AX45" s="11">
        <v>6</v>
      </c>
      <c r="AY45" s="12">
        <v>93425.459999999992</v>
      </c>
      <c r="AZ45" s="11">
        <v>3</v>
      </c>
      <c r="BA45" s="12">
        <v>38927.279999999999</v>
      </c>
      <c r="BB45" s="11"/>
      <c r="BC45" s="12"/>
      <c r="BD45" s="11">
        <v>4</v>
      </c>
      <c r="BE45" s="12">
        <v>62283.64</v>
      </c>
      <c r="BF45" s="11"/>
      <c r="BG45" s="12"/>
      <c r="BH45" s="11"/>
      <c r="BI45" s="12"/>
      <c r="BJ45" s="11"/>
      <c r="BK45" s="12"/>
      <c r="BL45" s="11"/>
      <c r="BM45" s="12"/>
      <c r="BN45" s="11"/>
      <c r="BO45" s="12"/>
      <c r="BP45" s="11"/>
      <c r="BQ45" s="12"/>
      <c r="BR45" s="11"/>
      <c r="BS45" s="12"/>
      <c r="BT45" s="11">
        <v>11</v>
      </c>
      <c r="BU45" s="12">
        <v>171280.01</v>
      </c>
      <c r="BV45" s="11"/>
      <c r="BW45" s="12"/>
      <c r="BX45" s="11">
        <v>7</v>
      </c>
      <c r="BY45" s="12">
        <v>108996.37</v>
      </c>
      <c r="BZ45" s="11"/>
      <c r="CA45" s="12"/>
      <c r="CB45" s="11">
        <v>6</v>
      </c>
      <c r="CC45" s="12">
        <v>77854.559999999998</v>
      </c>
      <c r="CD45" s="11"/>
      <c r="CE45" s="12"/>
      <c r="CF45" s="11">
        <v>3</v>
      </c>
      <c r="CG45" s="12">
        <v>38927.279999999999</v>
      </c>
      <c r="CH45" s="11">
        <v>4</v>
      </c>
      <c r="CI45" s="12">
        <v>62283.64</v>
      </c>
      <c r="CJ45" s="11"/>
      <c r="CK45" s="12"/>
      <c r="CL45" s="11">
        <v>1</v>
      </c>
      <c r="CM45" s="12">
        <v>15570.91</v>
      </c>
      <c r="CN45" s="11">
        <v>13</v>
      </c>
      <c r="CO45" s="12">
        <v>202421.83</v>
      </c>
      <c r="CP45" s="11"/>
      <c r="CQ45" s="12"/>
      <c r="CR45" s="11">
        <v>1</v>
      </c>
      <c r="CS45" s="12">
        <v>12975.76</v>
      </c>
      <c r="CT45" s="11">
        <v>9</v>
      </c>
      <c r="CU45" s="12">
        <v>116781.84</v>
      </c>
      <c r="CV45" s="11"/>
      <c r="CW45" s="12"/>
      <c r="CX45" s="11"/>
      <c r="CY45" s="12"/>
      <c r="CZ45" s="11"/>
      <c r="DA45" s="12"/>
      <c r="DB45" s="11"/>
      <c r="DC45" s="12"/>
      <c r="DD45" s="11"/>
      <c r="DE45" s="12"/>
      <c r="DF45" s="11"/>
      <c r="DG45" s="12"/>
      <c r="DH45" s="11"/>
      <c r="DI45" s="12"/>
      <c r="DJ45" s="11"/>
      <c r="DK45" s="12"/>
      <c r="DL45" s="11"/>
      <c r="DM45" s="12"/>
      <c r="DN45" s="11"/>
      <c r="DO45" s="12"/>
      <c r="DP45" s="11"/>
      <c r="DQ45" s="12"/>
      <c r="DR45" s="11"/>
      <c r="DS45" s="12"/>
      <c r="DT45" s="11"/>
      <c r="DU45" s="12"/>
      <c r="DV45" s="11"/>
      <c r="DW45" s="12"/>
      <c r="DX45" s="11"/>
      <c r="DY45" s="12"/>
      <c r="DZ45" s="11"/>
      <c r="EA45" s="12"/>
      <c r="EB45" s="11"/>
      <c r="EC45" s="12"/>
      <c r="ED45" s="11"/>
      <c r="EE45" s="12"/>
      <c r="EF45" s="11"/>
      <c r="EG45" s="12"/>
      <c r="EH45" s="11"/>
      <c r="EI45" s="12"/>
      <c r="EJ45" s="11"/>
      <c r="EK45" s="12"/>
      <c r="EL45" s="11"/>
      <c r="EM45" s="12"/>
      <c r="EN45" s="11"/>
      <c r="EO45" s="12"/>
      <c r="EP45" s="11"/>
      <c r="EQ45" s="12"/>
      <c r="ER45" s="11"/>
      <c r="ES45" s="12"/>
      <c r="ET45" s="11"/>
      <c r="EU45" s="12"/>
      <c r="EV45" s="11"/>
      <c r="EW45" s="12"/>
      <c r="EX45" s="11"/>
      <c r="EY45" s="12"/>
      <c r="EZ45" s="11"/>
      <c r="FA45" s="12"/>
      <c r="FB45" s="11"/>
      <c r="FC45" s="12"/>
      <c r="FD45" s="11"/>
      <c r="FE45" s="12"/>
      <c r="FF45" s="11"/>
      <c r="FG45" s="12"/>
      <c r="FH45" s="11"/>
      <c r="FI45" s="12"/>
      <c r="FJ45" s="11"/>
      <c r="FK45" s="12"/>
      <c r="FL45" s="11"/>
      <c r="FM45" s="12"/>
      <c r="FN45" s="11"/>
      <c r="FO45" s="12"/>
      <c r="FP45" s="11"/>
      <c r="FQ45" s="12"/>
      <c r="FR45" s="11"/>
      <c r="FS45" s="12"/>
      <c r="FT45" s="11"/>
      <c r="FU45" s="12"/>
      <c r="FV45" s="11"/>
      <c r="FW45" s="12"/>
      <c r="FX45" s="11"/>
      <c r="FY45" s="12"/>
      <c r="FZ45" s="11"/>
      <c r="GA45" s="12"/>
      <c r="GB45" s="11"/>
      <c r="GC45" s="12"/>
      <c r="GD45" s="11">
        <v>1</v>
      </c>
      <c r="GE45" s="12">
        <v>15570.91</v>
      </c>
      <c r="GF45" s="11"/>
      <c r="GG45" s="12"/>
      <c r="GH45" s="11"/>
      <c r="GI45" s="12"/>
      <c r="GJ45" s="11"/>
      <c r="GK45" s="12"/>
      <c r="GL45" s="11"/>
      <c r="GM45" s="12"/>
      <c r="GN45" s="11"/>
      <c r="GO45" s="12"/>
      <c r="GP45" s="11"/>
      <c r="GQ45" s="12"/>
      <c r="GR45" s="11"/>
      <c r="GS45" s="12"/>
      <c r="GT45" s="11"/>
      <c r="GU45" s="12"/>
      <c r="GV45" s="11">
        <v>14</v>
      </c>
      <c r="GW45" s="12">
        <v>217084.38</v>
      </c>
      <c r="GX45" s="11"/>
      <c r="GY45" s="12"/>
      <c r="GZ45" s="11"/>
      <c r="HA45" s="12"/>
      <c r="HB45" s="11"/>
      <c r="HC45" s="12"/>
      <c r="HD45" s="11"/>
      <c r="HE45" s="12"/>
      <c r="HF45" s="11"/>
      <c r="HG45" s="12"/>
      <c r="HH45" s="11">
        <v>5</v>
      </c>
      <c r="HI45" s="12">
        <v>64878.8</v>
      </c>
      <c r="HJ45" s="7">
        <v>108</v>
      </c>
      <c r="HK45" s="28">
        <v>1666476.6500000001</v>
      </c>
    </row>
    <row r="46" spans="1:219" ht="26.25" x14ac:dyDescent="0.25">
      <c r="A46" s="13"/>
      <c r="B46" s="13"/>
      <c r="C46" s="27"/>
      <c r="D46" s="27">
        <v>38</v>
      </c>
      <c r="E46" s="43" t="s">
        <v>350</v>
      </c>
      <c r="F46" s="11"/>
      <c r="G46" s="12"/>
      <c r="H46" s="11"/>
      <c r="I46" s="12"/>
      <c r="J46" s="11"/>
      <c r="K46" s="12"/>
      <c r="L46" s="11"/>
      <c r="M46" s="12"/>
      <c r="N46" s="11"/>
      <c r="O46" s="12"/>
      <c r="P46" s="11"/>
      <c r="Q46" s="12"/>
      <c r="R46" s="11"/>
      <c r="S46" s="12"/>
      <c r="T46" s="11"/>
      <c r="U46" s="12"/>
      <c r="V46" s="11"/>
      <c r="W46" s="12"/>
      <c r="X46" s="11">
        <v>4</v>
      </c>
      <c r="Y46" s="12">
        <v>141905.12</v>
      </c>
      <c r="Z46" s="11"/>
      <c r="AA46" s="12"/>
      <c r="AB46" s="11"/>
      <c r="AC46" s="12"/>
      <c r="AD46" s="11"/>
      <c r="AE46" s="12"/>
      <c r="AF46" s="11"/>
      <c r="AG46" s="12"/>
      <c r="AH46" s="11"/>
      <c r="AI46" s="12"/>
      <c r="AJ46" s="11"/>
      <c r="AK46" s="12"/>
      <c r="AL46" s="11"/>
      <c r="AM46" s="12"/>
      <c r="AN46" s="11"/>
      <c r="AO46" s="12"/>
      <c r="AP46" s="11"/>
      <c r="AQ46" s="12"/>
      <c r="AR46" s="11"/>
      <c r="AS46" s="12"/>
      <c r="AT46" s="11"/>
      <c r="AU46" s="12"/>
      <c r="AV46" s="11"/>
      <c r="AW46" s="12"/>
      <c r="AX46" s="11"/>
      <c r="AY46" s="12"/>
      <c r="AZ46" s="11"/>
      <c r="BA46" s="12"/>
      <c r="BB46" s="11"/>
      <c r="BC46" s="12"/>
      <c r="BD46" s="11"/>
      <c r="BE46" s="12"/>
      <c r="BF46" s="11"/>
      <c r="BG46" s="12"/>
      <c r="BH46" s="11"/>
      <c r="BI46" s="12"/>
      <c r="BJ46" s="11"/>
      <c r="BK46" s="12"/>
      <c r="BL46" s="11"/>
      <c r="BM46" s="12"/>
      <c r="BN46" s="11"/>
      <c r="BO46" s="12"/>
      <c r="BP46" s="11"/>
      <c r="BQ46" s="12"/>
      <c r="BR46" s="11"/>
      <c r="BS46" s="12"/>
      <c r="BT46" s="11"/>
      <c r="BU46" s="12"/>
      <c r="BV46" s="11"/>
      <c r="BW46" s="12"/>
      <c r="BX46" s="11"/>
      <c r="BY46" s="12"/>
      <c r="BZ46" s="11"/>
      <c r="CA46" s="12"/>
      <c r="CB46" s="11"/>
      <c r="CC46" s="12"/>
      <c r="CD46" s="11"/>
      <c r="CE46" s="12"/>
      <c r="CF46" s="11"/>
      <c r="CG46" s="12"/>
      <c r="CH46" s="11"/>
      <c r="CI46" s="12"/>
      <c r="CJ46" s="11"/>
      <c r="CK46" s="12"/>
      <c r="CL46" s="11"/>
      <c r="CM46" s="12"/>
      <c r="CN46" s="11"/>
      <c r="CO46" s="12"/>
      <c r="CP46" s="11"/>
      <c r="CQ46" s="12"/>
      <c r="CR46" s="11"/>
      <c r="CS46" s="12"/>
      <c r="CT46" s="11"/>
      <c r="CU46" s="12"/>
      <c r="CV46" s="11"/>
      <c r="CW46" s="12"/>
      <c r="CX46" s="11"/>
      <c r="CY46" s="12"/>
      <c r="CZ46" s="11"/>
      <c r="DA46" s="12"/>
      <c r="DB46" s="11"/>
      <c r="DC46" s="12"/>
      <c r="DD46" s="11"/>
      <c r="DE46" s="12"/>
      <c r="DF46" s="11"/>
      <c r="DG46" s="12"/>
      <c r="DH46" s="11"/>
      <c r="DI46" s="12"/>
      <c r="DJ46" s="11"/>
      <c r="DK46" s="12"/>
      <c r="DL46" s="11"/>
      <c r="DM46" s="12"/>
      <c r="DN46" s="11"/>
      <c r="DO46" s="12"/>
      <c r="DP46" s="11"/>
      <c r="DQ46" s="12"/>
      <c r="DR46" s="11"/>
      <c r="DS46" s="12"/>
      <c r="DT46" s="11"/>
      <c r="DU46" s="12"/>
      <c r="DV46" s="11"/>
      <c r="DW46" s="12"/>
      <c r="DX46" s="11"/>
      <c r="DY46" s="12"/>
      <c r="DZ46" s="11"/>
      <c r="EA46" s="12"/>
      <c r="EB46" s="11"/>
      <c r="EC46" s="12"/>
      <c r="ED46" s="11"/>
      <c r="EE46" s="12"/>
      <c r="EF46" s="11"/>
      <c r="EG46" s="12"/>
      <c r="EH46" s="11"/>
      <c r="EI46" s="12"/>
      <c r="EJ46" s="11"/>
      <c r="EK46" s="12"/>
      <c r="EL46" s="11"/>
      <c r="EM46" s="12"/>
      <c r="EN46" s="11"/>
      <c r="EO46" s="12"/>
      <c r="EP46" s="11"/>
      <c r="EQ46" s="12"/>
      <c r="ER46" s="11"/>
      <c r="ES46" s="12"/>
      <c r="ET46" s="11"/>
      <c r="EU46" s="12"/>
      <c r="EV46" s="11"/>
      <c r="EW46" s="12"/>
      <c r="EX46" s="11"/>
      <c r="EY46" s="12"/>
      <c r="EZ46" s="11"/>
      <c r="FA46" s="12"/>
      <c r="FB46" s="11"/>
      <c r="FC46" s="12"/>
      <c r="FD46" s="11"/>
      <c r="FE46" s="12"/>
      <c r="FF46" s="11"/>
      <c r="FG46" s="12"/>
      <c r="FH46" s="11"/>
      <c r="FI46" s="12"/>
      <c r="FJ46" s="11"/>
      <c r="FK46" s="12"/>
      <c r="FL46" s="11"/>
      <c r="FM46" s="12"/>
      <c r="FN46" s="11"/>
      <c r="FO46" s="12"/>
      <c r="FP46" s="11"/>
      <c r="FQ46" s="12"/>
      <c r="FR46" s="11"/>
      <c r="FS46" s="12"/>
      <c r="FT46" s="11"/>
      <c r="FU46" s="12"/>
      <c r="FV46" s="11"/>
      <c r="FW46" s="12"/>
      <c r="FX46" s="11"/>
      <c r="FY46" s="12"/>
      <c r="FZ46" s="11"/>
      <c r="GA46" s="12"/>
      <c r="GB46" s="11"/>
      <c r="GC46" s="12"/>
      <c r="GD46" s="11"/>
      <c r="GE46" s="12"/>
      <c r="GF46" s="11"/>
      <c r="GG46" s="12"/>
      <c r="GH46" s="11"/>
      <c r="GI46" s="12"/>
      <c r="GJ46" s="11"/>
      <c r="GK46" s="12"/>
      <c r="GL46" s="11"/>
      <c r="GM46" s="12"/>
      <c r="GN46" s="11"/>
      <c r="GO46" s="12"/>
      <c r="GP46" s="11"/>
      <c r="GQ46" s="12"/>
      <c r="GR46" s="11"/>
      <c r="GS46" s="12"/>
      <c r="GT46" s="11"/>
      <c r="GU46" s="12"/>
      <c r="GV46" s="11"/>
      <c r="GW46" s="12"/>
      <c r="GX46" s="11"/>
      <c r="GY46" s="12"/>
      <c r="GZ46" s="11"/>
      <c r="HA46" s="12"/>
      <c r="HB46" s="11"/>
      <c r="HC46" s="12"/>
      <c r="HD46" s="11"/>
      <c r="HE46" s="12"/>
      <c r="HF46" s="11"/>
      <c r="HG46" s="12"/>
      <c r="HH46" s="11"/>
      <c r="HI46" s="12"/>
      <c r="HJ46" s="7">
        <v>4</v>
      </c>
      <c r="HK46" s="28">
        <v>141905.12</v>
      </c>
    </row>
    <row r="47" spans="1:219" x14ac:dyDescent="0.25">
      <c r="A47" s="13"/>
      <c r="B47" s="13"/>
      <c r="C47" s="27"/>
      <c r="D47" s="27">
        <v>39</v>
      </c>
      <c r="E47" s="43"/>
      <c r="F47" s="11"/>
      <c r="G47" s="12"/>
      <c r="H47" s="11"/>
      <c r="I47" s="12"/>
      <c r="J47" s="11"/>
      <c r="K47" s="12"/>
      <c r="L47" s="11"/>
      <c r="M47" s="12"/>
      <c r="N47" s="11"/>
      <c r="O47" s="12"/>
      <c r="P47" s="11"/>
      <c r="Q47" s="12"/>
      <c r="R47" s="11"/>
      <c r="S47" s="12"/>
      <c r="T47" s="11"/>
      <c r="U47" s="12"/>
      <c r="V47" s="11"/>
      <c r="W47" s="12"/>
      <c r="X47" s="11"/>
      <c r="Y47" s="12"/>
      <c r="Z47" s="11"/>
      <c r="AA47" s="12"/>
      <c r="AB47" s="11"/>
      <c r="AC47" s="12"/>
      <c r="AD47" s="11"/>
      <c r="AE47" s="12"/>
      <c r="AF47" s="11"/>
      <c r="AG47" s="12"/>
      <c r="AH47" s="11"/>
      <c r="AI47" s="12"/>
      <c r="AJ47" s="11"/>
      <c r="AK47" s="12"/>
      <c r="AL47" s="11"/>
      <c r="AM47" s="12"/>
      <c r="AN47" s="11"/>
      <c r="AO47" s="12"/>
      <c r="AP47" s="11"/>
      <c r="AQ47" s="12"/>
      <c r="AR47" s="11"/>
      <c r="AS47" s="12"/>
      <c r="AT47" s="11"/>
      <c r="AU47" s="12"/>
      <c r="AV47" s="11"/>
      <c r="AW47" s="12"/>
      <c r="AX47" s="11"/>
      <c r="AY47" s="12"/>
      <c r="AZ47" s="11"/>
      <c r="BA47" s="12"/>
      <c r="BB47" s="11"/>
      <c r="BC47" s="12"/>
      <c r="BD47" s="11"/>
      <c r="BE47" s="12"/>
      <c r="BF47" s="11"/>
      <c r="BG47" s="12"/>
      <c r="BH47" s="11"/>
      <c r="BI47" s="12"/>
      <c r="BJ47" s="11"/>
      <c r="BK47" s="12"/>
      <c r="BL47" s="11"/>
      <c r="BM47" s="12"/>
      <c r="BN47" s="11"/>
      <c r="BO47" s="12"/>
      <c r="BP47" s="11"/>
      <c r="BQ47" s="12"/>
      <c r="BR47" s="11"/>
      <c r="BS47" s="12"/>
      <c r="BT47" s="11"/>
      <c r="BU47" s="12"/>
      <c r="BV47" s="11"/>
      <c r="BW47" s="12"/>
      <c r="BX47" s="11"/>
      <c r="BY47" s="12"/>
      <c r="BZ47" s="11"/>
      <c r="CA47" s="12"/>
      <c r="CB47" s="11"/>
      <c r="CC47" s="12"/>
      <c r="CD47" s="11"/>
      <c r="CE47" s="12"/>
      <c r="CF47" s="11"/>
      <c r="CG47" s="12"/>
      <c r="CH47" s="11"/>
      <c r="CI47" s="12"/>
      <c r="CJ47" s="11"/>
      <c r="CK47" s="12"/>
      <c r="CL47" s="11"/>
      <c r="CM47" s="12"/>
      <c r="CN47" s="11"/>
      <c r="CO47" s="12"/>
      <c r="CP47" s="11"/>
      <c r="CQ47" s="12"/>
      <c r="CR47" s="11"/>
      <c r="CS47" s="12"/>
      <c r="CT47" s="11"/>
      <c r="CU47" s="12"/>
      <c r="CV47" s="11"/>
      <c r="CW47" s="12"/>
      <c r="CX47" s="11"/>
      <c r="CY47" s="12"/>
      <c r="CZ47" s="11"/>
      <c r="DA47" s="12"/>
      <c r="DB47" s="11"/>
      <c r="DC47" s="12"/>
      <c r="DD47" s="11"/>
      <c r="DE47" s="12"/>
      <c r="DF47" s="11"/>
      <c r="DG47" s="12"/>
      <c r="DH47" s="11"/>
      <c r="DI47" s="12"/>
      <c r="DJ47" s="11"/>
      <c r="DK47" s="12"/>
      <c r="DL47" s="11"/>
      <c r="DM47" s="12"/>
      <c r="DN47" s="11"/>
      <c r="DO47" s="12"/>
      <c r="DP47" s="11"/>
      <c r="DQ47" s="12"/>
      <c r="DR47" s="11"/>
      <c r="DS47" s="12"/>
      <c r="DT47" s="11"/>
      <c r="DU47" s="12"/>
      <c r="DV47" s="11"/>
      <c r="DW47" s="12"/>
      <c r="DX47" s="11"/>
      <c r="DY47" s="12"/>
      <c r="DZ47" s="11"/>
      <c r="EA47" s="12"/>
      <c r="EB47" s="11"/>
      <c r="EC47" s="12"/>
      <c r="ED47" s="11"/>
      <c r="EE47" s="12"/>
      <c r="EF47" s="11"/>
      <c r="EG47" s="12"/>
      <c r="EH47" s="11"/>
      <c r="EI47" s="12"/>
      <c r="EJ47" s="11"/>
      <c r="EK47" s="12"/>
      <c r="EL47" s="11"/>
      <c r="EM47" s="12"/>
      <c r="EN47" s="11"/>
      <c r="EO47" s="12"/>
      <c r="EP47" s="11"/>
      <c r="EQ47" s="12"/>
      <c r="ER47" s="11"/>
      <c r="ES47" s="12"/>
      <c r="ET47" s="11"/>
      <c r="EU47" s="12"/>
      <c r="EV47" s="11"/>
      <c r="EW47" s="12"/>
      <c r="EX47" s="11"/>
      <c r="EY47" s="12"/>
      <c r="EZ47" s="11"/>
      <c r="FA47" s="12"/>
      <c r="FB47" s="11"/>
      <c r="FC47" s="12"/>
      <c r="FD47" s="11"/>
      <c r="FE47" s="12"/>
      <c r="FF47" s="11"/>
      <c r="FG47" s="12"/>
      <c r="FH47" s="11"/>
      <c r="FI47" s="12"/>
      <c r="FJ47" s="11"/>
      <c r="FK47" s="12"/>
      <c r="FL47" s="11"/>
      <c r="FM47" s="12"/>
      <c r="FN47" s="11"/>
      <c r="FO47" s="12"/>
      <c r="FP47" s="11"/>
      <c r="FQ47" s="12"/>
      <c r="FR47" s="11"/>
      <c r="FS47" s="12"/>
      <c r="FT47" s="11"/>
      <c r="FU47" s="12"/>
      <c r="FV47" s="11"/>
      <c r="FW47" s="12"/>
      <c r="FX47" s="11"/>
      <c r="FY47" s="12"/>
      <c r="FZ47" s="11"/>
      <c r="GA47" s="12"/>
      <c r="GB47" s="11"/>
      <c r="GC47" s="12"/>
      <c r="GD47" s="11"/>
      <c r="GE47" s="12"/>
      <c r="GF47" s="11"/>
      <c r="GG47" s="12"/>
      <c r="GH47" s="11"/>
      <c r="GI47" s="12"/>
      <c r="GJ47" s="11"/>
      <c r="GK47" s="12"/>
      <c r="GL47" s="11"/>
      <c r="GM47" s="12"/>
      <c r="GN47" s="11"/>
      <c r="GO47" s="12"/>
      <c r="GP47" s="11"/>
      <c r="GQ47" s="12"/>
      <c r="GR47" s="11"/>
      <c r="GS47" s="12"/>
      <c r="GT47" s="11"/>
      <c r="GU47" s="12"/>
      <c r="GV47" s="11"/>
      <c r="GW47" s="12"/>
      <c r="GX47" s="11"/>
      <c r="GY47" s="12"/>
      <c r="GZ47" s="11"/>
      <c r="HA47" s="12"/>
      <c r="HB47" s="11"/>
      <c r="HC47" s="12"/>
      <c r="HD47" s="11"/>
      <c r="HE47" s="12"/>
      <c r="HF47" s="11"/>
      <c r="HG47" s="12"/>
      <c r="HH47" s="11"/>
      <c r="HI47" s="12"/>
      <c r="HJ47" s="7"/>
      <c r="HK47" s="28"/>
    </row>
    <row r="48" spans="1:219" ht="26.25" x14ac:dyDescent="0.25">
      <c r="A48" s="13"/>
      <c r="B48" s="27">
        <v>18</v>
      </c>
      <c r="C48" s="27" t="s">
        <v>362</v>
      </c>
      <c r="D48" s="27">
        <v>40</v>
      </c>
      <c r="E48" s="43" t="s">
        <v>261</v>
      </c>
      <c r="F48" s="11"/>
      <c r="G48" s="12"/>
      <c r="H48" s="11"/>
      <c r="I48" s="12"/>
      <c r="J48" s="11"/>
      <c r="K48" s="12"/>
      <c r="L48" s="11"/>
      <c r="M48" s="12"/>
      <c r="N48" s="11"/>
      <c r="O48" s="12"/>
      <c r="P48" s="11"/>
      <c r="Q48" s="12"/>
      <c r="R48" s="11"/>
      <c r="S48" s="12"/>
      <c r="T48" s="11"/>
      <c r="U48" s="12"/>
      <c r="V48" s="11"/>
      <c r="W48" s="12"/>
      <c r="X48" s="11"/>
      <c r="Y48" s="12"/>
      <c r="Z48" s="11"/>
      <c r="AA48" s="12"/>
      <c r="AB48" s="11"/>
      <c r="AC48" s="12"/>
      <c r="AD48" s="11"/>
      <c r="AE48" s="12"/>
      <c r="AF48" s="11">
        <v>1</v>
      </c>
      <c r="AG48" s="12">
        <v>22086.400000000001</v>
      </c>
      <c r="AH48" s="11"/>
      <c r="AI48" s="12"/>
      <c r="AJ48" s="11"/>
      <c r="AK48" s="12"/>
      <c r="AL48" s="11"/>
      <c r="AM48" s="12"/>
      <c r="AN48" s="11"/>
      <c r="AO48" s="12"/>
      <c r="AP48" s="11"/>
      <c r="AQ48" s="12"/>
      <c r="AR48" s="11"/>
      <c r="AS48" s="12"/>
      <c r="AT48" s="11"/>
      <c r="AU48" s="12"/>
      <c r="AV48" s="11"/>
      <c r="AW48" s="12"/>
      <c r="AX48" s="11"/>
      <c r="AY48" s="12"/>
      <c r="AZ48" s="11"/>
      <c r="BA48" s="12"/>
      <c r="BB48" s="11"/>
      <c r="BC48" s="12"/>
      <c r="BD48" s="11"/>
      <c r="BE48" s="12"/>
      <c r="BF48" s="11"/>
      <c r="BG48" s="12"/>
      <c r="BH48" s="11"/>
      <c r="BI48" s="12"/>
      <c r="BJ48" s="11"/>
      <c r="BK48" s="12"/>
      <c r="BL48" s="11"/>
      <c r="BM48" s="12"/>
      <c r="BN48" s="11"/>
      <c r="BO48" s="12"/>
      <c r="BP48" s="11"/>
      <c r="BQ48" s="12"/>
      <c r="BR48" s="11"/>
      <c r="BS48" s="12"/>
      <c r="BT48" s="11"/>
      <c r="BU48" s="12"/>
      <c r="BV48" s="11"/>
      <c r="BW48" s="12"/>
      <c r="BX48" s="11"/>
      <c r="BY48" s="12"/>
      <c r="BZ48" s="11"/>
      <c r="CA48" s="12"/>
      <c r="CB48" s="11"/>
      <c r="CC48" s="12"/>
      <c r="CD48" s="11"/>
      <c r="CE48" s="12"/>
      <c r="CF48" s="11"/>
      <c r="CG48" s="12"/>
      <c r="CH48" s="11"/>
      <c r="CI48" s="12"/>
      <c r="CJ48" s="11"/>
      <c r="CK48" s="12"/>
      <c r="CL48" s="11"/>
      <c r="CM48" s="12"/>
      <c r="CN48" s="11"/>
      <c r="CO48" s="12"/>
      <c r="CP48" s="11"/>
      <c r="CQ48" s="12"/>
      <c r="CR48" s="11"/>
      <c r="CS48" s="12"/>
      <c r="CT48" s="11"/>
      <c r="CU48" s="12"/>
      <c r="CV48" s="11"/>
      <c r="CW48" s="12"/>
      <c r="CX48" s="11"/>
      <c r="CY48" s="12"/>
      <c r="CZ48" s="11"/>
      <c r="DA48" s="12"/>
      <c r="DB48" s="11"/>
      <c r="DC48" s="12"/>
      <c r="DD48" s="11"/>
      <c r="DE48" s="12"/>
      <c r="DF48" s="11"/>
      <c r="DG48" s="12"/>
      <c r="DH48" s="11"/>
      <c r="DI48" s="12"/>
      <c r="DJ48" s="11"/>
      <c r="DK48" s="12"/>
      <c r="DL48" s="11"/>
      <c r="DM48" s="12"/>
      <c r="DN48" s="11"/>
      <c r="DO48" s="12"/>
      <c r="DP48" s="11"/>
      <c r="DQ48" s="12"/>
      <c r="DR48" s="11"/>
      <c r="DS48" s="12"/>
      <c r="DT48" s="11"/>
      <c r="DU48" s="12"/>
      <c r="DV48" s="11"/>
      <c r="DW48" s="12"/>
      <c r="DX48" s="11"/>
      <c r="DY48" s="12"/>
      <c r="DZ48" s="11"/>
      <c r="EA48" s="12"/>
      <c r="EB48" s="11"/>
      <c r="EC48" s="12"/>
      <c r="ED48" s="11"/>
      <c r="EE48" s="12"/>
      <c r="EF48" s="11"/>
      <c r="EG48" s="12"/>
      <c r="EH48" s="11"/>
      <c r="EI48" s="12"/>
      <c r="EJ48" s="11"/>
      <c r="EK48" s="12"/>
      <c r="EL48" s="11"/>
      <c r="EM48" s="12"/>
      <c r="EN48" s="11"/>
      <c r="EO48" s="12"/>
      <c r="EP48" s="11"/>
      <c r="EQ48" s="12"/>
      <c r="ER48" s="11"/>
      <c r="ES48" s="12"/>
      <c r="ET48" s="11"/>
      <c r="EU48" s="12"/>
      <c r="EV48" s="11"/>
      <c r="EW48" s="12"/>
      <c r="EX48" s="11"/>
      <c r="EY48" s="12"/>
      <c r="EZ48" s="11"/>
      <c r="FA48" s="12"/>
      <c r="FB48" s="11"/>
      <c r="FC48" s="12"/>
      <c r="FD48" s="11"/>
      <c r="FE48" s="12"/>
      <c r="FF48" s="11"/>
      <c r="FG48" s="12"/>
      <c r="FH48" s="11"/>
      <c r="FI48" s="12"/>
      <c r="FJ48" s="11"/>
      <c r="FK48" s="12"/>
      <c r="FL48" s="11"/>
      <c r="FM48" s="12"/>
      <c r="FN48" s="11"/>
      <c r="FO48" s="12"/>
      <c r="FP48" s="11"/>
      <c r="FQ48" s="12"/>
      <c r="FR48" s="11"/>
      <c r="FS48" s="12"/>
      <c r="FT48" s="11"/>
      <c r="FU48" s="12"/>
      <c r="FV48" s="11">
        <v>36</v>
      </c>
      <c r="FW48" s="12">
        <v>954132.48000000033</v>
      </c>
      <c r="FX48" s="11"/>
      <c r="FY48" s="12"/>
      <c r="FZ48" s="11"/>
      <c r="GA48" s="12"/>
      <c r="GB48" s="11"/>
      <c r="GC48" s="12"/>
      <c r="GD48" s="11"/>
      <c r="GE48" s="12"/>
      <c r="GF48" s="11"/>
      <c r="GG48" s="12"/>
      <c r="GH48" s="11"/>
      <c r="GI48" s="12"/>
      <c r="GJ48" s="11"/>
      <c r="GK48" s="12"/>
      <c r="GL48" s="11"/>
      <c r="GM48" s="12"/>
      <c r="GN48" s="11"/>
      <c r="GO48" s="12"/>
      <c r="GP48" s="11"/>
      <c r="GQ48" s="12"/>
      <c r="GR48" s="11"/>
      <c r="GS48" s="12"/>
      <c r="GT48" s="11">
        <v>13</v>
      </c>
      <c r="GU48" s="12">
        <v>287123.20000000001</v>
      </c>
      <c r="GV48" s="11"/>
      <c r="GW48" s="12"/>
      <c r="GX48" s="11"/>
      <c r="GY48" s="12"/>
      <c r="GZ48" s="11"/>
      <c r="HA48" s="12"/>
      <c r="HB48" s="11"/>
      <c r="HC48" s="12"/>
      <c r="HD48" s="11"/>
      <c r="HE48" s="12"/>
      <c r="HF48" s="11"/>
      <c r="HG48" s="12"/>
      <c r="HH48" s="11"/>
      <c r="HI48" s="12"/>
      <c r="HJ48" s="7">
        <v>50</v>
      </c>
      <c r="HK48" s="28">
        <v>1263342.0800000003</v>
      </c>
    </row>
    <row r="49" spans="1:219" x14ac:dyDescent="0.25">
      <c r="A49" s="13"/>
      <c r="B49" s="27"/>
      <c r="C49" s="27"/>
      <c r="D49" s="27">
        <v>41</v>
      </c>
      <c r="E49" s="43"/>
      <c r="F49" s="11"/>
      <c r="G49" s="12"/>
      <c r="H49" s="11"/>
      <c r="I49" s="12"/>
      <c r="J49" s="11"/>
      <c r="K49" s="12"/>
      <c r="L49" s="11"/>
      <c r="M49" s="12"/>
      <c r="N49" s="11"/>
      <c r="O49" s="12"/>
      <c r="P49" s="11"/>
      <c r="Q49" s="12"/>
      <c r="R49" s="11"/>
      <c r="S49" s="12"/>
      <c r="T49" s="11"/>
      <c r="U49" s="12"/>
      <c r="V49" s="11"/>
      <c r="W49" s="12"/>
      <c r="X49" s="11"/>
      <c r="Y49" s="12"/>
      <c r="Z49" s="11"/>
      <c r="AA49" s="12"/>
      <c r="AB49" s="11"/>
      <c r="AC49" s="12"/>
      <c r="AD49" s="11"/>
      <c r="AE49" s="12"/>
      <c r="AF49" s="11"/>
      <c r="AG49" s="12"/>
      <c r="AH49" s="11"/>
      <c r="AI49" s="12"/>
      <c r="AJ49" s="11"/>
      <c r="AK49" s="12"/>
      <c r="AL49" s="11"/>
      <c r="AM49" s="12"/>
      <c r="AN49" s="11"/>
      <c r="AO49" s="12"/>
      <c r="AP49" s="11"/>
      <c r="AQ49" s="12"/>
      <c r="AR49" s="11"/>
      <c r="AS49" s="12"/>
      <c r="AT49" s="11"/>
      <c r="AU49" s="12"/>
      <c r="AV49" s="11"/>
      <c r="AW49" s="12"/>
      <c r="AX49" s="11"/>
      <c r="AY49" s="12"/>
      <c r="AZ49" s="11"/>
      <c r="BA49" s="12"/>
      <c r="BB49" s="11"/>
      <c r="BC49" s="12"/>
      <c r="BD49" s="11"/>
      <c r="BE49" s="12"/>
      <c r="BF49" s="11"/>
      <c r="BG49" s="12"/>
      <c r="BH49" s="11"/>
      <c r="BI49" s="12"/>
      <c r="BJ49" s="11"/>
      <c r="BK49" s="12"/>
      <c r="BL49" s="11"/>
      <c r="BM49" s="12"/>
      <c r="BN49" s="11"/>
      <c r="BO49" s="12"/>
      <c r="BP49" s="11"/>
      <c r="BQ49" s="12"/>
      <c r="BR49" s="11"/>
      <c r="BS49" s="12"/>
      <c r="BT49" s="11"/>
      <c r="BU49" s="12"/>
      <c r="BV49" s="11"/>
      <c r="BW49" s="12"/>
      <c r="BX49" s="11"/>
      <c r="BY49" s="12"/>
      <c r="BZ49" s="11"/>
      <c r="CA49" s="12"/>
      <c r="CB49" s="11"/>
      <c r="CC49" s="12"/>
      <c r="CD49" s="11"/>
      <c r="CE49" s="12"/>
      <c r="CF49" s="11"/>
      <c r="CG49" s="12"/>
      <c r="CH49" s="11"/>
      <c r="CI49" s="12"/>
      <c r="CJ49" s="11"/>
      <c r="CK49" s="12"/>
      <c r="CL49" s="11"/>
      <c r="CM49" s="12"/>
      <c r="CN49" s="11"/>
      <c r="CO49" s="12"/>
      <c r="CP49" s="11"/>
      <c r="CQ49" s="12"/>
      <c r="CR49" s="11"/>
      <c r="CS49" s="12"/>
      <c r="CT49" s="11"/>
      <c r="CU49" s="12"/>
      <c r="CV49" s="11"/>
      <c r="CW49" s="12"/>
      <c r="CX49" s="11"/>
      <c r="CY49" s="12"/>
      <c r="CZ49" s="11"/>
      <c r="DA49" s="12"/>
      <c r="DB49" s="11"/>
      <c r="DC49" s="12"/>
      <c r="DD49" s="11"/>
      <c r="DE49" s="12"/>
      <c r="DF49" s="11"/>
      <c r="DG49" s="12"/>
      <c r="DH49" s="11"/>
      <c r="DI49" s="12"/>
      <c r="DJ49" s="11"/>
      <c r="DK49" s="12"/>
      <c r="DL49" s="11"/>
      <c r="DM49" s="12"/>
      <c r="DN49" s="11"/>
      <c r="DO49" s="12"/>
      <c r="DP49" s="11"/>
      <c r="DQ49" s="12"/>
      <c r="DR49" s="11"/>
      <c r="DS49" s="12"/>
      <c r="DT49" s="11"/>
      <c r="DU49" s="12"/>
      <c r="DV49" s="11"/>
      <c r="DW49" s="12"/>
      <c r="DX49" s="11"/>
      <c r="DY49" s="12"/>
      <c r="DZ49" s="11"/>
      <c r="EA49" s="12"/>
      <c r="EB49" s="11"/>
      <c r="EC49" s="12"/>
      <c r="ED49" s="11"/>
      <c r="EE49" s="12"/>
      <c r="EF49" s="11"/>
      <c r="EG49" s="12"/>
      <c r="EH49" s="11"/>
      <c r="EI49" s="12"/>
      <c r="EJ49" s="11"/>
      <c r="EK49" s="12"/>
      <c r="EL49" s="11"/>
      <c r="EM49" s="12"/>
      <c r="EN49" s="11"/>
      <c r="EO49" s="12"/>
      <c r="EP49" s="11"/>
      <c r="EQ49" s="12"/>
      <c r="ER49" s="11"/>
      <c r="ES49" s="12"/>
      <c r="ET49" s="11"/>
      <c r="EU49" s="12"/>
      <c r="EV49" s="11"/>
      <c r="EW49" s="12"/>
      <c r="EX49" s="11"/>
      <c r="EY49" s="12"/>
      <c r="EZ49" s="11"/>
      <c r="FA49" s="12"/>
      <c r="FB49" s="11"/>
      <c r="FC49" s="12"/>
      <c r="FD49" s="11"/>
      <c r="FE49" s="12"/>
      <c r="FF49" s="11"/>
      <c r="FG49" s="12"/>
      <c r="FH49" s="11"/>
      <c r="FI49" s="12"/>
      <c r="FJ49" s="11"/>
      <c r="FK49" s="12"/>
      <c r="FL49" s="11"/>
      <c r="FM49" s="12"/>
      <c r="FN49" s="11"/>
      <c r="FO49" s="12"/>
      <c r="FP49" s="11"/>
      <c r="FQ49" s="12"/>
      <c r="FR49" s="11"/>
      <c r="FS49" s="12"/>
      <c r="FT49" s="11"/>
      <c r="FU49" s="12"/>
      <c r="FV49" s="11"/>
      <c r="FW49" s="12"/>
      <c r="FX49" s="11"/>
      <c r="FY49" s="12"/>
      <c r="FZ49" s="11"/>
      <c r="GA49" s="12"/>
      <c r="GB49" s="11"/>
      <c r="GC49" s="12"/>
      <c r="GD49" s="11"/>
      <c r="GE49" s="12"/>
      <c r="GF49" s="11"/>
      <c r="GG49" s="12"/>
      <c r="GH49" s="11"/>
      <c r="GI49" s="12"/>
      <c r="GJ49" s="11"/>
      <c r="GK49" s="12"/>
      <c r="GL49" s="11"/>
      <c r="GM49" s="12"/>
      <c r="GN49" s="11"/>
      <c r="GO49" s="12"/>
      <c r="GP49" s="11"/>
      <c r="GQ49" s="12"/>
      <c r="GR49" s="11"/>
      <c r="GS49" s="12"/>
      <c r="GT49" s="11"/>
      <c r="GU49" s="12"/>
      <c r="GV49" s="11"/>
      <c r="GW49" s="12"/>
      <c r="GX49" s="11"/>
      <c r="GY49" s="12"/>
      <c r="GZ49" s="11"/>
      <c r="HA49" s="12"/>
      <c r="HB49" s="11"/>
      <c r="HC49" s="12"/>
      <c r="HD49" s="11"/>
      <c r="HE49" s="12"/>
      <c r="HF49" s="11"/>
      <c r="HG49" s="12"/>
      <c r="HH49" s="11"/>
      <c r="HI49" s="12"/>
      <c r="HJ49" s="7"/>
      <c r="HK49" s="28"/>
    </row>
    <row r="50" spans="1:219" x14ac:dyDescent="0.25">
      <c r="A50" s="13"/>
      <c r="B50" s="27"/>
      <c r="C50" s="27"/>
      <c r="D50" s="27">
        <v>42</v>
      </c>
      <c r="E50" s="43"/>
      <c r="F50" s="11"/>
      <c r="G50" s="12"/>
      <c r="H50" s="11"/>
      <c r="I50" s="12"/>
      <c r="J50" s="11"/>
      <c r="K50" s="12"/>
      <c r="L50" s="11"/>
      <c r="M50" s="12"/>
      <c r="N50" s="11"/>
      <c r="O50" s="12"/>
      <c r="P50" s="11"/>
      <c r="Q50" s="12"/>
      <c r="R50" s="11"/>
      <c r="S50" s="12"/>
      <c r="T50" s="11"/>
      <c r="U50" s="12"/>
      <c r="V50" s="11"/>
      <c r="W50" s="12"/>
      <c r="X50" s="11"/>
      <c r="Y50" s="12"/>
      <c r="Z50" s="11"/>
      <c r="AA50" s="12"/>
      <c r="AB50" s="11"/>
      <c r="AC50" s="12"/>
      <c r="AD50" s="11"/>
      <c r="AE50" s="12"/>
      <c r="AF50" s="11"/>
      <c r="AG50" s="12"/>
      <c r="AH50" s="11"/>
      <c r="AI50" s="12"/>
      <c r="AJ50" s="11"/>
      <c r="AK50" s="12"/>
      <c r="AL50" s="11"/>
      <c r="AM50" s="12"/>
      <c r="AN50" s="11"/>
      <c r="AO50" s="12"/>
      <c r="AP50" s="11"/>
      <c r="AQ50" s="12"/>
      <c r="AR50" s="11"/>
      <c r="AS50" s="12"/>
      <c r="AT50" s="11"/>
      <c r="AU50" s="12"/>
      <c r="AV50" s="11"/>
      <c r="AW50" s="12"/>
      <c r="AX50" s="11"/>
      <c r="AY50" s="12"/>
      <c r="AZ50" s="11"/>
      <c r="BA50" s="12"/>
      <c r="BB50" s="11"/>
      <c r="BC50" s="12"/>
      <c r="BD50" s="11"/>
      <c r="BE50" s="12"/>
      <c r="BF50" s="11"/>
      <c r="BG50" s="12"/>
      <c r="BH50" s="11"/>
      <c r="BI50" s="12"/>
      <c r="BJ50" s="11"/>
      <c r="BK50" s="12"/>
      <c r="BL50" s="11"/>
      <c r="BM50" s="12"/>
      <c r="BN50" s="11"/>
      <c r="BO50" s="12"/>
      <c r="BP50" s="11"/>
      <c r="BQ50" s="12"/>
      <c r="BR50" s="11"/>
      <c r="BS50" s="12"/>
      <c r="BT50" s="11"/>
      <c r="BU50" s="12"/>
      <c r="BV50" s="11"/>
      <c r="BW50" s="12"/>
      <c r="BX50" s="11"/>
      <c r="BY50" s="12"/>
      <c r="BZ50" s="11"/>
      <c r="CA50" s="12"/>
      <c r="CB50" s="11"/>
      <c r="CC50" s="12"/>
      <c r="CD50" s="11"/>
      <c r="CE50" s="12"/>
      <c r="CF50" s="11"/>
      <c r="CG50" s="12"/>
      <c r="CH50" s="11"/>
      <c r="CI50" s="12"/>
      <c r="CJ50" s="11"/>
      <c r="CK50" s="12"/>
      <c r="CL50" s="11"/>
      <c r="CM50" s="12"/>
      <c r="CN50" s="11"/>
      <c r="CO50" s="12"/>
      <c r="CP50" s="11"/>
      <c r="CQ50" s="12"/>
      <c r="CR50" s="11"/>
      <c r="CS50" s="12"/>
      <c r="CT50" s="11"/>
      <c r="CU50" s="12"/>
      <c r="CV50" s="11"/>
      <c r="CW50" s="12"/>
      <c r="CX50" s="11"/>
      <c r="CY50" s="12"/>
      <c r="CZ50" s="11"/>
      <c r="DA50" s="12"/>
      <c r="DB50" s="11"/>
      <c r="DC50" s="12"/>
      <c r="DD50" s="11"/>
      <c r="DE50" s="12"/>
      <c r="DF50" s="11"/>
      <c r="DG50" s="12"/>
      <c r="DH50" s="11"/>
      <c r="DI50" s="12"/>
      <c r="DJ50" s="11"/>
      <c r="DK50" s="12"/>
      <c r="DL50" s="11"/>
      <c r="DM50" s="12"/>
      <c r="DN50" s="11"/>
      <c r="DO50" s="12"/>
      <c r="DP50" s="11"/>
      <c r="DQ50" s="12"/>
      <c r="DR50" s="11"/>
      <c r="DS50" s="12"/>
      <c r="DT50" s="11"/>
      <c r="DU50" s="12"/>
      <c r="DV50" s="11"/>
      <c r="DW50" s="12"/>
      <c r="DX50" s="11"/>
      <c r="DY50" s="12"/>
      <c r="DZ50" s="11"/>
      <c r="EA50" s="12"/>
      <c r="EB50" s="11"/>
      <c r="EC50" s="12"/>
      <c r="ED50" s="11"/>
      <c r="EE50" s="12"/>
      <c r="EF50" s="11"/>
      <c r="EG50" s="12"/>
      <c r="EH50" s="11"/>
      <c r="EI50" s="12"/>
      <c r="EJ50" s="11"/>
      <c r="EK50" s="12"/>
      <c r="EL50" s="11"/>
      <c r="EM50" s="12"/>
      <c r="EN50" s="11"/>
      <c r="EO50" s="12"/>
      <c r="EP50" s="11"/>
      <c r="EQ50" s="12"/>
      <c r="ER50" s="11"/>
      <c r="ES50" s="12"/>
      <c r="ET50" s="11"/>
      <c r="EU50" s="12"/>
      <c r="EV50" s="11"/>
      <c r="EW50" s="12"/>
      <c r="EX50" s="11"/>
      <c r="EY50" s="12"/>
      <c r="EZ50" s="11"/>
      <c r="FA50" s="12"/>
      <c r="FB50" s="11"/>
      <c r="FC50" s="12"/>
      <c r="FD50" s="11"/>
      <c r="FE50" s="12"/>
      <c r="FF50" s="11"/>
      <c r="FG50" s="12"/>
      <c r="FH50" s="11"/>
      <c r="FI50" s="12"/>
      <c r="FJ50" s="11"/>
      <c r="FK50" s="12"/>
      <c r="FL50" s="11"/>
      <c r="FM50" s="12"/>
      <c r="FN50" s="11"/>
      <c r="FO50" s="12"/>
      <c r="FP50" s="11"/>
      <c r="FQ50" s="12"/>
      <c r="FR50" s="11"/>
      <c r="FS50" s="12"/>
      <c r="FT50" s="11"/>
      <c r="FU50" s="12"/>
      <c r="FV50" s="11"/>
      <c r="FW50" s="12"/>
      <c r="FX50" s="11"/>
      <c r="FY50" s="12"/>
      <c r="FZ50" s="11"/>
      <c r="GA50" s="12"/>
      <c r="GB50" s="11"/>
      <c r="GC50" s="12"/>
      <c r="GD50" s="11"/>
      <c r="GE50" s="12"/>
      <c r="GF50" s="11"/>
      <c r="GG50" s="12"/>
      <c r="GH50" s="11"/>
      <c r="GI50" s="12"/>
      <c r="GJ50" s="11"/>
      <c r="GK50" s="12"/>
      <c r="GL50" s="11"/>
      <c r="GM50" s="12"/>
      <c r="GN50" s="11"/>
      <c r="GO50" s="12"/>
      <c r="GP50" s="11"/>
      <c r="GQ50" s="12"/>
      <c r="GR50" s="11"/>
      <c r="GS50" s="12"/>
      <c r="GT50" s="11"/>
      <c r="GU50" s="12"/>
      <c r="GV50" s="11"/>
      <c r="GW50" s="12"/>
      <c r="GX50" s="11"/>
      <c r="GY50" s="12"/>
      <c r="GZ50" s="11"/>
      <c r="HA50" s="12"/>
      <c r="HB50" s="11"/>
      <c r="HC50" s="12"/>
      <c r="HD50" s="11"/>
      <c r="HE50" s="12"/>
      <c r="HF50" s="11"/>
      <c r="HG50" s="12"/>
      <c r="HH50" s="11"/>
      <c r="HI50" s="12"/>
      <c r="HJ50" s="7"/>
      <c r="HK50" s="28"/>
    </row>
    <row r="51" spans="1:219" x14ac:dyDescent="0.25">
      <c r="A51" s="13"/>
      <c r="B51" s="13"/>
      <c r="C51" s="27"/>
      <c r="D51" s="27">
        <v>43</v>
      </c>
      <c r="E51" s="43" t="s">
        <v>264</v>
      </c>
      <c r="F51" s="11"/>
      <c r="G51" s="12"/>
      <c r="H51" s="11"/>
      <c r="I51" s="12"/>
      <c r="J51" s="11"/>
      <c r="K51" s="12"/>
      <c r="L51" s="11"/>
      <c r="M51" s="12"/>
      <c r="N51" s="11"/>
      <c r="O51" s="12"/>
      <c r="P51" s="11"/>
      <c r="Q51" s="12"/>
      <c r="R51" s="11"/>
      <c r="S51" s="12"/>
      <c r="T51" s="11"/>
      <c r="U51" s="12"/>
      <c r="V51" s="11"/>
      <c r="W51" s="12"/>
      <c r="X51" s="11"/>
      <c r="Y51" s="12"/>
      <c r="Z51" s="11"/>
      <c r="AA51" s="12"/>
      <c r="AB51" s="11"/>
      <c r="AC51" s="12"/>
      <c r="AD51" s="11"/>
      <c r="AE51" s="12"/>
      <c r="AF51" s="11"/>
      <c r="AG51" s="12"/>
      <c r="AH51" s="11"/>
      <c r="AI51" s="12"/>
      <c r="AJ51" s="11"/>
      <c r="AK51" s="12"/>
      <c r="AL51" s="11"/>
      <c r="AM51" s="12"/>
      <c r="AN51" s="11"/>
      <c r="AO51" s="12"/>
      <c r="AP51" s="11"/>
      <c r="AQ51" s="12"/>
      <c r="AR51" s="11"/>
      <c r="AS51" s="12"/>
      <c r="AT51" s="11"/>
      <c r="AU51" s="12"/>
      <c r="AV51" s="11">
        <v>3</v>
      </c>
      <c r="AW51" s="12">
        <v>52770.720000000001</v>
      </c>
      <c r="AX51" s="11"/>
      <c r="AY51" s="12"/>
      <c r="AZ51" s="11"/>
      <c r="BA51" s="12"/>
      <c r="BB51" s="11"/>
      <c r="BC51" s="12"/>
      <c r="BD51" s="11">
        <v>2</v>
      </c>
      <c r="BE51" s="12">
        <v>26503.68</v>
      </c>
      <c r="BF51" s="11"/>
      <c r="BG51" s="12"/>
      <c r="BH51" s="11"/>
      <c r="BI51" s="12"/>
      <c r="BJ51" s="11"/>
      <c r="BK51" s="12"/>
      <c r="BL51" s="11">
        <v>1</v>
      </c>
      <c r="BM51" s="12">
        <v>13251.84</v>
      </c>
      <c r="BN51" s="11"/>
      <c r="BO51" s="12"/>
      <c r="BP51" s="11"/>
      <c r="BQ51" s="12"/>
      <c r="BR51" s="11"/>
      <c r="BS51" s="12"/>
      <c r="BT51" s="11">
        <v>1</v>
      </c>
      <c r="BU51" s="12">
        <v>13251.84</v>
      </c>
      <c r="BV51" s="11"/>
      <c r="BW51" s="12"/>
      <c r="BX51" s="11"/>
      <c r="BY51" s="12"/>
      <c r="BZ51" s="11"/>
      <c r="CA51" s="12"/>
      <c r="CB51" s="11"/>
      <c r="CC51" s="12"/>
      <c r="CD51" s="11"/>
      <c r="CE51" s="12"/>
      <c r="CF51" s="11"/>
      <c r="CG51" s="12"/>
      <c r="CH51" s="11"/>
      <c r="CI51" s="12"/>
      <c r="CJ51" s="11"/>
      <c r="CK51" s="12"/>
      <c r="CL51" s="11"/>
      <c r="CM51" s="12"/>
      <c r="CN51" s="11">
        <v>3</v>
      </c>
      <c r="CO51" s="12">
        <v>39755.520000000004</v>
      </c>
      <c r="CP51" s="11"/>
      <c r="CQ51" s="12"/>
      <c r="CR51" s="11"/>
      <c r="CS51" s="12"/>
      <c r="CT51" s="11">
        <v>2</v>
      </c>
      <c r="CU51" s="12">
        <v>22086.400000000001</v>
      </c>
      <c r="CV51" s="11"/>
      <c r="CW51" s="12"/>
      <c r="CX51" s="11"/>
      <c r="CY51" s="12"/>
      <c r="CZ51" s="11"/>
      <c r="DA51" s="12"/>
      <c r="DB51" s="11"/>
      <c r="DC51" s="12"/>
      <c r="DD51" s="11"/>
      <c r="DE51" s="12"/>
      <c r="DF51" s="11"/>
      <c r="DG51" s="12"/>
      <c r="DH51" s="11"/>
      <c r="DI51" s="12"/>
      <c r="DJ51" s="11"/>
      <c r="DK51" s="12"/>
      <c r="DL51" s="11"/>
      <c r="DM51" s="12"/>
      <c r="DN51" s="11"/>
      <c r="DO51" s="12"/>
      <c r="DP51" s="11"/>
      <c r="DQ51" s="12"/>
      <c r="DR51" s="11"/>
      <c r="DS51" s="12"/>
      <c r="DT51" s="11"/>
      <c r="DU51" s="12"/>
      <c r="DV51" s="11"/>
      <c r="DW51" s="12"/>
      <c r="DX51" s="11"/>
      <c r="DY51" s="12"/>
      <c r="DZ51" s="11">
        <v>1</v>
      </c>
      <c r="EA51" s="12">
        <v>11043.2</v>
      </c>
      <c r="EB51" s="11"/>
      <c r="EC51" s="12"/>
      <c r="ED51" s="11"/>
      <c r="EE51" s="12"/>
      <c r="EF51" s="11"/>
      <c r="EG51" s="12"/>
      <c r="EH51" s="11"/>
      <c r="EI51" s="12"/>
      <c r="EJ51" s="11"/>
      <c r="EK51" s="12"/>
      <c r="EL51" s="11"/>
      <c r="EM51" s="12"/>
      <c r="EN51" s="11"/>
      <c r="EO51" s="12"/>
      <c r="EP51" s="11"/>
      <c r="EQ51" s="12"/>
      <c r="ER51" s="11"/>
      <c r="ES51" s="12"/>
      <c r="ET51" s="11"/>
      <c r="EU51" s="12"/>
      <c r="EV51" s="11"/>
      <c r="EW51" s="12"/>
      <c r="EX51" s="11"/>
      <c r="EY51" s="12"/>
      <c r="EZ51" s="11"/>
      <c r="FA51" s="12"/>
      <c r="FB51" s="11"/>
      <c r="FC51" s="12"/>
      <c r="FD51" s="11"/>
      <c r="FE51" s="12"/>
      <c r="FF51" s="11"/>
      <c r="FG51" s="12"/>
      <c r="FH51" s="11"/>
      <c r="FI51" s="12"/>
      <c r="FJ51" s="11"/>
      <c r="FK51" s="12"/>
      <c r="FL51" s="11"/>
      <c r="FM51" s="12"/>
      <c r="FN51" s="11"/>
      <c r="FO51" s="12"/>
      <c r="FP51" s="11"/>
      <c r="FQ51" s="12"/>
      <c r="FR51" s="11"/>
      <c r="FS51" s="12"/>
      <c r="FT51" s="11"/>
      <c r="FU51" s="12"/>
      <c r="FV51" s="11">
        <v>2</v>
      </c>
      <c r="FW51" s="12">
        <v>26503.68</v>
      </c>
      <c r="FX51" s="11"/>
      <c r="FY51" s="12"/>
      <c r="FZ51" s="11"/>
      <c r="GA51" s="12"/>
      <c r="GB51" s="11"/>
      <c r="GC51" s="12"/>
      <c r="GD51" s="11"/>
      <c r="GE51" s="12"/>
      <c r="GF51" s="11"/>
      <c r="GG51" s="12"/>
      <c r="GH51" s="11"/>
      <c r="GI51" s="12"/>
      <c r="GJ51" s="11"/>
      <c r="GK51" s="12"/>
      <c r="GL51" s="11"/>
      <c r="GM51" s="12"/>
      <c r="GN51" s="11"/>
      <c r="GO51" s="12"/>
      <c r="GP51" s="11"/>
      <c r="GQ51" s="12"/>
      <c r="GR51" s="11"/>
      <c r="GS51" s="12"/>
      <c r="GT51" s="11">
        <v>1</v>
      </c>
      <c r="GU51" s="12">
        <v>11043.2</v>
      </c>
      <c r="GV51" s="11">
        <v>2</v>
      </c>
      <c r="GW51" s="12">
        <v>26503.68</v>
      </c>
      <c r="GX51" s="11"/>
      <c r="GY51" s="12"/>
      <c r="GZ51" s="11"/>
      <c r="HA51" s="12"/>
      <c r="HB51" s="11"/>
      <c r="HC51" s="12"/>
      <c r="HD51" s="11"/>
      <c r="HE51" s="12"/>
      <c r="HF51" s="11"/>
      <c r="HG51" s="12"/>
      <c r="HH51" s="11"/>
      <c r="HI51" s="12"/>
      <c r="HJ51" s="7">
        <v>18</v>
      </c>
      <c r="HK51" s="28">
        <v>242713.75999999998</v>
      </c>
    </row>
    <row r="52" spans="1:219" x14ac:dyDescent="0.25">
      <c r="A52" s="13"/>
      <c r="B52" s="13"/>
      <c r="C52" s="27"/>
      <c r="D52" s="27">
        <v>44</v>
      </c>
      <c r="E52" s="43"/>
      <c r="F52" s="11"/>
      <c r="G52" s="12"/>
      <c r="H52" s="11"/>
      <c r="I52" s="12"/>
      <c r="J52" s="11"/>
      <c r="K52" s="12"/>
      <c r="L52" s="11"/>
      <c r="M52" s="12"/>
      <c r="N52" s="11"/>
      <c r="O52" s="12"/>
      <c r="P52" s="11"/>
      <c r="Q52" s="12"/>
      <c r="R52" s="11"/>
      <c r="S52" s="12"/>
      <c r="T52" s="11"/>
      <c r="U52" s="12"/>
      <c r="V52" s="11"/>
      <c r="W52" s="12"/>
      <c r="X52" s="11"/>
      <c r="Y52" s="12"/>
      <c r="Z52" s="11"/>
      <c r="AA52" s="12"/>
      <c r="AB52" s="11"/>
      <c r="AC52" s="12"/>
      <c r="AD52" s="11"/>
      <c r="AE52" s="12"/>
      <c r="AF52" s="11"/>
      <c r="AG52" s="12"/>
      <c r="AH52" s="11"/>
      <c r="AI52" s="12"/>
      <c r="AJ52" s="11"/>
      <c r="AK52" s="12"/>
      <c r="AL52" s="11"/>
      <c r="AM52" s="12"/>
      <c r="AN52" s="11"/>
      <c r="AO52" s="12"/>
      <c r="AP52" s="11"/>
      <c r="AQ52" s="12"/>
      <c r="AR52" s="11"/>
      <c r="AS52" s="12"/>
      <c r="AT52" s="11"/>
      <c r="AU52" s="12"/>
      <c r="AV52" s="11"/>
      <c r="AW52" s="12"/>
      <c r="AX52" s="11"/>
      <c r="AY52" s="12"/>
      <c r="AZ52" s="11"/>
      <c r="BA52" s="12"/>
      <c r="BB52" s="11"/>
      <c r="BC52" s="12"/>
      <c r="BD52" s="11"/>
      <c r="BE52" s="12"/>
      <c r="BF52" s="11"/>
      <c r="BG52" s="12"/>
      <c r="BH52" s="11"/>
      <c r="BI52" s="12"/>
      <c r="BJ52" s="11"/>
      <c r="BK52" s="12"/>
      <c r="BL52" s="11"/>
      <c r="BM52" s="12"/>
      <c r="BN52" s="11"/>
      <c r="BO52" s="12"/>
      <c r="BP52" s="11"/>
      <c r="BQ52" s="12"/>
      <c r="BR52" s="11"/>
      <c r="BS52" s="12"/>
      <c r="BT52" s="11"/>
      <c r="BU52" s="12"/>
      <c r="BV52" s="11"/>
      <c r="BW52" s="12"/>
      <c r="BX52" s="11"/>
      <c r="BY52" s="12"/>
      <c r="BZ52" s="11"/>
      <c r="CA52" s="12"/>
      <c r="CB52" s="11"/>
      <c r="CC52" s="12"/>
      <c r="CD52" s="11"/>
      <c r="CE52" s="12"/>
      <c r="CF52" s="11"/>
      <c r="CG52" s="12"/>
      <c r="CH52" s="11"/>
      <c r="CI52" s="12"/>
      <c r="CJ52" s="11"/>
      <c r="CK52" s="12"/>
      <c r="CL52" s="11"/>
      <c r="CM52" s="12"/>
      <c r="CN52" s="11"/>
      <c r="CO52" s="12"/>
      <c r="CP52" s="11"/>
      <c r="CQ52" s="12"/>
      <c r="CR52" s="11"/>
      <c r="CS52" s="12"/>
      <c r="CT52" s="11"/>
      <c r="CU52" s="12"/>
      <c r="CV52" s="11"/>
      <c r="CW52" s="12"/>
      <c r="CX52" s="11"/>
      <c r="CY52" s="12"/>
      <c r="CZ52" s="11"/>
      <c r="DA52" s="12"/>
      <c r="DB52" s="11"/>
      <c r="DC52" s="12"/>
      <c r="DD52" s="11"/>
      <c r="DE52" s="12"/>
      <c r="DF52" s="11"/>
      <c r="DG52" s="12"/>
      <c r="DH52" s="11"/>
      <c r="DI52" s="12"/>
      <c r="DJ52" s="11"/>
      <c r="DK52" s="12"/>
      <c r="DL52" s="11"/>
      <c r="DM52" s="12"/>
      <c r="DN52" s="11"/>
      <c r="DO52" s="12"/>
      <c r="DP52" s="11"/>
      <c r="DQ52" s="12"/>
      <c r="DR52" s="11"/>
      <c r="DS52" s="12"/>
      <c r="DT52" s="11"/>
      <c r="DU52" s="12"/>
      <c r="DV52" s="11"/>
      <c r="DW52" s="12"/>
      <c r="DX52" s="11"/>
      <c r="DY52" s="12"/>
      <c r="DZ52" s="11"/>
      <c r="EA52" s="12"/>
      <c r="EB52" s="11"/>
      <c r="EC52" s="12"/>
      <c r="ED52" s="11"/>
      <c r="EE52" s="12"/>
      <c r="EF52" s="11"/>
      <c r="EG52" s="12"/>
      <c r="EH52" s="11"/>
      <c r="EI52" s="12"/>
      <c r="EJ52" s="11"/>
      <c r="EK52" s="12"/>
      <c r="EL52" s="11"/>
      <c r="EM52" s="12"/>
      <c r="EN52" s="11"/>
      <c r="EO52" s="12"/>
      <c r="EP52" s="11"/>
      <c r="EQ52" s="12"/>
      <c r="ER52" s="11"/>
      <c r="ES52" s="12"/>
      <c r="ET52" s="11"/>
      <c r="EU52" s="12"/>
      <c r="EV52" s="11"/>
      <c r="EW52" s="12"/>
      <c r="EX52" s="11"/>
      <c r="EY52" s="12"/>
      <c r="EZ52" s="11"/>
      <c r="FA52" s="12"/>
      <c r="FB52" s="11"/>
      <c r="FC52" s="12"/>
      <c r="FD52" s="11"/>
      <c r="FE52" s="12"/>
      <c r="FF52" s="11"/>
      <c r="FG52" s="12"/>
      <c r="FH52" s="11"/>
      <c r="FI52" s="12"/>
      <c r="FJ52" s="11"/>
      <c r="FK52" s="12"/>
      <c r="FL52" s="11"/>
      <c r="FM52" s="12"/>
      <c r="FN52" s="11"/>
      <c r="FO52" s="12"/>
      <c r="FP52" s="11"/>
      <c r="FQ52" s="12"/>
      <c r="FR52" s="11"/>
      <c r="FS52" s="12"/>
      <c r="FT52" s="11"/>
      <c r="FU52" s="12"/>
      <c r="FV52" s="11"/>
      <c r="FW52" s="12"/>
      <c r="FX52" s="11"/>
      <c r="FY52" s="12"/>
      <c r="FZ52" s="11"/>
      <c r="GA52" s="12"/>
      <c r="GB52" s="11"/>
      <c r="GC52" s="12"/>
      <c r="GD52" s="11"/>
      <c r="GE52" s="12"/>
      <c r="GF52" s="11"/>
      <c r="GG52" s="12"/>
      <c r="GH52" s="11"/>
      <c r="GI52" s="12"/>
      <c r="GJ52" s="11"/>
      <c r="GK52" s="12"/>
      <c r="GL52" s="11"/>
      <c r="GM52" s="12"/>
      <c r="GN52" s="11"/>
      <c r="GO52" s="12"/>
      <c r="GP52" s="11"/>
      <c r="GQ52" s="12"/>
      <c r="GR52" s="11"/>
      <c r="GS52" s="12"/>
      <c r="GT52" s="11"/>
      <c r="GU52" s="12"/>
      <c r="GV52" s="11"/>
      <c r="GW52" s="12"/>
      <c r="GX52" s="11"/>
      <c r="GY52" s="12"/>
      <c r="GZ52" s="11"/>
      <c r="HA52" s="12"/>
      <c r="HB52" s="11"/>
      <c r="HC52" s="12"/>
      <c r="HD52" s="11"/>
      <c r="HE52" s="12"/>
      <c r="HF52" s="11"/>
      <c r="HG52" s="12"/>
      <c r="HH52" s="11"/>
      <c r="HI52" s="12"/>
      <c r="HJ52" s="7"/>
      <c r="HK52" s="28"/>
    </row>
    <row r="53" spans="1:219" x14ac:dyDescent="0.25">
      <c r="A53" s="13"/>
      <c r="B53" s="27">
        <v>19</v>
      </c>
      <c r="C53" s="27" t="s">
        <v>57</v>
      </c>
      <c r="D53" s="27">
        <v>45</v>
      </c>
      <c r="E53" s="43" t="s">
        <v>266</v>
      </c>
      <c r="F53" s="11"/>
      <c r="G53" s="12"/>
      <c r="H53" s="11"/>
      <c r="I53" s="12"/>
      <c r="J53" s="11"/>
      <c r="K53" s="12"/>
      <c r="L53" s="11"/>
      <c r="M53" s="12"/>
      <c r="N53" s="11"/>
      <c r="O53" s="12"/>
      <c r="P53" s="11"/>
      <c r="Q53" s="12"/>
      <c r="R53" s="11"/>
      <c r="S53" s="12"/>
      <c r="T53" s="11"/>
      <c r="U53" s="12"/>
      <c r="V53" s="11"/>
      <c r="W53" s="12"/>
      <c r="X53" s="11"/>
      <c r="Y53" s="12"/>
      <c r="Z53" s="11">
        <v>2</v>
      </c>
      <c r="AA53" s="12">
        <v>110984.16</v>
      </c>
      <c r="AB53" s="11"/>
      <c r="AC53" s="12"/>
      <c r="AD53" s="11"/>
      <c r="AE53" s="12"/>
      <c r="AF53" s="11"/>
      <c r="AG53" s="12"/>
      <c r="AH53" s="11"/>
      <c r="AI53" s="12"/>
      <c r="AJ53" s="11"/>
      <c r="AK53" s="12"/>
      <c r="AL53" s="11"/>
      <c r="AM53" s="12"/>
      <c r="AN53" s="11"/>
      <c r="AO53" s="12"/>
      <c r="AP53" s="11"/>
      <c r="AQ53" s="12"/>
      <c r="AR53" s="11"/>
      <c r="AS53" s="12"/>
      <c r="AT53" s="11"/>
      <c r="AU53" s="12"/>
      <c r="AV53" s="11"/>
      <c r="AW53" s="12"/>
      <c r="AX53" s="11"/>
      <c r="AY53" s="12"/>
      <c r="AZ53" s="11"/>
      <c r="BA53" s="12"/>
      <c r="BB53" s="11"/>
      <c r="BC53" s="12"/>
      <c r="BD53" s="11"/>
      <c r="BE53" s="12"/>
      <c r="BF53" s="11"/>
      <c r="BG53" s="12"/>
      <c r="BH53" s="11"/>
      <c r="BI53" s="12"/>
      <c r="BJ53" s="11"/>
      <c r="BK53" s="12"/>
      <c r="BL53" s="11"/>
      <c r="BM53" s="12"/>
      <c r="BN53" s="11"/>
      <c r="BO53" s="12"/>
      <c r="BP53" s="11"/>
      <c r="BQ53" s="12"/>
      <c r="BR53" s="11"/>
      <c r="BS53" s="12"/>
      <c r="BT53" s="11"/>
      <c r="BU53" s="12"/>
      <c r="BV53" s="11"/>
      <c r="BW53" s="12"/>
      <c r="BX53" s="11"/>
      <c r="BY53" s="12"/>
      <c r="BZ53" s="11"/>
      <c r="CA53" s="12"/>
      <c r="CB53" s="11"/>
      <c r="CC53" s="12"/>
      <c r="CD53" s="11"/>
      <c r="CE53" s="12"/>
      <c r="CF53" s="11"/>
      <c r="CG53" s="12"/>
      <c r="CH53" s="11"/>
      <c r="CI53" s="12"/>
      <c r="CJ53" s="11"/>
      <c r="CK53" s="12"/>
      <c r="CL53" s="11"/>
      <c r="CM53" s="12"/>
      <c r="CN53" s="11"/>
      <c r="CO53" s="12"/>
      <c r="CP53" s="11"/>
      <c r="CQ53" s="12"/>
      <c r="CR53" s="11"/>
      <c r="CS53" s="12"/>
      <c r="CT53" s="11"/>
      <c r="CU53" s="12"/>
      <c r="CV53" s="11"/>
      <c r="CW53" s="12"/>
      <c r="CX53" s="11"/>
      <c r="CY53" s="12"/>
      <c r="CZ53" s="11"/>
      <c r="DA53" s="12"/>
      <c r="DB53" s="11"/>
      <c r="DC53" s="12"/>
      <c r="DD53" s="11"/>
      <c r="DE53" s="12"/>
      <c r="DF53" s="11"/>
      <c r="DG53" s="12"/>
      <c r="DH53" s="11"/>
      <c r="DI53" s="12"/>
      <c r="DJ53" s="11"/>
      <c r="DK53" s="12"/>
      <c r="DL53" s="11"/>
      <c r="DM53" s="12"/>
      <c r="DN53" s="11"/>
      <c r="DO53" s="12"/>
      <c r="DP53" s="11"/>
      <c r="DQ53" s="12"/>
      <c r="DR53" s="11"/>
      <c r="DS53" s="12"/>
      <c r="DT53" s="11"/>
      <c r="DU53" s="12"/>
      <c r="DV53" s="11"/>
      <c r="DW53" s="12"/>
      <c r="DX53" s="11"/>
      <c r="DY53" s="12"/>
      <c r="DZ53" s="11"/>
      <c r="EA53" s="12"/>
      <c r="EB53" s="11"/>
      <c r="EC53" s="12"/>
      <c r="ED53" s="11"/>
      <c r="EE53" s="12"/>
      <c r="EF53" s="11"/>
      <c r="EG53" s="12"/>
      <c r="EH53" s="11"/>
      <c r="EI53" s="12"/>
      <c r="EJ53" s="11"/>
      <c r="EK53" s="12"/>
      <c r="EL53" s="11"/>
      <c r="EM53" s="12"/>
      <c r="EN53" s="11"/>
      <c r="EO53" s="12"/>
      <c r="EP53" s="11"/>
      <c r="EQ53" s="12"/>
      <c r="ER53" s="11"/>
      <c r="ES53" s="12"/>
      <c r="ET53" s="11"/>
      <c r="EU53" s="12"/>
      <c r="EV53" s="11"/>
      <c r="EW53" s="12"/>
      <c r="EX53" s="11"/>
      <c r="EY53" s="12"/>
      <c r="EZ53" s="11"/>
      <c r="FA53" s="12"/>
      <c r="FB53" s="11"/>
      <c r="FC53" s="12"/>
      <c r="FD53" s="11"/>
      <c r="FE53" s="12"/>
      <c r="FF53" s="11"/>
      <c r="FG53" s="12"/>
      <c r="FH53" s="11"/>
      <c r="FI53" s="12"/>
      <c r="FJ53" s="11"/>
      <c r="FK53" s="12"/>
      <c r="FL53" s="11"/>
      <c r="FM53" s="12"/>
      <c r="FN53" s="11"/>
      <c r="FO53" s="12"/>
      <c r="FP53" s="11"/>
      <c r="FQ53" s="12"/>
      <c r="FR53" s="11"/>
      <c r="FS53" s="12"/>
      <c r="FT53" s="11"/>
      <c r="FU53" s="12"/>
      <c r="FV53" s="11"/>
      <c r="FW53" s="12"/>
      <c r="FX53" s="11"/>
      <c r="FY53" s="12"/>
      <c r="FZ53" s="11"/>
      <c r="GA53" s="12"/>
      <c r="GB53" s="11"/>
      <c r="GC53" s="12"/>
      <c r="GD53" s="11"/>
      <c r="GE53" s="12"/>
      <c r="GF53" s="11"/>
      <c r="GG53" s="12"/>
      <c r="GH53" s="11"/>
      <c r="GI53" s="12"/>
      <c r="GJ53" s="11"/>
      <c r="GK53" s="12"/>
      <c r="GL53" s="11"/>
      <c r="GM53" s="12"/>
      <c r="GN53" s="11"/>
      <c r="GO53" s="12"/>
      <c r="GP53" s="11"/>
      <c r="GQ53" s="12"/>
      <c r="GR53" s="11"/>
      <c r="GS53" s="12"/>
      <c r="GT53" s="11"/>
      <c r="GU53" s="12"/>
      <c r="GV53" s="11"/>
      <c r="GW53" s="12"/>
      <c r="GX53" s="11"/>
      <c r="GY53" s="12"/>
      <c r="GZ53" s="11"/>
      <c r="HA53" s="12"/>
      <c r="HB53" s="11"/>
      <c r="HC53" s="12"/>
      <c r="HD53" s="11"/>
      <c r="HE53" s="12"/>
      <c r="HF53" s="11"/>
      <c r="HG53" s="12"/>
      <c r="HH53" s="11"/>
      <c r="HI53" s="12"/>
      <c r="HJ53" s="7">
        <v>2</v>
      </c>
      <c r="HK53" s="28">
        <v>110984.16</v>
      </c>
    </row>
    <row r="54" spans="1:219" x14ac:dyDescent="0.25">
      <c r="A54" s="13"/>
      <c r="B54" s="27"/>
      <c r="C54" s="27"/>
      <c r="D54" s="27">
        <v>46</v>
      </c>
      <c r="E54" s="43"/>
      <c r="F54" s="11"/>
      <c r="G54" s="12"/>
      <c r="H54" s="11"/>
      <c r="I54" s="12"/>
      <c r="J54" s="11"/>
      <c r="K54" s="12"/>
      <c r="L54" s="11"/>
      <c r="M54" s="12"/>
      <c r="N54" s="11"/>
      <c r="O54" s="12"/>
      <c r="P54" s="11"/>
      <c r="Q54" s="12"/>
      <c r="R54" s="11"/>
      <c r="S54" s="12"/>
      <c r="T54" s="11"/>
      <c r="U54" s="12"/>
      <c r="V54" s="11"/>
      <c r="W54" s="12"/>
      <c r="X54" s="11"/>
      <c r="Y54" s="12"/>
      <c r="Z54" s="11"/>
      <c r="AA54" s="12"/>
      <c r="AB54" s="11"/>
      <c r="AC54" s="12"/>
      <c r="AD54" s="11"/>
      <c r="AE54" s="12"/>
      <c r="AF54" s="11"/>
      <c r="AG54" s="12"/>
      <c r="AH54" s="11"/>
      <c r="AI54" s="12"/>
      <c r="AJ54" s="11"/>
      <c r="AK54" s="12"/>
      <c r="AL54" s="11"/>
      <c r="AM54" s="12"/>
      <c r="AN54" s="11"/>
      <c r="AO54" s="12"/>
      <c r="AP54" s="11"/>
      <c r="AQ54" s="12"/>
      <c r="AR54" s="11"/>
      <c r="AS54" s="12"/>
      <c r="AT54" s="11"/>
      <c r="AU54" s="12"/>
      <c r="AV54" s="11"/>
      <c r="AW54" s="12"/>
      <c r="AX54" s="11"/>
      <c r="AY54" s="12"/>
      <c r="AZ54" s="11"/>
      <c r="BA54" s="12"/>
      <c r="BB54" s="11"/>
      <c r="BC54" s="12"/>
      <c r="BD54" s="11"/>
      <c r="BE54" s="12"/>
      <c r="BF54" s="11"/>
      <c r="BG54" s="12"/>
      <c r="BH54" s="11"/>
      <c r="BI54" s="12"/>
      <c r="BJ54" s="11"/>
      <c r="BK54" s="12"/>
      <c r="BL54" s="11"/>
      <c r="BM54" s="12"/>
      <c r="BN54" s="11"/>
      <c r="BO54" s="12"/>
      <c r="BP54" s="11"/>
      <c r="BQ54" s="12"/>
      <c r="BR54" s="11"/>
      <c r="BS54" s="12"/>
      <c r="BT54" s="11"/>
      <c r="BU54" s="12"/>
      <c r="BV54" s="11"/>
      <c r="BW54" s="12"/>
      <c r="BX54" s="11"/>
      <c r="BY54" s="12"/>
      <c r="BZ54" s="11"/>
      <c r="CA54" s="12"/>
      <c r="CB54" s="11"/>
      <c r="CC54" s="12"/>
      <c r="CD54" s="11"/>
      <c r="CE54" s="12"/>
      <c r="CF54" s="11"/>
      <c r="CG54" s="12"/>
      <c r="CH54" s="11"/>
      <c r="CI54" s="12"/>
      <c r="CJ54" s="11"/>
      <c r="CK54" s="12"/>
      <c r="CL54" s="11"/>
      <c r="CM54" s="12"/>
      <c r="CN54" s="11"/>
      <c r="CO54" s="12"/>
      <c r="CP54" s="11"/>
      <c r="CQ54" s="12"/>
      <c r="CR54" s="11"/>
      <c r="CS54" s="12"/>
      <c r="CT54" s="11"/>
      <c r="CU54" s="12"/>
      <c r="CV54" s="11"/>
      <c r="CW54" s="12"/>
      <c r="CX54" s="11"/>
      <c r="CY54" s="12"/>
      <c r="CZ54" s="11"/>
      <c r="DA54" s="12"/>
      <c r="DB54" s="11"/>
      <c r="DC54" s="12"/>
      <c r="DD54" s="11"/>
      <c r="DE54" s="12"/>
      <c r="DF54" s="11"/>
      <c r="DG54" s="12"/>
      <c r="DH54" s="11"/>
      <c r="DI54" s="12"/>
      <c r="DJ54" s="11"/>
      <c r="DK54" s="12"/>
      <c r="DL54" s="11"/>
      <c r="DM54" s="12"/>
      <c r="DN54" s="11"/>
      <c r="DO54" s="12"/>
      <c r="DP54" s="11"/>
      <c r="DQ54" s="12"/>
      <c r="DR54" s="11"/>
      <c r="DS54" s="12"/>
      <c r="DT54" s="11"/>
      <c r="DU54" s="12"/>
      <c r="DV54" s="11"/>
      <c r="DW54" s="12"/>
      <c r="DX54" s="11"/>
      <c r="DY54" s="12"/>
      <c r="DZ54" s="11"/>
      <c r="EA54" s="12"/>
      <c r="EB54" s="11"/>
      <c r="EC54" s="12"/>
      <c r="ED54" s="11"/>
      <c r="EE54" s="12"/>
      <c r="EF54" s="11"/>
      <c r="EG54" s="12"/>
      <c r="EH54" s="11"/>
      <c r="EI54" s="12"/>
      <c r="EJ54" s="11"/>
      <c r="EK54" s="12"/>
      <c r="EL54" s="11"/>
      <c r="EM54" s="12"/>
      <c r="EN54" s="11"/>
      <c r="EO54" s="12"/>
      <c r="EP54" s="11"/>
      <c r="EQ54" s="12"/>
      <c r="ER54" s="11"/>
      <c r="ES54" s="12"/>
      <c r="ET54" s="11"/>
      <c r="EU54" s="12"/>
      <c r="EV54" s="11"/>
      <c r="EW54" s="12"/>
      <c r="EX54" s="11"/>
      <c r="EY54" s="12"/>
      <c r="EZ54" s="11"/>
      <c r="FA54" s="12"/>
      <c r="FB54" s="11"/>
      <c r="FC54" s="12"/>
      <c r="FD54" s="11"/>
      <c r="FE54" s="12"/>
      <c r="FF54" s="11"/>
      <c r="FG54" s="12"/>
      <c r="FH54" s="11"/>
      <c r="FI54" s="12"/>
      <c r="FJ54" s="11"/>
      <c r="FK54" s="12"/>
      <c r="FL54" s="11"/>
      <c r="FM54" s="12"/>
      <c r="FN54" s="11"/>
      <c r="FO54" s="12"/>
      <c r="FP54" s="11"/>
      <c r="FQ54" s="12"/>
      <c r="FR54" s="11"/>
      <c r="FS54" s="12"/>
      <c r="FT54" s="11"/>
      <c r="FU54" s="12"/>
      <c r="FV54" s="11"/>
      <c r="FW54" s="12"/>
      <c r="FX54" s="11"/>
      <c r="FY54" s="12"/>
      <c r="FZ54" s="11"/>
      <c r="GA54" s="12"/>
      <c r="GB54" s="11"/>
      <c r="GC54" s="12"/>
      <c r="GD54" s="11"/>
      <c r="GE54" s="12"/>
      <c r="GF54" s="11"/>
      <c r="GG54" s="12"/>
      <c r="GH54" s="11"/>
      <c r="GI54" s="12"/>
      <c r="GJ54" s="11"/>
      <c r="GK54" s="12"/>
      <c r="GL54" s="11"/>
      <c r="GM54" s="12"/>
      <c r="GN54" s="11"/>
      <c r="GO54" s="12"/>
      <c r="GP54" s="11"/>
      <c r="GQ54" s="12"/>
      <c r="GR54" s="11"/>
      <c r="GS54" s="12"/>
      <c r="GT54" s="11"/>
      <c r="GU54" s="12"/>
      <c r="GV54" s="11"/>
      <c r="GW54" s="12"/>
      <c r="GX54" s="11"/>
      <c r="GY54" s="12"/>
      <c r="GZ54" s="11"/>
      <c r="HA54" s="12"/>
      <c r="HB54" s="11"/>
      <c r="HC54" s="12"/>
      <c r="HD54" s="11"/>
      <c r="HE54" s="12"/>
      <c r="HF54" s="11"/>
      <c r="HG54" s="12"/>
      <c r="HH54" s="11"/>
      <c r="HI54" s="12"/>
      <c r="HJ54" s="7"/>
      <c r="HK54" s="28"/>
    </row>
    <row r="55" spans="1:219" x14ac:dyDescent="0.25">
      <c r="A55" s="13"/>
      <c r="B55" s="27"/>
      <c r="C55" s="27"/>
      <c r="D55" s="27">
        <v>47</v>
      </c>
      <c r="E55" s="43"/>
      <c r="F55" s="11"/>
      <c r="G55" s="12"/>
      <c r="H55" s="11"/>
      <c r="I55" s="12"/>
      <c r="J55" s="11"/>
      <c r="K55" s="12"/>
      <c r="L55" s="11"/>
      <c r="M55" s="12"/>
      <c r="N55" s="11"/>
      <c r="O55" s="12"/>
      <c r="P55" s="11"/>
      <c r="Q55" s="12"/>
      <c r="R55" s="11"/>
      <c r="S55" s="12"/>
      <c r="T55" s="11"/>
      <c r="U55" s="12"/>
      <c r="V55" s="11"/>
      <c r="W55" s="12"/>
      <c r="X55" s="11"/>
      <c r="Y55" s="12"/>
      <c r="Z55" s="11"/>
      <c r="AA55" s="12"/>
      <c r="AB55" s="11"/>
      <c r="AC55" s="12"/>
      <c r="AD55" s="11"/>
      <c r="AE55" s="12"/>
      <c r="AF55" s="11"/>
      <c r="AG55" s="12"/>
      <c r="AH55" s="11"/>
      <c r="AI55" s="12"/>
      <c r="AJ55" s="11"/>
      <c r="AK55" s="12"/>
      <c r="AL55" s="11"/>
      <c r="AM55" s="12"/>
      <c r="AN55" s="11"/>
      <c r="AO55" s="12"/>
      <c r="AP55" s="11"/>
      <c r="AQ55" s="12"/>
      <c r="AR55" s="11"/>
      <c r="AS55" s="12"/>
      <c r="AT55" s="11"/>
      <c r="AU55" s="12"/>
      <c r="AV55" s="11"/>
      <c r="AW55" s="12"/>
      <c r="AX55" s="11"/>
      <c r="AY55" s="12"/>
      <c r="AZ55" s="11"/>
      <c r="BA55" s="12"/>
      <c r="BB55" s="11"/>
      <c r="BC55" s="12"/>
      <c r="BD55" s="11"/>
      <c r="BE55" s="12"/>
      <c r="BF55" s="11"/>
      <c r="BG55" s="12"/>
      <c r="BH55" s="11"/>
      <c r="BI55" s="12"/>
      <c r="BJ55" s="11"/>
      <c r="BK55" s="12"/>
      <c r="BL55" s="11"/>
      <c r="BM55" s="12"/>
      <c r="BN55" s="11"/>
      <c r="BO55" s="12"/>
      <c r="BP55" s="11"/>
      <c r="BQ55" s="12"/>
      <c r="BR55" s="11"/>
      <c r="BS55" s="12"/>
      <c r="BT55" s="11"/>
      <c r="BU55" s="12"/>
      <c r="BV55" s="11"/>
      <c r="BW55" s="12"/>
      <c r="BX55" s="11"/>
      <c r="BY55" s="12"/>
      <c r="BZ55" s="11"/>
      <c r="CA55" s="12"/>
      <c r="CB55" s="11"/>
      <c r="CC55" s="12"/>
      <c r="CD55" s="11"/>
      <c r="CE55" s="12"/>
      <c r="CF55" s="11"/>
      <c r="CG55" s="12"/>
      <c r="CH55" s="11"/>
      <c r="CI55" s="12"/>
      <c r="CJ55" s="11"/>
      <c r="CK55" s="12"/>
      <c r="CL55" s="11"/>
      <c r="CM55" s="12"/>
      <c r="CN55" s="11"/>
      <c r="CO55" s="12"/>
      <c r="CP55" s="11"/>
      <c r="CQ55" s="12"/>
      <c r="CR55" s="11"/>
      <c r="CS55" s="12"/>
      <c r="CT55" s="11"/>
      <c r="CU55" s="12"/>
      <c r="CV55" s="11"/>
      <c r="CW55" s="12"/>
      <c r="CX55" s="11"/>
      <c r="CY55" s="12"/>
      <c r="CZ55" s="11"/>
      <c r="DA55" s="12"/>
      <c r="DB55" s="11"/>
      <c r="DC55" s="12"/>
      <c r="DD55" s="11"/>
      <c r="DE55" s="12"/>
      <c r="DF55" s="11"/>
      <c r="DG55" s="12"/>
      <c r="DH55" s="11"/>
      <c r="DI55" s="12"/>
      <c r="DJ55" s="11"/>
      <c r="DK55" s="12"/>
      <c r="DL55" s="11"/>
      <c r="DM55" s="12"/>
      <c r="DN55" s="11"/>
      <c r="DO55" s="12"/>
      <c r="DP55" s="11"/>
      <c r="DQ55" s="12"/>
      <c r="DR55" s="11"/>
      <c r="DS55" s="12"/>
      <c r="DT55" s="11"/>
      <c r="DU55" s="12"/>
      <c r="DV55" s="11"/>
      <c r="DW55" s="12"/>
      <c r="DX55" s="11"/>
      <c r="DY55" s="12"/>
      <c r="DZ55" s="11"/>
      <c r="EA55" s="12"/>
      <c r="EB55" s="11"/>
      <c r="EC55" s="12"/>
      <c r="ED55" s="11"/>
      <c r="EE55" s="12"/>
      <c r="EF55" s="11"/>
      <c r="EG55" s="12"/>
      <c r="EH55" s="11"/>
      <c r="EI55" s="12"/>
      <c r="EJ55" s="11"/>
      <c r="EK55" s="12"/>
      <c r="EL55" s="11"/>
      <c r="EM55" s="12"/>
      <c r="EN55" s="11"/>
      <c r="EO55" s="12"/>
      <c r="EP55" s="11"/>
      <c r="EQ55" s="12"/>
      <c r="ER55" s="11"/>
      <c r="ES55" s="12"/>
      <c r="ET55" s="11"/>
      <c r="EU55" s="12"/>
      <c r="EV55" s="11"/>
      <c r="EW55" s="12"/>
      <c r="EX55" s="11"/>
      <c r="EY55" s="12"/>
      <c r="EZ55" s="11"/>
      <c r="FA55" s="12"/>
      <c r="FB55" s="11"/>
      <c r="FC55" s="12"/>
      <c r="FD55" s="11"/>
      <c r="FE55" s="12"/>
      <c r="FF55" s="11"/>
      <c r="FG55" s="12"/>
      <c r="FH55" s="11"/>
      <c r="FI55" s="12"/>
      <c r="FJ55" s="11"/>
      <c r="FK55" s="12"/>
      <c r="FL55" s="11"/>
      <c r="FM55" s="12"/>
      <c r="FN55" s="11"/>
      <c r="FO55" s="12"/>
      <c r="FP55" s="11"/>
      <c r="FQ55" s="12"/>
      <c r="FR55" s="11"/>
      <c r="FS55" s="12"/>
      <c r="FT55" s="11"/>
      <c r="FU55" s="12"/>
      <c r="FV55" s="11"/>
      <c r="FW55" s="12"/>
      <c r="FX55" s="11"/>
      <c r="FY55" s="12"/>
      <c r="FZ55" s="11"/>
      <c r="GA55" s="12"/>
      <c r="GB55" s="11"/>
      <c r="GC55" s="12"/>
      <c r="GD55" s="11"/>
      <c r="GE55" s="12"/>
      <c r="GF55" s="11"/>
      <c r="GG55" s="12"/>
      <c r="GH55" s="11"/>
      <c r="GI55" s="12"/>
      <c r="GJ55" s="11"/>
      <c r="GK55" s="12"/>
      <c r="GL55" s="11"/>
      <c r="GM55" s="12"/>
      <c r="GN55" s="11"/>
      <c r="GO55" s="12"/>
      <c r="GP55" s="11"/>
      <c r="GQ55" s="12"/>
      <c r="GR55" s="11"/>
      <c r="GS55" s="12"/>
      <c r="GT55" s="11"/>
      <c r="GU55" s="12"/>
      <c r="GV55" s="11"/>
      <c r="GW55" s="12"/>
      <c r="GX55" s="11"/>
      <c r="GY55" s="12"/>
      <c r="GZ55" s="11"/>
      <c r="HA55" s="12"/>
      <c r="HB55" s="11"/>
      <c r="HC55" s="12"/>
      <c r="HD55" s="11"/>
      <c r="HE55" s="12"/>
      <c r="HF55" s="11"/>
      <c r="HG55" s="12"/>
      <c r="HH55" s="11"/>
      <c r="HI55" s="12"/>
      <c r="HJ55" s="7"/>
      <c r="HK55" s="28"/>
    </row>
    <row r="56" spans="1:219" x14ac:dyDescent="0.25">
      <c r="A56" s="13"/>
      <c r="B56" s="27"/>
      <c r="C56" s="27"/>
      <c r="D56" s="27">
        <v>48</v>
      </c>
      <c r="E56" s="43"/>
      <c r="F56" s="11"/>
      <c r="G56" s="12"/>
      <c r="H56" s="11"/>
      <c r="I56" s="12"/>
      <c r="J56" s="11"/>
      <c r="K56" s="12"/>
      <c r="L56" s="11"/>
      <c r="M56" s="12"/>
      <c r="N56" s="11"/>
      <c r="O56" s="12"/>
      <c r="P56" s="11"/>
      <c r="Q56" s="12"/>
      <c r="R56" s="11"/>
      <c r="S56" s="12"/>
      <c r="T56" s="11"/>
      <c r="U56" s="12"/>
      <c r="V56" s="11"/>
      <c r="W56" s="12"/>
      <c r="X56" s="11"/>
      <c r="Y56" s="12"/>
      <c r="Z56" s="11"/>
      <c r="AA56" s="12"/>
      <c r="AB56" s="11"/>
      <c r="AC56" s="12"/>
      <c r="AD56" s="11"/>
      <c r="AE56" s="12"/>
      <c r="AF56" s="11"/>
      <c r="AG56" s="12"/>
      <c r="AH56" s="11"/>
      <c r="AI56" s="12"/>
      <c r="AJ56" s="11"/>
      <c r="AK56" s="12"/>
      <c r="AL56" s="11"/>
      <c r="AM56" s="12"/>
      <c r="AN56" s="11"/>
      <c r="AO56" s="12"/>
      <c r="AP56" s="11"/>
      <c r="AQ56" s="12"/>
      <c r="AR56" s="11"/>
      <c r="AS56" s="12"/>
      <c r="AT56" s="11"/>
      <c r="AU56" s="12"/>
      <c r="AV56" s="11"/>
      <c r="AW56" s="12"/>
      <c r="AX56" s="11"/>
      <c r="AY56" s="12"/>
      <c r="AZ56" s="11"/>
      <c r="BA56" s="12"/>
      <c r="BB56" s="11"/>
      <c r="BC56" s="12"/>
      <c r="BD56" s="11"/>
      <c r="BE56" s="12"/>
      <c r="BF56" s="11"/>
      <c r="BG56" s="12"/>
      <c r="BH56" s="11"/>
      <c r="BI56" s="12"/>
      <c r="BJ56" s="11"/>
      <c r="BK56" s="12"/>
      <c r="BL56" s="11"/>
      <c r="BM56" s="12"/>
      <c r="BN56" s="11"/>
      <c r="BO56" s="12"/>
      <c r="BP56" s="11"/>
      <c r="BQ56" s="12"/>
      <c r="BR56" s="11"/>
      <c r="BS56" s="12"/>
      <c r="BT56" s="11"/>
      <c r="BU56" s="12"/>
      <c r="BV56" s="11"/>
      <c r="BW56" s="12"/>
      <c r="BX56" s="11"/>
      <c r="BY56" s="12"/>
      <c r="BZ56" s="11"/>
      <c r="CA56" s="12"/>
      <c r="CB56" s="11"/>
      <c r="CC56" s="12"/>
      <c r="CD56" s="11"/>
      <c r="CE56" s="12"/>
      <c r="CF56" s="11"/>
      <c r="CG56" s="12"/>
      <c r="CH56" s="11"/>
      <c r="CI56" s="12"/>
      <c r="CJ56" s="11"/>
      <c r="CK56" s="12"/>
      <c r="CL56" s="11"/>
      <c r="CM56" s="12"/>
      <c r="CN56" s="11"/>
      <c r="CO56" s="12"/>
      <c r="CP56" s="11"/>
      <c r="CQ56" s="12"/>
      <c r="CR56" s="11"/>
      <c r="CS56" s="12"/>
      <c r="CT56" s="11"/>
      <c r="CU56" s="12"/>
      <c r="CV56" s="11"/>
      <c r="CW56" s="12"/>
      <c r="CX56" s="11"/>
      <c r="CY56" s="12"/>
      <c r="CZ56" s="11"/>
      <c r="DA56" s="12"/>
      <c r="DB56" s="11"/>
      <c r="DC56" s="12"/>
      <c r="DD56" s="11"/>
      <c r="DE56" s="12"/>
      <c r="DF56" s="11"/>
      <c r="DG56" s="12"/>
      <c r="DH56" s="11"/>
      <c r="DI56" s="12"/>
      <c r="DJ56" s="11"/>
      <c r="DK56" s="12"/>
      <c r="DL56" s="11"/>
      <c r="DM56" s="12"/>
      <c r="DN56" s="11"/>
      <c r="DO56" s="12"/>
      <c r="DP56" s="11"/>
      <c r="DQ56" s="12"/>
      <c r="DR56" s="11"/>
      <c r="DS56" s="12"/>
      <c r="DT56" s="11"/>
      <c r="DU56" s="12"/>
      <c r="DV56" s="11"/>
      <c r="DW56" s="12"/>
      <c r="DX56" s="11"/>
      <c r="DY56" s="12"/>
      <c r="DZ56" s="11"/>
      <c r="EA56" s="12"/>
      <c r="EB56" s="11"/>
      <c r="EC56" s="12"/>
      <c r="ED56" s="11"/>
      <c r="EE56" s="12"/>
      <c r="EF56" s="11"/>
      <c r="EG56" s="12"/>
      <c r="EH56" s="11"/>
      <c r="EI56" s="12"/>
      <c r="EJ56" s="11"/>
      <c r="EK56" s="12"/>
      <c r="EL56" s="11"/>
      <c r="EM56" s="12"/>
      <c r="EN56" s="11"/>
      <c r="EO56" s="12"/>
      <c r="EP56" s="11"/>
      <c r="EQ56" s="12"/>
      <c r="ER56" s="11"/>
      <c r="ES56" s="12"/>
      <c r="ET56" s="11"/>
      <c r="EU56" s="12"/>
      <c r="EV56" s="11"/>
      <c r="EW56" s="12"/>
      <c r="EX56" s="11"/>
      <c r="EY56" s="12"/>
      <c r="EZ56" s="11"/>
      <c r="FA56" s="12"/>
      <c r="FB56" s="11"/>
      <c r="FC56" s="12"/>
      <c r="FD56" s="11"/>
      <c r="FE56" s="12"/>
      <c r="FF56" s="11"/>
      <c r="FG56" s="12"/>
      <c r="FH56" s="11"/>
      <c r="FI56" s="12"/>
      <c r="FJ56" s="11"/>
      <c r="FK56" s="12"/>
      <c r="FL56" s="11"/>
      <c r="FM56" s="12"/>
      <c r="FN56" s="11"/>
      <c r="FO56" s="12"/>
      <c r="FP56" s="11"/>
      <c r="FQ56" s="12"/>
      <c r="FR56" s="11"/>
      <c r="FS56" s="12"/>
      <c r="FT56" s="11"/>
      <c r="FU56" s="12"/>
      <c r="FV56" s="11"/>
      <c r="FW56" s="12"/>
      <c r="FX56" s="11"/>
      <c r="FY56" s="12"/>
      <c r="FZ56" s="11"/>
      <c r="GA56" s="12"/>
      <c r="GB56" s="11"/>
      <c r="GC56" s="12"/>
      <c r="GD56" s="11"/>
      <c r="GE56" s="12"/>
      <c r="GF56" s="11"/>
      <c r="GG56" s="12"/>
      <c r="GH56" s="11"/>
      <c r="GI56" s="12"/>
      <c r="GJ56" s="11"/>
      <c r="GK56" s="12"/>
      <c r="GL56" s="11"/>
      <c r="GM56" s="12"/>
      <c r="GN56" s="11"/>
      <c r="GO56" s="12"/>
      <c r="GP56" s="11"/>
      <c r="GQ56" s="12"/>
      <c r="GR56" s="11"/>
      <c r="GS56" s="12"/>
      <c r="GT56" s="11"/>
      <c r="GU56" s="12"/>
      <c r="GV56" s="11"/>
      <c r="GW56" s="12"/>
      <c r="GX56" s="11"/>
      <c r="GY56" s="12"/>
      <c r="GZ56" s="11"/>
      <c r="HA56" s="12"/>
      <c r="HB56" s="11"/>
      <c r="HC56" s="12"/>
      <c r="HD56" s="11"/>
      <c r="HE56" s="12"/>
      <c r="HF56" s="11"/>
      <c r="HG56" s="12"/>
      <c r="HH56" s="11"/>
      <c r="HI56" s="12"/>
      <c r="HJ56" s="7"/>
      <c r="HK56" s="28"/>
    </row>
    <row r="57" spans="1:219" ht="26.25" x14ac:dyDescent="0.25">
      <c r="A57" s="13"/>
      <c r="B57" s="13"/>
      <c r="C57" s="27"/>
      <c r="D57" s="27">
        <v>49</v>
      </c>
      <c r="E57" s="43" t="s">
        <v>405</v>
      </c>
      <c r="F57" s="11"/>
      <c r="G57" s="12"/>
      <c r="H57" s="11"/>
      <c r="I57" s="12"/>
      <c r="J57" s="11"/>
      <c r="K57" s="12"/>
      <c r="L57" s="11">
        <v>9</v>
      </c>
      <c r="M57" s="12">
        <v>62118</v>
      </c>
      <c r="N57" s="11"/>
      <c r="O57" s="12"/>
      <c r="P57" s="11"/>
      <c r="Q57" s="12"/>
      <c r="R57" s="11"/>
      <c r="S57" s="12"/>
      <c r="T57" s="11"/>
      <c r="U57" s="12"/>
      <c r="V57" s="11"/>
      <c r="W57" s="12"/>
      <c r="X57" s="11"/>
      <c r="Y57" s="12"/>
      <c r="Z57" s="11"/>
      <c r="AA57" s="12"/>
      <c r="AB57" s="11"/>
      <c r="AC57" s="12"/>
      <c r="AD57" s="11"/>
      <c r="AE57" s="12"/>
      <c r="AF57" s="11"/>
      <c r="AG57" s="12"/>
      <c r="AH57" s="11"/>
      <c r="AI57" s="12"/>
      <c r="AJ57" s="11"/>
      <c r="AK57" s="12"/>
      <c r="AL57" s="11"/>
      <c r="AM57" s="12"/>
      <c r="AN57" s="11"/>
      <c r="AO57" s="12"/>
      <c r="AP57" s="11"/>
      <c r="AQ57" s="12"/>
      <c r="AR57" s="11"/>
      <c r="AS57" s="12"/>
      <c r="AT57" s="11"/>
      <c r="AU57" s="12"/>
      <c r="AV57" s="11"/>
      <c r="AW57" s="12"/>
      <c r="AX57" s="11"/>
      <c r="AY57" s="12"/>
      <c r="AZ57" s="11"/>
      <c r="BA57" s="12"/>
      <c r="BB57" s="11"/>
      <c r="BC57" s="12"/>
      <c r="BD57" s="11"/>
      <c r="BE57" s="12"/>
      <c r="BF57" s="11"/>
      <c r="BG57" s="12"/>
      <c r="BH57" s="11"/>
      <c r="BI57" s="12"/>
      <c r="BJ57" s="11"/>
      <c r="BK57" s="12"/>
      <c r="BL57" s="11"/>
      <c r="BM57" s="12"/>
      <c r="BN57" s="11"/>
      <c r="BO57" s="12"/>
      <c r="BP57" s="11"/>
      <c r="BQ57" s="12"/>
      <c r="BR57" s="11"/>
      <c r="BS57" s="12"/>
      <c r="BT57" s="11"/>
      <c r="BU57" s="12"/>
      <c r="BV57" s="11"/>
      <c r="BW57" s="12"/>
      <c r="BX57" s="11"/>
      <c r="BY57" s="12"/>
      <c r="BZ57" s="11"/>
      <c r="CA57" s="12"/>
      <c r="CB57" s="11"/>
      <c r="CC57" s="12"/>
      <c r="CD57" s="11"/>
      <c r="CE57" s="12"/>
      <c r="CF57" s="11"/>
      <c r="CG57" s="12"/>
      <c r="CH57" s="11"/>
      <c r="CI57" s="12"/>
      <c r="CJ57" s="11"/>
      <c r="CK57" s="12"/>
      <c r="CL57" s="11"/>
      <c r="CM57" s="12"/>
      <c r="CN57" s="11"/>
      <c r="CO57" s="12"/>
      <c r="CP57" s="11"/>
      <c r="CQ57" s="12"/>
      <c r="CR57" s="11"/>
      <c r="CS57" s="12"/>
      <c r="CT57" s="11"/>
      <c r="CU57" s="12"/>
      <c r="CV57" s="11"/>
      <c r="CW57" s="12"/>
      <c r="CX57" s="11"/>
      <c r="CY57" s="12"/>
      <c r="CZ57" s="11"/>
      <c r="DA57" s="12"/>
      <c r="DB57" s="11"/>
      <c r="DC57" s="12"/>
      <c r="DD57" s="11"/>
      <c r="DE57" s="12"/>
      <c r="DF57" s="11"/>
      <c r="DG57" s="12"/>
      <c r="DH57" s="11"/>
      <c r="DI57" s="12"/>
      <c r="DJ57" s="11"/>
      <c r="DK57" s="12"/>
      <c r="DL57" s="11"/>
      <c r="DM57" s="12"/>
      <c r="DN57" s="11"/>
      <c r="DO57" s="12"/>
      <c r="DP57" s="11"/>
      <c r="DQ57" s="12"/>
      <c r="DR57" s="11"/>
      <c r="DS57" s="12"/>
      <c r="DT57" s="11"/>
      <c r="DU57" s="12"/>
      <c r="DV57" s="11"/>
      <c r="DW57" s="12"/>
      <c r="DX57" s="11"/>
      <c r="DY57" s="12"/>
      <c r="DZ57" s="11">
        <v>1</v>
      </c>
      <c r="EA57" s="12">
        <v>6902</v>
      </c>
      <c r="EB57" s="11"/>
      <c r="EC57" s="12"/>
      <c r="ED57" s="11"/>
      <c r="EE57" s="12"/>
      <c r="EF57" s="11"/>
      <c r="EG57" s="12"/>
      <c r="EH57" s="11"/>
      <c r="EI57" s="12"/>
      <c r="EJ57" s="11"/>
      <c r="EK57" s="12"/>
      <c r="EL57" s="11"/>
      <c r="EM57" s="12"/>
      <c r="EN57" s="11"/>
      <c r="EO57" s="12"/>
      <c r="EP57" s="11"/>
      <c r="EQ57" s="12"/>
      <c r="ER57" s="11"/>
      <c r="ES57" s="12"/>
      <c r="ET57" s="11"/>
      <c r="EU57" s="12"/>
      <c r="EV57" s="11"/>
      <c r="EW57" s="12"/>
      <c r="EX57" s="11"/>
      <c r="EY57" s="12"/>
      <c r="EZ57" s="11"/>
      <c r="FA57" s="12"/>
      <c r="FB57" s="11"/>
      <c r="FC57" s="12"/>
      <c r="FD57" s="11"/>
      <c r="FE57" s="12"/>
      <c r="FF57" s="11"/>
      <c r="FG57" s="12"/>
      <c r="FH57" s="11"/>
      <c r="FI57" s="12"/>
      <c r="FJ57" s="11"/>
      <c r="FK57" s="12"/>
      <c r="FL57" s="11"/>
      <c r="FM57" s="12"/>
      <c r="FN57" s="11"/>
      <c r="FO57" s="12"/>
      <c r="FP57" s="11"/>
      <c r="FQ57" s="12"/>
      <c r="FR57" s="11"/>
      <c r="FS57" s="12"/>
      <c r="FT57" s="11"/>
      <c r="FU57" s="12"/>
      <c r="FV57" s="11"/>
      <c r="FW57" s="12"/>
      <c r="FX57" s="11"/>
      <c r="FY57" s="12"/>
      <c r="FZ57" s="11"/>
      <c r="GA57" s="12"/>
      <c r="GB57" s="11"/>
      <c r="GC57" s="12"/>
      <c r="GD57" s="11"/>
      <c r="GE57" s="12"/>
      <c r="GF57" s="11"/>
      <c r="GG57" s="12"/>
      <c r="GH57" s="11"/>
      <c r="GI57" s="12"/>
      <c r="GJ57" s="11"/>
      <c r="GK57" s="12"/>
      <c r="GL57" s="11"/>
      <c r="GM57" s="12"/>
      <c r="GN57" s="11"/>
      <c r="GO57" s="12"/>
      <c r="GP57" s="11"/>
      <c r="GQ57" s="12"/>
      <c r="GR57" s="11"/>
      <c r="GS57" s="12"/>
      <c r="GT57" s="11"/>
      <c r="GU57" s="12"/>
      <c r="GV57" s="11"/>
      <c r="GW57" s="12"/>
      <c r="GX57" s="11"/>
      <c r="GY57" s="12"/>
      <c r="GZ57" s="11"/>
      <c r="HA57" s="12"/>
      <c r="HB57" s="11"/>
      <c r="HC57" s="12"/>
      <c r="HD57" s="11"/>
      <c r="HE57" s="12"/>
      <c r="HF57" s="11"/>
      <c r="HG57" s="12"/>
      <c r="HH57" s="11">
        <v>1</v>
      </c>
      <c r="HI57" s="12">
        <v>6902</v>
      </c>
      <c r="HJ57" s="7">
        <v>11</v>
      </c>
      <c r="HK57" s="28">
        <v>75922</v>
      </c>
    </row>
    <row r="58" spans="1:219" x14ac:dyDescent="0.25">
      <c r="A58" s="13"/>
      <c r="B58" s="13"/>
      <c r="C58" s="27"/>
      <c r="D58" s="27">
        <v>50</v>
      </c>
      <c r="E58" s="43"/>
      <c r="F58" s="11"/>
      <c r="G58" s="12"/>
      <c r="H58" s="11"/>
      <c r="I58" s="12"/>
      <c r="J58" s="11"/>
      <c r="K58" s="12"/>
      <c r="L58" s="11"/>
      <c r="M58" s="12"/>
      <c r="N58" s="11"/>
      <c r="O58" s="12"/>
      <c r="P58" s="11"/>
      <c r="Q58" s="12"/>
      <c r="R58" s="11"/>
      <c r="S58" s="12"/>
      <c r="T58" s="11"/>
      <c r="U58" s="12"/>
      <c r="V58" s="11"/>
      <c r="W58" s="12"/>
      <c r="X58" s="11"/>
      <c r="Y58" s="12"/>
      <c r="Z58" s="11"/>
      <c r="AA58" s="12"/>
      <c r="AB58" s="11"/>
      <c r="AC58" s="12"/>
      <c r="AD58" s="11"/>
      <c r="AE58" s="12"/>
      <c r="AF58" s="11"/>
      <c r="AG58" s="12"/>
      <c r="AH58" s="11"/>
      <c r="AI58" s="12"/>
      <c r="AJ58" s="11"/>
      <c r="AK58" s="12"/>
      <c r="AL58" s="11"/>
      <c r="AM58" s="12"/>
      <c r="AN58" s="11"/>
      <c r="AO58" s="12"/>
      <c r="AP58" s="11"/>
      <c r="AQ58" s="12"/>
      <c r="AR58" s="11"/>
      <c r="AS58" s="12"/>
      <c r="AT58" s="11"/>
      <c r="AU58" s="12"/>
      <c r="AV58" s="11"/>
      <c r="AW58" s="12"/>
      <c r="AX58" s="11"/>
      <c r="AY58" s="12"/>
      <c r="AZ58" s="11"/>
      <c r="BA58" s="12"/>
      <c r="BB58" s="11"/>
      <c r="BC58" s="12"/>
      <c r="BD58" s="11"/>
      <c r="BE58" s="12"/>
      <c r="BF58" s="11"/>
      <c r="BG58" s="12"/>
      <c r="BH58" s="11"/>
      <c r="BI58" s="12"/>
      <c r="BJ58" s="11"/>
      <c r="BK58" s="12"/>
      <c r="BL58" s="11"/>
      <c r="BM58" s="12"/>
      <c r="BN58" s="11"/>
      <c r="BO58" s="12"/>
      <c r="BP58" s="11"/>
      <c r="BQ58" s="12"/>
      <c r="BR58" s="11"/>
      <c r="BS58" s="12"/>
      <c r="BT58" s="11"/>
      <c r="BU58" s="12"/>
      <c r="BV58" s="11"/>
      <c r="BW58" s="12"/>
      <c r="BX58" s="11"/>
      <c r="BY58" s="12"/>
      <c r="BZ58" s="11"/>
      <c r="CA58" s="12"/>
      <c r="CB58" s="11"/>
      <c r="CC58" s="12"/>
      <c r="CD58" s="11"/>
      <c r="CE58" s="12"/>
      <c r="CF58" s="11"/>
      <c r="CG58" s="12"/>
      <c r="CH58" s="11"/>
      <c r="CI58" s="12"/>
      <c r="CJ58" s="11"/>
      <c r="CK58" s="12"/>
      <c r="CL58" s="11"/>
      <c r="CM58" s="12"/>
      <c r="CN58" s="11"/>
      <c r="CO58" s="12"/>
      <c r="CP58" s="11"/>
      <c r="CQ58" s="12"/>
      <c r="CR58" s="11"/>
      <c r="CS58" s="12"/>
      <c r="CT58" s="11"/>
      <c r="CU58" s="12"/>
      <c r="CV58" s="11"/>
      <c r="CW58" s="12"/>
      <c r="CX58" s="11"/>
      <c r="CY58" s="12"/>
      <c r="CZ58" s="11"/>
      <c r="DA58" s="12"/>
      <c r="DB58" s="11"/>
      <c r="DC58" s="12"/>
      <c r="DD58" s="11"/>
      <c r="DE58" s="12"/>
      <c r="DF58" s="11"/>
      <c r="DG58" s="12"/>
      <c r="DH58" s="11"/>
      <c r="DI58" s="12"/>
      <c r="DJ58" s="11"/>
      <c r="DK58" s="12"/>
      <c r="DL58" s="11"/>
      <c r="DM58" s="12"/>
      <c r="DN58" s="11"/>
      <c r="DO58" s="12"/>
      <c r="DP58" s="11"/>
      <c r="DQ58" s="12"/>
      <c r="DR58" s="11"/>
      <c r="DS58" s="12"/>
      <c r="DT58" s="11"/>
      <c r="DU58" s="12"/>
      <c r="DV58" s="11"/>
      <c r="DW58" s="12"/>
      <c r="DX58" s="11"/>
      <c r="DY58" s="12"/>
      <c r="DZ58" s="11"/>
      <c r="EA58" s="12"/>
      <c r="EB58" s="11"/>
      <c r="EC58" s="12"/>
      <c r="ED58" s="11"/>
      <c r="EE58" s="12"/>
      <c r="EF58" s="11"/>
      <c r="EG58" s="12"/>
      <c r="EH58" s="11"/>
      <c r="EI58" s="12"/>
      <c r="EJ58" s="11"/>
      <c r="EK58" s="12"/>
      <c r="EL58" s="11"/>
      <c r="EM58" s="12"/>
      <c r="EN58" s="11"/>
      <c r="EO58" s="12"/>
      <c r="EP58" s="11"/>
      <c r="EQ58" s="12"/>
      <c r="ER58" s="11"/>
      <c r="ES58" s="12"/>
      <c r="ET58" s="11"/>
      <c r="EU58" s="12"/>
      <c r="EV58" s="11"/>
      <c r="EW58" s="12"/>
      <c r="EX58" s="11"/>
      <c r="EY58" s="12"/>
      <c r="EZ58" s="11"/>
      <c r="FA58" s="12"/>
      <c r="FB58" s="11"/>
      <c r="FC58" s="12"/>
      <c r="FD58" s="11"/>
      <c r="FE58" s="12"/>
      <c r="FF58" s="11"/>
      <c r="FG58" s="12"/>
      <c r="FH58" s="11"/>
      <c r="FI58" s="12"/>
      <c r="FJ58" s="11"/>
      <c r="FK58" s="12"/>
      <c r="FL58" s="11"/>
      <c r="FM58" s="12"/>
      <c r="FN58" s="11"/>
      <c r="FO58" s="12"/>
      <c r="FP58" s="11"/>
      <c r="FQ58" s="12"/>
      <c r="FR58" s="11"/>
      <c r="FS58" s="12"/>
      <c r="FT58" s="11"/>
      <c r="FU58" s="12"/>
      <c r="FV58" s="11"/>
      <c r="FW58" s="12"/>
      <c r="FX58" s="11"/>
      <c r="FY58" s="12"/>
      <c r="FZ58" s="11"/>
      <c r="GA58" s="12"/>
      <c r="GB58" s="11"/>
      <c r="GC58" s="12"/>
      <c r="GD58" s="11"/>
      <c r="GE58" s="12"/>
      <c r="GF58" s="11"/>
      <c r="GG58" s="12"/>
      <c r="GH58" s="11"/>
      <c r="GI58" s="12"/>
      <c r="GJ58" s="11"/>
      <c r="GK58" s="12"/>
      <c r="GL58" s="11"/>
      <c r="GM58" s="12"/>
      <c r="GN58" s="11"/>
      <c r="GO58" s="12"/>
      <c r="GP58" s="11"/>
      <c r="GQ58" s="12"/>
      <c r="GR58" s="11"/>
      <c r="GS58" s="12"/>
      <c r="GT58" s="11"/>
      <c r="GU58" s="12"/>
      <c r="GV58" s="11"/>
      <c r="GW58" s="12"/>
      <c r="GX58" s="11"/>
      <c r="GY58" s="12"/>
      <c r="GZ58" s="11"/>
      <c r="HA58" s="12"/>
      <c r="HB58" s="11"/>
      <c r="HC58" s="12"/>
      <c r="HD58" s="11"/>
      <c r="HE58" s="12"/>
      <c r="HF58" s="11"/>
      <c r="HG58" s="12"/>
      <c r="HH58" s="11"/>
      <c r="HI58" s="12"/>
      <c r="HJ58" s="7"/>
      <c r="HK58" s="28"/>
    </row>
    <row r="59" spans="1:219" x14ac:dyDescent="0.25">
      <c r="A59" s="13"/>
      <c r="B59" s="13"/>
      <c r="C59" s="27"/>
      <c r="D59" s="27">
        <v>51</v>
      </c>
      <c r="E59" s="43"/>
      <c r="F59" s="11"/>
      <c r="G59" s="12"/>
      <c r="H59" s="11"/>
      <c r="I59" s="12"/>
      <c r="J59" s="11"/>
      <c r="K59" s="12"/>
      <c r="L59" s="11"/>
      <c r="M59" s="12"/>
      <c r="N59" s="11"/>
      <c r="O59" s="12"/>
      <c r="P59" s="11"/>
      <c r="Q59" s="12"/>
      <c r="R59" s="11"/>
      <c r="S59" s="12"/>
      <c r="T59" s="11"/>
      <c r="U59" s="12"/>
      <c r="V59" s="11"/>
      <c r="W59" s="12"/>
      <c r="X59" s="11"/>
      <c r="Y59" s="12"/>
      <c r="Z59" s="11"/>
      <c r="AA59" s="12"/>
      <c r="AB59" s="11"/>
      <c r="AC59" s="12"/>
      <c r="AD59" s="11"/>
      <c r="AE59" s="12"/>
      <c r="AF59" s="11"/>
      <c r="AG59" s="12"/>
      <c r="AH59" s="11"/>
      <c r="AI59" s="12"/>
      <c r="AJ59" s="11"/>
      <c r="AK59" s="12"/>
      <c r="AL59" s="11"/>
      <c r="AM59" s="12"/>
      <c r="AN59" s="11"/>
      <c r="AO59" s="12"/>
      <c r="AP59" s="11"/>
      <c r="AQ59" s="12"/>
      <c r="AR59" s="11"/>
      <c r="AS59" s="12"/>
      <c r="AT59" s="11"/>
      <c r="AU59" s="12"/>
      <c r="AV59" s="11"/>
      <c r="AW59" s="12"/>
      <c r="AX59" s="11"/>
      <c r="AY59" s="12"/>
      <c r="AZ59" s="11"/>
      <c r="BA59" s="12"/>
      <c r="BB59" s="11"/>
      <c r="BC59" s="12"/>
      <c r="BD59" s="11"/>
      <c r="BE59" s="12"/>
      <c r="BF59" s="11"/>
      <c r="BG59" s="12"/>
      <c r="BH59" s="11"/>
      <c r="BI59" s="12"/>
      <c r="BJ59" s="11"/>
      <c r="BK59" s="12"/>
      <c r="BL59" s="11"/>
      <c r="BM59" s="12"/>
      <c r="BN59" s="11"/>
      <c r="BO59" s="12"/>
      <c r="BP59" s="11"/>
      <c r="BQ59" s="12"/>
      <c r="BR59" s="11"/>
      <c r="BS59" s="12"/>
      <c r="BT59" s="11"/>
      <c r="BU59" s="12"/>
      <c r="BV59" s="11"/>
      <c r="BW59" s="12"/>
      <c r="BX59" s="11"/>
      <c r="BY59" s="12"/>
      <c r="BZ59" s="11"/>
      <c r="CA59" s="12"/>
      <c r="CB59" s="11"/>
      <c r="CC59" s="12"/>
      <c r="CD59" s="11"/>
      <c r="CE59" s="12"/>
      <c r="CF59" s="11"/>
      <c r="CG59" s="12"/>
      <c r="CH59" s="11"/>
      <c r="CI59" s="12"/>
      <c r="CJ59" s="11"/>
      <c r="CK59" s="12"/>
      <c r="CL59" s="11"/>
      <c r="CM59" s="12"/>
      <c r="CN59" s="11"/>
      <c r="CO59" s="12"/>
      <c r="CP59" s="11"/>
      <c r="CQ59" s="12"/>
      <c r="CR59" s="11"/>
      <c r="CS59" s="12"/>
      <c r="CT59" s="11"/>
      <c r="CU59" s="12"/>
      <c r="CV59" s="11"/>
      <c r="CW59" s="12"/>
      <c r="CX59" s="11"/>
      <c r="CY59" s="12"/>
      <c r="CZ59" s="11"/>
      <c r="DA59" s="12"/>
      <c r="DB59" s="11"/>
      <c r="DC59" s="12"/>
      <c r="DD59" s="11"/>
      <c r="DE59" s="12"/>
      <c r="DF59" s="11"/>
      <c r="DG59" s="12"/>
      <c r="DH59" s="11"/>
      <c r="DI59" s="12"/>
      <c r="DJ59" s="11"/>
      <c r="DK59" s="12"/>
      <c r="DL59" s="11"/>
      <c r="DM59" s="12"/>
      <c r="DN59" s="11"/>
      <c r="DO59" s="12"/>
      <c r="DP59" s="11"/>
      <c r="DQ59" s="12"/>
      <c r="DR59" s="11"/>
      <c r="DS59" s="12"/>
      <c r="DT59" s="11"/>
      <c r="DU59" s="12"/>
      <c r="DV59" s="11"/>
      <c r="DW59" s="12"/>
      <c r="DX59" s="11"/>
      <c r="DY59" s="12"/>
      <c r="DZ59" s="11"/>
      <c r="EA59" s="12"/>
      <c r="EB59" s="11"/>
      <c r="EC59" s="12"/>
      <c r="ED59" s="11"/>
      <c r="EE59" s="12"/>
      <c r="EF59" s="11"/>
      <c r="EG59" s="12"/>
      <c r="EH59" s="11"/>
      <c r="EI59" s="12"/>
      <c r="EJ59" s="11"/>
      <c r="EK59" s="12"/>
      <c r="EL59" s="11"/>
      <c r="EM59" s="12"/>
      <c r="EN59" s="11"/>
      <c r="EO59" s="12"/>
      <c r="EP59" s="11"/>
      <c r="EQ59" s="12"/>
      <c r="ER59" s="11"/>
      <c r="ES59" s="12"/>
      <c r="ET59" s="11"/>
      <c r="EU59" s="12"/>
      <c r="EV59" s="11"/>
      <c r="EW59" s="12"/>
      <c r="EX59" s="11"/>
      <c r="EY59" s="12"/>
      <c r="EZ59" s="11"/>
      <c r="FA59" s="12"/>
      <c r="FB59" s="11"/>
      <c r="FC59" s="12"/>
      <c r="FD59" s="11"/>
      <c r="FE59" s="12"/>
      <c r="FF59" s="11"/>
      <c r="FG59" s="12"/>
      <c r="FH59" s="11"/>
      <c r="FI59" s="12"/>
      <c r="FJ59" s="11"/>
      <c r="FK59" s="12"/>
      <c r="FL59" s="11"/>
      <c r="FM59" s="12"/>
      <c r="FN59" s="11"/>
      <c r="FO59" s="12"/>
      <c r="FP59" s="11"/>
      <c r="FQ59" s="12"/>
      <c r="FR59" s="11"/>
      <c r="FS59" s="12"/>
      <c r="FT59" s="11"/>
      <c r="FU59" s="12"/>
      <c r="FV59" s="11"/>
      <c r="FW59" s="12"/>
      <c r="FX59" s="11"/>
      <c r="FY59" s="12"/>
      <c r="FZ59" s="11"/>
      <c r="GA59" s="12"/>
      <c r="GB59" s="11"/>
      <c r="GC59" s="12"/>
      <c r="GD59" s="11"/>
      <c r="GE59" s="12"/>
      <c r="GF59" s="11"/>
      <c r="GG59" s="12"/>
      <c r="GH59" s="11"/>
      <c r="GI59" s="12"/>
      <c r="GJ59" s="11"/>
      <c r="GK59" s="12"/>
      <c r="GL59" s="11"/>
      <c r="GM59" s="12"/>
      <c r="GN59" s="11"/>
      <c r="GO59" s="12"/>
      <c r="GP59" s="11"/>
      <c r="GQ59" s="12"/>
      <c r="GR59" s="11"/>
      <c r="GS59" s="12"/>
      <c r="GT59" s="11"/>
      <c r="GU59" s="12"/>
      <c r="GV59" s="11"/>
      <c r="GW59" s="12"/>
      <c r="GX59" s="11"/>
      <c r="GY59" s="12"/>
      <c r="GZ59" s="11"/>
      <c r="HA59" s="12"/>
      <c r="HB59" s="11"/>
      <c r="HC59" s="12"/>
      <c r="HD59" s="11"/>
      <c r="HE59" s="12"/>
      <c r="HF59" s="11"/>
      <c r="HG59" s="12"/>
      <c r="HH59" s="11"/>
      <c r="HI59" s="12"/>
      <c r="HJ59" s="7"/>
      <c r="HK59" s="28"/>
    </row>
    <row r="60" spans="1:219" ht="64.5" x14ac:dyDescent="0.25">
      <c r="A60" s="13"/>
      <c r="B60" s="13"/>
      <c r="C60" s="27"/>
      <c r="D60" s="27">
        <v>52</v>
      </c>
      <c r="E60" s="43" t="s">
        <v>406</v>
      </c>
      <c r="F60" s="11"/>
      <c r="G60" s="12"/>
      <c r="H60" s="11"/>
      <c r="I60" s="12"/>
      <c r="J60" s="11"/>
      <c r="K60" s="12"/>
      <c r="L60" s="11"/>
      <c r="M60" s="12"/>
      <c r="N60" s="11"/>
      <c r="O60" s="12"/>
      <c r="P60" s="11"/>
      <c r="Q60" s="12"/>
      <c r="R60" s="11"/>
      <c r="S60" s="12"/>
      <c r="T60" s="11"/>
      <c r="U60" s="12"/>
      <c r="V60" s="11"/>
      <c r="W60" s="12"/>
      <c r="X60" s="11"/>
      <c r="Y60" s="12"/>
      <c r="Z60" s="11"/>
      <c r="AA60" s="12"/>
      <c r="AB60" s="11"/>
      <c r="AC60" s="12"/>
      <c r="AD60" s="11"/>
      <c r="AE60" s="12"/>
      <c r="AF60" s="11"/>
      <c r="AG60" s="12"/>
      <c r="AH60" s="11"/>
      <c r="AI60" s="12"/>
      <c r="AJ60" s="11"/>
      <c r="AK60" s="12"/>
      <c r="AL60" s="11"/>
      <c r="AM60" s="12"/>
      <c r="AN60" s="11"/>
      <c r="AO60" s="12"/>
      <c r="AP60" s="11"/>
      <c r="AQ60" s="12"/>
      <c r="AR60" s="11"/>
      <c r="AS60" s="12"/>
      <c r="AT60" s="11"/>
      <c r="AU60" s="12"/>
      <c r="AV60" s="11"/>
      <c r="AW60" s="12"/>
      <c r="AX60" s="11"/>
      <c r="AY60" s="12"/>
      <c r="AZ60" s="11"/>
      <c r="BA60" s="12"/>
      <c r="BB60" s="11"/>
      <c r="BC60" s="12"/>
      <c r="BD60" s="11"/>
      <c r="BE60" s="12"/>
      <c r="BF60" s="11"/>
      <c r="BG60" s="12"/>
      <c r="BH60" s="11"/>
      <c r="BI60" s="12"/>
      <c r="BJ60" s="11"/>
      <c r="BK60" s="12"/>
      <c r="BL60" s="11"/>
      <c r="BM60" s="12"/>
      <c r="BN60" s="11"/>
      <c r="BO60" s="12"/>
      <c r="BP60" s="11"/>
      <c r="BQ60" s="12"/>
      <c r="BR60" s="11"/>
      <c r="BS60" s="12"/>
      <c r="BT60" s="11"/>
      <c r="BU60" s="12"/>
      <c r="BV60" s="11"/>
      <c r="BW60" s="12"/>
      <c r="BX60" s="11"/>
      <c r="BY60" s="12"/>
      <c r="BZ60" s="11"/>
      <c r="CA60" s="12"/>
      <c r="CB60" s="11"/>
      <c r="CC60" s="12"/>
      <c r="CD60" s="11"/>
      <c r="CE60" s="12"/>
      <c r="CF60" s="11"/>
      <c r="CG60" s="12"/>
      <c r="CH60" s="11"/>
      <c r="CI60" s="12"/>
      <c r="CJ60" s="11"/>
      <c r="CK60" s="12"/>
      <c r="CL60" s="11"/>
      <c r="CM60" s="12"/>
      <c r="CN60" s="11"/>
      <c r="CO60" s="12"/>
      <c r="CP60" s="11"/>
      <c r="CQ60" s="12"/>
      <c r="CR60" s="11"/>
      <c r="CS60" s="12"/>
      <c r="CT60" s="11"/>
      <c r="CU60" s="12"/>
      <c r="CV60" s="11"/>
      <c r="CW60" s="12"/>
      <c r="CX60" s="11"/>
      <c r="CY60" s="12"/>
      <c r="CZ60" s="11"/>
      <c r="DA60" s="12"/>
      <c r="DB60" s="11"/>
      <c r="DC60" s="12"/>
      <c r="DD60" s="11"/>
      <c r="DE60" s="12"/>
      <c r="DF60" s="11"/>
      <c r="DG60" s="12"/>
      <c r="DH60" s="11"/>
      <c r="DI60" s="12"/>
      <c r="DJ60" s="11"/>
      <c r="DK60" s="12"/>
      <c r="DL60" s="11"/>
      <c r="DM60" s="12"/>
      <c r="DN60" s="11"/>
      <c r="DO60" s="12"/>
      <c r="DP60" s="11"/>
      <c r="DQ60" s="12"/>
      <c r="DR60" s="11"/>
      <c r="DS60" s="12"/>
      <c r="DT60" s="11"/>
      <c r="DU60" s="12"/>
      <c r="DV60" s="11"/>
      <c r="DW60" s="12"/>
      <c r="DX60" s="11"/>
      <c r="DY60" s="12"/>
      <c r="DZ60" s="11"/>
      <c r="EA60" s="12"/>
      <c r="EB60" s="11"/>
      <c r="EC60" s="12"/>
      <c r="ED60" s="11"/>
      <c r="EE60" s="12"/>
      <c r="EF60" s="11"/>
      <c r="EG60" s="12"/>
      <c r="EH60" s="11"/>
      <c r="EI60" s="12"/>
      <c r="EJ60" s="11"/>
      <c r="EK60" s="12"/>
      <c r="EL60" s="11"/>
      <c r="EM60" s="12"/>
      <c r="EN60" s="11"/>
      <c r="EO60" s="12"/>
      <c r="EP60" s="11"/>
      <c r="EQ60" s="12"/>
      <c r="ER60" s="11"/>
      <c r="ES60" s="12"/>
      <c r="ET60" s="11"/>
      <c r="EU60" s="12"/>
      <c r="EV60" s="11"/>
      <c r="EW60" s="12"/>
      <c r="EX60" s="11"/>
      <c r="EY60" s="12"/>
      <c r="EZ60" s="11"/>
      <c r="FA60" s="12"/>
      <c r="FB60" s="11"/>
      <c r="FC60" s="12"/>
      <c r="FD60" s="11"/>
      <c r="FE60" s="12"/>
      <c r="FF60" s="11"/>
      <c r="FG60" s="12"/>
      <c r="FH60" s="11"/>
      <c r="FI60" s="12"/>
      <c r="FJ60" s="11"/>
      <c r="FK60" s="12"/>
      <c r="FL60" s="11"/>
      <c r="FM60" s="12"/>
      <c r="FN60" s="11"/>
      <c r="FO60" s="12"/>
      <c r="FP60" s="11"/>
      <c r="FQ60" s="12"/>
      <c r="FR60" s="11"/>
      <c r="FS60" s="12"/>
      <c r="FT60" s="11"/>
      <c r="FU60" s="12"/>
      <c r="FV60" s="11"/>
      <c r="FW60" s="12"/>
      <c r="FX60" s="11"/>
      <c r="FY60" s="12"/>
      <c r="FZ60" s="11"/>
      <c r="GA60" s="12"/>
      <c r="GB60" s="11"/>
      <c r="GC60" s="12"/>
      <c r="GD60" s="11"/>
      <c r="GE60" s="12"/>
      <c r="GF60" s="11"/>
      <c r="GG60" s="12"/>
      <c r="GH60" s="11">
        <v>1</v>
      </c>
      <c r="GI60" s="12">
        <v>61786.7</v>
      </c>
      <c r="GJ60" s="11">
        <v>12</v>
      </c>
      <c r="GK60" s="12">
        <v>617867</v>
      </c>
      <c r="GL60" s="11"/>
      <c r="GM60" s="12"/>
      <c r="GN60" s="11"/>
      <c r="GO60" s="12"/>
      <c r="GP60" s="11"/>
      <c r="GQ60" s="12"/>
      <c r="GR60" s="11"/>
      <c r="GS60" s="12"/>
      <c r="GT60" s="11"/>
      <c r="GU60" s="12"/>
      <c r="GV60" s="11"/>
      <c r="GW60" s="12"/>
      <c r="GX60" s="11"/>
      <c r="GY60" s="12"/>
      <c r="GZ60" s="11"/>
      <c r="HA60" s="12"/>
      <c r="HB60" s="11"/>
      <c r="HC60" s="12"/>
      <c r="HD60" s="11"/>
      <c r="HE60" s="12"/>
      <c r="HF60" s="11"/>
      <c r="HG60" s="12"/>
      <c r="HH60" s="11"/>
      <c r="HI60" s="12"/>
      <c r="HJ60" s="7">
        <v>13</v>
      </c>
      <c r="HK60" s="28">
        <v>679653.7</v>
      </c>
    </row>
    <row r="61" spans="1:219" ht="51.75" x14ac:dyDescent="0.25">
      <c r="A61" s="13"/>
      <c r="B61" s="13"/>
      <c r="C61" s="27"/>
      <c r="D61" s="27">
        <v>53</v>
      </c>
      <c r="E61" s="43" t="s">
        <v>351</v>
      </c>
      <c r="F61" s="11"/>
      <c r="G61" s="12"/>
      <c r="H61" s="11"/>
      <c r="I61" s="12"/>
      <c r="J61" s="11"/>
      <c r="K61" s="12"/>
      <c r="L61" s="11"/>
      <c r="M61" s="12"/>
      <c r="N61" s="11"/>
      <c r="O61" s="12"/>
      <c r="P61" s="11"/>
      <c r="Q61" s="12"/>
      <c r="R61" s="11"/>
      <c r="S61" s="12"/>
      <c r="T61" s="11"/>
      <c r="U61" s="12"/>
      <c r="V61" s="11"/>
      <c r="W61" s="12"/>
      <c r="X61" s="11"/>
      <c r="Y61" s="12"/>
      <c r="Z61" s="11"/>
      <c r="AA61" s="12"/>
      <c r="AB61" s="11"/>
      <c r="AC61" s="12"/>
      <c r="AD61" s="11"/>
      <c r="AE61" s="12"/>
      <c r="AF61" s="11"/>
      <c r="AG61" s="12"/>
      <c r="AH61" s="11"/>
      <c r="AI61" s="12"/>
      <c r="AJ61" s="11"/>
      <c r="AK61" s="12"/>
      <c r="AL61" s="11"/>
      <c r="AM61" s="12"/>
      <c r="AN61" s="11"/>
      <c r="AO61" s="12"/>
      <c r="AP61" s="11"/>
      <c r="AQ61" s="12"/>
      <c r="AR61" s="11"/>
      <c r="AS61" s="12"/>
      <c r="AT61" s="11"/>
      <c r="AU61" s="12"/>
      <c r="AV61" s="11"/>
      <c r="AW61" s="12"/>
      <c r="AX61" s="11"/>
      <c r="AY61" s="12"/>
      <c r="AZ61" s="11"/>
      <c r="BA61" s="12"/>
      <c r="BB61" s="11"/>
      <c r="BC61" s="12"/>
      <c r="BD61" s="11"/>
      <c r="BE61" s="12"/>
      <c r="BF61" s="11"/>
      <c r="BG61" s="12"/>
      <c r="BH61" s="11"/>
      <c r="BI61" s="12"/>
      <c r="BJ61" s="11"/>
      <c r="BK61" s="12"/>
      <c r="BL61" s="11"/>
      <c r="BM61" s="12"/>
      <c r="BN61" s="11"/>
      <c r="BO61" s="12"/>
      <c r="BP61" s="11"/>
      <c r="BQ61" s="12"/>
      <c r="BR61" s="11"/>
      <c r="BS61" s="12"/>
      <c r="BT61" s="11"/>
      <c r="BU61" s="12"/>
      <c r="BV61" s="11"/>
      <c r="BW61" s="12"/>
      <c r="BX61" s="11"/>
      <c r="BY61" s="12"/>
      <c r="BZ61" s="11"/>
      <c r="CA61" s="12"/>
      <c r="CB61" s="11"/>
      <c r="CC61" s="12"/>
      <c r="CD61" s="11"/>
      <c r="CE61" s="12"/>
      <c r="CF61" s="11"/>
      <c r="CG61" s="12"/>
      <c r="CH61" s="11"/>
      <c r="CI61" s="12"/>
      <c r="CJ61" s="11"/>
      <c r="CK61" s="12"/>
      <c r="CL61" s="11"/>
      <c r="CM61" s="12"/>
      <c r="CN61" s="11"/>
      <c r="CO61" s="12"/>
      <c r="CP61" s="11"/>
      <c r="CQ61" s="12"/>
      <c r="CR61" s="11"/>
      <c r="CS61" s="12"/>
      <c r="CT61" s="11"/>
      <c r="CU61" s="12"/>
      <c r="CV61" s="11"/>
      <c r="CW61" s="12"/>
      <c r="CX61" s="11"/>
      <c r="CY61" s="12"/>
      <c r="CZ61" s="11"/>
      <c r="DA61" s="12"/>
      <c r="DB61" s="11"/>
      <c r="DC61" s="12"/>
      <c r="DD61" s="11"/>
      <c r="DE61" s="12"/>
      <c r="DF61" s="11"/>
      <c r="DG61" s="12"/>
      <c r="DH61" s="11"/>
      <c r="DI61" s="12"/>
      <c r="DJ61" s="11"/>
      <c r="DK61" s="12"/>
      <c r="DL61" s="11"/>
      <c r="DM61" s="12"/>
      <c r="DN61" s="11"/>
      <c r="DO61" s="12"/>
      <c r="DP61" s="11"/>
      <c r="DQ61" s="12"/>
      <c r="DR61" s="11"/>
      <c r="DS61" s="12"/>
      <c r="DT61" s="11"/>
      <c r="DU61" s="12"/>
      <c r="DV61" s="11"/>
      <c r="DW61" s="12"/>
      <c r="DX61" s="11"/>
      <c r="DY61" s="12"/>
      <c r="DZ61" s="11"/>
      <c r="EA61" s="12"/>
      <c r="EB61" s="11"/>
      <c r="EC61" s="12"/>
      <c r="ED61" s="11"/>
      <c r="EE61" s="12"/>
      <c r="EF61" s="11"/>
      <c r="EG61" s="12"/>
      <c r="EH61" s="11"/>
      <c r="EI61" s="12"/>
      <c r="EJ61" s="11"/>
      <c r="EK61" s="12"/>
      <c r="EL61" s="11"/>
      <c r="EM61" s="12"/>
      <c r="EN61" s="11"/>
      <c r="EO61" s="12"/>
      <c r="EP61" s="11"/>
      <c r="EQ61" s="12"/>
      <c r="ER61" s="11"/>
      <c r="ES61" s="12"/>
      <c r="ET61" s="11"/>
      <c r="EU61" s="12"/>
      <c r="EV61" s="11"/>
      <c r="EW61" s="12"/>
      <c r="EX61" s="11"/>
      <c r="EY61" s="12"/>
      <c r="EZ61" s="11"/>
      <c r="FA61" s="12"/>
      <c r="FB61" s="11"/>
      <c r="FC61" s="12"/>
      <c r="FD61" s="11"/>
      <c r="FE61" s="12"/>
      <c r="FF61" s="11"/>
      <c r="FG61" s="12"/>
      <c r="FH61" s="11"/>
      <c r="FI61" s="12"/>
      <c r="FJ61" s="11"/>
      <c r="FK61" s="12"/>
      <c r="FL61" s="11"/>
      <c r="FM61" s="12"/>
      <c r="FN61" s="11"/>
      <c r="FO61" s="12"/>
      <c r="FP61" s="11"/>
      <c r="FQ61" s="12"/>
      <c r="FR61" s="11"/>
      <c r="FS61" s="12"/>
      <c r="FT61" s="11"/>
      <c r="FU61" s="12"/>
      <c r="FV61" s="11"/>
      <c r="FW61" s="12"/>
      <c r="FX61" s="11"/>
      <c r="FY61" s="12"/>
      <c r="FZ61" s="11"/>
      <c r="GA61" s="12"/>
      <c r="GB61" s="11"/>
      <c r="GC61" s="12"/>
      <c r="GD61" s="11"/>
      <c r="GE61" s="12"/>
      <c r="GF61" s="11"/>
      <c r="GG61" s="12"/>
      <c r="GH61" s="11"/>
      <c r="GI61" s="12"/>
      <c r="GJ61" s="11">
        <v>7</v>
      </c>
      <c r="GK61" s="12">
        <v>549123.12</v>
      </c>
      <c r="GL61" s="11"/>
      <c r="GM61" s="12"/>
      <c r="GN61" s="11"/>
      <c r="GO61" s="12"/>
      <c r="GP61" s="11"/>
      <c r="GQ61" s="12"/>
      <c r="GR61" s="11"/>
      <c r="GS61" s="12"/>
      <c r="GT61" s="11"/>
      <c r="GU61" s="12"/>
      <c r="GV61" s="11"/>
      <c r="GW61" s="12"/>
      <c r="GX61" s="11"/>
      <c r="GY61" s="12"/>
      <c r="GZ61" s="11"/>
      <c r="HA61" s="12"/>
      <c r="HB61" s="11"/>
      <c r="HC61" s="12"/>
      <c r="HD61" s="11"/>
      <c r="HE61" s="12"/>
      <c r="HF61" s="11"/>
      <c r="HG61" s="12"/>
      <c r="HH61" s="11"/>
      <c r="HI61" s="12"/>
      <c r="HJ61" s="7">
        <v>7</v>
      </c>
      <c r="HK61" s="28">
        <v>549123.12</v>
      </c>
    </row>
    <row r="62" spans="1:219" ht="51.75" x14ac:dyDescent="0.25">
      <c r="A62" s="13"/>
      <c r="B62" s="13"/>
      <c r="C62" s="27"/>
      <c r="D62" s="27">
        <v>54</v>
      </c>
      <c r="E62" s="43" t="s">
        <v>271</v>
      </c>
      <c r="F62" s="11"/>
      <c r="G62" s="12"/>
      <c r="H62" s="11"/>
      <c r="I62" s="12"/>
      <c r="J62" s="11"/>
      <c r="K62" s="12"/>
      <c r="L62" s="11"/>
      <c r="M62" s="12"/>
      <c r="N62" s="11"/>
      <c r="O62" s="12"/>
      <c r="P62" s="11"/>
      <c r="Q62" s="12"/>
      <c r="R62" s="11"/>
      <c r="S62" s="12"/>
      <c r="T62" s="11"/>
      <c r="U62" s="12"/>
      <c r="V62" s="11"/>
      <c r="W62" s="12"/>
      <c r="X62" s="11"/>
      <c r="Y62" s="12"/>
      <c r="Z62" s="11"/>
      <c r="AA62" s="12"/>
      <c r="AB62" s="11"/>
      <c r="AC62" s="12"/>
      <c r="AD62" s="11"/>
      <c r="AE62" s="12"/>
      <c r="AF62" s="11"/>
      <c r="AG62" s="12"/>
      <c r="AH62" s="11"/>
      <c r="AI62" s="12"/>
      <c r="AJ62" s="11"/>
      <c r="AK62" s="12"/>
      <c r="AL62" s="11"/>
      <c r="AM62" s="12"/>
      <c r="AN62" s="11"/>
      <c r="AO62" s="12"/>
      <c r="AP62" s="11"/>
      <c r="AQ62" s="12"/>
      <c r="AR62" s="11"/>
      <c r="AS62" s="12"/>
      <c r="AT62" s="11"/>
      <c r="AU62" s="12"/>
      <c r="AV62" s="11"/>
      <c r="AW62" s="12"/>
      <c r="AX62" s="11"/>
      <c r="AY62" s="12"/>
      <c r="AZ62" s="11"/>
      <c r="BA62" s="12"/>
      <c r="BB62" s="11"/>
      <c r="BC62" s="12"/>
      <c r="BD62" s="11"/>
      <c r="BE62" s="12"/>
      <c r="BF62" s="11"/>
      <c r="BG62" s="12"/>
      <c r="BH62" s="11"/>
      <c r="BI62" s="12"/>
      <c r="BJ62" s="11"/>
      <c r="BK62" s="12"/>
      <c r="BL62" s="11"/>
      <c r="BM62" s="12"/>
      <c r="BN62" s="11"/>
      <c r="BO62" s="12"/>
      <c r="BP62" s="11"/>
      <c r="BQ62" s="12"/>
      <c r="BR62" s="11"/>
      <c r="BS62" s="12"/>
      <c r="BT62" s="11"/>
      <c r="BU62" s="12"/>
      <c r="BV62" s="11"/>
      <c r="BW62" s="12"/>
      <c r="BX62" s="11"/>
      <c r="BY62" s="12"/>
      <c r="BZ62" s="11"/>
      <c r="CA62" s="12"/>
      <c r="CB62" s="11"/>
      <c r="CC62" s="12"/>
      <c r="CD62" s="11"/>
      <c r="CE62" s="12"/>
      <c r="CF62" s="11"/>
      <c r="CG62" s="12"/>
      <c r="CH62" s="11"/>
      <c r="CI62" s="12"/>
      <c r="CJ62" s="11"/>
      <c r="CK62" s="12"/>
      <c r="CL62" s="11"/>
      <c r="CM62" s="12"/>
      <c r="CN62" s="11"/>
      <c r="CO62" s="12"/>
      <c r="CP62" s="11"/>
      <c r="CQ62" s="12"/>
      <c r="CR62" s="11"/>
      <c r="CS62" s="12"/>
      <c r="CT62" s="11"/>
      <c r="CU62" s="12"/>
      <c r="CV62" s="11"/>
      <c r="CW62" s="12"/>
      <c r="CX62" s="11"/>
      <c r="CY62" s="12"/>
      <c r="CZ62" s="11"/>
      <c r="DA62" s="12"/>
      <c r="DB62" s="11"/>
      <c r="DC62" s="12"/>
      <c r="DD62" s="11"/>
      <c r="DE62" s="12"/>
      <c r="DF62" s="11"/>
      <c r="DG62" s="12"/>
      <c r="DH62" s="11"/>
      <c r="DI62" s="12"/>
      <c r="DJ62" s="11"/>
      <c r="DK62" s="12"/>
      <c r="DL62" s="11"/>
      <c r="DM62" s="12"/>
      <c r="DN62" s="11"/>
      <c r="DO62" s="12"/>
      <c r="DP62" s="11"/>
      <c r="DQ62" s="12"/>
      <c r="DR62" s="11"/>
      <c r="DS62" s="12"/>
      <c r="DT62" s="11"/>
      <c r="DU62" s="12"/>
      <c r="DV62" s="11"/>
      <c r="DW62" s="12"/>
      <c r="DX62" s="11"/>
      <c r="DY62" s="12"/>
      <c r="DZ62" s="11"/>
      <c r="EA62" s="12"/>
      <c r="EB62" s="11"/>
      <c r="EC62" s="12"/>
      <c r="ED62" s="11"/>
      <c r="EE62" s="12"/>
      <c r="EF62" s="11"/>
      <c r="EG62" s="12"/>
      <c r="EH62" s="11"/>
      <c r="EI62" s="12"/>
      <c r="EJ62" s="11"/>
      <c r="EK62" s="12"/>
      <c r="EL62" s="11"/>
      <c r="EM62" s="12"/>
      <c r="EN62" s="11"/>
      <c r="EO62" s="12"/>
      <c r="EP62" s="11"/>
      <c r="EQ62" s="12"/>
      <c r="ER62" s="11"/>
      <c r="ES62" s="12"/>
      <c r="ET62" s="11"/>
      <c r="EU62" s="12"/>
      <c r="EV62" s="11"/>
      <c r="EW62" s="12"/>
      <c r="EX62" s="11"/>
      <c r="EY62" s="12"/>
      <c r="EZ62" s="11"/>
      <c r="FA62" s="12"/>
      <c r="FB62" s="11"/>
      <c r="FC62" s="12"/>
      <c r="FD62" s="11"/>
      <c r="FE62" s="12"/>
      <c r="FF62" s="11"/>
      <c r="FG62" s="12"/>
      <c r="FH62" s="11"/>
      <c r="FI62" s="12"/>
      <c r="FJ62" s="11"/>
      <c r="FK62" s="12"/>
      <c r="FL62" s="11"/>
      <c r="FM62" s="12"/>
      <c r="FN62" s="11"/>
      <c r="FO62" s="12"/>
      <c r="FP62" s="11"/>
      <c r="FQ62" s="12"/>
      <c r="FR62" s="11"/>
      <c r="FS62" s="12"/>
      <c r="FT62" s="11"/>
      <c r="FU62" s="12"/>
      <c r="FV62" s="11"/>
      <c r="FW62" s="12"/>
      <c r="FX62" s="11"/>
      <c r="FY62" s="12"/>
      <c r="FZ62" s="11"/>
      <c r="GA62" s="12"/>
      <c r="GB62" s="11"/>
      <c r="GC62" s="12"/>
      <c r="GD62" s="11"/>
      <c r="GE62" s="12"/>
      <c r="GF62" s="11"/>
      <c r="GG62" s="12"/>
      <c r="GH62" s="11"/>
      <c r="GI62" s="12"/>
      <c r="GJ62" s="11">
        <v>10</v>
      </c>
      <c r="GK62" s="12">
        <v>1670891.4199999997</v>
      </c>
      <c r="GL62" s="11"/>
      <c r="GM62" s="12"/>
      <c r="GN62" s="11"/>
      <c r="GO62" s="12"/>
      <c r="GP62" s="11"/>
      <c r="GQ62" s="12"/>
      <c r="GR62" s="11"/>
      <c r="GS62" s="12"/>
      <c r="GT62" s="11"/>
      <c r="GU62" s="12"/>
      <c r="GV62" s="11"/>
      <c r="GW62" s="12"/>
      <c r="GX62" s="11"/>
      <c r="GY62" s="12"/>
      <c r="GZ62" s="11"/>
      <c r="HA62" s="12"/>
      <c r="HB62" s="11"/>
      <c r="HC62" s="12"/>
      <c r="HD62" s="11"/>
      <c r="HE62" s="12"/>
      <c r="HF62" s="11"/>
      <c r="HG62" s="12"/>
      <c r="HH62" s="11"/>
      <c r="HI62" s="12"/>
      <c r="HJ62" s="7">
        <v>10</v>
      </c>
      <c r="HK62" s="28">
        <v>1670891.4199999997</v>
      </c>
    </row>
    <row r="63" spans="1:219" x14ac:dyDescent="0.25">
      <c r="A63" s="13"/>
      <c r="B63" s="27">
        <v>20</v>
      </c>
      <c r="C63" s="27" t="s">
        <v>34</v>
      </c>
      <c r="D63" s="27">
        <v>55</v>
      </c>
      <c r="E63" s="43" t="s">
        <v>272</v>
      </c>
      <c r="F63" s="11"/>
      <c r="G63" s="12"/>
      <c r="H63" s="11"/>
      <c r="I63" s="12"/>
      <c r="J63" s="11"/>
      <c r="K63" s="12"/>
      <c r="L63" s="11"/>
      <c r="M63" s="12"/>
      <c r="N63" s="11"/>
      <c r="O63" s="12"/>
      <c r="P63" s="11"/>
      <c r="Q63" s="12"/>
      <c r="R63" s="11"/>
      <c r="S63" s="12"/>
      <c r="T63" s="11"/>
      <c r="U63" s="12"/>
      <c r="V63" s="11"/>
      <c r="W63" s="12"/>
      <c r="X63" s="11"/>
      <c r="Y63" s="12"/>
      <c r="Z63" s="11"/>
      <c r="AA63" s="12"/>
      <c r="AB63" s="11"/>
      <c r="AC63" s="12"/>
      <c r="AD63" s="11"/>
      <c r="AE63" s="12"/>
      <c r="AF63" s="11">
        <v>10</v>
      </c>
      <c r="AG63" s="12">
        <v>102149.6</v>
      </c>
      <c r="AH63" s="11"/>
      <c r="AI63" s="12"/>
      <c r="AJ63" s="11"/>
      <c r="AK63" s="12"/>
      <c r="AL63" s="11"/>
      <c r="AM63" s="12"/>
      <c r="AN63" s="11"/>
      <c r="AO63" s="12"/>
      <c r="AP63" s="11"/>
      <c r="AQ63" s="12"/>
      <c r="AR63" s="11"/>
      <c r="AS63" s="12"/>
      <c r="AT63" s="11"/>
      <c r="AU63" s="12"/>
      <c r="AV63" s="11">
        <v>6</v>
      </c>
      <c r="AW63" s="12">
        <v>97625.819999999992</v>
      </c>
      <c r="AX63" s="11"/>
      <c r="AY63" s="12"/>
      <c r="AZ63" s="11"/>
      <c r="BA63" s="12"/>
      <c r="BB63" s="11"/>
      <c r="BC63" s="12"/>
      <c r="BD63" s="11">
        <v>6</v>
      </c>
      <c r="BE63" s="12">
        <v>73547.700000000012</v>
      </c>
      <c r="BF63" s="11"/>
      <c r="BG63" s="12"/>
      <c r="BH63" s="11"/>
      <c r="BI63" s="12"/>
      <c r="BJ63" s="11"/>
      <c r="BK63" s="12"/>
      <c r="BL63" s="11"/>
      <c r="BM63" s="12"/>
      <c r="BN63" s="11"/>
      <c r="BO63" s="12"/>
      <c r="BP63" s="11"/>
      <c r="BQ63" s="12"/>
      <c r="BR63" s="11"/>
      <c r="BS63" s="12"/>
      <c r="BT63" s="11"/>
      <c r="BU63" s="12"/>
      <c r="BV63" s="11"/>
      <c r="BW63" s="12"/>
      <c r="BX63" s="11">
        <v>5</v>
      </c>
      <c r="BY63" s="12">
        <v>55160.78</v>
      </c>
      <c r="BZ63" s="11"/>
      <c r="CA63" s="12"/>
      <c r="CB63" s="11"/>
      <c r="CC63" s="12"/>
      <c r="CD63" s="11"/>
      <c r="CE63" s="12"/>
      <c r="CF63" s="11">
        <v>1</v>
      </c>
      <c r="CG63" s="12">
        <v>10214.959999999999</v>
      </c>
      <c r="CH63" s="11"/>
      <c r="CI63" s="12"/>
      <c r="CJ63" s="11"/>
      <c r="CK63" s="12"/>
      <c r="CL63" s="11"/>
      <c r="CM63" s="12"/>
      <c r="CN63" s="11">
        <v>1</v>
      </c>
      <c r="CO63" s="12">
        <v>12257.95</v>
      </c>
      <c r="CP63" s="11"/>
      <c r="CQ63" s="12"/>
      <c r="CR63" s="11"/>
      <c r="CS63" s="12"/>
      <c r="CT63" s="11"/>
      <c r="CU63" s="12"/>
      <c r="CV63" s="11"/>
      <c r="CW63" s="12"/>
      <c r="CX63" s="11"/>
      <c r="CY63" s="12"/>
      <c r="CZ63" s="11"/>
      <c r="DA63" s="12"/>
      <c r="DB63" s="11"/>
      <c r="DC63" s="12"/>
      <c r="DD63" s="11"/>
      <c r="DE63" s="12"/>
      <c r="DF63" s="11"/>
      <c r="DG63" s="12"/>
      <c r="DH63" s="11"/>
      <c r="DI63" s="12"/>
      <c r="DJ63" s="11"/>
      <c r="DK63" s="12"/>
      <c r="DL63" s="11"/>
      <c r="DM63" s="12"/>
      <c r="DN63" s="11"/>
      <c r="DO63" s="12"/>
      <c r="DP63" s="11"/>
      <c r="DQ63" s="12"/>
      <c r="DR63" s="11"/>
      <c r="DS63" s="12"/>
      <c r="DT63" s="11">
        <v>11</v>
      </c>
      <c r="DU63" s="12">
        <v>112364.55999999997</v>
      </c>
      <c r="DV63" s="11"/>
      <c r="DW63" s="12"/>
      <c r="DX63" s="11"/>
      <c r="DY63" s="12"/>
      <c r="DZ63" s="11"/>
      <c r="EA63" s="12"/>
      <c r="EB63" s="11"/>
      <c r="EC63" s="12"/>
      <c r="ED63" s="11"/>
      <c r="EE63" s="12"/>
      <c r="EF63" s="11"/>
      <c r="EG63" s="12"/>
      <c r="EH63" s="11"/>
      <c r="EI63" s="12"/>
      <c r="EJ63" s="11"/>
      <c r="EK63" s="12"/>
      <c r="EL63" s="11"/>
      <c r="EM63" s="12"/>
      <c r="EN63" s="11"/>
      <c r="EO63" s="12"/>
      <c r="EP63" s="11"/>
      <c r="EQ63" s="12"/>
      <c r="ER63" s="11"/>
      <c r="ES63" s="12"/>
      <c r="ET63" s="11"/>
      <c r="EU63" s="12"/>
      <c r="EV63" s="11"/>
      <c r="EW63" s="12"/>
      <c r="EX63" s="11"/>
      <c r="EY63" s="12"/>
      <c r="EZ63" s="11"/>
      <c r="FA63" s="12"/>
      <c r="FB63" s="11"/>
      <c r="FC63" s="12"/>
      <c r="FD63" s="11"/>
      <c r="FE63" s="12"/>
      <c r="FF63" s="11"/>
      <c r="FG63" s="12"/>
      <c r="FH63" s="11"/>
      <c r="FI63" s="12"/>
      <c r="FJ63" s="11"/>
      <c r="FK63" s="12"/>
      <c r="FL63" s="11"/>
      <c r="FM63" s="12"/>
      <c r="FN63" s="11"/>
      <c r="FO63" s="12"/>
      <c r="FP63" s="11"/>
      <c r="FQ63" s="12"/>
      <c r="FR63" s="11"/>
      <c r="FS63" s="12"/>
      <c r="FT63" s="11"/>
      <c r="FU63" s="12"/>
      <c r="FV63" s="11"/>
      <c r="FW63" s="12"/>
      <c r="FX63" s="11"/>
      <c r="FY63" s="12"/>
      <c r="FZ63" s="11">
        <v>14</v>
      </c>
      <c r="GA63" s="12">
        <v>164677.86000000002</v>
      </c>
      <c r="GB63" s="11"/>
      <c r="GC63" s="12"/>
      <c r="GD63" s="11"/>
      <c r="GE63" s="12"/>
      <c r="GF63" s="11"/>
      <c r="GG63" s="12"/>
      <c r="GH63" s="11"/>
      <c r="GI63" s="12"/>
      <c r="GJ63" s="11"/>
      <c r="GK63" s="12"/>
      <c r="GL63" s="11"/>
      <c r="GM63" s="12"/>
      <c r="GN63" s="11"/>
      <c r="GO63" s="12"/>
      <c r="GP63" s="11"/>
      <c r="GQ63" s="12"/>
      <c r="GR63" s="11"/>
      <c r="GS63" s="12"/>
      <c r="GT63" s="11"/>
      <c r="GU63" s="12"/>
      <c r="GV63" s="11">
        <v>4</v>
      </c>
      <c r="GW63" s="12">
        <v>48853.03</v>
      </c>
      <c r="GX63" s="11"/>
      <c r="GY63" s="12"/>
      <c r="GZ63" s="11"/>
      <c r="HA63" s="12"/>
      <c r="HB63" s="11"/>
      <c r="HC63" s="12"/>
      <c r="HD63" s="11"/>
      <c r="HE63" s="12"/>
      <c r="HF63" s="11"/>
      <c r="HG63" s="12"/>
      <c r="HH63" s="11"/>
      <c r="HI63" s="12"/>
      <c r="HJ63" s="7">
        <v>58</v>
      </c>
      <c r="HK63" s="28">
        <v>676852.26</v>
      </c>
    </row>
    <row r="64" spans="1:219" ht="39" x14ac:dyDescent="0.25">
      <c r="A64" s="13"/>
      <c r="B64" s="13"/>
      <c r="C64" s="27"/>
      <c r="D64" s="27">
        <v>56</v>
      </c>
      <c r="E64" s="43" t="s">
        <v>407</v>
      </c>
      <c r="F64" s="11"/>
      <c r="G64" s="12"/>
      <c r="H64" s="11"/>
      <c r="I64" s="12"/>
      <c r="J64" s="11"/>
      <c r="K64" s="12"/>
      <c r="L64" s="11"/>
      <c r="M64" s="12"/>
      <c r="N64" s="11"/>
      <c r="O64" s="12"/>
      <c r="P64" s="11"/>
      <c r="Q64" s="12"/>
      <c r="R64" s="11"/>
      <c r="S64" s="12"/>
      <c r="T64" s="11"/>
      <c r="U64" s="12"/>
      <c r="V64" s="11"/>
      <c r="W64" s="12"/>
      <c r="X64" s="11"/>
      <c r="Y64" s="12"/>
      <c r="Z64" s="11"/>
      <c r="AA64" s="12"/>
      <c r="AB64" s="11"/>
      <c r="AC64" s="12"/>
      <c r="AD64" s="11"/>
      <c r="AE64" s="12"/>
      <c r="AF64" s="11"/>
      <c r="AG64" s="12"/>
      <c r="AH64" s="11"/>
      <c r="AI64" s="12"/>
      <c r="AJ64" s="11"/>
      <c r="AK64" s="12"/>
      <c r="AL64" s="11"/>
      <c r="AM64" s="12"/>
      <c r="AN64" s="11"/>
      <c r="AO64" s="12"/>
      <c r="AP64" s="11"/>
      <c r="AQ64" s="12"/>
      <c r="AR64" s="11"/>
      <c r="AS64" s="12"/>
      <c r="AT64" s="11"/>
      <c r="AU64" s="12"/>
      <c r="AV64" s="11"/>
      <c r="AW64" s="12"/>
      <c r="AX64" s="11"/>
      <c r="AY64" s="12"/>
      <c r="AZ64" s="11"/>
      <c r="BA64" s="12"/>
      <c r="BB64" s="11"/>
      <c r="BC64" s="12"/>
      <c r="BD64" s="11"/>
      <c r="BE64" s="12"/>
      <c r="BF64" s="11"/>
      <c r="BG64" s="12"/>
      <c r="BH64" s="11"/>
      <c r="BI64" s="12"/>
      <c r="BJ64" s="11"/>
      <c r="BK64" s="12"/>
      <c r="BL64" s="11"/>
      <c r="BM64" s="12"/>
      <c r="BN64" s="11"/>
      <c r="BO64" s="12"/>
      <c r="BP64" s="11"/>
      <c r="BQ64" s="12"/>
      <c r="BR64" s="11"/>
      <c r="BS64" s="12"/>
      <c r="BT64" s="11"/>
      <c r="BU64" s="12"/>
      <c r="BV64" s="11"/>
      <c r="BW64" s="12"/>
      <c r="BX64" s="11"/>
      <c r="BY64" s="12"/>
      <c r="BZ64" s="11"/>
      <c r="CA64" s="12"/>
      <c r="CB64" s="11"/>
      <c r="CC64" s="12"/>
      <c r="CD64" s="11"/>
      <c r="CE64" s="12"/>
      <c r="CF64" s="11"/>
      <c r="CG64" s="12"/>
      <c r="CH64" s="11"/>
      <c r="CI64" s="12"/>
      <c r="CJ64" s="11"/>
      <c r="CK64" s="12"/>
      <c r="CL64" s="11"/>
      <c r="CM64" s="12"/>
      <c r="CN64" s="11"/>
      <c r="CO64" s="12"/>
      <c r="CP64" s="11"/>
      <c r="CQ64" s="12"/>
      <c r="CR64" s="11"/>
      <c r="CS64" s="12"/>
      <c r="CT64" s="11"/>
      <c r="CU64" s="12"/>
      <c r="CV64" s="11"/>
      <c r="CW64" s="12"/>
      <c r="CX64" s="11"/>
      <c r="CY64" s="12"/>
      <c r="CZ64" s="11"/>
      <c r="DA64" s="12"/>
      <c r="DB64" s="11"/>
      <c r="DC64" s="12"/>
      <c r="DD64" s="11"/>
      <c r="DE64" s="12"/>
      <c r="DF64" s="11"/>
      <c r="DG64" s="12"/>
      <c r="DH64" s="11"/>
      <c r="DI64" s="12"/>
      <c r="DJ64" s="11"/>
      <c r="DK64" s="12"/>
      <c r="DL64" s="11"/>
      <c r="DM64" s="12"/>
      <c r="DN64" s="11"/>
      <c r="DO64" s="12"/>
      <c r="DP64" s="11"/>
      <c r="DQ64" s="12"/>
      <c r="DR64" s="11">
        <v>1</v>
      </c>
      <c r="DS64" s="12">
        <v>15460.48</v>
      </c>
      <c r="DT64" s="11">
        <v>25</v>
      </c>
      <c r="DU64" s="12">
        <v>386511.99999999994</v>
      </c>
      <c r="DV64" s="11"/>
      <c r="DW64" s="12"/>
      <c r="DX64" s="11"/>
      <c r="DY64" s="12"/>
      <c r="DZ64" s="11"/>
      <c r="EA64" s="12"/>
      <c r="EB64" s="11"/>
      <c r="EC64" s="12"/>
      <c r="ED64" s="11"/>
      <c r="EE64" s="12"/>
      <c r="EF64" s="11"/>
      <c r="EG64" s="12"/>
      <c r="EH64" s="11"/>
      <c r="EI64" s="12"/>
      <c r="EJ64" s="11"/>
      <c r="EK64" s="12"/>
      <c r="EL64" s="11"/>
      <c r="EM64" s="12"/>
      <c r="EN64" s="11"/>
      <c r="EO64" s="12"/>
      <c r="EP64" s="11"/>
      <c r="EQ64" s="12"/>
      <c r="ER64" s="11"/>
      <c r="ES64" s="12"/>
      <c r="ET64" s="11"/>
      <c r="EU64" s="12"/>
      <c r="EV64" s="11"/>
      <c r="EW64" s="12"/>
      <c r="EX64" s="11"/>
      <c r="EY64" s="12"/>
      <c r="EZ64" s="11"/>
      <c r="FA64" s="12"/>
      <c r="FB64" s="11"/>
      <c r="FC64" s="12"/>
      <c r="FD64" s="11"/>
      <c r="FE64" s="12"/>
      <c r="FF64" s="11"/>
      <c r="FG64" s="12"/>
      <c r="FH64" s="11"/>
      <c r="FI64" s="12"/>
      <c r="FJ64" s="11"/>
      <c r="FK64" s="12"/>
      <c r="FL64" s="11"/>
      <c r="FM64" s="12"/>
      <c r="FN64" s="11"/>
      <c r="FO64" s="12"/>
      <c r="FP64" s="11"/>
      <c r="FQ64" s="12"/>
      <c r="FR64" s="11"/>
      <c r="FS64" s="12"/>
      <c r="FT64" s="11"/>
      <c r="FU64" s="12"/>
      <c r="FV64" s="11"/>
      <c r="FW64" s="12"/>
      <c r="FX64" s="11"/>
      <c r="FY64" s="12"/>
      <c r="FZ64" s="11">
        <v>20</v>
      </c>
      <c r="GA64" s="12">
        <v>368886.96</v>
      </c>
      <c r="GB64" s="11"/>
      <c r="GC64" s="12"/>
      <c r="GD64" s="11"/>
      <c r="GE64" s="12"/>
      <c r="GF64" s="11"/>
      <c r="GG64" s="12"/>
      <c r="GH64" s="11"/>
      <c r="GI64" s="12"/>
      <c r="GJ64" s="11"/>
      <c r="GK64" s="12"/>
      <c r="GL64" s="11"/>
      <c r="GM64" s="12"/>
      <c r="GN64" s="11"/>
      <c r="GO64" s="12"/>
      <c r="GP64" s="11"/>
      <c r="GQ64" s="12"/>
      <c r="GR64" s="11"/>
      <c r="GS64" s="12"/>
      <c r="GT64" s="11"/>
      <c r="GU64" s="12"/>
      <c r="GV64" s="11"/>
      <c r="GW64" s="12"/>
      <c r="GX64" s="11"/>
      <c r="GY64" s="12"/>
      <c r="GZ64" s="11"/>
      <c r="HA64" s="12"/>
      <c r="HB64" s="11"/>
      <c r="HC64" s="12"/>
      <c r="HD64" s="11"/>
      <c r="HE64" s="12"/>
      <c r="HF64" s="11"/>
      <c r="HG64" s="12"/>
      <c r="HH64" s="11"/>
      <c r="HI64" s="12"/>
      <c r="HJ64" s="7">
        <v>46</v>
      </c>
      <c r="HK64" s="28">
        <v>770859.44</v>
      </c>
    </row>
    <row r="65" spans="1:219" ht="39" x14ac:dyDescent="0.25">
      <c r="A65" s="13"/>
      <c r="B65" s="13"/>
      <c r="C65" s="27"/>
      <c r="D65" s="27">
        <v>57</v>
      </c>
      <c r="E65" s="43" t="s">
        <v>408</v>
      </c>
      <c r="F65" s="11"/>
      <c r="G65" s="12"/>
      <c r="H65" s="11"/>
      <c r="I65" s="12"/>
      <c r="J65" s="11"/>
      <c r="K65" s="12"/>
      <c r="L65" s="11"/>
      <c r="M65" s="12"/>
      <c r="N65" s="11"/>
      <c r="O65" s="12"/>
      <c r="P65" s="11"/>
      <c r="Q65" s="12"/>
      <c r="R65" s="11"/>
      <c r="S65" s="12"/>
      <c r="T65" s="11"/>
      <c r="U65" s="12"/>
      <c r="V65" s="11"/>
      <c r="W65" s="12"/>
      <c r="X65" s="11"/>
      <c r="Y65" s="12"/>
      <c r="Z65" s="11"/>
      <c r="AA65" s="12"/>
      <c r="AB65" s="11"/>
      <c r="AC65" s="12"/>
      <c r="AD65" s="11"/>
      <c r="AE65" s="12"/>
      <c r="AF65" s="11"/>
      <c r="AG65" s="12"/>
      <c r="AH65" s="11"/>
      <c r="AI65" s="12"/>
      <c r="AJ65" s="11"/>
      <c r="AK65" s="12"/>
      <c r="AL65" s="11"/>
      <c r="AM65" s="12"/>
      <c r="AN65" s="11"/>
      <c r="AO65" s="12"/>
      <c r="AP65" s="11"/>
      <c r="AQ65" s="12"/>
      <c r="AR65" s="11"/>
      <c r="AS65" s="12"/>
      <c r="AT65" s="11"/>
      <c r="AU65" s="12"/>
      <c r="AV65" s="11"/>
      <c r="AW65" s="12"/>
      <c r="AX65" s="11"/>
      <c r="AY65" s="12"/>
      <c r="AZ65" s="11"/>
      <c r="BA65" s="12"/>
      <c r="BB65" s="11"/>
      <c r="BC65" s="12"/>
      <c r="BD65" s="11"/>
      <c r="BE65" s="12"/>
      <c r="BF65" s="11"/>
      <c r="BG65" s="12"/>
      <c r="BH65" s="11"/>
      <c r="BI65" s="12"/>
      <c r="BJ65" s="11"/>
      <c r="BK65" s="12"/>
      <c r="BL65" s="11"/>
      <c r="BM65" s="12"/>
      <c r="BN65" s="11"/>
      <c r="BO65" s="12"/>
      <c r="BP65" s="11"/>
      <c r="BQ65" s="12"/>
      <c r="BR65" s="11"/>
      <c r="BS65" s="12"/>
      <c r="BT65" s="11"/>
      <c r="BU65" s="12"/>
      <c r="BV65" s="11"/>
      <c r="BW65" s="12"/>
      <c r="BX65" s="11">
        <v>2</v>
      </c>
      <c r="BY65" s="12">
        <v>54995.14</v>
      </c>
      <c r="BZ65" s="11"/>
      <c r="CA65" s="12"/>
      <c r="CB65" s="11"/>
      <c r="CC65" s="12"/>
      <c r="CD65" s="11"/>
      <c r="CE65" s="12"/>
      <c r="CF65" s="11"/>
      <c r="CG65" s="12"/>
      <c r="CH65" s="11"/>
      <c r="CI65" s="12"/>
      <c r="CJ65" s="11"/>
      <c r="CK65" s="12"/>
      <c r="CL65" s="11"/>
      <c r="CM65" s="12"/>
      <c r="CN65" s="11"/>
      <c r="CO65" s="12"/>
      <c r="CP65" s="11"/>
      <c r="CQ65" s="12"/>
      <c r="CR65" s="11"/>
      <c r="CS65" s="12"/>
      <c r="CT65" s="11"/>
      <c r="CU65" s="12"/>
      <c r="CV65" s="11"/>
      <c r="CW65" s="12"/>
      <c r="CX65" s="11"/>
      <c r="CY65" s="12"/>
      <c r="CZ65" s="11"/>
      <c r="DA65" s="12"/>
      <c r="DB65" s="11"/>
      <c r="DC65" s="12"/>
      <c r="DD65" s="11"/>
      <c r="DE65" s="12"/>
      <c r="DF65" s="11"/>
      <c r="DG65" s="12"/>
      <c r="DH65" s="11"/>
      <c r="DI65" s="12"/>
      <c r="DJ65" s="11"/>
      <c r="DK65" s="12"/>
      <c r="DL65" s="11"/>
      <c r="DM65" s="12"/>
      <c r="DN65" s="11"/>
      <c r="DO65" s="12"/>
      <c r="DP65" s="11"/>
      <c r="DQ65" s="12"/>
      <c r="DR65" s="11"/>
      <c r="DS65" s="12"/>
      <c r="DT65" s="11">
        <v>2</v>
      </c>
      <c r="DU65" s="12">
        <v>45829.279999999999</v>
      </c>
      <c r="DV65" s="11"/>
      <c r="DW65" s="12"/>
      <c r="DX65" s="11"/>
      <c r="DY65" s="12"/>
      <c r="DZ65" s="11"/>
      <c r="EA65" s="12"/>
      <c r="EB65" s="11"/>
      <c r="EC65" s="12"/>
      <c r="ED65" s="11"/>
      <c r="EE65" s="12"/>
      <c r="EF65" s="11"/>
      <c r="EG65" s="12"/>
      <c r="EH65" s="11"/>
      <c r="EI65" s="12"/>
      <c r="EJ65" s="11"/>
      <c r="EK65" s="12"/>
      <c r="EL65" s="11"/>
      <c r="EM65" s="12"/>
      <c r="EN65" s="11"/>
      <c r="EO65" s="12"/>
      <c r="EP65" s="11"/>
      <c r="EQ65" s="12"/>
      <c r="ER65" s="11"/>
      <c r="ES65" s="12"/>
      <c r="ET65" s="11"/>
      <c r="EU65" s="12"/>
      <c r="EV65" s="11"/>
      <c r="EW65" s="12"/>
      <c r="EX65" s="11"/>
      <c r="EY65" s="12"/>
      <c r="EZ65" s="11"/>
      <c r="FA65" s="12"/>
      <c r="FB65" s="11"/>
      <c r="FC65" s="12"/>
      <c r="FD65" s="11"/>
      <c r="FE65" s="12"/>
      <c r="FF65" s="11"/>
      <c r="FG65" s="12"/>
      <c r="FH65" s="11"/>
      <c r="FI65" s="12"/>
      <c r="FJ65" s="11"/>
      <c r="FK65" s="12"/>
      <c r="FL65" s="11"/>
      <c r="FM65" s="12"/>
      <c r="FN65" s="11"/>
      <c r="FO65" s="12"/>
      <c r="FP65" s="11"/>
      <c r="FQ65" s="12"/>
      <c r="FR65" s="11"/>
      <c r="FS65" s="12"/>
      <c r="FT65" s="11"/>
      <c r="FU65" s="12"/>
      <c r="FV65" s="11"/>
      <c r="FW65" s="12"/>
      <c r="FX65" s="11"/>
      <c r="FY65" s="12"/>
      <c r="FZ65" s="11">
        <v>1</v>
      </c>
      <c r="GA65" s="12">
        <v>27497.57</v>
      </c>
      <c r="GB65" s="11"/>
      <c r="GC65" s="12"/>
      <c r="GD65" s="11"/>
      <c r="GE65" s="12"/>
      <c r="GF65" s="11"/>
      <c r="GG65" s="12"/>
      <c r="GH65" s="11"/>
      <c r="GI65" s="12"/>
      <c r="GJ65" s="11"/>
      <c r="GK65" s="12"/>
      <c r="GL65" s="11"/>
      <c r="GM65" s="12"/>
      <c r="GN65" s="11"/>
      <c r="GO65" s="12"/>
      <c r="GP65" s="11"/>
      <c r="GQ65" s="12"/>
      <c r="GR65" s="11"/>
      <c r="GS65" s="12"/>
      <c r="GT65" s="11"/>
      <c r="GU65" s="12"/>
      <c r="GV65" s="11"/>
      <c r="GW65" s="12"/>
      <c r="GX65" s="11"/>
      <c r="GY65" s="12"/>
      <c r="GZ65" s="11"/>
      <c r="HA65" s="12"/>
      <c r="HB65" s="11"/>
      <c r="HC65" s="12"/>
      <c r="HD65" s="11"/>
      <c r="HE65" s="12"/>
      <c r="HF65" s="11"/>
      <c r="HG65" s="12"/>
      <c r="HH65" s="11"/>
      <c r="HI65" s="12"/>
      <c r="HJ65" s="7">
        <v>5</v>
      </c>
      <c r="HK65" s="28">
        <v>128321.98999999999</v>
      </c>
    </row>
    <row r="66" spans="1:219" x14ac:dyDescent="0.25">
      <c r="A66" s="13"/>
      <c r="B66" s="13"/>
      <c r="C66" s="27"/>
      <c r="D66" s="27">
        <v>58</v>
      </c>
      <c r="E66" s="43"/>
      <c r="F66" s="11"/>
      <c r="G66" s="12"/>
      <c r="H66" s="11"/>
      <c r="I66" s="12"/>
      <c r="J66" s="11"/>
      <c r="K66" s="12"/>
      <c r="L66" s="11"/>
      <c r="M66" s="12"/>
      <c r="N66" s="11"/>
      <c r="O66" s="12"/>
      <c r="P66" s="11"/>
      <c r="Q66" s="12"/>
      <c r="R66" s="11"/>
      <c r="S66" s="12"/>
      <c r="T66" s="11"/>
      <c r="U66" s="12"/>
      <c r="V66" s="11"/>
      <c r="W66" s="12"/>
      <c r="X66" s="11"/>
      <c r="Y66" s="12"/>
      <c r="Z66" s="11"/>
      <c r="AA66" s="12"/>
      <c r="AB66" s="11"/>
      <c r="AC66" s="12"/>
      <c r="AD66" s="11"/>
      <c r="AE66" s="12"/>
      <c r="AF66" s="11"/>
      <c r="AG66" s="12"/>
      <c r="AH66" s="11"/>
      <c r="AI66" s="12"/>
      <c r="AJ66" s="11"/>
      <c r="AK66" s="12"/>
      <c r="AL66" s="11"/>
      <c r="AM66" s="12"/>
      <c r="AN66" s="11"/>
      <c r="AO66" s="12"/>
      <c r="AP66" s="11"/>
      <c r="AQ66" s="12"/>
      <c r="AR66" s="11"/>
      <c r="AS66" s="12"/>
      <c r="AT66" s="11"/>
      <c r="AU66" s="12"/>
      <c r="AV66" s="11"/>
      <c r="AW66" s="12"/>
      <c r="AX66" s="11"/>
      <c r="AY66" s="12"/>
      <c r="AZ66" s="11"/>
      <c r="BA66" s="12"/>
      <c r="BB66" s="11"/>
      <c r="BC66" s="12"/>
      <c r="BD66" s="11"/>
      <c r="BE66" s="12"/>
      <c r="BF66" s="11"/>
      <c r="BG66" s="12"/>
      <c r="BH66" s="11"/>
      <c r="BI66" s="12"/>
      <c r="BJ66" s="11"/>
      <c r="BK66" s="12"/>
      <c r="BL66" s="11"/>
      <c r="BM66" s="12"/>
      <c r="BN66" s="11"/>
      <c r="BO66" s="12"/>
      <c r="BP66" s="11"/>
      <c r="BQ66" s="12"/>
      <c r="BR66" s="11"/>
      <c r="BS66" s="12"/>
      <c r="BT66" s="11"/>
      <c r="BU66" s="12"/>
      <c r="BV66" s="11"/>
      <c r="BW66" s="12"/>
      <c r="BX66" s="11"/>
      <c r="BY66" s="12"/>
      <c r="BZ66" s="11"/>
      <c r="CA66" s="12"/>
      <c r="CB66" s="11"/>
      <c r="CC66" s="12"/>
      <c r="CD66" s="11"/>
      <c r="CE66" s="12"/>
      <c r="CF66" s="11"/>
      <c r="CG66" s="12"/>
      <c r="CH66" s="11"/>
      <c r="CI66" s="12"/>
      <c r="CJ66" s="11"/>
      <c r="CK66" s="12"/>
      <c r="CL66" s="11"/>
      <c r="CM66" s="12"/>
      <c r="CN66" s="11"/>
      <c r="CO66" s="12"/>
      <c r="CP66" s="11"/>
      <c r="CQ66" s="12"/>
      <c r="CR66" s="11"/>
      <c r="CS66" s="12"/>
      <c r="CT66" s="11"/>
      <c r="CU66" s="12"/>
      <c r="CV66" s="11"/>
      <c r="CW66" s="12"/>
      <c r="CX66" s="11"/>
      <c r="CY66" s="12"/>
      <c r="CZ66" s="11"/>
      <c r="DA66" s="12"/>
      <c r="DB66" s="11"/>
      <c r="DC66" s="12"/>
      <c r="DD66" s="11"/>
      <c r="DE66" s="12"/>
      <c r="DF66" s="11"/>
      <c r="DG66" s="12"/>
      <c r="DH66" s="11"/>
      <c r="DI66" s="12"/>
      <c r="DJ66" s="11"/>
      <c r="DK66" s="12"/>
      <c r="DL66" s="11"/>
      <c r="DM66" s="12"/>
      <c r="DN66" s="11"/>
      <c r="DO66" s="12"/>
      <c r="DP66" s="11"/>
      <c r="DQ66" s="12"/>
      <c r="DR66" s="11"/>
      <c r="DS66" s="12"/>
      <c r="DT66" s="11"/>
      <c r="DU66" s="12"/>
      <c r="DV66" s="11"/>
      <c r="DW66" s="12"/>
      <c r="DX66" s="11"/>
      <c r="DY66" s="12"/>
      <c r="DZ66" s="11"/>
      <c r="EA66" s="12"/>
      <c r="EB66" s="11"/>
      <c r="EC66" s="12"/>
      <c r="ED66" s="11"/>
      <c r="EE66" s="12"/>
      <c r="EF66" s="11"/>
      <c r="EG66" s="12"/>
      <c r="EH66" s="11"/>
      <c r="EI66" s="12"/>
      <c r="EJ66" s="11"/>
      <c r="EK66" s="12"/>
      <c r="EL66" s="11"/>
      <c r="EM66" s="12"/>
      <c r="EN66" s="11"/>
      <c r="EO66" s="12"/>
      <c r="EP66" s="11"/>
      <c r="EQ66" s="12"/>
      <c r="ER66" s="11"/>
      <c r="ES66" s="12"/>
      <c r="ET66" s="11"/>
      <c r="EU66" s="12"/>
      <c r="EV66" s="11"/>
      <c r="EW66" s="12"/>
      <c r="EX66" s="11"/>
      <c r="EY66" s="12"/>
      <c r="EZ66" s="11"/>
      <c r="FA66" s="12"/>
      <c r="FB66" s="11"/>
      <c r="FC66" s="12"/>
      <c r="FD66" s="11"/>
      <c r="FE66" s="12"/>
      <c r="FF66" s="11"/>
      <c r="FG66" s="12"/>
      <c r="FH66" s="11"/>
      <c r="FI66" s="12"/>
      <c r="FJ66" s="11"/>
      <c r="FK66" s="12"/>
      <c r="FL66" s="11"/>
      <c r="FM66" s="12"/>
      <c r="FN66" s="11"/>
      <c r="FO66" s="12"/>
      <c r="FP66" s="11"/>
      <c r="FQ66" s="12"/>
      <c r="FR66" s="11"/>
      <c r="FS66" s="12"/>
      <c r="FT66" s="11"/>
      <c r="FU66" s="12"/>
      <c r="FV66" s="11"/>
      <c r="FW66" s="12"/>
      <c r="FX66" s="11"/>
      <c r="FY66" s="12"/>
      <c r="FZ66" s="11"/>
      <c r="GA66" s="12"/>
      <c r="GB66" s="11"/>
      <c r="GC66" s="12"/>
      <c r="GD66" s="11"/>
      <c r="GE66" s="12"/>
      <c r="GF66" s="11"/>
      <c r="GG66" s="12"/>
      <c r="GH66" s="11"/>
      <c r="GI66" s="12"/>
      <c r="GJ66" s="11"/>
      <c r="GK66" s="12"/>
      <c r="GL66" s="11"/>
      <c r="GM66" s="12"/>
      <c r="GN66" s="11"/>
      <c r="GO66" s="12"/>
      <c r="GP66" s="11"/>
      <c r="GQ66" s="12"/>
      <c r="GR66" s="11"/>
      <c r="GS66" s="12"/>
      <c r="GT66" s="11"/>
      <c r="GU66" s="12"/>
      <c r="GV66" s="11"/>
      <c r="GW66" s="12"/>
      <c r="GX66" s="11"/>
      <c r="GY66" s="12"/>
      <c r="GZ66" s="11"/>
      <c r="HA66" s="12"/>
      <c r="HB66" s="11"/>
      <c r="HC66" s="12"/>
      <c r="HD66" s="11"/>
      <c r="HE66" s="12"/>
      <c r="HF66" s="11"/>
      <c r="HG66" s="12"/>
      <c r="HH66" s="11"/>
      <c r="HI66" s="12"/>
      <c r="HJ66" s="7"/>
      <c r="HK66" s="28"/>
    </row>
    <row r="67" spans="1:219" x14ac:dyDescent="0.25">
      <c r="A67" s="13"/>
      <c r="B67" s="13"/>
      <c r="C67" s="27"/>
      <c r="D67" s="27">
        <v>59</v>
      </c>
      <c r="E67" s="43"/>
      <c r="F67" s="11"/>
      <c r="G67" s="12"/>
      <c r="H67" s="11"/>
      <c r="I67" s="12"/>
      <c r="J67" s="11"/>
      <c r="K67" s="12"/>
      <c r="L67" s="11"/>
      <c r="M67" s="12"/>
      <c r="N67" s="11"/>
      <c r="O67" s="12"/>
      <c r="P67" s="11"/>
      <c r="Q67" s="12"/>
      <c r="R67" s="11"/>
      <c r="S67" s="12"/>
      <c r="T67" s="11"/>
      <c r="U67" s="12"/>
      <c r="V67" s="11"/>
      <c r="W67" s="12"/>
      <c r="X67" s="11"/>
      <c r="Y67" s="12"/>
      <c r="Z67" s="11"/>
      <c r="AA67" s="12"/>
      <c r="AB67" s="11"/>
      <c r="AC67" s="12"/>
      <c r="AD67" s="11"/>
      <c r="AE67" s="12"/>
      <c r="AF67" s="11"/>
      <c r="AG67" s="12"/>
      <c r="AH67" s="11"/>
      <c r="AI67" s="12"/>
      <c r="AJ67" s="11"/>
      <c r="AK67" s="12"/>
      <c r="AL67" s="11"/>
      <c r="AM67" s="12"/>
      <c r="AN67" s="11"/>
      <c r="AO67" s="12"/>
      <c r="AP67" s="11"/>
      <c r="AQ67" s="12"/>
      <c r="AR67" s="11"/>
      <c r="AS67" s="12"/>
      <c r="AT67" s="11"/>
      <c r="AU67" s="12"/>
      <c r="AV67" s="11"/>
      <c r="AW67" s="12"/>
      <c r="AX67" s="11"/>
      <c r="AY67" s="12"/>
      <c r="AZ67" s="11"/>
      <c r="BA67" s="12"/>
      <c r="BB67" s="11"/>
      <c r="BC67" s="12"/>
      <c r="BD67" s="11"/>
      <c r="BE67" s="12"/>
      <c r="BF67" s="11"/>
      <c r="BG67" s="12"/>
      <c r="BH67" s="11"/>
      <c r="BI67" s="12"/>
      <c r="BJ67" s="11"/>
      <c r="BK67" s="12"/>
      <c r="BL67" s="11"/>
      <c r="BM67" s="12"/>
      <c r="BN67" s="11"/>
      <c r="BO67" s="12"/>
      <c r="BP67" s="11"/>
      <c r="BQ67" s="12"/>
      <c r="BR67" s="11"/>
      <c r="BS67" s="12"/>
      <c r="BT67" s="11"/>
      <c r="BU67" s="12"/>
      <c r="BV67" s="11"/>
      <c r="BW67" s="12"/>
      <c r="BX67" s="11"/>
      <c r="BY67" s="12"/>
      <c r="BZ67" s="11"/>
      <c r="CA67" s="12"/>
      <c r="CB67" s="11"/>
      <c r="CC67" s="12"/>
      <c r="CD67" s="11"/>
      <c r="CE67" s="12"/>
      <c r="CF67" s="11"/>
      <c r="CG67" s="12"/>
      <c r="CH67" s="11"/>
      <c r="CI67" s="12"/>
      <c r="CJ67" s="11"/>
      <c r="CK67" s="12"/>
      <c r="CL67" s="11"/>
      <c r="CM67" s="12"/>
      <c r="CN67" s="11"/>
      <c r="CO67" s="12"/>
      <c r="CP67" s="11"/>
      <c r="CQ67" s="12"/>
      <c r="CR67" s="11"/>
      <c r="CS67" s="12"/>
      <c r="CT67" s="11"/>
      <c r="CU67" s="12"/>
      <c r="CV67" s="11"/>
      <c r="CW67" s="12"/>
      <c r="CX67" s="11"/>
      <c r="CY67" s="12"/>
      <c r="CZ67" s="11"/>
      <c r="DA67" s="12"/>
      <c r="DB67" s="11"/>
      <c r="DC67" s="12"/>
      <c r="DD67" s="11"/>
      <c r="DE67" s="12"/>
      <c r="DF67" s="11"/>
      <c r="DG67" s="12"/>
      <c r="DH67" s="11"/>
      <c r="DI67" s="12"/>
      <c r="DJ67" s="11"/>
      <c r="DK67" s="12"/>
      <c r="DL67" s="11"/>
      <c r="DM67" s="12"/>
      <c r="DN67" s="11"/>
      <c r="DO67" s="12"/>
      <c r="DP67" s="11"/>
      <c r="DQ67" s="12"/>
      <c r="DR67" s="11"/>
      <c r="DS67" s="12"/>
      <c r="DT67" s="11"/>
      <c r="DU67" s="12"/>
      <c r="DV67" s="11"/>
      <c r="DW67" s="12"/>
      <c r="DX67" s="11"/>
      <c r="DY67" s="12"/>
      <c r="DZ67" s="11"/>
      <c r="EA67" s="12"/>
      <c r="EB67" s="11"/>
      <c r="EC67" s="12"/>
      <c r="ED67" s="11"/>
      <c r="EE67" s="12"/>
      <c r="EF67" s="11"/>
      <c r="EG67" s="12"/>
      <c r="EH67" s="11"/>
      <c r="EI67" s="12"/>
      <c r="EJ67" s="11"/>
      <c r="EK67" s="12"/>
      <c r="EL67" s="11"/>
      <c r="EM67" s="12"/>
      <c r="EN67" s="11"/>
      <c r="EO67" s="12"/>
      <c r="EP67" s="11"/>
      <c r="EQ67" s="12"/>
      <c r="ER67" s="11"/>
      <c r="ES67" s="12"/>
      <c r="ET67" s="11"/>
      <c r="EU67" s="12"/>
      <c r="EV67" s="11"/>
      <c r="EW67" s="12"/>
      <c r="EX67" s="11"/>
      <c r="EY67" s="12"/>
      <c r="EZ67" s="11"/>
      <c r="FA67" s="12"/>
      <c r="FB67" s="11"/>
      <c r="FC67" s="12"/>
      <c r="FD67" s="11"/>
      <c r="FE67" s="12"/>
      <c r="FF67" s="11"/>
      <c r="FG67" s="12"/>
      <c r="FH67" s="11"/>
      <c r="FI67" s="12"/>
      <c r="FJ67" s="11"/>
      <c r="FK67" s="12"/>
      <c r="FL67" s="11"/>
      <c r="FM67" s="12"/>
      <c r="FN67" s="11"/>
      <c r="FO67" s="12"/>
      <c r="FP67" s="11"/>
      <c r="FQ67" s="12"/>
      <c r="FR67" s="11"/>
      <c r="FS67" s="12"/>
      <c r="FT67" s="11"/>
      <c r="FU67" s="12"/>
      <c r="FV67" s="11"/>
      <c r="FW67" s="12"/>
      <c r="FX67" s="11"/>
      <c r="FY67" s="12"/>
      <c r="FZ67" s="11"/>
      <c r="GA67" s="12"/>
      <c r="GB67" s="11"/>
      <c r="GC67" s="12"/>
      <c r="GD67" s="11"/>
      <c r="GE67" s="12"/>
      <c r="GF67" s="11"/>
      <c r="GG67" s="12"/>
      <c r="GH67" s="11"/>
      <c r="GI67" s="12"/>
      <c r="GJ67" s="11"/>
      <c r="GK67" s="12"/>
      <c r="GL67" s="11"/>
      <c r="GM67" s="12"/>
      <c r="GN67" s="11"/>
      <c r="GO67" s="12"/>
      <c r="GP67" s="11"/>
      <c r="GQ67" s="12"/>
      <c r="GR67" s="11"/>
      <c r="GS67" s="12"/>
      <c r="GT67" s="11"/>
      <c r="GU67" s="12"/>
      <c r="GV67" s="11"/>
      <c r="GW67" s="12"/>
      <c r="GX67" s="11"/>
      <c r="GY67" s="12"/>
      <c r="GZ67" s="11"/>
      <c r="HA67" s="12"/>
      <c r="HB67" s="11"/>
      <c r="HC67" s="12"/>
      <c r="HD67" s="11"/>
      <c r="HE67" s="12"/>
      <c r="HF67" s="11"/>
      <c r="HG67" s="12"/>
      <c r="HH67" s="11"/>
      <c r="HI67" s="12"/>
      <c r="HJ67" s="7"/>
      <c r="HK67" s="28"/>
    </row>
    <row r="68" spans="1:219" x14ac:dyDescent="0.25">
      <c r="A68" s="13"/>
      <c r="B68" s="13"/>
      <c r="C68" s="27"/>
      <c r="D68" s="27">
        <v>60</v>
      </c>
      <c r="E68" s="43"/>
      <c r="F68" s="11"/>
      <c r="G68" s="12"/>
      <c r="H68" s="11"/>
      <c r="I68" s="12"/>
      <c r="J68" s="11"/>
      <c r="K68" s="12"/>
      <c r="L68" s="11"/>
      <c r="M68" s="12"/>
      <c r="N68" s="11"/>
      <c r="O68" s="12"/>
      <c r="P68" s="11"/>
      <c r="Q68" s="12"/>
      <c r="R68" s="11"/>
      <c r="S68" s="12"/>
      <c r="T68" s="11"/>
      <c r="U68" s="12"/>
      <c r="V68" s="11"/>
      <c r="W68" s="12"/>
      <c r="X68" s="11"/>
      <c r="Y68" s="12"/>
      <c r="Z68" s="11"/>
      <c r="AA68" s="12"/>
      <c r="AB68" s="11"/>
      <c r="AC68" s="12"/>
      <c r="AD68" s="11"/>
      <c r="AE68" s="12"/>
      <c r="AF68" s="11"/>
      <c r="AG68" s="12"/>
      <c r="AH68" s="11"/>
      <c r="AI68" s="12"/>
      <c r="AJ68" s="11"/>
      <c r="AK68" s="12"/>
      <c r="AL68" s="11"/>
      <c r="AM68" s="12"/>
      <c r="AN68" s="11"/>
      <c r="AO68" s="12"/>
      <c r="AP68" s="11"/>
      <c r="AQ68" s="12"/>
      <c r="AR68" s="11"/>
      <c r="AS68" s="12"/>
      <c r="AT68" s="11"/>
      <c r="AU68" s="12"/>
      <c r="AV68" s="11"/>
      <c r="AW68" s="12"/>
      <c r="AX68" s="11"/>
      <c r="AY68" s="12"/>
      <c r="AZ68" s="11"/>
      <c r="BA68" s="12"/>
      <c r="BB68" s="11"/>
      <c r="BC68" s="12"/>
      <c r="BD68" s="11"/>
      <c r="BE68" s="12"/>
      <c r="BF68" s="11"/>
      <c r="BG68" s="12"/>
      <c r="BH68" s="11"/>
      <c r="BI68" s="12"/>
      <c r="BJ68" s="11"/>
      <c r="BK68" s="12"/>
      <c r="BL68" s="11"/>
      <c r="BM68" s="12"/>
      <c r="BN68" s="11"/>
      <c r="BO68" s="12"/>
      <c r="BP68" s="11"/>
      <c r="BQ68" s="12"/>
      <c r="BR68" s="11"/>
      <c r="BS68" s="12"/>
      <c r="BT68" s="11"/>
      <c r="BU68" s="12"/>
      <c r="BV68" s="11"/>
      <c r="BW68" s="12"/>
      <c r="BX68" s="11"/>
      <c r="BY68" s="12"/>
      <c r="BZ68" s="11"/>
      <c r="CA68" s="12"/>
      <c r="CB68" s="11"/>
      <c r="CC68" s="12"/>
      <c r="CD68" s="11"/>
      <c r="CE68" s="12"/>
      <c r="CF68" s="11"/>
      <c r="CG68" s="12"/>
      <c r="CH68" s="11"/>
      <c r="CI68" s="12"/>
      <c r="CJ68" s="11"/>
      <c r="CK68" s="12"/>
      <c r="CL68" s="11"/>
      <c r="CM68" s="12"/>
      <c r="CN68" s="11"/>
      <c r="CO68" s="12"/>
      <c r="CP68" s="11"/>
      <c r="CQ68" s="12"/>
      <c r="CR68" s="11"/>
      <c r="CS68" s="12"/>
      <c r="CT68" s="11"/>
      <c r="CU68" s="12"/>
      <c r="CV68" s="11"/>
      <c r="CW68" s="12"/>
      <c r="CX68" s="11"/>
      <c r="CY68" s="12"/>
      <c r="CZ68" s="11"/>
      <c r="DA68" s="12"/>
      <c r="DB68" s="11"/>
      <c r="DC68" s="12"/>
      <c r="DD68" s="11"/>
      <c r="DE68" s="12"/>
      <c r="DF68" s="11"/>
      <c r="DG68" s="12"/>
      <c r="DH68" s="11"/>
      <c r="DI68" s="12"/>
      <c r="DJ68" s="11"/>
      <c r="DK68" s="12"/>
      <c r="DL68" s="11"/>
      <c r="DM68" s="12"/>
      <c r="DN68" s="11"/>
      <c r="DO68" s="12"/>
      <c r="DP68" s="11"/>
      <c r="DQ68" s="12"/>
      <c r="DR68" s="11"/>
      <c r="DS68" s="12"/>
      <c r="DT68" s="11"/>
      <c r="DU68" s="12"/>
      <c r="DV68" s="11"/>
      <c r="DW68" s="12"/>
      <c r="DX68" s="11"/>
      <c r="DY68" s="12"/>
      <c r="DZ68" s="11"/>
      <c r="EA68" s="12"/>
      <c r="EB68" s="11"/>
      <c r="EC68" s="12"/>
      <c r="ED68" s="11"/>
      <c r="EE68" s="12"/>
      <c r="EF68" s="11"/>
      <c r="EG68" s="12"/>
      <c r="EH68" s="11"/>
      <c r="EI68" s="12"/>
      <c r="EJ68" s="11"/>
      <c r="EK68" s="12"/>
      <c r="EL68" s="11"/>
      <c r="EM68" s="12"/>
      <c r="EN68" s="11"/>
      <c r="EO68" s="12"/>
      <c r="EP68" s="11"/>
      <c r="EQ68" s="12"/>
      <c r="ER68" s="11"/>
      <c r="ES68" s="12"/>
      <c r="ET68" s="11"/>
      <c r="EU68" s="12"/>
      <c r="EV68" s="11"/>
      <c r="EW68" s="12"/>
      <c r="EX68" s="11"/>
      <c r="EY68" s="12"/>
      <c r="EZ68" s="11"/>
      <c r="FA68" s="12"/>
      <c r="FB68" s="11"/>
      <c r="FC68" s="12"/>
      <c r="FD68" s="11"/>
      <c r="FE68" s="12"/>
      <c r="FF68" s="11"/>
      <c r="FG68" s="12"/>
      <c r="FH68" s="11"/>
      <c r="FI68" s="12"/>
      <c r="FJ68" s="11"/>
      <c r="FK68" s="12"/>
      <c r="FL68" s="11"/>
      <c r="FM68" s="12"/>
      <c r="FN68" s="11"/>
      <c r="FO68" s="12"/>
      <c r="FP68" s="11"/>
      <c r="FQ68" s="12"/>
      <c r="FR68" s="11"/>
      <c r="FS68" s="12"/>
      <c r="FT68" s="11"/>
      <c r="FU68" s="12"/>
      <c r="FV68" s="11"/>
      <c r="FW68" s="12"/>
      <c r="FX68" s="11"/>
      <c r="FY68" s="12"/>
      <c r="FZ68" s="11"/>
      <c r="GA68" s="12"/>
      <c r="GB68" s="11"/>
      <c r="GC68" s="12"/>
      <c r="GD68" s="11"/>
      <c r="GE68" s="12"/>
      <c r="GF68" s="11"/>
      <c r="GG68" s="12"/>
      <c r="GH68" s="11"/>
      <c r="GI68" s="12"/>
      <c r="GJ68" s="11"/>
      <c r="GK68" s="12"/>
      <c r="GL68" s="11"/>
      <c r="GM68" s="12"/>
      <c r="GN68" s="11"/>
      <c r="GO68" s="12"/>
      <c r="GP68" s="11"/>
      <c r="GQ68" s="12"/>
      <c r="GR68" s="11"/>
      <c r="GS68" s="12"/>
      <c r="GT68" s="11"/>
      <c r="GU68" s="12"/>
      <c r="GV68" s="11"/>
      <c r="GW68" s="12"/>
      <c r="GX68" s="11"/>
      <c r="GY68" s="12"/>
      <c r="GZ68" s="11"/>
      <c r="HA68" s="12"/>
      <c r="HB68" s="11"/>
      <c r="HC68" s="12"/>
      <c r="HD68" s="11"/>
      <c r="HE68" s="12"/>
      <c r="HF68" s="11"/>
      <c r="HG68" s="12"/>
      <c r="HH68" s="11"/>
      <c r="HI68" s="12"/>
      <c r="HJ68" s="7"/>
      <c r="HK68" s="28"/>
    </row>
    <row r="69" spans="1:219" x14ac:dyDescent="0.25">
      <c r="A69" s="13"/>
      <c r="B69" s="27">
        <v>21</v>
      </c>
      <c r="C69" s="27" t="s">
        <v>35</v>
      </c>
      <c r="D69" s="27">
        <v>61</v>
      </c>
      <c r="E69" s="43" t="s">
        <v>277</v>
      </c>
      <c r="F69" s="11"/>
      <c r="G69" s="12"/>
      <c r="H69" s="11"/>
      <c r="I69" s="12"/>
      <c r="J69" s="11"/>
      <c r="K69" s="12"/>
      <c r="L69" s="11"/>
      <c r="M69" s="12"/>
      <c r="N69" s="11"/>
      <c r="O69" s="12"/>
      <c r="P69" s="11"/>
      <c r="Q69" s="12"/>
      <c r="R69" s="11"/>
      <c r="S69" s="12"/>
      <c r="T69" s="11"/>
      <c r="U69" s="12"/>
      <c r="V69" s="11"/>
      <c r="W69" s="12"/>
      <c r="X69" s="11"/>
      <c r="Y69" s="12"/>
      <c r="Z69" s="11"/>
      <c r="AA69" s="12"/>
      <c r="AB69" s="11"/>
      <c r="AC69" s="12"/>
      <c r="AD69" s="11"/>
      <c r="AE69" s="12"/>
      <c r="AF69" s="11"/>
      <c r="AG69" s="12"/>
      <c r="AH69" s="11"/>
      <c r="AI69" s="12"/>
      <c r="AJ69" s="11"/>
      <c r="AK69" s="12"/>
      <c r="AL69" s="11"/>
      <c r="AM69" s="12"/>
      <c r="AN69" s="11"/>
      <c r="AO69" s="12"/>
      <c r="AP69" s="11"/>
      <c r="AQ69" s="12"/>
      <c r="AR69" s="11"/>
      <c r="AS69" s="12"/>
      <c r="AT69" s="11">
        <v>41</v>
      </c>
      <c r="AU69" s="12">
        <v>220725.96</v>
      </c>
      <c r="AV69" s="11"/>
      <c r="AW69" s="12"/>
      <c r="AX69" s="11"/>
      <c r="AY69" s="12"/>
      <c r="AZ69" s="11"/>
      <c r="BA69" s="12"/>
      <c r="BB69" s="11"/>
      <c r="BC69" s="12"/>
      <c r="BD69" s="11"/>
      <c r="BE69" s="12"/>
      <c r="BF69" s="11"/>
      <c r="BG69" s="12"/>
      <c r="BH69" s="11"/>
      <c r="BI69" s="12"/>
      <c r="BJ69" s="11"/>
      <c r="BK69" s="12"/>
      <c r="BL69" s="11"/>
      <c r="BM69" s="12"/>
      <c r="BN69" s="11"/>
      <c r="BO69" s="12"/>
      <c r="BP69" s="11"/>
      <c r="BQ69" s="12"/>
      <c r="BR69" s="11"/>
      <c r="BS69" s="12"/>
      <c r="BT69" s="11"/>
      <c r="BU69" s="12"/>
      <c r="BV69" s="11"/>
      <c r="BW69" s="12"/>
      <c r="BX69" s="11"/>
      <c r="BY69" s="12"/>
      <c r="BZ69" s="11"/>
      <c r="CA69" s="12"/>
      <c r="CB69" s="11"/>
      <c r="CC69" s="12"/>
      <c r="CD69" s="11"/>
      <c r="CE69" s="12"/>
      <c r="CF69" s="11"/>
      <c r="CG69" s="12"/>
      <c r="CH69" s="11"/>
      <c r="CI69" s="12"/>
      <c r="CJ69" s="11"/>
      <c r="CK69" s="12"/>
      <c r="CL69" s="11"/>
      <c r="CM69" s="12"/>
      <c r="CN69" s="11"/>
      <c r="CO69" s="12"/>
      <c r="CP69" s="11"/>
      <c r="CQ69" s="12"/>
      <c r="CR69" s="11"/>
      <c r="CS69" s="12"/>
      <c r="CT69" s="11"/>
      <c r="CU69" s="12"/>
      <c r="CV69" s="11"/>
      <c r="CW69" s="12"/>
      <c r="CX69" s="11"/>
      <c r="CY69" s="12"/>
      <c r="CZ69" s="11"/>
      <c r="DA69" s="12"/>
      <c r="DB69" s="11"/>
      <c r="DC69" s="12"/>
      <c r="DD69" s="11"/>
      <c r="DE69" s="12"/>
      <c r="DF69" s="11"/>
      <c r="DG69" s="12"/>
      <c r="DH69" s="11"/>
      <c r="DI69" s="12"/>
      <c r="DJ69" s="11"/>
      <c r="DK69" s="12"/>
      <c r="DL69" s="11"/>
      <c r="DM69" s="12"/>
      <c r="DN69" s="11"/>
      <c r="DO69" s="12"/>
      <c r="DP69" s="11"/>
      <c r="DQ69" s="12"/>
      <c r="DR69" s="11"/>
      <c r="DS69" s="12"/>
      <c r="DT69" s="11"/>
      <c r="DU69" s="12"/>
      <c r="DV69" s="11"/>
      <c r="DW69" s="12"/>
      <c r="DX69" s="11"/>
      <c r="DY69" s="12"/>
      <c r="DZ69" s="11">
        <v>9</v>
      </c>
      <c r="EA69" s="12">
        <v>48452.040000000008</v>
      </c>
      <c r="EB69" s="11"/>
      <c r="EC69" s="12"/>
      <c r="ED69" s="11"/>
      <c r="EE69" s="12"/>
      <c r="EF69" s="11"/>
      <c r="EG69" s="12"/>
      <c r="EH69" s="11"/>
      <c r="EI69" s="12"/>
      <c r="EJ69" s="11"/>
      <c r="EK69" s="12"/>
      <c r="EL69" s="11"/>
      <c r="EM69" s="12"/>
      <c r="EN69" s="11"/>
      <c r="EO69" s="12"/>
      <c r="EP69" s="11"/>
      <c r="EQ69" s="12"/>
      <c r="ER69" s="11"/>
      <c r="ES69" s="12"/>
      <c r="ET69" s="11"/>
      <c r="EU69" s="12"/>
      <c r="EV69" s="11"/>
      <c r="EW69" s="12"/>
      <c r="EX69" s="11"/>
      <c r="EY69" s="12"/>
      <c r="EZ69" s="11"/>
      <c r="FA69" s="12"/>
      <c r="FB69" s="11"/>
      <c r="FC69" s="12"/>
      <c r="FD69" s="11"/>
      <c r="FE69" s="12"/>
      <c r="FF69" s="11"/>
      <c r="FG69" s="12"/>
      <c r="FH69" s="11"/>
      <c r="FI69" s="12"/>
      <c r="FJ69" s="11"/>
      <c r="FK69" s="12"/>
      <c r="FL69" s="11"/>
      <c r="FM69" s="12"/>
      <c r="FN69" s="11"/>
      <c r="FO69" s="12"/>
      <c r="FP69" s="11"/>
      <c r="FQ69" s="12"/>
      <c r="FR69" s="11"/>
      <c r="FS69" s="12"/>
      <c r="FT69" s="11"/>
      <c r="FU69" s="12"/>
      <c r="FV69" s="11"/>
      <c r="FW69" s="12"/>
      <c r="FX69" s="11"/>
      <c r="FY69" s="12"/>
      <c r="FZ69" s="11">
        <v>9</v>
      </c>
      <c r="GA69" s="12">
        <v>57859.770000000004</v>
      </c>
      <c r="GB69" s="11"/>
      <c r="GC69" s="12"/>
      <c r="GD69" s="11"/>
      <c r="GE69" s="12"/>
      <c r="GF69" s="11"/>
      <c r="GG69" s="12"/>
      <c r="GH69" s="11"/>
      <c r="GI69" s="12"/>
      <c r="GJ69" s="11"/>
      <c r="GK69" s="12"/>
      <c r="GL69" s="11"/>
      <c r="GM69" s="12"/>
      <c r="GN69" s="11"/>
      <c r="GO69" s="12"/>
      <c r="GP69" s="11"/>
      <c r="GQ69" s="12"/>
      <c r="GR69" s="11"/>
      <c r="GS69" s="12"/>
      <c r="GT69" s="11">
        <v>2</v>
      </c>
      <c r="GU69" s="12">
        <v>10767.12</v>
      </c>
      <c r="GV69" s="11"/>
      <c r="GW69" s="12"/>
      <c r="GX69" s="11"/>
      <c r="GY69" s="12"/>
      <c r="GZ69" s="11"/>
      <c r="HA69" s="12"/>
      <c r="HB69" s="11"/>
      <c r="HC69" s="12"/>
      <c r="HD69" s="11"/>
      <c r="HE69" s="12"/>
      <c r="HF69" s="11"/>
      <c r="HG69" s="12"/>
      <c r="HH69" s="11"/>
      <c r="HI69" s="12"/>
      <c r="HJ69" s="7">
        <v>61</v>
      </c>
      <c r="HK69" s="28">
        <v>337804.89</v>
      </c>
    </row>
    <row r="70" spans="1:219" x14ac:dyDescent="0.25">
      <c r="A70" s="13"/>
      <c r="B70" s="27"/>
      <c r="C70" s="27"/>
      <c r="D70" s="27">
        <v>62</v>
      </c>
      <c r="E70" s="43"/>
      <c r="F70" s="11"/>
      <c r="G70" s="12"/>
      <c r="H70" s="11"/>
      <c r="I70" s="12"/>
      <c r="J70" s="11"/>
      <c r="K70" s="12"/>
      <c r="L70" s="11"/>
      <c r="M70" s="12"/>
      <c r="N70" s="11"/>
      <c r="O70" s="12"/>
      <c r="P70" s="11"/>
      <c r="Q70" s="12"/>
      <c r="R70" s="11"/>
      <c r="S70" s="12"/>
      <c r="T70" s="11"/>
      <c r="U70" s="12"/>
      <c r="V70" s="11"/>
      <c r="W70" s="12"/>
      <c r="X70" s="11"/>
      <c r="Y70" s="12"/>
      <c r="Z70" s="11"/>
      <c r="AA70" s="12"/>
      <c r="AB70" s="11"/>
      <c r="AC70" s="12"/>
      <c r="AD70" s="11"/>
      <c r="AE70" s="12"/>
      <c r="AF70" s="11"/>
      <c r="AG70" s="12"/>
      <c r="AH70" s="11"/>
      <c r="AI70" s="12"/>
      <c r="AJ70" s="11"/>
      <c r="AK70" s="12"/>
      <c r="AL70" s="11"/>
      <c r="AM70" s="12"/>
      <c r="AN70" s="11"/>
      <c r="AO70" s="12"/>
      <c r="AP70" s="11"/>
      <c r="AQ70" s="12"/>
      <c r="AR70" s="11"/>
      <c r="AS70" s="12"/>
      <c r="AT70" s="11"/>
      <c r="AU70" s="12"/>
      <c r="AV70" s="11"/>
      <c r="AW70" s="12"/>
      <c r="AX70" s="11"/>
      <c r="AY70" s="12"/>
      <c r="AZ70" s="11"/>
      <c r="BA70" s="12"/>
      <c r="BB70" s="11"/>
      <c r="BC70" s="12"/>
      <c r="BD70" s="11"/>
      <c r="BE70" s="12"/>
      <c r="BF70" s="11"/>
      <c r="BG70" s="12"/>
      <c r="BH70" s="11"/>
      <c r="BI70" s="12"/>
      <c r="BJ70" s="11"/>
      <c r="BK70" s="12"/>
      <c r="BL70" s="11"/>
      <c r="BM70" s="12"/>
      <c r="BN70" s="11"/>
      <c r="BO70" s="12"/>
      <c r="BP70" s="11"/>
      <c r="BQ70" s="12"/>
      <c r="BR70" s="11"/>
      <c r="BS70" s="12"/>
      <c r="BT70" s="11"/>
      <c r="BU70" s="12"/>
      <c r="BV70" s="11"/>
      <c r="BW70" s="12"/>
      <c r="BX70" s="11"/>
      <c r="BY70" s="12"/>
      <c r="BZ70" s="11"/>
      <c r="CA70" s="12"/>
      <c r="CB70" s="11"/>
      <c r="CC70" s="12"/>
      <c r="CD70" s="11"/>
      <c r="CE70" s="12"/>
      <c r="CF70" s="11"/>
      <c r="CG70" s="12"/>
      <c r="CH70" s="11"/>
      <c r="CI70" s="12"/>
      <c r="CJ70" s="11"/>
      <c r="CK70" s="12"/>
      <c r="CL70" s="11"/>
      <c r="CM70" s="12"/>
      <c r="CN70" s="11"/>
      <c r="CO70" s="12"/>
      <c r="CP70" s="11"/>
      <c r="CQ70" s="12"/>
      <c r="CR70" s="11"/>
      <c r="CS70" s="12"/>
      <c r="CT70" s="11"/>
      <c r="CU70" s="12"/>
      <c r="CV70" s="11"/>
      <c r="CW70" s="12"/>
      <c r="CX70" s="11"/>
      <c r="CY70" s="12"/>
      <c r="CZ70" s="11"/>
      <c r="DA70" s="12"/>
      <c r="DB70" s="11"/>
      <c r="DC70" s="12"/>
      <c r="DD70" s="11"/>
      <c r="DE70" s="12"/>
      <c r="DF70" s="11"/>
      <c r="DG70" s="12"/>
      <c r="DH70" s="11"/>
      <c r="DI70" s="12"/>
      <c r="DJ70" s="11"/>
      <c r="DK70" s="12"/>
      <c r="DL70" s="11"/>
      <c r="DM70" s="12"/>
      <c r="DN70" s="11"/>
      <c r="DO70" s="12"/>
      <c r="DP70" s="11"/>
      <c r="DQ70" s="12"/>
      <c r="DR70" s="11"/>
      <c r="DS70" s="12"/>
      <c r="DT70" s="11"/>
      <c r="DU70" s="12"/>
      <c r="DV70" s="11"/>
      <c r="DW70" s="12"/>
      <c r="DX70" s="11"/>
      <c r="DY70" s="12"/>
      <c r="DZ70" s="11"/>
      <c r="EA70" s="12"/>
      <c r="EB70" s="11"/>
      <c r="EC70" s="12"/>
      <c r="ED70" s="11"/>
      <c r="EE70" s="12"/>
      <c r="EF70" s="11"/>
      <c r="EG70" s="12"/>
      <c r="EH70" s="11"/>
      <c r="EI70" s="12"/>
      <c r="EJ70" s="11"/>
      <c r="EK70" s="12"/>
      <c r="EL70" s="11"/>
      <c r="EM70" s="12"/>
      <c r="EN70" s="11"/>
      <c r="EO70" s="12"/>
      <c r="EP70" s="11"/>
      <c r="EQ70" s="12"/>
      <c r="ER70" s="11"/>
      <c r="ES70" s="12"/>
      <c r="ET70" s="11"/>
      <c r="EU70" s="12"/>
      <c r="EV70" s="11"/>
      <c r="EW70" s="12"/>
      <c r="EX70" s="11"/>
      <c r="EY70" s="12"/>
      <c r="EZ70" s="11"/>
      <c r="FA70" s="12"/>
      <c r="FB70" s="11"/>
      <c r="FC70" s="12"/>
      <c r="FD70" s="11"/>
      <c r="FE70" s="12"/>
      <c r="FF70" s="11"/>
      <c r="FG70" s="12"/>
      <c r="FH70" s="11"/>
      <c r="FI70" s="12"/>
      <c r="FJ70" s="11"/>
      <c r="FK70" s="12"/>
      <c r="FL70" s="11"/>
      <c r="FM70" s="12"/>
      <c r="FN70" s="11"/>
      <c r="FO70" s="12"/>
      <c r="FP70" s="11"/>
      <c r="FQ70" s="12"/>
      <c r="FR70" s="11"/>
      <c r="FS70" s="12"/>
      <c r="FT70" s="11"/>
      <c r="FU70" s="12"/>
      <c r="FV70" s="11"/>
      <c r="FW70" s="12"/>
      <c r="FX70" s="11"/>
      <c r="FY70" s="12"/>
      <c r="FZ70" s="11"/>
      <c r="GA70" s="12"/>
      <c r="GB70" s="11"/>
      <c r="GC70" s="12"/>
      <c r="GD70" s="11"/>
      <c r="GE70" s="12"/>
      <c r="GF70" s="11"/>
      <c r="GG70" s="12"/>
      <c r="GH70" s="11"/>
      <c r="GI70" s="12"/>
      <c r="GJ70" s="11"/>
      <c r="GK70" s="12"/>
      <c r="GL70" s="11"/>
      <c r="GM70" s="12"/>
      <c r="GN70" s="11"/>
      <c r="GO70" s="12"/>
      <c r="GP70" s="11"/>
      <c r="GQ70" s="12"/>
      <c r="GR70" s="11"/>
      <c r="GS70" s="12"/>
      <c r="GT70" s="11"/>
      <c r="GU70" s="12"/>
      <c r="GV70" s="11"/>
      <c r="GW70" s="12"/>
      <c r="GX70" s="11"/>
      <c r="GY70" s="12"/>
      <c r="GZ70" s="11"/>
      <c r="HA70" s="12"/>
      <c r="HB70" s="11"/>
      <c r="HC70" s="12"/>
      <c r="HD70" s="11"/>
      <c r="HE70" s="12"/>
      <c r="HF70" s="11"/>
      <c r="HG70" s="12"/>
      <c r="HH70" s="11"/>
      <c r="HI70" s="12"/>
      <c r="HJ70" s="7"/>
      <c r="HK70" s="28"/>
    </row>
    <row r="71" spans="1:219" x14ac:dyDescent="0.25">
      <c r="A71" s="13"/>
      <c r="B71" s="27"/>
      <c r="C71" s="27"/>
      <c r="D71" s="27">
        <v>63</v>
      </c>
      <c r="E71" s="43"/>
      <c r="F71" s="11"/>
      <c r="G71" s="12"/>
      <c r="H71" s="11"/>
      <c r="I71" s="12"/>
      <c r="J71" s="11"/>
      <c r="K71" s="12"/>
      <c r="L71" s="11"/>
      <c r="M71" s="12"/>
      <c r="N71" s="11"/>
      <c r="O71" s="12"/>
      <c r="P71" s="11"/>
      <c r="Q71" s="12"/>
      <c r="R71" s="11"/>
      <c r="S71" s="12"/>
      <c r="T71" s="11"/>
      <c r="U71" s="12"/>
      <c r="V71" s="11"/>
      <c r="W71" s="12"/>
      <c r="X71" s="11"/>
      <c r="Y71" s="12"/>
      <c r="Z71" s="11"/>
      <c r="AA71" s="12"/>
      <c r="AB71" s="11"/>
      <c r="AC71" s="12"/>
      <c r="AD71" s="11"/>
      <c r="AE71" s="12"/>
      <c r="AF71" s="11"/>
      <c r="AG71" s="12"/>
      <c r="AH71" s="11"/>
      <c r="AI71" s="12"/>
      <c r="AJ71" s="11"/>
      <c r="AK71" s="12"/>
      <c r="AL71" s="11"/>
      <c r="AM71" s="12"/>
      <c r="AN71" s="11"/>
      <c r="AO71" s="12"/>
      <c r="AP71" s="11"/>
      <c r="AQ71" s="12"/>
      <c r="AR71" s="11"/>
      <c r="AS71" s="12"/>
      <c r="AT71" s="11"/>
      <c r="AU71" s="12"/>
      <c r="AV71" s="11"/>
      <c r="AW71" s="12"/>
      <c r="AX71" s="11"/>
      <c r="AY71" s="12"/>
      <c r="AZ71" s="11"/>
      <c r="BA71" s="12"/>
      <c r="BB71" s="11"/>
      <c r="BC71" s="12"/>
      <c r="BD71" s="11"/>
      <c r="BE71" s="12"/>
      <c r="BF71" s="11"/>
      <c r="BG71" s="12"/>
      <c r="BH71" s="11"/>
      <c r="BI71" s="12"/>
      <c r="BJ71" s="11"/>
      <c r="BK71" s="12"/>
      <c r="BL71" s="11"/>
      <c r="BM71" s="12"/>
      <c r="BN71" s="11"/>
      <c r="BO71" s="12"/>
      <c r="BP71" s="11"/>
      <c r="BQ71" s="12"/>
      <c r="BR71" s="11"/>
      <c r="BS71" s="12"/>
      <c r="BT71" s="11"/>
      <c r="BU71" s="12"/>
      <c r="BV71" s="11"/>
      <c r="BW71" s="12"/>
      <c r="BX71" s="11"/>
      <c r="BY71" s="12"/>
      <c r="BZ71" s="11"/>
      <c r="CA71" s="12"/>
      <c r="CB71" s="11"/>
      <c r="CC71" s="12"/>
      <c r="CD71" s="11"/>
      <c r="CE71" s="12"/>
      <c r="CF71" s="11"/>
      <c r="CG71" s="12"/>
      <c r="CH71" s="11"/>
      <c r="CI71" s="12"/>
      <c r="CJ71" s="11"/>
      <c r="CK71" s="12"/>
      <c r="CL71" s="11"/>
      <c r="CM71" s="12"/>
      <c r="CN71" s="11"/>
      <c r="CO71" s="12"/>
      <c r="CP71" s="11"/>
      <c r="CQ71" s="12"/>
      <c r="CR71" s="11"/>
      <c r="CS71" s="12"/>
      <c r="CT71" s="11"/>
      <c r="CU71" s="12"/>
      <c r="CV71" s="11"/>
      <c r="CW71" s="12"/>
      <c r="CX71" s="11"/>
      <c r="CY71" s="12"/>
      <c r="CZ71" s="11"/>
      <c r="DA71" s="12"/>
      <c r="DB71" s="11"/>
      <c r="DC71" s="12"/>
      <c r="DD71" s="11"/>
      <c r="DE71" s="12"/>
      <c r="DF71" s="11"/>
      <c r="DG71" s="12"/>
      <c r="DH71" s="11"/>
      <c r="DI71" s="12"/>
      <c r="DJ71" s="11"/>
      <c r="DK71" s="12"/>
      <c r="DL71" s="11"/>
      <c r="DM71" s="12"/>
      <c r="DN71" s="11"/>
      <c r="DO71" s="12"/>
      <c r="DP71" s="11"/>
      <c r="DQ71" s="12"/>
      <c r="DR71" s="11"/>
      <c r="DS71" s="12"/>
      <c r="DT71" s="11"/>
      <c r="DU71" s="12"/>
      <c r="DV71" s="11"/>
      <c r="DW71" s="12"/>
      <c r="DX71" s="11"/>
      <c r="DY71" s="12"/>
      <c r="DZ71" s="11"/>
      <c r="EA71" s="12"/>
      <c r="EB71" s="11"/>
      <c r="EC71" s="12"/>
      <c r="ED71" s="11"/>
      <c r="EE71" s="12"/>
      <c r="EF71" s="11"/>
      <c r="EG71" s="12"/>
      <c r="EH71" s="11"/>
      <c r="EI71" s="12"/>
      <c r="EJ71" s="11"/>
      <c r="EK71" s="12"/>
      <c r="EL71" s="11"/>
      <c r="EM71" s="12"/>
      <c r="EN71" s="11"/>
      <c r="EO71" s="12"/>
      <c r="EP71" s="11"/>
      <c r="EQ71" s="12"/>
      <c r="ER71" s="11"/>
      <c r="ES71" s="12"/>
      <c r="ET71" s="11"/>
      <c r="EU71" s="12"/>
      <c r="EV71" s="11"/>
      <c r="EW71" s="12"/>
      <c r="EX71" s="11"/>
      <c r="EY71" s="12"/>
      <c r="EZ71" s="11"/>
      <c r="FA71" s="12"/>
      <c r="FB71" s="11"/>
      <c r="FC71" s="12"/>
      <c r="FD71" s="11"/>
      <c r="FE71" s="12"/>
      <c r="FF71" s="11"/>
      <c r="FG71" s="12"/>
      <c r="FH71" s="11"/>
      <c r="FI71" s="12"/>
      <c r="FJ71" s="11"/>
      <c r="FK71" s="12"/>
      <c r="FL71" s="11"/>
      <c r="FM71" s="12"/>
      <c r="FN71" s="11"/>
      <c r="FO71" s="12"/>
      <c r="FP71" s="11"/>
      <c r="FQ71" s="12"/>
      <c r="FR71" s="11"/>
      <c r="FS71" s="12"/>
      <c r="FT71" s="11"/>
      <c r="FU71" s="12"/>
      <c r="FV71" s="11"/>
      <c r="FW71" s="12"/>
      <c r="FX71" s="11"/>
      <c r="FY71" s="12"/>
      <c r="FZ71" s="11"/>
      <c r="GA71" s="12"/>
      <c r="GB71" s="11"/>
      <c r="GC71" s="12"/>
      <c r="GD71" s="11"/>
      <c r="GE71" s="12"/>
      <c r="GF71" s="11"/>
      <c r="GG71" s="12"/>
      <c r="GH71" s="11"/>
      <c r="GI71" s="12"/>
      <c r="GJ71" s="11"/>
      <c r="GK71" s="12"/>
      <c r="GL71" s="11"/>
      <c r="GM71" s="12"/>
      <c r="GN71" s="11"/>
      <c r="GO71" s="12"/>
      <c r="GP71" s="11"/>
      <c r="GQ71" s="12"/>
      <c r="GR71" s="11"/>
      <c r="GS71" s="12"/>
      <c r="GT71" s="11"/>
      <c r="GU71" s="12"/>
      <c r="GV71" s="11"/>
      <c r="GW71" s="12"/>
      <c r="GX71" s="11"/>
      <c r="GY71" s="12"/>
      <c r="GZ71" s="11"/>
      <c r="HA71" s="12"/>
      <c r="HB71" s="11"/>
      <c r="HC71" s="12"/>
      <c r="HD71" s="11"/>
      <c r="HE71" s="12"/>
      <c r="HF71" s="11"/>
      <c r="HG71" s="12"/>
      <c r="HH71" s="11"/>
      <c r="HI71" s="12"/>
      <c r="HJ71" s="7"/>
      <c r="HK71" s="28"/>
    </row>
    <row r="72" spans="1:219" x14ac:dyDescent="0.25">
      <c r="A72" s="13"/>
      <c r="B72" s="27"/>
      <c r="C72" s="27"/>
      <c r="D72" s="27">
        <v>64</v>
      </c>
      <c r="E72" s="43"/>
      <c r="F72" s="11"/>
      <c r="G72" s="12"/>
      <c r="H72" s="11"/>
      <c r="I72" s="12"/>
      <c r="J72" s="11"/>
      <c r="K72" s="12"/>
      <c r="L72" s="11"/>
      <c r="M72" s="12"/>
      <c r="N72" s="11"/>
      <c r="O72" s="12"/>
      <c r="P72" s="11"/>
      <c r="Q72" s="12"/>
      <c r="R72" s="11"/>
      <c r="S72" s="12"/>
      <c r="T72" s="11"/>
      <c r="U72" s="12"/>
      <c r="V72" s="11"/>
      <c r="W72" s="12"/>
      <c r="X72" s="11"/>
      <c r="Y72" s="12"/>
      <c r="Z72" s="11"/>
      <c r="AA72" s="12"/>
      <c r="AB72" s="11"/>
      <c r="AC72" s="12"/>
      <c r="AD72" s="11"/>
      <c r="AE72" s="12"/>
      <c r="AF72" s="11"/>
      <c r="AG72" s="12"/>
      <c r="AH72" s="11"/>
      <c r="AI72" s="12"/>
      <c r="AJ72" s="11"/>
      <c r="AK72" s="12"/>
      <c r="AL72" s="11"/>
      <c r="AM72" s="12"/>
      <c r="AN72" s="11"/>
      <c r="AO72" s="12"/>
      <c r="AP72" s="11"/>
      <c r="AQ72" s="12"/>
      <c r="AR72" s="11"/>
      <c r="AS72" s="12"/>
      <c r="AT72" s="11"/>
      <c r="AU72" s="12"/>
      <c r="AV72" s="11"/>
      <c r="AW72" s="12"/>
      <c r="AX72" s="11"/>
      <c r="AY72" s="12"/>
      <c r="AZ72" s="11"/>
      <c r="BA72" s="12"/>
      <c r="BB72" s="11"/>
      <c r="BC72" s="12"/>
      <c r="BD72" s="11"/>
      <c r="BE72" s="12"/>
      <c r="BF72" s="11"/>
      <c r="BG72" s="12"/>
      <c r="BH72" s="11"/>
      <c r="BI72" s="12"/>
      <c r="BJ72" s="11"/>
      <c r="BK72" s="12"/>
      <c r="BL72" s="11"/>
      <c r="BM72" s="12"/>
      <c r="BN72" s="11"/>
      <c r="BO72" s="12"/>
      <c r="BP72" s="11"/>
      <c r="BQ72" s="12"/>
      <c r="BR72" s="11"/>
      <c r="BS72" s="12"/>
      <c r="BT72" s="11"/>
      <c r="BU72" s="12"/>
      <c r="BV72" s="11"/>
      <c r="BW72" s="12"/>
      <c r="BX72" s="11"/>
      <c r="BY72" s="12"/>
      <c r="BZ72" s="11"/>
      <c r="CA72" s="12"/>
      <c r="CB72" s="11"/>
      <c r="CC72" s="12"/>
      <c r="CD72" s="11"/>
      <c r="CE72" s="12"/>
      <c r="CF72" s="11"/>
      <c r="CG72" s="12"/>
      <c r="CH72" s="11"/>
      <c r="CI72" s="12"/>
      <c r="CJ72" s="11"/>
      <c r="CK72" s="12"/>
      <c r="CL72" s="11"/>
      <c r="CM72" s="12"/>
      <c r="CN72" s="11"/>
      <c r="CO72" s="12"/>
      <c r="CP72" s="11"/>
      <c r="CQ72" s="12"/>
      <c r="CR72" s="11"/>
      <c r="CS72" s="12"/>
      <c r="CT72" s="11"/>
      <c r="CU72" s="12"/>
      <c r="CV72" s="11"/>
      <c r="CW72" s="12"/>
      <c r="CX72" s="11"/>
      <c r="CY72" s="12"/>
      <c r="CZ72" s="11"/>
      <c r="DA72" s="12"/>
      <c r="DB72" s="11"/>
      <c r="DC72" s="12"/>
      <c r="DD72" s="11"/>
      <c r="DE72" s="12"/>
      <c r="DF72" s="11"/>
      <c r="DG72" s="12"/>
      <c r="DH72" s="11"/>
      <c r="DI72" s="12"/>
      <c r="DJ72" s="11"/>
      <c r="DK72" s="12"/>
      <c r="DL72" s="11"/>
      <c r="DM72" s="12"/>
      <c r="DN72" s="11"/>
      <c r="DO72" s="12"/>
      <c r="DP72" s="11"/>
      <c r="DQ72" s="12"/>
      <c r="DR72" s="11"/>
      <c r="DS72" s="12"/>
      <c r="DT72" s="11"/>
      <c r="DU72" s="12"/>
      <c r="DV72" s="11"/>
      <c r="DW72" s="12"/>
      <c r="DX72" s="11"/>
      <c r="DY72" s="12"/>
      <c r="DZ72" s="11"/>
      <c r="EA72" s="12"/>
      <c r="EB72" s="11"/>
      <c r="EC72" s="12"/>
      <c r="ED72" s="11"/>
      <c r="EE72" s="12"/>
      <c r="EF72" s="11"/>
      <c r="EG72" s="12"/>
      <c r="EH72" s="11"/>
      <c r="EI72" s="12"/>
      <c r="EJ72" s="11"/>
      <c r="EK72" s="12"/>
      <c r="EL72" s="11"/>
      <c r="EM72" s="12"/>
      <c r="EN72" s="11"/>
      <c r="EO72" s="12"/>
      <c r="EP72" s="11"/>
      <c r="EQ72" s="12"/>
      <c r="ER72" s="11"/>
      <c r="ES72" s="12"/>
      <c r="ET72" s="11"/>
      <c r="EU72" s="12"/>
      <c r="EV72" s="11"/>
      <c r="EW72" s="12"/>
      <c r="EX72" s="11"/>
      <c r="EY72" s="12"/>
      <c r="EZ72" s="11"/>
      <c r="FA72" s="12"/>
      <c r="FB72" s="11"/>
      <c r="FC72" s="12"/>
      <c r="FD72" s="11"/>
      <c r="FE72" s="12"/>
      <c r="FF72" s="11"/>
      <c r="FG72" s="12"/>
      <c r="FH72" s="11"/>
      <c r="FI72" s="12"/>
      <c r="FJ72" s="11"/>
      <c r="FK72" s="12"/>
      <c r="FL72" s="11"/>
      <c r="FM72" s="12"/>
      <c r="FN72" s="11"/>
      <c r="FO72" s="12"/>
      <c r="FP72" s="11"/>
      <c r="FQ72" s="12"/>
      <c r="FR72" s="11"/>
      <c r="FS72" s="12"/>
      <c r="FT72" s="11"/>
      <c r="FU72" s="12"/>
      <c r="FV72" s="11"/>
      <c r="FW72" s="12"/>
      <c r="FX72" s="11"/>
      <c r="FY72" s="12"/>
      <c r="FZ72" s="11"/>
      <c r="GA72" s="12"/>
      <c r="GB72" s="11"/>
      <c r="GC72" s="12"/>
      <c r="GD72" s="11"/>
      <c r="GE72" s="12"/>
      <c r="GF72" s="11"/>
      <c r="GG72" s="12"/>
      <c r="GH72" s="11"/>
      <c r="GI72" s="12"/>
      <c r="GJ72" s="11"/>
      <c r="GK72" s="12"/>
      <c r="GL72" s="11"/>
      <c r="GM72" s="12"/>
      <c r="GN72" s="11"/>
      <c r="GO72" s="12"/>
      <c r="GP72" s="11"/>
      <c r="GQ72" s="12"/>
      <c r="GR72" s="11"/>
      <c r="GS72" s="12"/>
      <c r="GT72" s="11"/>
      <c r="GU72" s="12"/>
      <c r="GV72" s="11"/>
      <c r="GW72" s="12"/>
      <c r="GX72" s="11"/>
      <c r="GY72" s="12"/>
      <c r="GZ72" s="11"/>
      <c r="HA72" s="12"/>
      <c r="HB72" s="11"/>
      <c r="HC72" s="12"/>
      <c r="HD72" s="11"/>
      <c r="HE72" s="12"/>
      <c r="HF72" s="11"/>
      <c r="HG72" s="12"/>
      <c r="HH72" s="11"/>
      <c r="HI72" s="12"/>
      <c r="HJ72" s="7"/>
      <c r="HK72" s="28"/>
    </row>
    <row r="73" spans="1:219" x14ac:dyDescent="0.25">
      <c r="A73" s="13"/>
      <c r="B73" s="27"/>
      <c r="C73" s="27"/>
      <c r="D73" s="27">
        <v>65</v>
      </c>
      <c r="E73" s="43"/>
      <c r="F73" s="11"/>
      <c r="G73" s="12"/>
      <c r="H73" s="11"/>
      <c r="I73" s="12"/>
      <c r="J73" s="11"/>
      <c r="K73" s="12"/>
      <c r="L73" s="11"/>
      <c r="M73" s="12"/>
      <c r="N73" s="11"/>
      <c r="O73" s="12"/>
      <c r="P73" s="11"/>
      <c r="Q73" s="12"/>
      <c r="R73" s="11"/>
      <c r="S73" s="12"/>
      <c r="T73" s="11"/>
      <c r="U73" s="12"/>
      <c r="V73" s="11"/>
      <c r="W73" s="12"/>
      <c r="X73" s="11"/>
      <c r="Y73" s="12"/>
      <c r="Z73" s="11"/>
      <c r="AA73" s="12"/>
      <c r="AB73" s="11"/>
      <c r="AC73" s="12"/>
      <c r="AD73" s="11"/>
      <c r="AE73" s="12"/>
      <c r="AF73" s="11"/>
      <c r="AG73" s="12"/>
      <c r="AH73" s="11"/>
      <c r="AI73" s="12"/>
      <c r="AJ73" s="11"/>
      <c r="AK73" s="12"/>
      <c r="AL73" s="11"/>
      <c r="AM73" s="12"/>
      <c r="AN73" s="11"/>
      <c r="AO73" s="12"/>
      <c r="AP73" s="11"/>
      <c r="AQ73" s="12"/>
      <c r="AR73" s="11"/>
      <c r="AS73" s="12"/>
      <c r="AT73" s="11"/>
      <c r="AU73" s="12"/>
      <c r="AV73" s="11"/>
      <c r="AW73" s="12"/>
      <c r="AX73" s="11"/>
      <c r="AY73" s="12"/>
      <c r="AZ73" s="11"/>
      <c r="BA73" s="12"/>
      <c r="BB73" s="11"/>
      <c r="BC73" s="12"/>
      <c r="BD73" s="11"/>
      <c r="BE73" s="12"/>
      <c r="BF73" s="11"/>
      <c r="BG73" s="12"/>
      <c r="BH73" s="11"/>
      <c r="BI73" s="12"/>
      <c r="BJ73" s="11"/>
      <c r="BK73" s="12"/>
      <c r="BL73" s="11"/>
      <c r="BM73" s="12"/>
      <c r="BN73" s="11"/>
      <c r="BO73" s="12"/>
      <c r="BP73" s="11"/>
      <c r="BQ73" s="12"/>
      <c r="BR73" s="11"/>
      <c r="BS73" s="12"/>
      <c r="BT73" s="11"/>
      <c r="BU73" s="12"/>
      <c r="BV73" s="11"/>
      <c r="BW73" s="12"/>
      <c r="BX73" s="11"/>
      <c r="BY73" s="12"/>
      <c r="BZ73" s="11"/>
      <c r="CA73" s="12"/>
      <c r="CB73" s="11"/>
      <c r="CC73" s="12"/>
      <c r="CD73" s="11"/>
      <c r="CE73" s="12"/>
      <c r="CF73" s="11"/>
      <c r="CG73" s="12"/>
      <c r="CH73" s="11"/>
      <c r="CI73" s="12"/>
      <c r="CJ73" s="11"/>
      <c r="CK73" s="12"/>
      <c r="CL73" s="11"/>
      <c r="CM73" s="12"/>
      <c r="CN73" s="11"/>
      <c r="CO73" s="12"/>
      <c r="CP73" s="11"/>
      <c r="CQ73" s="12"/>
      <c r="CR73" s="11"/>
      <c r="CS73" s="12"/>
      <c r="CT73" s="11"/>
      <c r="CU73" s="12"/>
      <c r="CV73" s="11"/>
      <c r="CW73" s="12"/>
      <c r="CX73" s="11"/>
      <c r="CY73" s="12"/>
      <c r="CZ73" s="11"/>
      <c r="DA73" s="12"/>
      <c r="DB73" s="11"/>
      <c r="DC73" s="12"/>
      <c r="DD73" s="11"/>
      <c r="DE73" s="12"/>
      <c r="DF73" s="11"/>
      <c r="DG73" s="12"/>
      <c r="DH73" s="11"/>
      <c r="DI73" s="12"/>
      <c r="DJ73" s="11"/>
      <c r="DK73" s="12"/>
      <c r="DL73" s="11"/>
      <c r="DM73" s="12"/>
      <c r="DN73" s="11"/>
      <c r="DO73" s="12"/>
      <c r="DP73" s="11"/>
      <c r="DQ73" s="12"/>
      <c r="DR73" s="11"/>
      <c r="DS73" s="12"/>
      <c r="DT73" s="11"/>
      <c r="DU73" s="12"/>
      <c r="DV73" s="11"/>
      <c r="DW73" s="12"/>
      <c r="DX73" s="11"/>
      <c r="DY73" s="12"/>
      <c r="DZ73" s="11"/>
      <c r="EA73" s="12"/>
      <c r="EB73" s="11"/>
      <c r="EC73" s="12"/>
      <c r="ED73" s="11"/>
      <c r="EE73" s="12"/>
      <c r="EF73" s="11"/>
      <c r="EG73" s="12"/>
      <c r="EH73" s="11"/>
      <c r="EI73" s="12"/>
      <c r="EJ73" s="11"/>
      <c r="EK73" s="12"/>
      <c r="EL73" s="11"/>
      <c r="EM73" s="12"/>
      <c r="EN73" s="11"/>
      <c r="EO73" s="12"/>
      <c r="EP73" s="11"/>
      <c r="EQ73" s="12"/>
      <c r="ER73" s="11"/>
      <c r="ES73" s="12"/>
      <c r="ET73" s="11"/>
      <c r="EU73" s="12"/>
      <c r="EV73" s="11"/>
      <c r="EW73" s="12"/>
      <c r="EX73" s="11"/>
      <c r="EY73" s="12"/>
      <c r="EZ73" s="11"/>
      <c r="FA73" s="12"/>
      <c r="FB73" s="11"/>
      <c r="FC73" s="12"/>
      <c r="FD73" s="11"/>
      <c r="FE73" s="12"/>
      <c r="FF73" s="11"/>
      <c r="FG73" s="12"/>
      <c r="FH73" s="11"/>
      <c r="FI73" s="12"/>
      <c r="FJ73" s="11"/>
      <c r="FK73" s="12"/>
      <c r="FL73" s="11"/>
      <c r="FM73" s="12"/>
      <c r="FN73" s="11"/>
      <c r="FO73" s="12"/>
      <c r="FP73" s="11"/>
      <c r="FQ73" s="12"/>
      <c r="FR73" s="11"/>
      <c r="FS73" s="12"/>
      <c r="FT73" s="11"/>
      <c r="FU73" s="12"/>
      <c r="FV73" s="11"/>
      <c r="FW73" s="12"/>
      <c r="FX73" s="11"/>
      <c r="FY73" s="12"/>
      <c r="FZ73" s="11"/>
      <c r="GA73" s="12"/>
      <c r="GB73" s="11"/>
      <c r="GC73" s="12"/>
      <c r="GD73" s="11"/>
      <c r="GE73" s="12"/>
      <c r="GF73" s="11"/>
      <c r="GG73" s="12"/>
      <c r="GH73" s="11"/>
      <c r="GI73" s="12"/>
      <c r="GJ73" s="11"/>
      <c r="GK73" s="12"/>
      <c r="GL73" s="11"/>
      <c r="GM73" s="12"/>
      <c r="GN73" s="11"/>
      <c r="GO73" s="12"/>
      <c r="GP73" s="11"/>
      <c r="GQ73" s="12"/>
      <c r="GR73" s="11"/>
      <c r="GS73" s="12"/>
      <c r="GT73" s="11"/>
      <c r="GU73" s="12"/>
      <c r="GV73" s="11"/>
      <c r="GW73" s="12"/>
      <c r="GX73" s="11"/>
      <c r="GY73" s="12"/>
      <c r="GZ73" s="11"/>
      <c r="HA73" s="12"/>
      <c r="HB73" s="11"/>
      <c r="HC73" s="12"/>
      <c r="HD73" s="11"/>
      <c r="HE73" s="12"/>
      <c r="HF73" s="11"/>
      <c r="HG73" s="12"/>
      <c r="HH73" s="11"/>
      <c r="HI73" s="12"/>
      <c r="HJ73" s="7"/>
      <c r="HK73" s="28"/>
    </row>
    <row r="74" spans="1:219" x14ac:dyDescent="0.25">
      <c r="A74" s="13"/>
      <c r="B74" s="27"/>
      <c r="C74" s="27"/>
      <c r="D74" s="27">
        <v>66</v>
      </c>
      <c r="E74" s="43"/>
      <c r="F74" s="11"/>
      <c r="G74" s="12"/>
      <c r="H74" s="11"/>
      <c r="I74" s="12"/>
      <c r="J74" s="11"/>
      <c r="K74" s="12"/>
      <c r="L74" s="11"/>
      <c r="M74" s="12"/>
      <c r="N74" s="11"/>
      <c r="O74" s="12"/>
      <c r="P74" s="11"/>
      <c r="Q74" s="12"/>
      <c r="R74" s="11"/>
      <c r="S74" s="12"/>
      <c r="T74" s="11"/>
      <c r="U74" s="12"/>
      <c r="V74" s="11"/>
      <c r="W74" s="12"/>
      <c r="X74" s="11"/>
      <c r="Y74" s="12"/>
      <c r="Z74" s="11"/>
      <c r="AA74" s="12"/>
      <c r="AB74" s="11"/>
      <c r="AC74" s="12"/>
      <c r="AD74" s="11"/>
      <c r="AE74" s="12"/>
      <c r="AF74" s="11"/>
      <c r="AG74" s="12"/>
      <c r="AH74" s="11"/>
      <c r="AI74" s="12"/>
      <c r="AJ74" s="11"/>
      <c r="AK74" s="12"/>
      <c r="AL74" s="11"/>
      <c r="AM74" s="12"/>
      <c r="AN74" s="11"/>
      <c r="AO74" s="12"/>
      <c r="AP74" s="11"/>
      <c r="AQ74" s="12"/>
      <c r="AR74" s="11"/>
      <c r="AS74" s="12"/>
      <c r="AT74" s="11"/>
      <c r="AU74" s="12"/>
      <c r="AV74" s="11"/>
      <c r="AW74" s="12"/>
      <c r="AX74" s="11"/>
      <c r="AY74" s="12"/>
      <c r="AZ74" s="11"/>
      <c r="BA74" s="12"/>
      <c r="BB74" s="11"/>
      <c r="BC74" s="12"/>
      <c r="BD74" s="11"/>
      <c r="BE74" s="12"/>
      <c r="BF74" s="11"/>
      <c r="BG74" s="12"/>
      <c r="BH74" s="11"/>
      <c r="BI74" s="12"/>
      <c r="BJ74" s="11"/>
      <c r="BK74" s="12"/>
      <c r="BL74" s="11"/>
      <c r="BM74" s="12"/>
      <c r="BN74" s="11"/>
      <c r="BO74" s="12"/>
      <c r="BP74" s="11"/>
      <c r="BQ74" s="12"/>
      <c r="BR74" s="11"/>
      <c r="BS74" s="12"/>
      <c r="BT74" s="11"/>
      <c r="BU74" s="12"/>
      <c r="BV74" s="11"/>
      <c r="BW74" s="12"/>
      <c r="BX74" s="11"/>
      <c r="BY74" s="12"/>
      <c r="BZ74" s="11"/>
      <c r="CA74" s="12"/>
      <c r="CB74" s="11"/>
      <c r="CC74" s="12"/>
      <c r="CD74" s="11"/>
      <c r="CE74" s="12"/>
      <c r="CF74" s="11"/>
      <c r="CG74" s="12"/>
      <c r="CH74" s="11"/>
      <c r="CI74" s="12"/>
      <c r="CJ74" s="11"/>
      <c r="CK74" s="12"/>
      <c r="CL74" s="11"/>
      <c r="CM74" s="12"/>
      <c r="CN74" s="11"/>
      <c r="CO74" s="12"/>
      <c r="CP74" s="11"/>
      <c r="CQ74" s="12"/>
      <c r="CR74" s="11"/>
      <c r="CS74" s="12"/>
      <c r="CT74" s="11"/>
      <c r="CU74" s="12"/>
      <c r="CV74" s="11"/>
      <c r="CW74" s="12"/>
      <c r="CX74" s="11"/>
      <c r="CY74" s="12"/>
      <c r="CZ74" s="11"/>
      <c r="DA74" s="12"/>
      <c r="DB74" s="11"/>
      <c r="DC74" s="12"/>
      <c r="DD74" s="11"/>
      <c r="DE74" s="12"/>
      <c r="DF74" s="11"/>
      <c r="DG74" s="12"/>
      <c r="DH74" s="11"/>
      <c r="DI74" s="12"/>
      <c r="DJ74" s="11"/>
      <c r="DK74" s="12"/>
      <c r="DL74" s="11"/>
      <c r="DM74" s="12"/>
      <c r="DN74" s="11"/>
      <c r="DO74" s="12"/>
      <c r="DP74" s="11"/>
      <c r="DQ74" s="12"/>
      <c r="DR74" s="11"/>
      <c r="DS74" s="12"/>
      <c r="DT74" s="11"/>
      <c r="DU74" s="12"/>
      <c r="DV74" s="11"/>
      <c r="DW74" s="12"/>
      <c r="DX74" s="11"/>
      <c r="DY74" s="12"/>
      <c r="DZ74" s="11"/>
      <c r="EA74" s="12"/>
      <c r="EB74" s="11"/>
      <c r="EC74" s="12"/>
      <c r="ED74" s="11"/>
      <c r="EE74" s="12"/>
      <c r="EF74" s="11"/>
      <c r="EG74" s="12"/>
      <c r="EH74" s="11"/>
      <c r="EI74" s="12"/>
      <c r="EJ74" s="11"/>
      <c r="EK74" s="12"/>
      <c r="EL74" s="11"/>
      <c r="EM74" s="12"/>
      <c r="EN74" s="11"/>
      <c r="EO74" s="12"/>
      <c r="EP74" s="11"/>
      <c r="EQ74" s="12"/>
      <c r="ER74" s="11"/>
      <c r="ES74" s="12"/>
      <c r="ET74" s="11"/>
      <c r="EU74" s="12"/>
      <c r="EV74" s="11"/>
      <c r="EW74" s="12"/>
      <c r="EX74" s="11"/>
      <c r="EY74" s="12"/>
      <c r="EZ74" s="11"/>
      <c r="FA74" s="12"/>
      <c r="FB74" s="11"/>
      <c r="FC74" s="12"/>
      <c r="FD74" s="11"/>
      <c r="FE74" s="12"/>
      <c r="FF74" s="11"/>
      <c r="FG74" s="12"/>
      <c r="FH74" s="11"/>
      <c r="FI74" s="12"/>
      <c r="FJ74" s="11"/>
      <c r="FK74" s="12"/>
      <c r="FL74" s="11"/>
      <c r="FM74" s="12"/>
      <c r="FN74" s="11"/>
      <c r="FO74" s="12"/>
      <c r="FP74" s="11"/>
      <c r="FQ74" s="12"/>
      <c r="FR74" s="11"/>
      <c r="FS74" s="12"/>
      <c r="FT74" s="11"/>
      <c r="FU74" s="12"/>
      <c r="FV74" s="11"/>
      <c r="FW74" s="12"/>
      <c r="FX74" s="11"/>
      <c r="FY74" s="12"/>
      <c r="FZ74" s="11"/>
      <c r="GA74" s="12"/>
      <c r="GB74" s="11"/>
      <c r="GC74" s="12"/>
      <c r="GD74" s="11"/>
      <c r="GE74" s="12"/>
      <c r="GF74" s="11"/>
      <c r="GG74" s="12"/>
      <c r="GH74" s="11"/>
      <c r="GI74" s="12"/>
      <c r="GJ74" s="11"/>
      <c r="GK74" s="12"/>
      <c r="GL74" s="11"/>
      <c r="GM74" s="12"/>
      <c r="GN74" s="11"/>
      <c r="GO74" s="12"/>
      <c r="GP74" s="11"/>
      <c r="GQ74" s="12"/>
      <c r="GR74" s="11"/>
      <c r="GS74" s="12"/>
      <c r="GT74" s="11"/>
      <c r="GU74" s="12"/>
      <c r="GV74" s="11"/>
      <c r="GW74" s="12"/>
      <c r="GX74" s="11"/>
      <c r="GY74" s="12"/>
      <c r="GZ74" s="11"/>
      <c r="HA74" s="12"/>
      <c r="HB74" s="11"/>
      <c r="HC74" s="12"/>
      <c r="HD74" s="11"/>
      <c r="HE74" s="12"/>
      <c r="HF74" s="11"/>
      <c r="HG74" s="12"/>
      <c r="HH74" s="11"/>
      <c r="HI74" s="12"/>
      <c r="HJ74" s="7"/>
      <c r="HK74" s="28"/>
    </row>
    <row r="75" spans="1:219" ht="26.25" x14ac:dyDescent="0.25">
      <c r="A75" s="13"/>
      <c r="B75" s="27">
        <v>22</v>
      </c>
      <c r="C75" s="27" t="s">
        <v>190</v>
      </c>
      <c r="D75" s="27">
        <v>67</v>
      </c>
      <c r="E75" s="43" t="s">
        <v>283</v>
      </c>
      <c r="F75" s="11"/>
      <c r="G75" s="12"/>
      <c r="H75" s="11"/>
      <c r="I75" s="12"/>
      <c r="J75" s="11"/>
      <c r="K75" s="12"/>
      <c r="L75" s="11"/>
      <c r="M75" s="12"/>
      <c r="N75" s="11"/>
      <c r="O75" s="12"/>
      <c r="P75" s="11"/>
      <c r="Q75" s="12"/>
      <c r="R75" s="11"/>
      <c r="S75" s="12"/>
      <c r="T75" s="11"/>
      <c r="U75" s="12"/>
      <c r="V75" s="11"/>
      <c r="W75" s="12"/>
      <c r="X75" s="11"/>
      <c r="Y75" s="12"/>
      <c r="Z75" s="11"/>
      <c r="AA75" s="12"/>
      <c r="AB75" s="11"/>
      <c r="AC75" s="12"/>
      <c r="AD75" s="11"/>
      <c r="AE75" s="12"/>
      <c r="AF75" s="11"/>
      <c r="AG75" s="12"/>
      <c r="AH75" s="11"/>
      <c r="AI75" s="12"/>
      <c r="AJ75" s="11"/>
      <c r="AK75" s="12"/>
      <c r="AL75" s="11"/>
      <c r="AM75" s="12"/>
      <c r="AN75" s="11">
        <v>1</v>
      </c>
      <c r="AO75" s="12">
        <v>31887.24</v>
      </c>
      <c r="AP75" s="11"/>
      <c r="AQ75" s="12"/>
      <c r="AR75" s="11"/>
      <c r="AS75" s="12"/>
      <c r="AT75" s="11"/>
      <c r="AU75" s="12"/>
      <c r="AV75" s="11"/>
      <c r="AW75" s="12"/>
      <c r="AX75" s="11"/>
      <c r="AY75" s="12"/>
      <c r="AZ75" s="11"/>
      <c r="BA75" s="12"/>
      <c r="BB75" s="11"/>
      <c r="BC75" s="12"/>
      <c r="BD75" s="11"/>
      <c r="BE75" s="12"/>
      <c r="BF75" s="11"/>
      <c r="BG75" s="12"/>
      <c r="BH75" s="11"/>
      <c r="BI75" s="12"/>
      <c r="BJ75" s="11"/>
      <c r="BK75" s="12"/>
      <c r="BL75" s="11"/>
      <c r="BM75" s="12"/>
      <c r="BN75" s="11"/>
      <c r="BO75" s="12"/>
      <c r="BP75" s="11"/>
      <c r="BQ75" s="12"/>
      <c r="BR75" s="11"/>
      <c r="BS75" s="12"/>
      <c r="BT75" s="11"/>
      <c r="BU75" s="12"/>
      <c r="BV75" s="11"/>
      <c r="BW75" s="12"/>
      <c r="BX75" s="11"/>
      <c r="BY75" s="12"/>
      <c r="BZ75" s="11"/>
      <c r="CA75" s="12"/>
      <c r="CB75" s="11"/>
      <c r="CC75" s="12"/>
      <c r="CD75" s="11"/>
      <c r="CE75" s="12"/>
      <c r="CF75" s="11"/>
      <c r="CG75" s="12"/>
      <c r="CH75" s="11"/>
      <c r="CI75" s="12"/>
      <c r="CJ75" s="11"/>
      <c r="CK75" s="12"/>
      <c r="CL75" s="11"/>
      <c r="CM75" s="12"/>
      <c r="CN75" s="11"/>
      <c r="CO75" s="12"/>
      <c r="CP75" s="11"/>
      <c r="CQ75" s="12"/>
      <c r="CR75" s="11"/>
      <c r="CS75" s="12"/>
      <c r="CT75" s="11"/>
      <c r="CU75" s="12"/>
      <c r="CV75" s="11"/>
      <c r="CW75" s="12"/>
      <c r="CX75" s="11"/>
      <c r="CY75" s="12"/>
      <c r="CZ75" s="11"/>
      <c r="DA75" s="12"/>
      <c r="DB75" s="11"/>
      <c r="DC75" s="12"/>
      <c r="DD75" s="11"/>
      <c r="DE75" s="12"/>
      <c r="DF75" s="11"/>
      <c r="DG75" s="12"/>
      <c r="DH75" s="11"/>
      <c r="DI75" s="12"/>
      <c r="DJ75" s="11"/>
      <c r="DK75" s="12"/>
      <c r="DL75" s="11"/>
      <c r="DM75" s="12"/>
      <c r="DN75" s="11"/>
      <c r="DO75" s="12"/>
      <c r="DP75" s="11"/>
      <c r="DQ75" s="12"/>
      <c r="DR75" s="11"/>
      <c r="DS75" s="12"/>
      <c r="DT75" s="11"/>
      <c r="DU75" s="12"/>
      <c r="DV75" s="11"/>
      <c r="DW75" s="12"/>
      <c r="DX75" s="11"/>
      <c r="DY75" s="12"/>
      <c r="DZ75" s="11"/>
      <c r="EA75" s="12"/>
      <c r="EB75" s="11"/>
      <c r="EC75" s="12"/>
      <c r="ED75" s="11"/>
      <c r="EE75" s="12"/>
      <c r="EF75" s="11"/>
      <c r="EG75" s="12"/>
      <c r="EH75" s="11"/>
      <c r="EI75" s="12"/>
      <c r="EJ75" s="11"/>
      <c r="EK75" s="12"/>
      <c r="EL75" s="11"/>
      <c r="EM75" s="12"/>
      <c r="EN75" s="11"/>
      <c r="EO75" s="12"/>
      <c r="EP75" s="11"/>
      <c r="EQ75" s="12"/>
      <c r="ER75" s="11"/>
      <c r="ES75" s="12"/>
      <c r="ET75" s="11"/>
      <c r="EU75" s="12"/>
      <c r="EV75" s="11"/>
      <c r="EW75" s="12"/>
      <c r="EX75" s="11"/>
      <c r="EY75" s="12"/>
      <c r="EZ75" s="11"/>
      <c r="FA75" s="12"/>
      <c r="FB75" s="11"/>
      <c r="FC75" s="12"/>
      <c r="FD75" s="11"/>
      <c r="FE75" s="12"/>
      <c r="FF75" s="11"/>
      <c r="FG75" s="12"/>
      <c r="FH75" s="11"/>
      <c r="FI75" s="12"/>
      <c r="FJ75" s="11"/>
      <c r="FK75" s="12"/>
      <c r="FL75" s="11"/>
      <c r="FM75" s="12"/>
      <c r="FN75" s="11"/>
      <c r="FO75" s="12"/>
      <c r="FP75" s="11"/>
      <c r="FQ75" s="12"/>
      <c r="FR75" s="11"/>
      <c r="FS75" s="12"/>
      <c r="FT75" s="11"/>
      <c r="FU75" s="12"/>
      <c r="FV75" s="11"/>
      <c r="FW75" s="12"/>
      <c r="FX75" s="11"/>
      <c r="FY75" s="12"/>
      <c r="FZ75" s="11"/>
      <c r="GA75" s="12"/>
      <c r="GB75" s="11"/>
      <c r="GC75" s="12"/>
      <c r="GD75" s="11"/>
      <c r="GE75" s="12"/>
      <c r="GF75" s="11"/>
      <c r="GG75" s="12"/>
      <c r="GH75" s="11"/>
      <c r="GI75" s="12"/>
      <c r="GJ75" s="11"/>
      <c r="GK75" s="12"/>
      <c r="GL75" s="11">
        <v>1</v>
      </c>
      <c r="GM75" s="12">
        <v>38264.69</v>
      </c>
      <c r="GN75" s="11"/>
      <c r="GO75" s="12"/>
      <c r="GP75" s="11"/>
      <c r="GQ75" s="12"/>
      <c r="GR75" s="11"/>
      <c r="GS75" s="12"/>
      <c r="GT75" s="11"/>
      <c r="GU75" s="12"/>
      <c r="GV75" s="11"/>
      <c r="GW75" s="12"/>
      <c r="GX75" s="11"/>
      <c r="GY75" s="12"/>
      <c r="GZ75" s="11"/>
      <c r="HA75" s="12"/>
      <c r="HB75" s="11"/>
      <c r="HC75" s="12"/>
      <c r="HD75" s="11"/>
      <c r="HE75" s="12"/>
      <c r="HF75" s="11"/>
      <c r="HG75" s="12"/>
      <c r="HH75" s="11"/>
      <c r="HI75" s="12"/>
      <c r="HJ75" s="7">
        <v>2</v>
      </c>
      <c r="HK75" s="28">
        <v>70151.930000000008</v>
      </c>
    </row>
    <row r="76" spans="1:219" x14ac:dyDescent="0.25">
      <c r="A76" s="13"/>
      <c r="B76" s="13"/>
      <c r="C76" s="27"/>
      <c r="D76" s="27">
        <v>68</v>
      </c>
      <c r="E76" s="43" t="s">
        <v>352</v>
      </c>
      <c r="F76" s="11"/>
      <c r="G76" s="12"/>
      <c r="H76" s="11"/>
      <c r="I76" s="12"/>
      <c r="J76" s="11"/>
      <c r="K76" s="12"/>
      <c r="L76" s="11">
        <v>1</v>
      </c>
      <c r="M76" s="12">
        <v>12285.56</v>
      </c>
      <c r="N76" s="11"/>
      <c r="O76" s="12"/>
      <c r="P76" s="11"/>
      <c r="Q76" s="12"/>
      <c r="R76" s="11"/>
      <c r="S76" s="12"/>
      <c r="T76" s="11"/>
      <c r="U76" s="12"/>
      <c r="V76" s="11"/>
      <c r="W76" s="12"/>
      <c r="X76" s="11"/>
      <c r="Y76" s="12"/>
      <c r="Z76" s="11"/>
      <c r="AA76" s="12"/>
      <c r="AB76" s="11"/>
      <c r="AC76" s="12"/>
      <c r="AD76" s="11"/>
      <c r="AE76" s="12"/>
      <c r="AF76" s="11"/>
      <c r="AG76" s="12"/>
      <c r="AH76" s="11"/>
      <c r="AI76" s="12"/>
      <c r="AJ76" s="11"/>
      <c r="AK76" s="12"/>
      <c r="AL76" s="11"/>
      <c r="AM76" s="12"/>
      <c r="AN76" s="11">
        <v>4</v>
      </c>
      <c r="AO76" s="12">
        <v>49142.239999999998</v>
      </c>
      <c r="AP76" s="11"/>
      <c r="AQ76" s="12"/>
      <c r="AR76" s="11"/>
      <c r="AS76" s="12"/>
      <c r="AT76" s="11"/>
      <c r="AU76" s="12"/>
      <c r="AV76" s="11"/>
      <c r="AW76" s="12"/>
      <c r="AX76" s="11"/>
      <c r="AY76" s="12"/>
      <c r="AZ76" s="11"/>
      <c r="BA76" s="12"/>
      <c r="BB76" s="11"/>
      <c r="BC76" s="12"/>
      <c r="BD76" s="11"/>
      <c r="BE76" s="12"/>
      <c r="BF76" s="11"/>
      <c r="BG76" s="12"/>
      <c r="BH76" s="11"/>
      <c r="BI76" s="12"/>
      <c r="BJ76" s="11"/>
      <c r="BK76" s="12"/>
      <c r="BL76" s="11">
        <v>1</v>
      </c>
      <c r="BM76" s="12">
        <v>14742.67</v>
      </c>
      <c r="BN76" s="11"/>
      <c r="BO76" s="12"/>
      <c r="BP76" s="11"/>
      <c r="BQ76" s="12"/>
      <c r="BR76" s="11"/>
      <c r="BS76" s="12"/>
      <c r="BT76" s="11"/>
      <c r="BU76" s="12"/>
      <c r="BV76" s="11"/>
      <c r="BW76" s="12"/>
      <c r="BX76" s="11">
        <v>2</v>
      </c>
      <c r="BY76" s="12">
        <v>29485.34</v>
      </c>
      <c r="BZ76" s="11"/>
      <c r="CA76" s="12"/>
      <c r="CB76" s="11">
        <v>1</v>
      </c>
      <c r="CC76" s="12">
        <v>12285.56</v>
      </c>
      <c r="CD76" s="11"/>
      <c r="CE76" s="12"/>
      <c r="CF76" s="11">
        <v>1</v>
      </c>
      <c r="CG76" s="12">
        <v>12285.56</v>
      </c>
      <c r="CH76" s="11"/>
      <c r="CI76" s="12"/>
      <c r="CJ76" s="11"/>
      <c r="CK76" s="12"/>
      <c r="CL76" s="11"/>
      <c r="CM76" s="12"/>
      <c r="CN76" s="11"/>
      <c r="CO76" s="12"/>
      <c r="CP76" s="11"/>
      <c r="CQ76" s="12"/>
      <c r="CR76" s="11"/>
      <c r="CS76" s="12"/>
      <c r="CT76" s="11">
        <v>4</v>
      </c>
      <c r="CU76" s="12">
        <v>49142.239999999998</v>
      </c>
      <c r="CV76" s="11"/>
      <c r="CW76" s="12"/>
      <c r="CX76" s="11"/>
      <c r="CY76" s="12"/>
      <c r="CZ76" s="11"/>
      <c r="DA76" s="12"/>
      <c r="DB76" s="11"/>
      <c r="DC76" s="12"/>
      <c r="DD76" s="11"/>
      <c r="DE76" s="12"/>
      <c r="DF76" s="11"/>
      <c r="DG76" s="12"/>
      <c r="DH76" s="11"/>
      <c r="DI76" s="12"/>
      <c r="DJ76" s="11"/>
      <c r="DK76" s="12"/>
      <c r="DL76" s="11"/>
      <c r="DM76" s="12"/>
      <c r="DN76" s="11"/>
      <c r="DO76" s="12"/>
      <c r="DP76" s="11"/>
      <c r="DQ76" s="12"/>
      <c r="DR76" s="11"/>
      <c r="DS76" s="12"/>
      <c r="DT76" s="11"/>
      <c r="DU76" s="12"/>
      <c r="DV76" s="11"/>
      <c r="DW76" s="12"/>
      <c r="DX76" s="11"/>
      <c r="DY76" s="12"/>
      <c r="DZ76" s="11"/>
      <c r="EA76" s="12"/>
      <c r="EB76" s="11"/>
      <c r="EC76" s="12"/>
      <c r="ED76" s="11"/>
      <c r="EE76" s="12"/>
      <c r="EF76" s="11"/>
      <c r="EG76" s="12"/>
      <c r="EH76" s="11"/>
      <c r="EI76" s="12"/>
      <c r="EJ76" s="11"/>
      <c r="EK76" s="12"/>
      <c r="EL76" s="11"/>
      <c r="EM76" s="12"/>
      <c r="EN76" s="11"/>
      <c r="EO76" s="12"/>
      <c r="EP76" s="11"/>
      <c r="EQ76" s="12"/>
      <c r="ER76" s="11"/>
      <c r="ES76" s="12"/>
      <c r="ET76" s="11"/>
      <c r="EU76" s="12"/>
      <c r="EV76" s="11"/>
      <c r="EW76" s="12"/>
      <c r="EX76" s="11"/>
      <c r="EY76" s="12"/>
      <c r="EZ76" s="11"/>
      <c r="FA76" s="12"/>
      <c r="FB76" s="11"/>
      <c r="FC76" s="12"/>
      <c r="FD76" s="11"/>
      <c r="FE76" s="12"/>
      <c r="FF76" s="11"/>
      <c r="FG76" s="12"/>
      <c r="FH76" s="11"/>
      <c r="FI76" s="12"/>
      <c r="FJ76" s="11"/>
      <c r="FK76" s="12"/>
      <c r="FL76" s="11">
        <v>3</v>
      </c>
      <c r="FM76" s="12">
        <v>36856.68</v>
      </c>
      <c r="FN76" s="11"/>
      <c r="FO76" s="12"/>
      <c r="FP76" s="11"/>
      <c r="FQ76" s="12"/>
      <c r="FR76" s="11"/>
      <c r="FS76" s="12"/>
      <c r="FT76" s="11"/>
      <c r="FU76" s="12"/>
      <c r="FV76" s="11"/>
      <c r="FW76" s="12"/>
      <c r="FX76" s="11"/>
      <c r="FY76" s="12"/>
      <c r="FZ76" s="11"/>
      <c r="GA76" s="12"/>
      <c r="GB76" s="11"/>
      <c r="GC76" s="12"/>
      <c r="GD76" s="11"/>
      <c r="GE76" s="12"/>
      <c r="GF76" s="11"/>
      <c r="GG76" s="12"/>
      <c r="GH76" s="11"/>
      <c r="GI76" s="12"/>
      <c r="GJ76" s="11"/>
      <c r="GK76" s="12"/>
      <c r="GL76" s="11">
        <v>1</v>
      </c>
      <c r="GM76" s="12">
        <v>14742.67</v>
      </c>
      <c r="GN76" s="11"/>
      <c r="GO76" s="12"/>
      <c r="GP76" s="11"/>
      <c r="GQ76" s="12"/>
      <c r="GR76" s="11"/>
      <c r="GS76" s="12"/>
      <c r="GT76" s="11"/>
      <c r="GU76" s="12"/>
      <c r="GV76" s="11"/>
      <c r="GW76" s="12"/>
      <c r="GX76" s="11"/>
      <c r="GY76" s="12"/>
      <c r="GZ76" s="11"/>
      <c r="HA76" s="12"/>
      <c r="HB76" s="11"/>
      <c r="HC76" s="12"/>
      <c r="HD76" s="11"/>
      <c r="HE76" s="12"/>
      <c r="HF76" s="11"/>
      <c r="HG76" s="12"/>
      <c r="HH76" s="11"/>
      <c r="HI76" s="12"/>
      <c r="HJ76" s="7">
        <v>18</v>
      </c>
      <c r="HK76" s="28">
        <v>230968.52</v>
      </c>
    </row>
    <row r="77" spans="1:219" x14ac:dyDescent="0.25">
      <c r="A77" s="13"/>
      <c r="B77" s="27">
        <v>23</v>
      </c>
      <c r="C77" s="27" t="s">
        <v>36</v>
      </c>
      <c r="D77" s="27">
        <v>69</v>
      </c>
      <c r="E77" s="43" t="s">
        <v>284</v>
      </c>
      <c r="F77" s="11"/>
      <c r="G77" s="12"/>
      <c r="H77" s="11"/>
      <c r="I77" s="12"/>
      <c r="J77" s="11"/>
      <c r="K77" s="12"/>
      <c r="L77" s="11"/>
      <c r="M77" s="12"/>
      <c r="N77" s="11"/>
      <c r="O77" s="12"/>
      <c r="P77" s="11"/>
      <c r="Q77" s="12"/>
      <c r="R77" s="11"/>
      <c r="S77" s="12"/>
      <c r="T77" s="11"/>
      <c r="U77" s="12"/>
      <c r="V77" s="11"/>
      <c r="W77" s="12"/>
      <c r="X77" s="11"/>
      <c r="Y77" s="12"/>
      <c r="Z77" s="11"/>
      <c r="AA77" s="12"/>
      <c r="AB77" s="11"/>
      <c r="AC77" s="12"/>
      <c r="AD77" s="11"/>
      <c r="AE77" s="12"/>
      <c r="AF77" s="11"/>
      <c r="AG77" s="12"/>
      <c r="AH77" s="11"/>
      <c r="AI77" s="12"/>
      <c r="AJ77" s="11"/>
      <c r="AK77" s="12"/>
      <c r="AL77" s="11"/>
      <c r="AM77" s="12"/>
      <c r="AN77" s="11"/>
      <c r="AO77" s="12"/>
      <c r="AP77" s="11"/>
      <c r="AQ77" s="12"/>
      <c r="AR77" s="11"/>
      <c r="AS77" s="12"/>
      <c r="AT77" s="11"/>
      <c r="AU77" s="12"/>
      <c r="AV77" s="11">
        <v>13</v>
      </c>
      <c r="AW77" s="12">
        <v>257257.25999999998</v>
      </c>
      <c r="AX77" s="11">
        <v>1</v>
      </c>
      <c r="AY77" s="12">
        <v>14908.32</v>
      </c>
      <c r="AZ77" s="11"/>
      <c r="BA77" s="12"/>
      <c r="BB77" s="11"/>
      <c r="BC77" s="12"/>
      <c r="BD77" s="11">
        <v>15</v>
      </c>
      <c r="BE77" s="12">
        <v>223624.80000000005</v>
      </c>
      <c r="BF77" s="11"/>
      <c r="BG77" s="12"/>
      <c r="BH77" s="11"/>
      <c r="BI77" s="12"/>
      <c r="BJ77" s="11"/>
      <c r="BK77" s="12"/>
      <c r="BL77" s="11">
        <v>1</v>
      </c>
      <c r="BM77" s="12">
        <v>14908.32</v>
      </c>
      <c r="BN77" s="11"/>
      <c r="BO77" s="12"/>
      <c r="BP77" s="11"/>
      <c r="BQ77" s="12"/>
      <c r="BR77" s="11"/>
      <c r="BS77" s="12"/>
      <c r="BT77" s="11">
        <v>2</v>
      </c>
      <c r="BU77" s="12">
        <v>29816.639999999999</v>
      </c>
      <c r="BV77" s="11"/>
      <c r="BW77" s="12"/>
      <c r="BX77" s="11">
        <v>8</v>
      </c>
      <c r="BY77" s="12">
        <v>119266.56000000003</v>
      </c>
      <c r="BZ77" s="11"/>
      <c r="CA77" s="12"/>
      <c r="CB77" s="11">
        <v>2</v>
      </c>
      <c r="CC77" s="12">
        <v>24847.200000000001</v>
      </c>
      <c r="CD77" s="11"/>
      <c r="CE77" s="12"/>
      <c r="CF77" s="11">
        <v>15</v>
      </c>
      <c r="CG77" s="12">
        <v>186354.00000000006</v>
      </c>
      <c r="CH77" s="11"/>
      <c r="CI77" s="12"/>
      <c r="CJ77" s="11"/>
      <c r="CK77" s="12"/>
      <c r="CL77" s="11"/>
      <c r="CM77" s="12"/>
      <c r="CN77" s="11">
        <v>5</v>
      </c>
      <c r="CO77" s="12">
        <v>74541.600000000006</v>
      </c>
      <c r="CP77" s="11"/>
      <c r="CQ77" s="12"/>
      <c r="CR77" s="11"/>
      <c r="CS77" s="12"/>
      <c r="CT77" s="11">
        <v>32</v>
      </c>
      <c r="CU77" s="12">
        <v>397555.20000000007</v>
      </c>
      <c r="CV77" s="11"/>
      <c r="CW77" s="12"/>
      <c r="CX77" s="11"/>
      <c r="CY77" s="12"/>
      <c r="CZ77" s="11"/>
      <c r="DA77" s="12"/>
      <c r="DB77" s="11"/>
      <c r="DC77" s="12"/>
      <c r="DD77" s="11"/>
      <c r="DE77" s="12"/>
      <c r="DF77" s="11"/>
      <c r="DG77" s="12"/>
      <c r="DH77" s="11"/>
      <c r="DI77" s="12"/>
      <c r="DJ77" s="11"/>
      <c r="DK77" s="12"/>
      <c r="DL77" s="11"/>
      <c r="DM77" s="12"/>
      <c r="DN77" s="11"/>
      <c r="DO77" s="12"/>
      <c r="DP77" s="11"/>
      <c r="DQ77" s="12"/>
      <c r="DR77" s="11"/>
      <c r="DS77" s="12"/>
      <c r="DT77" s="11"/>
      <c r="DU77" s="12"/>
      <c r="DV77" s="11"/>
      <c r="DW77" s="12"/>
      <c r="DX77" s="11"/>
      <c r="DY77" s="12"/>
      <c r="DZ77" s="11">
        <v>3</v>
      </c>
      <c r="EA77" s="12">
        <v>37270.800000000003</v>
      </c>
      <c r="EB77" s="11"/>
      <c r="EC77" s="12"/>
      <c r="ED77" s="11">
        <v>1</v>
      </c>
      <c r="EE77" s="12">
        <v>12423.6</v>
      </c>
      <c r="EF77" s="11"/>
      <c r="EG77" s="12"/>
      <c r="EH77" s="11"/>
      <c r="EI77" s="12"/>
      <c r="EJ77" s="11"/>
      <c r="EK77" s="12"/>
      <c r="EL77" s="11"/>
      <c r="EM77" s="12"/>
      <c r="EN77" s="11"/>
      <c r="EO77" s="12"/>
      <c r="EP77" s="11"/>
      <c r="EQ77" s="12"/>
      <c r="ER77" s="11"/>
      <c r="ES77" s="12"/>
      <c r="ET77" s="11"/>
      <c r="EU77" s="12"/>
      <c r="EV77" s="11"/>
      <c r="EW77" s="12"/>
      <c r="EX77" s="11"/>
      <c r="EY77" s="12"/>
      <c r="EZ77" s="11"/>
      <c r="FA77" s="12"/>
      <c r="FB77" s="11"/>
      <c r="FC77" s="12"/>
      <c r="FD77" s="11"/>
      <c r="FE77" s="12"/>
      <c r="FF77" s="11"/>
      <c r="FG77" s="12"/>
      <c r="FH77" s="11">
        <v>20</v>
      </c>
      <c r="FI77" s="12">
        <v>248472.00000000006</v>
      </c>
      <c r="FJ77" s="11"/>
      <c r="FK77" s="12"/>
      <c r="FL77" s="11"/>
      <c r="FM77" s="12"/>
      <c r="FN77" s="11"/>
      <c r="FO77" s="12"/>
      <c r="FP77" s="11"/>
      <c r="FQ77" s="12"/>
      <c r="FR77" s="11"/>
      <c r="FS77" s="12"/>
      <c r="FT77" s="11"/>
      <c r="FU77" s="12"/>
      <c r="FV77" s="11"/>
      <c r="FW77" s="12"/>
      <c r="FX77" s="11"/>
      <c r="FY77" s="12"/>
      <c r="FZ77" s="11"/>
      <c r="GA77" s="12"/>
      <c r="GB77" s="11"/>
      <c r="GC77" s="12"/>
      <c r="GD77" s="11">
        <v>2</v>
      </c>
      <c r="GE77" s="12">
        <v>29816.639999999999</v>
      </c>
      <c r="GF77" s="11"/>
      <c r="GG77" s="12"/>
      <c r="GH77" s="11"/>
      <c r="GI77" s="12"/>
      <c r="GJ77" s="11"/>
      <c r="GK77" s="12"/>
      <c r="GL77" s="11">
        <v>3</v>
      </c>
      <c r="GM77" s="12">
        <v>44724.959999999999</v>
      </c>
      <c r="GN77" s="11"/>
      <c r="GO77" s="12"/>
      <c r="GP77" s="11"/>
      <c r="GQ77" s="12"/>
      <c r="GR77" s="11"/>
      <c r="GS77" s="12"/>
      <c r="GT77" s="11"/>
      <c r="GU77" s="12"/>
      <c r="GV77" s="11">
        <v>6</v>
      </c>
      <c r="GW77" s="12">
        <v>89015.06</v>
      </c>
      <c r="GX77" s="11"/>
      <c r="GY77" s="12"/>
      <c r="GZ77" s="11"/>
      <c r="HA77" s="12"/>
      <c r="HB77" s="11"/>
      <c r="HC77" s="12"/>
      <c r="HD77" s="11"/>
      <c r="HE77" s="12"/>
      <c r="HF77" s="11"/>
      <c r="HG77" s="12"/>
      <c r="HH77" s="11"/>
      <c r="HI77" s="12"/>
      <c r="HJ77" s="7">
        <v>129</v>
      </c>
      <c r="HK77" s="28">
        <v>1804802.9600000002</v>
      </c>
    </row>
    <row r="78" spans="1:219" ht="26.25" x14ac:dyDescent="0.25">
      <c r="A78" s="13"/>
      <c r="B78" s="27">
        <v>24</v>
      </c>
      <c r="C78" s="27" t="s">
        <v>37</v>
      </c>
      <c r="D78" s="27">
        <v>70</v>
      </c>
      <c r="E78" s="43" t="s">
        <v>285</v>
      </c>
      <c r="F78" s="11"/>
      <c r="G78" s="12"/>
      <c r="H78" s="11"/>
      <c r="I78" s="12"/>
      <c r="J78" s="11"/>
      <c r="K78" s="12"/>
      <c r="L78" s="11"/>
      <c r="M78" s="12"/>
      <c r="N78" s="11"/>
      <c r="O78" s="12"/>
      <c r="P78" s="11"/>
      <c r="Q78" s="12"/>
      <c r="R78" s="11"/>
      <c r="S78" s="12"/>
      <c r="T78" s="11"/>
      <c r="U78" s="12"/>
      <c r="V78" s="11"/>
      <c r="W78" s="12"/>
      <c r="X78" s="11"/>
      <c r="Y78" s="12"/>
      <c r="Z78" s="11"/>
      <c r="AA78" s="12"/>
      <c r="AB78" s="11"/>
      <c r="AC78" s="12"/>
      <c r="AD78" s="11"/>
      <c r="AE78" s="12"/>
      <c r="AF78" s="11">
        <v>6</v>
      </c>
      <c r="AG78" s="12">
        <v>120432.47999999998</v>
      </c>
      <c r="AH78" s="11"/>
      <c r="AI78" s="12"/>
      <c r="AJ78" s="11"/>
      <c r="AK78" s="12"/>
      <c r="AL78" s="11"/>
      <c r="AM78" s="12"/>
      <c r="AN78" s="11"/>
      <c r="AO78" s="12"/>
      <c r="AP78" s="11"/>
      <c r="AQ78" s="12"/>
      <c r="AR78" s="11"/>
      <c r="AS78" s="12"/>
      <c r="AT78" s="11"/>
      <c r="AU78" s="12"/>
      <c r="AV78" s="11"/>
      <c r="AW78" s="12"/>
      <c r="AX78" s="11"/>
      <c r="AY78" s="12"/>
      <c r="AZ78" s="11">
        <v>2</v>
      </c>
      <c r="BA78" s="12">
        <v>40307.68</v>
      </c>
      <c r="BB78" s="11"/>
      <c r="BC78" s="12"/>
      <c r="BD78" s="11"/>
      <c r="BE78" s="12"/>
      <c r="BF78" s="11"/>
      <c r="BG78" s="12"/>
      <c r="BH78" s="11"/>
      <c r="BI78" s="12"/>
      <c r="BJ78" s="11"/>
      <c r="BK78" s="12"/>
      <c r="BL78" s="11"/>
      <c r="BM78" s="12"/>
      <c r="BN78" s="11"/>
      <c r="BO78" s="12"/>
      <c r="BP78" s="11"/>
      <c r="BQ78" s="12"/>
      <c r="BR78" s="11"/>
      <c r="BS78" s="12"/>
      <c r="BT78" s="11"/>
      <c r="BU78" s="12"/>
      <c r="BV78" s="11"/>
      <c r="BW78" s="12"/>
      <c r="BX78" s="11"/>
      <c r="BY78" s="12"/>
      <c r="BZ78" s="11"/>
      <c r="CA78" s="12"/>
      <c r="CB78" s="11">
        <v>1</v>
      </c>
      <c r="CC78" s="12">
        <v>20153.84</v>
      </c>
      <c r="CD78" s="11"/>
      <c r="CE78" s="12"/>
      <c r="CF78" s="11"/>
      <c r="CG78" s="12"/>
      <c r="CH78" s="11">
        <v>1</v>
      </c>
      <c r="CI78" s="12">
        <v>24184.61</v>
      </c>
      <c r="CJ78" s="11"/>
      <c r="CK78" s="12"/>
      <c r="CL78" s="11"/>
      <c r="CM78" s="12"/>
      <c r="CN78" s="11">
        <v>1</v>
      </c>
      <c r="CO78" s="12">
        <v>24184.61</v>
      </c>
      <c r="CP78" s="11"/>
      <c r="CQ78" s="12"/>
      <c r="CR78" s="11"/>
      <c r="CS78" s="12"/>
      <c r="CT78" s="11"/>
      <c r="CU78" s="12"/>
      <c r="CV78" s="11"/>
      <c r="CW78" s="12"/>
      <c r="CX78" s="11"/>
      <c r="CY78" s="12"/>
      <c r="CZ78" s="11"/>
      <c r="DA78" s="12"/>
      <c r="DB78" s="11"/>
      <c r="DC78" s="12"/>
      <c r="DD78" s="11"/>
      <c r="DE78" s="12"/>
      <c r="DF78" s="11"/>
      <c r="DG78" s="12"/>
      <c r="DH78" s="11"/>
      <c r="DI78" s="12"/>
      <c r="DJ78" s="11"/>
      <c r="DK78" s="12"/>
      <c r="DL78" s="11"/>
      <c r="DM78" s="12"/>
      <c r="DN78" s="11"/>
      <c r="DO78" s="12"/>
      <c r="DP78" s="11"/>
      <c r="DQ78" s="12"/>
      <c r="DR78" s="11"/>
      <c r="DS78" s="12"/>
      <c r="DT78" s="11"/>
      <c r="DU78" s="12"/>
      <c r="DV78" s="11"/>
      <c r="DW78" s="12"/>
      <c r="DX78" s="11"/>
      <c r="DY78" s="12"/>
      <c r="DZ78" s="11"/>
      <c r="EA78" s="12"/>
      <c r="EB78" s="11"/>
      <c r="EC78" s="12"/>
      <c r="ED78" s="11"/>
      <c r="EE78" s="12"/>
      <c r="EF78" s="11"/>
      <c r="EG78" s="12"/>
      <c r="EH78" s="11"/>
      <c r="EI78" s="12"/>
      <c r="EJ78" s="11"/>
      <c r="EK78" s="12"/>
      <c r="EL78" s="11"/>
      <c r="EM78" s="12"/>
      <c r="EN78" s="11"/>
      <c r="EO78" s="12"/>
      <c r="EP78" s="11"/>
      <c r="EQ78" s="12"/>
      <c r="ER78" s="11"/>
      <c r="ES78" s="12"/>
      <c r="ET78" s="11"/>
      <c r="EU78" s="12"/>
      <c r="EV78" s="11"/>
      <c r="EW78" s="12"/>
      <c r="EX78" s="11"/>
      <c r="EY78" s="12"/>
      <c r="EZ78" s="11"/>
      <c r="FA78" s="12"/>
      <c r="FB78" s="11"/>
      <c r="FC78" s="12"/>
      <c r="FD78" s="11"/>
      <c r="FE78" s="12"/>
      <c r="FF78" s="11"/>
      <c r="FG78" s="12"/>
      <c r="FH78" s="11"/>
      <c r="FI78" s="12"/>
      <c r="FJ78" s="11"/>
      <c r="FK78" s="12"/>
      <c r="FL78" s="11"/>
      <c r="FM78" s="12"/>
      <c r="FN78" s="11"/>
      <c r="FO78" s="12"/>
      <c r="FP78" s="11"/>
      <c r="FQ78" s="12"/>
      <c r="FR78" s="11"/>
      <c r="FS78" s="12"/>
      <c r="FT78" s="11"/>
      <c r="FU78" s="12"/>
      <c r="FV78" s="11"/>
      <c r="FW78" s="12"/>
      <c r="FX78" s="11"/>
      <c r="FY78" s="12"/>
      <c r="FZ78" s="11"/>
      <c r="GA78" s="12"/>
      <c r="GB78" s="11"/>
      <c r="GC78" s="12"/>
      <c r="GD78" s="11"/>
      <c r="GE78" s="12"/>
      <c r="GF78" s="11"/>
      <c r="GG78" s="12"/>
      <c r="GH78" s="11"/>
      <c r="GI78" s="12"/>
      <c r="GJ78" s="11"/>
      <c r="GK78" s="12"/>
      <c r="GL78" s="11"/>
      <c r="GM78" s="12"/>
      <c r="GN78" s="11"/>
      <c r="GO78" s="12"/>
      <c r="GP78" s="11"/>
      <c r="GQ78" s="12"/>
      <c r="GR78" s="11"/>
      <c r="GS78" s="12"/>
      <c r="GT78" s="11"/>
      <c r="GU78" s="12"/>
      <c r="GV78" s="11">
        <v>4</v>
      </c>
      <c r="GW78" s="12">
        <v>96738.44</v>
      </c>
      <c r="GX78" s="11"/>
      <c r="GY78" s="12"/>
      <c r="GZ78" s="11"/>
      <c r="HA78" s="12"/>
      <c r="HB78" s="11"/>
      <c r="HC78" s="12"/>
      <c r="HD78" s="11"/>
      <c r="HE78" s="12"/>
      <c r="HF78" s="11"/>
      <c r="HG78" s="12"/>
      <c r="HH78" s="11"/>
      <c r="HI78" s="12"/>
      <c r="HJ78" s="7">
        <v>15</v>
      </c>
      <c r="HK78" s="28">
        <v>326001.65999999997</v>
      </c>
    </row>
    <row r="79" spans="1:219" x14ac:dyDescent="0.25">
      <c r="A79" s="13"/>
      <c r="B79" s="27"/>
      <c r="C79" s="27"/>
      <c r="D79" s="27">
        <v>71</v>
      </c>
      <c r="E79" s="43"/>
      <c r="F79" s="11"/>
      <c r="G79" s="12"/>
      <c r="H79" s="11"/>
      <c r="I79" s="12"/>
      <c r="J79" s="11"/>
      <c r="K79" s="12"/>
      <c r="L79" s="11"/>
      <c r="M79" s="12"/>
      <c r="N79" s="11"/>
      <c r="O79" s="12"/>
      <c r="P79" s="11"/>
      <c r="Q79" s="12"/>
      <c r="R79" s="11"/>
      <c r="S79" s="12"/>
      <c r="T79" s="11"/>
      <c r="U79" s="12"/>
      <c r="V79" s="11"/>
      <c r="W79" s="12"/>
      <c r="X79" s="11"/>
      <c r="Y79" s="12"/>
      <c r="Z79" s="11"/>
      <c r="AA79" s="12"/>
      <c r="AB79" s="11"/>
      <c r="AC79" s="12"/>
      <c r="AD79" s="11"/>
      <c r="AE79" s="12"/>
      <c r="AF79" s="11"/>
      <c r="AG79" s="12"/>
      <c r="AH79" s="11"/>
      <c r="AI79" s="12"/>
      <c r="AJ79" s="11"/>
      <c r="AK79" s="12"/>
      <c r="AL79" s="11"/>
      <c r="AM79" s="12"/>
      <c r="AN79" s="11"/>
      <c r="AO79" s="12"/>
      <c r="AP79" s="11"/>
      <c r="AQ79" s="12"/>
      <c r="AR79" s="11"/>
      <c r="AS79" s="12"/>
      <c r="AT79" s="11"/>
      <c r="AU79" s="12"/>
      <c r="AV79" s="11"/>
      <c r="AW79" s="12"/>
      <c r="AX79" s="11"/>
      <c r="AY79" s="12"/>
      <c r="AZ79" s="11"/>
      <c r="BA79" s="12"/>
      <c r="BB79" s="11"/>
      <c r="BC79" s="12"/>
      <c r="BD79" s="11"/>
      <c r="BE79" s="12"/>
      <c r="BF79" s="11"/>
      <c r="BG79" s="12"/>
      <c r="BH79" s="11"/>
      <c r="BI79" s="12"/>
      <c r="BJ79" s="11"/>
      <c r="BK79" s="12"/>
      <c r="BL79" s="11"/>
      <c r="BM79" s="12"/>
      <c r="BN79" s="11"/>
      <c r="BO79" s="12"/>
      <c r="BP79" s="11"/>
      <c r="BQ79" s="12"/>
      <c r="BR79" s="11"/>
      <c r="BS79" s="12"/>
      <c r="BT79" s="11"/>
      <c r="BU79" s="12"/>
      <c r="BV79" s="11"/>
      <c r="BW79" s="12"/>
      <c r="BX79" s="11"/>
      <c r="BY79" s="12"/>
      <c r="BZ79" s="11"/>
      <c r="CA79" s="12"/>
      <c r="CB79" s="11"/>
      <c r="CC79" s="12"/>
      <c r="CD79" s="11"/>
      <c r="CE79" s="12"/>
      <c r="CF79" s="11"/>
      <c r="CG79" s="12"/>
      <c r="CH79" s="11"/>
      <c r="CI79" s="12"/>
      <c r="CJ79" s="11"/>
      <c r="CK79" s="12"/>
      <c r="CL79" s="11"/>
      <c r="CM79" s="12"/>
      <c r="CN79" s="11"/>
      <c r="CO79" s="12"/>
      <c r="CP79" s="11"/>
      <c r="CQ79" s="12"/>
      <c r="CR79" s="11"/>
      <c r="CS79" s="12"/>
      <c r="CT79" s="11"/>
      <c r="CU79" s="12"/>
      <c r="CV79" s="11"/>
      <c r="CW79" s="12"/>
      <c r="CX79" s="11"/>
      <c r="CY79" s="12"/>
      <c r="CZ79" s="11"/>
      <c r="DA79" s="12"/>
      <c r="DB79" s="11"/>
      <c r="DC79" s="12"/>
      <c r="DD79" s="11"/>
      <c r="DE79" s="12"/>
      <c r="DF79" s="11"/>
      <c r="DG79" s="12"/>
      <c r="DH79" s="11"/>
      <c r="DI79" s="12"/>
      <c r="DJ79" s="11"/>
      <c r="DK79" s="12"/>
      <c r="DL79" s="11"/>
      <c r="DM79" s="12"/>
      <c r="DN79" s="11"/>
      <c r="DO79" s="12"/>
      <c r="DP79" s="11"/>
      <c r="DQ79" s="12"/>
      <c r="DR79" s="11"/>
      <c r="DS79" s="12"/>
      <c r="DT79" s="11"/>
      <c r="DU79" s="12"/>
      <c r="DV79" s="11"/>
      <c r="DW79" s="12"/>
      <c r="DX79" s="11"/>
      <c r="DY79" s="12"/>
      <c r="DZ79" s="11"/>
      <c r="EA79" s="12"/>
      <c r="EB79" s="11"/>
      <c r="EC79" s="12"/>
      <c r="ED79" s="11"/>
      <c r="EE79" s="12"/>
      <c r="EF79" s="11"/>
      <c r="EG79" s="12"/>
      <c r="EH79" s="11"/>
      <c r="EI79" s="12"/>
      <c r="EJ79" s="11"/>
      <c r="EK79" s="12"/>
      <c r="EL79" s="11"/>
      <c r="EM79" s="12"/>
      <c r="EN79" s="11"/>
      <c r="EO79" s="12"/>
      <c r="EP79" s="11"/>
      <c r="EQ79" s="12"/>
      <c r="ER79" s="11"/>
      <c r="ES79" s="12"/>
      <c r="ET79" s="11"/>
      <c r="EU79" s="12"/>
      <c r="EV79" s="11"/>
      <c r="EW79" s="12"/>
      <c r="EX79" s="11"/>
      <c r="EY79" s="12"/>
      <c r="EZ79" s="11"/>
      <c r="FA79" s="12"/>
      <c r="FB79" s="11"/>
      <c r="FC79" s="12"/>
      <c r="FD79" s="11"/>
      <c r="FE79" s="12"/>
      <c r="FF79" s="11"/>
      <c r="FG79" s="12"/>
      <c r="FH79" s="11"/>
      <c r="FI79" s="12"/>
      <c r="FJ79" s="11"/>
      <c r="FK79" s="12"/>
      <c r="FL79" s="11"/>
      <c r="FM79" s="12"/>
      <c r="FN79" s="11"/>
      <c r="FO79" s="12"/>
      <c r="FP79" s="11"/>
      <c r="FQ79" s="12"/>
      <c r="FR79" s="11"/>
      <c r="FS79" s="12"/>
      <c r="FT79" s="11"/>
      <c r="FU79" s="12"/>
      <c r="FV79" s="11"/>
      <c r="FW79" s="12"/>
      <c r="FX79" s="11"/>
      <c r="FY79" s="12"/>
      <c r="FZ79" s="11"/>
      <c r="GA79" s="12"/>
      <c r="GB79" s="11"/>
      <c r="GC79" s="12"/>
      <c r="GD79" s="11"/>
      <c r="GE79" s="12"/>
      <c r="GF79" s="11"/>
      <c r="GG79" s="12"/>
      <c r="GH79" s="11"/>
      <c r="GI79" s="12"/>
      <c r="GJ79" s="11"/>
      <c r="GK79" s="12"/>
      <c r="GL79" s="11"/>
      <c r="GM79" s="12"/>
      <c r="GN79" s="11"/>
      <c r="GO79" s="12"/>
      <c r="GP79" s="11"/>
      <c r="GQ79" s="12"/>
      <c r="GR79" s="11"/>
      <c r="GS79" s="12"/>
      <c r="GT79" s="11"/>
      <c r="GU79" s="12"/>
      <c r="GV79" s="11"/>
      <c r="GW79" s="12"/>
      <c r="GX79" s="11"/>
      <c r="GY79" s="12"/>
      <c r="GZ79" s="11"/>
      <c r="HA79" s="12"/>
      <c r="HB79" s="11"/>
      <c r="HC79" s="12"/>
      <c r="HD79" s="11"/>
      <c r="HE79" s="12"/>
      <c r="HF79" s="11"/>
      <c r="HG79" s="12"/>
      <c r="HH79" s="11"/>
      <c r="HI79" s="12"/>
      <c r="HJ79" s="7"/>
      <c r="HK79" s="28"/>
    </row>
    <row r="80" spans="1:219" x14ac:dyDescent="0.25">
      <c r="A80" s="13"/>
      <c r="B80" s="27"/>
      <c r="C80" s="27"/>
      <c r="D80" s="27">
        <v>72</v>
      </c>
      <c r="E80" s="43"/>
      <c r="F80" s="11"/>
      <c r="G80" s="12"/>
      <c r="H80" s="11"/>
      <c r="I80" s="12"/>
      <c r="J80" s="11"/>
      <c r="K80" s="12"/>
      <c r="L80" s="11"/>
      <c r="M80" s="12"/>
      <c r="N80" s="11"/>
      <c r="O80" s="12"/>
      <c r="P80" s="11"/>
      <c r="Q80" s="12"/>
      <c r="R80" s="11"/>
      <c r="S80" s="12"/>
      <c r="T80" s="11"/>
      <c r="U80" s="12"/>
      <c r="V80" s="11"/>
      <c r="W80" s="12"/>
      <c r="X80" s="11"/>
      <c r="Y80" s="12"/>
      <c r="Z80" s="11"/>
      <c r="AA80" s="12"/>
      <c r="AB80" s="11"/>
      <c r="AC80" s="12"/>
      <c r="AD80" s="11"/>
      <c r="AE80" s="12"/>
      <c r="AF80" s="11"/>
      <c r="AG80" s="12"/>
      <c r="AH80" s="11"/>
      <c r="AI80" s="12"/>
      <c r="AJ80" s="11"/>
      <c r="AK80" s="12"/>
      <c r="AL80" s="11"/>
      <c r="AM80" s="12"/>
      <c r="AN80" s="11"/>
      <c r="AO80" s="12"/>
      <c r="AP80" s="11"/>
      <c r="AQ80" s="12"/>
      <c r="AR80" s="11"/>
      <c r="AS80" s="12"/>
      <c r="AT80" s="11"/>
      <c r="AU80" s="12"/>
      <c r="AV80" s="11"/>
      <c r="AW80" s="12"/>
      <c r="AX80" s="11"/>
      <c r="AY80" s="12"/>
      <c r="AZ80" s="11"/>
      <c r="BA80" s="12"/>
      <c r="BB80" s="11"/>
      <c r="BC80" s="12"/>
      <c r="BD80" s="11"/>
      <c r="BE80" s="12"/>
      <c r="BF80" s="11"/>
      <c r="BG80" s="12"/>
      <c r="BH80" s="11"/>
      <c r="BI80" s="12"/>
      <c r="BJ80" s="11"/>
      <c r="BK80" s="12"/>
      <c r="BL80" s="11"/>
      <c r="BM80" s="12"/>
      <c r="BN80" s="11"/>
      <c r="BO80" s="12"/>
      <c r="BP80" s="11"/>
      <c r="BQ80" s="12"/>
      <c r="BR80" s="11"/>
      <c r="BS80" s="12"/>
      <c r="BT80" s="11"/>
      <c r="BU80" s="12"/>
      <c r="BV80" s="11"/>
      <c r="BW80" s="12"/>
      <c r="BX80" s="11"/>
      <c r="BY80" s="12"/>
      <c r="BZ80" s="11"/>
      <c r="CA80" s="12"/>
      <c r="CB80" s="11"/>
      <c r="CC80" s="12"/>
      <c r="CD80" s="11"/>
      <c r="CE80" s="12"/>
      <c r="CF80" s="11"/>
      <c r="CG80" s="12"/>
      <c r="CH80" s="11"/>
      <c r="CI80" s="12"/>
      <c r="CJ80" s="11"/>
      <c r="CK80" s="12"/>
      <c r="CL80" s="11"/>
      <c r="CM80" s="12"/>
      <c r="CN80" s="11"/>
      <c r="CO80" s="12"/>
      <c r="CP80" s="11"/>
      <c r="CQ80" s="12"/>
      <c r="CR80" s="11"/>
      <c r="CS80" s="12"/>
      <c r="CT80" s="11"/>
      <c r="CU80" s="12"/>
      <c r="CV80" s="11"/>
      <c r="CW80" s="12"/>
      <c r="CX80" s="11"/>
      <c r="CY80" s="12"/>
      <c r="CZ80" s="11"/>
      <c r="DA80" s="12"/>
      <c r="DB80" s="11"/>
      <c r="DC80" s="12"/>
      <c r="DD80" s="11"/>
      <c r="DE80" s="12"/>
      <c r="DF80" s="11"/>
      <c r="DG80" s="12"/>
      <c r="DH80" s="11"/>
      <c r="DI80" s="12"/>
      <c r="DJ80" s="11"/>
      <c r="DK80" s="12"/>
      <c r="DL80" s="11"/>
      <c r="DM80" s="12"/>
      <c r="DN80" s="11"/>
      <c r="DO80" s="12"/>
      <c r="DP80" s="11"/>
      <c r="DQ80" s="12"/>
      <c r="DR80" s="11"/>
      <c r="DS80" s="12"/>
      <c r="DT80" s="11"/>
      <c r="DU80" s="12"/>
      <c r="DV80" s="11"/>
      <c r="DW80" s="12"/>
      <c r="DX80" s="11"/>
      <c r="DY80" s="12"/>
      <c r="DZ80" s="11"/>
      <c r="EA80" s="12"/>
      <c r="EB80" s="11"/>
      <c r="EC80" s="12"/>
      <c r="ED80" s="11"/>
      <c r="EE80" s="12"/>
      <c r="EF80" s="11"/>
      <c r="EG80" s="12"/>
      <c r="EH80" s="11"/>
      <c r="EI80" s="12"/>
      <c r="EJ80" s="11"/>
      <c r="EK80" s="12"/>
      <c r="EL80" s="11"/>
      <c r="EM80" s="12"/>
      <c r="EN80" s="11"/>
      <c r="EO80" s="12"/>
      <c r="EP80" s="11"/>
      <c r="EQ80" s="12"/>
      <c r="ER80" s="11"/>
      <c r="ES80" s="12"/>
      <c r="ET80" s="11"/>
      <c r="EU80" s="12"/>
      <c r="EV80" s="11"/>
      <c r="EW80" s="12"/>
      <c r="EX80" s="11"/>
      <c r="EY80" s="12"/>
      <c r="EZ80" s="11"/>
      <c r="FA80" s="12"/>
      <c r="FB80" s="11"/>
      <c r="FC80" s="12"/>
      <c r="FD80" s="11"/>
      <c r="FE80" s="12"/>
      <c r="FF80" s="11"/>
      <c r="FG80" s="12"/>
      <c r="FH80" s="11"/>
      <c r="FI80" s="12"/>
      <c r="FJ80" s="11"/>
      <c r="FK80" s="12"/>
      <c r="FL80" s="11"/>
      <c r="FM80" s="12"/>
      <c r="FN80" s="11"/>
      <c r="FO80" s="12"/>
      <c r="FP80" s="11"/>
      <c r="FQ80" s="12"/>
      <c r="FR80" s="11"/>
      <c r="FS80" s="12"/>
      <c r="FT80" s="11"/>
      <c r="FU80" s="12"/>
      <c r="FV80" s="11"/>
      <c r="FW80" s="12"/>
      <c r="FX80" s="11"/>
      <c r="FY80" s="12"/>
      <c r="FZ80" s="11"/>
      <c r="GA80" s="12"/>
      <c r="GB80" s="11"/>
      <c r="GC80" s="12"/>
      <c r="GD80" s="11"/>
      <c r="GE80" s="12"/>
      <c r="GF80" s="11"/>
      <c r="GG80" s="12"/>
      <c r="GH80" s="11"/>
      <c r="GI80" s="12"/>
      <c r="GJ80" s="11"/>
      <c r="GK80" s="12"/>
      <c r="GL80" s="11"/>
      <c r="GM80" s="12"/>
      <c r="GN80" s="11"/>
      <c r="GO80" s="12"/>
      <c r="GP80" s="11"/>
      <c r="GQ80" s="12"/>
      <c r="GR80" s="11"/>
      <c r="GS80" s="12"/>
      <c r="GT80" s="11"/>
      <c r="GU80" s="12"/>
      <c r="GV80" s="11"/>
      <c r="GW80" s="12"/>
      <c r="GX80" s="11"/>
      <c r="GY80" s="12"/>
      <c r="GZ80" s="11"/>
      <c r="HA80" s="12"/>
      <c r="HB80" s="11"/>
      <c r="HC80" s="12"/>
      <c r="HD80" s="11"/>
      <c r="HE80" s="12"/>
      <c r="HF80" s="11"/>
      <c r="HG80" s="12"/>
      <c r="HH80" s="11"/>
      <c r="HI80" s="12"/>
      <c r="HJ80" s="7"/>
      <c r="HK80" s="28"/>
    </row>
    <row r="81" spans="1:219" x14ac:dyDescent="0.25">
      <c r="A81" s="13"/>
      <c r="B81" s="27"/>
      <c r="C81" s="27"/>
      <c r="D81" s="27">
        <v>73</v>
      </c>
      <c r="E81" s="43"/>
      <c r="F81" s="11"/>
      <c r="G81" s="12"/>
      <c r="H81" s="11"/>
      <c r="I81" s="12"/>
      <c r="J81" s="11"/>
      <c r="K81" s="12"/>
      <c r="L81" s="11"/>
      <c r="M81" s="12"/>
      <c r="N81" s="11"/>
      <c r="O81" s="12"/>
      <c r="P81" s="11"/>
      <c r="Q81" s="12"/>
      <c r="R81" s="11"/>
      <c r="S81" s="12"/>
      <c r="T81" s="11"/>
      <c r="U81" s="12"/>
      <c r="V81" s="11"/>
      <c r="W81" s="12"/>
      <c r="X81" s="11"/>
      <c r="Y81" s="12"/>
      <c r="Z81" s="11"/>
      <c r="AA81" s="12"/>
      <c r="AB81" s="11"/>
      <c r="AC81" s="12"/>
      <c r="AD81" s="11"/>
      <c r="AE81" s="12"/>
      <c r="AF81" s="11"/>
      <c r="AG81" s="12"/>
      <c r="AH81" s="11"/>
      <c r="AI81" s="12"/>
      <c r="AJ81" s="11"/>
      <c r="AK81" s="12"/>
      <c r="AL81" s="11"/>
      <c r="AM81" s="12"/>
      <c r="AN81" s="11"/>
      <c r="AO81" s="12"/>
      <c r="AP81" s="11"/>
      <c r="AQ81" s="12"/>
      <c r="AR81" s="11"/>
      <c r="AS81" s="12"/>
      <c r="AT81" s="11"/>
      <c r="AU81" s="12"/>
      <c r="AV81" s="11"/>
      <c r="AW81" s="12"/>
      <c r="AX81" s="11"/>
      <c r="AY81" s="12"/>
      <c r="AZ81" s="11"/>
      <c r="BA81" s="12"/>
      <c r="BB81" s="11"/>
      <c r="BC81" s="12"/>
      <c r="BD81" s="11"/>
      <c r="BE81" s="12"/>
      <c r="BF81" s="11"/>
      <c r="BG81" s="12"/>
      <c r="BH81" s="11"/>
      <c r="BI81" s="12"/>
      <c r="BJ81" s="11"/>
      <c r="BK81" s="12"/>
      <c r="BL81" s="11"/>
      <c r="BM81" s="12"/>
      <c r="BN81" s="11"/>
      <c r="BO81" s="12"/>
      <c r="BP81" s="11"/>
      <c r="BQ81" s="12"/>
      <c r="BR81" s="11"/>
      <c r="BS81" s="12"/>
      <c r="BT81" s="11"/>
      <c r="BU81" s="12"/>
      <c r="BV81" s="11"/>
      <c r="BW81" s="12"/>
      <c r="BX81" s="11"/>
      <c r="BY81" s="12"/>
      <c r="BZ81" s="11"/>
      <c r="CA81" s="12"/>
      <c r="CB81" s="11"/>
      <c r="CC81" s="12"/>
      <c r="CD81" s="11"/>
      <c r="CE81" s="12"/>
      <c r="CF81" s="11"/>
      <c r="CG81" s="12"/>
      <c r="CH81" s="11"/>
      <c r="CI81" s="12"/>
      <c r="CJ81" s="11"/>
      <c r="CK81" s="12"/>
      <c r="CL81" s="11"/>
      <c r="CM81" s="12"/>
      <c r="CN81" s="11"/>
      <c r="CO81" s="12"/>
      <c r="CP81" s="11"/>
      <c r="CQ81" s="12"/>
      <c r="CR81" s="11"/>
      <c r="CS81" s="12"/>
      <c r="CT81" s="11"/>
      <c r="CU81" s="12"/>
      <c r="CV81" s="11"/>
      <c r="CW81" s="12"/>
      <c r="CX81" s="11"/>
      <c r="CY81" s="12"/>
      <c r="CZ81" s="11"/>
      <c r="DA81" s="12"/>
      <c r="DB81" s="11"/>
      <c r="DC81" s="12"/>
      <c r="DD81" s="11"/>
      <c r="DE81" s="12"/>
      <c r="DF81" s="11"/>
      <c r="DG81" s="12"/>
      <c r="DH81" s="11"/>
      <c r="DI81" s="12"/>
      <c r="DJ81" s="11"/>
      <c r="DK81" s="12"/>
      <c r="DL81" s="11"/>
      <c r="DM81" s="12"/>
      <c r="DN81" s="11"/>
      <c r="DO81" s="12"/>
      <c r="DP81" s="11"/>
      <c r="DQ81" s="12"/>
      <c r="DR81" s="11"/>
      <c r="DS81" s="12"/>
      <c r="DT81" s="11"/>
      <c r="DU81" s="12"/>
      <c r="DV81" s="11"/>
      <c r="DW81" s="12"/>
      <c r="DX81" s="11"/>
      <c r="DY81" s="12"/>
      <c r="DZ81" s="11"/>
      <c r="EA81" s="12"/>
      <c r="EB81" s="11"/>
      <c r="EC81" s="12"/>
      <c r="ED81" s="11"/>
      <c r="EE81" s="12"/>
      <c r="EF81" s="11"/>
      <c r="EG81" s="12"/>
      <c r="EH81" s="11"/>
      <c r="EI81" s="12"/>
      <c r="EJ81" s="11"/>
      <c r="EK81" s="12"/>
      <c r="EL81" s="11"/>
      <c r="EM81" s="12"/>
      <c r="EN81" s="11"/>
      <c r="EO81" s="12"/>
      <c r="EP81" s="11"/>
      <c r="EQ81" s="12"/>
      <c r="ER81" s="11"/>
      <c r="ES81" s="12"/>
      <c r="ET81" s="11"/>
      <c r="EU81" s="12"/>
      <c r="EV81" s="11"/>
      <c r="EW81" s="12"/>
      <c r="EX81" s="11"/>
      <c r="EY81" s="12"/>
      <c r="EZ81" s="11"/>
      <c r="FA81" s="12"/>
      <c r="FB81" s="11"/>
      <c r="FC81" s="12"/>
      <c r="FD81" s="11"/>
      <c r="FE81" s="12"/>
      <c r="FF81" s="11"/>
      <c r="FG81" s="12"/>
      <c r="FH81" s="11"/>
      <c r="FI81" s="12"/>
      <c r="FJ81" s="11"/>
      <c r="FK81" s="12"/>
      <c r="FL81" s="11"/>
      <c r="FM81" s="12"/>
      <c r="FN81" s="11"/>
      <c r="FO81" s="12"/>
      <c r="FP81" s="11"/>
      <c r="FQ81" s="12"/>
      <c r="FR81" s="11"/>
      <c r="FS81" s="12"/>
      <c r="FT81" s="11"/>
      <c r="FU81" s="12"/>
      <c r="FV81" s="11"/>
      <c r="FW81" s="12"/>
      <c r="FX81" s="11"/>
      <c r="FY81" s="12"/>
      <c r="FZ81" s="11"/>
      <c r="GA81" s="12"/>
      <c r="GB81" s="11"/>
      <c r="GC81" s="12"/>
      <c r="GD81" s="11"/>
      <c r="GE81" s="12"/>
      <c r="GF81" s="11"/>
      <c r="GG81" s="12"/>
      <c r="GH81" s="11"/>
      <c r="GI81" s="12"/>
      <c r="GJ81" s="11"/>
      <c r="GK81" s="12"/>
      <c r="GL81" s="11"/>
      <c r="GM81" s="12"/>
      <c r="GN81" s="11"/>
      <c r="GO81" s="12"/>
      <c r="GP81" s="11"/>
      <c r="GQ81" s="12"/>
      <c r="GR81" s="11"/>
      <c r="GS81" s="12"/>
      <c r="GT81" s="11"/>
      <c r="GU81" s="12"/>
      <c r="GV81" s="11"/>
      <c r="GW81" s="12"/>
      <c r="GX81" s="11"/>
      <c r="GY81" s="12"/>
      <c r="GZ81" s="11"/>
      <c r="HA81" s="12"/>
      <c r="HB81" s="11"/>
      <c r="HC81" s="12"/>
      <c r="HD81" s="11"/>
      <c r="HE81" s="12"/>
      <c r="HF81" s="11"/>
      <c r="HG81" s="12"/>
      <c r="HH81" s="11"/>
      <c r="HI81" s="12"/>
      <c r="HJ81" s="7"/>
      <c r="HK81" s="28"/>
    </row>
    <row r="82" spans="1:219" ht="39" x14ac:dyDescent="0.25">
      <c r="A82" s="13"/>
      <c r="B82" s="27">
        <v>26</v>
      </c>
      <c r="C82" s="27" t="s">
        <v>137</v>
      </c>
      <c r="D82" s="27">
        <v>74</v>
      </c>
      <c r="E82" s="43" t="s">
        <v>49</v>
      </c>
      <c r="F82" s="11"/>
      <c r="G82" s="12"/>
      <c r="H82" s="11"/>
      <c r="I82" s="12"/>
      <c r="J82" s="11"/>
      <c r="K82" s="12"/>
      <c r="L82" s="11"/>
      <c r="M82" s="12"/>
      <c r="N82" s="11"/>
      <c r="O82" s="12"/>
      <c r="P82" s="11"/>
      <c r="Q82" s="12"/>
      <c r="R82" s="11"/>
      <c r="S82" s="12"/>
      <c r="T82" s="11"/>
      <c r="U82" s="12"/>
      <c r="V82" s="11"/>
      <c r="W82" s="12"/>
      <c r="X82" s="11"/>
      <c r="Y82" s="12"/>
      <c r="Z82" s="11"/>
      <c r="AA82" s="12"/>
      <c r="AB82" s="11"/>
      <c r="AC82" s="12"/>
      <c r="AD82" s="11"/>
      <c r="AE82" s="12"/>
      <c r="AF82" s="11"/>
      <c r="AG82" s="12"/>
      <c r="AH82" s="11"/>
      <c r="AI82" s="12"/>
      <c r="AJ82" s="11"/>
      <c r="AK82" s="12"/>
      <c r="AL82" s="11"/>
      <c r="AM82" s="12"/>
      <c r="AN82" s="11"/>
      <c r="AO82" s="12"/>
      <c r="AP82" s="11"/>
      <c r="AQ82" s="12"/>
      <c r="AR82" s="11"/>
      <c r="AS82" s="12"/>
      <c r="AT82" s="11"/>
      <c r="AU82" s="12"/>
      <c r="AV82" s="11"/>
      <c r="AW82" s="12"/>
      <c r="AX82" s="11"/>
      <c r="AY82" s="12"/>
      <c r="AZ82" s="11"/>
      <c r="BA82" s="12"/>
      <c r="BB82" s="11"/>
      <c r="BC82" s="12"/>
      <c r="BD82" s="11"/>
      <c r="BE82" s="12"/>
      <c r="BF82" s="11"/>
      <c r="BG82" s="12"/>
      <c r="BH82" s="11"/>
      <c r="BI82" s="12"/>
      <c r="BJ82" s="11"/>
      <c r="BK82" s="12"/>
      <c r="BL82" s="11"/>
      <c r="BM82" s="12"/>
      <c r="BN82" s="11"/>
      <c r="BO82" s="12"/>
      <c r="BP82" s="11"/>
      <c r="BQ82" s="12"/>
      <c r="BR82" s="11"/>
      <c r="BS82" s="12"/>
      <c r="BT82" s="11"/>
      <c r="BU82" s="12"/>
      <c r="BV82" s="11"/>
      <c r="BW82" s="12"/>
      <c r="BX82" s="11"/>
      <c r="BY82" s="12"/>
      <c r="BZ82" s="11"/>
      <c r="CA82" s="12"/>
      <c r="CB82" s="11"/>
      <c r="CC82" s="12"/>
      <c r="CD82" s="11"/>
      <c r="CE82" s="12"/>
      <c r="CF82" s="11"/>
      <c r="CG82" s="12"/>
      <c r="CH82" s="11"/>
      <c r="CI82" s="12"/>
      <c r="CJ82" s="11"/>
      <c r="CK82" s="12"/>
      <c r="CL82" s="11"/>
      <c r="CM82" s="12"/>
      <c r="CN82" s="11">
        <v>1</v>
      </c>
      <c r="CO82" s="12">
        <v>16233.5</v>
      </c>
      <c r="CP82" s="11"/>
      <c r="CQ82" s="12"/>
      <c r="CR82" s="11"/>
      <c r="CS82" s="12"/>
      <c r="CT82" s="11"/>
      <c r="CU82" s="12"/>
      <c r="CV82" s="11"/>
      <c r="CW82" s="12"/>
      <c r="CX82" s="11"/>
      <c r="CY82" s="12"/>
      <c r="CZ82" s="11"/>
      <c r="DA82" s="12"/>
      <c r="DB82" s="11"/>
      <c r="DC82" s="12"/>
      <c r="DD82" s="11"/>
      <c r="DE82" s="12"/>
      <c r="DF82" s="11"/>
      <c r="DG82" s="12"/>
      <c r="DH82" s="11"/>
      <c r="DI82" s="12"/>
      <c r="DJ82" s="11"/>
      <c r="DK82" s="12"/>
      <c r="DL82" s="11"/>
      <c r="DM82" s="12"/>
      <c r="DN82" s="11"/>
      <c r="DO82" s="12"/>
      <c r="DP82" s="11"/>
      <c r="DQ82" s="12"/>
      <c r="DR82" s="11"/>
      <c r="DS82" s="12"/>
      <c r="DT82" s="11">
        <v>2</v>
      </c>
      <c r="DU82" s="12">
        <v>27055.84</v>
      </c>
      <c r="DV82" s="11"/>
      <c r="DW82" s="12"/>
      <c r="DX82" s="11"/>
      <c r="DY82" s="12"/>
      <c r="DZ82" s="11"/>
      <c r="EA82" s="12"/>
      <c r="EB82" s="11"/>
      <c r="EC82" s="12"/>
      <c r="ED82" s="11"/>
      <c r="EE82" s="12"/>
      <c r="EF82" s="11"/>
      <c r="EG82" s="12"/>
      <c r="EH82" s="11"/>
      <c r="EI82" s="12"/>
      <c r="EJ82" s="11"/>
      <c r="EK82" s="12"/>
      <c r="EL82" s="11"/>
      <c r="EM82" s="12"/>
      <c r="EN82" s="11"/>
      <c r="EO82" s="12"/>
      <c r="EP82" s="11"/>
      <c r="EQ82" s="12"/>
      <c r="ER82" s="11"/>
      <c r="ES82" s="12"/>
      <c r="ET82" s="11"/>
      <c r="EU82" s="12"/>
      <c r="EV82" s="11"/>
      <c r="EW82" s="12"/>
      <c r="EX82" s="11"/>
      <c r="EY82" s="12"/>
      <c r="EZ82" s="11"/>
      <c r="FA82" s="12"/>
      <c r="FB82" s="11"/>
      <c r="FC82" s="12"/>
      <c r="FD82" s="11"/>
      <c r="FE82" s="12"/>
      <c r="FF82" s="11"/>
      <c r="FG82" s="12"/>
      <c r="FH82" s="11"/>
      <c r="FI82" s="12"/>
      <c r="FJ82" s="11"/>
      <c r="FK82" s="12"/>
      <c r="FL82" s="11"/>
      <c r="FM82" s="12"/>
      <c r="FN82" s="11"/>
      <c r="FO82" s="12"/>
      <c r="FP82" s="11"/>
      <c r="FQ82" s="12"/>
      <c r="FR82" s="11"/>
      <c r="FS82" s="12"/>
      <c r="FT82" s="11"/>
      <c r="FU82" s="12"/>
      <c r="FV82" s="11"/>
      <c r="FW82" s="12"/>
      <c r="FX82" s="11"/>
      <c r="FY82" s="12"/>
      <c r="FZ82" s="11"/>
      <c r="GA82" s="12"/>
      <c r="GB82" s="11"/>
      <c r="GC82" s="12"/>
      <c r="GD82" s="11"/>
      <c r="GE82" s="12"/>
      <c r="GF82" s="11"/>
      <c r="GG82" s="12"/>
      <c r="GH82" s="11"/>
      <c r="GI82" s="12"/>
      <c r="GJ82" s="11"/>
      <c r="GK82" s="12"/>
      <c r="GL82" s="11"/>
      <c r="GM82" s="12"/>
      <c r="GN82" s="11"/>
      <c r="GO82" s="12"/>
      <c r="GP82" s="11"/>
      <c r="GQ82" s="12"/>
      <c r="GR82" s="11"/>
      <c r="GS82" s="12"/>
      <c r="GT82" s="11"/>
      <c r="GU82" s="12"/>
      <c r="GV82" s="11"/>
      <c r="GW82" s="12"/>
      <c r="GX82" s="11"/>
      <c r="GY82" s="12"/>
      <c r="GZ82" s="11"/>
      <c r="HA82" s="12"/>
      <c r="HB82" s="11"/>
      <c r="HC82" s="12"/>
      <c r="HD82" s="11"/>
      <c r="HE82" s="12"/>
      <c r="HF82" s="11"/>
      <c r="HG82" s="12"/>
      <c r="HH82" s="11"/>
      <c r="HI82" s="12"/>
      <c r="HJ82" s="7">
        <v>3</v>
      </c>
      <c r="HK82" s="28">
        <v>43289.34</v>
      </c>
    </row>
    <row r="83" spans="1:219" ht="26.25" x14ac:dyDescent="0.25">
      <c r="A83" s="13"/>
      <c r="B83" s="27">
        <v>27</v>
      </c>
      <c r="C83" s="27" t="s">
        <v>138</v>
      </c>
      <c r="D83" s="27">
        <v>75</v>
      </c>
      <c r="E83" s="43" t="s">
        <v>39</v>
      </c>
      <c r="F83" s="11"/>
      <c r="G83" s="12"/>
      <c r="H83" s="11"/>
      <c r="I83" s="12"/>
      <c r="J83" s="11"/>
      <c r="K83" s="12"/>
      <c r="L83" s="11">
        <v>1</v>
      </c>
      <c r="M83" s="12">
        <v>10214.959999999999</v>
      </c>
      <c r="N83" s="11"/>
      <c r="O83" s="12"/>
      <c r="P83" s="11"/>
      <c r="Q83" s="12"/>
      <c r="R83" s="11"/>
      <c r="S83" s="12"/>
      <c r="T83" s="11"/>
      <c r="U83" s="12"/>
      <c r="V83" s="11"/>
      <c r="W83" s="12"/>
      <c r="X83" s="11"/>
      <c r="Y83" s="12"/>
      <c r="Z83" s="11"/>
      <c r="AA83" s="12"/>
      <c r="AB83" s="11"/>
      <c r="AC83" s="12"/>
      <c r="AD83" s="11"/>
      <c r="AE83" s="12"/>
      <c r="AF83" s="11"/>
      <c r="AG83" s="12"/>
      <c r="AH83" s="11"/>
      <c r="AI83" s="12"/>
      <c r="AJ83" s="11"/>
      <c r="AK83" s="12"/>
      <c r="AL83" s="11"/>
      <c r="AM83" s="12"/>
      <c r="AN83" s="11"/>
      <c r="AO83" s="12"/>
      <c r="AP83" s="11"/>
      <c r="AQ83" s="12"/>
      <c r="AR83" s="11"/>
      <c r="AS83" s="12"/>
      <c r="AT83" s="11"/>
      <c r="AU83" s="12"/>
      <c r="AV83" s="11"/>
      <c r="AW83" s="12"/>
      <c r="AX83" s="11"/>
      <c r="AY83" s="12"/>
      <c r="AZ83" s="11"/>
      <c r="BA83" s="12"/>
      <c r="BB83" s="11"/>
      <c r="BC83" s="12"/>
      <c r="BD83" s="11"/>
      <c r="BE83" s="12"/>
      <c r="BF83" s="11"/>
      <c r="BG83" s="12"/>
      <c r="BH83" s="11"/>
      <c r="BI83" s="12"/>
      <c r="BJ83" s="11"/>
      <c r="BK83" s="12"/>
      <c r="BL83" s="11"/>
      <c r="BM83" s="12"/>
      <c r="BN83" s="11"/>
      <c r="BO83" s="12"/>
      <c r="BP83" s="11"/>
      <c r="BQ83" s="12"/>
      <c r="BR83" s="11"/>
      <c r="BS83" s="12"/>
      <c r="BT83" s="11"/>
      <c r="BU83" s="12"/>
      <c r="BV83" s="11"/>
      <c r="BW83" s="12"/>
      <c r="BX83" s="11"/>
      <c r="BY83" s="12"/>
      <c r="BZ83" s="11"/>
      <c r="CA83" s="12"/>
      <c r="CB83" s="11"/>
      <c r="CC83" s="12"/>
      <c r="CD83" s="11"/>
      <c r="CE83" s="12"/>
      <c r="CF83" s="11"/>
      <c r="CG83" s="12"/>
      <c r="CH83" s="11"/>
      <c r="CI83" s="12"/>
      <c r="CJ83" s="11"/>
      <c r="CK83" s="12"/>
      <c r="CL83" s="11"/>
      <c r="CM83" s="12"/>
      <c r="CN83" s="11"/>
      <c r="CO83" s="12"/>
      <c r="CP83" s="11"/>
      <c r="CQ83" s="12"/>
      <c r="CR83" s="11"/>
      <c r="CS83" s="12"/>
      <c r="CT83" s="11"/>
      <c r="CU83" s="12"/>
      <c r="CV83" s="11"/>
      <c r="CW83" s="12"/>
      <c r="CX83" s="11"/>
      <c r="CY83" s="12"/>
      <c r="CZ83" s="11"/>
      <c r="DA83" s="12"/>
      <c r="DB83" s="11"/>
      <c r="DC83" s="12"/>
      <c r="DD83" s="11"/>
      <c r="DE83" s="12"/>
      <c r="DF83" s="11"/>
      <c r="DG83" s="12"/>
      <c r="DH83" s="11"/>
      <c r="DI83" s="12"/>
      <c r="DJ83" s="11"/>
      <c r="DK83" s="12"/>
      <c r="DL83" s="11"/>
      <c r="DM83" s="12"/>
      <c r="DN83" s="11"/>
      <c r="DO83" s="12"/>
      <c r="DP83" s="11"/>
      <c r="DQ83" s="12"/>
      <c r="DR83" s="11"/>
      <c r="DS83" s="12"/>
      <c r="DT83" s="11"/>
      <c r="DU83" s="12"/>
      <c r="DV83" s="11"/>
      <c r="DW83" s="12"/>
      <c r="DX83" s="11"/>
      <c r="DY83" s="12"/>
      <c r="DZ83" s="11"/>
      <c r="EA83" s="12"/>
      <c r="EB83" s="11"/>
      <c r="EC83" s="12"/>
      <c r="ED83" s="11"/>
      <c r="EE83" s="12"/>
      <c r="EF83" s="11"/>
      <c r="EG83" s="12"/>
      <c r="EH83" s="11"/>
      <c r="EI83" s="12"/>
      <c r="EJ83" s="11"/>
      <c r="EK83" s="12"/>
      <c r="EL83" s="11"/>
      <c r="EM83" s="12"/>
      <c r="EN83" s="11"/>
      <c r="EO83" s="12"/>
      <c r="EP83" s="11"/>
      <c r="EQ83" s="12"/>
      <c r="ER83" s="11"/>
      <c r="ES83" s="12"/>
      <c r="ET83" s="11"/>
      <c r="EU83" s="12"/>
      <c r="EV83" s="11"/>
      <c r="EW83" s="12"/>
      <c r="EX83" s="11"/>
      <c r="EY83" s="12"/>
      <c r="EZ83" s="11"/>
      <c r="FA83" s="12"/>
      <c r="FB83" s="11"/>
      <c r="FC83" s="12"/>
      <c r="FD83" s="11"/>
      <c r="FE83" s="12"/>
      <c r="FF83" s="11"/>
      <c r="FG83" s="12"/>
      <c r="FH83" s="11"/>
      <c r="FI83" s="12"/>
      <c r="FJ83" s="11"/>
      <c r="FK83" s="12"/>
      <c r="FL83" s="11"/>
      <c r="FM83" s="12"/>
      <c r="FN83" s="11"/>
      <c r="FO83" s="12"/>
      <c r="FP83" s="11"/>
      <c r="FQ83" s="12"/>
      <c r="FR83" s="11"/>
      <c r="FS83" s="12"/>
      <c r="FT83" s="11"/>
      <c r="FU83" s="12"/>
      <c r="FV83" s="11"/>
      <c r="FW83" s="12"/>
      <c r="FX83" s="11"/>
      <c r="FY83" s="12"/>
      <c r="FZ83" s="11"/>
      <c r="GA83" s="12"/>
      <c r="GB83" s="11"/>
      <c r="GC83" s="12"/>
      <c r="GD83" s="11"/>
      <c r="GE83" s="12"/>
      <c r="GF83" s="11"/>
      <c r="GG83" s="12"/>
      <c r="GH83" s="11"/>
      <c r="GI83" s="12"/>
      <c r="GJ83" s="11"/>
      <c r="GK83" s="12"/>
      <c r="GL83" s="11"/>
      <c r="GM83" s="12"/>
      <c r="GN83" s="11"/>
      <c r="GO83" s="12"/>
      <c r="GP83" s="11"/>
      <c r="GQ83" s="12"/>
      <c r="GR83" s="11"/>
      <c r="GS83" s="12"/>
      <c r="GT83" s="11"/>
      <c r="GU83" s="12"/>
      <c r="GV83" s="11"/>
      <c r="GW83" s="12"/>
      <c r="GX83" s="11"/>
      <c r="GY83" s="12"/>
      <c r="GZ83" s="11"/>
      <c r="HA83" s="12"/>
      <c r="HB83" s="11"/>
      <c r="HC83" s="12"/>
      <c r="HD83" s="11"/>
      <c r="HE83" s="12"/>
      <c r="HF83" s="11"/>
      <c r="HG83" s="12"/>
      <c r="HH83" s="11"/>
      <c r="HI83" s="12"/>
      <c r="HJ83" s="7">
        <v>1</v>
      </c>
      <c r="HK83" s="28">
        <v>10214.959999999999</v>
      </c>
    </row>
    <row r="84" spans="1:219" x14ac:dyDescent="0.25">
      <c r="A84" s="13"/>
      <c r="B84" s="27"/>
      <c r="C84" s="27"/>
      <c r="D84" s="27">
        <v>76</v>
      </c>
      <c r="E84" s="43"/>
      <c r="F84" s="11"/>
      <c r="G84" s="12"/>
      <c r="H84" s="11"/>
      <c r="I84" s="12"/>
      <c r="J84" s="11"/>
      <c r="K84" s="12"/>
      <c r="L84" s="11"/>
      <c r="M84" s="12"/>
      <c r="N84" s="11"/>
      <c r="O84" s="12"/>
      <c r="P84" s="11"/>
      <c r="Q84" s="12"/>
      <c r="R84" s="11"/>
      <c r="S84" s="12"/>
      <c r="T84" s="11"/>
      <c r="U84" s="12"/>
      <c r="V84" s="11"/>
      <c r="W84" s="12"/>
      <c r="X84" s="11"/>
      <c r="Y84" s="12"/>
      <c r="Z84" s="11"/>
      <c r="AA84" s="12"/>
      <c r="AB84" s="11"/>
      <c r="AC84" s="12"/>
      <c r="AD84" s="11"/>
      <c r="AE84" s="12"/>
      <c r="AF84" s="11"/>
      <c r="AG84" s="12"/>
      <c r="AH84" s="11"/>
      <c r="AI84" s="12"/>
      <c r="AJ84" s="11"/>
      <c r="AK84" s="12"/>
      <c r="AL84" s="11"/>
      <c r="AM84" s="12"/>
      <c r="AN84" s="11"/>
      <c r="AO84" s="12"/>
      <c r="AP84" s="11"/>
      <c r="AQ84" s="12"/>
      <c r="AR84" s="11"/>
      <c r="AS84" s="12"/>
      <c r="AT84" s="11"/>
      <c r="AU84" s="12"/>
      <c r="AV84" s="11"/>
      <c r="AW84" s="12"/>
      <c r="AX84" s="11"/>
      <c r="AY84" s="12"/>
      <c r="AZ84" s="11"/>
      <c r="BA84" s="12"/>
      <c r="BB84" s="11"/>
      <c r="BC84" s="12"/>
      <c r="BD84" s="11"/>
      <c r="BE84" s="12"/>
      <c r="BF84" s="11"/>
      <c r="BG84" s="12"/>
      <c r="BH84" s="11"/>
      <c r="BI84" s="12"/>
      <c r="BJ84" s="11"/>
      <c r="BK84" s="12"/>
      <c r="BL84" s="11"/>
      <c r="BM84" s="12"/>
      <c r="BN84" s="11"/>
      <c r="BO84" s="12"/>
      <c r="BP84" s="11"/>
      <c r="BQ84" s="12"/>
      <c r="BR84" s="11"/>
      <c r="BS84" s="12"/>
      <c r="BT84" s="11"/>
      <c r="BU84" s="12"/>
      <c r="BV84" s="11"/>
      <c r="BW84" s="12"/>
      <c r="BX84" s="11"/>
      <c r="BY84" s="12"/>
      <c r="BZ84" s="11"/>
      <c r="CA84" s="12"/>
      <c r="CB84" s="11"/>
      <c r="CC84" s="12"/>
      <c r="CD84" s="11"/>
      <c r="CE84" s="12"/>
      <c r="CF84" s="11"/>
      <c r="CG84" s="12"/>
      <c r="CH84" s="11"/>
      <c r="CI84" s="12"/>
      <c r="CJ84" s="11"/>
      <c r="CK84" s="12"/>
      <c r="CL84" s="11"/>
      <c r="CM84" s="12"/>
      <c r="CN84" s="11"/>
      <c r="CO84" s="12"/>
      <c r="CP84" s="11"/>
      <c r="CQ84" s="12"/>
      <c r="CR84" s="11"/>
      <c r="CS84" s="12"/>
      <c r="CT84" s="11"/>
      <c r="CU84" s="12"/>
      <c r="CV84" s="11"/>
      <c r="CW84" s="12"/>
      <c r="CX84" s="11"/>
      <c r="CY84" s="12"/>
      <c r="CZ84" s="11"/>
      <c r="DA84" s="12"/>
      <c r="DB84" s="11"/>
      <c r="DC84" s="12"/>
      <c r="DD84" s="11"/>
      <c r="DE84" s="12"/>
      <c r="DF84" s="11"/>
      <c r="DG84" s="12"/>
      <c r="DH84" s="11"/>
      <c r="DI84" s="12"/>
      <c r="DJ84" s="11"/>
      <c r="DK84" s="12"/>
      <c r="DL84" s="11"/>
      <c r="DM84" s="12"/>
      <c r="DN84" s="11"/>
      <c r="DO84" s="12"/>
      <c r="DP84" s="11"/>
      <c r="DQ84" s="12"/>
      <c r="DR84" s="11"/>
      <c r="DS84" s="12"/>
      <c r="DT84" s="11"/>
      <c r="DU84" s="12"/>
      <c r="DV84" s="11"/>
      <c r="DW84" s="12"/>
      <c r="DX84" s="11"/>
      <c r="DY84" s="12"/>
      <c r="DZ84" s="11"/>
      <c r="EA84" s="12"/>
      <c r="EB84" s="11"/>
      <c r="EC84" s="12"/>
      <c r="ED84" s="11"/>
      <c r="EE84" s="12"/>
      <c r="EF84" s="11"/>
      <c r="EG84" s="12"/>
      <c r="EH84" s="11"/>
      <c r="EI84" s="12"/>
      <c r="EJ84" s="11"/>
      <c r="EK84" s="12"/>
      <c r="EL84" s="11"/>
      <c r="EM84" s="12"/>
      <c r="EN84" s="11"/>
      <c r="EO84" s="12"/>
      <c r="EP84" s="11"/>
      <c r="EQ84" s="12"/>
      <c r="ER84" s="11"/>
      <c r="ES84" s="12"/>
      <c r="ET84" s="11"/>
      <c r="EU84" s="12"/>
      <c r="EV84" s="11"/>
      <c r="EW84" s="12"/>
      <c r="EX84" s="11"/>
      <c r="EY84" s="12"/>
      <c r="EZ84" s="11"/>
      <c r="FA84" s="12"/>
      <c r="FB84" s="11"/>
      <c r="FC84" s="12"/>
      <c r="FD84" s="11"/>
      <c r="FE84" s="12"/>
      <c r="FF84" s="11"/>
      <c r="FG84" s="12"/>
      <c r="FH84" s="11"/>
      <c r="FI84" s="12"/>
      <c r="FJ84" s="11"/>
      <c r="FK84" s="12"/>
      <c r="FL84" s="11"/>
      <c r="FM84" s="12"/>
      <c r="FN84" s="11"/>
      <c r="FO84" s="12"/>
      <c r="FP84" s="11"/>
      <c r="FQ84" s="12"/>
      <c r="FR84" s="11"/>
      <c r="FS84" s="12"/>
      <c r="FT84" s="11"/>
      <c r="FU84" s="12"/>
      <c r="FV84" s="11"/>
      <c r="FW84" s="12"/>
      <c r="FX84" s="11"/>
      <c r="FY84" s="12"/>
      <c r="FZ84" s="11"/>
      <c r="GA84" s="12"/>
      <c r="GB84" s="11"/>
      <c r="GC84" s="12"/>
      <c r="GD84" s="11"/>
      <c r="GE84" s="12"/>
      <c r="GF84" s="11"/>
      <c r="GG84" s="12"/>
      <c r="GH84" s="11"/>
      <c r="GI84" s="12"/>
      <c r="GJ84" s="11"/>
      <c r="GK84" s="12"/>
      <c r="GL84" s="11"/>
      <c r="GM84" s="12"/>
      <c r="GN84" s="11"/>
      <c r="GO84" s="12"/>
      <c r="GP84" s="11"/>
      <c r="GQ84" s="12"/>
      <c r="GR84" s="11"/>
      <c r="GS84" s="12"/>
      <c r="GT84" s="11"/>
      <c r="GU84" s="12"/>
      <c r="GV84" s="11"/>
      <c r="GW84" s="12"/>
      <c r="GX84" s="11"/>
      <c r="GY84" s="12"/>
      <c r="GZ84" s="11"/>
      <c r="HA84" s="12"/>
      <c r="HB84" s="11"/>
      <c r="HC84" s="12"/>
      <c r="HD84" s="11"/>
      <c r="HE84" s="12"/>
      <c r="HF84" s="11"/>
      <c r="HG84" s="12"/>
      <c r="HH84" s="11"/>
      <c r="HI84" s="12"/>
      <c r="HJ84" s="7"/>
      <c r="HK84" s="28"/>
    </row>
    <row r="85" spans="1:219" ht="26.25" x14ac:dyDescent="0.25">
      <c r="A85" s="13"/>
      <c r="B85" s="27">
        <v>29</v>
      </c>
      <c r="C85" s="27" t="s">
        <v>41</v>
      </c>
      <c r="D85" s="27">
        <v>77</v>
      </c>
      <c r="E85" s="43" t="s">
        <v>290</v>
      </c>
      <c r="F85" s="11"/>
      <c r="G85" s="12"/>
      <c r="H85" s="11"/>
      <c r="I85" s="12"/>
      <c r="J85" s="11"/>
      <c r="K85" s="12"/>
      <c r="L85" s="11">
        <v>9</v>
      </c>
      <c r="M85" s="12">
        <v>178899.83999999997</v>
      </c>
      <c r="N85" s="11"/>
      <c r="O85" s="12"/>
      <c r="P85" s="11"/>
      <c r="Q85" s="12"/>
      <c r="R85" s="11"/>
      <c r="S85" s="12"/>
      <c r="T85" s="11"/>
      <c r="U85" s="12"/>
      <c r="V85" s="11"/>
      <c r="W85" s="12"/>
      <c r="X85" s="11">
        <v>3</v>
      </c>
      <c r="Y85" s="12">
        <v>59633.279999999999</v>
      </c>
      <c r="Z85" s="11"/>
      <c r="AA85" s="12"/>
      <c r="AB85" s="11"/>
      <c r="AC85" s="12"/>
      <c r="AD85" s="11"/>
      <c r="AE85" s="12"/>
      <c r="AF85" s="11"/>
      <c r="AG85" s="12"/>
      <c r="AH85" s="11"/>
      <c r="AI85" s="12"/>
      <c r="AJ85" s="11"/>
      <c r="AK85" s="12"/>
      <c r="AL85" s="11"/>
      <c r="AM85" s="12"/>
      <c r="AN85" s="11"/>
      <c r="AO85" s="12"/>
      <c r="AP85" s="11"/>
      <c r="AQ85" s="12"/>
      <c r="AR85" s="11"/>
      <c r="AS85" s="12"/>
      <c r="AT85" s="11"/>
      <c r="AU85" s="12"/>
      <c r="AV85" s="11"/>
      <c r="AW85" s="12"/>
      <c r="AX85" s="11"/>
      <c r="AY85" s="12"/>
      <c r="AZ85" s="11"/>
      <c r="BA85" s="12"/>
      <c r="BB85" s="11"/>
      <c r="BC85" s="12"/>
      <c r="BD85" s="11"/>
      <c r="BE85" s="12"/>
      <c r="BF85" s="11"/>
      <c r="BG85" s="12"/>
      <c r="BH85" s="11"/>
      <c r="BI85" s="12"/>
      <c r="BJ85" s="11"/>
      <c r="BK85" s="12"/>
      <c r="BL85" s="11"/>
      <c r="BM85" s="12"/>
      <c r="BN85" s="11"/>
      <c r="BO85" s="12"/>
      <c r="BP85" s="11"/>
      <c r="BQ85" s="12"/>
      <c r="BR85" s="11"/>
      <c r="BS85" s="12"/>
      <c r="BT85" s="11"/>
      <c r="BU85" s="12"/>
      <c r="BV85" s="11"/>
      <c r="BW85" s="12"/>
      <c r="BX85" s="11">
        <v>2</v>
      </c>
      <c r="BY85" s="12">
        <v>47706.62</v>
      </c>
      <c r="BZ85" s="11"/>
      <c r="CA85" s="12"/>
      <c r="CB85" s="11"/>
      <c r="CC85" s="12"/>
      <c r="CD85" s="11"/>
      <c r="CE85" s="12"/>
      <c r="CF85" s="11"/>
      <c r="CG85" s="12"/>
      <c r="CH85" s="11"/>
      <c r="CI85" s="12"/>
      <c r="CJ85" s="11"/>
      <c r="CK85" s="12"/>
      <c r="CL85" s="11"/>
      <c r="CM85" s="12"/>
      <c r="CN85" s="11">
        <v>1</v>
      </c>
      <c r="CO85" s="12">
        <v>23853.31</v>
      </c>
      <c r="CP85" s="11"/>
      <c r="CQ85" s="12"/>
      <c r="CR85" s="11"/>
      <c r="CS85" s="12"/>
      <c r="CT85" s="11"/>
      <c r="CU85" s="12"/>
      <c r="CV85" s="11"/>
      <c r="CW85" s="12"/>
      <c r="CX85" s="11"/>
      <c r="CY85" s="12"/>
      <c r="CZ85" s="11"/>
      <c r="DA85" s="12"/>
      <c r="DB85" s="11"/>
      <c r="DC85" s="12"/>
      <c r="DD85" s="11"/>
      <c r="DE85" s="12"/>
      <c r="DF85" s="11"/>
      <c r="DG85" s="12"/>
      <c r="DH85" s="11"/>
      <c r="DI85" s="12"/>
      <c r="DJ85" s="11"/>
      <c r="DK85" s="12"/>
      <c r="DL85" s="11"/>
      <c r="DM85" s="12"/>
      <c r="DN85" s="11"/>
      <c r="DO85" s="12"/>
      <c r="DP85" s="11"/>
      <c r="DQ85" s="12"/>
      <c r="DR85" s="11"/>
      <c r="DS85" s="12"/>
      <c r="DT85" s="11"/>
      <c r="DU85" s="12"/>
      <c r="DV85" s="11"/>
      <c r="DW85" s="12"/>
      <c r="DX85" s="11"/>
      <c r="DY85" s="12"/>
      <c r="DZ85" s="11"/>
      <c r="EA85" s="12"/>
      <c r="EB85" s="11"/>
      <c r="EC85" s="12"/>
      <c r="ED85" s="11"/>
      <c r="EE85" s="12"/>
      <c r="EF85" s="11"/>
      <c r="EG85" s="12"/>
      <c r="EH85" s="11"/>
      <c r="EI85" s="12"/>
      <c r="EJ85" s="11"/>
      <c r="EK85" s="12"/>
      <c r="EL85" s="11"/>
      <c r="EM85" s="12"/>
      <c r="EN85" s="11"/>
      <c r="EO85" s="12"/>
      <c r="EP85" s="11"/>
      <c r="EQ85" s="12"/>
      <c r="ER85" s="11"/>
      <c r="ES85" s="12"/>
      <c r="ET85" s="11"/>
      <c r="EU85" s="12"/>
      <c r="EV85" s="11"/>
      <c r="EW85" s="12"/>
      <c r="EX85" s="11"/>
      <c r="EY85" s="12"/>
      <c r="EZ85" s="11"/>
      <c r="FA85" s="12"/>
      <c r="FB85" s="11"/>
      <c r="FC85" s="12"/>
      <c r="FD85" s="11"/>
      <c r="FE85" s="12"/>
      <c r="FF85" s="11"/>
      <c r="FG85" s="12"/>
      <c r="FH85" s="11"/>
      <c r="FI85" s="12"/>
      <c r="FJ85" s="11"/>
      <c r="FK85" s="12"/>
      <c r="FL85" s="11"/>
      <c r="FM85" s="12"/>
      <c r="FN85" s="11"/>
      <c r="FO85" s="12"/>
      <c r="FP85" s="11"/>
      <c r="FQ85" s="12"/>
      <c r="FR85" s="11"/>
      <c r="FS85" s="12"/>
      <c r="FT85" s="11"/>
      <c r="FU85" s="12"/>
      <c r="FV85" s="11"/>
      <c r="FW85" s="12"/>
      <c r="FX85" s="11"/>
      <c r="FY85" s="12"/>
      <c r="FZ85" s="11"/>
      <c r="GA85" s="12"/>
      <c r="GB85" s="11"/>
      <c r="GC85" s="12"/>
      <c r="GD85" s="11">
        <v>1</v>
      </c>
      <c r="GE85" s="12">
        <v>23853.31</v>
      </c>
      <c r="GF85" s="11"/>
      <c r="GG85" s="12"/>
      <c r="GH85" s="11"/>
      <c r="GI85" s="12"/>
      <c r="GJ85" s="11"/>
      <c r="GK85" s="12"/>
      <c r="GL85" s="11"/>
      <c r="GM85" s="12"/>
      <c r="GN85" s="11"/>
      <c r="GO85" s="12"/>
      <c r="GP85" s="11"/>
      <c r="GQ85" s="12"/>
      <c r="GR85" s="11"/>
      <c r="GS85" s="12"/>
      <c r="GT85" s="11"/>
      <c r="GU85" s="12"/>
      <c r="GV85" s="11"/>
      <c r="GW85" s="12"/>
      <c r="GX85" s="11"/>
      <c r="GY85" s="12"/>
      <c r="GZ85" s="11"/>
      <c r="HA85" s="12"/>
      <c r="HB85" s="11"/>
      <c r="HC85" s="12"/>
      <c r="HD85" s="11"/>
      <c r="HE85" s="12"/>
      <c r="HF85" s="11"/>
      <c r="HG85" s="12"/>
      <c r="HH85" s="11"/>
      <c r="HI85" s="12"/>
      <c r="HJ85" s="7">
        <v>16</v>
      </c>
      <c r="HK85" s="28">
        <v>333946.36</v>
      </c>
    </row>
    <row r="86" spans="1:219" ht="26.25" x14ac:dyDescent="0.25">
      <c r="A86" s="13"/>
      <c r="B86" s="13"/>
      <c r="C86" s="27"/>
      <c r="D86" s="27">
        <v>78</v>
      </c>
      <c r="E86" s="43" t="s">
        <v>291</v>
      </c>
      <c r="F86" s="11"/>
      <c r="G86" s="12"/>
      <c r="H86" s="11"/>
      <c r="I86" s="12"/>
      <c r="J86" s="11"/>
      <c r="K86" s="12"/>
      <c r="L86" s="11"/>
      <c r="M86" s="12"/>
      <c r="N86" s="11"/>
      <c r="O86" s="12"/>
      <c r="P86" s="11"/>
      <c r="Q86" s="12"/>
      <c r="R86" s="11"/>
      <c r="S86" s="12"/>
      <c r="T86" s="11"/>
      <c r="U86" s="12"/>
      <c r="V86" s="11"/>
      <c r="W86" s="12"/>
      <c r="X86" s="11"/>
      <c r="Y86" s="12"/>
      <c r="Z86" s="11"/>
      <c r="AA86" s="12"/>
      <c r="AB86" s="11"/>
      <c r="AC86" s="12"/>
      <c r="AD86" s="11"/>
      <c r="AE86" s="12"/>
      <c r="AF86" s="11"/>
      <c r="AG86" s="12"/>
      <c r="AH86" s="11"/>
      <c r="AI86" s="12"/>
      <c r="AJ86" s="11"/>
      <c r="AK86" s="12"/>
      <c r="AL86" s="11"/>
      <c r="AM86" s="12"/>
      <c r="AN86" s="11"/>
      <c r="AO86" s="12"/>
      <c r="AP86" s="11"/>
      <c r="AQ86" s="12"/>
      <c r="AR86" s="11"/>
      <c r="AS86" s="12"/>
      <c r="AT86" s="11"/>
      <c r="AU86" s="12"/>
      <c r="AV86" s="11"/>
      <c r="AW86" s="12"/>
      <c r="AX86" s="11"/>
      <c r="AY86" s="12"/>
      <c r="AZ86" s="11"/>
      <c r="BA86" s="12"/>
      <c r="BB86" s="11"/>
      <c r="BC86" s="12"/>
      <c r="BD86" s="11"/>
      <c r="BE86" s="12"/>
      <c r="BF86" s="11"/>
      <c r="BG86" s="12"/>
      <c r="BH86" s="11"/>
      <c r="BI86" s="12"/>
      <c r="BJ86" s="11"/>
      <c r="BK86" s="12"/>
      <c r="BL86" s="11"/>
      <c r="BM86" s="12"/>
      <c r="BN86" s="11"/>
      <c r="BO86" s="12"/>
      <c r="BP86" s="11"/>
      <c r="BQ86" s="12"/>
      <c r="BR86" s="11"/>
      <c r="BS86" s="12"/>
      <c r="BT86" s="11"/>
      <c r="BU86" s="12"/>
      <c r="BV86" s="11"/>
      <c r="BW86" s="12"/>
      <c r="BX86" s="11"/>
      <c r="BY86" s="12"/>
      <c r="BZ86" s="11"/>
      <c r="CA86" s="12"/>
      <c r="CB86" s="11"/>
      <c r="CC86" s="12"/>
      <c r="CD86" s="11"/>
      <c r="CE86" s="12"/>
      <c r="CF86" s="11"/>
      <c r="CG86" s="12"/>
      <c r="CH86" s="11"/>
      <c r="CI86" s="12"/>
      <c r="CJ86" s="11"/>
      <c r="CK86" s="12"/>
      <c r="CL86" s="11"/>
      <c r="CM86" s="12"/>
      <c r="CN86" s="11">
        <v>1</v>
      </c>
      <c r="CO86" s="12">
        <v>27994.51</v>
      </c>
      <c r="CP86" s="11"/>
      <c r="CQ86" s="12"/>
      <c r="CR86" s="11"/>
      <c r="CS86" s="12"/>
      <c r="CT86" s="11"/>
      <c r="CU86" s="12"/>
      <c r="CV86" s="11"/>
      <c r="CW86" s="12"/>
      <c r="CX86" s="11"/>
      <c r="CY86" s="12"/>
      <c r="CZ86" s="11"/>
      <c r="DA86" s="12"/>
      <c r="DB86" s="11"/>
      <c r="DC86" s="12"/>
      <c r="DD86" s="11"/>
      <c r="DE86" s="12"/>
      <c r="DF86" s="11"/>
      <c r="DG86" s="12"/>
      <c r="DH86" s="11"/>
      <c r="DI86" s="12"/>
      <c r="DJ86" s="11"/>
      <c r="DK86" s="12"/>
      <c r="DL86" s="11"/>
      <c r="DM86" s="12"/>
      <c r="DN86" s="11"/>
      <c r="DO86" s="12"/>
      <c r="DP86" s="11"/>
      <c r="DQ86" s="12"/>
      <c r="DR86" s="11"/>
      <c r="DS86" s="12"/>
      <c r="DT86" s="11"/>
      <c r="DU86" s="12"/>
      <c r="DV86" s="11"/>
      <c r="DW86" s="12"/>
      <c r="DX86" s="11"/>
      <c r="DY86" s="12"/>
      <c r="DZ86" s="11"/>
      <c r="EA86" s="12"/>
      <c r="EB86" s="11"/>
      <c r="EC86" s="12"/>
      <c r="ED86" s="11"/>
      <c r="EE86" s="12"/>
      <c r="EF86" s="11"/>
      <c r="EG86" s="12"/>
      <c r="EH86" s="11"/>
      <c r="EI86" s="12"/>
      <c r="EJ86" s="11"/>
      <c r="EK86" s="12"/>
      <c r="EL86" s="11"/>
      <c r="EM86" s="12"/>
      <c r="EN86" s="11"/>
      <c r="EO86" s="12"/>
      <c r="EP86" s="11"/>
      <c r="EQ86" s="12"/>
      <c r="ER86" s="11"/>
      <c r="ES86" s="12"/>
      <c r="ET86" s="11"/>
      <c r="EU86" s="12"/>
      <c r="EV86" s="11"/>
      <c r="EW86" s="12"/>
      <c r="EX86" s="11"/>
      <c r="EY86" s="12"/>
      <c r="EZ86" s="11"/>
      <c r="FA86" s="12"/>
      <c r="FB86" s="11"/>
      <c r="FC86" s="12"/>
      <c r="FD86" s="11"/>
      <c r="FE86" s="12"/>
      <c r="FF86" s="11"/>
      <c r="FG86" s="12"/>
      <c r="FH86" s="11"/>
      <c r="FI86" s="12"/>
      <c r="FJ86" s="11"/>
      <c r="FK86" s="12"/>
      <c r="FL86" s="11"/>
      <c r="FM86" s="12"/>
      <c r="FN86" s="11"/>
      <c r="FO86" s="12"/>
      <c r="FP86" s="11"/>
      <c r="FQ86" s="12"/>
      <c r="FR86" s="11"/>
      <c r="FS86" s="12"/>
      <c r="FT86" s="11"/>
      <c r="FU86" s="12"/>
      <c r="FV86" s="11"/>
      <c r="FW86" s="12"/>
      <c r="FX86" s="11"/>
      <c r="FY86" s="12"/>
      <c r="FZ86" s="11"/>
      <c r="GA86" s="12"/>
      <c r="GB86" s="11"/>
      <c r="GC86" s="12"/>
      <c r="GD86" s="11"/>
      <c r="GE86" s="12"/>
      <c r="GF86" s="11"/>
      <c r="GG86" s="12"/>
      <c r="GH86" s="11"/>
      <c r="GI86" s="12"/>
      <c r="GJ86" s="11"/>
      <c r="GK86" s="12"/>
      <c r="GL86" s="11"/>
      <c r="GM86" s="12"/>
      <c r="GN86" s="11"/>
      <c r="GO86" s="12"/>
      <c r="GP86" s="11"/>
      <c r="GQ86" s="12"/>
      <c r="GR86" s="11"/>
      <c r="GS86" s="12"/>
      <c r="GT86" s="11"/>
      <c r="GU86" s="12"/>
      <c r="GV86" s="11"/>
      <c r="GW86" s="12"/>
      <c r="GX86" s="11"/>
      <c r="GY86" s="12"/>
      <c r="GZ86" s="11"/>
      <c r="HA86" s="12"/>
      <c r="HB86" s="11"/>
      <c r="HC86" s="12"/>
      <c r="HD86" s="11"/>
      <c r="HE86" s="12"/>
      <c r="HF86" s="11"/>
      <c r="HG86" s="12"/>
      <c r="HH86" s="11"/>
      <c r="HI86" s="12"/>
      <c r="HJ86" s="7">
        <v>1</v>
      </c>
      <c r="HK86" s="28">
        <v>27994.51</v>
      </c>
    </row>
    <row r="87" spans="1:219" ht="26.25" x14ac:dyDescent="0.25">
      <c r="A87" s="13"/>
      <c r="B87" s="13"/>
      <c r="C87" s="27"/>
      <c r="D87" s="27">
        <v>79</v>
      </c>
      <c r="E87" s="43" t="s">
        <v>292</v>
      </c>
      <c r="F87" s="11"/>
      <c r="G87" s="12"/>
      <c r="H87" s="11"/>
      <c r="I87" s="12"/>
      <c r="J87" s="11"/>
      <c r="K87" s="12"/>
      <c r="L87" s="11">
        <v>1</v>
      </c>
      <c r="M87" s="12">
        <v>34371.96</v>
      </c>
      <c r="N87" s="11"/>
      <c r="O87" s="12"/>
      <c r="P87" s="11"/>
      <c r="Q87" s="12"/>
      <c r="R87" s="11"/>
      <c r="S87" s="12"/>
      <c r="T87" s="11"/>
      <c r="U87" s="12"/>
      <c r="V87" s="11"/>
      <c r="W87" s="12"/>
      <c r="X87" s="11">
        <v>5</v>
      </c>
      <c r="Y87" s="12">
        <v>171859.8</v>
      </c>
      <c r="Z87" s="11"/>
      <c r="AA87" s="12"/>
      <c r="AB87" s="11"/>
      <c r="AC87" s="12"/>
      <c r="AD87" s="11"/>
      <c r="AE87" s="12"/>
      <c r="AF87" s="11"/>
      <c r="AG87" s="12"/>
      <c r="AH87" s="11"/>
      <c r="AI87" s="12"/>
      <c r="AJ87" s="11"/>
      <c r="AK87" s="12"/>
      <c r="AL87" s="11"/>
      <c r="AM87" s="12"/>
      <c r="AN87" s="11"/>
      <c r="AO87" s="12"/>
      <c r="AP87" s="11"/>
      <c r="AQ87" s="12"/>
      <c r="AR87" s="11"/>
      <c r="AS87" s="12"/>
      <c r="AT87" s="11"/>
      <c r="AU87" s="12"/>
      <c r="AV87" s="11"/>
      <c r="AW87" s="12"/>
      <c r="AX87" s="11"/>
      <c r="AY87" s="12"/>
      <c r="AZ87" s="11"/>
      <c r="BA87" s="12"/>
      <c r="BB87" s="11"/>
      <c r="BC87" s="12"/>
      <c r="BD87" s="11"/>
      <c r="BE87" s="12"/>
      <c r="BF87" s="11"/>
      <c r="BG87" s="12"/>
      <c r="BH87" s="11"/>
      <c r="BI87" s="12"/>
      <c r="BJ87" s="11"/>
      <c r="BK87" s="12"/>
      <c r="BL87" s="11"/>
      <c r="BM87" s="12"/>
      <c r="BN87" s="11"/>
      <c r="BO87" s="12"/>
      <c r="BP87" s="11"/>
      <c r="BQ87" s="12"/>
      <c r="BR87" s="11"/>
      <c r="BS87" s="12"/>
      <c r="BT87" s="11"/>
      <c r="BU87" s="12"/>
      <c r="BV87" s="11"/>
      <c r="BW87" s="12"/>
      <c r="BX87" s="11"/>
      <c r="BY87" s="12"/>
      <c r="BZ87" s="11"/>
      <c r="CA87" s="12"/>
      <c r="CB87" s="11"/>
      <c r="CC87" s="12"/>
      <c r="CD87" s="11"/>
      <c r="CE87" s="12"/>
      <c r="CF87" s="11"/>
      <c r="CG87" s="12"/>
      <c r="CH87" s="11"/>
      <c r="CI87" s="12"/>
      <c r="CJ87" s="11"/>
      <c r="CK87" s="12"/>
      <c r="CL87" s="11"/>
      <c r="CM87" s="12"/>
      <c r="CN87" s="11"/>
      <c r="CO87" s="12"/>
      <c r="CP87" s="11"/>
      <c r="CQ87" s="12"/>
      <c r="CR87" s="11"/>
      <c r="CS87" s="12"/>
      <c r="CT87" s="11"/>
      <c r="CU87" s="12"/>
      <c r="CV87" s="11"/>
      <c r="CW87" s="12"/>
      <c r="CX87" s="11"/>
      <c r="CY87" s="12"/>
      <c r="CZ87" s="11"/>
      <c r="DA87" s="12"/>
      <c r="DB87" s="11"/>
      <c r="DC87" s="12"/>
      <c r="DD87" s="11"/>
      <c r="DE87" s="12"/>
      <c r="DF87" s="11"/>
      <c r="DG87" s="12"/>
      <c r="DH87" s="11"/>
      <c r="DI87" s="12"/>
      <c r="DJ87" s="11"/>
      <c r="DK87" s="12"/>
      <c r="DL87" s="11"/>
      <c r="DM87" s="12"/>
      <c r="DN87" s="11"/>
      <c r="DO87" s="12"/>
      <c r="DP87" s="11"/>
      <c r="DQ87" s="12"/>
      <c r="DR87" s="11"/>
      <c r="DS87" s="12"/>
      <c r="DT87" s="11"/>
      <c r="DU87" s="12"/>
      <c r="DV87" s="11"/>
      <c r="DW87" s="12"/>
      <c r="DX87" s="11"/>
      <c r="DY87" s="12"/>
      <c r="DZ87" s="11"/>
      <c r="EA87" s="12"/>
      <c r="EB87" s="11"/>
      <c r="EC87" s="12"/>
      <c r="ED87" s="11"/>
      <c r="EE87" s="12"/>
      <c r="EF87" s="11"/>
      <c r="EG87" s="12"/>
      <c r="EH87" s="11"/>
      <c r="EI87" s="12"/>
      <c r="EJ87" s="11"/>
      <c r="EK87" s="12"/>
      <c r="EL87" s="11"/>
      <c r="EM87" s="12"/>
      <c r="EN87" s="11"/>
      <c r="EO87" s="12"/>
      <c r="EP87" s="11"/>
      <c r="EQ87" s="12"/>
      <c r="ER87" s="11"/>
      <c r="ES87" s="12"/>
      <c r="ET87" s="11"/>
      <c r="EU87" s="12"/>
      <c r="EV87" s="11"/>
      <c r="EW87" s="12"/>
      <c r="EX87" s="11"/>
      <c r="EY87" s="12"/>
      <c r="EZ87" s="11"/>
      <c r="FA87" s="12"/>
      <c r="FB87" s="11"/>
      <c r="FC87" s="12"/>
      <c r="FD87" s="11"/>
      <c r="FE87" s="12"/>
      <c r="FF87" s="11"/>
      <c r="FG87" s="12"/>
      <c r="FH87" s="11"/>
      <c r="FI87" s="12"/>
      <c r="FJ87" s="11"/>
      <c r="FK87" s="12"/>
      <c r="FL87" s="11"/>
      <c r="FM87" s="12"/>
      <c r="FN87" s="11"/>
      <c r="FO87" s="12"/>
      <c r="FP87" s="11"/>
      <c r="FQ87" s="12"/>
      <c r="FR87" s="11"/>
      <c r="FS87" s="12"/>
      <c r="FT87" s="11"/>
      <c r="FU87" s="12"/>
      <c r="FV87" s="11"/>
      <c r="FW87" s="12"/>
      <c r="FX87" s="11"/>
      <c r="FY87" s="12"/>
      <c r="FZ87" s="11"/>
      <c r="GA87" s="12"/>
      <c r="GB87" s="11"/>
      <c r="GC87" s="12"/>
      <c r="GD87" s="11"/>
      <c r="GE87" s="12"/>
      <c r="GF87" s="11"/>
      <c r="GG87" s="12"/>
      <c r="GH87" s="11"/>
      <c r="GI87" s="12"/>
      <c r="GJ87" s="11"/>
      <c r="GK87" s="12"/>
      <c r="GL87" s="11"/>
      <c r="GM87" s="12"/>
      <c r="GN87" s="11"/>
      <c r="GO87" s="12"/>
      <c r="GP87" s="11"/>
      <c r="GQ87" s="12"/>
      <c r="GR87" s="11"/>
      <c r="GS87" s="12"/>
      <c r="GT87" s="11"/>
      <c r="GU87" s="12"/>
      <c r="GV87" s="11"/>
      <c r="GW87" s="12"/>
      <c r="GX87" s="11"/>
      <c r="GY87" s="12"/>
      <c r="GZ87" s="11"/>
      <c r="HA87" s="12"/>
      <c r="HB87" s="11"/>
      <c r="HC87" s="12"/>
      <c r="HD87" s="11"/>
      <c r="HE87" s="12"/>
      <c r="HF87" s="11"/>
      <c r="HG87" s="12"/>
      <c r="HH87" s="11"/>
      <c r="HI87" s="12"/>
      <c r="HJ87" s="7">
        <v>6</v>
      </c>
      <c r="HK87" s="28">
        <v>206231.75999999998</v>
      </c>
    </row>
    <row r="88" spans="1:219" ht="26.25" x14ac:dyDescent="0.25">
      <c r="A88" s="13"/>
      <c r="B88" s="13"/>
      <c r="C88" s="27"/>
      <c r="D88" s="27">
        <v>80</v>
      </c>
      <c r="E88" s="43" t="s">
        <v>380</v>
      </c>
      <c r="F88" s="11"/>
      <c r="G88" s="12"/>
      <c r="H88" s="11"/>
      <c r="I88" s="12"/>
      <c r="J88" s="11"/>
      <c r="K88" s="12"/>
      <c r="L88" s="11">
        <v>14</v>
      </c>
      <c r="M88" s="12">
        <v>202918.80000000002</v>
      </c>
      <c r="N88" s="11"/>
      <c r="O88" s="12"/>
      <c r="P88" s="11"/>
      <c r="Q88" s="12"/>
      <c r="R88" s="11"/>
      <c r="S88" s="12"/>
      <c r="T88" s="11"/>
      <c r="U88" s="12"/>
      <c r="V88" s="11"/>
      <c r="W88" s="12"/>
      <c r="X88" s="11">
        <v>2</v>
      </c>
      <c r="Y88" s="12">
        <v>28988.400000000001</v>
      </c>
      <c r="Z88" s="11"/>
      <c r="AA88" s="12"/>
      <c r="AB88" s="11"/>
      <c r="AC88" s="12"/>
      <c r="AD88" s="11">
        <v>1</v>
      </c>
      <c r="AE88" s="12">
        <v>14494.2</v>
      </c>
      <c r="AF88" s="11">
        <v>2</v>
      </c>
      <c r="AG88" s="12">
        <v>21741.300000000003</v>
      </c>
      <c r="AH88" s="11"/>
      <c r="AI88" s="12"/>
      <c r="AJ88" s="11"/>
      <c r="AK88" s="12"/>
      <c r="AL88" s="11"/>
      <c r="AM88" s="12"/>
      <c r="AN88" s="11"/>
      <c r="AO88" s="12"/>
      <c r="AP88" s="11"/>
      <c r="AQ88" s="12"/>
      <c r="AR88" s="11"/>
      <c r="AS88" s="12"/>
      <c r="AT88" s="11"/>
      <c r="AU88" s="12"/>
      <c r="AV88" s="11">
        <v>20</v>
      </c>
      <c r="AW88" s="12">
        <v>461743.8</v>
      </c>
      <c r="AX88" s="11"/>
      <c r="AY88" s="12"/>
      <c r="AZ88" s="11">
        <v>6</v>
      </c>
      <c r="BA88" s="12">
        <v>86965.2</v>
      </c>
      <c r="BB88" s="11"/>
      <c r="BC88" s="12"/>
      <c r="BD88" s="11">
        <v>1</v>
      </c>
      <c r="BE88" s="12">
        <v>17393.04</v>
      </c>
      <c r="BF88" s="11"/>
      <c r="BG88" s="12"/>
      <c r="BH88" s="11"/>
      <c r="BI88" s="12"/>
      <c r="BJ88" s="11"/>
      <c r="BK88" s="12"/>
      <c r="BL88" s="11">
        <v>1</v>
      </c>
      <c r="BM88" s="12">
        <v>17393.04</v>
      </c>
      <c r="BN88" s="11"/>
      <c r="BO88" s="12"/>
      <c r="BP88" s="11"/>
      <c r="BQ88" s="12"/>
      <c r="BR88" s="11"/>
      <c r="BS88" s="12"/>
      <c r="BT88" s="11"/>
      <c r="BU88" s="12"/>
      <c r="BV88" s="11"/>
      <c r="BW88" s="12"/>
      <c r="BX88" s="11">
        <v>7</v>
      </c>
      <c r="BY88" s="12">
        <v>121751.28000000003</v>
      </c>
      <c r="BZ88" s="11"/>
      <c r="CA88" s="12"/>
      <c r="CB88" s="11">
        <v>2</v>
      </c>
      <c r="CC88" s="12">
        <v>28988.400000000001</v>
      </c>
      <c r="CD88" s="11"/>
      <c r="CE88" s="12"/>
      <c r="CF88" s="11">
        <v>4</v>
      </c>
      <c r="CG88" s="12">
        <v>57976.800000000003</v>
      </c>
      <c r="CH88" s="11"/>
      <c r="CI88" s="12"/>
      <c r="CJ88" s="11"/>
      <c r="CK88" s="12"/>
      <c r="CL88" s="11">
        <v>1</v>
      </c>
      <c r="CM88" s="12">
        <v>17393.04</v>
      </c>
      <c r="CN88" s="11">
        <v>8</v>
      </c>
      <c r="CO88" s="12">
        <v>139144.32000000004</v>
      </c>
      <c r="CP88" s="11"/>
      <c r="CQ88" s="12"/>
      <c r="CR88" s="11"/>
      <c r="CS88" s="12"/>
      <c r="CT88" s="11"/>
      <c r="CU88" s="12"/>
      <c r="CV88" s="11"/>
      <c r="CW88" s="12"/>
      <c r="CX88" s="11"/>
      <c r="CY88" s="12"/>
      <c r="CZ88" s="11"/>
      <c r="DA88" s="12"/>
      <c r="DB88" s="11"/>
      <c r="DC88" s="12"/>
      <c r="DD88" s="11"/>
      <c r="DE88" s="12"/>
      <c r="DF88" s="11"/>
      <c r="DG88" s="12"/>
      <c r="DH88" s="11"/>
      <c r="DI88" s="12"/>
      <c r="DJ88" s="11"/>
      <c r="DK88" s="12"/>
      <c r="DL88" s="11"/>
      <c r="DM88" s="12"/>
      <c r="DN88" s="11"/>
      <c r="DO88" s="12"/>
      <c r="DP88" s="11"/>
      <c r="DQ88" s="12"/>
      <c r="DR88" s="11"/>
      <c r="DS88" s="12"/>
      <c r="DT88" s="11">
        <v>2</v>
      </c>
      <c r="DU88" s="12">
        <v>28988.400000000001</v>
      </c>
      <c r="DV88" s="11"/>
      <c r="DW88" s="12"/>
      <c r="DX88" s="11"/>
      <c r="DY88" s="12"/>
      <c r="DZ88" s="11"/>
      <c r="EA88" s="12"/>
      <c r="EB88" s="11"/>
      <c r="EC88" s="12"/>
      <c r="ED88" s="11"/>
      <c r="EE88" s="12"/>
      <c r="EF88" s="11"/>
      <c r="EG88" s="12"/>
      <c r="EH88" s="11"/>
      <c r="EI88" s="12"/>
      <c r="EJ88" s="11"/>
      <c r="EK88" s="12"/>
      <c r="EL88" s="11"/>
      <c r="EM88" s="12"/>
      <c r="EN88" s="11"/>
      <c r="EO88" s="12"/>
      <c r="EP88" s="11"/>
      <c r="EQ88" s="12"/>
      <c r="ER88" s="11"/>
      <c r="ES88" s="12"/>
      <c r="ET88" s="11"/>
      <c r="EU88" s="12"/>
      <c r="EV88" s="11"/>
      <c r="EW88" s="12"/>
      <c r="EX88" s="11"/>
      <c r="EY88" s="12"/>
      <c r="EZ88" s="11"/>
      <c r="FA88" s="12"/>
      <c r="FB88" s="11"/>
      <c r="FC88" s="12"/>
      <c r="FD88" s="11"/>
      <c r="FE88" s="12"/>
      <c r="FF88" s="11"/>
      <c r="FG88" s="12"/>
      <c r="FH88" s="11"/>
      <c r="FI88" s="12"/>
      <c r="FJ88" s="11"/>
      <c r="FK88" s="12"/>
      <c r="FL88" s="11"/>
      <c r="FM88" s="12"/>
      <c r="FN88" s="11"/>
      <c r="FO88" s="12"/>
      <c r="FP88" s="11"/>
      <c r="FQ88" s="12"/>
      <c r="FR88" s="11"/>
      <c r="FS88" s="12"/>
      <c r="FT88" s="11"/>
      <c r="FU88" s="12"/>
      <c r="FV88" s="11"/>
      <c r="FW88" s="12"/>
      <c r="FX88" s="11"/>
      <c r="FY88" s="12"/>
      <c r="FZ88" s="11">
        <v>1</v>
      </c>
      <c r="GA88" s="12">
        <v>17393.04</v>
      </c>
      <c r="GB88" s="11"/>
      <c r="GC88" s="12"/>
      <c r="GD88" s="11">
        <v>5</v>
      </c>
      <c r="GE88" s="12">
        <v>86965.200000000012</v>
      </c>
      <c r="GF88" s="11"/>
      <c r="GG88" s="12"/>
      <c r="GH88" s="11"/>
      <c r="GI88" s="12"/>
      <c r="GJ88" s="11"/>
      <c r="GK88" s="12"/>
      <c r="GL88" s="11"/>
      <c r="GM88" s="12"/>
      <c r="GN88" s="11"/>
      <c r="GO88" s="12"/>
      <c r="GP88" s="11"/>
      <c r="GQ88" s="12"/>
      <c r="GR88" s="11"/>
      <c r="GS88" s="12"/>
      <c r="GT88" s="11"/>
      <c r="GU88" s="12"/>
      <c r="GV88" s="11">
        <v>12</v>
      </c>
      <c r="GW88" s="12">
        <v>208716.48000000007</v>
      </c>
      <c r="GX88" s="11"/>
      <c r="GY88" s="12"/>
      <c r="GZ88" s="11"/>
      <c r="HA88" s="12"/>
      <c r="HB88" s="11"/>
      <c r="HC88" s="12"/>
      <c r="HD88" s="11"/>
      <c r="HE88" s="12"/>
      <c r="HF88" s="11">
        <v>8</v>
      </c>
      <c r="HG88" s="12">
        <v>139144.32000000001</v>
      </c>
      <c r="HH88" s="11">
        <v>2</v>
      </c>
      <c r="HI88" s="12">
        <v>28988.400000000001</v>
      </c>
      <c r="HJ88" s="7">
        <v>99</v>
      </c>
      <c r="HK88" s="28">
        <v>1727087.46</v>
      </c>
    </row>
    <row r="89" spans="1:219" ht="39" x14ac:dyDescent="0.25">
      <c r="A89" s="13"/>
      <c r="B89" s="27">
        <v>30</v>
      </c>
      <c r="C89" s="27" t="s">
        <v>42</v>
      </c>
      <c r="D89" s="27">
        <v>81</v>
      </c>
      <c r="E89" s="43" t="s">
        <v>293</v>
      </c>
      <c r="F89" s="11"/>
      <c r="G89" s="12"/>
      <c r="H89" s="11"/>
      <c r="I89" s="12"/>
      <c r="J89" s="11"/>
      <c r="K89" s="12"/>
      <c r="L89" s="11"/>
      <c r="M89" s="12"/>
      <c r="N89" s="11"/>
      <c r="O89" s="12"/>
      <c r="P89" s="11"/>
      <c r="Q89" s="12"/>
      <c r="R89" s="11"/>
      <c r="S89" s="12"/>
      <c r="T89" s="11"/>
      <c r="U89" s="12"/>
      <c r="V89" s="11"/>
      <c r="W89" s="12"/>
      <c r="X89" s="11"/>
      <c r="Y89" s="12"/>
      <c r="Z89" s="11"/>
      <c r="AA89" s="12"/>
      <c r="AB89" s="11"/>
      <c r="AC89" s="12"/>
      <c r="AD89" s="11">
        <v>1</v>
      </c>
      <c r="AE89" s="12">
        <v>11043.2</v>
      </c>
      <c r="AF89" s="11">
        <v>8</v>
      </c>
      <c r="AG89" s="12">
        <v>88345.599999999991</v>
      </c>
      <c r="AH89" s="11"/>
      <c r="AI89" s="12"/>
      <c r="AJ89" s="11"/>
      <c r="AK89" s="12"/>
      <c r="AL89" s="11"/>
      <c r="AM89" s="12"/>
      <c r="AN89" s="11"/>
      <c r="AO89" s="12"/>
      <c r="AP89" s="11"/>
      <c r="AQ89" s="12"/>
      <c r="AR89" s="11"/>
      <c r="AS89" s="12"/>
      <c r="AT89" s="11"/>
      <c r="AU89" s="12"/>
      <c r="AV89" s="11">
        <v>1</v>
      </c>
      <c r="AW89" s="12">
        <v>17590.240000000002</v>
      </c>
      <c r="AX89" s="11"/>
      <c r="AY89" s="12"/>
      <c r="AZ89" s="11"/>
      <c r="BA89" s="12"/>
      <c r="BB89" s="11"/>
      <c r="BC89" s="12"/>
      <c r="BD89" s="11">
        <v>1</v>
      </c>
      <c r="BE89" s="12">
        <v>13251.84</v>
      </c>
      <c r="BF89" s="11"/>
      <c r="BG89" s="12"/>
      <c r="BH89" s="11"/>
      <c r="BI89" s="12"/>
      <c r="BJ89" s="11"/>
      <c r="BK89" s="12"/>
      <c r="BL89" s="11">
        <v>3</v>
      </c>
      <c r="BM89" s="12">
        <v>39755.520000000004</v>
      </c>
      <c r="BN89" s="11"/>
      <c r="BO89" s="12"/>
      <c r="BP89" s="11"/>
      <c r="BQ89" s="12"/>
      <c r="BR89" s="11"/>
      <c r="BS89" s="12"/>
      <c r="BT89" s="11"/>
      <c r="BU89" s="12"/>
      <c r="BV89" s="11"/>
      <c r="BW89" s="12"/>
      <c r="BX89" s="11">
        <v>1</v>
      </c>
      <c r="BY89" s="12">
        <v>13251.84</v>
      </c>
      <c r="BZ89" s="11"/>
      <c r="CA89" s="12"/>
      <c r="CB89" s="11"/>
      <c r="CC89" s="12"/>
      <c r="CD89" s="11"/>
      <c r="CE89" s="12"/>
      <c r="CF89" s="11"/>
      <c r="CG89" s="12"/>
      <c r="CH89" s="11"/>
      <c r="CI89" s="12"/>
      <c r="CJ89" s="11"/>
      <c r="CK89" s="12"/>
      <c r="CL89" s="11"/>
      <c r="CM89" s="12"/>
      <c r="CN89" s="11">
        <v>2</v>
      </c>
      <c r="CO89" s="12">
        <v>26503.68</v>
      </c>
      <c r="CP89" s="11"/>
      <c r="CQ89" s="12"/>
      <c r="CR89" s="11"/>
      <c r="CS89" s="12"/>
      <c r="CT89" s="11"/>
      <c r="CU89" s="12"/>
      <c r="CV89" s="11"/>
      <c r="CW89" s="12"/>
      <c r="CX89" s="11"/>
      <c r="CY89" s="12"/>
      <c r="CZ89" s="11"/>
      <c r="DA89" s="12"/>
      <c r="DB89" s="11"/>
      <c r="DC89" s="12"/>
      <c r="DD89" s="11"/>
      <c r="DE89" s="12"/>
      <c r="DF89" s="11"/>
      <c r="DG89" s="12"/>
      <c r="DH89" s="11"/>
      <c r="DI89" s="12"/>
      <c r="DJ89" s="11"/>
      <c r="DK89" s="12"/>
      <c r="DL89" s="11"/>
      <c r="DM89" s="12"/>
      <c r="DN89" s="11"/>
      <c r="DO89" s="12"/>
      <c r="DP89" s="11"/>
      <c r="DQ89" s="12"/>
      <c r="DR89" s="11"/>
      <c r="DS89" s="12"/>
      <c r="DT89" s="11"/>
      <c r="DU89" s="12"/>
      <c r="DV89" s="11"/>
      <c r="DW89" s="12"/>
      <c r="DX89" s="11"/>
      <c r="DY89" s="12"/>
      <c r="DZ89" s="11">
        <v>3</v>
      </c>
      <c r="EA89" s="12">
        <v>33129.600000000006</v>
      </c>
      <c r="EB89" s="11"/>
      <c r="EC89" s="12"/>
      <c r="ED89" s="11"/>
      <c r="EE89" s="12"/>
      <c r="EF89" s="11"/>
      <c r="EG89" s="12"/>
      <c r="EH89" s="11"/>
      <c r="EI89" s="12"/>
      <c r="EJ89" s="11"/>
      <c r="EK89" s="12"/>
      <c r="EL89" s="11"/>
      <c r="EM89" s="12"/>
      <c r="EN89" s="11"/>
      <c r="EO89" s="12"/>
      <c r="EP89" s="11"/>
      <c r="EQ89" s="12"/>
      <c r="ER89" s="11"/>
      <c r="ES89" s="12"/>
      <c r="ET89" s="11"/>
      <c r="EU89" s="12"/>
      <c r="EV89" s="11"/>
      <c r="EW89" s="12"/>
      <c r="EX89" s="11"/>
      <c r="EY89" s="12"/>
      <c r="EZ89" s="11"/>
      <c r="FA89" s="12"/>
      <c r="FB89" s="11"/>
      <c r="FC89" s="12"/>
      <c r="FD89" s="11"/>
      <c r="FE89" s="12"/>
      <c r="FF89" s="11"/>
      <c r="FG89" s="12"/>
      <c r="FH89" s="11"/>
      <c r="FI89" s="12"/>
      <c r="FJ89" s="11"/>
      <c r="FK89" s="12"/>
      <c r="FL89" s="11"/>
      <c r="FM89" s="12"/>
      <c r="FN89" s="11"/>
      <c r="FO89" s="12"/>
      <c r="FP89" s="11"/>
      <c r="FQ89" s="12"/>
      <c r="FR89" s="11"/>
      <c r="FS89" s="12"/>
      <c r="FT89" s="11"/>
      <c r="FU89" s="12"/>
      <c r="FV89" s="11">
        <v>6</v>
      </c>
      <c r="FW89" s="12">
        <v>79511.039999999994</v>
      </c>
      <c r="FX89" s="11"/>
      <c r="FY89" s="12"/>
      <c r="FZ89" s="11"/>
      <c r="GA89" s="12"/>
      <c r="GB89" s="11"/>
      <c r="GC89" s="12"/>
      <c r="GD89" s="11"/>
      <c r="GE89" s="12"/>
      <c r="GF89" s="11"/>
      <c r="GG89" s="12"/>
      <c r="GH89" s="11"/>
      <c r="GI89" s="12"/>
      <c r="GJ89" s="11"/>
      <c r="GK89" s="12"/>
      <c r="GL89" s="11">
        <v>3</v>
      </c>
      <c r="GM89" s="12">
        <v>33129.599999999999</v>
      </c>
      <c r="GN89" s="11"/>
      <c r="GO89" s="12"/>
      <c r="GP89" s="11"/>
      <c r="GQ89" s="12"/>
      <c r="GR89" s="11"/>
      <c r="GS89" s="12"/>
      <c r="GT89" s="11"/>
      <c r="GU89" s="12"/>
      <c r="GV89" s="11">
        <v>1</v>
      </c>
      <c r="GW89" s="12">
        <v>13251.84</v>
      </c>
      <c r="GX89" s="11"/>
      <c r="GY89" s="12"/>
      <c r="GZ89" s="11"/>
      <c r="HA89" s="12"/>
      <c r="HB89" s="11"/>
      <c r="HC89" s="12"/>
      <c r="HD89" s="11"/>
      <c r="HE89" s="12"/>
      <c r="HF89" s="11"/>
      <c r="HG89" s="12"/>
      <c r="HH89" s="11"/>
      <c r="HI89" s="12"/>
      <c r="HJ89" s="7">
        <v>30</v>
      </c>
      <c r="HK89" s="28">
        <v>368764</v>
      </c>
    </row>
    <row r="90" spans="1:219" x14ac:dyDescent="0.25">
      <c r="A90" s="13"/>
      <c r="B90" s="27"/>
      <c r="C90" s="27"/>
      <c r="D90" s="27">
        <v>82</v>
      </c>
      <c r="E90" s="43"/>
      <c r="F90" s="11"/>
      <c r="G90" s="12"/>
      <c r="H90" s="11"/>
      <c r="I90" s="12"/>
      <c r="J90" s="11"/>
      <c r="K90" s="12"/>
      <c r="L90" s="11"/>
      <c r="M90" s="12"/>
      <c r="N90" s="11"/>
      <c r="O90" s="12"/>
      <c r="P90" s="11"/>
      <c r="Q90" s="12"/>
      <c r="R90" s="11"/>
      <c r="S90" s="12"/>
      <c r="T90" s="11"/>
      <c r="U90" s="12"/>
      <c r="V90" s="11"/>
      <c r="W90" s="12"/>
      <c r="X90" s="11"/>
      <c r="Y90" s="12"/>
      <c r="Z90" s="11"/>
      <c r="AA90" s="12"/>
      <c r="AB90" s="11"/>
      <c r="AC90" s="12"/>
      <c r="AD90" s="11"/>
      <c r="AE90" s="12"/>
      <c r="AF90" s="11"/>
      <c r="AG90" s="12"/>
      <c r="AH90" s="11"/>
      <c r="AI90" s="12"/>
      <c r="AJ90" s="11"/>
      <c r="AK90" s="12"/>
      <c r="AL90" s="11"/>
      <c r="AM90" s="12"/>
      <c r="AN90" s="11"/>
      <c r="AO90" s="12"/>
      <c r="AP90" s="11"/>
      <c r="AQ90" s="12"/>
      <c r="AR90" s="11"/>
      <c r="AS90" s="12"/>
      <c r="AT90" s="11"/>
      <c r="AU90" s="12"/>
      <c r="AV90" s="11"/>
      <c r="AW90" s="12"/>
      <c r="AX90" s="11"/>
      <c r="AY90" s="12"/>
      <c r="AZ90" s="11"/>
      <c r="BA90" s="12"/>
      <c r="BB90" s="11"/>
      <c r="BC90" s="12"/>
      <c r="BD90" s="11"/>
      <c r="BE90" s="12"/>
      <c r="BF90" s="11"/>
      <c r="BG90" s="12"/>
      <c r="BH90" s="11"/>
      <c r="BI90" s="12"/>
      <c r="BJ90" s="11"/>
      <c r="BK90" s="12"/>
      <c r="BL90" s="11"/>
      <c r="BM90" s="12"/>
      <c r="BN90" s="11"/>
      <c r="BO90" s="12"/>
      <c r="BP90" s="11"/>
      <c r="BQ90" s="12"/>
      <c r="BR90" s="11"/>
      <c r="BS90" s="12"/>
      <c r="BT90" s="11"/>
      <c r="BU90" s="12"/>
      <c r="BV90" s="11"/>
      <c r="BW90" s="12"/>
      <c r="BX90" s="11"/>
      <c r="BY90" s="12"/>
      <c r="BZ90" s="11"/>
      <c r="CA90" s="12"/>
      <c r="CB90" s="11"/>
      <c r="CC90" s="12"/>
      <c r="CD90" s="11"/>
      <c r="CE90" s="12"/>
      <c r="CF90" s="11"/>
      <c r="CG90" s="12"/>
      <c r="CH90" s="11"/>
      <c r="CI90" s="12"/>
      <c r="CJ90" s="11"/>
      <c r="CK90" s="12"/>
      <c r="CL90" s="11"/>
      <c r="CM90" s="12"/>
      <c r="CN90" s="11"/>
      <c r="CO90" s="12"/>
      <c r="CP90" s="11"/>
      <c r="CQ90" s="12"/>
      <c r="CR90" s="11"/>
      <c r="CS90" s="12"/>
      <c r="CT90" s="11"/>
      <c r="CU90" s="12"/>
      <c r="CV90" s="11"/>
      <c r="CW90" s="12"/>
      <c r="CX90" s="11"/>
      <c r="CY90" s="12"/>
      <c r="CZ90" s="11"/>
      <c r="DA90" s="12"/>
      <c r="DB90" s="11"/>
      <c r="DC90" s="12"/>
      <c r="DD90" s="11"/>
      <c r="DE90" s="12"/>
      <c r="DF90" s="11"/>
      <c r="DG90" s="12"/>
      <c r="DH90" s="11"/>
      <c r="DI90" s="12"/>
      <c r="DJ90" s="11"/>
      <c r="DK90" s="12"/>
      <c r="DL90" s="11"/>
      <c r="DM90" s="12"/>
      <c r="DN90" s="11"/>
      <c r="DO90" s="12"/>
      <c r="DP90" s="11"/>
      <c r="DQ90" s="12"/>
      <c r="DR90" s="11"/>
      <c r="DS90" s="12"/>
      <c r="DT90" s="11"/>
      <c r="DU90" s="12"/>
      <c r="DV90" s="11"/>
      <c r="DW90" s="12"/>
      <c r="DX90" s="11"/>
      <c r="DY90" s="12"/>
      <c r="DZ90" s="11"/>
      <c r="EA90" s="12"/>
      <c r="EB90" s="11"/>
      <c r="EC90" s="12"/>
      <c r="ED90" s="11"/>
      <c r="EE90" s="12"/>
      <c r="EF90" s="11"/>
      <c r="EG90" s="12"/>
      <c r="EH90" s="11"/>
      <c r="EI90" s="12"/>
      <c r="EJ90" s="11"/>
      <c r="EK90" s="12"/>
      <c r="EL90" s="11"/>
      <c r="EM90" s="12"/>
      <c r="EN90" s="11"/>
      <c r="EO90" s="12"/>
      <c r="EP90" s="11"/>
      <c r="EQ90" s="12"/>
      <c r="ER90" s="11"/>
      <c r="ES90" s="12"/>
      <c r="ET90" s="11"/>
      <c r="EU90" s="12"/>
      <c r="EV90" s="11"/>
      <c r="EW90" s="12"/>
      <c r="EX90" s="11"/>
      <c r="EY90" s="12"/>
      <c r="EZ90" s="11"/>
      <c r="FA90" s="12"/>
      <c r="FB90" s="11"/>
      <c r="FC90" s="12"/>
      <c r="FD90" s="11"/>
      <c r="FE90" s="12"/>
      <c r="FF90" s="11"/>
      <c r="FG90" s="12"/>
      <c r="FH90" s="11"/>
      <c r="FI90" s="12"/>
      <c r="FJ90" s="11"/>
      <c r="FK90" s="12"/>
      <c r="FL90" s="11"/>
      <c r="FM90" s="12"/>
      <c r="FN90" s="11"/>
      <c r="FO90" s="12"/>
      <c r="FP90" s="11"/>
      <c r="FQ90" s="12"/>
      <c r="FR90" s="11"/>
      <c r="FS90" s="12"/>
      <c r="FT90" s="11"/>
      <c r="FU90" s="12"/>
      <c r="FV90" s="11"/>
      <c r="FW90" s="12"/>
      <c r="FX90" s="11"/>
      <c r="FY90" s="12"/>
      <c r="FZ90" s="11"/>
      <c r="GA90" s="12"/>
      <c r="GB90" s="11"/>
      <c r="GC90" s="12"/>
      <c r="GD90" s="11"/>
      <c r="GE90" s="12"/>
      <c r="GF90" s="11"/>
      <c r="GG90" s="12"/>
      <c r="GH90" s="11"/>
      <c r="GI90" s="12"/>
      <c r="GJ90" s="11"/>
      <c r="GK90" s="12"/>
      <c r="GL90" s="11"/>
      <c r="GM90" s="12"/>
      <c r="GN90" s="11"/>
      <c r="GO90" s="12"/>
      <c r="GP90" s="11"/>
      <c r="GQ90" s="12"/>
      <c r="GR90" s="11"/>
      <c r="GS90" s="12"/>
      <c r="GT90" s="11"/>
      <c r="GU90" s="12"/>
      <c r="GV90" s="11"/>
      <c r="GW90" s="12"/>
      <c r="GX90" s="11"/>
      <c r="GY90" s="12"/>
      <c r="GZ90" s="11"/>
      <c r="HA90" s="12"/>
      <c r="HB90" s="11"/>
      <c r="HC90" s="12"/>
      <c r="HD90" s="11"/>
      <c r="HE90" s="12"/>
      <c r="HF90" s="11"/>
      <c r="HG90" s="12"/>
      <c r="HH90" s="11"/>
      <c r="HI90" s="12"/>
      <c r="HJ90" s="7"/>
      <c r="HK90" s="28"/>
    </row>
    <row r="91" spans="1:219" x14ac:dyDescent="0.25">
      <c r="A91" s="13"/>
      <c r="B91" s="27"/>
      <c r="C91" s="27"/>
      <c r="D91" s="27">
        <v>83</v>
      </c>
      <c r="E91" s="43"/>
      <c r="F91" s="11"/>
      <c r="G91" s="12"/>
      <c r="H91" s="11"/>
      <c r="I91" s="12"/>
      <c r="J91" s="11"/>
      <c r="K91" s="12"/>
      <c r="L91" s="11"/>
      <c r="M91" s="12"/>
      <c r="N91" s="11"/>
      <c r="O91" s="12"/>
      <c r="P91" s="11"/>
      <c r="Q91" s="12"/>
      <c r="R91" s="11"/>
      <c r="S91" s="12"/>
      <c r="T91" s="11"/>
      <c r="U91" s="12"/>
      <c r="V91" s="11"/>
      <c r="W91" s="12"/>
      <c r="X91" s="11"/>
      <c r="Y91" s="12"/>
      <c r="Z91" s="11"/>
      <c r="AA91" s="12"/>
      <c r="AB91" s="11"/>
      <c r="AC91" s="12"/>
      <c r="AD91" s="11"/>
      <c r="AE91" s="12"/>
      <c r="AF91" s="11"/>
      <c r="AG91" s="12"/>
      <c r="AH91" s="11"/>
      <c r="AI91" s="12"/>
      <c r="AJ91" s="11"/>
      <c r="AK91" s="12"/>
      <c r="AL91" s="11"/>
      <c r="AM91" s="12"/>
      <c r="AN91" s="11"/>
      <c r="AO91" s="12"/>
      <c r="AP91" s="11"/>
      <c r="AQ91" s="12"/>
      <c r="AR91" s="11"/>
      <c r="AS91" s="12"/>
      <c r="AT91" s="11"/>
      <c r="AU91" s="12"/>
      <c r="AV91" s="11"/>
      <c r="AW91" s="12"/>
      <c r="AX91" s="11"/>
      <c r="AY91" s="12"/>
      <c r="AZ91" s="11"/>
      <c r="BA91" s="12"/>
      <c r="BB91" s="11"/>
      <c r="BC91" s="12"/>
      <c r="BD91" s="11"/>
      <c r="BE91" s="12"/>
      <c r="BF91" s="11"/>
      <c r="BG91" s="12"/>
      <c r="BH91" s="11"/>
      <c r="BI91" s="12"/>
      <c r="BJ91" s="11"/>
      <c r="BK91" s="12"/>
      <c r="BL91" s="11"/>
      <c r="BM91" s="12"/>
      <c r="BN91" s="11"/>
      <c r="BO91" s="12"/>
      <c r="BP91" s="11"/>
      <c r="BQ91" s="12"/>
      <c r="BR91" s="11"/>
      <c r="BS91" s="12"/>
      <c r="BT91" s="11"/>
      <c r="BU91" s="12"/>
      <c r="BV91" s="11"/>
      <c r="BW91" s="12"/>
      <c r="BX91" s="11"/>
      <c r="BY91" s="12"/>
      <c r="BZ91" s="11"/>
      <c r="CA91" s="12"/>
      <c r="CB91" s="11"/>
      <c r="CC91" s="12"/>
      <c r="CD91" s="11"/>
      <c r="CE91" s="12"/>
      <c r="CF91" s="11"/>
      <c r="CG91" s="12"/>
      <c r="CH91" s="11"/>
      <c r="CI91" s="12"/>
      <c r="CJ91" s="11"/>
      <c r="CK91" s="12"/>
      <c r="CL91" s="11"/>
      <c r="CM91" s="12"/>
      <c r="CN91" s="11"/>
      <c r="CO91" s="12"/>
      <c r="CP91" s="11"/>
      <c r="CQ91" s="12"/>
      <c r="CR91" s="11"/>
      <c r="CS91" s="12"/>
      <c r="CT91" s="11"/>
      <c r="CU91" s="12"/>
      <c r="CV91" s="11"/>
      <c r="CW91" s="12"/>
      <c r="CX91" s="11"/>
      <c r="CY91" s="12"/>
      <c r="CZ91" s="11"/>
      <c r="DA91" s="12"/>
      <c r="DB91" s="11"/>
      <c r="DC91" s="12"/>
      <c r="DD91" s="11"/>
      <c r="DE91" s="12"/>
      <c r="DF91" s="11"/>
      <c r="DG91" s="12"/>
      <c r="DH91" s="11"/>
      <c r="DI91" s="12"/>
      <c r="DJ91" s="11"/>
      <c r="DK91" s="12"/>
      <c r="DL91" s="11"/>
      <c r="DM91" s="12"/>
      <c r="DN91" s="11"/>
      <c r="DO91" s="12"/>
      <c r="DP91" s="11"/>
      <c r="DQ91" s="12"/>
      <c r="DR91" s="11"/>
      <c r="DS91" s="12"/>
      <c r="DT91" s="11"/>
      <c r="DU91" s="12"/>
      <c r="DV91" s="11"/>
      <c r="DW91" s="12"/>
      <c r="DX91" s="11"/>
      <c r="DY91" s="12"/>
      <c r="DZ91" s="11"/>
      <c r="EA91" s="12"/>
      <c r="EB91" s="11"/>
      <c r="EC91" s="12"/>
      <c r="ED91" s="11"/>
      <c r="EE91" s="12"/>
      <c r="EF91" s="11"/>
      <c r="EG91" s="12"/>
      <c r="EH91" s="11"/>
      <c r="EI91" s="12"/>
      <c r="EJ91" s="11"/>
      <c r="EK91" s="12"/>
      <c r="EL91" s="11"/>
      <c r="EM91" s="12"/>
      <c r="EN91" s="11"/>
      <c r="EO91" s="12"/>
      <c r="EP91" s="11"/>
      <c r="EQ91" s="12"/>
      <c r="ER91" s="11"/>
      <c r="ES91" s="12"/>
      <c r="ET91" s="11"/>
      <c r="EU91" s="12"/>
      <c r="EV91" s="11"/>
      <c r="EW91" s="12"/>
      <c r="EX91" s="11"/>
      <c r="EY91" s="12"/>
      <c r="EZ91" s="11"/>
      <c r="FA91" s="12"/>
      <c r="FB91" s="11"/>
      <c r="FC91" s="12"/>
      <c r="FD91" s="11"/>
      <c r="FE91" s="12"/>
      <c r="FF91" s="11"/>
      <c r="FG91" s="12"/>
      <c r="FH91" s="11"/>
      <c r="FI91" s="12"/>
      <c r="FJ91" s="11"/>
      <c r="FK91" s="12"/>
      <c r="FL91" s="11"/>
      <c r="FM91" s="12"/>
      <c r="FN91" s="11"/>
      <c r="FO91" s="12"/>
      <c r="FP91" s="11"/>
      <c r="FQ91" s="12"/>
      <c r="FR91" s="11"/>
      <c r="FS91" s="12"/>
      <c r="FT91" s="11"/>
      <c r="FU91" s="12"/>
      <c r="FV91" s="11"/>
      <c r="FW91" s="12"/>
      <c r="FX91" s="11"/>
      <c r="FY91" s="12"/>
      <c r="FZ91" s="11"/>
      <c r="GA91" s="12"/>
      <c r="GB91" s="11"/>
      <c r="GC91" s="12"/>
      <c r="GD91" s="11"/>
      <c r="GE91" s="12"/>
      <c r="GF91" s="11"/>
      <c r="GG91" s="12"/>
      <c r="GH91" s="11"/>
      <c r="GI91" s="12"/>
      <c r="GJ91" s="11"/>
      <c r="GK91" s="12"/>
      <c r="GL91" s="11"/>
      <c r="GM91" s="12"/>
      <c r="GN91" s="11"/>
      <c r="GO91" s="12"/>
      <c r="GP91" s="11"/>
      <c r="GQ91" s="12"/>
      <c r="GR91" s="11"/>
      <c r="GS91" s="12"/>
      <c r="GT91" s="11"/>
      <c r="GU91" s="12"/>
      <c r="GV91" s="11"/>
      <c r="GW91" s="12"/>
      <c r="GX91" s="11"/>
      <c r="GY91" s="12"/>
      <c r="GZ91" s="11"/>
      <c r="HA91" s="12"/>
      <c r="HB91" s="11"/>
      <c r="HC91" s="12"/>
      <c r="HD91" s="11"/>
      <c r="HE91" s="12"/>
      <c r="HF91" s="11"/>
      <c r="HG91" s="12"/>
      <c r="HH91" s="11"/>
      <c r="HI91" s="12"/>
      <c r="HJ91" s="7"/>
      <c r="HK91" s="28"/>
    </row>
    <row r="92" spans="1:219" x14ac:dyDescent="0.25">
      <c r="A92" s="13"/>
      <c r="B92" s="27"/>
      <c r="C92" s="27"/>
      <c r="D92" s="27">
        <v>84</v>
      </c>
      <c r="E92" s="43"/>
      <c r="F92" s="11"/>
      <c r="G92" s="12"/>
      <c r="H92" s="11"/>
      <c r="I92" s="12"/>
      <c r="J92" s="11"/>
      <c r="K92" s="12"/>
      <c r="L92" s="11"/>
      <c r="M92" s="12"/>
      <c r="N92" s="11"/>
      <c r="O92" s="12"/>
      <c r="P92" s="11"/>
      <c r="Q92" s="12"/>
      <c r="R92" s="11"/>
      <c r="S92" s="12"/>
      <c r="T92" s="11"/>
      <c r="U92" s="12"/>
      <c r="V92" s="11"/>
      <c r="W92" s="12"/>
      <c r="X92" s="11"/>
      <c r="Y92" s="12"/>
      <c r="Z92" s="11"/>
      <c r="AA92" s="12"/>
      <c r="AB92" s="11"/>
      <c r="AC92" s="12"/>
      <c r="AD92" s="11"/>
      <c r="AE92" s="12"/>
      <c r="AF92" s="11"/>
      <c r="AG92" s="12"/>
      <c r="AH92" s="11"/>
      <c r="AI92" s="12"/>
      <c r="AJ92" s="11"/>
      <c r="AK92" s="12"/>
      <c r="AL92" s="11"/>
      <c r="AM92" s="12"/>
      <c r="AN92" s="11"/>
      <c r="AO92" s="12"/>
      <c r="AP92" s="11"/>
      <c r="AQ92" s="12"/>
      <c r="AR92" s="11"/>
      <c r="AS92" s="12"/>
      <c r="AT92" s="11"/>
      <c r="AU92" s="12"/>
      <c r="AV92" s="11"/>
      <c r="AW92" s="12"/>
      <c r="AX92" s="11"/>
      <c r="AY92" s="12"/>
      <c r="AZ92" s="11"/>
      <c r="BA92" s="12"/>
      <c r="BB92" s="11"/>
      <c r="BC92" s="12"/>
      <c r="BD92" s="11"/>
      <c r="BE92" s="12"/>
      <c r="BF92" s="11"/>
      <c r="BG92" s="12"/>
      <c r="BH92" s="11"/>
      <c r="BI92" s="12"/>
      <c r="BJ92" s="11"/>
      <c r="BK92" s="12"/>
      <c r="BL92" s="11"/>
      <c r="BM92" s="12"/>
      <c r="BN92" s="11"/>
      <c r="BO92" s="12"/>
      <c r="BP92" s="11"/>
      <c r="BQ92" s="12"/>
      <c r="BR92" s="11"/>
      <c r="BS92" s="12"/>
      <c r="BT92" s="11"/>
      <c r="BU92" s="12"/>
      <c r="BV92" s="11"/>
      <c r="BW92" s="12"/>
      <c r="BX92" s="11"/>
      <c r="BY92" s="12"/>
      <c r="BZ92" s="11"/>
      <c r="CA92" s="12"/>
      <c r="CB92" s="11"/>
      <c r="CC92" s="12"/>
      <c r="CD92" s="11"/>
      <c r="CE92" s="12"/>
      <c r="CF92" s="11"/>
      <c r="CG92" s="12"/>
      <c r="CH92" s="11"/>
      <c r="CI92" s="12"/>
      <c r="CJ92" s="11"/>
      <c r="CK92" s="12"/>
      <c r="CL92" s="11"/>
      <c r="CM92" s="12"/>
      <c r="CN92" s="11"/>
      <c r="CO92" s="12"/>
      <c r="CP92" s="11"/>
      <c r="CQ92" s="12"/>
      <c r="CR92" s="11"/>
      <c r="CS92" s="12"/>
      <c r="CT92" s="11"/>
      <c r="CU92" s="12"/>
      <c r="CV92" s="11"/>
      <c r="CW92" s="12"/>
      <c r="CX92" s="11"/>
      <c r="CY92" s="12"/>
      <c r="CZ92" s="11"/>
      <c r="DA92" s="12"/>
      <c r="DB92" s="11"/>
      <c r="DC92" s="12"/>
      <c r="DD92" s="11"/>
      <c r="DE92" s="12"/>
      <c r="DF92" s="11"/>
      <c r="DG92" s="12"/>
      <c r="DH92" s="11"/>
      <c r="DI92" s="12"/>
      <c r="DJ92" s="11"/>
      <c r="DK92" s="12"/>
      <c r="DL92" s="11"/>
      <c r="DM92" s="12"/>
      <c r="DN92" s="11"/>
      <c r="DO92" s="12"/>
      <c r="DP92" s="11"/>
      <c r="DQ92" s="12"/>
      <c r="DR92" s="11"/>
      <c r="DS92" s="12"/>
      <c r="DT92" s="11"/>
      <c r="DU92" s="12"/>
      <c r="DV92" s="11"/>
      <c r="DW92" s="12"/>
      <c r="DX92" s="11"/>
      <c r="DY92" s="12"/>
      <c r="DZ92" s="11"/>
      <c r="EA92" s="12"/>
      <c r="EB92" s="11"/>
      <c r="EC92" s="12"/>
      <c r="ED92" s="11"/>
      <c r="EE92" s="12"/>
      <c r="EF92" s="11"/>
      <c r="EG92" s="12"/>
      <c r="EH92" s="11"/>
      <c r="EI92" s="12"/>
      <c r="EJ92" s="11"/>
      <c r="EK92" s="12"/>
      <c r="EL92" s="11"/>
      <c r="EM92" s="12"/>
      <c r="EN92" s="11"/>
      <c r="EO92" s="12"/>
      <c r="EP92" s="11"/>
      <c r="EQ92" s="12"/>
      <c r="ER92" s="11"/>
      <c r="ES92" s="12"/>
      <c r="ET92" s="11"/>
      <c r="EU92" s="12"/>
      <c r="EV92" s="11"/>
      <c r="EW92" s="12"/>
      <c r="EX92" s="11"/>
      <c r="EY92" s="12"/>
      <c r="EZ92" s="11"/>
      <c r="FA92" s="12"/>
      <c r="FB92" s="11"/>
      <c r="FC92" s="12"/>
      <c r="FD92" s="11"/>
      <c r="FE92" s="12"/>
      <c r="FF92" s="11"/>
      <c r="FG92" s="12"/>
      <c r="FH92" s="11"/>
      <c r="FI92" s="12"/>
      <c r="FJ92" s="11"/>
      <c r="FK92" s="12"/>
      <c r="FL92" s="11"/>
      <c r="FM92" s="12"/>
      <c r="FN92" s="11"/>
      <c r="FO92" s="12"/>
      <c r="FP92" s="11"/>
      <c r="FQ92" s="12"/>
      <c r="FR92" s="11"/>
      <c r="FS92" s="12"/>
      <c r="FT92" s="11"/>
      <c r="FU92" s="12"/>
      <c r="FV92" s="11"/>
      <c r="FW92" s="12"/>
      <c r="FX92" s="11"/>
      <c r="FY92" s="12"/>
      <c r="FZ92" s="11"/>
      <c r="GA92" s="12"/>
      <c r="GB92" s="11"/>
      <c r="GC92" s="12"/>
      <c r="GD92" s="11"/>
      <c r="GE92" s="12"/>
      <c r="GF92" s="11"/>
      <c r="GG92" s="12"/>
      <c r="GH92" s="11"/>
      <c r="GI92" s="12"/>
      <c r="GJ92" s="11"/>
      <c r="GK92" s="12"/>
      <c r="GL92" s="11"/>
      <c r="GM92" s="12"/>
      <c r="GN92" s="11"/>
      <c r="GO92" s="12"/>
      <c r="GP92" s="11"/>
      <c r="GQ92" s="12"/>
      <c r="GR92" s="11"/>
      <c r="GS92" s="12"/>
      <c r="GT92" s="11"/>
      <c r="GU92" s="12"/>
      <c r="GV92" s="11"/>
      <c r="GW92" s="12"/>
      <c r="GX92" s="11"/>
      <c r="GY92" s="12"/>
      <c r="GZ92" s="11"/>
      <c r="HA92" s="12"/>
      <c r="HB92" s="11"/>
      <c r="HC92" s="12"/>
      <c r="HD92" s="11"/>
      <c r="HE92" s="12"/>
      <c r="HF92" s="11"/>
      <c r="HG92" s="12"/>
      <c r="HH92" s="11"/>
      <c r="HI92" s="12"/>
      <c r="HJ92" s="7"/>
      <c r="HK92" s="28"/>
    </row>
    <row r="93" spans="1:219" x14ac:dyDescent="0.25">
      <c r="A93" s="13"/>
      <c r="B93" s="27"/>
      <c r="C93" s="27"/>
      <c r="D93" s="27">
        <v>85</v>
      </c>
      <c r="E93" s="43"/>
      <c r="F93" s="11"/>
      <c r="G93" s="12"/>
      <c r="H93" s="11"/>
      <c r="I93" s="12"/>
      <c r="J93" s="11"/>
      <c r="K93" s="12"/>
      <c r="L93" s="11"/>
      <c r="M93" s="12"/>
      <c r="N93" s="11"/>
      <c r="O93" s="12"/>
      <c r="P93" s="11"/>
      <c r="Q93" s="12"/>
      <c r="R93" s="11"/>
      <c r="S93" s="12"/>
      <c r="T93" s="11"/>
      <c r="U93" s="12"/>
      <c r="V93" s="11"/>
      <c r="W93" s="12"/>
      <c r="X93" s="11"/>
      <c r="Y93" s="12"/>
      <c r="Z93" s="11"/>
      <c r="AA93" s="12"/>
      <c r="AB93" s="11"/>
      <c r="AC93" s="12"/>
      <c r="AD93" s="11"/>
      <c r="AE93" s="12"/>
      <c r="AF93" s="11"/>
      <c r="AG93" s="12"/>
      <c r="AH93" s="11"/>
      <c r="AI93" s="12"/>
      <c r="AJ93" s="11"/>
      <c r="AK93" s="12"/>
      <c r="AL93" s="11"/>
      <c r="AM93" s="12"/>
      <c r="AN93" s="11"/>
      <c r="AO93" s="12"/>
      <c r="AP93" s="11"/>
      <c r="AQ93" s="12"/>
      <c r="AR93" s="11"/>
      <c r="AS93" s="12"/>
      <c r="AT93" s="11"/>
      <c r="AU93" s="12"/>
      <c r="AV93" s="11"/>
      <c r="AW93" s="12"/>
      <c r="AX93" s="11"/>
      <c r="AY93" s="12"/>
      <c r="AZ93" s="11"/>
      <c r="BA93" s="12"/>
      <c r="BB93" s="11"/>
      <c r="BC93" s="12"/>
      <c r="BD93" s="11"/>
      <c r="BE93" s="12"/>
      <c r="BF93" s="11"/>
      <c r="BG93" s="12"/>
      <c r="BH93" s="11"/>
      <c r="BI93" s="12"/>
      <c r="BJ93" s="11"/>
      <c r="BK93" s="12"/>
      <c r="BL93" s="11"/>
      <c r="BM93" s="12"/>
      <c r="BN93" s="11"/>
      <c r="BO93" s="12"/>
      <c r="BP93" s="11"/>
      <c r="BQ93" s="12"/>
      <c r="BR93" s="11"/>
      <c r="BS93" s="12"/>
      <c r="BT93" s="11"/>
      <c r="BU93" s="12"/>
      <c r="BV93" s="11"/>
      <c r="BW93" s="12"/>
      <c r="BX93" s="11"/>
      <c r="BY93" s="12"/>
      <c r="BZ93" s="11"/>
      <c r="CA93" s="12"/>
      <c r="CB93" s="11"/>
      <c r="CC93" s="12"/>
      <c r="CD93" s="11"/>
      <c r="CE93" s="12"/>
      <c r="CF93" s="11"/>
      <c r="CG93" s="12"/>
      <c r="CH93" s="11"/>
      <c r="CI93" s="12"/>
      <c r="CJ93" s="11"/>
      <c r="CK93" s="12"/>
      <c r="CL93" s="11"/>
      <c r="CM93" s="12"/>
      <c r="CN93" s="11"/>
      <c r="CO93" s="12"/>
      <c r="CP93" s="11"/>
      <c r="CQ93" s="12"/>
      <c r="CR93" s="11"/>
      <c r="CS93" s="12"/>
      <c r="CT93" s="11"/>
      <c r="CU93" s="12"/>
      <c r="CV93" s="11"/>
      <c r="CW93" s="12"/>
      <c r="CX93" s="11"/>
      <c r="CY93" s="12"/>
      <c r="CZ93" s="11"/>
      <c r="DA93" s="12"/>
      <c r="DB93" s="11"/>
      <c r="DC93" s="12"/>
      <c r="DD93" s="11"/>
      <c r="DE93" s="12"/>
      <c r="DF93" s="11"/>
      <c r="DG93" s="12"/>
      <c r="DH93" s="11"/>
      <c r="DI93" s="12"/>
      <c r="DJ93" s="11"/>
      <c r="DK93" s="12"/>
      <c r="DL93" s="11"/>
      <c r="DM93" s="12"/>
      <c r="DN93" s="11"/>
      <c r="DO93" s="12"/>
      <c r="DP93" s="11"/>
      <c r="DQ93" s="12"/>
      <c r="DR93" s="11"/>
      <c r="DS93" s="12"/>
      <c r="DT93" s="11"/>
      <c r="DU93" s="12"/>
      <c r="DV93" s="11"/>
      <c r="DW93" s="12"/>
      <c r="DX93" s="11"/>
      <c r="DY93" s="12"/>
      <c r="DZ93" s="11"/>
      <c r="EA93" s="12"/>
      <c r="EB93" s="11"/>
      <c r="EC93" s="12"/>
      <c r="ED93" s="11"/>
      <c r="EE93" s="12"/>
      <c r="EF93" s="11"/>
      <c r="EG93" s="12"/>
      <c r="EH93" s="11"/>
      <c r="EI93" s="12"/>
      <c r="EJ93" s="11"/>
      <c r="EK93" s="12"/>
      <c r="EL93" s="11"/>
      <c r="EM93" s="12"/>
      <c r="EN93" s="11"/>
      <c r="EO93" s="12"/>
      <c r="EP93" s="11"/>
      <c r="EQ93" s="12"/>
      <c r="ER93" s="11"/>
      <c r="ES93" s="12"/>
      <c r="ET93" s="11"/>
      <c r="EU93" s="12"/>
      <c r="EV93" s="11"/>
      <c r="EW93" s="12"/>
      <c r="EX93" s="11"/>
      <c r="EY93" s="12"/>
      <c r="EZ93" s="11"/>
      <c r="FA93" s="12"/>
      <c r="FB93" s="11"/>
      <c r="FC93" s="12"/>
      <c r="FD93" s="11"/>
      <c r="FE93" s="12"/>
      <c r="FF93" s="11"/>
      <c r="FG93" s="12"/>
      <c r="FH93" s="11"/>
      <c r="FI93" s="12"/>
      <c r="FJ93" s="11"/>
      <c r="FK93" s="12"/>
      <c r="FL93" s="11"/>
      <c r="FM93" s="12"/>
      <c r="FN93" s="11"/>
      <c r="FO93" s="12"/>
      <c r="FP93" s="11"/>
      <c r="FQ93" s="12"/>
      <c r="FR93" s="11"/>
      <c r="FS93" s="12"/>
      <c r="FT93" s="11"/>
      <c r="FU93" s="12"/>
      <c r="FV93" s="11"/>
      <c r="FW93" s="12"/>
      <c r="FX93" s="11"/>
      <c r="FY93" s="12"/>
      <c r="FZ93" s="11"/>
      <c r="GA93" s="12"/>
      <c r="GB93" s="11"/>
      <c r="GC93" s="12"/>
      <c r="GD93" s="11"/>
      <c r="GE93" s="12"/>
      <c r="GF93" s="11"/>
      <c r="GG93" s="12"/>
      <c r="GH93" s="11"/>
      <c r="GI93" s="12"/>
      <c r="GJ93" s="11"/>
      <c r="GK93" s="12"/>
      <c r="GL93" s="11"/>
      <c r="GM93" s="12"/>
      <c r="GN93" s="11"/>
      <c r="GO93" s="12"/>
      <c r="GP93" s="11"/>
      <c r="GQ93" s="12"/>
      <c r="GR93" s="11"/>
      <c r="GS93" s="12"/>
      <c r="GT93" s="11"/>
      <c r="GU93" s="12"/>
      <c r="GV93" s="11"/>
      <c r="GW93" s="12"/>
      <c r="GX93" s="11"/>
      <c r="GY93" s="12"/>
      <c r="GZ93" s="11"/>
      <c r="HA93" s="12"/>
      <c r="HB93" s="11"/>
      <c r="HC93" s="12"/>
      <c r="HD93" s="11"/>
      <c r="HE93" s="12"/>
      <c r="HF93" s="11"/>
      <c r="HG93" s="12"/>
      <c r="HH93" s="11"/>
      <c r="HI93" s="12"/>
      <c r="HJ93" s="7"/>
      <c r="HK93" s="28"/>
    </row>
    <row r="94" spans="1:219" x14ac:dyDescent="0.25">
      <c r="A94" s="13"/>
      <c r="B94" s="27"/>
      <c r="C94" s="27"/>
      <c r="D94" s="27">
        <v>86</v>
      </c>
      <c r="E94" s="43"/>
      <c r="F94" s="11"/>
      <c r="G94" s="12"/>
      <c r="H94" s="11"/>
      <c r="I94" s="12"/>
      <c r="J94" s="11"/>
      <c r="K94" s="12"/>
      <c r="L94" s="11"/>
      <c r="M94" s="12"/>
      <c r="N94" s="11"/>
      <c r="O94" s="12"/>
      <c r="P94" s="11"/>
      <c r="Q94" s="12"/>
      <c r="R94" s="11"/>
      <c r="S94" s="12"/>
      <c r="T94" s="11"/>
      <c r="U94" s="12"/>
      <c r="V94" s="11"/>
      <c r="W94" s="12"/>
      <c r="X94" s="11"/>
      <c r="Y94" s="12"/>
      <c r="Z94" s="11"/>
      <c r="AA94" s="12"/>
      <c r="AB94" s="11"/>
      <c r="AC94" s="12"/>
      <c r="AD94" s="11"/>
      <c r="AE94" s="12"/>
      <c r="AF94" s="11"/>
      <c r="AG94" s="12"/>
      <c r="AH94" s="11"/>
      <c r="AI94" s="12"/>
      <c r="AJ94" s="11"/>
      <c r="AK94" s="12"/>
      <c r="AL94" s="11"/>
      <c r="AM94" s="12"/>
      <c r="AN94" s="11"/>
      <c r="AO94" s="12"/>
      <c r="AP94" s="11"/>
      <c r="AQ94" s="12"/>
      <c r="AR94" s="11"/>
      <c r="AS94" s="12"/>
      <c r="AT94" s="11"/>
      <c r="AU94" s="12"/>
      <c r="AV94" s="11"/>
      <c r="AW94" s="12"/>
      <c r="AX94" s="11"/>
      <c r="AY94" s="12"/>
      <c r="AZ94" s="11"/>
      <c r="BA94" s="12"/>
      <c r="BB94" s="11"/>
      <c r="BC94" s="12"/>
      <c r="BD94" s="11"/>
      <c r="BE94" s="12"/>
      <c r="BF94" s="11"/>
      <c r="BG94" s="12"/>
      <c r="BH94" s="11"/>
      <c r="BI94" s="12"/>
      <c r="BJ94" s="11"/>
      <c r="BK94" s="12"/>
      <c r="BL94" s="11"/>
      <c r="BM94" s="12"/>
      <c r="BN94" s="11"/>
      <c r="BO94" s="12"/>
      <c r="BP94" s="11"/>
      <c r="BQ94" s="12"/>
      <c r="BR94" s="11"/>
      <c r="BS94" s="12"/>
      <c r="BT94" s="11"/>
      <c r="BU94" s="12"/>
      <c r="BV94" s="11"/>
      <c r="BW94" s="12"/>
      <c r="BX94" s="11"/>
      <c r="BY94" s="12"/>
      <c r="BZ94" s="11"/>
      <c r="CA94" s="12"/>
      <c r="CB94" s="11"/>
      <c r="CC94" s="12"/>
      <c r="CD94" s="11"/>
      <c r="CE94" s="12"/>
      <c r="CF94" s="11"/>
      <c r="CG94" s="12"/>
      <c r="CH94" s="11"/>
      <c r="CI94" s="12"/>
      <c r="CJ94" s="11"/>
      <c r="CK94" s="12"/>
      <c r="CL94" s="11"/>
      <c r="CM94" s="12"/>
      <c r="CN94" s="11"/>
      <c r="CO94" s="12"/>
      <c r="CP94" s="11"/>
      <c r="CQ94" s="12"/>
      <c r="CR94" s="11"/>
      <c r="CS94" s="12"/>
      <c r="CT94" s="11"/>
      <c r="CU94" s="12"/>
      <c r="CV94" s="11"/>
      <c r="CW94" s="12"/>
      <c r="CX94" s="11"/>
      <c r="CY94" s="12"/>
      <c r="CZ94" s="11"/>
      <c r="DA94" s="12"/>
      <c r="DB94" s="11"/>
      <c r="DC94" s="12"/>
      <c r="DD94" s="11"/>
      <c r="DE94" s="12"/>
      <c r="DF94" s="11"/>
      <c r="DG94" s="12"/>
      <c r="DH94" s="11"/>
      <c r="DI94" s="12"/>
      <c r="DJ94" s="11"/>
      <c r="DK94" s="12"/>
      <c r="DL94" s="11"/>
      <c r="DM94" s="12"/>
      <c r="DN94" s="11"/>
      <c r="DO94" s="12"/>
      <c r="DP94" s="11"/>
      <c r="DQ94" s="12"/>
      <c r="DR94" s="11"/>
      <c r="DS94" s="12"/>
      <c r="DT94" s="11"/>
      <c r="DU94" s="12"/>
      <c r="DV94" s="11"/>
      <c r="DW94" s="12"/>
      <c r="DX94" s="11"/>
      <c r="DY94" s="12"/>
      <c r="DZ94" s="11"/>
      <c r="EA94" s="12"/>
      <c r="EB94" s="11"/>
      <c r="EC94" s="12"/>
      <c r="ED94" s="11"/>
      <c r="EE94" s="12"/>
      <c r="EF94" s="11"/>
      <c r="EG94" s="12"/>
      <c r="EH94" s="11"/>
      <c r="EI94" s="12"/>
      <c r="EJ94" s="11"/>
      <c r="EK94" s="12"/>
      <c r="EL94" s="11"/>
      <c r="EM94" s="12"/>
      <c r="EN94" s="11"/>
      <c r="EO94" s="12"/>
      <c r="EP94" s="11"/>
      <c r="EQ94" s="12"/>
      <c r="ER94" s="11"/>
      <c r="ES94" s="12"/>
      <c r="ET94" s="11"/>
      <c r="EU94" s="12"/>
      <c r="EV94" s="11"/>
      <c r="EW94" s="12"/>
      <c r="EX94" s="11"/>
      <c r="EY94" s="12"/>
      <c r="EZ94" s="11"/>
      <c r="FA94" s="12"/>
      <c r="FB94" s="11"/>
      <c r="FC94" s="12"/>
      <c r="FD94" s="11"/>
      <c r="FE94" s="12"/>
      <c r="FF94" s="11"/>
      <c r="FG94" s="12"/>
      <c r="FH94" s="11"/>
      <c r="FI94" s="12"/>
      <c r="FJ94" s="11"/>
      <c r="FK94" s="12"/>
      <c r="FL94" s="11"/>
      <c r="FM94" s="12"/>
      <c r="FN94" s="11"/>
      <c r="FO94" s="12"/>
      <c r="FP94" s="11"/>
      <c r="FQ94" s="12"/>
      <c r="FR94" s="11"/>
      <c r="FS94" s="12"/>
      <c r="FT94" s="11"/>
      <c r="FU94" s="12"/>
      <c r="FV94" s="11"/>
      <c r="FW94" s="12"/>
      <c r="FX94" s="11"/>
      <c r="FY94" s="12"/>
      <c r="FZ94" s="11"/>
      <c r="GA94" s="12"/>
      <c r="GB94" s="11"/>
      <c r="GC94" s="12"/>
      <c r="GD94" s="11"/>
      <c r="GE94" s="12"/>
      <c r="GF94" s="11"/>
      <c r="GG94" s="12"/>
      <c r="GH94" s="11"/>
      <c r="GI94" s="12"/>
      <c r="GJ94" s="11"/>
      <c r="GK94" s="12"/>
      <c r="GL94" s="11"/>
      <c r="GM94" s="12"/>
      <c r="GN94" s="11"/>
      <c r="GO94" s="12"/>
      <c r="GP94" s="11"/>
      <c r="GQ94" s="12"/>
      <c r="GR94" s="11"/>
      <c r="GS94" s="12"/>
      <c r="GT94" s="11"/>
      <c r="GU94" s="12"/>
      <c r="GV94" s="11"/>
      <c r="GW94" s="12"/>
      <c r="GX94" s="11"/>
      <c r="GY94" s="12"/>
      <c r="GZ94" s="11"/>
      <c r="HA94" s="12"/>
      <c r="HB94" s="11"/>
      <c r="HC94" s="12"/>
      <c r="HD94" s="11"/>
      <c r="HE94" s="12"/>
      <c r="HF94" s="11"/>
      <c r="HG94" s="12"/>
      <c r="HH94" s="11"/>
      <c r="HI94" s="12"/>
      <c r="HJ94" s="7"/>
      <c r="HK94" s="28"/>
    </row>
    <row r="95" spans="1:219" x14ac:dyDescent="0.25">
      <c r="A95" s="13"/>
      <c r="B95" s="27">
        <v>31</v>
      </c>
      <c r="C95" s="27" t="s">
        <v>43</v>
      </c>
      <c r="D95" s="27">
        <v>87</v>
      </c>
      <c r="E95" s="43" t="s">
        <v>353</v>
      </c>
      <c r="F95" s="11"/>
      <c r="G95" s="12"/>
      <c r="H95" s="11"/>
      <c r="I95" s="12"/>
      <c r="J95" s="11"/>
      <c r="K95" s="12"/>
      <c r="L95" s="11"/>
      <c r="M95" s="12"/>
      <c r="N95" s="11"/>
      <c r="O95" s="12"/>
      <c r="P95" s="11"/>
      <c r="Q95" s="12"/>
      <c r="R95" s="11"/>
      <c r="S95" s="12"/>
      <c r="T95" s="11"/>
      <c r="U95" s="12"/>
      <c r="V95" s="11"/>
      <c r="W95" s="12"/>
      <c r="X95" s="11"/>
      <c r="Y95" s="12"/>
      <c r="Z95" s="11"/>
      <c r="AA95" s="12"/>
      <c r="AB95" s="11"/>
      <c r="AC95" s="12"/>
      <c r="AD95" s="11"/>
      <c r="AE95" s="12"/>
      <c r="AF95" s="11"/>
      <c r="AG95" s="12"/>
      <c r="AH95" s="11"/>
      <c r="AI95" s="12"/>
      <c r="AJ95" s="11"/>
      <c r="AK95" s="12"/>
      <c r="AL95" s="11"/>
      <c r="AM95" s="12"/>
      <c r="AN95" s="11">
        <v>1</v>
      </c>
      <c r="AO95" s="12">
        <v>12285.56</v>
      </c>
      <c r="AP95" s="11"/>
      <c r="AQ95" s="12"/>
      <c r="AR95" s="11"/>
      <c r="AS95" s="12"/>
      <c r="AT95" s="11"/>
      <c r="AU95" s="12"/>
      <c r="AV95" s="11"/>
      <c r="AW95" s="12"/>
      <c r="AX95" s="11"/>
      <c r="AY95" s="12"/>
      <c r="AZ95" s="11"/>
      <c r="BA95" s="12"/>
      <c r="BB95" s="11"/>
      <c r="BC95" s="12"/>
      <c r="BD95" s="11"/>
      <c r="BE95" s="12"/>
      <c r="BF95" s="11"/>
      <c r="BG95" s="12"/>
      <c r="BH95" s="11"/>
      <c r="BI95" s="12"/>
      <c r="BJ95" s="11"/>
      <c r="BK95" s="12"/>
      <c r="BL95" s="11"/>
      <c r="BM95" s="12"/>
      <c r="BN95" s="11"/>
      <c r="BO95" s="12"/>
      <c r="BP95" s="11"/>
      <c r="BQ95" s="12"/>
      <c r="BR95" s="11"/>
      <c r="BS95" s="12"/>
      <c r="BT95" s="11"/>
      <c r="BU95" s="12"/>
      <c r="BV95" s="11"/>
      <c r="BW95" s="12"/>
      <c r="BX95" s="11"/>
      <c r="BY95" s="12"/>
      <c r="BZ95" s="11"/>
      <c r="CA95" s="12"/>
      <c r="CB95" s="11"/>
      <c r="CC95" s="12"/>
      <c r="CD95" s="11"/>
      <c r="CE95" s="12"/>
      <c r="CF95" s="11"/>
      <c r="CG95" s="12"/>
      <c r="CH95" s="11"/>
      <c r="CI95" s="12"/>
      <c r="CJ95" s="11"/>
      <c r="CK95" s="12"/>
      <c r="CL95" s="11"/>
      <c r="CM95" s="12"/>
      <c r="CN95" s="11"/>
      <c r="CO95" s="12"/>
      <c r="CP95" s="11"/>
      <c r="CQ95" s="12"/>
      <c r="CR95" s="11"/>
      <c r="CS95" s="12"/>
      <c r="CT95" s="11"/>
      <c r="CU95" s="12"/>
      <c r="CV95" s="11"/>
      <c r="CW95" s="12"/>
      <c r="CX95" s="11"/>
      <c r="CY95" s="12"/>
      <c r="CZ95" s="11"/>
      <c r="DA95" s="12"/>
      <c r="DB95" s="11"/>
      <c r="DC95" s="12"/>
      <c r="DD95" s="11"/>
      <c r="DE95" s="12"/>
      <c r="DF95" s="11"/>
      <c r="DG95" s="12"/>
      <c r="DH95" s="11"/>
      <c r="DI95" s="12"/>
      <c r="DJ95" s="11"/>
      <c r="DK95" s="12"/>
      <c r="DL95" s="11"/>
      <c r="DM95" s="12"/>
      <c r="DN95" s="11"/>
      <c r="DO95" s="12"/>
      <c r="DP95" s="11"/>
      <c r="DQ95" s="12"/>
      <c r="DR95" s="11"/>
      <c r="DS95" s="12"/>
      <c r="DT95" s="11"/>
      <c r="DU95" s="12"/>
      <c r="DV95" s="11"/>
      <c r="DW95" s="12"/>
      <c r="DX95" s="11"/>
      <c r="DY95" s="12"/>
      <c r="DZ95" s="11"/>
      <c r="EA95" s="12"/>
      <c r="EB95" s="11"/>
      <c r="EC95" s="12"/>
      <c r="ED95" s="11"/>
      <c r="EE95" s="12"/>
      <c r="EF95" s="11"/>
      <c r="EG95" s="12"/>
      <c r="EH95" s="11"/>
      <c r="EI95" s="12"/>
      <c r="EJ95" s="11"/>
      <c r="EK95" s="12"/>
      <c r="EL95" s="11"/>
      <c r="EM95" s="12"/>
      <c r="EN95" s="11"/>
      <c r="EO95" s="12"/>
      <c r="EP95" s="11"/>
      <c r="EQ95" s="12"/>
      <c r="ER95" s="11"/>
      <c r="ES95" s="12"/>
      <c r="ET95" s="11"/>
      <c r="EU95" s="12"/>
      <c r="EV95" s="11"/>
      <c r="EW95" s="12"/>
      <c r="EX95" s="11"/>
      <c r="EY95" s="12"/>
      <c r="EZ95" s="11"/>
      <c r="FA95" s="12"/>
      <c r="FB95" s="11"/>
      <c r="FC95" s="12"/>
      <c r="FD95" s="11"/>
      <c r="FE95" s="12"/>
      <c r="FF95" s="11"/>
      <c r="FG95" s="12"/>
      <c r="FH95" s="11"/>
      <c r="FI95" s="12"/>
      <c r="FJ95" s="11"/>
      <c r="FK95" s="12"/>
      <c r="FL95" s="11"/>
      <c r="FM95" s="12"/>
      <c r="FN95" s="11"/>
      <c r="FO95" s="12"/>
      <c r="FP95" s="11"/>
      <c r="FQ95" s="12"/>
      <c r="FR95" s="11"/>
      <c r="FS95" s="12"/>
      <c r="FT95" s="11"/>
      <c r="FU95" s="12"/>
      <c r="FV95" s="11"/>
      <c r="FW95" s="12"/>
      <c r="FX95" s="11"/>
      <c r="FY95" s="12"/>
      <c r="FZ95" s="11"/>
      <c r="GA95" s="12"/>
      <c r="GB95" s="11"/>
      <c r="GC95" s="12"/>
      <c r="GD95" s="11"/>
      <c r="GE95" s="12"/>
      <c r="GF95" s="11"/>
      <c r="GG95" s="12"/>
      <c r="GH95" s="11"/>
      <c r="GI95" s="12"/>
      <c r="GJ95" s="11"/>
      <c r="GK95" s="12"/>
      <c r="GL95" s="11"/>
      <c r="GM95" s="12"/>
      <c r="GN95" s="11"/>
      <c r="GO95" s="12"/>
      <c r="GP95" s="11"/>
      <c r="GQ95" s="12"/>
      <c r="GR95" s="11"/>
      <c r="GS95" s="12"/>
      <c r="GT95" s="11"/>
      <c r="GU95" s="12"/>
      <c r="GV95" s="11"/>
      <c r="GW95" s="12"/>
      <c r="GX95" s="11"/>
      <c r="GY95" s="12"/>
      <c r="GZ95" s="11"/>
      <c r="HA95" s="12"/>
      <c r="HB95" s="11"/>
      <c r="HC95" s="12"/>
      <c r="HD95" s="11"/>
      <c r="HE95" s="12"/>
      <c r="HF95" s="11"/>
      <c r="HG95" s="12"/>
      <c r="HH95" s="11"/>
      <c r="HI95" s="12"/>
      <c r="HJ95" s="7">
        <v>1</v>
      </c>
      <c r="HK95" s="28">
        <v>12285.56</v>
      </c>
    </row>
    <row r="96" spans="1:219" ht="26.25" x14ac:dyDescent="0.25">
      <c r="A96" s="13"/>
      <c r="B96" s="13"/>
      <c r="C96" s="27"/>
      <c r="D96" s="27">
        <v>88</v>
      </c>
      <c r="E96" s="43" t="s">
        <v>300</v>
      </c>
      <c r="F96" s="11"/>
      <c r="G96" s="12"/>
      <c r="H96" s="11"/>
      <c r="I96" s="12"/>
      <c r="J96" s="11"/>
      <c r="K96" s="12"/>
      <c r="L96" s="11"/>
      <c r="M96" s="12"/>
      <c r="N96" s="11"/>
      <c r="O96" s="12"/>
      <c r="P96" s="11"/>
      <c r="Q96" s="12"/>
      <c r="R96" s="11"/>
      <c r="S96" s="12"/>
      <c r="T96" s="11"/>
      <c r="U96" s="12"/>
      <c r="V96" s="11"/>
      <c r="W96" s="12"/>
      <c r="X96" s="11"/>
      <c r="Y96" s="12"/>
      <c r="Z96" s="11"/>
      <c r="AA96" s="12"/>
      <c r="AB96" s="11"/>
      <c r="AC96" s="12"/>
      <c r="AD96" s="11"/>
      <c r="AE96" s="12"/>
      <c r="AF96" s="11"/>
      <c r="AG96" s="12"/>
      <c r="AH96" s="11"/>
      <c r="AI96" s="12"/>
      <c r="AJ96" s="11"/>
      <c r="AK96" s="12"/>
      <c r="AL96" s="11"/>
      <c r="AM96" s="12"/>
      <c r="AN96" s="11"/>
      <c r="AO96" s="12"/>
      <c r="AP96" s="11"/>
      <c r="AQ96" s="12"/>
      <c r="AR96" s="11"/>
      <c r="AS96" s="12"/>
      <c r="AT96" s="11"/>
      <c r="AU96" s="12"/>
      <c r="AV96" s="11"/>
      <c r="AW96" s="12"/>
      <c r="AX96" s="11"/>
      <c r="AY96" s="12"/>
      <c r="AZ96" s="11"/>
      <c r="BA96" s="12"/>
      <c r="BB96" s="11"/>
      <c r="BC96" s="12"/>
      <c r="BD96" s="11"/>
      <c r="BE96" s="12"/>
      <c r="BF96" s="11"/>
      <c r="BG96" s="12"/>
      <c r="BH96" s="11"/>
      <c r="BI96" s="12"/>
      <c r="BJ96" s="11"/>
      <c r="BK96" s="12"/>
      <c r="BL96" s="11">
        <v>4</v>
      </c>
      <c r="BM96" s="12">
        <v>49694.400000000001</v>
      </c>
      <c r="BN96" s="11"/>
      <c r="BO96" s="12"/>
      <c r="BP96" s="11"/>
      <c r="BQ96" s="12"/>
      <c r="BR96" s="11"/>
      <c r="BS96" s="12"/>
      <c r="BT96" s="11"/>
      <c r="BU96" s="12"/>
      <c r="BV96" s="11"/>
      <c r="BW96" s="12"/>
      <c r="BX96" s="11">
        <v>8</v>
      </c>
      <c r="BY96" s="12">
        <v>99388.800000000003</v>
      </c>
      <c r="BZ96" s="11"/>
      <c r="CA96" s="12"/>
      <c r="CB96" s="11"/>
      <c r="CC96" s="12"/>
      <c r="CD96" s="11"/>
      <c r="CE96" s="12"/>
      <c r="CF96" s="11"/>
      <c r="CG96" s="12"/>
      <c r="CH96" s="11">
        <v>2</v>
      </c>
      <c r="CI96" s="12">
        <v>24847.200000000001</v>
      </c>
      <c r="CJ96" s="11"/>
      <c r="CK96" s="12"/>
      <c r="CL96" s="11">
        <v>1</v>
      </c>
      <c r="CM96" s="12">
        <v>12423.6</v>
      </c>
      <c r="CN96" s="11">
        <v>5</v>
      </c>
      <c r="CO96" s="12">
        <v>62118</v>
      </c>
      <c r="CP96" s="11"/>
      <c r="CQ96" s="12"/>
      <c r="CR96" s="11"/>
      <c r="CS96" s="12"/>
      <c r="CT96" s="11">
        <v>6</v>
      </c>
      <c r="CU96" s="12">
        <v>62118</v>
      </c>
      <c r="CV96" s="11"/>
      <c r="CW96" s="12"/>
      <c r="CX96" s="11"/>
      <c r="CY96" s="12"/>
      <c r="CZ96" s="11"/>
      <c r="DA96" s="12"/>
      <c r="DB96" s="11"/>
      <c r="DC96" s="12"/>
      <c r="DD96" s="11"/>
      <c r="DE96" s="12"/>
      <c r="DF96" s="11"/>
      <c r="DG96" s="12"/>
      <c r="DH96" s="11"/>
      <c r="DI96" s="12"/>
      <c r="DJ96" s="11"/>
      <c r="DK96" s="12"/>
      <c r="DL96" s="11"/>
      <c r="DM96" s="12"/>
      <c r="DN96" s="11"/>
      <c r="DO96" s="12"/>
      <c r="DP96" s="11"/>
      <c r="DQ96" s="12"/>
      <c r="DR96" s="11"/>
      <c r="DS96" s="12"/>
      <c r="DT96" s="11"/>
      <c r="DU96" s="12"/>
      <c r="DV96" s="11"/>
      <c r="DW96" s="12"/>
      <c r="DX96" s="11"/>
      <c r="DY96" s="12"/>
      <c r="DZ96" s="11">
        <v>1</v>
      </c>
      <c r="EA96" s="12">
        <v>10353</v>
      </c>
      <c r="EB96" s="11"/>
      <c r="EC96" s="12"/>
      <c r="ED96" s="11"/>
      <c r="EE96" s="12"/>
      <c r="EF96" s="11"/>
      <c r="EG96" s="12"/>
      <c r="EH96" s="11"/>
      <c r="EI96" s="12"/>
      <c r="EJ96" s="11"/>
      <c r="EK96" s="12"/>
      <c r="EL96" s="11"/>
      <c r="EM96" s="12"/>
      <c r="EN96" s="11"/>
      <c r="EO96" s="12"/>
      <c r="EP96" s="11"/>
      <c r="EQ96" s="12"/>
      <c r="ER96" s="11"/>
      <c r="ES96" s="12"/>
      <c r="ET96" s="11"/>
      <c r="EU96" s="12"/>
      <c r="EV96" s="11"/>
      <c r="EW96" s="12"/>
      <c r="EX96" s="11"/>
      <c r="EY96" s="12"/>
      <c r="EZ96" s="11"/>
      <c r="FA96" s="12"/>
      <c r="FB96" s="11"/>
      <c r="FC96" s="12"/>
      <c r="FD96" s="11"/>
      <c r="FE96" s="12"/>
      <c r="FF96" s="11"/>
      <c r="FG96" s="12"/>
      <c r="FH96" s="11"/>
      <c r="FI96" s="12"/>
      <c r="FJ96" s="11"/>
      <c r="FK96" s="12"/>
      <c r="FL96" s="11"/>
      <c r="FM96" s="12"/>
      <c r="FN96" s="11"/>
      <c r="FO96" s="12"/>
      <c r="FP96" s="11"/>
      <c r="FQ96" s="12"/>
      <c r="FR96" s="11"/>
      <c r="FS96" s="12"/>
      <c r="FT96" s="11"/>
      <c r="FU96" s="12"/>
      <c r="FV96" s="11"/>
      <c r="FW96" s="12"/>
      <c r="FX96" s="11"/>
      <c r="FY96" s="12"/>
      <c r="FZ96" s="11">
        <v>1</v>
      </c>
      <c r="GA96" s="12">
        <v>12423.6</v>
      </c>
      <c r="GB96" s="11"/>
      <c r="GC96" s="12"/>
      <c r="GD96" s="11">
        <v>4</v>
      </c>
      <c r="GE96" s="12">
        <v>49694.400000000001</v>
      </c>
      <c r="GF96" s="11"/>
      <c r="GG96" s="12"/>
      <c r="GH96" s="11"/>
      <c r="GI96" s="12"/>
      <c r="GJ96" s="11"/>
      <c r="GK96" s="12"/>
      <c r="GL96" s="11"/>
      <c r="GM96" s="12"/>
      <c r="GN96" s="11"/>
      <c r="GO96" s="12"/>
      <c r="GP96" s="11"/>
      <c r="GQ96" s="12"/>
      <c r="GR96" s="11"/>
      <c r="GS96" s="12"/>
      <c r="GT96" s="11"/>
      <c r="GU96" s="12"/>
      <c r="GV96" s="11">
        <v>2</v>
      </c>
      <c r="GW96" s="12">
        <v>24666.010000000002</v>
      </c>
      <c r="GX96" s="11"/>
      <c r="GY96" s="12"/>
      <c r="GZ96" s="11"/>
      <c r="HA96" s="12"/>
      <c r="HB96" s="11"/>
      <c r="HC96" s="12"/>
      <c r="HD96" s="11"/>
      <c r="HE96" s="12"/>
      <c r="HF96" s="11"/>
      <c r="HG96" s="12"/>
      <c r="HH96" s="11"/>
      <c r="HI96" s="12"/>
      <c r="HJ96" s="7">
        <v>34</v>
      </c>
      <c r="HK96" s="28">
        <v>407727.01</v>
      </c>
    </row>
    <row r="97" spans="1:219" ht="26.25" x14ac:dyDescent="0.25">
      <c r="A97" s="13"/>
      <c r="B97" s="13"/>
      <c r="C97" s="27"/>
      <c r="D97" s="27">
        <v>89</v>
      </c>
      <c r="E97" s="43" t="s">
        <v>301</v>
      </c>
      <c r="F97" s="11"/>
      <c r="G97" s="12"/>
      <c r="H97" s="11"/>
      <c r="I97" s="12"/>
      <c r="J97" s="11"/>
      <c r="K97" s="12"/>
      <c r="L97" s="11">
        <v>4</v>
      </c>
      <c r="M97" s="12">
        <v>55216</v>
      </c>
      <c r="N97" s="11"/>
      <c r="O97" s="12"/>
      <c r="P97" s="11"/>
      <c r="Q97" s="12"/>
      <c r="R97" s="11"/>
      <c r="S97" s="12"/>
      <c r="T97" s="11"/>
      <c r="U97" s="12"/>
      <c r="V97" s="11"/>
      <c r="W97" s="12"/>
      <c r="X97" s="11">
        <v>13</v>
      </c>
      <c r="Y97" s="12">
        <v>179452</v>
      </c>
      <c r="Z97" s="11"/>
      <c r="AA97" s="12"/>
      <c r="AB97" s="11"/>
      <c r="AC97" s="12"/>
      <c r="AD97" s="11"/>
      <c r="AE97" s="12"/>
      <c r="AF97" s="11"/>
      <c r="AG97" s="12"/>
      <c r="AH97" s="11"/>
      <c r="AI97" s="12"/>
      <c r="AJ97" s="11"/>
      <c r="AK97" s="12"/>
      <c r="AL97" s="11"/>
      <c r="AM97" s="12"/>
      <c r="AN97" s="11"/>
      <c r="AO97" s="12"/>
      <c r="AP97" s="11"/>
      <c r="AQ97" s="12"/>
      <c r="AR97" s="11"/>
      <c r="AS97" s="12"/>
      <c r="AT97" s="11"/>
      <c r="AU97" s="12"/>
      <c r="AV97" s="11"/>
      <c r="AW97" s="12"/>
      <c r="AX97" s="11"/>
      <c r="AY97" s="12"/>
      <c r="AZ97" s="11">
        <v>19</v>
      </c>
      <c r="BA97" s="12">
        <v>262276</v>
      </c>
      <c r="BB97" s="11"/>
      <c r="BC97" s="12"/>
      <c r="BD97" s="11"/>
      <c r="BE97" s="12"/>
      <c r="BF97" s="11"/>
      <c r="BG97" s="12"/>
      <c r="BH97" s="11"/>
      <c r="BI97" s="12"/>
      <c r="BJ97" s="11"/>
      <c r="BK97" s="12"/>
      <c r="BL97" s="11">
        <v>1</v>
      </c>
      <c r="BM97" s="12">
        <v>16564.8</v>
      </c>
      <c r="BN97" s="11"/>
      <c r="BO97" s="12"/>
      <c r="BP97" s="11"/>
      <c r="BQ97" s="12"/>
      <c r="BR97" s="11"/>
      <c r="BS97" s="12"/>
      <c r="BT97" s="11"/>
      <c r="BU97" s="12"/>
      <c r="BV97" s="11"/>
      <c r="BW97" s="12"/>
      <c r="BX97" s="11">
        <v>8</v>
      </c>
      <c r="BY97" s="12">
        <v>132518.39999999999</v>
      </c>
      <c r="BZ97" s="11"/>
      <c r="CA97" s="12"/>
      <c r="CB97" s="11"/>
      <c r="CC97" s="12"/>
      <c r="CD97" s="11"/>
      <c r="CE97" s="12"/>
      <c r="CF97" s="11">
        <v>1</v>
      </c>
      <c r="CG97" s="12">
        <v>13804</v>
      </c>
      <c r="CH97" s="11"/>
      <c r="CI97" s="12"/>
      <c r="CJ97" s="11"/>
      <c r="CK97" s="12"/>
      <c r="CL97" s="11"/>
      <c r="CM97" s="12"/>
      <c r="CN97" s="11">
        <v>1</v>
      </c>
      <c r="CO97" s="12">
        <v>16564.8</v>
      </c>
      <c r="CP97" s="11"/>
      <c r="CQ97" s="12"/>
      <c r="CR97" s="11"/>
      <c r="CS97" s="12"/>
      <c r="CT97" s="11"/>
      <c r="CU97" s="12"/>
      <c r="CV97" s="11"/>
      <c r="CW97" s="12"/>
      <c r="CX97" s="11"/>
      <c r="CY97" s="12"/>
      <c r="CZ97" s="11"/>
      <c r="DA97" s="12"/>
      <c r="DB97" s="11"/>
      <c r="DC97" s="12"/>
      <c r="DD97" s="11"/>
      <c r="DE97" s="12"/>
      <c r="DF97" s="11"/>
      <c r="DG97" s="12"/>
      <c r="DH97" s="11"/>
      <c r="DI97" s="12"/>
      <c r="DJ97" s="11"/>
      <c r="DK97" s="12"/>
      <c r="DL97" s="11"/>
      <c r="DM97" s="12"/>
      <c r="DN97" s="11"/>
      <c r="DO97" s="12"/>
      <c r="DP97" s="11"/>
      <c r="DQ97" s="12"/>
      <c r="DR97" s="11"/>
      <c r="DS97" s="12"/>
      <c r="DT97" s="11">
        <v>35</v>
      </c>
      <c r="DU97" s="12">
        <v>483140</v>
      </c>
      <c r="DV97" s="11"/>
      <c r="DW97" s="12"/>
      <c r="DX97" s="11"/>
      <c r="DY97" s="12"/>
      <c r="DZ97" s="11">
        <v>1</v>
      </c>
      <c r="EA97" s="12">
        <v>13804</v>
      </c>
      <c r="EB97" s="11"/>
      <c r="EC97" s="12"/>
      <c r="ED97" s="11"/>
      <c r="EE97" s="12"/>
      <c r="EF97" s="11"/>
      <c r="EG97" s="12"/>
      <c r="EH97" s="11"/>
      <c r="EI97" s="12"/>
      <c r="EJ97" s="11"/>
      <c r="EK97" s="12"/>
      <c r="EL97" s="11"/>
      <c r="EM97" s="12"/>
      <c r="EN97" s="11"/>
      <c r="EO97" s="12"/>
      <c r="EP97" s="11"/>
      <c r="EQ97" s="12"/>
      <c r="ER97" s="11"/>
      <c r="ES97" s="12"/>
      <c r="ET97" s="11"/>
      <c r="EU97" s="12"/>
      <c r="EV97" s="11"/>
      <c r="EW97" s="12"/>
      <c r="EX97" s="11"/>
      <c r="EY97" s="12"/>
      <c r="EZ97" s="11"/>
      <c r="FA97" s="12"/>
      <c r="FB97" s="11"/>
      <c r="FC97" s="12"/>
      <c r="FD97" s="11"/>
      <c r="FE97" s="12"/>
      <c r="FF97" s="11"/>
      <c r="FG97" s="12"/>
      <c r="FH97" s="11"/>
      <c r="FI97" s="12"/>
      <c r="FJ97" s="11"/>
      <c r="FK97" s="12"/>
      <c r="FL97" s="11"/>
      <c r="FM97" s="12"/>
      <c r="FN97" s="11"/>
      <c r="FO97" s="12"/>
      <c r="FP97" s="11"/>
      <c r="FQ97" s="12"/>
      <c r="FR97" s="11"/>
      <c r="FS97" s="12"/>
      <c r="FT97" s="11"/>
      <c r="FU97" s="12"/>
      <c r="FV97" s="11"/>
      <c r="FW97" s="12"/>
      <c r="FX97" s="11"/>
      <c r="FY97" s="12"/>
      <c r="FZ97" s="11"/>
      <c r="GA97" s="12"/>
      <c r="GB97" s="11"/>
      <c r="GC97" s="12"/>
      <c r="GD97" s="11">
        <v>4</v>
      </c>
      <c r="GE97" s="12">
        <v>66259.199999999997</v>
      </c>
      <c r="GF97" s="11"/>
      <c r="GG97" s="12"/>
      <c r="GH97" s="11"/>
      <c r="GI97" s="12"/>
      <c r="GJ97" s="11"/>
      <c r="GK97" s="12"/>
      <c r="GL97" s="11"/>
      <c r="GM97" s="12"/>
      <c r="GN97" s="11"/>
      <c r="GO97" s="12"/>
      <c r="GP97" s="11"/>
      <c r="GQ97" s="12"/>
      <c r="GR97" s="11"/>
      <c r="GS97" s="12"/>
      <c r="GT97" s="11"/>
      <c r="GU97" s="12"/>
      <c r="GV97" s="11">
        <v>1</v>
      </c>
      <c r="GW97" s="12">
        <v>16564.8</v>
      </c>
      <c r="GX97" s="11"/>
      <c r="GY97" s="12"/>
      <c r="GZ97" s="11"/>
      <c r="HA97" s="12"/>
      <c r="HB97" s="11"/>
      <c r="HC97" s="12"/>
      <c r="HD97" s="11"/>
      <c r="HE97" s="12"/>
      <c r="HF97" s="11"/>
      <c r="HG97" s="12"/>
      <c r="HH97" s="11"/>
      <c r="HI97" s="12"/>
      <c r="HJ97" s="7">
        <v>88</v>
      </c>
      <c r="HK97" s="28">
        <v>1256164</v>
      </c>
    </row>
    <row r="98" spans="1:219" ht="26.25" x14ac:dyDescent="0.25">
      <c r="A98" s="13"/>
      <c r="B98" s="13"/>
      <c r="C98" s="27"/>
      <c r="D98" s="27">
        <v>90</v>
      </c>
      <c r="E98" s="43" t="s">
        <v>381</v>
      </c>
      <c r="F98" s="11"/>
      <c r="G98" s="12"/>
      <c r="H98" s="11"/>
      <c r="I98" s="12"/>
      <c r="J98" s="11"/>
      <c r="K98" s="12"/>
      <c r="L98" s="11"/>
      <c r="M98" s="12"/>
      <c r="N98" s="11"/>
      <c r="O98" s="12"/>
      <c r="P98" s="11"/>
      <c r="Q98" s="12"/>
      <c r="R98" s="11"/>
      <c r="S98" s="12"/>
      <c r="T98" s="11"/>
      <c r="U98" s="12"/>
      <c r="V98" s="11"/>
      <c r="W98" s="12"/>
      <c r="X98" s="11">
        <v>1</v>
      </c>
      <c r="Y98" s="12">
        <v>59909.36</v>
      </c>
      <c r="Z98" s="11"/>
      <c r="AA98" s="12"/>
      <c r="AB98" s="11"/>
      <c r="AC98" s="12"/>
      <c r="AD98" s="11"/>
      <c r="AE98" s="12"/>
      <c r="AF98" s="11"/>
      <c r="AG98" s="12"/>
      <c r="AH98" s="11"/>
      <c r="AI98" s="12"/>
      <c r="AJ98" s="11"/>
      <c r="AK98" s="12"/>
      <c r="AL98" s="11"/>
      <c r="AM98" s="12"/>
      <c r="AN98" s="11"/>
      <c r="AO98" s="12"/>
      <c r="AP98" s="11"/>
      <c r="AQ98" s="12"/>
      <c r="AR98" s="11"/>
      <c r="AS98" s="12"/>
      <c r="AT98" s="11"/>
      <c r="AU98" s="12"/>
      <c r="AV98" s="11"/>
      <c r="AW98" s="12"/>
      <c r="AX98" s="11"/>
      <c r="AY98" s="12"/>
      <c r="AZ98" s="11"/>
      <c r="BA98" s="12"/>
      <c r="BB98" s="11"/>
      <c r="BC98" s="12"/>
      <c r="BD98" s="11"/>
      <c r="BE98" s="12"/>
      <c r="BF98" s="11"/>
      <c r="BG98" s="12"/>
      <c r="BH98" s="11"/>
      <c r="BI98" s="12"/>
      <c r="BJ98" s="11"/>
      <c r="BK98" s="12"/>
      <c r="BL98" s="11"/>
      <c r="BM98" s="12"/>
      <c r="BN98" s="11"/>
      <c r="BO98" s="12"/>
      <c r="BP98" s="11"/>
      <c r="BQ98" s="12"/>
      <c r="BR98" s="11"/>
      <c r="BS98" s="12"/>
      <c r="BT98" s="11"/>
      <c r="BU98" s="12"/>
      <c r="BV98" s="11"/>
      <c r="BW98" s="12"/>
      <c r="BX98" s="11"/>
      <c r="BY98" s="12"/>
      <c r="BZ98" s="11"/>
      <c r="CA98" s="12"/>
      <c r="CB98" s="11"/>
      <c r="CC98" s="12"/>
      <c r="CD98" s="11"/>
      <c r="CE98" s="12"/>
      <c r="CF98" s="11"/>
      <c r="CG98" s="12"/>
      <c r="CH98" s="11"/>
      <c r="CI98" s="12"/>
      <c r="CJ98" s="11"/>
      <c r="CK98" s="12"/>
      <c r="CL98" s="11"/>
      <c r="CM98" s="12"/>
      <c r="CN98" s="11"/>
      <c r="CO98" s="12"/>
      <c r="CP98" s="11"/>
      <c r="CQ98" s="12"/>
      <c r="CR98" s="11"/>
      <c r="CS98" s="12"/>
      <c r="CT98" s="11"/>
      <c r="CU98" s="12"/>
      <c r="CV98" s="11"/>
      <c r="CW98" s="12"/>
      <c r="CX98" s="11"/>
      <c r="CY98" s="12"/>
      <c r="CZ98" s="11"/>
      <c r="DA98" s="12"/>
      <c r="DB98" s="11"/>
      <c r="DC98" s="12"/>
      <c r="DD98" s="11"/>
      <c r="DE98" s="12"/>
      <c r="DF98" s="11"/>
      <c r="DG98" s="12"/>
      <c r="DH98" s="11"/>
      <c r="DI98" s="12"/>
      <c r="DJ98" s="11"/>
      <c r="DK98" s="12"/>
      <c r="DL98" s="11"/>
      <c r="DM98" s="12"/>
      <c r="DN98" s="11"/>
      <c r="DO98" s="12"/>
      <c r="DP98" s="11"/>
      <c r="DQ98" s="12"/>
      <c r="DR98" s="11"/>
      <c r="DS98" s="12"/>
      <c r="DT98" s="11"/>
      <c r="DU98" s="12"/>
      <c r="DV98" s="11"/>
      <c r="DW98" s="12"/>
      <c r="DX98" s="11"/>
      <c r="DY98" s="12"/>
      <c r="DZ98" s="11"/>
      <c r="EA98" s="12"/>
      <c r="EB98" s="11"/>
      <c r="EC98" s="12"/>
      <c r="ED98" s="11"/>
      <c r="EE98" s="12"/>
      <c r="EF98" s="11"/>
      <c r="EG98" s="12"/>
      <c r="EH98" s="11"/>
      <c r="EI98" s="12"/>
      <c r="EJ98" s="11"/>
      <c r="EK98" s="12"/>
      <c r="EL98" s="11"/>
      <c r="EM98" s="12"/>
      <c r="EN98" s="11"/>
      <c r="EO98" s="12"/>
      <c r="EP98" s="11"/>
      <c r="EQ98" s="12"/>
      <c r="ER98" s="11"/>
      <c r="ES98" s="12"/>
      <c r="ET98" s="11"/>
      <c r="EU98" s="12"/>
      <c r="EV98" s="11"/>
      <c r="EW98" s="12"/>
      <c r="EX98" s="11"/>
      <c r="EY98" s="12"/>
      <c r="EZ98" s="11"/>
      <c r="FA98" s="12"/>
      <c r="FB98" s="11"/>
      <c r="FC98" s="12"/>
      <c r="FD98" s="11"/>
      <c r="FE98" s="12"/>
      <c r="FF98" s="11"/>
      <c r="FG98" s="12"/>
      <c r="FH98" s="11"/>
      <c r="FI98" s="12"/>
      <c r="FJ98" s="11"/>
      <c r="FK98" s="12"/>
      <c r="FL98" s="11"/>
      <c r="FM98" s="12"/>
      <c r="FN98" s="11"/>
      <c r="FO98" s="12"/>
      <c r="FP98" s="11"/>
      <c r="FQ98" s="12"/>
      <c r="FR98" s="11"/>
      <c r="FS98" s="12"/>
      <c r="FT98" s="11"/>
      <c r="FU98" s="12"/>
      <c r="FV98" s="11"/>
      <c r="FW98" s="12"/>
      <c r="FX98" s="11"/>
      <c r="FY98" s="12"/>
      <c r="FZ98" s="11"/>
      <c r="GA98" s="12"/>
      <c r="GB98" s="11"/>
      <c r="GC98" s="12"/>
      <c r="GD98" s="11"/>
      <c r="GE98" s="12"/>
      <c r="GF98" s="11"/>
      <c r="GG98" s="12"/>
      <c r="GH98" s="11"/>
      <c r="GI98" s="12"/>
      <c r="GJ98" s="11"/>
      <c r="GK98" s="12"/>
      <c r="GL98" s="11"/>
      <c r="GM98" s="12"/>
      <c r="GN98" s="11"/>
      <c r="GO98" s="12"/>
      <c r="GP98" s="11"/>
      <c r="GQ98" s="12"/>
      <c r="GR98" s="11"/>
      <c r="GS98" s="12"/>
      <c r="GT98" s="11"/>
      <c r="GU98" s="12"/>
      <c r="GV98" s="11"/>
      <c r="GW98" s="12"/>
      <c r="GX98" s="11"/>
      <c r="GY98" s="12"/>
      <c r="GZ98" s="11"/>
      <c r="HA98" s="12"/>
      <c r="HB98" s="11"/>
      <c r="HC98" s="12"/>
      <c r="HD98" s="11"/>
      <c r="HE98" s="12"/>
      <c r="HF98" s="11"/>
      <c r="HG98" s="12"/>
      <c r="HH98" s="11"/>
      <c r="HI98" s="12"/>
      <c r="HJ98" s="7">
        <v>1</v>
      </c>
      <c r="HK98" s="28">
        <v>59909.36</v>
      </c>
    </row>
    <row r="99" spans="1:219" x14ac:dyDescent="0.25">
      <c r="A99" s="13"/>
      <c r="B99" s="13"/>
      <c r="C99" s="27"/>
      <c r="D99" s="27">
        <v>91</v>
      </c>
      <c r="E99" s="43"/>
      <c r="F99" s="11"/>
      <c r="G99" s="12"/>
      <c r="H99" s="11"/>
      <c r="I99" s="12"/>
      <c r="J99" s="11"/>
      <c r="K99" s="12"/>
      <c r="L99" s="11"/>
      <c r="M99" s="12"/>
      <c r="N99" s="11"/>
      <c r="O99" s="12"/>
      <c r="P99" s="11"/>
      <c r="Q99" s="12"/>
      <c r="R99" s="11"/>
      <c r="S99" s="12"/>
      <c r="T99" s="11"/>
      <c r="U99" s="12"/>
      <c r="V99" s="11"/>
      <c r="W99" s="12"/>
      <c r="X99" s="11"/>
      <c r="Y99" s="12"/>
      <c r="Z99" s="11"/>
      <c r="AA99" s="12"/>
      <c r="AB99" s="11"/>
      <c r="AC99" s="12"/>
      <c r="AD99" s="11"/>
      <c r="AE99" s="12"/>
      <c r="AF99" s="11"/>
      <c r="AG99" s="12"/>
      <c r="AH99" s="11"/>
      <c r="AI99" s="12"/>
      <c r="AJ99" s="11"/>
      <c r="AK99" s="12"/>
      <c r="AL99" s="11"/>
      <c r="AM99" s="12"/>
      <c r="AN99" s="11"/>
      <c r="AO99" s="12"/>
      <c r="AP99" s="11"/>
      <c r="AQ99" s="12"/>
      <c r="AR99" s="11"/>
      <c r="AS99" s="12"/>
      <c r="AT99" s="11"/>
      <c r="AU99" s="12"/>
      <c r="AV99" s="11"/>
      <c r="AW99" s="12"/>
      <c r="AX99" s="11"/>
      <c r="AY99" s="12"/>
      <c r="AZ99" s="11"/>
      <c r="BA99" s="12"/>
      <c r="BB99" s="11"/>
      <c r="BC99" s="12"/>
      <c r="BD99" s="11"/>
      <c r="BE99" s="12"/>
      <c r="BF99" s="11"/>
      <c r="BG99" s="12"/>
      <c r="BH99" s="11"/>
      <c r="BI99" s="12"/>
      <c r="BJ99" s="11"/>
      <c r="BK99" s="12"/>
      <c r="BL99" s="11"/>
      <c r="BM99" s="12"/>
      <c r="BN99" s="11"/>
      <c r="BO99" s="12"/>
      <c r="BP99" s="11"/>
      <c r="BQ99" s="12"/>
      <c r="BR99" s="11"/>
      <c r="BS99" s="12"/>
      <c r="BT99" s="11"/>
      <c r="BU99" s="12"/>
      <c r="BV99" s="11"/>
      <c r="BW99" s="12"/>
      <c r="BX99" s="11"/>
      <c r="BY99" s="12"/>
      <c r="BZ99" s="11"/>
      <c r="CA99" s="12"/>
      <c r="CB99" s="11"/>
      <c r="CC99" s="12"/>
      <c r="CD99" s="11"/>
      <c r="CE99" s="12"/>
      <c r="CF99" s="11"/>
      <c r="CG99" s="12"/>
      <c r="CH99" s="11"/>
      <c r="CI99" s="12"/>
      <c r="CJ99" s="11"/>
      <c r="CK99" s="12"/>
      <c r="CL99" s="11"/>
      <c r="CM99" s="12"/>
      <c r="CN99" s="11"/>
      <c r="CO99" s="12"/>
      <c r="CP99" s="11"/>
      <c r="CQ99" s="12"/>
      <c r="CR99" s="11"/>
      <c r="CS99" s="12"/>
      <c r="CT99" s="11"/>
      <c r="CU99" s="12"/>
      <c r="CV99" s="11"/>
      <c r="CW99" s="12"/>
      <c r="CX99" s="11"/>
      <c r="CY99" s="12"/>
      <c r="CZ99" s="11"/>
      <c r="DA99" s="12"/>
      <c r="DB99" s="11"/>
      <c r="DC99" s="12"/>
      <c r="DD99" s="11"/>
      <c r="DE99" s="12"/>
      <c r="DF99" s="11"/>
      <c r="DG99" s="12"/>
      <c r="DH99" s="11"/>
      <c r="DI99" s="12"/>
      <c r="DJ99" s="11"/>
      <c r="DK99" s="12"/>
      <c r="DL99" s="11"/>
      <c r="DM99" s="12"/>
      <c r="DN99" s="11"/>
      <c r="DO99" s="12"/>
      <c r="DP99" s="11"/>
      <c r="DQ99" s="12"/>
      <c r="DR99" s="11"/>
      <c r="DS99" s="12"/>
      <c r="DT99" s="11"/>
      <c r="DU99" s="12"/>
      <c r="DV99" s="11"/>
      <c r="DW99" s="12"/>
      <c r="DX99" s="11"/>
      <c r="DY99" s="12"/>
      <c r="DZ99" s="11"/>
      <c r="EA99" s="12"/>
      <c r="EB99" s="11"/>
      <c r="EC99" s="12"/>
      <c r="ED99" s="11"/>
      <c r="EE99" s="12"/>
      <c r="EF99" s="11"/>
      <c r="EG99" s="12"/>
      <c r="EH99" s="11"/>
      <c r="EI99" s="12"/>
      <c r="EJ99" s="11"/>
      <c r="EK99" s="12"/>
      <c r="EL99" s="11"/>
      <c r="EM99" s="12"/>
      <c r="EN99" s="11"/>
      <c r="EO99" s="12"/>
      <c r="EP99" s="11"/>
      <c r="EQ99" s="12"/>
      <c r="ER99" s="11"/>
      <c r="ES99" s="12"/>
      <c r="ET99" s="11"/>
      <c r="EU99" s="12"/>
      <c r="EV99" s="11"/>
      <c r="EW99" s="12"/>
      <c r="EX99" s="11"/>
      <c r="EY99" s="12"/>
      <c r="EZ99" s="11"/>
      <c r="FA99" s="12"/>
      <c r="FB99" s="11"/>
      <c r="FC99" s="12"/>
      <c r="FD99" s="11"/>
      <c r="FE99" s="12"/>
      <c r="FF99" s="11"/>
      <c r="FG99" s="12"/>
      <c r="FH99" s="11"/>
      <c r="FI99" s="12"/>
      <c r="FJ99" s="11"/>
      <c r="FK99" s="12"/>
      <c r="FL99" s="11"/>
      <c r="FM99" s="12"/>
      <c r="FN99" s="11"/>
      <c r="FO99" s="12"/>
      <c r="FP99" s="11"/>
      <c r="FQ99" s="12"/>
      <c r="FR99" s="11"/>
      <c r="FS99" s="12"/>
      <c r="FT99" s="11"/>
      <c r="FU99" s="12"/>
      <c r="FV99" s="11"/>
      <c r="FW99" s="12"/>
      <c r="FX99" s="11"/>
      <c r="FY99" s="12"/>
      <c r="FZ99" s="11"/>
      <c r="GA99" s="12"/>
      <c r="GB99" s="11"/>
      <c r="GC99" s="12"/>
      <c r="GD99" s="11"/>
      <c r="GE99" s="12"/>
      <c r="GF99" s="11"/>
      <c r="GG99" s="12"/>
      <c r="GH99" s="11"/>
      <c r="GI99" s="12"/>
      <c r="GJ99" s="11"/>
      <c r="GK99" s="12"/>
      <c r="GL99" s="11"/>
      <c r="GM99" s="12"/>
      <c r="GN99" s="11"/>
      <c r="GO99" s="12"/>
      <c r="GP99" s="11"/>
      <c r="GQ99" s="12"/>
      <c r="GR99" s="11"/>
      <c r="GS99" s="12"/>
      <c r="GT99" s="11"/>
      <c r="GU99" s="12"/>
      <c r="GV99" s="11"/>
      <c r="GW99" s="12"/>
      <c r="GX99" s="11"/>
      <c r="GY99" s="12"/>
      <c r="GZ99" s="11"/>
      <c r="HA99" s="12"/>
      <c r="HB99" s="11"/>
      <c r="HC99" s="12"/>
      <c r="HD99" s="11"/>
      <c r="HE99" s="12"/>
      <c r="HF99" s="11"/>
      <c r="HG99" s="12"/>
      <c r="HH99" s="11"/>
      <c r="HI99" s="12"/>
      <c r="HJ99" s="7"/>
      <c r="HK99" s="28"/>
    </row>
    <row r="100" spans="1:219" x14ac:dyDescent="0.25">
      <c r="A100" s="13"/>
      <c r="B100" s="13"/>
      <c r="C100" s="27"/>
      <c r="D100" s="27">
        <v>92</v>
      </c>
      <c r="E100" s="43"/>
      <c r="F100" s="11"/>
      <c r="G100" s="12"/>
      <c r="H100" s="11"/>
      <c r="I100" s="12"/>
      <c r="J100" s="11"/>
      <c r="K100" s="12"/>
      <c r="L100" s="11"/>
      <c r="M100" s="12"/>
      <c r="N100" s="11"/>
      <c r="O100" s="12"/>
      <c r="P100" s="11"/>
      <c r="Q100" s="12"/>
      <c r="R100" s="11"/>
      <c r="S100" s="12"/>
      <c r="T100" s="11"/>
      <c r="U100" s="12"/>
      <c r="V100" s="11"/>
      <c r="W100" s="12"/>
      <c r="X100" s="11"/>
      <c r="Y100" s="12"/>
      <c r="Z100" s="11"/>
      <c r="AA100" s="12"/>
      <c r="AB100" s="11"/>
      <c r="AC100" s="12"/>
      <c r="AD100" s="11"/>
      <c r="AE100" s="12"/>
      <c r="AF100" s="11"/>
      <c r="AG100" s="12"/>
      <c r="AH100" s="11"/>
      <c r="AI100" s="12"/>
      <c r="AJ100" s="11"/>
      <c r="AK100" s="12"/>
      <c r="AL100" s="11"/>
      <c r="AM100" s="12"/>
      <c r="AN100" s="11"/>
      <c r="AO100" s="12"/>
      <c r="AP100" s="11"/>
      <c r="AQ100" s="12"/>
      <c r="AR100" s="11"/>
      <c r="AS100" s="12"/>
      <c r="AT100" s="11"/>
      <c r="AU100" s="12"/>
      <c r="AV100" s="11"/>
      <c r="AW100" s="12"/>
      <c r="AX100" s="11"/>
      <c r="AY100" s="12"/>
      <c r="AZ100" s="11"/>
      <c r="BA100" s="12"/>
      <c r="BB100" s="11"/>
      <c r="BC100" s="12"/>
      <c r="BD100" s="11"/>
      <c r="BE100" s="12"/>
      <c r="BF100" s="11"/>
      <c r="BG100" s="12"/>
      <c r="BH100" s="11"/>
      <c r="BI100" s="12"/>
      <c r="BJ100" s="11"/>
      <c r="BK100" s="12"/>
      <c r="BL100" s="11"/>
      <c r="BM100" s="12"/>
      <c r="BN100" s="11"/>
      <c r="BO100" s="12"/>
      <c r="BP100" s="11"/>
      <c r="BQ100" s="12"/>
      <c r="BR100" s="11"/>
      <c r="BS100" s="12"/>
      <c r="BT100" s="11"/>
      <c r="BU100" s="12"/>
      <c r="BV100" s="11"/>
      <c r="BW100" s="12"/>
      <c r="BX100" s="11"/>
      <c r="BY100" s="12"/>
      <c r="BZ100" s="11"/>
      <c r="CA100" s="12"/>
      <c r="CB100" s="11"/>
      <c r="CC100" s="12"/>
      <c r="CD100" s="11"/>
      <c r="CE100" s="12"/>
      <c r="CF100" s="11"/>
      <c r="CG100" s="12"/>
      <c r="CH100" s="11"/>
      <c r="CI100" s="12"/>
      <c r="CJ100" s="11"/>
      <c r="CK100" s="12"/>
      <c r="CL100" s="11"/>
      <c r="CM100" s="12"/>
      <c r="CN100" s="11"/>
      <c r="CO100" s="12"/>
      <c r="CP100" s="11"/>
      <c r="CQ100" s="12"/>
      <c r="CR100" s="11"/>
      <c r="CS100" s="12"/>
      <c r="CT100" s="11"/>
      <c r="CU100" s="12"/>
      <c r="CV100" s="11"/>
      <c r="CW100" s="12"/>
      <c r="CX100" s="11"/>
      <c r="CY100" s="12"/>
      <c r="CZ100" s="11"/>
      <c r="DA100" s="12"/>
      <c r="DB100" s="11"/>
      <c r="DC100" s="12"/>
      <c r="DD100" s="11"/>
      <c r="DE100" s="12"/>
      <c r="DF100" s="11"/>
      <c r="DG100" s="12"/>
      <c r="DH100" s="11"/>
      <c r="DI100" s="12"/>
      <c r="DJ100" s="11"/>
      <c r="DK100" s="12"/>
      <c r="DL100" s="11"/>
      <c r="DM100" s="12"/>
      <c r="DN100" s="11"/>
      <c r="DO100" s="12"/>
      <c r="DP100" s="11"/>
      <c r="DQ100" s="12"/>
      <c r="DR100" s="11"/>
      <c r="DS100" s="12"/>
      <c r="DT100" s="11"/>
      <c r="DU100" s="12"/>
      <c r="DV100" s="11"/>
      <c r="DW100" s="12"/>
      <c r="DX100" s="11"/>
      <c r="DY100" s="12"/>
      <c r="DZ100" s="11"/>
      <c r="EA100" s="12"/>
      <c r="EB100" s="11"/>
      <c r="EC100" s="12"/>
      <c r="ED100" s="11"/>
      <c r="EE100" s="12"/>
      <c r="EF100" s="11"/>
      <c r="EG100" s="12"/>
      <c r="EH100" s="11"/>
      <c r="EI100" s="12"/>
      <c r="EJ100" s="11"/>
      <c r="EK100" s="12"/>
      <c r="EL100" s="11"/>
      <c r="EM100" s="12"/>
      <c r="EN100" s="11"/>
      <c r="EO100" s="12"/>
      <c r="EP100" s="11"/>
      <c r="EQ100" s="12"/>
      <c r="ER100" s="11"/>
      <c r="ES100" s="12"/>
      <c r="ET100" s="11"/>
      <c r="EU100" s="12"/>
      <c r="EV100" s="11"/>
      <c r="EW100" s="12"/>
      <c r="EX100" s="11"/>
      <c r="EY100" s="12"/>
      <c r="EZ100" s="11"/>
      <c r="FA100" s="12"/>
      <c r="FB100" s="11"/>
      <c r="FC100" s="12"/>
      <c r="FD100" s="11"/>
      <c r="FE100" s="12"/>
      <c r="FF100" s="11"/>
      <c r="FG100" s="12"/>
      <c r="FH100" s="11"/>
      <c r="FI100" s="12"/>
      <c r="FJ100" s="11"/>
      <c r="FK100" s="12"/>
      <c r="FL100" s="11"/>
      <c r="FM100" s="12"/>
      <c r="FN100" s="11"/>
      <c r="FO100" s="12"/>
      <c r="FP100" s="11"/>
      <c r="FQ100" s="12"/>
      <c r="FR100" s="11"/>
      <c r="FS100" s="12"/>
      <c r="FT100" s="11"/>
      <c r="FU100" s="12"/>
      <c r="FV100" s="11"/>
      <c r="FW100" s="12"/>
      <c r="FX100" s="11"/>
      <c r="FY100" s="12"/>
      <c r="FZ100" s="11"/>
      <c r="GA100" s="12"/>
      <c r="GB100" s="11"/>
      <c r="GC100" s="12"/>
      <c r="GD100" s="11"/>
      <c r="GE100" s="12"/>
      <c r="GF100" s="11"/>
      <c r="GG100" s="12"/>
      <c r="GH100" s="11"/>
      <c r="GI100" s="12"/>
      <c r="GJ100" s="11"/>
      <c r="GK100" s="12"/>
      <c r="GL100" s="11"/>
      <c r="GM100" s="12"/>
      <c r="GN100" s="11"/>
      <c r="GO100" s="12"/>
      <c r="GP100" s="11"/>
      <c r="GQ100" s="12"/>
      <c r="GR100" s="11"/>
      <c r="GS100" s="12"/>
      <c r="GT100" s="11"/>
      <c r="GU100" s="12"/>
      <c r="GV100" s="11"/>
      <c r="GW100" s="12"/>
      <c r="GX100" s="11"/>
      <c r="GY100" s="12"/>
      <c r="GZ100" s="11"/>
      <c r="HA100" s="12"/>
      <c r="HB100" s="11"/>
      <c r="HC100" s="12"/>
      <c r="HD100" s="11"/>
      <c r="HE100" s="12"/>
      <c r="HF100" s="11"/>
      <c r="HG100" s="12"/>
      <c r="HH100" s="11"/>
      <c r="HI100" s="12"/>
      <c r="HJ100" s="7"/>
      <c r="HK100" s="28"/>
    </row>
    <row r="101" spans="1:219" x14ac:dyDescent="0.25">
      <c r="A101" s="13"/>
      <c r="B101" s="13"/>
      <c r="C101" s="27"/>
      <c r="D101" s="27">
        <v>93</v>
      </c>
      <c r="E101" s="43"/>
      <c r="F101" s="11"/>
      <c r="G101" s="12"/>
      <c r="H101" s="11"/>
      <c r="I101" s="12"/>
      <c r="J101" s="11"/>
      <c r="K101" s="12"/>
      <c r="L101" s="11"/>
      <c r="M101" s="12"/>
      <c r="N101" s="11"/>
      <c r="O101" s="12"/>
      <c r="P101" s="11"/>
      <c r="Q101" s="12"/>
      <c r="R101" s="11"/>
      <c r="S101" s="12"/>
      <c r="T101" s="11"/>
      <c r="U101" s="12"/>
      <c r="V101" s="11"/>
      <c r="W101" s="12"/>
      <c r="X101" s="11"/>
      <c r="Y101" s="12"/>
      <c r="Z101" s="11"/>
      <c r="AA101" s="12"/>
      <c r="AB101" s="11"/>
      <c r="AC101" s="12"/>
      <c r="AD101" s="11"/>
      <c r="AE101" s="12"/>
      <c r="AF101" s="11"/>
      <c r="AG101" s="12"/>
      <c r="AH101" s="11"/>
      <c r="AI101" s="12"/>
      <c r="AJ101" s="11"/>
      <c r="AK101" s="12"/>
      <c r="AL101" s="11"/>
      <c r="AM101" s="12"/>
      <c r="AN101" s="11"/>
      <c r="AO101" s="12"/>
      <c r="AP101" s="11"/>
      <c r="AQ101" s="12"/>
      <c r="AR101" s="11"/>
      <c r="AS101" s="12"/>
      <c r="AT101" s="11"/>
      <c r="AU101" s="12"/>
      <c r="AV101" s="11"/>
      <c r="AW101" s="12"/>
      <c r="AX101" s="11"/>
      <c r="AY101" s="12"/>
      <c r="AZ101" s="11"/>
      <c r="BA101" s="12"/>
      <c r="BB101" s="11"/>
      <c r="BC101" s="12"/>
      <c r="BD101" s="11"/>
      <c r="BE101" s="12"/>
      <c r="BF101" s="11"/>
      <c r="BG101" s="12"/>
      <c r="BH101" s="11"/>
      <c r="BI101" s="12"/>
      <c r="BJ101" s="11"/>
      <c r="BK101" s="12"/>
      <c r="BL101" s="11"/>
      <c r="BM101" s="12"/>
      <c r="BN101" s="11"/>
      <c r="BO101" s="12"/>
      <c r="BP101" s="11"/>
      <c r="BQ101" s="12"/>
      <c r="BR101" s="11"/>
      <c r="BS101" s="12"/>
      <c r="BT101" s="11"/>
      <c r="BU101" s="12"/>
      <c r="BV101" s="11"/>
      <c r="BW101" s="12"/>
      <c r="BX101" s="11"/>
      <c r="BY101" s="12"/>
      <c r="BZ101" s="11"/>
      <c r="CA101" s="12"/>
      <c r="CB101" s="11"/>
      <c r="CC101" s="12"/>
      <c r="CD101" s="11"/>
      <c r="CE101" s="12"/>
      <c r="CF101" s="11"/>
      <c r="CG101" s="12"/>
      <c r="CH101" s="11"/>
      <c r="CI101" s="12"/>
      <c r="CJ101" s="11"/>
      <c r="CK101" s="12"/>
      <c r="CL101" s="11"/>
      <c r="CM101" s="12"/>
      <c r="CN101" s="11"/>
      <c r="CO101" s="12"/>
      <c r="CP101" s="11"/>
      <c r="CQ101" s="12"/>
      <c r="CR101" s="11"/>
      <c r="CS101" s="12"/>
      <c r="CT101" s="11"/>
      <c r="CU101" s="12"/>
      <c r="CV101" s="11"/>
      <c r="CW101" s="12"/>
      <c r="CX101" s="11"/>
      <c r="CY101" s="12"/>
      <c r="CZ101" s="11"/>
      <c r="DA101" s="12"/>
      <c r="DB101" s="11"/>
      <c r="DC101" s="12"/>
      <c r="DD101" s="11"/>
      <c r="DE101" s="12"/>
      <c r="DF101" s="11"/>
      <c r="DG101" s="12"/>
      <c r="DH101" s="11"/>
      <c r="DI101" s="12"/>
      <c r="DJ101" s="11"/>
      <c r="DK101" s="12"/>
      <c r="DL101" s="11"/>
      <c r="DM101" s="12"/>
      <c r="DN101" s="11"/>
      <c r="DO101" s="12"/>
      <c r="DP101" s="11"/>
      <c r="DQ101" s="12"/>
      <c r="DR101" s="11"/>
      <c r="DS101" s="12"/>
      <c r="DT101" s="11"/>
      <c r="DU101" s="12"/>
      <c r="DV101" s="11"/>
      <c r="DW101" s="12"/>
      <c r="DX101" s="11"/>
      <c r="DY101" s="12"/>
      <c r="DZ101" s="11"/>
      <c r="EA101" s="12"/>
      <c r="EB101" s="11"/>
      <c r="EC101" s="12"/>
      <c r="ED101" s="11"/>
      <c r="EE101" s="12"/>
      <c r="EF101" s="11"/>
      <c r="EG101" s="12"/>
      <c r="EH101" s="11"/>
      <c r="EI101" s="12"/>
      <c r="EJ101" s="11"/>
      <c r="EK101" s="12"/>
      <c r="EL101" s="11"/>
      <c r="EM101" s="12"/>
      <c r="EN101" s="11"/>
      <c r="EO101" s="12"/>
      <c r="EP101" s="11"/>
      <c r="EQ101" s="12"/>
      <c r="ER101" s="11"/>
      <c r="ES101" s="12"/>
      <c r="ET101" s="11"/>
      <c r="EU101" s="12"/>
      <c r="EV101" s="11"/>
      <c r="EW101" s="12"/>
      <c r="EX101" s="11"/>
      <c r="EY101" s="12"/>
      <c r="EZ101" s="11"/>
      <c r="FA101" s="12"/>
      <c r="FB101" s="11"/>
      <c r="FC101" s="12"/>
      <c r="FD101" s="11"/>
      <c r="FE101" s="12"/>
      <c r="FF101" s="11"/>
      <c r="FG101" s="12"/>
      <c r="FH101" s="11"/>
      <c r="FI101" s="12"/>
      <c r="FJ101" s="11"/>
      <c r="FK101" s="12"/>
      <c r="FL101" s="11"/>
      <c r="FM101" s="12"/>
      <c r="FN101" s="11"/>
      <c r="FO101" s="12"/>
      <c r="FP101" s="11"/>
      <c r="FQ101" s="12"/>
      <c r="FR101" s="11"/>
      <c r="FS101" s="12"/>
      <c r="FT101" s="11"/>
      <c r="FU101" s="12"/>
      <c r="FV101" s="11"/>
      <c r="FW101" s="12"/>
      <c r="FX101" s="11"/>
      <c r="FY101" s="12"/>
      <c r="FZ101" s="11"/>
      <c r="GA101" s="12"/>
      <c r="GB101" s="11"/>
      <c r="GC101" s="12"/>
      <c r="GD101" s="11"/>
      <c r="GE101" s="12"/>
      <c r="GF101" s="11"/>
      <c r="GG101" s="12"/>
      <c r="GH101" s="11"/>
      <c r="GI101" s="12"/>
      <c r="GJ101" s="11"/>
      <c r="GK101" s="12"/>
      <c r="GL101" s="11"/>
      <c r="GM101" s="12"/>
      <c r="GN101" s="11"/>
      <c r="GO101" s="12"/>
      <c r="GP101" s="11"/>
      <c r="GQ101" s="12"/>
      <c r="GR101" s="11"/>
      <c r="GS101" s="12"/>
      <c r="GT101" s="11"/>
      <c r="GU101" s="12"/>
      <c r="GV101" s="11"/>
      <c r="GW101" s="12"/>
      <c r="GX101" s="11"/>
      <c r="GY101" s="12"/>
      <c r="GZ101" s="11"/>
      <c r="HA101" s="12"/>
      <c r="HB101" s="11"/>
      <c r="HC101" s="12"/>
      <c r="HD101" s="11"/>
      <c r="HE101" s="12"/>
      <c r="HF101" s="11"/>
      <c r="HG101" s="12"/>
      <c r="HH101" s="11"/>
      <c r="HI101" s="12"/>
      <c r="HJ101" s="7"/>
      <c r="HK101" s="28"/>
    </row>
    <row r="102" spans="1:219" ht="26.25" x14ac:dyDescent="0.25">
      <c r="A102" s="13"/>
      <c r="B102" s="27">
        <v>32</v>
      </c>
      <c r="C102" s="27" t="s">
        <v>46</v>
      </c>
      <c r="D102" s="27">
        <v>94</v>
      </c>
      <c r="E102" s="43" t="s">
        <v>305</v>
      </c>
      <c r="F102" s="11"/>
      <c r="G102" s="12"/>
      <c r="H102" s="11"/>
      <c r="I102" s="12"/>
      <c r="J102" s="11"/>
      <c r="K102" s="12"/>
      <c r="L102" s="11"/>
      <c r="M102" s="12"/>
      <c r="N102" s="11"/>
      <c r="O102" s="12"/>
      <c r="P102" s="11"/>
      <c r="Q102" s="12"/>
      <c r="R102" s="11"/>
      <c r="S102" s="12"/>
      <c r="T102" s="11"/>
      <c r="U102" s="12"/>
      <c r="V102" s="11"/>
      <c r="W102" s="12"/>
      <c r="X102" s="11"/>
      <c r="Y102" s="12"/>
      <c r="Z102" s="11"/>
      <c r="AA102" s="12"/>
      <c r="AB102" s="11"/>
      <c r="AC102" s="12"/>
      <c r="AD102" s="11"/>
      <c r="AE102" s="12"/>
      <c r="AF102" s="11"/>
      <c r="AG102" s="12"/>
      <c r="AH102" s="11"/>
      <c r="AI102" s="12"/>
      <c r="AJ102" s="11"/>
      <c r="AK102" s="12"/>
      <c r="AL102" s="11"/>
      <c r="AM102" s="12"/>
      <c r="AN102" s="11"/>
      <c r="AO102" s="12"/>
      <c r="AP102" s="11"/>
      <c r="AQ102" s="12"/>
      <c r="AR102" s="11"/>
      <c r="AS102" s="12"/>
      <c r="AT102" s="11"/>
      <c r="AU102" s="12"/>
      <c r="AV102" s="11"/>
      <c r="AW102" s="12"/>
      <c r="AX102" s="11"/>
      <c r="AY102" s="12"/>
      <c r="AZ102" s="11"/>
      <c r="BA102" s="12"/>
      <c r="BB102" s="11"/>
      <c r="BC102" s="12"/>
      <c r="BD102" s="11"/>
      <c r="BE102" s="12"/>
      <c r="BF102" s="11"/>
      <c r="BG102" s="12"/>
      <c r="BH102" s="11"/>
      <c r="BI102" s="12"/>
      <c r="BJ102" s="11"/>
      <c r="BK102" s="12"/>
      <c r="BL102" s="11"/>
      <c r="BM102" s="12"/>
      <c r="BN102" s="11"/>
      <c r="BO102" s="12"/>
      <c r="BP102" s="11"/>
      <c r="BQ102" s="12"/>
      <c r="BR102" s="11"/>
      <c r="BS102" s="12"/>
      <c r="BT102" s="11"/>
      <c r="BU102" s="12"/>
      <c r="BV102" s="11"/>
      <c r="BW102" s="12"/>
      <c r="BX102" s="11"/>
      <c r="BY102" s="12"/>
      <c r="BZ102" s="11"/>
      <c r="CA102" s="12"/>
      <c r="CB102" s="11"/>
      <c r="CC102" s="12"/>
      <c r="CD102" s="11"/>
      <c r="CE102" s="12"/>
      <c r="CF102" s="11"/>
      <c r="CG102" s="12"/>
      <c r="CH102" s="11"/>
      <c r="CI102" s="12"/>
      <c r="CJ102" s="11"/>
      <c r="CK102" s="12"/>
      <c r="CL102" s="11"/>
      <c r="CM102" s="12"/>
      <c r="CN102" s="11"/>
      <c r="CO102" s="12"/>
      <c r="CP102" s="11"/>
      <c r="CQ102" s="12"/>
      <c r="CR102" s="11"/>
      <c r="CS102" s="12"/>
      <c r="CT102" s="11"/>
      <c r="CU102" s="12"/>
      <c r="CV102" s="11"/>
      <c r="CW102" s="12"/>
      <c r="CX102" s="11"/>
      <c r="CY102" s="12"/>
      <c r="CZ102" s="11"/>
      <c r="DA102" s="12"/>
      <c r="DB102" s="11"/>
      <c r="DC102" s="12"/>
      <c r="DD102" s="11"/>
      <c r="DE102" s="12"/>
      <c r="DF102" s="11"/>
      <c r="DG102" s="12"/>
      <c r="DH102" s="11"/>
      <c r="DI102" s="12"/>
      <c r="DJ102" s="11"/>
      <c r="DK102" s="12"/>
      <c r="DL102" s="11"/>
      <c r="DM102" s="12"/>
      <c r="DN102" s="11"/>
      <c r="DO102" s="12"/>
      <c r="DP102" s="11"/>
      <c r="DQ102" s="12"/>
      <c r="DR102" s="11"/>
      <c r="DS102" s="12"/>
      <c r="DT102" s="11"/>
      <c r="DU102" s="12"/>
      <c r="DV102" s="11"/>
      <c r="DW102" s="12"/>
      <c r="DX102" s="11"/>
      <c r="DY102" s="12"/>
      <c r="DZ102" s="11"/>
      <c r="EA102" s="12"/>
      <c r="EB102" s="11"/>
      <c r="EC102" s="12"/>
      <c r="ED102" s="11"/>
      <c r="EE102" s="12"/>
      <c r="EF102" s="11"/>
      <c r="EG102" s="12"/>
      <c r="EH102" s="11"/>
      <c r="EI102" s="12"/>
      <c r="EJ102" s="11"/>
      <c r="EK102" s="12"/>
      <c r="EL102" s="11"/>
      <c r="EM102" s="12"/>
      <c r="EN102" s="11"/>
      <c r="EO102" s="12"/>
      <c r="EP102" s="11"/>
      <c r="EQ102" s="12"/>
      <c r="ER102" s="11"/>
      <c r="ES102" s="12"/>
      <c r="ET102" s="11"/>
      <c r="EU102" s="12"/>
      <c r="EV102" s="11"/>
      <c r="EW102" s="12"/>
      <c r="EX102" s="11"/>
      <c r="EY102" s="12"/>
      <c r="EZ102" s="11"/>
      <c r="FA102" s="12"/>
      <c r="FB102" s="11"/>
      <c r="FC102" s="12"/>
      <c r="FD102" s="11"/>
      <c r="FE102" s="12"/>
      <c r="FF102" s="11"/>
      <c r="FG102" s="12"/>
      <c r="FH102" s="11"/>
      <c r="FI102" s="12"/>
      <c r="FJ102" s="11"/>
      <c r="FK102" s="12"/>
      <c r="FL102" s="11"/>
      <c r="FM102" s="12"/>
      <c r="FN102" s="11"/>
      <c r="FO102" s="12"/>
      <c r="FP102" s="11"/>
      <c r="FQ102" s="12"/>
      <c r="FR102" s="11"/>
      <c r="FS102" s="12"/>
      <c r="FT102" s="11"/>
      <c r="FU102" s="12"/>
      <c r="FV102" s="11"/>
      <c r="FW102" s="12"/>
      <c r="FX102" s="11"/>
      <c r="FY102" s="12"/>
      <c r="FZ102" s="11"/>
      <c r="GA102" s="12"/>
      <c r="GB102" s="11"/>
      <c r="GC102" s="12"/>
      <c r="GD102" s="11">
        <v>1</v>
      </c>
      <c r="GE102" s="12">
        <v>58805.04</v>
      </c>
      <c r="GF102" s="11"/>
      <c r="GG102" s="12"/>
      <c r="GH102" s="11"/>
      <c r="GI102" s="12"/>
      <c r="GJ102" s="11"/>
      <c r="GK102" s="12"/>
      <c r="GL102" s="11"/>
      <c r="GM102" s="12"/>
      <c r="GN102" s="11"/>
      <c r="GO102" s="12"/>
      <c r="GP102" s="11"/>
      <c r="GQ102" s="12"/>
      <c r="GR102" s="11"/>
      <c r="GS102" s="12"/>
      <c r="GT102" s="11"/>
      <c r="GU102" s="12"/>
      <c r="GV102" s="11"/>
      <c r="GW102" s="12"/>
      <c r="GX102" s="11"/>
      <c r="GY102" s="12"/>
      <c r="GZ102" s="11"/>
      <c r="HA102" s="12"/>
      <c r="HB102" s="11"/>
      <c r="HC102" s="12"/>
      <c r="HD102" s="11"/>
      <c r="HE102" s="12"/>
      <c r="HF102" s="11"/>
      <c r="HG102" s="12"/>
      <c r="HH102" s="11"/>
      <c r="HI102" s="12"/>
      <c r="HJ102" s="7">
        <v>1</v>
      </c>
      <c r="HK102" s="28">
        <v>58805.04</v>
      </c>
    </row>
    <row r="103" spans="1:219" x14ac:dyDescent="0.25">
      <c r="A103" s="13"/>
      <c r="B103" s="27"/>
      <c r="C103" s="27"/>
      <c r="D103" s="27">
        <v>95</v>
      </c>
      <c r="E103" s="43"/>
      <c r="F103" s="11"/>
      <c r="G103" s="12"/>
      <c r="H103" s="11"/>
      <c r="I103" s="12"/>
      <c r="J103" s="11"/>
      <c r="K103" s="12"/>
      <c r="L103" s="11"/>
      <c r="M103" s="12"/>
      <c r="N103" s="11"/>
      <c r="O103" s="12"/>
      <c r="P103" s="11"/>
      <c r="Q103" s="12"/>
      <c r="R103" s="11"/>
      <c r="S103" s="12"/>
      <c r="T103" s="11"/>
      <c r="U103" s="12"/>
      <c r="V103" s="11"/>
      <c r="W103" s="12"/>
      <c r="X103" s="11"/>
      <c r="Y103" s="12"/>
      <c r="Z103" s="11"/>
      <c r="AA103" s="12"/>
      <c r="AB103" s="11"/>
      <c r="AC103" s="12"/>
      <c r="AD103" s="11"/>
      <c r="AE103" s="12"/>
      <c r="AF103" s="11"/>
      <c r="AG103" s="12"/>
      <c r="AH103" s="11"/>
      <c r="AI103" s="12"/>
      <c r="AJ103" s="11"/>
      <c r="AK103" s="12"/>
      <c r="AL103" s="11"/>
      <c r="AM103" s="12"/>
      <c r="AN103" s="11"/>
      <c r="AO103" s="12"/>
      <c r="AP103" s="11"/>
      <c r="AQ103" s="12"/>
      <c r="AR103" s="11"/>
      <c r="AS103" s="12"/>
      <c r="AT103" s="11"/>
      <c r="AU103" s="12"/>
      <c r="AV103" s="11"/>
      <c r="AW103" s="12"/>
      <c r="AX103" s="11"/>
      <c r="AY103" s="12"/>
      <c r="AZ103" s="11"/>
      <c r="BA103" s="12"/>
      <c r="BB103" s="11"/>
      <c r="BC103" s="12"/>
      <c r="BD103" s="11"/>
      <c r="BE103" s="12"/>
      <c r="BF103" s="11"/>
      <c r="BG103" s="12"/>
      <c r="BH103" s="11"/>
      <c r="BI103" s="12"/>
      <c r="BJ103" s="11"/>
      <c r="BK103" s="12"/>
      <c r="BL103" s="11"/>
      <c r="BM103" s="12"/>
      <c r="BN103" s="11"/>
      <c r="BO103" s="12"/>
      <c r="BP103" s="11"/>
      <c r="BQ103" s="12"/>
      <c r="BR103" s="11"/>
      <c r="BS103" s="12"/>
      <c r="BT103" s="11"/>
      <c r="BU103" s="12"/>
      <c r="BV103" s="11"/>
      <c r="BW103" s="12"/>
      <c r="BX103" s="11"/>
      <c r="BY103" s="12"/>
      <c r="BZ103" s="11"/>
      <c r="CA103" s="12"/>
      <c r="CB103" s="11"/>
      <c r="CC103" s="12"/>
      <c r="CD103" s="11"/>
      <c r="CE103" s="12"/>
      <c r="CF103" s="11"/>
      <c r="CG103" s="12"/>
      <c r="CH103" s="11"/>
      <c r="CI103" s="12"/>
      <c r="CJ103" s="11"/>
      <c r="CK103" s="12"/>
      <c r="CL103" s="11"/>
      <c r="CM103" s="12"/>
      <c r="CN103" s="11"/>
      <c r="CO103" s="12"/>
      <c r="CP103" s="11"/>
      <c r="CQ103" s="12"/>
      <c r="CR103" s="11"/>
      <c r="CS103" s="12"/>
      <c r="CT103" s="11"/>
      <c r="CU103" s="12"/>
      <c r="CV103" s="11"/>
      <c r="CW103" s="12"/>
      <c r="CX103" s="11"/>
      <c r="CY103" s="12"/>
      <c r="CZ103" s="11"/>
      <c r="DA103" s="12"/>
      <c r="DB103" s="11"/>
      <c r="DC103" s="12"/>
      <c r="DD103" s="11"/>
      <c r="DE103" s="12"/>
      <c r="DF103" s="11"/>
      <c r="DG103" s="12"/>
      <c r="DH103" s="11"/>
      <c r="DI103" s="12"/>
      <c r="DJ103" s="11"/>
      <c r="DK103" s="12"/>
      <c r="DL103" s="11"/>
      <c r="DM103" s="12"/>
      <c r="DN103" s="11"/>
      <c r="DO103" s="12"/>
      <c r="DP103" s="11"/>
      <c r="DQ103" s="12"/>
      <c r="DR103" s="11"/>
      <c r="DS103" s="12"/>
      <c r="DT103" s="11"/>
      <c r="DU103" s="12"/>
      <c r="DV103" s="11"/>
      <c r="DW103" s="12"/>
      <c r="DX103" s="11"/>
      <c r="DY103" s="12"/>
      <c r="DZ103" s="11"/>
      <c r="EA103" s="12"/>
      <c r="EB103" s="11"/>
      <c r="EC103" s="12"/>
      <c r="ED103" s="11"/>
      <c r="EE103" s="12"/>
      <c r="EF103" s="11"/>
      <c r="EG103" s="12"/>
      <c r="EH103" s="11"/>
      <c r="EI103" s="12"/>
      <c r="EJ103" s="11"/>
      <c r="EK103" s="12"/>
      <c r="EL103" s="11"/>
      <c r="EM103" s="12"/>
      <c r="EN103" s="11"/>
      <c r="EO103" s="12"/>
      <c r="EP103" s="11"/>
      <c r="EQ103" s="12"/>
      <c r="ER103" s="11"/>
      <c r="ES103" s="12"/>
      <c r="ET103" s="11"/>
      <c r="EU103" s="12"/>
      <c r="EV103" s="11"/>
      <c r="EW103" s="12"/>
      <c r="EX103" s="11"/>
      <c r="EY103" s="12"/>
      <c r="EZ103" s="11"/>
      <c r="FA103" s="12"/>
      <c r="FB103" s="11"/>
      <c r="FC103" s="12"/>
      <c r="FD103" s="11"/>
      <c r="FE103" s="12"/>
      <c r="FF103" s="11"/>
      <c r="FG103" s="12"/>
      <c r="FH103" s="11"/>
      <c r="FI103" s="12"/>
      <c r="FJ103" s="11"/>
      <c r="FK103" s="12"/>
      <c r="FL103" s="11"/>
      <c r="FM103" s="12"/>
      <c r="FN103" s="11"/>
      <c r="FO103" s="12"/>
      <c r="FP103" s="11"/>
      <c r="FQ103" s="12"/>
      <c r="FR103" s="11"/>
      <c r="FS103" s="12"/>
      <c r="FT103" s="11"/>
      <c r="FU103" s="12"/>
      <c r="FV103" s="11"/>
      <c r="FW103" s="12"/>
      <c r="FX103" s="11"/>
      <c r="FY103" s="12"/>
      <c r="FZ103" s="11"/>
      <c r="GA103" s="12"/>
      <c r="GB103" s="11"/>
      <c r="GC103" s="12"/>
      <c r="GD103" s="11"/>
      <c r="GE103" s="12"/>
      <c r="GF103" s="11"/>
      <c r="GG103" s="12"/>
      <c r="GH103" s="11"/>
      <c r="GI103" s="12"/>
      <c r="GJ103" s="11"/>
      <c r="GK103" s="12"/>
      <c r="GL103" s="11"/>
      <c r="GM103" s="12"/>
      <c r="GN103" s="11"/>
      <c r="GO103" s="12"/>
      <c r="GP103" s="11"/>
      <c r="GQ103" s="12"/>
      <c r="GR103" s="11"/>
      <c r="GS103" s="12"/>
      <c r="GT103" s="11"/>
      <c r="GU103" s="12"/>
      <c r="GV103" s="11"/>
      <c r="GW103" s="12"/>
      <c r="GX103" s="11"/>
      <c r="GY103" s="12"/>
      <c r="GZ103" s="11"/>
      <c r="HA103" s="12"/>
      <c r="HB103" s="11"/>
      <c r="HC103" s="12"/>
      <c r="HD103" s="11"/>
      <c r="HE103" s="12"/>
      <c r="HF103" s="11"/>
      <c r="HG103" s="12"/>
      <c r="HH103" s="11"/>
      <c r="HI103" s="12"/>
      <c r="HJ103" s="7"/>
      <c r="HK103" s="28"/>
    </row>
    <row r="104" spans="1:219" x14ac:dyDescent="0.25">
      <c r="A104" s="13"/>
      <c r="B104" s="27"/>
      <c r="C104" s="27"/>
      <c r="D104" s="27">
        <v>96</v>
      </c>
      <c r="E104" s="43"/>
      <c r="F104" s="11"/>
      <c r="G104" s="12"/>
      <c r="H104" s="11"/>
      <c r="I104" s="12"/>
      <c r="J104" s="11"/>
      <c r="K104" s="12"/>
      <c r="L104" s="11"/>
      <c r="M104" s="12"/>
      <c r="N104" s="11"/>
      <c r="O104" s="12"/>
      <c r="P104" s="11"/>
      <c r="Q104" s="12"/>
      <c r="R104" s="11"/>
      <c r="S104" s="12"/>
      <c r="T104" s="11"/>
      <c r="U104" s="12"/>
      <c r="V104" s="11"/>
      <c r="W104" s="12"/>
      <c r="X104" s="11"/>
      <c r="Y104" s="12"/>
      <c r="Z104" s="11"/>
      <c r="AA104" s="12"/>
      <c r="AB104" s="11"/>
      <c r="AC104" s="12"/>
      <c r="AD104" s="11"/>
      <c r="AE104" s="12"/>
      <c r="AF104" s="11"/>
      <c r="AG104" s="12"/>
      <c r="AH104" s="11"/>
      <c r="AI104" s="12"/>
      <c r="AJ104" s="11"/>
      <c r="AK104" s="12"/>
      <c r="AL104" s="11"/>
      <c r="AM104" s="12"/>
      <c r="AN104" s="11"/>
      <c r="AO104" s="12"/>
      <c r="AP104" s="11"/>
      <c r="AQ104" s="12"/>
      <c r="AR104" s="11"/>
      <c r="AS104" s="12"/>
      <c r="AT104" s="11"/>
      <c r="AU104" s="12"/>
      <c r="AV104" s="11"/>
      <c r="AW104" s="12"/>
      <c r="AX104" s="11"/>
      <c r="AY104" s="12"/>
      <c r="AZ104" s="11"/>
      <c r="BA104" s="12"/>
      <c r="BB104" s="11"/>
      <c r="BC104" s="12"/>
      <c r="BD104" s="11"/>
      <c r="BE104" s="12"/>
      <c r="BF104" s="11"/>
      <c r="BG104" s="12"/>
      <c r="BH104" s="11"/>
      <c r="BI104" s="12"/>
      <c r="BJ104" s="11"/>
      <c r="BK104" s="12"/>
      <c r="BL104" s="11"/>
      <c r="BM104" s="12"/>
      <c r="BN104" s="11"/>
      <c r="BO104" s="12"/>
      <c r="BP104" s="11"/>
      <c r="BQ104" s="12"/>
      <c r="BR104" s="11"/>
      <c r="BS104" s="12"/>
      <c r="BT104" s="11"/>
      <c r="BU104" s="12"/>
      <c r="BV104" s="11"/>
      <c r="BW104" s="12"/>
      <c r="BX104" s="11"/>
      <c r="BY104" s="12"/>
      <c r="BZ104" s="11"/>
      <c r="CA104" s="12"/>
      <c r="CB104" s="11"/>
      <c r="CC104" s="12"/>
      <c r="CD104" s="11"/>
      <c r="CE104" s="12"/>
      <c r="CF104" s="11"/>
      <c r="CG104" s="12"/>
      <c r="CH104" s="11"/>
      <c r="CI104" s="12"/>
      <c r="CJ104" s="11"/>
      <c r="CK104" s="12"/>
      <c r="CL104" s="11"/>
      <c r="CM104" s="12"/>
      <c r="CN104" s="11"/>
      <c r="CO104" s="12"/>
      <c r="CP104" s="11"/>
      <c r="CQ104" s="12"/>
      <c r="CR104" s="11"/>
      <c r="CS104" s="12"/>
      <c r="CT104" s="11"/>
      <c r="CU104" s="12"/>
      <c r="CV104" s="11"/>
      <c r="CW104" s="12"/>
      <c r="CX104" s="11"/>
      <c r="CY104" s="12"/>
      <c r="CZ104" s="11"/>
      <c r="DA104" s="12"/>
      <c r="DB104" s="11"/>
      <c r="DC104" s="12"/>
      <c r="DD104" s="11"/>
      <c r="DE104" s="12"/>
      <c r="DF104" s="11"/>
      <c r="DG104" s="12"/>
      <c r="DH104" s="11"/>
      <c r="DI104" s="12"/>
      <c r="DJ104" s="11"/>
      <c r="DK104" s="12"/>
      <c r="DL104" s="11"/>
      <c r="DM104" s="12"/>
      <c r="DN104" s="11"/>
      <c r="DO104" s="12"/>
      <c r="DP104" s="11"/>
      <c r="DQ104" s="12"/>
      <c r="DR104" s="11"/>
      <c r="DS104" s="12"/>
      <c r="DT104" s="11"/>
      <c r="DU104" s="12"/>
      <c r="DV104" s="11"/>
      <c r="DW104" s="12"/>
      <c r="DX104" s="11"/>
      <c r="DY104" s="12"/>
      <c r="DZ104" s="11"/>
      <c r="EA104" s="12"/>
      <c r="EB104" s="11"/>
      <c r="EC104" s="12"/>
      <c r="ED104" s="11"/>
      <c r="EE104" s="12"/>
      <c r="EF104" s="11"/>
      <c r="EG104" s="12"/>
      <c r="EH104" s="11"/>
      <c r="EI104" s="12"/>
      <c r="EJ104" s="11"/>
      <c r="EK104" s="12"/>
      <c r="EL104" s="11"/>
      <c r="EM104" s="12"/>
      <c r="EN104" s="11"/>
      <c r="EO104" s="12"/>
      <c r="EP104" s="11"/>
      <c r="EQ104" s="12"/>
      <c r="ER104" s="11"/>
      <c r="ES104" s="12"/>
      <c r="ET104" s="11"/>
      <c r="EU104" s="12"/>
      <c r="EV104" s="11"/>
      <c r="EW104" s="12"/>
      <c r="EX104" s="11"/>
      <c r="EY104" s="12"/>
      <c r="EZ104" s="11"/>
      <c r="FA104" s="12"/>
      <c r="FB104" s="11"/>
      <c r="FC104" s="12"/>
      <c r="FD104" s="11"/>
      <c r="FE104" s="12"/>
      <c r="FF104" s="11"/>
      <c r="FG104" s="12"/>
      <c r="FH104" s="11"/>
      <c r="FI104" s="12"/>
      <c r="FJ104" s="11"/>
      <c r="FK104" s="12"/>
      <c r="FL104" s="11"/>
      <c r="FM104" s="12"/>
      <c r="FN104" s="11"/>
      <c r="FO104" s="12"/>
      <c r="FP104" s="11"/>
      <c r="FQ104" s="12"/>
      <c r="FR104" s="11"/>
      <c r="FS104" s="12"/>
      <c r="FT104" s="11"/>
      <c r="FU104" s="12"/>
      <c r="FV104" s="11"/>
      <c r="FW104" s="12"/>
      <c r="FX104" s="11"/>
      <c r="FY104" s="12"/>
      <c r="FZ104" s="11"/>
      <c r="GA104" s="12"/>
      <c r="GB104" s="11"/>
      <c r="GC104" s="12"/>
      <c r="GD104" s="11"/>
      <c r="GE104" s="12"/>
      <c r="GF104" s="11"/>
      <c r="GG104" s="12"/>
      <c r="GH104" s="11"/>
      <c r="GI104" s="12"/>
      <c r="GJ104" s="11"/>
      <c r="GK104" s="12"/>
      <c r="GL104" s="11"/>
      <c r="GM104" s="12"/>
      <c r="GN104" s="11"/>
      <c r="GO104" s="12"/>
      <c r="GP104" s="11"/>
      <c r="GQ104" s="12"/>
      <c r="GR104" s="11"/>
      <c r="GS104" s="12"/>
      <c r="GT104" s="11"/>
      <c r="GU104" s="12"/>
      <c r="GV104" s="11"/>
      <c r="GW104" s="12"/>
      <c r="GX104" s="11"/>
      <c r="GY104" s="12"/>
      <c r="GZ104" s="11"/>
      <c r="HA104" s="12"/>
      <c r="HB104" s="11"/>
      <c r="HC104" s="12"/>
      <c r="HD104" s="11"/>
      <c r="HE104" s="12"/>
      <c r="HF104" s="11"/>
      <c r="HG104" s="12"/>
      <c r="HH104" s="11"/>
      <c r="HI104" s="12"/>
      <c r="HJ104" s="7"/>
      <c r="HK104" s="28"/>
    </row>
    <row r="105" spans="1:219" x14ac:dyDescent="0.25">
      <c r="A105" s="13"/>
      <c r="B105" s="27"/>
      <c r="C105" s="27"/>
      <c r="D105" s="27">
        <v>97</v>
      </c>
      <c r="E105" s="43"/>
      <c r="F105" s="11"/>
      <c r="G105" s="12"/>
      <c r="H105" s="11"/>
      <c r="I105" s="12"/>
      <c r="J105" s="11"/>
      <c r="K105" s="12"/>
      <c r="L105" s="11"/>
      <c r="M105" s="12"/>
      <c r="N105" s="11"/>
      <c r="O105" s="12"/>
      <c r="P105" s="11"/>
      <c r="Q105" s="12"/>
      <c r="R105" s="11"/>
      <c r="S105" s="12"/>
      <c r="T105" s="11"/>
      <c r="U105" s="12"/>
      <c r="V105" s="11"/>
      <c r="W105" s="12"/>
      <c r="X105" s="11"/>
      <c r="Y105" s="12"/>
      <c r="Z105" s="11"/>
      <c r="AA105" s="12"/>
      <c r="AB105" s="11"/>
      <c r="AC105" s="12"/>
      <c r="AD105" s="11"/>
      <c r="AE105" s="12"/>
      <c r="AF105" s="11"/>
      <c r="AG105" s="12"/>
      <c r="AH105" s="11"/>
      <c r="AI105" s="12"/>
      <c r="AJ105" s="11"/>
      <c r="AK105" s="12"/>
      <c r="AL105" s="11"/>
      <c r="AM105" s="12"/>
      <c r="AN105" s="11"/>
      <c r="AO105" s="12"/>
      <c r="AP105" s="11"/>
      <c r="AQ105" s="12"/>
      <c r="AR105" s="11"/>
      <c r="AS105" s="12"/>
      <c r="AT105" s="11"/>
      <c r="AU105" s="12"/>
      <c r="AV105" s="11"/>
      <c r="AW105" s="12"/>
      <c r="AX105" s="11"/>
      <c r="AY105" s="12"/>
      <c r="AZ105" s="11"/>
      <c r="BA105" s="12"/>
      <c r="BB105" s="11"/>
      <c r="BC105" s="12"/>
      <c r="BD105" s="11"/>
      <c r="BE105" s="12"/>
      <c r="BF105" s="11"/>
      <c r="BG105" s="12"/>
      <c r="BH105" s="11"/>
      <c r="BI105" s="12"/>
      <c r="BJ105" s="11"/>
      <c r="BK105" s="12"/>
      <c r="BL105" s="11"/>
      <c r="BM105" s="12"/>
      <c r="BN105" s="11"/>
      <c r="BO105" s="12"/>
      <c r="BP105" s="11"/>
      <c r="BQ105" s="12"/>
      <c r="BR105" s="11"/>
      <c r="BS105" s="12"/>
      <c r="BT105" s="11"/>
      <c r="BU105" s="12"/>
      <c r="BV105" s="11"/>
      <c r="BW105" s="12"/>
      <c r="BX105" s="11"/>
      <c r="BY105" s="12"/>
      <c r="BZ105" s="11"/>
      <c r="CA105" s="12"/>
      <c r="CB105" s="11"/>
      <c r="CC105" s="12"/>
      <c r="CD105" s="11"/>
      <c r="CE105" s="12"/>
      <c r="CF105" s="11"/>
      <c r="CG105" s="12"/>
      <c r="CH105" s="11"/>
      <c r="CI105" s="12"/>
      <c r="CJ105" s="11"/>
      <c r="CK105" s="12"/>
      <c r="CL105" s="11"/>
      <c r="CM105" s="12"/>
      <c r="CN105" s="11"/>
      <c r="CO105" s="12"/>
      <c r="CP105" s="11"/>
      <c r="CQ105" s="12"/>
      <c r="CR105" s="11"/>
      <c r="CS105" s="12"/>
      <c r="CT105" s="11"/>
      <c r="CU105" s="12"/>
      <c r="CV105" s="11"/>
      <c r="CW105" s="12"/>
      <c r="CX105" s="11"/>
      <c r="CY105" s="12"/>
      <c r="CZ105" s="11"/>
      <c r="DA105" s="12"/>
      <c r="DB105" s="11"/>
      <c r="DC105" s="12"/>
      <c r="DD105" s="11"/>
      <c r="DE105" s="12"/>
      <c r="DF105" s="11"/>
      <c r="DG105" s="12"/>
      <c r="DH105" s="11"/>
      <c r="DI105" s="12"/>
      <c r="DJ105" s="11"/>
      <c r="DK105" s="12"/>
      <c r="DL105" s="11"/>
      <c r="DM105" s="12"/>
      <c r="DN105" s="11"/>
      <c r="DO105" s="12"/>
      <c r="DP105" s="11"/>
      <c r="DQ105" s="12"/>
      <c r="DR105" s="11"/>
      <c r="DS105" s="12"/>
      <c r="DT105" s="11"/>
      <c r="DU105" s="12"/>
      <c r="DV105" s="11"/>
      <c r="DW105" s="12"/>
      <c r="DX105" s="11"/>
      <c r="DY105" s="12"/>
      <c r="DZ105" s="11"/>
      <c r="EA105" s="12"/>
      <c r="EB105" s="11"/>
      <c r="EC105" s="12"/>
      <c r="ED105" s="11"/>
      <c r="EE105" s="12"/>
      <c r="EF105" s="11"/>
      <c r="EG105" s="12"/>
      <c r="EH105" s="11"/>
      <c r="EI105" s="12"/>
      <c r="EJ105" s="11"/>
      <c r="EK105" s="12"/>
      <c r="EL105" s="11"/>
      <c r="EM105" s="12"/>
      <c r="EN105" s="11"/>
      <c r="EO105" s="12"/>
      <c r="EP105" s="11"/>
      <c r="EQ105" s="12"/>
      <c r="ER105" s="11"/>
      <c r="ES105" s="12"/>
      <c r="ET105" s="11"/>
      <c r="EU105" s="12"/>
      <c r="EV105" s="11"/>
      <c r="EW105" s="12"/>
      <c r="EX105" s="11"/>
      <c r="EY105" s="12"/>
      <c r="EZ105" s="11"/>
      <c r="FA105" s="12"/>
      <c r="FB105" s="11"/>
      <c r="FC105" s="12"/>
      <c r="FD105" s="11"/>
      <c r="FE105" s="12"/>
      <c r="FF105" s="11"/>
      <c r="FG105" s="12"/>
      <c r="FH105" s="11"/>
      <c r="FI105" s="12"/>
      <c r="FJ105" s="11"/>
      <c r="FK105" s="12"/>
      <c r="FL105" s="11"/>
      <c r="FM105" s="12"/>
      <c r="FN105" s="11"/>
      <c r="FO105" s="12"/>
      <c r="FP105" s="11"/>
      <c r="FQ105" s="12"/>
      <c r="FR105" s="11"/>
      <c r="FS105" s="12"/>
      <c r="FT105" s="11"/>
      <c r="FU105" s="12"/>
      <c r="FV105" s="11"/>
      <c r="FW105" s="12"/>
      <c r="FX105" s="11"/>
      <c r="FY105" s="12"/>
      <c r="FZ105" s="11"/>
      <c r="GA105" s="12"/>
      <c r="GB105" s="11"/>
      <c r="GC105" s="12"/>
      <c r="GD105" s="11"/>
      <c r="GE105" s="12"/>
      <c r="GF105" s="11"/>
      <c r="GG105" s="12"/>
      <c r="GH105" s="11"/>
      <c r="GI105" s="12"/>
      <c r="GJ105" s="11"/>
      <c r="GK105" s="12"/>
      <c r="GL105" s="11"/>
      <c r="GM105" s="12"/>
      <c r="GN105" s="11"/>
      <c r="GO105" s="12"/>
      <c r="GP105" s="11"/>
      <c r="GQ105" s="12"/>
      <c r="GR105" s="11"/>
      <c r="GS105" s="12"/>
      <c r="GT105" s="11"/>
      <c r="GU105" s="12"/>
      <c r="GV105" s="11"/>
      <c r="GW105" s="12"/>
      <c r="GX105" s="11"/>
      <c r="GY105" s="12"/>
      <c r="GZ105" s="11"/>
      <c r="HA105" s="12"/>
      <c r="HB105" s="11"/>
      <c r="HC105" s="12"/>
      <c r="HD105" s="11"/>
      <c r="HE105" s="12"/>
      <c r="HF105" s="11"/>
      <c r="HG105" s="12"/>
      <c r="HH105" s="11"/>
      <c r="HI105" s="12"/>
      <c r="HJ105" s="7"/>
      <c r="HK105" s="28"/>
    </row>
    <row r="106" spans="1:219" x14ac:dyDescent="0.25">
      <c r="A106" s="13"/>
      <c r="B106" s="27"/>
      <c r="C106" s="27"/>
      <c r="D106" s="27">
        <v>98</v>
      </c>
      <c r="E106" s="43"/>
      <c r="F106" s="11"/>
      <c r="G106" s="12"/>
      <c r="H106" s="11"/>
      <c r="I106" s="12"/>
      <c r="J106" s="11"/>
      <c r="K106" s="12"/>
      <c r="L106" s="11"/>
      <c r="M106" s="12"/>
      <c r="N106" s="11"/>
      <c r="O106" s="12"/>
      <c r="P106" s="11"/>
      <c r="Q106" s="12"/>
      <c r="R106" s="11"/>
      <c r="S106" s="12"/>
      <c r="T106" s="11"/>
      <c r="U106" s="12"/>
      <c r="V106" s="11"/>
      <c r="W106" s="12"/>
      <c r="X106" s="11"/>
      <c r="Y106" s="12"/>
      <c r="Z106" s="11"/>
      <c r="AA106" s="12"/>
      <c r="AB106" s="11"/>
      <c r="AC106" s="12"/>
      <c r="AD106" s="11"/>
      <c r="AE106" s="12"/>
      <c r="AF106" s="11"/>
      <c r="AG106" s="12"/>
      <c r="AH106" s="11"/>
      <c r="AI106" s="12"/>
      <c r="AJ106" s="11"/>
      <c r="AK106" s="12"/>
      <c r="AL106" s="11"/>
      <c r="AM106" s="12"/>
      <c r="AN106" s="11"/>
      <c r="AO106" s="12"/>
      <c r="AP106" s="11"/>
      <c r="AQ106" s="12"/>
      <c r="AR106" s="11"/>
      <c r="AS106" s="12"/>
      <c r="AT106" s="11"/>
      <c r="AU106" s="12"/>
      <c r="AV106" s="11"/>
      <c r="AW106" s="12"/>
      <c r="AX106" s="11"/>
      <c r="AY106" s="12"/>
      <c r="AZ106" s="11"/>
      <c r="BA106" s="12"/>
      <c r="BB106" s="11"/>
      <c r="BC106" s="12"/>
      <c r="BD106" s="11"/>
      <c r="BE106" s="12"/>
      <c r="BF106" s="11"/>
      <c r="BG106" s="12"/>
      <c r="BH106" s="11"/>
      <c r="BI106" s="12"/>
      <c r="BJ106" s="11"/>
      <c r="BK106" s="12"/>
      <c r="BL106" s="11"/>
      <c r="BM106" s="12"/>
      <c r="BN106" s="11"/>
      <c r="BO106" s="12"/>
      <c r="BP106" s="11"/>
      <c r="BQ106" s="12"/>
      <c r="BR106" s="11"/>
      <c r="BS106" s="12"/>
      <c r="BT106" s="11"/>
      <c r="BU106" s="12"/>
      <c r="BV106" s="11"/>
      <c r="BW106" s="12"/>
      <c r="BX106" s="11"/>
      <c r="BY106" s="12"/>
      <c r="BZ106" s="11"/>
      <c r="CA106" s="12"/>
      <c r="CB106" s="11"/>
      <c r="CC106" s="12"/>
      <c r="CD106" s="11"/>
      <c r="CE106" s="12"/>
      <c r="CF106" s="11"/>
      <c r="CG106" s="12"/>
      <c r="CH106" s="11"/>
      <c r="CI106" s="12"/>
      <c r="CJ106" s="11"/>
      <c r="CK106" s="12"/>
      <c r="CL106" s="11"/>
      <c r="CM106" s="12"/>
      <c r="CN106" s="11"/>
      <c r="CO106" s="12"/>
      <c r="CP106" s="11"/>
      <c r="CQ106" s="12"/>
      <c r="CR106" s="11"/>
      <c r="CS106" s="12"/>
      <c r="CT106" s="11"/>
      <c r="CU106" s="12"/>
      <c r="CV106" s="11"/>
      <c r="CW106" s="12"/>
      <c r="CX106" s="11"/>
      <c r="CY106" s="12"/>
      <c r="CZ106" s="11"/>
      <c r="DA106" s="12"/>
      <c r="DB106" s="11"/>
      <c r="DC106" s="12"/>
      <c r="DD106" s="11"/>
      <c r="DE106" s="12"/>
      <c r="DF106" s="11"/>
      <c r="DG106" s="12"/>
      <c r="DH106" s="11"/>
      <c r="DI106" s="12"/>
      <c r="DJ106" s="11"/>
      <c r="DK106" s="12"/>
      <c r="DL106" s="11"/>
      <c r="DM106" s="12"/>
      <c r="DN106" s="11"/>
      <c r="DO106" s="12"/>
      <c r="DP106" s="11"/>
      <c r="DQ106" s="12"/>
      <c r="DR106" s="11"/>
      <c r="DS106" s="12"/>
      <c r="DT106" s="11"/>
      <c r="DU106" s="12"/>
      <c r="DV106" s="11"/>
      <c r="DW106" s="12"/>
      <c r="DX106" s="11"/>
      <c r="DY106" s="12"/>
      <c r="DZ106" s="11"/>
      <c r="EA106" s="12"/>
      <c r="EB106" s="11"/>
      <c r="EC106" s="12"/>
      <c r="ED106" s="11"/>
      <c r="EE106" s="12"/>
      <c r="EF106" s="11"/>
      <c r="EG106" s="12"/>
      <c r="EH106" s="11"/>
      <c r="EI106" s="12"/>
      <c r="EJ106" s="11"/>
      <c r="EK106" s="12"/>
      <c r="EL106" s="11"/>
      <c r="EM106" s="12"/>
      <c r="EN106" s="11"/>
      <c r="EO106" s="12"/>
      <c r="EP106" s="11"/>
      <c r="EQ106" s="12"/>
      <c r="ER106" s="11"/>
      <c r="ES106" s="12"/>
      <c r="ET106" s="11"/>
      <c r="EU106" s="12"/>
      <c r="EV106" s="11"/>
      <c r="EW106" s="12"/>
      <c r="EX106" s="11"/>
      <c r="EY106" s="12"/>
      <c r="EZ106" s="11"/>
      <c r="FA106" s="12"/>
      <c r="FB106" s="11"/>
      <c r="FC106" s="12"/>
      <c r="FD106" s="11"/>
      <c r="FE106" s="12"/>
      <c r="FF106" s="11"/>
      <c r="FG106" s="12"/>
      <c r="FH106" s="11"/>
      <c r="FI106" s="12"/>
      <c r="FJ106" s="11"/>
      <c r="FK106" s="12"/>
      <c r="FL106" s="11"/>
      <c r="FM106" s="12"/>
      <c r="FN106" s="11"/>
      <c r="FO106" s="12"/>
      <c r="FP106" s="11"/>
      <c r="FQ106" s="12"/>
      <c r="FR106" s="11"/>
      <c r="FS106" s="12"/>
      <c r="FT106" s="11"/>
      <c r="FU106" s="12"/>
      <c r="FV106" s="11"/>
      <c r="FW106" s="12"/>
      <c r="FX106" s="11"/>
      <c r="FY106" s="12"/>
      <c r="FZ106" s="11"/>
      <c r="GA106" s="12"/>
      <c r="GB106" s="11"/>
      <c r="GC106" s="12"/>
      <c r="GD106" s="11"/>
      <c r="GE106" s="12"/>
      <c r="GF106" s="11"/>
      <c r="GG106" s="12"/>
      <c r="GH106" s="11"/>
      <c r="GI106" s="12"/>
      <c r="GJ106" s="11"/>
      <c r="GK106" s="12"/>
      <c r="GL106" s="11"/>
      <c r="GM106" s="12"/>
      <c r="GN106" s="11"/>
      <c r="GO106" s="12"/>
      <c r="GP106" s="11"/>
      <c r="GQ106" s="12"/>
      <c r="GR106" s="11"/>
      <c r="GS106" s="12"/>
      <c r="GT106" s="11"/>
      <c r="GU106" s="12"/>
      <c r="GV106" s="11"/>
      <c r="GW106" s="12"/>
      <c r="GX106" s="11"/>
      <c r="GY106" s="12"/>
      <c r="GZ106" s="11"/>
      <c r="HA106" s="12"/>
      <c r="HB106" s="11"/>
      <c r="HC106" s="12"/>
      <c r="HD106" s="11"/>
      <c r="HE106" s="12"/>
      <c r="HF106" s="11"/>
      <c r="HG106" s="12"/>
      <c r="HH106" s="11"/>
      <c r="HI106" s="12"/>
      <c r="HJ106" s="7"/>
      <c r="HK106" s="28"/>
    </row>
    <row r="107" spans="1:219" x14ac:dyDescent="0.25">
      <c r="A107" s="13"/>
      <c r="B107" s="27"/>
      <c r="C107" s="27"/>
      <c r="D107" s="27">
        <v>99</v>
      </c>
      <c r="E107" s="43"/>
      <c r="F107" s="11"/>
      <c r="G107" s="12"/>
      <c r="H107" s="11"/>
      <c r="I107" s="12"/>
      <c r="J107" s="11"/>
      <c r="K107" s="12"/>
      <c r="L107" s="11"/>
      <c r="M107" s="12"/>
      <c r="N107" s="11"/>
      <c r="O107" s="12"/>
      <c r="P107" s="11"/>
      <c r="Q107" s="12"/>
      <c r="R107" s="11"/>
      <c r="S107" s="12"/>
      <c r="T107" s="11"/>
      <c r="U107" s="12"/>
      <c r="V107" s="11"/>
      <c r="W107" s="12"/>
      <c r="X107" s="11"/>
      <c r="Y107" s="12"/>
      <c r="Z107" s="11"/>
      <c r="AA107" s="12"/>
      <c r="AB107" s="11"/>
      <c r="AC107" s="12"/>
      <c r="AD107" s="11"/>
      <c r="AE107" s="12"/>
      <c r="AF107" s="11"/>
      <c r="AG107" s="12"/>
      <c r="AH107" s="11"/>
      <c r="AI107" s="12"/>
      <c r="AJ107" s="11"/>
      <c r="AK107" s="12"/>
      <c r="AL107" s="11"/>
      <c r="AM107" s="12"/>
      <c r="AN107" s="11"/>
      <c r="AO107" s="12"/>
      <c r="AP107" s="11"/>
      <c r="AQ107" s="12"/>
      <c r="AR107" s="11"/>
      <c r="AS107" s="12"/>
      <c r="AT107" s="11"/>
      <c r="AU107" s="12"/>
      <c r="AV107" s="11"/>
      <c r="AW107" s="12"/>
      <c r="AX107" s="11"/>
      <c r="AY107" s="12"/>
      <c r="AZ107" s="11"/>
      <c r="BA107" s="12"/>
      <c r="BB107" s="11"/>
      <c r="BC107" s="12"/>
      <c r="BD107" s="11"/>
      <c r="BE107" s="12"/>
      <c r="BF107" s="11"/>
      <c r="BG107" s="12"/>
      <c r="BH107" s="11"/>
      <c r="BI107" s="12"/>
      <c r="BJ107" s="11"/>
      <c r="BK107" s="12"/>
      <c r="BL107" s="11"/>
      <c r="BM107" s="12"/>
      <c r="BN107" s="11"/>
      <c r="BO107" s="12"/>
      <c r="BP107" s="11"/>
      <c r="BQ107" s="12"/>
      <c r="BR107" s="11"/>
      <c r="BS107" s="12"/>
      <c r="BT107" s="11"/>
      <c r="BU107" s="12"/>
      <c r="BV107" s="11"/>
      <c r="BW107" s="12"/>
      <c r="BX107" s="11"/>
      <c r="BY107" s="12"/>
      <c r="BZ107" s="11"/>
      <c r="CA107" s="12"/>
      <c r="CB107" s="11"/>
      <c r="CC107" s="12"/>
      <c r="CD107" s="11"/>
      <c r="CE107" s="12"/>
      <c r="CF107" s="11"/>
      <c r="CG107" s="12"/>
      <c r="CH107" s="11"/>
      <c r="CI107" s="12"/>
      <c r="CJ107" s="11"/>
      <c r="CK107" s="12"/>
      <c r="CL107" s="11"/>
      <c r="CM107" s="12"/>
      <c r="CN107" s="11"/>
      <c r="CO107" s="12"/>
      <c r="CP107" s="11"/>
      <c r="CQ107" s="12"/>
      <c r="CR107" s="11"/>
      <c r="CS107" s="12"/>
      <c r="CT107" s="11"/>
      <c r="CU107" s="12"/>
      <c r="CV107" s="11"/>
      <c r="CW107" s="12"/>
      <c r="CX107" s="11"/>
      <c r="CY107" s="12"/>
      <c r="CZ107" s="11"/>
      <c r="DA107" s="12"/>
      <c r="DB107" s="11"/>
      <c r="DC107" s="12"/>
      <c r="DD107" s="11"/>
      <c r="DE107" s="12"/>
      <c r="DF107" s="11"/>
      <c r="DG107" s="12"/>
      <c r="DH107" s="11"/>
      <c r="DI107" s="12"/>
      <c r="DJ107" s="11"/>
      <c r="DK107" s="12"/>
      <c r="DL107" s="11"/>
      <c r="DM107" s="12"/>
      <c r="DN107" s="11"/>
      <c r="DO107" s="12"/>
      <c r="DP107" s="11"/>
      <c r="DQ107" s="12"/>
      <c r="DR107" s="11"/>
      <c r="DS107" s="12"/>
      <c r="DT107" s="11"/>
      <c r="DU107" s="12"/>
      <c r="DV107" s="11"/>
      <c r="DW107" s="12"/>
      <c r="DX107" s="11"/>
      <c r="DY107" s="12"/>
      <c r="DZ107" s="11"/>
      <c r="EA107" s="12"/>
      <c r="EB107" s="11"/>
      <c r="EC107" s="12"/>
      <c r="ED107" s="11"/>
      <c r="EE107" s="12"/>
      <c r="EF107" s="11"/>
      <c r="EG107" s="12"/>
      <c r="EH107" s="11"/>
      <c r="EI107" s="12"/>
      <c r="EJ107" s="11"/>
      <c r="EK107" s="12"/>
      <c r="EL107" s="11"/>
      <c r="EM107" s="12"/>
      <c r="EN107" s="11"/>
      <c r="EO107" s="12"/>
      <c r="EP107" s="11"/>
      <c r="EQ107" s="12"/>
      <c r="ER107" s="11"/>
      <c r="ES107" s="12"/>
      <c r="ET107" s="11"/>
      <c r="EU107" s="12"/>
      <c r="EV107" s="11"/>
      <c r="EW107" s="12"/>
      <c r="EX107" s="11"/>
      <c r="EY107" s="12"/>
      <c r="EZ107" s="11"/>
      <c r="FA107" s="12"/>
      <c r="FB107" s="11"/>
      <c r="FC107" s="12"/>
      <c r="FD107" s="11"/>
      <c r="FE107" s="12"/>
      <c r="FF107" s="11"/>
      <c r="FG107" s="12"/>
      <c r="FH107" s="11"/>
      <c r="FI107" s="12"/>
      <c r="FJ107" s="11"/>
      <c r="FK107" s="12"/>
      <c r="FL107" s="11"/>
      <c r="FM107" s="12"/>
      <c r="FN107" s="11"/>
      <c r="FO107" s="12"/>
      <c r="FP107" s="11"/>
      <c r="FQ107" s="12"/>
      <c r="FR107" s="11"/>
      <c r="FS107" s="12"/>
      <c r="FT107" s="11"/>
      <c r="FU107" s="12"/>
      <c r="FV107" s="11"/>
      <c r="FW107" s="12"/>
      <c r="FX107" s="11"/>
      <c r="FY107" s="12"/>
      <c r="FZ107" s="11"/>
      <c r="GA107" s="12"/>
      <c r="GB107" s="11"/>
      <c r="GC107" s="12"/>
      <c r="GD107" s="11"/>
      <c r="GE107" s="12"/>
      <c r="GF107" s="11"/>
      <c r="GG107" s="12"/>
      <c r="GH107" s="11"/>
      <c r="GI107" s="12"/>
      <c r="GJ107" s="11"/>
      <c r="GK107" s="12"/>
      <c r="GL107" s="11"/>
      <c r="GM107" s="12"/>
      <c r="GN107" s="11"/>
      <c r="GO107" s="12"/>
      <c r="GP107" s="11"/>
      <c r="GQ107" s="12"/>
      <c r="GR107" s="11"/>
      <c r="GS107" s="12"/>
      <c r="GT107" s="11"/>
      <c r="GU107" s="12"/>
      <c r="GV107" s="11"/>
      <c r="GW107" s="12"/>
      <c r="GX107" s="11"/>
      <c r="GY107" s="12"/>
      <c r="GZ107" s="11"/>
      <c r="HA107" s="12"/>
      <c r="HB107" s="11"/>
      <c r="HC107" s="12"/>
      <c r="HD107" s="11"/>
      <c r="HE107" s="12"/>
      <c r="HF107" s="11"/>
      <c r="HG107" s="12"/>
      <c r="HH107" s="11"/>
      <c r="HI107" s="12"/>
      <c r="HJ107" s="7"/>
      <c r="HK107" s="28"/>
    </row>
    <row r="108" spans="1:219" x14ac:dyDescent="0.25">
      <c r="A108" s="13"/>
      <c r="B108" s="27">
        <v>33</v>
      </c>
      <c r="C108" s="27" t="s">
        <v>139</v>
      </c>
      <c r="D108" s="27">
        <v>100</v>
      </c>
      <c r="E108" s="43" t="s">
        <v>354</v>
      </c>
      <c r="F108" s="11"/>
      <c r="G108" s="12"/>
      <c r="H108" s="11"/>
      <c r="I108" s="12"/>
      <c r="J108" s="11"/>
      <c r="K108" s="12"/>
      <c r="L108" s="11"/>
      <c r="M108" s="12"/>
      <c r="N108" s="11"/>
      <c r="O108" s="12"/>
      <c r="P108" s="11"/>
      <c r="Q108" s="12"/>
      <c r="R108" s="11"/>
      <c r="S108" s="12"/>
      <c r="T108" s="11"/>
      <c r="U108" s="12"/>
      <c r="V108" s="11"/>
      <c r="W108" s="12"/>
      <c r="X108" s="11"/>
      <c r="Y108" s="12"/>
      <c r="Z108" s="11"/>
      <c r="AA108" s="12"/>
      <c r="AB108" s="11"/>
      <c r="AC108" s="12"/>
      <c r="AD108" s="11"/>
      <c r="AE108" s="12"/>
      <c r="AF108" s="11"/>
      <c r="AG108" s="12"/>
      <c r="AH108" s="11"/>
      <c r="AI108" s="12"/>
      <c r="AJ108" s="11"/>
      <c r="AK108" s="12"/>
      <c r="AL108" s="11"/>
      <c r="AM108" s="12"/>
      <c r="AN108" s="11"/>
      <c r="AO108" s="12"/>
      <c r="AP108" s="11"/>
      <c r="AQ108" s="12"/>
      <c r="AR108" s="11"/>
      <c r="AS108" s="12"/>
      <c r="AT108" s="11"/>
      <c r="AU108" s="12"/>
      <c r="AV108" s="11"/>
      <c r="AW108" s="12"/>
      <c r="AX108" s="11"/>
      <c r="AY108" s="12"/>
      <c r="AZ108" s="11"/>
      <c r="BA108" s="12"/>
      <c r="BB108" s="11"/>
      <c r="BC108" s="12"/>
      <c r="BD108" s="11"/>
      <c r="BE108" s="12"/>
      <c r="BF108" s="11"/>
      <c r="BG108" s="12"/>
      <c r="BH108" s="11"/>
      <c r="BI108" s="12"/>
      <c r="BJ108" s="11"/>
      <c r="BK108" s="12"/>
      <c r="BL108" s="11"/>
      <c r="BM108" s="12"/>
      <c r="BN108" s="11"/>
      <c r="BO108" s="12"/>
      <c r="BP108" s="11"/>
      <c r="BQ108" s="12"/>
      <c r="BR108" s="11"/>
      <c r="BS108" s="12"/>
      <c r="BT108" s="11"/>
      <c r="BU108" s="12"/>
      <c r="BV108" s="11"/>
      <c r="BW108" s="12"/>
      <c r="BX108" s="11"/>
      <c r="BY108" s="12"/>
      <c r="BZ108" s="11"/>
      <c r="CA108" s="12"/>
      <c r="CB108" s="11"/>
      <c r="CC108" s="12"/>
      <c r="CD108" s="11"/>
      <c r="CE108" s="12"/>
      <c r="CF108" s="11"/>
      <c r="CG108" s="12"/>
      <c r="CH108" s="11"/>
      <c r="CI108" s="12"/>
      <c r="CJ108" s="11"/>
      <c r="CK108" s="12"/>
      <c r="CL108" s="11"/>
      <c r="CM108" s="12"/>
      <c r="CN108" s="11">
        <v>1</v>
      </c>
      <c r="CO108" s="12">
        <v>18221.28</v>
      </c>
      <c r="CP108" s="11"/>
      <c r="CQ108" s="12"/>
      <c r="CR108" s="11"/>
      <c r="CS108" s="12"/>
      <c r="CT108" s="11"/>
      <c r="CU108" s="12"/>
      <c r="CV108" s="11"/>
      <c r="CW108" s="12"/>
      <c r="CX108" s="11"/>
      <c r="CY108" s="12"/>
      <c r="CZ108" s="11"/>
      <c r="DA108" s="12"/>
      <c r="DB108" s="11"/>
      <c r="DC108" s="12"/>
      <c r="DD108" s="11"/>
      <c r="DE108" s="12"/>
      <c r="DF108" s="11"/>
      <c r="DG108" s="12"/>
      <c r="DH108" s="11"/>
      <c r="DI108" s="12"/>
      <c r="DJ108" s="11"/>
      <c r="DK108" s="12"/>
      <c r="DL108" s="11"/>
      <c r="DM108" s="12"/>
      <c r="DN108" s="11"/>
      <c r="DO108" s="12"/>
      <c r="DP108" s="11"/>
      <c r="DQ108" s="12"/>
      <c r="DR108" s="11"/>
      <c r="DS108" s="12"/>
      <c r="DT108" s="11"/>
      <c r="DU108" s="12"/>
      <c r="DV108" s="11"/>
      <c r="DW108" s="12"/>
      <c r="DX108" s="11"/>
      <c r="DY108" s="12"/>
      <c r="DZ108" s="11"/>
      <c r="EA108" s="12"/>
      <c r="EB108" s="11"/>
      <c r="EC108" s="12"/>
      <c r="ED108" s="11"/>
      <c r="EE108" s="12"/>
      <c r="EF108" s="11"/>
      <c r="EG108" s="12"/>
      <c r="EH108" s="11"/>
      <c r="EI108" s="12"/>
      <c r="EJ108" s="11"/>
      <c r="EK108" s="12"/>
      <c r="EL108" s="11"/>
      <c r="EM108" s="12"/>
      <c r="EN108" s="11"/>
      <c r="EO108" s="12"/>
      <c r="EP108" s="11"/>
      <c r="EQ108" s="12"/>
      <c r="ER108" s="11"/>
      <c r="ES108" s="12"/>
      <c r="ET108" s="11"/>
      <c r="EU108" s="12"/>
      <c r="EV108" s="11"/>
      <c r="EW108" s="12"/>
      <c r="EX108" s="11"/>
      <c r="EY108" s="12"/>
      <c r="EZ108" s="11"/>
      <c r="FA108" s="12"/>
      <c r="FB108" s="11"/>
      <c r="FC108" s="12"/>
      <c r="FD108" s="11"/>
      <c r="FE108" s="12"/>
      <c r="FF108" s="11"/>
      <c r="FG108" s="12"/>
      <c r="FH108" s="11"/>
      <c r="FI108" s="12"/>
      <c r="FJ108" s="11"/>
      <c r="FK108" s="12"/>
      <c r="FL108" s="11"/>
      <c r="FM108" s="12"/>
      <c r="FN108" s="11"/>
      <c r="FO108" s="12"/>
      <c r="FP108" s="11"/>
      <c r="FQ108" s="12"/>
      <c r="FR108" s="11"/>
      <c r="FS108" s="12"/>
      <c r="FT108" s="11"/>
      <c r="FU108" s="12"/>
      <c r="FV108" s="11"/>
      <c r="FW108" s="12"/>
      <c r="FX108" s="11"/>
      <c r="FY108" s="12"/>
      <c r="FZ108" s="11"/>
      <c r="GA108" s="12"/>
      <c r="GB108" s="11"/>
      <c r="GC108" s="12"/>
      <c r="GD108" s="11"/>
      <c r="GE108" s="12"/>
      <c r="GF108" s="11"/>
      <c r="GG108" s="12"/>
      <c r="GH108" s="11"/>
      <c r="GI108" s="12"/>
      <c r="GJ108" s="11"/>
      <c r="GK108" s="12"/>
      <c r="GL108" s="11"/>
      <c r="GM108" s="12"/>
      <c r="GN108" s="11"/>
      <c r="GO108" s="12"/>
      <c r="GP108" s="11"/>
      <c r="GQ108" s="12"/>
      <c r="GR108" s="11"/>
      <c r="GS108" s="12"/>
      <c r="GT108" s="11"/>
      <c r="GU108" s="12"/>
      <c r="GV108" s="11">
        <v>1</v>
      </c>
      <c r="GW108" s="12">
        <v>18221.28</v>
      </c>
      <c r="GX108" s="11"/>
      <c r="GY108" s="12"/>
      <c r="GZ108" s="11"/>
      <c r="HA108" s="12"/>
      <c r="HB108" s="11"/>
      <c r="HC108" s="12"/>
      <c r="HD108" s="11"/>
      <c r="HE108" s="12"/>
      <c r="HF108" s="11"/>
      <c r="HG108" s="12"/>
      <c r="HH108" s="11"/>
      <c r="HI108" s="12"/>
      <c r="HJ108" s="7">
        <v>2</v>
      </c>
      <c r="HK108" s="28">
        <v>36442.559999999998</v>
      </c>
    </row>
    <row r="109" spans="1:219" ht="39" x14ac:dyDescent="0.25">
      <c r="A109" s="13"/>
      <c r="B109" s="27">
        <v>34</v>
      </c>
      <c r="C109" s="27" t="s">
        <v>47</v>
      </c>
      <c r="D109" s="27">
        <v>101</v>
      </c>
      <c r="E109" s="43" t="s">
        <v>48</v>
      </c>
      <c r="F109" s="11"/>
      <c r="G109" s="12"/>
      <c r="H109" s="11"/>
      <c r="I109" s="12"/>
      <c r="J109" s="11"/>
      <c r="K109" s="12"/>
      <c r="L109" s="11"/>
      <c r="M109" s="12"/>
      <c r="N109" s="11"/>
      <c r="O109" s="12"/>
      <c r="P109" s="11"/>
      <c r="Q109" s="12"/>
      <c r="R109" s="11"/>
      <c r="S109" s="12"/>
      <c r="T109" s="11"/>
      <c r="U109" s="12"/>
      <c r="V109" s="11"/>
      <c r="W109" s="12"/>
      <c r="X109" s="11"/>
      <c r="Y109" s="12"/>
      <c r="Z109" s="11"/>
      <c r="AA109" s="12"/>
      <c r="AB109" s="11"/>
      <c r="AC109" s="12"/>
      <c r="AD109" s="11"/>
      <c r="AE109" s="12"/>
      <c r="AF109" s="11"/>
      <c r="AG109" s="12"/>
      <c r="AH109" s="11"/>
      <c r="AI109" s="12"/>
      <c r="AJ109" s="11"/>
      <c r="AK109" s="12"/>
      <c r="AL109" s="11"/>
      <c r="AM109" s="12"/>
      <c r="AN109" s="11"/>
      <c r="AO109" s="12"/>
      <c r="AP109" s="11"/>
      <c r="AQ109" s="12"/>
      <c r="AR109" s="11"/>
      <c r="AS109" s="12"/>
      <c r="AT109" s="11"/>
      <c r="AU109" s="12"/>
      <c r="AV109" s="11"/>
      <c r="AW109" s="12"/>
      <c r="AX109" s="11"/>
      <c r="AY109" s="12"/>
      <c r="AZ109" s="11"/>
      <c r="BA109" s="12"/>
      <c r="BB109" s="11"/>
      <c r="BC109" s="12"/>
      <c r="BD109" s="11"/>
      <c r="BE109" s="12"/>
      <c r="BF109" s="11"/>
      <c r="BG109" s="12"/>
      <c r="BH109" s="11"/>
      <c r="BI109" s="12"/>
      <c r="BJ109" s="11"/>
      <c r="BK109" s="12"/>
      <c r="BL109" s="11">
        <v>1</v>
      </c>
      <c r="BM109" s="12">
        <v>14577.02</v>
      </c>
      <c r="BN109" s="11"/>
      <c r="BO109" s="12"/>
      <c r="BP109" s="11"/>
      <c r="BQ109" s="12"/>
      <c r="BR109" s="11"/>
      <c r="BS109" s="12"/>
      <c r="BT109" s="11"/>
      <c r="BU109" s="12"/>
      <c r="BV109" s="11"/>
      <c r="BW109" s="12"/>
      <c r="BX109" s="11"/>
      <c r="BY109" s="12"/>
      <c r="BZ109" s="11"/>
      <c r="CA109" s="12"/>
      <c r="CB109" s="11"/>
      <c r="CC109" s="12"/>
      <c r="CD109" s="11"/>
      <c r="CE109" s="12"/>
      <c r="CF109" s="11"/>
      <c r="CG109" s="12"/>
      <c r="CH109" s="11"/>
      <c r="CI109" s="12"/>
      <c r="CJ109" s="11"/>
      <c r="CK109" s="12"/>
      <c r="CL109" s="11"/>
      <c r="CM109" s="12"/>
      <c r="CN109" s="11">
        <v>5</v>
      </c>
      <c r="CO109" s="12">
        <v>72885.100000000006</v>
      </c>
      <c r="CP109" s="11"/>
      <c r="CQ109" s="12"/>
      <c r="CR109" s="11"/>
      <c r="CS109" s="12"/>
      <c r="CT109" s="11"/>
      <c r="CU109" s="12"/>
      <c r="CV109" s="11"/>
      <c r="CW109" s="12"/>
      <c r="CX109" s="11"/>
      <c r="CY109" s="12"/>
      <c r="CZ109" s="11"/>
      <c r="DA109" s="12"/>
      <c r="DB109" s="11"/>
      <c r="DC109" s="12"/>
      <c r="DD109" s="11"/>
      <c r="DE109" s="12"/>
      <c r="DF109" s="11"/>
      <c r="DG109" s="12"/>
      <c r="DH109" s="11"/>
      <c r="DI109" s="12"/>
      <c r="DJ109" s="11"/>
      <c r="DK109" s="12"/>
      <c r="DL109" s="11"/>
      <c r="DM109" s="12"/>
      <c r="DN109" s="11"/>
      <c r="DO109" s="12"/>
      <c r="DP109" s="11"/>
      <c r="DQ109" s="12"/>
      <c r="DR109" s="11"/>
      <c r="DS109" s="12"/>
      <c r="DT109" s="11"/>
      <c r="DU109" s="12"/>
      <c r="DV109" s="11"/>
      <c r="DW109" s="12"/>
      <c r="DX109" s="11"/>
      <c r="DY109" s="12"/>
      <c r="DZ109" s="11"/>
      <c r="EA109" s="12"/>
      <c r="EB109" s="11"/>
      <c r="EC109" s="12"/>
      <c r="ED109" s="11"/>
      <c r="EE109" s="12"/>
      <c r="EF109" s="11"/>
      <c r="EG109" s="12"/>
      <c r="EH109" s="11"/>
      <c r="EI109" s="12"/>
      <c r="EJ109" s="11"/>
      <c r="EK109" s="12"/>
      <c r="EL109" s="11"/>
      <c r="EM109" s="12"/>
      <c r="EN109" s="11"/>
      <c r="EO109" s="12"/>
      <c r="EP109" s="11"/>
      <c r="EQ109" s="12"/>
      <c r="ER109" s="11"/>
      <c r="ES109" s="12"/>
      <c r="ET109" s="11"/>
      <c r="EU109" s="12"/>
      <c r="EV109" s="11"/>
      <c r="EW109" s="12"/>
      <c r="EX109" s="11"/>
      <c r="EY109" s="12"/>
      <c r="EZ109" s="11"/>
      <c r="FA109" s="12"/>
      <c r="FB109" s="11"/>
      <c r="FC109" s="12"/>
      <c r="FD109" s="11"/>
      <c r="FE109" s="12"/>
      <c r="FF109" s="11"/>
      <c r="FG109" s="12"/>
      <c r="FH109" s="11"/>
      <c r="FI109" s="12"/>
      <c r="FJ109" s="11"/>
      <c r="FK109" s="12"/>
      <c r="FL109" s="11"/>
      <c r="FM109" s="12"/>
      <c r="FN109" s="11"/>
      <c r="FO109" s="12"/>
      <c r="FP109" s="11"/>
      <c r="FQ109" s="12"/>
      <c r="FR109" s="11"/>
      <c r="FS109" s="12"/>
      <c r="FT109" s="11"/>
      <c r="FU109" s="12"/>
      <c r="FV109" s="11"/>
      <c r="FW109" s="12"/>
      <c r="FX109" s="11"/>
      <c r="FY109" s="12"/>
      <c r="FZ109" s="11"/>
      <c r="GA109" s="12"/>
      <c r="GB109" s="11"/>
      <c r="GC109" s="12"/>
      <c r="GD109" s="11">
        <v>1</v>
      </c>
      <c r="GE109" s="12">
        <v>14577.02</v>
      </c>
      <c r="GF109" s="11"/>
      <c r="GG109" s="12"/>
      <c r="GH109" s="11"/>
      <c r="GI109" s="12"/>
      <c r="GJ109" s="11"/>
      <c r="GK109" s="12"/>
      <c r="GL109" s="11"/>
      <c r="GM109" s="12"/>
      <c r="GN109" s="11"/>
      <c r="GO109" s="12"/>
      <c r="GP109" s="11"/>
      <c r="GQ109" s="12"/>
      <c r="GR109" s="11"/>
      <c r="GS109" s="12"/>
      <c r="GT109" s="11"/>
      <c r="GU109" s="12"/>
      <c r="GV109" s="11"/>
      <c r="GW109" s="12"/>
      <c r="GX109" s="11"/>
      <c r="GY109" s="12"/>
      <c r="GZ109" s="11"/>
      <c r="HA109" s="12"/>
      <c r="HB109" s="11"/>
      <c r="HC109" s="12"/>
      <c r="HD109" s="11"/>
      <c r="HE109" s="12"/>
      <c r="HF109" s="11"/>
      <c r="HG109" s="12"/>
      <c r="HH109" s="11"/>
      <c r="HI109" s="12"/>
      <c r="HJ109" s="7">
        <v>7</v>
      </c>
      <c r="HK109" s="28">
        <v>102039.14000000001</v>
      </c>
    </row>
    <row r="110" spans="1:219" x14ac:dyDescent="0.25">
      <c r="A110" s="13"/>
      <c r="B110" s="13"/>
      <c r="C110" s="27"/>
      <c r="D110" s="27">
        <v>102</v>
      </c>
      <c r="E110" s="43" t="s">
        <v>409</v>
      </c>
      <c r="F110" s="11"/>
      <c r="G110" s="12"/>
      <c r="H110" s="11"/>
      <c r="I110" s="12"/>
      <c r="J110" s="11"/>
      <c r="K110" s="12"/>
      <c r="L110" s="11"/>
      <c r="M110" s="12"/>
      <c r="N110" s="11"/>
      <c r="O110" s="12"/>
      <c r="P110" s="11"/>
      <c r="Q110" s="12"/>
      <c r="R110" s="11"/>
      <c r="S110" s="12"/>
      <c r="T110" s="11"/>
      <c r="U110" s="12"/>
      <c r="V110" s="11"/>
      <c r="W110" s="12"/>
      <c r="X110" s="11"/>
      <c r="Y110" s="12"/>
      <c r="Z110" s="11"/>
      <c r="AA110" s="12"/>
      <c r="AB110" s="11"/>
      <c r="AC110" s="12"/>
      <c r="AD110" s="11"/>
      <c r="AE110" s="12"/>
      <c r="AF110" s="11"/>
      <c r="AG110" s="12"/>
      <c r="AH110" s="11"/>
      <c r="AI110" s="12"/>
      <c r="AJ110" s="11"/>
      <c r="AK110" s="12"/>
      <c r="AL110" s="11"/>
      <c r="AM110" s="12"/>
      <c r="AN110" s="11"/>
      <c r="AO110" s="12"/>
      <c r="AP110" s="11"/>
      <c r="AQ110" s="12"/>
      <c r="AR110" s="11"/>
      <c r="AS110" s="12"/>
      <c r="AT110" s="11"/>
      <c r="AU110" s="12"/>
      <c r="AV110" s="11"/>
      <c r="AW110" s="12"/>
      <c r="AX110" s="11"/>
      <c r="AY110" s="12"/>
      <c r="AZ110" s="11"/>
      <c r="BA110" s="12"/>
      <c r="BB110" s="11"/>
      <c r="BC110" s="12"/>
      <c r="BD110" s="11"/>
      <c r="BE110" s="12"/>
      <c r="BF110" s="11"/>
      <c r="BG110" s="12"/>
      <c r="BH110" s="11"/>
      <c r="BI110" s="12"/>
      <c r="BJ110" s="11"/>
      <c r="BK110" s="12"/>
      <c r="BL110" s="11"/>
      <c r="BM110" s="12"/>
      <c r="BN110" s="11"/>
      <c r="BO110" s="12"/>
      <c r="BP110" s="11"/>
      <c r="BQ110" s="12"/>
      <c r="BR110" s="11"/>
      <c r="BS110" s="12"/>
      <c r="BT110" s="11"/>
      <c r="BU110" s="12"/>
      <c r="BV110" s="11"/>
      <c r="BW110" s="12"/>
      <c r="BX110" s="11"/>
      <c r="BY110" s="12"/>
      <c r="BZ110" s="11"/>
      <c r="CA110" s="12"/>
      <c r="CB110" s="11"/>
      <c r="CC110" s="12"/>
      <c r="CD110" s="11"/>
      <c r="CE110" s="12"/>
      <c r="CF110" s="11"/>
      <c r="CG110" s="12"/>
      <c r="CH110" s="11"/>
      <c r="CI110" s="12"/>
      <c r="CJ110" s="11"/>
      <c r="CK110" s="12"/>
      <c r="CL110" s="11"/>
      <c r="CM110" s="12"/>
      <c r="CN110" s="11"/>
      <c r="CO110" s="12"/>
      <c r="CP110" s="11"/>
      <c r="CQ110" s="12"/>
      <c r="CR110" s="11"/>
      <c r="CS110" s="12"/>
      <c r="CT110" s="11"/>
      <c r="CU110" s="12"/>
      <c r="CV110" s="11"/>
      <c r="CW110" s="12"/>
      <c r="CX110" s="11"/>
      <c r="CY110" s="12"/>
      <c r="CZ110" s="11"/>
      <c r="DA110" s="12"/>
      <c r="DB110" s="11"/>
      <c r="DC110" s="12"/>
      <c r="DD110" s="11"/>
      <c r="DE110" s="12"/>
      <c r="DF110" s="11"/>
      <c r="DG110" s="12"/>
      <c r="DH110" s="11"/>
      <c r="DI110" s="12"/>
      <c r="DJ110" s="11"/>
      <c r="DK110" s="12"/>
      <c r="DL110" s="11"/>
      <c r="DM110" s="12"/>
      <c r="DN110" s="11"/>
      <c r="DO110" s="12"/>
      <c r="DP110" s="11"/>
      <c r="DQ110" s="12"/>
      <c r="DR110" s="11"/>
      <c r="DS110" s="12"/>
      <c r="DT110" s="11">
        <v>1</v>
      </c>
      <c r="DU110" s="12">
        <v>12699.68</v>
      </c>
      <c r="DV110" s="11"/>
      <c r="DW110" s="12"/>
      <c r="DX110" s="11"/>
      <c r="DY110" s="12"/>
      <c r="DZ110" s="11"/>
      <c r="EA110" s="12"/>
      <c r="EB110" s="11"/>
      <c r="EC110" s="12"/>
      <c r="ED110" s="11"/>
      <c r="EE110" s="12"/>
      <c r="EF110" s="11"/>
      <c r="EG110" s="12"/>
      <c r="EH110" s="11"/>
      <c r="EI110" s="12"/>
      <c r="EJ110" s="11"/>
      <c r="EK110" s="12"/>
      <c r="EL110" s="11"/>
      <c r="EM110" s="12"/>
      <c r="EN110" s="11"/>
      <c r="EO110" s="12"/>
      <c r="EP110" s="11"/>
      <c r="EQ110" s="12"/>
      <c r="ER110" s="11"/>
      <c r="ES110" s="12"/>
      <c r="ET110" s="11"/>
      <c r="EU110" s="12"/>
      <c r="EV110" s="11"/>
      <c r="EW110" s="12"/>
      <c r="EX110" s="11"/>
      <c r="EY110" s="12"/>
      <c r="EZ110" s="11"/>
      <c r="FA110" s="12"/>
      <c r="FB110" s="11"/>
      <c r="FC110" s="12"/>
      <c r="FD110" s="11"/>
      <c r="FE110" s="12"/>
      <c r="FF110" s="11"/>
      <c r="FG110" s="12"/>
      <c r="FH110" s="11"/>
      <c r="FI110" s="12"/>
      <c r="FJ110" s="11"/>
      <c r="FK110" s="12"/>
      <c r="FL110" s="11"/>
      <c r="FM110" s="12"/>
      <c r="FN110" s="11"/>
      <c r="FO110" s="12"/>
      <c r="FP110" s="11"/>
      <c r="FQ110" s="12"/>
      <c r="FR110" s="11"/>
      <c r="FS110" s="12"/>
      <c r="FT110" s="11"/>
      <c r="FU110" s="12"/>
      <c r="FV110" s="11"/>
      <c r="FW110" s="12"/>
      <c r="FX110" s="11"/>
      <c r="FY110" s="12"/>
      <c r="FZ110" s="11"/>
      <c r="GA110" s="12"/>
      <c r="GB110" s="11"/>
      <c r="GC110" s="12"/>
      <c r="GD110" s="11"/>
      <c r="GE110" s="12"/>
      <c r="GF110" s="11"/>
      <c r="GG110" s="12"/>
      <c r="GH110" s="11"/>
      <c r="GI110" s="12"/>
      <c r="GJ110" s="11"/>
      <c r="GK110" s="12"/>
      <c r="GL110" s="11"/>
      <c r="GM110" s="12"/>
      <c r="GN110" s="11"/>
      <c r="GO110" s="12"/>
      <c r="GP110" s="11"/>
      <c r="GQ110" s="12"/>
      <c r="GR110" s="11"/>
      <c r="GS110" s="12"/>
      <c r="GT110" s="11"/>
      <c r="GU110" s="12"/>
      <c r="GV110" s="11"/>
      <c r="GW110" s="12"/>
      <c r="GX110" s="11"/>
      <c r="GY110" s="12"/>
      <c r="GZ110" s="11"/>
      <c r="HA110" s="12"/>
      <c r="HB110" s="11"/>
      <c r="HC110" s="12"/>
      <c r="HD110" s="11"/>
      <c r="HE110" s="12"/>
      <c r="HF110" s="11"/>
      <c r="HG110" s="12"/>
      <c r="HH110" s="11"/>
      <c r="HI110" s="12"/>
      <c r="HJ110" s="7">
        <v>1</v>
      </c>
      <c r="HK110" s="28">
        <v>12699.68</v>
      </c>
    </row>
    <row r="111" spans="1:219" x14ac:dyDescent="0.25">
      <c r="A111" s="13"/>
      <c r="B111" s="13"/>
      <c r="C111" s="27"/>
      <c r="D111" s="27">
        <v>103</v>
      </c>
      <c r="E111" s="43" t="s">
        <v>410</v>
      </c>
      <c r="F111" s="11"/>
      <c r="G111" s="12"/>
      <c r="H111" s="11"/>
      <c r="I111" s="12"/>
      <c r="J111" s="11"/>
      <c r="K111" s="12"/>
      <c r="L111" s="11"/>
      <c r="M111" s="12"/>
      <c r="N111" s="11"/>
      <c r="O111" s="12"/>
      <c r="P111" s="11"/>
      <c r="Q111" s="12"/>
      <c r="R111" s="11"/>
      <c r="S111" s="12"/>
      <c r="T111" s="11"/>
      <c r="U111" s="12"/>
      <c r="V111" s="11"/>
      <c r="W111" s="12"/>
      <c r="X111" s="11"/>
      <c r="Y111" s="12"/>
      <c r="Z111" s="11"/>
      <c r="AA111" s="12"/>
      <c r="AB111" s="11"/>
      <c r="AC111" s="12"/>
      <c r="AD111" s="11"/>
      <c r="AE111" s="12"/>
      <c r="AF111" s="11"/>
      <c r="AG111" s="12"/>
      <c r="AH111" s="11"/>
      <c r="AI111" s="12"/>
      <c r="AJ111" s="11"/>
      <c r="AK111" s="12"/>
      <c r="AL111" s="11"/>
      <c r="AM111" s="12"/>
      <c r="AN111" s="11"/>
      <c r="AO111" s="12"/>
      <c r="AP111" s="11"/>
      <c r="AQ111" s="12"/>
      <c r="AR111" s="11"/>
      <c r="AS111" s="12"/>
      <c r="AT111" s="11"/>
      <c r="AU111" s="12"/>
      <c r="AV111" s="11"/>
      <c r="AW111" s="12"/>
      <c r="AX111" s="11"/>
      <c r="AY111" s="12"/>
      <c r="AZ111" s="11"/>
      <c r="BA111" s="12"/>
      <c r="BB111" s="11"/>
      <c r="BC111" s="12"/>
      <c r="BD111" s="11"/>
      <c r="BE111" s="12"/>
      <c r="BF111" s="11"/>
      <c r="BG111" s="12"/>
      <c r="BH111" s="11"/>
      <c r="BI111" s="12"/>
      <c r="BJ111" s="11"/>
      <c r="BK111" s="12"/>
      <c r="BL111" s="11"/>
      <c r="BM111" s="12"/>
      <c r="BN111" s="11"/>
      <c r="BO111" s="12"/>
      <c r="BP111" s="11"/>
      <c r="BQ111" s="12"/>
      <c r="BR111" s="11"/>
      <c r="BS111" s="12"/>
      <c r="BT111" s="11"/>
      <c r="BU111" s="12"/>
      <c r="BV111" s="11"/>
      <c r="BW111" s="12"/>
      <c r="BX111" s="11"/>
      <c r="BY111" s="12"/>
      <c r="BZ111" s="11"/>
      <c r="CA111" s="12"/>
      <c r="CB111" s="11"/>
      <c r="CC111" s="12"/>
      <c r="CD111" s="11"/>
      <c r="CE111" s="12"/>
      <c r="CF111" s="11"/>
      <c r="CG111" s="12"/>
      <c r="CH111" s="11"/>
      <c r="CI111" s="12"/>
      <c r="CJ111" s="11"/>
      <c r="CK111" s="12"/>
      <c r="CL111" s="11"/>
      <c r="CM111" s="12"/>
      <c r="CN111" s="11"/>
      <c r="CO111" s="12"/>
      <c r="CP111" s="11"/>
      <c r="CQ111" s="12"/>
      <c r="CR111" s="11"/>
      <c r="CS111" s="12"/>
      <c r="CT111" s="11"/>
      <c r="CU111" s="12"/>
      <c r="CV111" s="11"/>
      <c r="CW111" s="12"/>
      <c r="CX111" s="11"/>
      <c r="CY111" s="12"/>
      <c r="CZ111" s="11"/>
      <c r="DA111" s="12"/>
      <c r="DB111" s="11"/>
      <c r="DC111" s="12"/>
      <c r="DD111" s="11"/>
      <c r="DE111" s="12"/>
      <c r="DF111" s="11"/>
      <c r="DG111" s="12"/>
      <c r="DH111" s="11"/>
      <c r="DI111" s="12"/>
      <c r="DJ111" s="11"/>
      <c r="DK111" s="12"/>
      <c r="DL111" s="11"/>
      <c r="DM111" s="12"/>
      <c r="DN111" s="11"/>
      <c r="DO111" s="12"/>
      <c r="DP111" s="11"/>
      <c r="DQ111" s="12"/>
      <c r="DR111" s="11"/>
      <c r="DS111" s="12"/>
      <c r="DT111" s="11"/>
      <c r="DU111" s="12"/>
      <c r="DV111" s="11"/>
      <c r="DW111" s="12"/>
      <c r="DX111" s="11"/>
      <c r="DY111" s="12"/>
      <c r="DZ111" s="11"/>
      <c r="EA111" s="12"/>
      <c r="EB111" s="11"/>
      <c r="EC111" s="12"/>
      <c r="ED111" s="11"/>
      <c r="EE111" s="12"/>
      <c r="EF111" s="11"/>
      <c r="EG111" s="12"/>
      <c r="EH111" s="11"/>
      <c r="EI111" s="12"/>
      <c r="EJ111" s="11"/>
      <c r="EK111" s="12"/>
      <c r="EL111" s="11"/>
      <c r="EM111" s="12"/>
      <c r="EN111" s="11"/>
      <c r="EO111" s="12"/>
      <c r="EP111" s="11"/>
      <c r="EQ111" s="12"/>
      <c r="ER111" s="11"/>
      <c r="ES111" s="12"/>
      <c r="ET111" s="11"/>
      <c r="EU111" s="12"/>
      <c r="EV111" s="11"/>
      <c r="EW111" s="12"/>
      <c r="EX111" s="11"/>
      <c r="EY111" s="12"/>
      <c r="EZ111" s="11"/>
      <c r="FA111" s="12"/>
      <c r="FB111" s="11"/>
      <c r="FC111" s="12"/>
      <c r="FD111" s="11"/>
      <c r="FE111" s="12"/>
      <c r="FF111" s="11"/>
      <c r="FG111" s="12"/>
      <c r="FH111" s="11"/>
      <c r="FI111" s="12"/>
      <c r="FJ111" s="11"/>
      <c r="FK111" s="12"/>
      <c r="FL111" s="11"/>
      <c r="FM111" s="12"/>
      <c r="FN111" s="11"/>
      <c r="FO111" s="12"/>
      <c r="FP111" s="11"/>
      <c r="FQ111" s="12"/>
      <c r="FR111" s="11"/>
      <c r="FS111" s="12"/>
      <c r="FT111" s="11"/>
      <c r="FU111" s="12"/>
      <c r="FV111" s="11"/>
      <c r="FW111" s="12"/>
      <c r="FX111" s="11"/>
      <c r="FY111" s="12"/>
      <c r="FZ111" s="11"/>
      <c r="GA111" s="12"/>
      <c r="GB111" s="11"/>
      <c r="GC111" s="12"/>
      <c r="GD111" s="11">
        <v>1</v>
      </c>
      <c r="GE111" s="12">
        <v>25841.09</v>
      </c>
      <c r="GF111" s="11"/>
      <c r="GG111" s="12"/>
      <c r="GH111" s="11"/>
      <c r="GI111" s="12"/>
      <c r="GJ111" s="11"/>
      <c r="GK111" s="12"/>
      <c r="GL111" s="11"/>
      <c r="GM111" s="12"/>
      <c r="GN111" s="11"/>
      <c r="GO111" s="12"/>
      <c r="GP111" s="11"/>
      <c r="GQ111" s="12"/>
      <c r="GR111" s="11"/>
      <c r="GS111" s="12"/>
      <c r="GT111" s="11"/>
      <c r="GU111" s="12"/>
      <c r="GV111" s="11"/>
      <c r="GW111" s="12"/>
      <c r="GX111" s="11"/>
      <c r="GY111" s="12"/>
      <c r="GZ111" s="11"/>
      <c r="HA111" s="12"/>
      <c r="HB111" s="11"/>
      <c r="HC111" s="12"/>
      <c r="HD111" s="11"/>
      <c r="HE111" s="12"/>
      <c r="HF111" s="11"/>
      <c r="HG111" s="12"/>
      <c r="HH111" s="11"/>
      <c r="HI111" s="12"/>
      <c r="HJ111" s="7">
        <v>1</v>
      </c>
      <c r="HK111" s="28">
        <v>25841.09</v>
      </c>
    </row>
    <row r="112" spans="1:219" x14ac:dyDescent="0.25">
      <c r="A112" s="13"/>
      <c r="B112" s="27">
        <v>35</v>
      </c>
      <c r="C112" s="27" t="s">
        <v>50</v>
      </c>
      <c r="D112" s="27">
        <v>104</v>
      </c>
      <c r="E112" s="43" t="s">
        <v>314</v>
      </c>
      <c r="F112" s="11"/>
      <c r="G112" s="12"/>
      <c r="H112" s="11"/>
      <c r="I112" s="12"/>
      <c r="J112" s="11"/>
      <c r="K112" s="12"/>
      <c r="L112" s="11"/>
      <c r="M112" s="12"/>
      <c r="N112" s="11"/>
      <c r="O112" s="12"/>
      <c r="P112" s="11"/>
      <c r="Q112" s="12"/>
      <c r="R112" s="11"/>
      <c r="S112" s="12"/>
      <c r="T112" s="11"/>
      <c r="U112" s="12"/>
      <c r="V112" s="11"/>
      <c r="W112" s="12"/>
      <c r="X112" s="11"/>
      <c r="Y112" s="12"/>
      <c r="Z112" s="11"/>
      <c r="AA112" s="12"/>
      <c r="AB112" s="11"/>
      <c r="AC112" s="12"/>
      <c r="AD112" s="11"/>
      <c r="AE112" s="12"/>
      <c r="AF112" s="11"/>
      <c r="AG112" s="12"/>
      <c r="AH112" s="11"/>
      <c r="AI112" s="12"/>
      <c r="AJ112" s="11"/>
      <c r="AK112" s="12"/>
      <c r="AL112" s="11"/>
      <c r="AM112" s="12"/>
      <c r="AN112" s="11"/>
      <c r="AO112" s="12"/>
      <c r="AP112" s="11"/>
      <c r="AQ112" s="12"/>
      <c r="AR112" s="11"/>
      <c r="AS112" s="12"/>
      <c r="AT112" s="11"/>
      <c r="AU112" s="12"/>
      <c r="AV112" s="11">
        <v>1</v>
      </c>
      <c r="AW112" s="12">
        <v>11873.41</v>
      </c>
      <c r="AX112" s="11">
        <v>1</v>
      </c>
      <c r="AY112" s="12">
        <v>17889.98</v>
      </c>
      <c r="AZ112" s="11">
        <v>6</v>
      </c>
      <c r="BA112" s="12">
        <v>89449.920000000013</v>
      </c>
      <c r="BB112" s="11"/>
      <c r="BC112" s="12"/>
      <c r="BD112" s="11">
        <v>7</v>
      </c>
      <c r="BE112" s="12">
        <v>125229.85999999999</v>
      </c>
      <c r="BF112" s="11"/>
      <c r="BG112" s="12"/>
      <c r="BH112" s="11"/>
      <c r="BI112" s="12"/>
      <c r="BJ112" s="11"/>
      <c r="BK112" s="12"/>
      <c r="BL112" s="11">
        <v>4</v>
      </c>
      <c r="BM112" s="12">
        <v>71559.92</v>
      </c>
      <c r="BN112" s="11"/>
      <c r="BO112" s="12"/>
      <c r="BP112" s="11"/>
      <c r="BQ112" s="12"/>
      <c r="BR112" s="11"/>
      <c r="BS112" s="12"/>
      <c r="BT112" s="11"/>
      <c r="BU112" s="12"/>
      <c r="BV112" s="11"/>
      <c r="BW112" s="12"/>
      <c r="BX112" s="11">
        <v>1</v>
      </c>
      <c r="BY112" s="12">
        <v>17889.98</v>
      </c>
      <c r="BZ112" s="11"/>
      <c r="CA112" s="12"/>
      <c r="CB112" s="11"/>
      <c r="CC112" s="12"/>
      <c r="CD112" s="11"/>
      <c r="CE112" s="12"/>
      <c r="CF112" s="11">
        <v>1</v>
      </c>
      <c r="CG112" s="12">
        <v>14908.32</v>
      </c>
      <c r="CH112" s="11">
        <v>1</v>
      </c>
      <c r="CI112" s="12">
        <v>17889.98</v>
      </c>
      <c r="CJ112" s="11"/>
      <c r="CK112" s="12"/>
      <c r="CL112" s="11"/>
      <c r="CM112" s="12"/>
      <c r="CN112" s="11">
        <v>1</v>
      </c>
      <c r="CO112" s="12">
        <v>17889.98</v>
      </c>
      <c r="CP112" s="11"/>
      <c r="CQ112" s="12"/>
      <c r="CR112" s="11"/>
      <c r="CS112" s="12"/>
      <c r="CT112" s="11"/>
      <c r="CU112" s="12"/>
      <c r="CV112" s="11"/>
      <c r="CW112" s="12"/>
      <c r="CX112" s="11"/>
      <c r="CY112" s="12"/>
      <c r="CZ112" s="11"/>
      <c r="DA112" s="12"/>
      <c r="DB112" s="11"/>
      <c r="DC112" s="12"/>
      <c r="DD112" s="11"/>
      <c r="DE112" s="12"/>
      <c r="DF112" s="11"/>
      <c r="DG112" s="12"/>
      <c r="DH112" s="11"/>
      <c r="DI112" s="12"/>
      <c r="DJ112" s="11"/>
      <c r="DK112" s="12"/>
      <c r="DL112" s="11"/>
      <c r="DM112" s="12"/>
      <c r="DN112" s="11"/>
      <c r="DO112" s="12"/>
      <c r="DP112" s="11"/>
      <c r="DQ112" s="12"/>
      <c r="DR112" s="11"/>
      <c r="DS112" s="12"/>
      <c r="DT112" s="11"/>
      <c r="DU112" s="12"/>
      <c r="DV112" s="11"/>
      <c r="DW112" s="12"/>
      <c r="DX112" s="11"/>
      <c r="DY112" s="12"/>
      <c r="DZ112" s="11"/>
      <c r="EA112" s="12"/>
      <c r="EB112" s="11"/>
      <c r="EC112" s="12"/>
      <c r="ED112" s="11"/>
      <c r="EE112" s="12"/>
      <c r="EF112" s="11"/>
      <c r="EG112" s="12"/>
      <c r="EH112" s="11"/>
      <c r="EI112" s="12"/>
      <c r="EJ112" s="11"/>
      <c r="EK112" s="12"/>
      <c r="EL112" s="11"/>
      <c r="EM112" s="12"/>
      <c r="EN112" s="11"/>
      <c r="EO112" s="12"/>
      <c r="EP112" s="11"/>
      <c r="EQ112" s="12"/>
      <c r="ER112" s="11"/>
      <c r="ES112" s="12"/>
      <c r="ET112" s="11"/>
      <c r="EU112" s="12"/>
      <c r="EV112" s="11"/>
      <c r="EW112" s="12"/>
      <c r="EX112" s="11"/>
      <c r="EY112" s="12"/>
      <c r="EZ112" s="11"/>
      <c r="FA112" s="12"/>
      <c r="FB112" s="11"/>
      <c r="FC112" s="12"/>
      <c r="FD112" s="11"/>
      <c r="FE112" s="12"/>
      <c r="FF112" s="11"/>
      <c r="FG112" s="12"/>
      <c r="FH112" s="11"/>
      <c r="FI112" s="12"/>
      <c r="FJ112" s="11"/>
      <c r="FK112" s="12"/>
      <c r="FL112" s="11"/>
      <c r="FM112" s="12"/>
      <c r="FN112" s="11"/>
      <c r="FO112" s="12"/>
      <c r="FP112" s="11"/>
      <c r="FQ112" s="12"/>
      <c r="FR112" s="11"/>
      <c r="FS112" s="12"/>
      <c r="FT112" s="11"/>
      <c r="FU112" s="12"/>
      <c r="FV112" s="11"/>
      <c r="FW112" s="12"/>
      <c r="FX112" s="11"/>
      <c r="FY112" s="12"/>
      <c r="FZ112" s="11"/>
      <c r="GA112" s="12"/>
      <c r="GB112" s="11"/>
      <c r="GC112" s="12"/>
      <c r="GD112" s="11"/>
      <c r="GE112" s="12"/>
      <c r="GF112" s="11"/>
      <c r="GG112" s="12"/>
      <c r="GH112" s="11"/>
      <c r="GI112" s="12"/>
      <c r="GJ112" s="11"/>
      <c r="GK112" s="12"/>
      <c r="GL112" s="11"/>
      <c r="GM112" s="12"/>
      <c r="GN112" s="11"/>
      <c r="GO112" s="12"/>
      <c r="GP112" s="11"/>
      <c r="GQ112" s="12"/>
      <c r="GR112" s="11"/>
      <c r="GS112" s="12"/>
      <c r="GT112" s="11"/>
      <c r="GU112" s="12"/>
      <c r="GV112" s="11"/>
      <c r="GW112" s="12"/>
      <c r="GX112" s="11"/>
      <c r="GY112" s="12"/>
      <c r="GZ112" s="11"/>
      <c r="HA112" s="12"/>
      <c r="HB112" s="11"/>
      <c r="HC112" s="12"/>
      <c r="HD112" s="11"/>
      <c r="HE112" s="12"/>
      <c r="HF112" s="11"/>
      <c r="HG112" s="12"/>
      <c r="HH112" s="11"/>
      <c r="HI112" s="12"/>
      <c r="HJ112" s="7">
        <v>23</v>
      </c>
      <c r="HK112" s="28">
        <v>384581.34999999992</v>
      </c>
    </row>
    <row r="113" spans="1:219" ht="64.5" x14ac:dyDescent="0.25">
      <c r="A113" s="13"/>
      <c r="B113" s="13"/>
      <c r="C113" s="27"/>
      <c r="D113" s="27">
        <v>105</v>
      </c>
      <c r="E113" s="43" t="s">
        <v>315</v>
      </c>
      <c r="F113" s="11"/>
      <c r="G113" s="12"/>
      <c r="H113" s="11"/>
      <c r="I113" s="12"/>
      <c r="J113" s="11"/>
      <c r="K113" s="12"/>
      <c r="L113" s="11"/>
      <c r="M113" s="12"/>
      <c r="N113" s="11"/>
      <c r="O113" s="12"/>
      <c r="P113" s="11"/>
      <c r="Q113" s="12"/>
      <c r="R113" s="11"/>
      <c r="S113" s="12"/>
      <c r="T113" s="11"/>
      <c r="U113" s="12"/>
      <c r="V113" s="11"/>
      <c r="W113" s="12"/>
      <c r="X113" s="11"/>
      <c r="Y113" s="12"/>
      <c r="Z113" s="11"/>
      <c r="AA113" s="12"/>
      <c r="AB113" s="11"/>
      <c r="AC113" s="12"/>
      <c r="AD113" s="11"/>
      <c r="AE113" s="12"/>
      <c r="AF113" s="11">
        <v>7</v>
      </c>
      <c r="AG113" s="12">
        <v>136245.47999999998</v>
      </c>
      <c r="AH113" s="11"/>
      <c r="AI113" s="12"/>
      <c r="AJ113" s="11"/>
      <c r="AK113" s="12"/>
      <c r="AL113" s="11"/>
      <c r="AM113" s="12"/>
      <c r="AN113" s="11"/>
      <c r="AO113" s="12"/>
      <c r="AP113" s="11"/>
      <c r="AQ113" s="12"/>
      <c r="AR113" s="11"/>
      <c r="AS113" s="12"/>
      <c r="AT113" s="11"/>
      <c r="AU113" s="12"/>
      <c r="AV113" s="11"/>
      <c r="AW113" s="12"/>
      <c r="AX113" s="11"/>
      <c r="AY113" s="12"/>
      <c r="AZ113" s="11"/>
      <c r="BA113" s="12"/>
      <c r="BB113" s="11"/>
      <c r="BC113" s="12"/>
      <c r="BD113" s="11">
        <v>1</v>
      </c>
      <c r="BE113" s="12">
        <v>23356.37</v>
      </c>
      <c r="BF113" s="11"/>
      <c r="BG113" s="12"/>
      <c r="BH113" s="11"/>
      <c r="BI113" s="12"/>
      <c r="BJ113" s="11"/>
      <c r="BK113" s="12"/>
      <c r="BL113" s="11">
        <v>1</v>
      </c>
      <c r="BM113" s="12">
        <v>23356.37</v>
      </c>
      <c r="BN113" s="11"/>
      <c r="BO113" s="12"/>
      <c r="BP113" s="11"/>
      <c r="BQ113" s="12"/>
      <c r="BR113" s="11"/>
      <c r="BS113" s="12"/>
      <c r="BT113" s="11"/>
      <c r="BU113" s="12"/>
      <c r="BV113" s="11"/>
      <c r="BW113" s="12"/>
      <c r="BX113" s="11"/>
      <c r="BY113" s="12"/>
      <c r="BZ113" s="11"/>
      <c r="CA113" s="12"/>
      <c r="CB113" s="11"/>
      <c r="CC113" s="12"/>
      <c r="CD113" s="11"/>
      <c r="CE113" s="12"/>
      <c r="CF113" s="11"/>
      <c r="CG113" s="12"/>
      <c r="CH113" s="11"/>
      <c r="CI113" s="12"/>
      <c r="CJ113" s="11"/>
      <c r="CK113" s="12"/>
      <c r="CL113" s="11"/>
      <c r="CM113" s="12"/>
      <c r="CN113" s="11"/>
      <c r="CO113" s="12"/>
      <c r="CP113" s="11"/>
      <c r="CQ113" s="12"/>
      <c r="CR113" s="11"/>
      <c r="CS113" s="12"/>
      <c r="CT113" s="11"/>
      <c r="CU113" s="12"/>
      <c r="CV113" s="11"/>
      <c r="CW113" s="12"/>
      <c r="CX113" s="11"/>
      <c r="CY113" s="12"/>
      <c r="CZ113" s="11"/>
      <c r="DA113" s="12"/>
      <c r="DB113" s="11"/>
      <c r="DC113" s="12"/>
      <c r="DD113" s="11"/>
      <c r="DE113" s="12"/>
      <c r="DF113" s="11"/>
      <c r="DG113" s="12"/>
      <c r="DH113" s="11"/>
      <c r="DI113" s="12"/>
      <c r="DJ113" s="11"/>
      <c r="DK113" s="12"/>
      <c r="DL113" s="11"/>
      <c r="DM113" s="12"/>
      <c r="DN113" s="11"/>
      <c r="DO113" s="12"/>
      <c r="DP113" s="11"/>
      <c r="DQ113" s="12"/>
      <c r="DR113" s="11"/>
      <c r="DS113" s="12"/>
      <c r="DT113" s="11"/>
      <c r="DU113" s="12"/>
      <c r="DV113" s="11"/>
      <c r="DW113" s="12"/>
      <c r="DX113" s="11"/>
      <c r="DY113" s="12"/>
      <c r="DZ113" s="11"/>
      <c r="EA113" s="12"/>
      <c r="EB113" s="11"/>
      <c r="EC113" s="12"/>
      <c r="ED113" s="11"/>
      <c r="EE113" s="12"/>
      <c r="EF113" s="11"/>
      <c r="EG113" s="12"/>
      <c r="EH113" s="11"/>
      <c r="EI113" s="12"/>
      <c r="EJ113" s="11"/>
      <c r="EK113" s="12"/>
      <c r="EL113" s="11"/>
      <c r="EM113" s="12"/>
      <c r="EN113" s="11"/>
      <c r="EO113" s="12"/>
      <c r="EP113" s="11"/>
      <c r="EQ113" s="12"/>
      <c r="ER113" s="11"/>
      <c r="ES113" s="12"/>
      <c r="ET113" s="11"/>
      <c r="EU113" s="12"/>
      <c r="EV113" s="11"/>
      <c r="EW113" s="12"/>
      <c r="EX113" s="11"/>
      <c r="EY113" s="12"/>
      <c r="EZ113" s="11"/>
      <c r="FA113" s="12"/>
      <c r="FB113" s="11"/>
      <c r="FC113" s="12"/>
      <c r="FD113" s="11"/>
      <c r="FE113" s="12"/>
      <c r="FF113" s="11"/>
      <c r="FG113" s="12"/>
      <c r="FH113" s="11"/>
      <c r="FI113" s="12"/>
      <c r="FJ113" s="11"/>
      <c r="FK113" s="12"/>
      <c r="FL113" s="11"/>
      <c r="FM113" s="12"/>
      <c r="FN113" s="11"/>
      <c r="FO113" s="12"/>
      <c r="FP113" s="11"/>
      <c r="FQ113" s="12"/>
      <c r="FR113" s="11"/>
      <c r="FS113" s="12"/>
      <c r="FT113" s="11"/>
      <c r="FU113" s="12"/>
      <c r="FV113" s="11">
        <v>1</v>
      </c>
      <c r="FW113" s="12">
        <v>23356.37</v>
      </c>
      <c r="FX113" s="11"/>
      <c r="FY113" s="12"/>
      <c r="FZ113" s="11"/>
      <c r="GA113" s="12"/>
      <c r="GB113" s="11"/>
      <c r="GC113" s="12"/>
      <c r="GD113" s="11"/>
      <c r="GE113" s="12"/>
      <c r="GF113" s="11"/>
      <c r="GG113" s="12"/>
      <c r="GH113" s="11"/>
      <c r="GI113" s="12"/>
      <c r="GJ113" s="11"/>
      <c r="GK113" s="12"/>
      <c r="GL113" s="11"/>
      <c r="GM113" s="12"/>
      <c r="GN113" s="11"/>
      <c r="GO113" s="12"/>
      <c r="GP113" s="11"/>
      <c r="GQ113" s="12"/>
      <c r="GR113" s="11"/>
      <c r="GS113" s="12"/>
      <c r="GT113" s="11"/>
      <c r="GU113" s="12"/>
      <c r="GV113" s="11"/>
      <c r="GW113" s="12"/>
      <c r="GX113" s="11"/>
      <c r="GY113" s="12"/>
      <c r="GZ113" s="11"/>
      <c r="HA113" s="12"/>
      <c r="HB113" s="11"/>
      <c r="HC113" s="12"/>
      <c r="HD113" s="11"/>
      <c r="HE113" s="12"/>
      <c r="HF113" s="11"/>
      <c r="HG113" s="12"/>
      <c r="HH113" s="11"/>
      <c r="HI113" s="12"/>
      <c r="HJ113" s="7">
        <v>10</v>
      </c>
      <c r="HK113" s="28">
        <v>206314.58999999997</v>
      </c>
    </row>
    <row r="114" spans="1:219" x14ac:dyDescent="0.25">
      <c r="A114" s="13"/>
      <c r="B114" s="13"/>
      <c r="C114" s="27"/>
      <c r="D114" s="27">
        <v>106</v>
      </c>
      <c r="E114" s="43"/>
      <c r="F114" s="11"/>
      <c r="G114" s="12"/>
      <c r="H114" s="11"/>
      <c r="I114" s="12"/>
      <c r="J114" s="11"/>
      <c r="K114" s="12"/>
      <c r="L114" s="11"/>
      <c r="M114" s="12"/>
      <c r="N114" s="11"/>
      <c r="O114" s="12"/>
      <c r="P114" s="11"/>
      <c r="Q114" s="12"/>
      <c r="R114" s="11"/>
      <c r="S114" s="12"/>
      <c r="T114" s="11"/>
      <c r="U114" s="12"/>
      <c r="V114" s="11"/>
      <c r="W114" s="12"/>
      <c r="X114" s="11"/>
      <c r="Y114" s="12"/>
      <c r="Z114" s="11"/>
      <c r="AA114" s="12"/>
      <c r="AB114" s="11"/>
      <c r="AC114" s="12"/>
      <c r="AD114" s="11"/>
      <c r="AE114" s="12"/>
      <c r="AF114" s="11"/>
      <c r="AG114" s="12"/>
      <c r="AH114" s="11"/>
      <c r="AI114" s="12"/>
      <c r="AJ114" s="11"/>
      <c r="AK114" s="12"/>
      <c r="AL114" s="11"/>
      <c r="AM114" s="12"/>
      <c r="AN114" s="11"/>
      <c r="AO114" s="12"/>
      <c r="AP114" s="11"/>
      <c r="AQ114" s="12"/>
      <c r="AR114" s="11"/>
      <c r="AS114" s="12"/>
      <c r="AT114" s="11"/>
      <c r="AU114" s="12"/>
      <c r="AV114" s="11"/>
      <c r="AW114" s="12"/>
      <c r="AX114" s="11"/>
      <c r="AY114" s="12"/>
      <c r="AZ114" s="11"/>
      <c r="BA114" s="12"/>
      <c r="BB114" s="11"/>
      <c r="BC114" s="12"/>
      <c r="BD114" s="11"/>
      <c r="BE114" s="12"/>
      <c r="BF114" s="11"/>
      <c r="BG114" s="12"/>
      <c r="BH114" s="11"/>
      <c r="BI114" s="12"/>
      <c r="BJ114" s="11"/>
      <c r="BK114" s="12"/>
      <c r="BL114" s="11"/>
      <c r="BM114" s="12"/>
      <c r="BN114" s="11"/>
      <c r="BO114" s="12"/>
      <c r="BP114" s="11"/>
      <c r="BQ114" s="12"/>
      <c r="BR114" s="11"/>
      <c r="BS114" s="12"/>
      <c r="BT114" s="11"/>
      <c r="BU114" s="12"/>
      <c r="BV114" s="11"/>
      <c r="BW114" s="12"/>
      <c r="BX114" s="11"/>
      <c r="BY114" s="12"/>
      <c r="BZ114" s="11"/>
      <c r="CA114" s="12"/>
      <c r="CB114" s="11"/>
      <c r="CC114" s="12"/>
      <c r="CD114" s="11"/>
      <c r="CE114" s="12"/>
      <c r="CF114" s="11"/>
      <c r="CG114" s="12"/>
      <c r="CH114" s="11"/>
      <c r="CI114" s="12"/>
      <c r="CJ114" s="11"/>
      <c r="CK114" s="12"/>
      <c r="CL114" s="11"/>
      <c r="CM114" s="12"/>
      <c r="CN114" s="11"/>
      <c r="CO114" s="12"/>
      <c r="CP114" s="11"/>
      <c r="CQ114" s="12"/>
      <c r="CR114" s="11"/>
      <c r="CS114" s="12"/>
      <c r="CT114" s="11"/>
      <c r="CU114" s="12"/>
      <c r="CV114" s="11"/>
      <c r="CW114" s="12"/>
      <c r="CX114" s="11"/>
      <c r="CY114" s="12"/>
      <c r="CZ114" s="11"/>
      <c r="DA114" s="12"/>
      <c r="DB114" s="11"/>
      <c r="DC114" s="12"/>
      <c r="DD114" s="11"/>
      <c r="DE114" s="12"/>
      <c r="DF114" s="11"/>
      <c r="DG114" s="12"/>
      <c r="DH114" s="11"/>
      <c r="DI114" s="12"/>
      <c r="DJ114" s="11"/>
      <c r="DK114" s="12"/>
      <c r="DL114" s="11"/>
      <c r="DM114" s="12"/>
      <c r="DN114" s="11"/>
      <c r="DO114" s="12"/>
      <c r="DP114" s="11"/>
      <c r="DQ114" s="12"/>
      <c r="DR114" s="11"/>
      <c r="DS114" s="12"/>
      <c r="DT114" s="11"/>
      <c r="DU114" s="12"/>
      <c r="DV114" s="11"/>
      <c r="DW114" s="12"/>
      <c r="DX114" s="11"/>
      <c r="DY114" s="12"/>
      <c r="DZ114" s="11"/>
      <c r="EA114" s="12"/>
      <c r="EB114" s="11"/>
      <c r="EC114" s="12"/>
      <c r="ED114" s="11"/>
      <c r="EE114" s="12"/>
      <c r="EF114" s="11"/>
      <c r="EG114" s="12"/>
      <c r="EH114" s="11"/>
      <c r="EI114" s="12"/>
      <c r="EJ114" s="11"/>
      <c r="EK114" s="12"/>
      <c r="EL114" s="11"/>
      <c r="EM114" s="12"/>
      <c r="EN114" s="11"/>
      <c r="EO114" s="12"/>
      <c r="EP114" s="11"/>
      <c r="EQ114" s="12"/>
      <c r="ER114" s="11"/>
      <c r="ES114" s="12"/>
      <c r="ET114" s="11"/>
      <c r="EU114" s="12"/>
      <c r="EV114" s="11"/>
      <c r="EW114" s="12"/>
      <c r="EX114" s="11"/>
      <c r="EY114" s="12"/>
      <c r="EZ114" s="11"/>
      <c r="FA114" s="12"/>
      <c r="FB114" s="11"/>
      <c r="FC114" s="12"/>
      <c r="FD114" s="11"/>
      <c r="FE114" s="12"/>
      <c r="FF114" s="11"/>
      <c r="FG114" s="12"/>
      <c r="FH114" s="11"/>
      <c r="FI114" s="12"/>
      <c r="FJ114" s="11"/>
      <c r="FK114" s="12"/>
      <c r="FL114" s="11"/>
      <c r="FM114" s="12"/>
      <c r="FN114" s="11"/>
      <c r="FO114" s="12"/>
      <c r="FP114" s="11"/>
      <c r="FQ114" s="12"/>
      <c r="FR114" s="11"/>
      <c r="FS114" s="12"/>
      <c r="FT114" s="11"/>
      <c r="FU114" s="12"/>
      <c r="FV114" s="11"/>
      <c r="FW114" s="12"/>
      <c r="FX114" s="11"/>
      <c r="FY114" s="12"/>
      <c r="FZ114" s="11"/>
      <c r="GA114" s="12"/>
      <c r="GB114" s="11"/>
      <c r="GC114" s="12"/>
      <c r="GD114" s="11"/>
      <c r="GE114" s="12"/>
      <c r="GF114" s="11"/>
      <c r="GG114" s="12"/>
      <c r="GH114" s="11"/>
      <c r="GI114" s="12"/>
      <c r="GJ114" s="11"/>
      <c r="GK114" s="12"/>
      <c r="GL114" s="11"/>
      <c r="GM114" s="12"/>
      <c r="GN114" s="11"/>
      <c r="GO114" s="12"/>
      <c r="GP114" s="11"/>
      <c r="GQ114" s="12"/>
      <c r="GR114" s="11"/>
      <c r="GS114" s="12"/>
      <c r="GT114" s="11"/>
      <c r="GU114" s="12"/>
      <c r="GV114" s="11"/>
      <c r="GW114" s="12"/>
      <c r="GX114" s="11"/>
      <c r="GY114" s="12"/>
      <c r="GZ114" s="11"/>
      <c r="HA114" s="12"/>
      <c r="HB114" s="11"/>
      <c r="HC114" s="12"/>
      <c r="HD114" s="11"/>
      <c r="HE114" s="12"/>
      <c r="HF114" s="11"/>
      <c r="HG114" s="12"/>
      <c r="HH114" s="11"/>
      <c r="HI114" s="12"/>
      <c r="HJ114" s="7"/>
      <c r="HK114" s="28"/>
    </row>
    <row r="115" spans="1:219" x14ac:dyDescent="0.25">
      <c r="A115" s="13"/>
      <c r="B115" s="13"/>
      <c r="C115" s="27"/>
      <c r="D115" s="27">
        <v>107</v>
      </c>
      <c r="E115" s="43"/>
      <c r="F115" s="11"/>
      <c r="G115" s="12"/>
      <c r="H115" s="11"/>
      <c r="I115" s="12"/>
      <c r="J115" s="11"/>
      <c r="K115" s="12"/>
      <c r="L115" s="11"/>
      <c r="M115" s="12"/>
      <c r="N115" s="11"/>
      <c r="O115" s="12"/>
      <c r="P115" s="11"/>
      <c r="Q115" s="12"/>
      <c r="R115" s="11"/>
      <c r="S115" s="12"/>
      <c r="T115" s="11"/>
      <c r="U115" s="12"/>
      <c r="V115" s="11"/>
      <c r="W115" s="12"/>
      <c r="X115" s="11"/>
      <c r="Y115" s="12"/>
      <c r="Z115" s="11"/>
      <c r="AA115" s="12"/>
      <c r="AB115" s="11"/>
      <c r="AC115" s="12"/>
      <c r="AD115" s="11"/>
      <c r="AE115" s="12"/>
      <c r="AF115" s="11"/>
      <c r="AG115" s="12"/>
      <c r="AH115" s="11"/>
      <c r="AI115" s="12"/>
      <c r="AJ115" s="11"/>
      <c r="AK115" s="12"/>
      <c r="AL115" s="11"/>
      <c r="AM115" s="12"/>
      <c r="AN115" s="11"/>
      <c r="AO115" s="12"/>
      <c r="AP115" s="11"/>
      <c r="AQ115" s="12"/>
      <c r="AR115" s="11"/>
      <c r="AS115" s="12"/>
      <c r="AT115" s="11"/>
      <c r="AU115" s="12"/>
      <c r="AV115" s="11"/>
      <c r="AW115" s="12"/>
      <c r="AX115" s="11"/>
      <c r="AY115" s="12"/>
      <c r="AZ115" s="11"/>
      <c r="BA115" s="12"/>
      <c r="BB115" s="11"/>
      <c r="BC115" s="12"/>
      <c r="BD115" s="11"/>
      <c r="BE115" s="12"/>
      <c r="BF115" s="11"/>
      <c r="BG115" s="12"/>
      <c r="BH115" s="11"/>
      <c r="BI115" s="12"/>
      <c r="BJ115" s="11"/>
      <c r="BK115" s="12"/>
      <c r="BL115" s="11"/>
      <c r="BM115" s="12"/>
      <c r="BN115" s="11"/>
      <c r="BO115" s="12"/>
      <c r="BP115" s="11"/>
      <c r="BQ115" s="12"/>
      <c r="BR115" s="11"/>
      <c r="BS115" s="12"/>
      <c r="BT115" s="11"/>
      <c r="BU115" s="12"/>
      <c r="BV115" s="11"/>
      <c r="BW115" s="12"/>
      <c r="BX115" s="11"/>
      <c r="BY115" s="12"/>
      <c r="BZ115" s="11"/>
      <c r="CA115" s="12"/>
      <c r="CB115" s="11"/>
      <c r="CC115" s="12"/>
      <c r="CD115" s="11"/>
      <c r="CE115" s="12"/>
      <c r="CF115" s="11"/>
      <c r="CG115" s="12"/>
      <c r="CH115" s="11"/>
      <c r="CI115" s="12"/>
      <c r="CJ115" s="11"/>
      <c r="CK115" s="12"/>
      <c r="CL115" s="11"/>
      <c r="CM115" s="12"/>
      <c r="CN115" s="11"/>
      <c r="CO115" s="12"/>
      <c r="CP115" s="11"/>
      <c r="CQ115" s="12"/>
      <c r="CR115" s="11"/>
      <c r="CS115" s="12"/>
      <c r="CT115" s="11"/>
      <c r="CU115" s="12"/>
      <c r="CV115" s="11"/>
      <c r="CW115" s="12"/>
      <c r="CX115" s="11"/>
      <c r="CY115" s="12"/>
      <c r="CZ115" s="11"/>
      <c r="DA115" s="12"/>
      <c r="DB115" s="11"/>
      <c r="DC115" s="12"/>
      <c r="DD115" s="11"/>
      <c r="DE115" s="12"/>
      <c r="DF115" s="11"/>
      <c r="DG115" s="12"/>
      <c r="DH115" s="11"/>
      <c r="DI115" s="12"/>
      <c r="DJ115" s="11"/>
      <c r="DK115" s="12"/>
      <c r="DL115" s="11"/>
      <c r="DM115" s="12"/>
      <c r="DN115" s="11"/>
      <c r="DO115" s="12"/>
      <c r="DP115" s="11"/>
      <c r="DQ115" s="12"/>
      <c r="DR115" s="11"/>
      <c r="DS115" s="12"/>
      <c r="DT115" s="11"/>
      <c r="DU115" s="12"/>
      <c r="DV115" s="11"/>
      <c r="DW115" s="12"/>
      <c r="DX115" s="11"/>
      <c r="DY115" s="12"/>
      <c r="DZ115" s="11"/>
      <c r="EA115" s="12"/>
      <c r="EB115" s="11"/>
      <c r="EC115" s="12"/>
      <c r="ED115" s="11"/>
      <c r="EE115" s="12"/>
      <c r="EF115" s="11"/>
      <c r="EG115" s="12"/>
      <c r="EH115" s="11"/>
      <c r="EI115" s="12"/>
      <c r="EJ115" s="11"/>
      <c r="EK115" s="12"/>
      <c r="EL115" s="11"/>
      <c r="EM115" s="12"/>
      <c r="EN115" s="11"/>
      <c r="EO115" s="12"/>
      <c r="EP115" s="11"/>
      <c r="EQ115" s="12"/>
      <c r="ER115" s="11"/>
      <c r="ES115" s="12"/>
      <c r="ET115" s="11"/>
      <c r="EU115" s="12"/>
      <c r="EV115" s="11"/>
      <c r="EW115" s="12"/>
      <c r="EX115" s="11"/>
      <c r="EY115" s="12"/>
      <c r="EZ115" s="11"/>
      <c r="FA115" s="12"/>
      <c r="FB115" s="11"/>
      <c r="FC115" s="12"/>
      <c r="FD115" s="11"/>
      <c r="FE115" s="12"/>
      <c r="FF115" s="11"/>
      <c r="FG115" s="12"/>
      <c r="FH115" s="11"/>
      <c r="FI115" s="12"/>
      <c r="FJ115" s="11"/>
      <c r="FK115" s="12"/>
      <c r="FL115" s="11"/>
      <c r="FM115" s="12"/>
      <c r="FN115" s="11"/>
      <c r="FO115" s="12"/>
      <c r="FP115" s="11"/>
      <c r="FQ115" s="12"/>
      <c r="FR115" s="11"/>
      <c r="FS115" s="12"/>
      <c r="FT115" s="11"/>
      <c r="FU115" s="12"/>
      <c r="FV115" s="11"/>
      <c r="FW115" s="12"/>
      <c r="FX115" s="11"/>
      <c r="FY115" s="12"/>
      <c r="FZ115" s="11"/>
      <c r="GA115" s="12"/>
      <c r="GB115" s="11"/>
      <c r="GC115" s="12"/>
      <c r="GD115" s="11"/>
      <c r="GE115" s="12"/>
      <c r="GF115" s="11"/>
      <c r="GG115" s="12"/>
      <c r="GH115" s="11"/>
      <c r="GI115" s="12"/>
      <c r="GJ115" s="11"/>
      <c r="GK115" s="12"/>
      <c r="GL115" s="11"/>
      <c r="GM115" s="12"/>
      <c r="GN115" s="11"/>
      <c r="GO115" s="12"/>
      <c r="GP115" s="11"/>
      <c r="GQ115" s="12"/>
      <c r="GR115" s="11"/>
      <c r="GS115" s="12"/>
      <c r="GT115" s="11"/>
      <c r="GU115" s="12"/>
      <c r="GV115" s="11"/>
      <c r="GW115" s="12"/>
      <c r="GX115" s="11"/>
      <c r="GY115" s="12"/>
      <c r="GZ115" s="11"/>
      <c r="HA115" s="12"/>
      <c r="HB115" s="11"/>
      <c r="HC115" s="12"/>
      <c r="HD115" s="11"/>
      <c r="HE115" s="12"/>
      <c r="HF115" s="11"/>
      <c r="HG115" s="12"/>
      <c r="HH115" s="11"/>
      <c r="HI115" s="12"/>
      <c r="HJ115" s="7"/>
      <c r="HK115" s="28"/>
    </row>
    <row r="116" spans="1:219" x14ac:dyDescent="0.25">
      <c r="A116" s="13"/>
      <c r="B116" s="13"/>
      <c r="C116" s="27"/>
      <c r="D116" s="27">
        <v>108</v>
      </c>
      <c r="E116" s="43"/>
      <c r="F116" s="11"/>
      <c r="G116" s="12"/>
      <c r="H116" s="11"/>
      <c r="I116" s="12"/>
      <c r="J116" s="11"/>
      <c r="K116" s="12"/>
      <c r="L116" s="11"/>
      <c r="M116" s="12"/>
      <c r="N116" s="11"/>
      <c r="O116" s="12"/>
      <c r="P116" s="11"/>
      <c r="Q116" s="12"/>
      <c r="R116" s="11"/>
      <c r="S116" s="12"/>
      <c r="T116" s="11"/>
      <c r="U116" s="12"/>
      <c r="V116" s="11"/>
      <c r="W116" s="12"/>
      <c r="X116" s="11"/>
      <c r="Y116" s="12"/>
      <c r="Z116" s="11"/>
      <c r="AA116" s="12"/>
      <c r="AB116" s="11"/>
      <c r="AC116" s="12"/>
      <c r="AD116" s="11"/>
      <c r="AE116" s="12"/>
      <c r="AF116" s="11"/>
      <c r="AG116" s="12"/>
      <c r="AH116" s="11"/>
      <c r="AI116" s="12"/>
      <c r="AJ116" s="11"/>
      <c r="AK116" s="12"/>
      <c r="AL116" s="11"/>
      <c r="AM116" s="12"/>
      <c r="AN116" s="11"/>
      <c r="AO116" s="12"/>
      <c r="AP116" s="11"/>
      <c r="AQ116" s="12"/>
      <c r="AR116" s="11"/>
      <c r="AS116" s="12"/>
      <c r="AT116" s="11"/>
      <c r="AU116" s="12"/>
      <c r="AV116" s="11"/>
      <c r="AW116" s="12"/>
      <c r="AX116" s="11"/>
      <c r="AY116" s="12"/>
      <c r="AZ116" s="11"/>
      <c r="BA116" s="12"/>
      <c r="BB116" s="11"/>
      <c r="BC116" s="12"/>
      <c r="BD116" s="11"/>
      <c r="BE116" s="12"/>
      <c r="BF116" s="11"/>
      <c r="BG116" s="12"/>
      <c r="BH116" s="11"/>
      <c r="BI116" s="12"/>
      <c r="BJ116" s="11"/>
      <c r="BK116" s="12"/>
      <c r="BL116" s="11"/>
      <c r="BM116" s="12"/>
      <c r="BN116" s="11"/>
      <c r="BO116" s="12"/>
      <c r="BP116" s="11"/>
      <c r="BQ116" s="12"/>
      <c r="BR116" s="11"/>
      <c r="BS116" s="12"/>
      <c r="BT116" s="11"/>
      <c r="BU116" s="12"/>
      <c r="BV116" s="11"/>
      <c r="BW116" s="12"/>
      <c r="BX116" s="11"/>
      <c r="BY116" s="12"/>
      <c r="BZ116" s="11"/>
      <c r="CA116" s="12"/>
      <c r="CB116" s="11"/>
      <c r="CC116" s="12"/>
      <c r="CD116" s="11"/>
      <c r="CE116" s="12"/>
      <c r="CF116" s="11"/>
      <c r="CG116" s="12"/>
      <c r="CH116" s="11"/>
      <c r="CI116" s="12"/>
      <c r="CJ116" s="11"/>
      <c r="CK116" s="12"/>
      <c r="CL116" s="11"/>
      <c r="CM116" s="12"/>
      <c r="CN116" s="11"/>
      <c r="CO116" s="12"/>
      <c r="CP116" s="11"/>
      <c r="CQ116" s="12"/>
      <c r="CR116" s="11"/>
      <c r="CS116" s="12"/>
      <c r="CT116" s="11"/>
      <c r="CU116" s="12"/>
      <c r="CV116" s="11"/>
      <c r="CW116" s="12"/>
      <c r="CX116" s="11"/>
      <c r="CY116" s="12"/>
      <c r="CZ116" s="11"/>
      <c r="DA116" s="12"/>
      <c r="DB116" s="11"/>
      <c r="DC116" s="12"/>
      <c r="DD116" s="11"/>
      <c r="DE116" s="12"/>
      <c r="DF116" s="11"/>
      <c r="DG116" s="12"/>
      <c r="DH116" s="11"/>
      <c r="DI116" s="12"/>
      <c r="DJ116" s="11"/>
      <c r="DK116" s="12"/>
      <c r="DL116" s="11"/>
      <c r="DM116" s="12"/>
      <c r="DN116" s="11"/>
      <c r="DO116" s="12"/>
      <c r="DP116" s="11"/>
      <c r="DQ116" s="12"/>
      <c r="DR116" s="11"/>
      <c r="DS116" s="12"/>
      <c r="DT116" s="11"/>
      <c r="DU116" s="12"/>
      <c r="DV116" s="11"/>
      <c r="DW116" s="12"/>
      <c r="DX116" s="11"/>
      <c r="DY116" s="12"/>
      <c r="DZ116" s="11"/>
      <c r="EA116" s="12"/>
      <c r="EB116" s="11"/>
      <c r="EC116" s="12"/>
      <c r="ED116" s="11"/>
      <c r="EE116" s="12"/>
      <c r="EF116" s="11"/>
      <c r="EG116" s="12"/>
      <c r="EH116" s="11"/>
      <c r="EI116" s="12"/>
      <c r="EJ116" s="11"/>
      <c r="EK116" s="12"/>
      <c r="EL116" s="11"/>
      <c r="EM116" s="12"/>
      <c r="EN116" s="11"/>
      <c r="EO116" s="12"/>
      <c r="EP116" s="11"/>
      <c r="EQ116" s="12"/>
      <c r="ER116" s="11"/>
      <c r="ES116" s="12"/>
      <c r="ET116" s="11"/>
      <c r="EU116" s="12"/>
      <c r="EV116" s="11"/>
      <c r="EW116" s="12"/>
      <c r="EX116" s="11"/>
      <c r="EY116" s="12"/>
      <c r="EZ116" s="11"/>
      <c r="FA116" s="12"/>
      <c r="FB116" s="11"/>
      <c r="FC116" s="12"/>
      <c r="FD116" s="11"/>
      <c r="FE116" s="12"/>
      <c r="FF116" s="11"/>
      <c r="FG116" s="12"/>
      <c r="FH116" s="11"/>
      <c r="FI116" s="12"/>
      <c r="FJ116" s="11"/>
      <c r="FK116" s="12"/>
      <c r="FL116" s="11"/>
      <c r="FM116" s="12"/>
      <c r="FN116" s="11"/>
      <c r="FO116" s="12"/>
      <c r="FP116" s="11"/>
      <c r="FQ116" s="12"/>
      <c r="FR116" s="11"/>
      <c r="FS116" s="12"/>
      <c r="FT116" s="11"/>
      <c r="FU116" s="12"/>
      <c r="FV116" s="11"/>
      <c r="FW116" s="12"/>
      <c r="FX116" s="11"/>
      <c r="FY116" s="12"/>
      <c r="FZ116" s="11"/>
      <c r="GA116" s="12"/>
      <c r="GB116" s="11"/>
      <c r="GC116" s="12"/>
      <c r="GD116" s="11"/>
      <c r="GE116" s="12"/>
      <c r="GF116" s="11"/>
      <c r="GG116" s="12"/>
      <c r="GH116" s="11"/>
      <c r="GI116" s="12"/>
      <c r="GJ116" s="11"/>
      <c r="GK116" s="12"/>
      <c r="GL116" s="11"/>
      <c r="GM116" s="12"/>
      <c r="GN116" s="11"/>
      <c r="GO116" s="12"/>
      <c r="GP116" s="11"/>
      <c r="GQ116" s="12"/>
      <c r="GR116" s="11"/>
      <c r="GS116" s="12"/>
      <c r="GT116" s="11"/>
      <c r="GU116" s="12"/>
      <c r="GV116" s="11"/>
      <c r="GW116" s="12"/>
      <c r="GX116" s="11"/>
      <c r="GY116" s="12"/>
      <c r="GZ116" s="11"/>
      <c r="HA116" s="12"/>
      <c r="HB116" s="11"/>
      <c r="HC116" s="12"/>
      <c r="HD116" s="11"/>
      <c r="HE116" s="12"/>
      <c r="HF116" s="11"/>
      <c r="HG116" s="12"/>
      <c r="HH116" s="11"/>
      <c r="HI116" s="12"/>
      <c r="HJ116" s="7"/>
      <c r="HK116" s="28"/>
    </row>
    <row r="117" spans="1:219" x14ac:dyDescent="0.25">
      <c r="A117" s="13"/>
      <c r="B117" s="13"/>
      <c r="C117" s="27"/>
      <c r="D117" s="27">
        <v>109</v>
      </c>
      <c r="E117" s="43"/>
      <c r="F117" s="11"/>
      <c r="G117" s="12"/>
      <c r="H117" s="11"/>
      <c r="I117" s="12"/>
      <c r="J117" s="11"/>
      <c r="K117" s="12"/>
      <c r="L117" s="11"/>
      <c r="M117" s="12"/>
      <c r="N117" s="11"/>
      <c r="O117" s="12"/>
      <c r="P117" s="11"/>
      <c r="Q117" s="12"/>
      <c r="R117" s="11"/>
      <c r="S117" s="12"/>
      <c r="T117" s="11"/>
      <c r="U117" s="12"/>
      <c r="V117" s="11"/>
      <c r="W117" s="12"/>
      <c r="X117" s="11"/>
      <c r="Y117" s="12"/>
      <c r="Z117" s="11"/>
      <c r="AA117" s="12"/>
      <c r="AB117" s="11"/>
      <c r="AC117" s="12"/>
      <c r="AD117" s="11"/>
      <c r="AE117" s="12"/>
      <c r="AF117" s="11"/>
      <c r="AG117" s="12"/>
      <c r="AH117" s="11"/>
      <c r="AI117" s="12"/>
      <c r="AJ117" s="11"/>
      <c r="AK117" s="12"/>
      <c r="AL117" s="11"/>
      <c r="AM117" s="12"/>
      <c r="AN117" s="11"/>
      <c r="AO117" s="12"/>
      <c r="AP117" s="11"/>
      <c r="AQ117" s="12"/>
      <c r="AR117" s="11"/>
      <c r="AS117" s="12"/>
      <c r="AT117" s="11"/>
      <c r="AU117" s="12"/>
      <c r="AV117" s="11"/>
      <c r="AW117" s="12"/>
      <c r="AX117" s="11"/>
      <c r="AY117" s="12"/>
      <c r="AZ117" s="11"/>
      <c r="BA117" s="12"/>
      <c r="BB117" s="11"/>
      <c r="BC117" s="12"/>
      <c r="BD117" s="11"/>
      <c r="BE117" s="12"/>
      <c r="BF117" s="11"/>
      <c r="BG117" s="12"/>
      <c r="BH117" s="11"/>
      <c r="BI117" s="12"/>
      <c r="BJ117" s="11"/>
      <c r="BK117" s="12"/>
      <c r="BL117" s="11"/>
      <c r="BM117" s="12"/>
      <c r="BN117" s="11"/>
      <c r="BO117" s="12"/>
      <c r="BP117" s="11"/>
      <c r="BQ117" s="12"/>
      <c r="BR117" s="11"/>
      <c r="BS117" s="12"/>
      <c r="BT117" s="11"/>
      <c r="BU117" s="12"/>
      <c r="BV117" s="11"/>
      <c r="BW117" s="12"/>
      <c r="BX117" s="11"/>
      <c r="BY117" s="12"/>
      <c r="BZ117" s="11"/>
      <c r="CA117" s="12"/>
      <c r="CB117" s="11"/>
      <c r="CC117" s="12"/>
      <c r="CD117" s="11"/>
      <c r="CE117" s="12"/>
      <c r="CF117" s="11"/>
      <c r="CG117" s="12"/>
      <c r="CH117" s="11"/>
      <c r="CI117" s="12"/>
      <c r="CJ117" s="11"/>
      <c r="CK117" s="12"/>
      <c r="CL117" s="11"/>
      <c r="CM117" s="12"/>
      <c r="CN117" s="11"/>
      <c r="CO117" s="12"/>
      <c r="CP117" s="11"/>
      <c r="CQ117" s="12"/>
      <c r="CR117" s="11"/>
      <c r="CS117" s="12"/>
      <c r="CT117" s="11"/>
      <c r="CU117" s="12"/>
      <c r="CV117" s="11"/>
      <c r="CW117" s="12"/>
      <c r="CX117" s="11"/>
      <c r="CY117" s="12"/>
      <c r="CZ117" s="11"/>
      <c r="DA117" s="12"/>
      <c r="DB117" s="11"/>
      <c r="DC117" s="12"/>
      <c r="DD117" s="11"/>
      <c r="DE117" s="12"/>
      <c r="DF117" s="11"/>
      <c r="DG117" s="12"/>
      <c r="DH117" s="11"/>
      <c r="DI117" s="12"/>
      <c r="DJ117" s="11"/>
      <c r="DK117" s="12"/>
      <c r="DL117" s="11"/>
      <c r="DM117" s="12"/>
      <c r="DN117" s="11"/>
      <c r="DO117" s="12"/>
      <c r="DP117" s="11"/>
      <c r="DQ117" s="12"/>
      <c r="DR117" s="11"/>
      <c r="DS117" s="12"/>
      <c r="DT117" s="11"/>
      <c r="DU117" s="12"/>
      <c r="DV117" s="11"/>
      <c r="DW117" s="12"/>
      <c r="DX117" s="11"/>
      <c r="DY117" s="12"/>
      <c r="DZ117" s="11"/>
      <c r="EA117" s="12"/>
      <c r="EB117" s="11"/>
      <c r="EC117" s="12"/>
      <c r="ED117" s="11"/>
      <c r="EE117" s="12"/>
      <c r="EF117" s="11"/>
      <c r="EG117" s="12"/>
      <c r="EH117" s="11"/>
      <c r="EI117" s="12"/>
      <c r="EJ117" s="11"/>
      <c r="EK117" s="12"/>
      <c r="EL117" s="11"/>
      <c r="EM117" s="12"/>
      <c r="EN117" s="11"/>
      <c r="EO117" s="12"/>
      <c r="EP117" s="11"/>
      <c r="EQ117" s="12"/>
      <c r="ER117" s="11"/>
      <c r="ES117" s="12"/>
      <c r="ET117" s="11"/>
      <c r="EU117" s="12"/>
      <c r="EV117" s="11"/>
      <c r="EW117" s="12"/>
      <c r="EX117" s="11"/>
      <c r="EY117" s="12"/>
      <c r="EZ117" s="11"/>
      <c r="FA117" s="12"/>
      <c r="FB117" s="11"/>
      <c r="FC117" s="12"/>
      <c r="FD117" s="11"/>
      <c r="FE117" s="12"/>
      <c r="FF117" s="11"/>
      <c r="FG117" s="12"/>
      <c r="FH117" s="11"/>
      <c r="FI117" s="12"/>
      <c r="FJ117" s="11"/>
      <c r="FK117" s="12"/>
      <c r="FL117" s="11"/>
      <c r="FM117" s="12"/>
      <c r="FN117" s="11"/>
      <c r="FO117" s="12"/>
      <c r="FP117" s="11"/>
      <c r="FQ117" s="12"/>
      <c r="FR117" s="11"/>
      <c r="FS117" s="12"/>
      <c r="FT117" s="11"/>
      <c r="FU117" s="12"/>
      <c r="FV117" s="11"/>
      <c r="FW117" s="12"/>
      <c r="FX117" s="11"/>
      <c r="FY117" s="12"/>
      <c r="FZ117" s="11"/>
      <c r="GA117" s="12"/>
      <c r="GB117" s="11"/>
      <c r="GC117" s="12"/>
      <c r="GD117" s="11"/>
      <c r="GE117" s="12"/>
      <c r="GF117" s="11"/>
      <c r="GG117" s="12"/>
      <c r="GH117" s="11"/>
      <c r="GI117" s="12"/>
      <c r="GJ117" s="11"/>
      <c r="GK117" s="12"/>
      <c r="GL117" s="11"/>
      <c r="GM117" s="12"/>
      <c r="GN117" s="11"/>
      <c r="GO117" s="12"/>
      <c r="GP117" s="11"/>
      <c r="GQ117" s="12"/>
      <c r="GR117" s="11"/>
      <c r="GS117" s="12"/>
      <c r="GT117" s="11"/>
      <c r="GU117" s="12"/>
      <c r="GV117" s="11"/>
      <c r="GW117" s="12"/>
      <c r="GX117" s="11"/>
      <c r="GY117" s="12"/>
      <c r="GZ117" s="11"/>
      <c r="HA117" s="12"/>
      <c r="HB117" s="11"/>
      <c r="HC117" s="12"/>
      <c r="HD117" s="11"/>
      <c r="HE117" s="12"/>
      <c r="HF117" s="11"/>
      <c r="HG117" s="12"/>
      <c r="HH117" s="11"/>
      <c r="HI117" s="12"/>
      <c r="HJ117" s="7"/>
      <c r="HK117" s="28"/>
    </row>
    <row r="118" spans="1:219" x14ac:dyDescent="0.25">
      <c r="A118" s="13"/>
      <c r="B118" s="13"/>
      <c r="C118" s="27"/>
      <c r="D118" s="27">
        <v>110</v>
      </c>
      <c r="E118" s="43"/>
      <c r="F118" s="11"/>
      <c r="G118" s="12"/>
      <c r="H118" s="11"/>
      <c r="I118" s="12"/>
      <c r="J118" s="11"/>
      <c r="K118" s="12"/>
      <c r="L118" s="11"/>
      <c r="M118" s="12"/>
      <c r="N118" s="11"/>
      <c r="O118" s="12"/>
      <c r="P118" s="11"/>
      <c r="Q118" s="12"/>
      <c r="R118" s="11"/>
      <c r="S118" s="12"/>
      <c r="T118" s="11"/>
      <c r="U118" s="12"/>
      <c r="V118" s="11"/>
      <c r="W118" s="12"/>
      <c r="X118" s="11"/>
      <c r="Y118" s="12"/>
      <c r="Z118" s="11"/>
      <c r="AA118" s="12"/>
      <c r="AB118" s="11"/>
      <c r="AC118" s="12"/>
      <c r="AD118" s="11"/>
      <c r="AE118" s="12"/>
      <c r="AF118" s="11"/>
      <c r="AG118" s="12"/>
      <c r="AH118" s="11"/>
      <c r="AI118" s="12"/>
      <c r="AJ118" s="11"/>
      <c r="AK118" s="12"/>
      <c r="AL118" s="11"/>
      <c r="AM118" s="12"/>
      <c r="AN118" s="11"/>
      <c r="AO118" s="12"/>
      <c r="AP118" s="11"/>
      <c r="AQ118" s="12"/>
      <c r="AR118" s="11"/>
      <c r="AS118" s="12"/>
      <c r="AT118" s="11"/>
      <c r="AU118" s="12"/>
      <c r="AV118" s="11"/>
      <c r="AW118" s="12"/>
      <c r="AX118" s="11"/>
      <c r="AY118" s="12"/>
      <c r="AZ118" s="11"/>
      <c r="BA118" s="12"/>
      <c r="BB118" s="11"/>
      <c r="BC118" s="12"/>
      <c r="BD118" s="11"/>
      <c r="BE118" s="12"/>
      <c r="BF118" s="11"/>
      <c r="BG118" s="12"/>
      <c r="BH118" s="11"/>
      <c r="BI118" s="12"/>
      <c r="BJ118" s="11"/>
      <c r="BK118" s="12"/>
      <c r="BL118" s="11"/>
      <c r="BM118" s="12"/>
      <c r="BN118" s="11"/>
      <c r="BO118" s="12"/>
      <c r="BP118" s="11"/>
      <c r="BQ118" s="12"/>
      <c r="BR118" s="11"/>
      <c r="BS118" s="12"/>
      <c r="BT118" s="11"/>
      <c r="BU118" s="12"/>
      <c r="BV118" s="11"/>
      <c r="BW118" s="12"/>
      <c r="BX118" s="11"/>
      <c r="BY118" s="12"/>
      <c r="BZ118" s="11"/>
      <c r="CA118" s="12"/>
      <c r="CB118" s="11"/>
      <c r="CC118" s="12"/>
      <c r="CD118" s="11"/>
      <c r="CE118" s="12"/>
      <c r="CF118" s="11"/>
      <c r="CG118" s="12"/>
      <c r="CH118" s="11"/>
      <c r="CI118" s="12"/>
      <c r="CJ118" s="11"/>
      <c r="CK118" s="12"/>
      <c r="CL118" s="11"/>
      <c r="CM118" s="12"/>
      <c r="CN118" s="11"/>
      <c r="CO118" s="12"/>
      <c r="CP118" s="11"/>
      <c r="CQ118" s="12"/>
      <c r="CR118" s="11"/>
      <c r="CS118" s="12"/>
      <c r="CT118" s="11"/>
      <c r="CU118" s="12"/>
      <c r="CV118" s="11"/>
      <c r="CW118" s="12"/>
      <c r="CX118" s="11"/>
      <c r="CY118" s="12"/>
      <c r="CZ118" s="11"/>
      <c r="DA118" s="12"/>
      <c r="DB118" s="11"/>
      <c r="DC118" s="12"/>
      <c r="DD118" s="11"/>
      <c r="DE118" s="12"/>
      <c r="DF118" s="11"/>
      <c r="DG118" s="12"/>
      <c r="DH118" s="11"/>
      <c r="DI118" s="12"/>
      <c r="DJ118" s="11"/>
      <c r="DK118" s="12"/>
      <c r="DL118" s="11"/>
      <c r="DM118" s="12"/>
      <c r="DN118" s="11"/>
      <c r="DO118" s="12"/>
      <c r="DP118" s="11"/>
      <c r="DQ118" s="12"/>
      <c r="DR118" s="11"/>
      <c r="DS118" s="12"/>
      <c r="DT118" s="11"/>
      <c r="DU118" s="12"/>
      <c r="DV118" s="11"/>
      <c r="DW118" s="12"/>
      <c r="DX118" s="11"/>
      <c r="DY118" s="12"/>
      <c r="DZ118" s="11"/>
      <c r="EA118" s="12"/>
      <c r="EB118" s="11"/>
      <c r="EC118" s="12"/>
      <c r="ED118" s="11"/>
      <c r="EE118" s="12"/>
      <c r="EF118" s="11"/>
      <c r="EG118" s="12"/>
      <c r="EH118" s="11"/>
      <c r="EI118" s="12"/>
      <c r="EJ118" s="11"/>
      <c r="EK118" s="12"/>
      <c r="EL118" s="11"/>
      <c r="EM118" s="12"/>
      <c r="EN118" s="11"/>
      <c r="EO118" s="12"/>
      <c r="EP118" s="11"/>
      <c r="EQ118" s="12"/>
      <c r="ER118" s="11"/>
      <c r="ES118" s="12"/>
      <c r="ET118" s="11"/>
      <c r="EU118" s="12"/>
      <c r="EV118" s="11"/>
      <c r="EW118" s="12"/>
      <c r="EX118" s="11"/>
      <c r="EY118" s="12"/>
      <c r="EZ118" s="11"/>
      <c r="FA118" s="12"/>
      <c r="FB118" s="11"/>
      <c r="FC118" s="12"/>
      <c r="FD118" s="11"/>
      <c r="FE118" s="12"/>
      <c r="FF118" s="11"/>
      <c r="FG118" s="12"/>
      <c r="FH118" s="11"/>
      <c r="FI118" s="12"/>
      <c r="FJ118" s="11"/>
      <c r="FK118" s="12"/>
      <c r="FL118" s="11"/>
      <c r="FM118" s="12"/>
      <c r="FN118" s="11"/>
      <c r="FO118" s="12"/>
      <c r="FP118" s="11"/>
      <c r="FQ118" s="12"/>
      <c r="FR118" s="11"/>
      <c r="FS118" s="12"/>
      <c r="FT118" s="11"/>
      <c r="FU118" s="12"/>
      <c r="FV118" s="11"/>
      <c r="FW118" s="12"/>
      <c r="FX118" s="11"/>
      <c r="FY118" s="12"/>
      <c r="FZ118" s="11"/>
      <c r="GA118" s="12"/>
      <c r="GB118" s="11"/>
      <c r="GC118" s="12"/>
      <c r="GD118" s="11"/>
      <c r="GE118" s="12"/>
      <c r="GF118" s="11"/>
      <c r="GG118" s="12"/>
      <c r="GH118" s="11"/>
      <c r="GI118" s="12"/>
      <c r="GJ118" s="11"/>
      <c r="GK118" s="12"/>
      <c r="GL118" s="11"/>
      <c r="GM118" s="12"/>
      <c r="GN118" s="11"/>
      <c r="GO118" s="12"/>
      <c r="GP118" s="11"/>
      <c r="GQ118" s="12"/>
      <c r="GR118" s="11"/>
      <c r="GS118" s="12"/>
      <c r="GT118" s="11"/>
      <c r="GU118" s="12"/>
      <c r="GV118" s="11"/>
      <c r="GW118" s="12"/>
      <c r="GX118" s="11"/>
      <c r="GY118" s="12"/>
      <c r="GZ118" s="11"/>
      <c r="HA118" s="12"/>
      <c r="HB118" s="11"/>
      <c r="HC118" s="12"/>
      <c r="HD118" s="11"/>
      <c r="HE118" s="12"/>
      <c r="HF118" s="11"/>
      <c r="HG118" s="12"/>
      <c r="HH118" s="11"/>
      <c r="HI118" s="12"/>
      <c r="HJ118" s="7"/>
      <c r="HK118" s="28"/>
    </row>
    <row r="119" spans="1:219" ht="26.25" x14ac:dyDescent="0.25">
      <c r="A119" s="13"/>
      <c r="B119" s="27">
        <v>36</v>
      </c>
      <c r="C119" s="27" t="s">
        <v>54</v>
      </c>
      <c r="D119" s="27">
        <v>111</v>
      </c>
      <c r="E119" s="43" t="s">
        <v>318</v>
      </c>
      <c r="F119" s="11"/>
      <c r="G119" s="12"/>
      <c r="H119" s="11"/>
      <c r="I119" s="12"/>
      <c r="J119" s="11"/>
      <c r="K119" s="12"/>
      <c r="L119" s="11"/>
      <c r="M119" s="12"/>
      <c r="N119" s="11"/>
      <c r="O119" s="12"/>
      <c r="P119" s="11"/>
      <c r="Q119" s="12"/>
      <c r="R119" s="11"/>
      <c r="S119" s="12"/>
      <c r="T119" s="11"/>
      <c r="U119" s="12"/>
      <c r="V119" s="11"/>
      <c r="W119" s="12"/>
      <c r="X119" s="11"/>
      <c r="Y119" s="12"/>
      <c r="Z119" s="11"/>
      <c r="AA119" s="12"/>
      <c r="AB119" s="11"/>
      <c r="AC119" s="12"/>
      <c r="AD119" s="11"/>
      <c r="AE119" s="12"/>
      <c r="AF119" s="11"/>
      <c r="AG119" s="12"/>
      <c r="AH119" s="11"/>
      <c r="AI119" s="12"/>
      <c r="AJ119" s="11"/>
      <c r="AK119" s="12"/>
      <c r="AL119" s="11"/>
      <c r="AM119" s="12"/>
      <c r="AN119" s="11"/>
      <c r="AO119" s="12"/>
      <c r="AP119" s="11"/>
      <c r="AQ119" s="12"/>
      <c r="AR119" s="11"/>
      <c r="AS119" s="12"/>
      <c r="AT119" s="11"/>
      <c r="AU119" s="12"/>
      <c r="AV119" s="11"/>
      <c r="AW119" s="12"/>
      <c r="AX119" s="11"/>
      <c r="AY119" s="12"/>
      <c r="AZ119" s="11"/>
      <c r="BA119" s="12"/>
      <c r="BB119" s="11"/>
      <c r="BC119" s="12"/>
      <c r="BD119" s="11"/>
      <c r="BE119" s="12"/>
      <c r="BF119" s="11"/>
      <c r="BG119" s="12"/>
      <c r="BH119" s="11"/>
      <c r="BI119" s="12"/>
      <c r="BJ119" s="11"/>
      <c r="BK119" s="12"/>
      <c r="BL119" s="11"/>
      <c r="BM119" s="12"/>
      <c r="BN119" s="11"/>
      <c r="BO119" s="12"/>
      <c r="BP119" s="11"/>
      <c r="BQ119" s="12"/>
      <c r="BR119" s="11"/>
      <c r="BS119" s="12"/>
      <c r="BT119" s="11"/>
      <c r="BU119" s="12"/>
      <c r="BV119" s="11"/>
      <c r="BW119" s="12"/>
      <c r="BX119" s="11"/>
      <c r="BY119" s="12"/>
      <c r="BZ119" s="11"/>
      <c r="CA119" s="12"/>
      <c r="CB119" s="11"/>
      <c r="CC119" s="12"/>
      <c r="CD119" s="11"/>
      <c r="CE119" s="12"/>
      <c r="CF119" s="11"/>
      <c r="CG119" s="12"/>
      <c r="CH119" s="11"/>
      <c r="CI119" s="12"/>
      <c r="CJ119" s="11"/>
      <c r="CK119" s="12"/>
      <c r="CL119" s="11"/>
      <c r="CM119" s="12"/>
      <c r="CN119" s="11"/>
      <c r="CO119" s="12"/>
      <c r="CP119" s="11"/>
      <c r="CQ119" s="12"/>
      <c r="CR119" s="11"/>
      <c r="CS119" s="12"/>
      <c r="CT119" s="11"/>
      <c r="CU119" s="12"/>
      <c r="CV119" s="11"/>
      <c r="CW119" s="12"/>
      <c r="CX119" s="11"/>
      <c r="CY119" s="12"/>
      <c r="CZ119" s="11"/>
      <c r="DA119" s="12"/>
      <c r="DB119" s="11"/>
      <c r="DC119" s="12"/>
      <c r="DD119" s="11"/>
      <c r="DE119" s="12"/>
      <c r="DF119" s="11"/>
      <c r="DG119" s="12"/>
      <c r="DH119" s="11"/>
      <c r="DI119" s="12"/>
      <c r="DJ119" s="11"/>
      <c r="DK119" s="12"/>
      <c r="DL119" s="11"/>
      <c r="DM119" s="12"/>
      <c r="DN119" s="11"/>
      <c r="DO119" s="12"/>
      <c r="DP119" s="11"/>
      <c r="DQ119" s="12"/>
      <c r="DR119" s="11"/>
      <c r="DS119" s="12"/>
      <c r="DT119" s="11"/>
      <c r="DU119" s="12"/>
      <c r="DV119" s="11"/>
      <c r="DW119" s="12"/>
      <c r="DX119" s="11"/>
      <c r="DY119" s="12"/>
      <c r="DZ119" s="11"/>
      <c r="EA119" s="12"/>
      <c r="EB119" s="11"/>
      <c r="EC119" s="12"/>
      <c r="ED119" s="11"/>
      <c r="EE119" s="12"/>
      <c r="EF119" s="11"/>
      <c r="EG119" s="12"/>
      <c r="EH119" s="11"/>
      <c r="EI119" s="12"/>
      <c r="EJ119" s="11"/>
      <c r="EK119" s="12"/>
      <c r="EL119" s="11"/>
      <c r="EM119" s="12"/>
      <c r="EN119" s="11"/>
      <c r="EO119" s="12"/>
      <c r="EP119" s="11"/>
      <c r="EQ119" s="12"/>
      <c r="ER119" s="11"/>
      <c r="ES119" s="12"/>
      <c r="ET119" s="11"/>
      <c r="EU119" s="12"/>
      <c r="EV119" s="11"/>
      <c r="EW119" s="12"/>
      <c r="EX119" s="11"/>
      <c r="EY119" s="12"/>
      <c r="EZ119" s="11"/>
      <c r="FA119" s="12"/>
      <c r="FB119" s="11"/>
      <c r="FC119" s="12"/>
      <c r="FD119" s="11"/>
      <c r="FE119" s="12"/>
      <c r="FF119" s="11"/>
      <c r="FG119" s="12"/>
      <c r="FH119" s="11"/>
      <c r="FI119" s="12"/>
      <c r="FJ119" s="11"/>
      <c r="FK119" s="12"/>
      <c r="FL119" s="11"/>
      <c r="FM119" s="12"/>
      <c r="FN119" s="11"/>
      <c r="FO119" s="12"/>
      <c r="FP119" s="11"/>
      <c r="FQ119" s="12"/>
      <c r="FR119" s="11"/>
      <c r="FS119" s="12"/>
      <c r="FT119" s="11"/>
      <c r="FU119" s="12"/>
      <c r="FV119" s="11"/>
      <c r="FW119" s="12"/>
      <c r="FX119" s="11"/>
      <c r="FY119" s="12"/>
      <c r="FZ119" s="11">
        <v>9</v>
      </c>
      <c r="GA119" s="12">
        <v>1452070.35</v>
      </c>
      <c r="GB119" s="11"/>
      <c r="GC119" s="12"/>
      <c r="GD119" s="11"/>
      <c r="GE119" s="12"/>
      <c r="GF119" s="11"/>
      <c r="GG119" s="12"/>
      <c r="GH119" s="11"/>
      <c r="GI119" s="12"/>
      <c r="GJ119" s="11"/>
      <c r="GK119" s="12"/>
      <c r="GL119" s="11"/>
      <c r="GM119" s="12"/>
      <c r="GN119" s="11"/>
      <c r="GO119" s="12"/>
      <c r="GP119" s="11"/>
      <c r="GQ119" s="12"/>
      <c r="GR119" s="11"/>
      <c r="GS119" s="12"/>
      <c r="GT119" s="11"/>
      <c r="GU119" s="12"/>
      <c r="GV119" s="11"/>
      <c r="GW119" s="12"/>
      <c r="GX119" s="11"/>
      <c r="GY119" s="12"/>
      <c r="GZ119" s="11"/>
      <c r="HA119" s="12"/>
      <c r="HB119" s="11"/>
      <c r="HC119" s="12"/>
      <c r="HD119" s="11"/>
      <c r="HE119" s="12"/>
      <c r="HF119" s="11"/>
      <c r="HG119" s="12"/>
      <c r="HH119" s="11"/>
      <c r="HI119" s="12"/>
      <c r="HJ119" s="7">
        <v>9</v>
      </c>
      <c r="HK119" s="28">
        <v>1452070.35</v>
      </c>
    </row>
    <row r="120" spans="1:219" x14ac:dyDescent="0.25">
      <c r="A120" s="13"/>
      <c r="B120" s="27"/>
      <c r="C120" s="27"/>
      <c r="D120" s="27">
        <v>112</v>
      </c>
      <c r="E120" s="43"/>
      <c r="F120" s="11"/>
      <c r="G120" s="12"/>
      <c r="H120" s="11"/>
      <c r="I120" s="12"/>
      <c r="J120" s="11"/>
      <c r="K120" s="12"/>
      <c r="L120" s="11"/>
      <c r="M120" s="12"/>
      <c r="N120" s="11"/>
      <c r="O120" s="12"/>
      <c r="P120" s="11"/>
      <c r="Q120" s="12"/>
      <c r="R120" s="11"/>
      <c r="S120" s="12"/>
      <c r="T120" s="11"/>
      <c r="U120" s="12"/>
      <c r="V120" s="11"/>
      <c r="W120" s="12"/>
      <c r="X120" s="11"/>
      <c r="Y120" s="12"/>
      <c r="Z120" s="11"/>
      <c r="AA120" s="12"/>
      <c r="AB120" s="11"/>
      <c r="AC120" s="12"/>
      <c r="AD120" s="11"/>
      <c r="AE120" s="12"/>
      <c r="AF120" s="11"/>
      <c r="AG120" s="12"/>
      <c r="AH120" s="11"/>
      <c r="AI120" s="12"/>
      <c r="AJ120" s="11"/>
      <c r="AK120" s="12"/>
      <c r="AL120" s="11"/>
      <c r="AM120" s="12"/>
      <c r="AN120" s="11"/>
      <c r="AO120" s="12"/>
      <c r="AP120" s="11"/>
      <c r="AQ120" s="12"/>
      <c r="AR120" s="11"/>
      <c r="AS120" s="12"/>
      <c r="AT120" s="11"/>
      <c r="AU120" s="12"/>
      <c r="AV120" s="11"/>
      <c r="AW120" s="12"/>
      <c r="AX120" s="11"/>
      <c r="AY120" s="12"/>
      <c r="AZ120" s="11"/>
      <c r="BA120" s="12"/>
      <c r="BB120" s="11"/>
      <c r="BC120" s="12"/>
      <c r="BD120" s="11"/>
      <c r="BE120" s="12"/>
      <c r="BF120" s="11"/>
      <c r="BG120" s="12"/>
      <c r="BH120" s="11"/>
      <c r="BI120" s="12"/>
      <c r="BJ120" s="11"/>
      <c r="BK120" s="12"/>
      <c r="BL120" s="11"/>
      <c r="BM120" s="12"/>
      <c r="BN120" s="11"/>
      <c r="BO120" s="12"/>
      <c r="BP120" s="11"/>
      <c r="BQ120" s="12"/>
      <c r="BR120" s="11"/>
      <c r="BS120" s="12"/>
      <c r="BT120" s="11"/>
      <c r="BU120" s="12"/>
      <c r="BV120" s="11"/>
      <c r="BW120" s="12"/>
      <c r="BX120" s="11"/>
      <c r="BY120" s="12"/>
      <c r="BZ120" s="11"/>
      <c r="CA120" s="12"/>
      <c r="CB120" s="11"/>
      <c r="CC120" s="12"/>
      <c r="CD120" s="11"/>
      <c r="CE120" s="12"/>
      <c r="CF120" s="11"/>
      <c r="CG120" s="12"/>
      <c r="CH120" s="11"/>
      <c r="CI120" s="12"/>
      <c r="CJ120" s="11"/>
      <c r="CK120" s="12"/>
      <c r="CL120" s="11"/>
      <c r="CM120" s="12"/>
      <c r="CN120" s="11"/>
      <c r="CO120" s="12"/>
      <c r="CP120" s="11"/>
      <c r="CQ120" s="12"/>
      <c r="CR120" s="11"/>
      <c r="CS120" s="12"/>
      <c r="CT120" s="11"/>
      <c r="CU120" s="12"/>
      <c r="CV120" s="11"/>
      <c r="CW120" s="12"/>
      <c r="CX120" s="11"/>
      <c r="CY120" s="12"/>
      <c r="CZ120" s="11"/>
      <c r="DA120" s="12"/>
      <c r="DB120" s="11"/>
      <c r="DC120" s="12"/>
      <c r="DD120" s="11"/>
      <c r="DE120" s="12"/>
      <c r="DF120" s="11"/>
      <c r="DG120" s="12"/>
      <c r="DH120" s="11"/>
      <c r="DI120" s="12"/>
      <c r="DJ120" s="11"/>
      <c r="DK120" s="12"/>
      <c r="DL120" s="11"/>
      <c r="DM120" s="12"/>
      <c r="DN120" s="11"/>
      <c r="DO120" s="12"/>
      <c r="DP120" s="11"/>
      <c r="DQ120" s="12"/>
      <c r="DR120" s="11"/>
      <c r="DS120" s="12"/>
      <c r="DT120" s="11"/>
      <c r="DU120" s="12"/>
      <c r="DV120" s="11"/>
      <c r="DW120" s="12"/>
      <c r="DX120" s="11"/>
      <c r="DY120" s="12"/>
      <c r="DZ120" s="11"/>
      <c r="EA120" s="12"/>
      <c r="EB120" s="11"/>
      <c r="EC120" s="12"/>
      <c r="ED120" s="11"/>
      <c r="EE120" s="12"/>
      <c r="EF120" s="11"/>
      <c r="EG120" s="12"/>
      <c r="EH120" s="11"/>
      <c r="EI120" s="12"/>
      <c r="EJ120" s="11"/>
      <c r="EK120" s="12"/>
      <c r="EL120" s="11"/>
      <c r="EM120" s="12"/>
      <c r="EN120" s="11"/>
      <c r="EO120" s="12"/>
      <c r="EP120" s="11"/>
      <c r="EQ120" s="12"/>
      <c r="ER120" s="11"/>
      <c r="ES120" s="12"/>
      <c r="ET120" s="11"/>
      <c r="EU120" s="12"/>
      <c r="EV120" s="11"/>
      <c r="EW120" s="12"/>
      <c r="EX120" s="11"/>
      <c r="EY120" s="12"/>
      <c r="EZ120" s="11"/>
      <c r="FA120" s="12"/>
      <c r="FB120" s="11"/>
      <c r="FC120" s="12"/>
      <c r="FD120" s="11"/>
      <c r="FE120" s="12"/>
      <c r="FF120" s="11"/>
      <c r="FG120" s="12"/>
      <c r="FH120" s="11"/>
      <c r="FI120" s="12"/>
      <c r="FJ120" s="11"/>
      <c r="FK120" s="12"/>
      <c r="FL120" s="11"/>
      <c r="FM120" s="12"/>
      <c r="FN120" s="11"/>
      <c r="FO120" s="12"/>
      <c r="FP120" s="11"/>
      <c r="FQ120" s="12"/>
      <c r="FR120" s="11"/>
      <c r="FS120" s="12"/>
      <c r="FT120" s="11"/>
      <c r="FU120" s="12"/>
      <c r="FV120" s="11"/>
      <c r="FW120" s="12"/>
      <c r="FX120" s="11"/>
      <c r="FY120" s="12"/>
      <c r="FZ120" s="11"/>
      <c r="GA120" s="12"/>
      <c r="GB120" s="11"/>
      <c r="GC120" s="12"/>
      <c r="GD120" s="11"/>
      <c r="GE120" s="12"/>
      <c r="GF120" s="11"/>
      <c r="GG120" s="12"/>
      <c r="GH120" s="11"/>
      <c r="GI120" s="12"/>
      <c r="GJ120" s="11"/>
      <c r="GK120" s="12"/>
      <c r="GL120" s="11"/>
      <c r="GM120" s="12"/>
      <c r="GN120" s="11"/>
      <c r="GO120" s="12"/>
      <c r="GP120" s="11"/>
      <c r="GQ120" s="12"/>
      <c r="GR120" s="11"/>
      <c r="GS120" s="12"/>
      <c r="GT120" s="11"/>
      <c r="GU120" s="12"/>
      <c r="GV120" s="11"/>
      <c r="GW120" s="12"/>
      <c r="GX120" s="11"/>
      <c r="GY120" s="12"/>
      <c r="GZ120" s="11"/>
      <c r="HA120" s="12"/>
      <c r="HB120" s="11"/>
      <c r="HC120" s="12"/>
      <c r="HD120" s="11"/>
      <c r="HE120" s="12"/>
      <c r="HF120" s="11"/>
      <c r="HG120" s="12"/>
      <c r="HH120" s="11"/>
      <c r="HI120" s="12"/>
      <c r="HJ120" s="7"/>
      <c r="HK120" s="28"/>
    </row>
    <row r="121" spans="1:219" x14ac:dyDescent="0.25">
      <c r="A121" s="13"/>
      <c r="B121" s="27"/>
      <c r="C121" s="27"/>
      <c r="D121" s="27">
        <v>113</v>
      </c>
      <c r="E121" s="43"/>
      <c r="F121" s="11"/>
      <c r="G121" s="12"/>
      <c r="H121" s="11"/>
      <c r="I121" s="12"/>
      <c r="J121" s="11"/>
      <c r="K121" s="12"/>
      <c r="L121" s="11"/>
      <c r="M121" s="12"/>
      <c r="N121" s="11"/>
      <c r="O121" s="12"/>
      <c r="P121" s="11"/>
      <c r="Q121" s="12"/>
      <c r="R121" s="11"/>
      <c r="S121" s="12"/>
      <c r="T121" s="11"/>
      <c r="U121" s="12"/>
      <c r="V121" s="11"/>
      <c r="W121" s="12"/>
      <c r="X121" s="11"/>
      <c r="Y121" s="12"/>
      <c r="Z121" s="11"/>
      <c r="AA121" s="12"/>
      <c r="AB121" s="11"/>
      <c r="AC121" s="12"/>
      <c r="AD121" s="11"/>
      <c r="AE121" s="12"/>
      <c r="AF121" s="11"/>
      <c r="AG121" s="12"/>
      <c r="AH121" s="11"/>
      <c r="AI121" s="12"/>
      <c r="AJ121" s="11"/>
      <c r="AK121" s="12"/>
      <c r="AL121" s="11"/>
      <c r="AM121" s="12"/>
      <c r="AN121" s="11"/>
      <c r="AO121" s="12"/>
      <c r="AP121" s="11"/>
      <c r="AQ121" s="12"/>
      <c r="AR121" s="11"/>
      <c r="AS121" s="12"/>
      <c r="AT121" s="11"/>
      <c r="AU121" s="12"/>
      <c r="AV121" s="11"/>
      <c r="AW121" s="12"/>
      <c r="AX121" s="11"/>
      <c r="AY121" s="12"/>
      <c r="AZ121" s="11"/>
      <c r="BA121" s="12"/>
      <c r="BB121" s="11"/>
      <c r="BC121" s="12"/>
      <c r="BD121" s="11"/>
      <c r="BE121" s="12"/>
      <c r="BF121" s="11"/>
      <c r="BG121" s="12"/>
      <c r="BH121" s="11"/>
      <c r="BI121" s="12"/>
      <c r="BJ121" s="11"/>
      <c r="BK121" s="12"/>
      <c r="BL121" s="11"/>
      <c r="BM121" s="12"/>
      <c r="BN121" s="11"/>
      <c r="BO121" s="12"/>
      <c r="BP121" s="11"/>
      <c r="BQ121" s="12"/>
      <c r="BR121" s="11"/>
      <c r="BS121" s="12"/>
      <c r="BT121" s="11"/>
      <c r="BU121" s="12"/>
      <c r="BV121" s="11"/>
      <c r="BW121" s="12"/>
      <c r="BX121" s="11"/>
      <c r="BY121" s="12"/>
      <c r="BZ121" s="11"/>
      <c r="CA121" s="12"/>
      <c r="CB121" s="11"/>
      <c r="CC121" s="12"/>
      <c r="CD121" s="11"/>
      <c r="CE121" s="12"/>
      <c r="CF121" s="11"/>
      <c r="CG121" s="12"/>
      <c r="CH121" s="11"/>
      <c r="CI121" s="12"/>
      <c r="CJ121" s="11"/>
      <c r="CK121" s="12"/>
      <c r="CL121" s="11"/>
      <c r="CM121" s="12"/>
      <c r="CN121" s="11"/>
      <c r="CO121" s="12"/>
      <c r="CP121" s="11"/>
      <c r="CQ121" s="12"/>
      <c r="CR121" s="11"/>
      <c r="CS121" s="12"/>
      <c r="CT121" s="11"/>
      <c r="CU121" s="12"/>
      <c r="CV121" s="11"/>
      <c r="CW121" s="12"/>
      <c r="CX121" s="11"/>
      <c r="CY121" s="12"/>
      <c r="CZ121" s="11"/>
      <c r="DA121" s="12"/>
      <c r="DB121" s="11"/>
      <c r="DC121" s="12"/>
      <c r="DD121" s="11"/>
      <c r="DE121" s="12"/>
      <c r="DF121" s="11"/>
      <c r="DG121" s="12"/>
      <c r="DH121" s="11"/>
      <c r="DI121" s="12"/>
      <c r="DJ121" s="11"/>
      <c r="DK121" s="12"/>
      <c r="DL121" s="11"/>
      <c r="DM121" s="12"/>
      <c r="DN121" s="11"/>
      <c r="DO121" s="12"/>
      <c r="DP121" s="11"/>
      <c r="DQ121" s="12"/>
      <c r="DR121" s="11"/>
      <c r="DS121" s="12"/>
      <c r="DT121" s="11"/>
      <c r="DU121" s="12"/>
      <c r="DV121" s="11"/>
      <c r="DW121" s="12"/>
      <c r="DX121" s="11"/>
      <c r="DY121" s="12"/>
      <c r="DZ121" s="11"/>
      <c r="EA121" s="12"/>
      <c r="EB121" s="11"/>
      <c r="EC121" s="12"/>
      <c r="ED121" s="11"/>
      <c r="EE121" s="12"/>
      <c r="EF121" s="11"/>
      <c r="EG121" s="12"/>
      <c r="EH121" s="11"/>
      <c r="EI121" s="12"/>
      <c r="EJ121" s="11"/>
      <c r="EK121" s="12"/>
      <c r="EL121" s="11"/>
      <c r="EM121" s="12"/>
      <c r="EN121" s="11"/>
      <c r="EO121" s="12"/>
      <c r="EP121" s="11"/>
      <c r="EQ121" s="12"/>
      <c r="ER121" s="11"/>
      <c r="ES121" s="12"/>
      <c r="ET121" s="11"/>
      <c r="EU121" s="12"/>
      <c r="EV121" s="11"/>
      <c r="EW121" s="12"/>
      <c r="EX121" s="11"/>
      <c r="EY121" s="12"/>
      <c r="EZ121" s="11"/>
      <c r="FA121" s="12"/>
      <c r="FB121" s="11"/>
      <c r="FC121" s="12"/>
      <c r="FD121" s="11"/>
      <c r="FE121" s="12"/>
      <c r="FF121" s="11"/>
      <c r="FG121" s="12"/>
      <c r="FH121" s="11"/>
      <c r="FI121" s="12"/>
      <c r="FJ121" s="11"/>
      <c r="FK121" s="12"/>
      <c r="FL121" s="11"/>
      <c r="FM121" s="12"/>
      <c r="FN121" s="11"/>
      <c r="FO121" s="12"/>
      <c r="FP121" s="11"/>
      <c r="FQ121" s="12"/>
      <c r="FR121" s="11"/>
      <c r="FS121" s="12"/>
      <c r="FT121" s="11"/>
      <c r="FU121" s="12"/>
      <c r="FV121" s="11"/>
      <c r="FW121" s="12"/>
      <c r="FX121" s="11"/>
      <c r="FY121" s="12"/>
      <c r="FZ121" s="11"/>
      <c r="GA121" s="12"/>
      <c r="GB121" s="11"/>
      <c r="GC121" s="12"/>
      <c r="GD121" s="11"/>
      <c r="GE121" s="12"/>
      <c r="GF121" s="11"/>
      <c r="GG121" s="12"/>
      <c r="GH121" s="11"/>
      <c r="GI121" s="12"/>
      <c r="GJ121" s="11"/>
      <c r="GK121" s="12"/>
      <c r="GL121" s="11"/>
      <c r="GM121" s="12"/>
      <c r="GN121" s="11"/>
      <c r="GO121" s="12"/>
      <c r="GP121" s="11"/>
      <c r="GQ121" s="12"/>
      <c r="GR121" s="11"/>
      <c r="GS121" s="12"/>
      <c r="GT121" s="11"/>
      <c r="GU121" s="12"/>
      <c r="GV121" s="11"/>
      <c r="GW121" s="12"/>
      <c r="GX121" s="11"/>
      <c r="GY121" s="12"/>
      <c r="GZ121" s="11"/>
      <c r="HA121" s="12"/>
      <c r="HB121" s="11"/>
      <c r="HC121" s="12"/>
      <c r="HD121" s="11"/>
      <c r="HE121" s="12"/>
      <c r="HF121" s="11"/>
      <c r="HG121" s="12"/>
      <c r="HH121" s="11"/>
      <c r="HI121" s="12"/>
      <c r="HJ121" s="7"/>
      <c r="HK121" s="28"/>
    </row>
    <row r="122" spans="1:219" x14ac:dyDescent="0.25">
      <c r="A122" s="13"/>
      <c r="B122" s="27"/>
      <c r="C122" s="27"/>
      <c r="D122" s="27">
        <v>114</v>
      </c>
      <c r="E122" s="43"/>
      <c r="F122" s="11"/>
      <c r="G122" s="12"/>
      <c r="H122" s="11"/>
      <c r="I122" s="12"/>
      <c r="J122" s="11"/>
      <c r="K122" s="12"/>
      <c r="L122" s="11"/>
      <c r="M122" s="12"/>
      <c r="N122" s="11"/>
      <c r="O122" s="12"/>
      <c r="P122" s="11"/>
      <c r="Q122" s="12"/>
      <c r="R122" s="11"/>
      <c r="S122" s="12"/>
      <c r="T122" s="11"/>
      <c r="U122" s="12"/>
      <c r="V122" s="11"/>
      <c r="W122" s="12"/>
      <c r="X122" s="11"/>
      <c r="Y122" s="12"/>
      <c r="Z122" s="11"/>
      <c r="AA122" s="12"/>
      <c r="AB122" s="11"/>
      <c r="AC122" s="12"/>
      <c r="AD122" s="11"/>
      <c r="AE122" s="12"/>
      <c r="AF122" s="11"/>
      <c r="AG122" s="12"/>
      <c r="AH122" s="11"/>
      <c r="AI122" s="12"/>
      <c r="AJ122" s="11"/>
      <c r="AK122" s="12"/>
      <c r="AL122" s="11"/>
      <c r="AM122" s="12"/>
      <c r="AN122" s="11"/>
      <c r="AO122" s="12"/>
      <c r="AP122" s="11"/>
      <c r="AQ122" s="12"/>
      <c r="AR122" s="11"/>
      <c r="AS122" s="12"/>
      <c r="AT122" s="11"/>
      <c r="AU122" s="12"/>
      <c r="AV122" s="11"/>
      <c r="AW122" s="12"/>
      <c r="AX122" s="11"/>
      <c r="AY122" s="12"/>
      <c r="AZ122" s="11"/>
      <c r="BA122" s="12"/>
      <c r="BB122" s="11"/>
      <c r="BC122" s="12"/>
      <c r="BD122" s="11"/>
      <c r="BE122" s="12"/>
      <c r="BF122" s="11"/>
      <c r="BG122" s="12"/>
      <c r="BH122" s="11"/>
      <c r="BI122" s="12"/>
      <c r="BJ122" s="11"/>
      <c r="BK122" s="12"/>
      <c r="BL122" s="11"/>
      <c r="BM122" s="12"/>
      <c r="BN122" s="11"/>
      <c r="BO122" s="12"/>
      <c r="BP122" s="11"/>
      <c r="BQ122" s="12"/>
      <c r="BR122" s="11"/>
      <c r="BS122" s="12"/>
      <c r="BT122" s="11"/>
      <c r="BU122" s="12"/>
      <c r="BV122" s="11"/>
      <c r="BW122" s="12"/>
      <c r="BX122" s="11"/>
      <c r="BY122" s="12"/>
      <c r="BZ122" s="11"/>
      <c r="CA122" s="12"/>
      <c r="CB122" s="11"/>
      <c r="CC122" s="12"/>
      <c r="CD122" s="11"/>
      <c r="CE122" s="12"/>
      <c r="CF122" s="11"/>
      <c r="CG122" s="12"/>
      <c r="CH122" s="11"/>
      <c r="CI122" s="12"/>
      <c r="CJ122" s="11"/>
      <c r="CK122" s="12"/>
      <c r="CL122" s="11"/>
      <c r="CM122" s="12"/>
      <c r="CN122" s="11"/>
      <c r="CO122" s="12"/>
      <c r="CP122" s="11"/>
      <c r="CQ122" s="12"/>
      <c r="CR122" s="11"/>
      <c r="CS122" s="12"/>
      <c r="CT122" s="11"/>
      <c r="CU122" s="12"/>
      <c r="CV122" s="11"/>
      <c r="CW122" s="12"/>
      <c r="CX122" s="11"/>
      <c r="CY122" s="12"/>
      <c r="CZ122" s="11"/>
      <c r="DA122" s="12"/>
      <c r="DB122" s="11"/>
      <c r="DC122" s="12"/>
      <c r="DD122" s="11"/>
      <c r="DE122" s="12"/>
      <c r="DF122" s="11"/>
      <c r="DG122" s="12"/>
      <c r="DH122" s="11"/>
      <c r="DI122" s="12"/>
      <c r="DJ122" s="11"/>
      <c r="DK122" s="12"/>
      <c r="DL122" s="11"/>
      <c r="DM122" s="12"/>
      <c r="DN122" s="11"/>
      <c r="DO122" s="12"/>
      <c r="DP122" s="11"/>
      <c r="DQ122" s="12"/>
      <c r="DR122" s="11"/>
      <c r="DS122" s="12"/>
      <c r="DT122" s="11"/>
      <c r="DU122" s="12"/>
      <c r="DV122" s="11"/>
      <c r="DW122" s="12"/>
      <c r="DX122" s="11"/>
      <c r="DY122" s="12"/>
      <c r="DZ122" s="11"/>
      <c r="EA122" s="12"/>
      <c r="EB122" s="11"/>
      <c r="EC122" s="12"/>
      <c r="ED122" s="11"/>
      <c r="EE122" s="12"/>
      <c r="EF122" s="11"/>
      <c r="EG122" s="12"/>
      <c r="EH122" s="11"/>
      <c r="EI122" s="12"/>
      <c r="EJ122" s="11"/>
      <c r="EK122" s="12"/>
      <c r="EL122" s="11"/>
      <c r="EM122" s="12"/>
      <c r="EN122" s="11"/>
      <c r="EO122" s="12"/>
      <c r="EP122" s="11"/>
      <c r="EQ122" s="12"/>
      <c r="ER122" s="11"/>
      <c r="ES122" s="12"/>
      <c r="ET122" s="11"/>
      <c r="EU122" s="12"/>
      <c r="EV122" s="11"/>
      <c r="EW122" s="12"/>
      <c r="EX122" s="11"/>
      <c r="EY122" s="12"/>
      <c r="EZ122" s="11"/>
      <c r="FA122" s="12"/>
      <c r="FB122" s="11"/>
      <c r="FC122" s="12"/>
      <c r="FD122" s="11"/>
      <c r="FE122" s="12"/>
      <c r="FF122" s="11"/>
      <c r="FG122" s="12"/>
      <c r="FH122" s="11"/>
      <c r="FI122" s="12"/>
      <c r="FJ122" s="11"/>
      <c r="FK122" s="12"/>
      <c r="FL122" s="11"/>
      <c r="FM122" s="12"/>
      <c r="FN122" s="11"/>
      <c r="FO122" s="12"/>
      <c r="FP122" s="11"/>
      <c r="FQ122" s="12"/>
      <c r="FR122" s="11"/>
      <c r="FS122" s="12"/>
      <c r="FT122" s="11"/>
      <c r="FU122" s="12"/>
      <c r="FV122" s="11"/>
      <c r="FW122" s="12"/>
      <c r="FX122" s="11"/>
      <c r="FY122" s="12"/>
      <c r="FZ122" s="11"/>
      <c r="GA122" s="12"/>
      <c r="GB122" s="11"/>
      <c r="GC122" s="12"/>
      <c r="GD122" s="11"/>
      <c r="GE122" s="12"/>
      <c r="GF122" s="11"/>
      <c r="GG122" s="12"/>
      <c r="GH122" s="11"/>
      <c r="GI122" s="12"/>
      <c r="GJ122" s="11"/>
      <c r="GK122" s="12"/>
      <c r="GL122" s="11"/>
      <c r="GM122" s="12"/>
      <c r="GN122" s="11"/>
      <c r="GO122" s="12"/>
      <c r="GP122" s="11"/>
      <c r="GQ122" s="12"/>
      <c r="GR122" s="11"/>
      <c r="GS122" s="12"/>
      <c r="GT122" s="11"/>
      <c r="GU122" s="12"/>
      <c r="GV122" s="11"/>
      <c r="GW122" s="12"/>
      <c r="GX122" s="11"/>
      <c r="GY122" s="12"/>
      <c r="GZ122" s="11"/>
      <c r="HA122" s="12"/>
      <c r="HB122" s="11"/>
      <c r="HC122" s="12"/>
      <c r="HD122" s="11"/>
      <c r="HE122" s="12"/>
      <c r="HF122" s="11"/>
      <c r="HG122" s="12"/>
      <c r="HH122" s="11"/>
      <c r="HI122" s="12"/>
      <c r="HJ122" s="7"/>
      <c r="HK122" s="28"/>
    </row>
    <row r="123" spans="1:219" ht="39" x14ac:dyDescent="0.25">
      <c r="A123" s="13"/>
      <c r="B123" s="27">
        <v>37</v>
      </c>
      <c r="C123" s="27" t="s">
        <v>363</v>
      </c>
      <c r="D123" s="27">
        <v>115</v>
      </c>
      <c r="E123" s="43" t="s">
        <v>355</v>
      </c>
      <c r="F123" s="11"/>
      <c r="G123" s="12"/>
      <c r="H123" s="11"/>
      <c r="I123" s="12"/>
      <c r="J123" s="11"/>
      <c r="K123" s="12"/>
      <c r="L123" s="11"/>
      <c r="M123" s="12"/>
      <c r="N123" s="11"/>
      <c r="O123" s="12"/>
      <c r="P123" s="11"/>
      <c r="Q123" s="12"/>
      <c r="R123" s="11"/>
      <c r="S123" s="12"/>
      <c r="T123" s="11"/>
      <c r="U123" s="12"/>
      <c r="V123" s="11"/>
      <c r="W123" s="12"/>
      <c r="X123" s="11"/>
      <c r="Y123" s="12"/>
      <c r="Z123" s="11"/>
      <c r="AA123" s="12"/>
      <c r="AB123" s="11"/>
      <c r="AC123" s="12"/>
      <c r="AD123" s="11"/>
      <c r="AE123" s="12"/>
      <c r="AF123" s="11"/>
      <c r="AG123" s="12"/>
      <c r="AH123" s="11"/>
      <c r="AI123" s="12"/>
      <c r="AJ123" s="11"/>
      <c r="AK123" s="12"/>
      <c r="AL123" s="11"/>
      <c r="AM123" s="12"/>
      <c r="AN123" s="11"/>
      <c r="AO123" s="12"/>
      <c r="AP123" s="11"/>
      <c r="AQ123" s="12"/>
      <c r="AR123" s="11"/>
      <c r="AS123" s="12"/>
      <c r="AT123" s="11"/>
      <c r="AU123" s="12"/>
      <c r="AV123" s="11"/>
      <c r="AW123" s="12"/>
      <c r="AX123" s="11"/>
      <c r="AY123" s="12"/>
      <c r="AZ123" s="11"/>
      <c r="BA123" s="12"/>
      <c r="BB123" s="11"/>
      <c r="BC123" s="12"/>
      <c r="BD123" s="11"/>
      <c r="BE123" s="12"/>
      <c r="BF123" s="11"/>
      <c r="BG123" s="12"/>
      <c r="BH123" s="11"/>
      <c r="BI123" s="12"/>
      <c r="BJ123" s="11"/>
      <c r="BK123" s="12"/>
      <c r="BL123" s="11"/>
      <c r="BM123" s="12"/>
      <c r="BN123" s="11"/>
      <c r="BO123" s="12"/>
      <c r="BP123" s="11"/>
      <c r="BQ123" s="12"/>
      <c r="BR123" s="11"/>
      <c r="BS123" s="12"/>
      <c r="BT123" s="11"/>
      <c r="BU123" s="12"/>
      <c r="BV123" s="11"/>
      <c r="BW123" s="12"/>
      <c r="BX123" s="11"/>
      <c r="BY123" s="12"/>
      <c r="BZ123" s="11"/>
      <c r="CA123" s="12"/>
      <c r="CB123" s="11"/>
      <c r="CC123" s="12"/>
      <c r="CD123" s="11"/>
      <c r="CE123" s="12"/>
      <c r="CF123" s="11"/>
      <c r="CG123" s="12"/>
      <c r="CH123" s="11"/>
      <c r="CI123" s="12"/>
      <c r="CJ123" s="11"/>
      <c r="CK123" s="12"/>
      <c r="CL123" s="11"/>
      <c r="CM123" s="12"/>
      <c r="CN123" s="11"/>
      <c r="CO123" s="12"/>
      <c r="CP123" s="11"/>
      <c r="CQ123" s="12"/>
      <c r="CR123" s="11"/>
      <c r="CS123" s="12"/>
      <c r="CT123" s="11"/>
      <c r="CU123" s="12"/>
      <c r="CV123" s="11"/>
      <c r="CW123" s="12"/>
      <c r="CX123" s="11"/>
      <c r="CY123" s="12"/>
      <c r="CZ123" s="11"/>
      <c r="DA123" s="12"/>
      <c r="DB123" s="11"/>
      <c r="DC123" s="12"/>
      <c r="DD123" s="11"/>
      <c r="DE123" s="12"/>
      <c r="DF123" s="11"/>
      <c r="DG123" s="12"/>
      <c r="DH123" s="11"/>
      <c r="DI123" s="12"/>
      <c r="DJ123" s="11"/>
      <c r="DK123" s="12"/>
      <c r="DL123" s="11"/>
      <c r="DM123" s="12"/>
      <c r="DN123" s="11"/>
      <c r="DO123" s="12"/>
      <c r="DP123" s="11"/>
      <c r="DQ123" s="12"/>
      <c r="DR123" s="11"/>
      <c r="DS123" s="12"/>
      <c r="DT123" s="11"/>
      <c r="DU123" s="12"/>
      <c r="DV123" s="11"/>
      <c r="DW123" s="12"/>
      <c r="DX123" s="11"/>
      <c r="DY123" s="12"/>
      <c r="DZ123" s="11"/>
      <c r="EA123" s="12"/>
      <c r="EB123" s="11"/>
      <c r="EC123" s="12"/>
      <c r="ED123" s="11"/>
      <c r="EE123" s="12"/>
      <c r="EF123" s="11"/>
      <c r="EG123" s="12"/>
      <c r="EH123" s="11"/>
      <c r="EI123" s="12"/>
      <c r="EJ123" s="11"/>
      <c r="EK123" s="12"/>
      <c r="EL123" s="11"/>
      <c r="EM123" s="12"/>
      <c r="EN123" s="11"/>
      <c r="EO123" s="12"/>
      <c r="EP123" s="11"/>
      <c r="EQ123" s="12"/>
      <c r="ER123" s="11"/>
      <c r="ES123" s="12"/>
      <c r="ET123" s="11"/>
      <c r="EU123" s="12"/>
      <c r="EV123" s="11"/>
      <c r="EW123" s="12"/>
      <c r="EX123" s="11"/>
      <c r="EY123" s="12"/>
      <c r="EZ123" s="11"/>
      <c r="FA123" s="12"/>
      <c r="FB123" s="11"/>
      <c r="FC123" s="12"/>
      <c r="FD123" s="11">
        <v>3</v>
      </c>
      <c r="FE123" s="12">
        <v>93177</v>
      </c>
      <c r="FF123" s="11"/>
      <c r="FG123" s="12"/>
      <c r="FH123" s="11"/>
      <c r="FI123" s="12"/>
      <c r="FJ123" s="11"/>
      <c r="FK123" s="12"/>
      <c r="FL123" s="11"/>
      <c r="FM123" s="12"/>
      <c r="FN123" s="11"/>
      <c r="FO123" s="12"/>
      <c r="FP123" s="11"/>
      <c r="FQ123" s="12"/>
      <c r="FR123" s="11"/>
      <c r="FS123" s="12"/>
      <c r="FT123" s="11"/>
      <c r="FU123" s="12"/>
      <c r="FV123" s="11"/>
      <c r="FW123" s="12"/>
      <c r="FX123" s="11"/>
      <c r="FY123" s="12"/>
      <c r="FZ123" s="11"/>
      <c r="GA123" s="12"/>
      <c r="GB123" s="11"/>
      <c r="GC123" s="12"/>
      <c r="GD123" s="11"/>
      <c r="GE123" s="12"/>
      <c r="GF123" s="11"/>
      <c r="GG123" s="12"/>
      <c r="GH123" s="11"/>
      <c r="GI123" s="12"/>
      <c r="GJ123" s="11"/>
      <c r="GK123" s="12"/>
      <c r="GL123" s="11"/>
      <c r="GM123" s="12"/>
      <c r="GN123" s="11"/>
      <c r="GO123" s="12"/>
      <c r="GP123" s="11"/>
      <c r="GQ123" s="12"/>
      <c r="GR123" s="11"/>
      <c r="GS123" s="12"/>
      <c r="GT123" s="11"/>
      <c r="GU123" s="12"/>
      <c r="GV123" s="11"/>
      <c r="GW123" s="12"/>
      <c r="GX123" s="11"/>
      <c r="GY123" s="12"/>
      <c r="GZ123" s="11"/>
      <c r="HA123" s="12"/>
      <c r="HB123" s="11"/>
      <c r="HC123" s="12"/>
      <c r="HD123" s="11"/>
      <c r="HE123" s="12"/>
      <c r="HF123" s="11"/>
      <c r="HG123" s="12"/>
      <c r="HH123" s="11"/>
      <c r="HI123" s="12"/>
      <c r="HJ123" s="7">
        <v>3</v>
      </c>
      <c r="HK123" s="28">
        <v>93177</v>
      </c>
    </row>
    <row r="124" spans="1:219" x14ac:dyDescent="0.25">
      <c r="A124" s="13"/>
      <c r="B124" s="27"/>
      <c r="C124" s="27"/>
      <c r="D124" s="27">
        <v>116</v>
      </c>
      <c r="E124" s="43"/>
      <c r="F124" s="11"/>
      <c r="G124" s="12"/>
      <c r="H124" s="11"/>
      <c r="I124" s="12"/>
      <c r="J124" s="11"/>
      <c r="K124" s="12"/>
      <c r="L124" s="11"/>
      <c r="M124" s="12"/>
      <c r="N124" s="11"/>
      <c r="O124" s="12"/>
      <c r="P124" s="11"/>
      <c r="Q124" s="12"/>
      <c r="R124" s="11"/>
      <c r="S124" s="12"/>
      <c r="T124" s="11"/>
      <c r="U124" s="12"/>
      <c r="V124" s="11"/>
      <c r="W124" s="12"/>
      <c r="X124" s="11"/>
      <c r="Y124" s="12"/>
      <c r="Z124" s="11"/>
      <c r="AA124" s="12"/>
      <c r="AB124" s="11"/>
      <c r="AC124" s="12"/>
      <c r="AD124" s="11"/>
      <c r="AE124" s="12"/>
      <c r="AF124" s="11"/>
      <c r="AG124" s="12"/>
      <c r="AH124" s="11"/>
      <c r="AI124" s="12"/>
      <c r="AJ124" s="11"/>
      <c r="AK124" s="12"/>
      <c r="AL124" s="11"/>
      <c r="AM124" s="12"/>
      <c r="AN124" s="11"/>
      <c r="AO124" s="12"/>
      <c r="AP124" s="11"/>
      <c r="AQ124" s="12"/>
      <c r="AR124" s="11"/>
      <c r="AS124" s="12"/>
      <c r="AT124" s="11"/>
      <c r="AU124" s="12"/>
      <c r="AV124" s="11"/>
      <c r="AW124" s="12"/>
      <c r="AX124" s="11"/>
      <c r="AY124" s="12"/>
      <c r="AZ124" s="11"/>
      <c r="BA124" s="12"/>
      <c r="BB124" s="11"/>
      <c r="BC124" s="12"/>
      <c r="BD124" s="11"/>
      <c r="BE124" s="12"/>
      <c r="BF124" s="11"/>
      <c r="BG124" s="12"/>
      <c r="BH124" s="11"/>
      <c r="BI124" s="12"/>
      <c r="BJ124" s="11"/>
      <c r="BK124" s="12"/>
      <c r="BL124" s="11"/>
      <c r="BM124" s="12"/>
      <c r="BN124" s="11"/>
      <c r="BO124" s="12"/>
      <c r="BP124" s="11"/>
      <c r="BQ124" s="12"/>
      <c r="BR124" s="11"/>
      <c r="BS124" s="12"/>
      <c r="BT124" s="11"/>
      <c r="BU124" s="12"/>
      <c r="BV124" s="11"/>
      <c r="BW124" s="12"/>
      <c r="BX124" s="11"/>
      <c r="BY124" s="12"/>
      <c r="BZ124" s="11"/>
      <c r="CA124" s="12"/>
      <c r="CB124" s="11"/>
      <c r="CC124" s="12"/>
      <c r="CD124" s="11"/>
      <c r="CE124" s="12"/>
      <c r="CF124" s="11"/>
      <c r="CG124" s="12"/>
      <c r="CH124" s="11"/>
      <c r="CI124" s="12"/>
      <c r="CJ124" s="11"/>
      <c r="CK124" s="12"/>
      <c r="CL124" s="11"/>
      <c r="CM124" s="12"/>
      <c r="CN124" s="11"/>
      <c r="CO124" s="12"/>
      <c r="CP124" s="11"/>
      <c r="CQ124" s="12"/>
      <c r="CR124" s="11"/>
      <c r="CS124" s="12"/>
      <c r="CT124" s="11"/>
      <c r="CU124" s="12"/>
      <c r="CV124" s="11"/>
      <c r="CW124" s="12"/>
      <c r="CX124" s="11"/>
      <c r="CY124" s="12"/>
      <c r="CZ124" s="11"/>
      <c r="DA124" s="12"/>
      <c r="DB124" s="11"/>
      <c r="DC124" s="12"/>
      <c r="DD124" s="11"/>
      <c r="DE124" s="12"/>
      <c r="DF124" s="11"/>
      <c r="DG124" s="12"/>
      <c r="DH124" s="11"/>
      <c r="DI124" s="12"/>
      <c r="DJ124" s="11"/>
      <c r="DK124" s="12"/>
      <c r="DL124" s="11"/>
      <c r="DM124" s="12"/>
      <c r="DN124" s="11"/>
      <c r="DO124" s="12"/>
      <c r="DP124" s="11"/>
      <c r="DQ124" s="12"/>
      <c r="DR124" s="11"/>
      <c r="DS124" s="12"/>
      <c r="DT124" s="11"/>
      <c r="DU124" s="12"/>
      <c r="DV124" s="11"/>
      <c r="DW124" s="12"/>
      <c r="DX124" s="11"/>
      <c r="DY124" s="12"/>
      <c r="DZ124" s="11"/>
      <c r="EA124" s="12"/>
      <c r="EB124" s="11"/>
      <c r="EC124" s="12"/>
      <c r="ED124" s="11"/>
      <c r="EE124" s="12"/>
      <c r="EF124" s="11"/>
      <c r="EG124" s="12"/>
      <c r="EH124" s="11"/>
      <c r="EI124" s="12"/>
      <c r="EJ124" s="11"/>
      <c r="EK124" s="12"/>
      <c r="EL124" s="11"/>
      <c r="EM124" s="12"/>
      <c r="EN124" s="11"/>
      <c r="EO124" s="12"/>
      <c r="EP124" s="11"/>
      <c r="EQ124" s="12"/>
      <c r="ER124" s="11"/>
      <c r="ES124" s="12"/>
      <c r="ET124" s="11"/>
      <c r="EU124" s="12"/>
      <c r="EV124" s="11"/>
      <c r="EW124" s="12"/>
      <c r="EX124" s="11"/>
      <c r="EY124" s="12"/>
      <c r="EZ124" s="11"/>
      <c r="FA124" s="12"/>
      <c r="FB124" s="11"/>
      <c r="FC124" s="12"/>
      <c r="FD124" s="11"/>
      <c r="FE124" s="12"/>
      <c r="FF124" s="11"/>
      <c r="FG124" s="12"/>
      <c r="FH124" s="11"/>
      <c r="FI124" s="12"/>
      <c r="FJ124" s="11"/>
      <c r="FK124" s="12"/>
      <c r="FL124" s="11"/>
      <c r="FM124" s="12"/>
      <c r="FN124" s="11"/>
      <c r="FO124" s="12"/>
      <c r="FP124" s="11"/>
      <c r="FQ124" s="12"/>
      <c r="FR124" s="11"/>
      <c r="FS124" s="12"/>
      <c r="FT124" s="11"/>
      <c r="FU124" s="12"/>
      <c r="FV124" s="11"/>
      <c r="FW124" s="12"/>
      <c r="FX124" s="11"/>
      <c r="FY124" s="12"/>
      <c r="FZ124" s="11"/>
      <c r="GA124" s="12"/>
      <c r="GB124" s="11"/>
      <c r="GC124" s="12"/>
      <c r="GD124" s="11"/>
      <c r="GE124" s="12"/>
      <c r="GF124" s="11"/>
      <c r="GG124" s="12"/>
      <c r="GH124" s="11"/>
      <c r="GI124" s="12"/>
      <c r="GJ124" s="11"/>
      <c r="GK124" s="12"/>
      <c r="GL124" s="11"/>
      <c r="GM124" s="12"/>
      <c r="GN124" s="11"/>
      <c r="GO124" s="12"/>
      <c r="GP124" s="11"/>
      <c r="GQ124" s="12"/>
      <c r="GR124" s="11"/>
      <c r="GS124" s="12"/>
      <c r="GT124" s="11"/>
      <c r="GU124" s="12"/>
      <c r="GV124" s="11"/>
      <c r="GW124" s="12"/>
      <c r="GX124" s="11"/>
      <c r="GY124" s="12"/>
      <c r="GZ124" s="11"/>
      <c r="HA124" s="12"/>
      <c r="HB124" s="11"/>
      <c r="HC124" s="12"/>
      <c r="HD124" s="11"/>
      <c r="HE124" s="12"/>
      <c r="HF124" s="11"/>
      <c r="HG124" s="12"/>
      <c r="HH124" s="11"/>
      <c r="HI124" s="12"/>
      <c r="HJ124" s="7"/>
      <c r="HK124" s="28"/>
    </row>
    <row r="125" spans="1:219" ht="26.25" x14ac:dyDescent="0.25">
      <c r="A125" s="13"/>
      <c r="B125" s="13"/>
      <c r="C125" s="27"/>
      <c r="D125" s="27">
        <v>117</v>
      </c>
      <c r="E125" s="43" t="s">
        <v>323</v>
      </c>
      <c r="F125" s="11"/>
      <c r="G125" s="12"/>
      <c r="H125" s="11"/>
      <c r="I125" s="12"/>
      <c r="J125" s="11"/>
      <c r="K125" s="12"/>
      <c r="L125" s="11"/>
      <c r="M125" s="12"/>
      <c r="N125" s="11"/>
      <c r="O125" s="12"/>
      <c r="P125" s="11"/>
      <c r="Q125" s="12"/>
      <c r="R125" s="11"/>
      <c r="S125" s="12"/>
      <c r="T125" s="11"/>
      <c r="U125" s="12"/>
      <c r="V125" s="11"/>
      <c r="W125" s="12"/>
      <c r="X125" s="11"/>
      <c r="Y125" s="12"/>
      <c r="Z125" s="11"/>
      <c r="AA125" s="12"/>
      <c r="AB125" s="11"/>
      <c r="AC125" s="12"/>
      <c r="AD125" s="11"/>
      <c r="AE125" s="12"/>
      <c r="AF125" s="11"/>
      <c r="AG125" s="12"/>
      <c r="AH125" s="11"/>
      <c r="AI125" s="12"/>
      <c r="AJ125" s="11"/>
      <c r="AK125" s="12"/>
      <c r="AL125" s="11"/>
      <c r="AM125" s="12"/>
      <c r="AN125" s="11"/>
      <c r="AO125" s="12"/>
      <c r="AP125" s="11"/>
      <c r="AQ125" s="12"/>
      <c r="AR125" s="11"/>
      <c r="AS125" s="12"/>
      <c r="AT125" s="11"/>
      <c r="AU125" s="12"/>
      <c r="AV125" s="11"/>
      <c r="AW125" s="12"/>
      <c r="AX125" s="11"/>
      <c r="AY125" s="12"/>
      <c r="AZ125" s="11"/>
      <c r="BA125" s="12"/>
      <c r="BB125" s="11"/>
      <c r="BC125" s="12"/>
      <c r="BD125" s="11"/>
      <c r="BE125" s="12"/>
      <c r="BF125" s="11"/>
      <c r="BG125" s="12"/>
      <c r="BH125" s="11"/>
      <c r="BI125" s="12"/>
      <c r="BJ125" s="11"/>
      <c r="BK125" s="12"/>
      <c r="BL125" s="11"/>
      <c r="BM125" s="12"/>
      <c r="BN125" s="11"/>
      <c r="BO125" s="12"/>
      <c r="BP125" s="11"/>
      <c r="BQ125" s="12"/>
      <c r="BR125" s="11"/>
      <c r="BS125" s="12"/>
      <c r="BT125" s="11"/>
      <c r="BU125" s="12"/>
      <c r="BV125" s="11"/>
      <c r="BW125" s="12"/>
      <c r="BX125" s="11"/>
      <c r="BY125" s="12"/>
      <c r="BZ125" s="11"/>
      <c r="CA125" s="12"/>
      <c r="CB125" s="11"/>
      <c r="CC125" s="12"/>
      <c r="CD125" s="11"/>
      <c r="CE125" s="12"/>
      <c r="CF125" s="11"/>
      <c r="CG125" s="12"/>
      <c r="CH125" s="11"/>
      <c r="CI125" s="12"/>
      <c r="CJ125" s="11"/>
      <c r="CK125" s="12"/>
      <c r="CL125" s="11"/>
      <c r="CM125" s="12"/>
      <c r="CN125" s="11"/>
      <c r="CO125" s="12"/>
      <c r="CP125" s="11"/>
      <c r="CQ125" s="12"/>
      <c r="CR125" s="11"/>
      <c r="CS125" s="12"/>
      <c r="CT125" s="11"/>
      <c r="CU125" s="12"/>
      <c r="CV125" s="11"/>
      <c r="CW125" s="12"/>
      <c r="CX125" s="11"/>
      <c r="CY125" s="12"/>
      <c r="CZ125" s="11"/>
      <c r="DA125" s="12"/>
      <c r="DB125" s="11"/>
      <c r="DC125" s="12"/>
      <c r="DD125" s="11"/>
      <c r="DE125" s="12"/>
      <c r="DF125" s="11"/>
      <c r="DG125" s="12"/>
      <c r="DH125" s="11"/>
      <c r="DI125" s="12"/>
      <c r="DJ125" s="11"/>
      <c r="DK125" s="12"/>
      <c r="DL125" s="11"/>
      <c r="DM125" s="12"/>
      <c r="DN125" s="11"/>
      <c r="DO125" s="12"/>
      <c r="DP125" s="11"/>
      <c r="DQ125" s="12"/>
      <c r="DR125" s="11"/>
      <c r="DS125" s="12"/>
      <c r="DT125" s="11"/>
      <c r="DU125" s="12"/>
      <c r="DV125" s="11"/>
      <c r="DW125" s="12"/>
      <c r="DX125" s="11"/>
      <c r="DY125" s="12"/>
      <c r="DZ125" s="11"/>
      <c r="EA125" s="12"/>
      <c r="EB125" s="11"/>
      <c r="EC125" s="12"/>
      <c r="ED125" s="11"/>
      <c r="EE125" s="12"/>
      <c r="EF125" s="11"/>
      <c r="EG125" s="12"/>
      <c r="EH125" s="11"/>
      <c r="EI125" s="12"/>
      <c r="EJ125" s="11"/>
      <c r="EK125" s="12"/>
      <c r="EL125" s="11"/>
      <c r="EM125" s="12"/>
      <c r="EN125" s="11"/>
      <c r="EO125" s="12"/>
      <c r="EP125" s="11"/>
      <c r="EQ125" s="12"/>
      <c r="ER125" s="11"/>
      <c r="ES125" s="12"/>
      <c r="ET125" s="11"/>
      <c r="EU125" s="12"/>
      <c r="EV125" s="11"/>
      <c r="EW125" s="12"/>
      <c r="EX125" s="11"/>
      <c r="EY125" s="12"/>
      <c r="EZ125" s="11"/>
      <c r="FA125" s="12"/>
      <c r="FB125" s="11"/>
      <c r="FC125" s="12"/>
      <c r="FD125" s="11">
        <v>30</v>
      </c>
      <c r="FE125" s="12">
        <v>289883.99999999994</v>
      </c>
      <c r="FF125" s="11"/>
      <c r="FG125" s="12"/>
      <c r="FH125" s="11"/>
      <c r="FI125" s="12"/>
      <c r="FJ125" s="11"/>
      <c r="FK125" s="12"/>
      <c r="FL125" s="11"/>
      <c r="FM125" s="12"/>
      <c r="FN125" s="11"/>
      <c r="FO125" s="12"/>
      <c r="FP125" s="11"/>
      <c r="FQ125" s="12"/>
      <c r="FR125" s="11"/>
      <c r="FS125" s="12"/>
      <c r="FT125" s="11"/>
      <c r="FU125" s="12"/>
      <c r="FV125" s="11"/>
      <c r="FW125" s="12"/>
      <c r="FX125" s="11"/>
      <c r="FY125" s="12"/>
      <c r="FZ125" s="11"/>
      <c r="GA125" s="12"/>
      <c r="GB125" s="11"/>
      <c r="GC125" s="12"/>
      <c r="GD125" s="11"/>
      <c r="GE125" s="12"/>
      <c r="GF125" s="11"/>
      <c r="GG125" s="12"/>
      <c r="GH125" s="11"/>
      <c r="GI125" s="12"/>
      <c r="GJ125" s="11"/>
      <c r="GK125" s="12"/>
      <c r="GL125" s="11"/>
      <c r="GM125" s="12"/>
      <c r="GN125" s="11"/>
      <c r="GO125" s="12"/>
      <c r="GP125" s="11"/>
      <c r="GQ125" s="12"/>
      <c r="GR125" s="11"/>
      <c r="GS125" s="12"/>
      <c r="GT125" s="11"/>
      <c r="GU125" s="12"/>
      <c r="GV125" s="11"/>
      <c r="GW125" s="12"/>
      <c r="GX125" s="11"/>
      <c r="GY125" s="12"/>
      <c r="GZ125" s="11"/>
      <c r="HA125" s="12"/>
      <c r="HB125" s="11"/>
      <c r="HC125" s="12"/>
      <c r="HD125" s="11"/>
      <c r="HE125" s="12"/>
      <c r="HF125" s="11"/>
      <c r="HG125" s="12"/>
      <c r="HH125" s="11"/>
      <c r="HI125" s="12"/>
      <c r="HJ125" s="7">
        <v>30</v>
      </c>
      <c r="HK125" s="28">
        <v>289883.99999999994</v>
      </c>
    </row>
    <row r="126" spans="1:219" x14ac:dyDescent="0.25">
      <c r="A126" s="13"/>
      <c r="B126" s="13"/>
      <c r="C126" s="27"/>
      <c r="D126" s="27">
        <v>118</v>
      </c>
      <c r="E126" s="43"/>
      <c r="F126" s="11"/>
      <c r="G126" s="12"/>
      <c r="H126" s="11"/>
      <c r="I126" s="12"/>
      <c r="J126" s="11"/>
      <c r="K126" s="12"/>
      <c r="L126" s="11"/>
      <c r="M126" s="12"/>
      <c r="N126" s="11"/>
      <c r="O126" s="12"/>
      <c r="P126" s="11"/>
      <c r="Q126" s="12"/>
      <c r="R126" s="11"/>
      <c r="S126" s="12"/>
      <c r="T126" s="11"/>
      <c r="U126" s="12"/>
      <c r="V126" s="11"/>
      <c r="W126" s="12"/>
      <c r="X126" s="11"/>
      <c r="Y126" s="12"/>
      <c r="Z126" s="11"/>
      <c r="AA126" s="12"/>
      <c r="AB126" s="11"/>
      <c r="AC126" s="12"/>
      <c r="AD126" s="11"/>
      <c r="AE126" s="12"/>
      <c r="AF126" s="11"/>
      <c r="AG126" s="12"/>
      <c r="AH126" s="11"/>
      <c r="AI126" s="12"/>
      <c r="AJ126" s="11"/>
      <c r="AK126" s="12"/>
      <c r="AL126" s="11"/>
      <c r="AM126" s="12"/>
      <c r="AN126" s="11"/>
      <c r="AO126" s="12"/>
      <c r="AP126" s="11"/>
      <c r="AQ126" s="12"/>
      <c r="AR126" s="11"/>
      <c r="AS126" s="12"/>
      <c r="AT126" s="11"/>
      <c r="AU126" s="12"/>
      <c r="AV126" s="11"/>
      <c r="AW126" s="12"/>
      <c r="AX126" s="11"/>
      <c r="AY126" s="12"/>
      <c r="AZ126" s="11"/>
      <c r="BA126" s="12"/>
      <c r="BB126" s="11"/>
      <c r="BC126" s="12"/>
      <c r="BD126" s="11"/>
      <c r="BE126" s="12"/>
      <c r="BF126" s="11"/>
      <c r="BG126" s="12"/>
      <c r="BH126" s="11"/>
      <c r="BI126" s="12"/>
      <c r="BJ126" s="11"/>
      <c r="BK126" s="12"/>
      <c r="BL126" s="11"/>
      <c r="BM126" s="12"/>
      <c r="BN126" s="11"/>
      <c r="BO126" s="12"/>
      <c r="BP126" s="11"/>
      <c r="BQ126" s="12"/>
      <c r="BR126" s="11"/>
      <c r="BS126" s="12"/>
      <c r="BT126" s="11"/>
      <c r="BU126" s="12"/>
      <c r="BV126" s="11"/>
      <c r="BW126" s="12"/>
      <c r="BX126" s="11"/>
      <c r="BY126" s="12"/>
      <c r="BZ126" s="11"/>
      <c r="CA126" s="12"/>
      <c r="CB126" s="11"/>
      <c r="CC126" s="12"/>
      <c r="CD126" s="11"/>
      <c r="CE126" s="12"/>
      <c r="CF126" s="11"/>
      <c r="CG126" s="12"/>
      <c r="CH126" s="11"/>
      <c r="CI126" s="12"/>
      <c r="CJ126" s="11"/>
      <c r="CK126" s="12"/>
      <c r="CL126" s="11"/>
      <c r="CM126" s="12"/>
      <c r="CN126" s="11"/>
      <c r="CO126" s="12"/>
      <c r="CP126" s="11"/>
      <c r="CQ126" s="12"/>
      <c r="CR126" s="11"/>
      <c r="CS126" s="12"/>
      <c r="CT126" s="11"/>
      <c r="CU126" s="12"/>
      <c r="CV126" s="11"/>
      <c r="CW126" s="12"/>
      <c r="CX126" s="11"/>
      <c r="CY126" s="12"/>
      <c r="CZ126" s="11"/>
      <c r="DA126" s="12"/>
      <c r="DB126" s="11"/>
      <c r="DC126" s="12"/>
      <c r="DD126" s="11"/>
      <c r="DE126" s="12"/>
      <c r="DF126" s="11"/>
      <c r="DG126" s="12"/>
      <c r="DH126" s="11"/>
      <c r="DI126" s="12"/>
      <c r="DJ126" s="11"/>
      <c r="DK126" s="12"/>
      <c r="DL126" s="11"/>
      <c r="DM126" s="12"/>
      <c r="DN126" s="11"/>
      <c r="DO126" s="12"/>
      <c r="DP126" s="11"/>
      <c r="DQ126" s="12"/>
      <c r="DR126" s="11"/>
      <c r="DS126" s="12"/>
      <c r="DT126" s="11"/>
      <c r="DU126" s="12"/>
      <c r="DV126" s="11"/>
      <c r="DW126" s="12"/>
      <c r="DX126" s="11"/>
      <c r="DY126" s="12"/>
      <c r="DZ126" s="11"/>
      <c r="EA126" s="12"/>
      <c r="EB126" s="11"/>
      <c r="EC126" s="12"/>
      <c r="ED126" s="11"/>
      <c r="EE126" s="12"/>
      <c r="EF126" s="11"/>
      <c r="EG126" s="12"/>
      <c r="EH126" s="11"/>
      <c r="EI126" s="12"/>
      <c r="EJ126" s="11"/>
      <c r="EK126" s="12"/>
      <c r="EL126" s="11"/>
      <c r="EM126" s="12"/>
      <c r="EN126" s="11"/>
      <c r="EO126" s="12"/>
      <c r="EP126" s="11"/>
      <c r="EQ126" s="12"/>
      <c r="ER126" s="11"/>
      <c r="ES126" s="12"/>
      <c r="ET126" s="11"/>
      <c r="EU126" s="12"/>
      <c r="EV126" s="11"/>
      <c r="EW126" s="12"/>
      <c r="EX126" s="11"/>
      <c r="EY126" s="12"/>
      <c r="EZ126" s="11"/>
      <c r="FA126" s="12"/>
      <c r="FB126" s="11"/>
      <c r="FC126" s="12"/>
      <c r="FD126" s="11"/>
      <c r="FE126" s="12"/>
      <c r="FF126" s="11"/>
      <c r="FG126" s="12"/>
      <c r="FH126" s="11"/>
      <c r="FI126" s="12"/>
      <c r="FJ126" s="11"/>
      <c r="FK126" s="12"/>
      <c r="FL126" s="11"/>
      <c r="FM126" s="12"/>
      <c r="FN126" s="11"/>
      <c r="FO126" s="12"/>
      <c r="FP126" s="11"/>
      <c r="FQ126" s="12"/>
      <c r="FR126" s="11"/>
      <c r="FS126" s="12"/>
      <c r="FT126" s="11"/>
      <c r="FU126" s="12"/>
      <c r="FV126" s="11"/>
      <c r="FW126" s="12"/>
      <c r="FX126" s="11"/>
      <c r="FY126" s="12"/>
      <c r="FZ126" s="11"/>
      <c r="GA126" s="12"/>
      <c r="GB126" s="11"/>
      <c r="GC126" s="12"/>
      <c r="GD126" s="11"/>
      <c r="GE126" s="12"/>
      <c r="GF126" s="11"/>
      <c r="GG126" s="12"/>
      <c r="GH126" s="11"/>
      <c r="GI126" s="12"/>
      <c r="GJ126" s="11"/>
      <c r="GK126" s="12"/>
      <c r="GL126" s="11"/>
      <c r="GM126" s="12"/>
      <c r="GN126" s="11"/>
      <c r="GO126" s="12"/>
      <c r="GP126" s="11"/>
      <c r="GQ126" s="12"/>
      <c r="GR126" s="11"/>
      <c r="GS126" s="12"/>
      <c r="GT126" s="11"/>
      <c r="GU126" s="12"/>
      <c r="GV126" s="11"/>
      <c r="GW126" s="12"/>
      <c r="GX126" s="11"/>
      <c r="GY126" s="12"/>
      <c r="GZ126" s="11"/>
      <c r="HA126" s="12"/>
      <c r="HB126" s="11"/>
      <c r="HC126" s="12"/>
      <c r="HD126" s="11"/>
      <c r="HE126" s="12"/>
      <c r="HF126" s="11"/>
      <c r="HG126" s="12"/>
      <c r="HH126" s="11"/>
      <c r="HI126" s="12"/>
      <c r="HJ126" s="7"/>
      <c r="HK126" s="28"/>
    </row>
    <row r="127" spans="1:219" ht="26.25" x14ac:dyDescent="0.25">
      <c r="A127" s="13"/>
      <c r="B127" s="13"/>
      <c r="C127" s="27"/>
      <c r="D127" s="27">
        <v>119</v>
      </c>
      <c r="E127" s="43" t="s">
        <v>325</v>
      </c>
      <c r="F127" s="11"/>
      <c r="G127" s="12"/>
      <c r="H127" s="11"/>
      <c r="I127" s="12"/>
      <c r="J127" s="11"/>
      <c r="K127" s="12"/>
      <c r="L127" s="11"/>
      <c r="M127" s="12"/>
      <c r="N127" s="11"/>
      <c r="O127" s="12"/>
      <c r="P127" s="11"/>
      <c r="Q127" s="12"/>
      <c r="R127" s="11"/>
      <c r="S127" s="12"/>
      <c r="T127" s="11"/>
      <c r="U127" s="12"/>
      <c r="V127" s="11"/>
      <c r="W127" s="12"/>
      <c r="X127" s="11"/>
      <c r="Y127" s="12"/>
      <c r="Z127" s="11"/>
      <c r="AA127" s="12"/>
      <c r="AB127" s="11"/>
      <c r="AC127" s="12"/>
      <c r="AD127" s="11"/>
      <c r="AE127" s="12"/>
      <c r="AF127" s="11"/>
      <c r="AG127" s="12"/>
      <c r="AH127" s="11"/>
      <c r="AI127" s="12"/>
      <c r="AJ127" s="11"/>
      <c r="AK127" s="12"/>
      <c r="AL127" s="11"/>
      <c r="AM127" s="12"/>
      <c r="AN127" s="11"/>
      <c r="AO127" s="12"/>
      <c r="AP127" s="11"/>
      <c r="AQ127" s="12"/>
      <c r="AR127" s="11"/>
      <c r="AS127" s="12"/>
      <c r="AT127" s="11"/>
      <c r="AU127" s="12"/>
      <c r="AV127" s="11"/>
      <c r="AW127" s="12"/>
      <c r="AX127" s="11"/>
      <c r="AY127" s="12"/>
      <c r="AZ127" s="11"/>
      <c r="BA127" s="12"/>
      <c r="BB127" s="11"/>
      <c r="BC127" s="12"/>
      <c r="BD127" s="11"/>
      <c r="BE127" s="12"/>
      <c r="BF127" s="11"/>
      <c r="BG127" s="12"/>
      <c r="BH127" s="11"/>
      <c r="BI127" s="12"/>
      <c r="BJ127" s="11"/>
      <c r="BK127" s="12"/>
      <c r="BL127" s="11"/>
      <c r="BM127" s="12"/>
      <c r="BN127" s="11"/>
      <c r="BO127" s="12"/>
      <c r="BP127" s="11"/>
      <c r="BQ127" s="12"/>
      <c r="BR127" s="11"/>
      <c r="BS127" s="12"/>
      <c r="BT127" s="11"/>
      <c r="BU127" s="12"/>
      <c r="BV127" s="11"/>
      <c r="BW127" s="12"/>
      <c r="BX127" s="11"/>
      <c r="BY127" s="12"/>
      <c r="BZ127" s="11"/>
      <c r="CA127" s="12"/>
      <c r="CB127" s="11"/>
      <c r="CC127" s="12"/>
      <c r="CD127" s="11"/>
      <c r="CE127" s="12"/>
      <c r="CF127" s="11"/>
      <c r="CG127" s="12"/>
      <c r="CH127" s="11"/>
      <c r="CI127" s="12"/>
      <c r="CJ127" s="11"/>
      <c r="CK127" s="12"/>
      <c r="CL127" s="11"/>
      <c r="CM127" s="12"/>
      <c r="CN127" s="11"/>
      <c r="CO127" s="12"/>
      <c r="CP127" s="11"/>
      <c r="CQ127" s="12"/>
      <c r="CR127" s="11"/>
      <c r="CS127" s="12"/>
      <c r="CT127" s="11"/>
      <c r="CU127" s="12"/>
      <c r="CV127" s="11"/>
      <c r="CW127" s="12"/>
      <c r="CX127" s="11"/>
      <c r="CY127" s="12"/>
      <c r="CZ127" s="11"/>
      <c r="DA127" s="12"/>
      <c r="DB127" s="11"/>
      <c r="DC127" s="12"/>
      <c r="DD127" s="11"/>
      <c r="DE127" s="12"/>
      <c r="DF127" s="11"/>
      <c r="DG127" s="12"/>
      <c r="DH127" s="11"/>
      <c r="DI127" s="12"/>
      <c r="DJ127" s="11"/>
      <c r="DK127" s="12"/>
      <c r="DL127" s="11"/>
      <c r="DM127" s="12"/>
      <c r="DN127" s="11"/>
      <c r="DO127" s="12"/>
      <c r="DP127" s="11"/>
      <c r="DQ127" s="12"/>
      <c r="DR127" s="11"/>
      <c r="DS127" s="12"/>
      <c r="DT127" s="11"/>
      <c r="DU127" s="12"/>
      <c r="DV127" s="11"/>
      <c r="DW127" s="12"/>
      <c r="DX127" s="11"/>
      <c r="DY127" s="12"/>
      <c r="DZ127" s="11"/>
      <c r="EA127" s="12"/>
      <c r="EB127" s="11"/>
      <c r="EC127" s="12"/>
      <c r="ED127" s="11"/>
      <c r="EE127" s="12"/>
      <c r="EF127" s="11"/>
      <c r="EG127" s="12"/>
      <c r="EH127" s="11"/>
      <c r="EI127" s="12"/>
      <c r="EJ127" s="11"/>
      <c r="EK127" s="12"/>
      <c r="EL127" s="11"/>
      <c r="EM127" s="12"/>
      <c r="EN127" s="11"/>
      <c r="EO127" s="12"/>
      <c r="EP127" s="11"/>
      <c r="EQ127" s="12"/>
      <c r="ER127" s="11"/>
      <c r="ES127" s="12"/>
      <c r="ET127" s="11"/>
      <c r="EU127" s="12"/>
      <c r="EV127" s="11"/>
      <c r="EW127" s="12"/>
      <c r="EX127" s="11"/>
      <c r="EY127" s="12"/>
      <c r="EZ127" s="11"/>
      <c r="FA127" s="12"/>
      <c r="FB127" s="11"/>
      <c r="FC127" s="12"/>
      <c r="FD127" s="11">
        <v>2</v>
      </c>
      <c r="FE127" s="12">
        <v>75922</v>
      </c>
      <c r="FF127" s="11"/>
      <c r="FG127" s="12"/>
      <c r="FH127" s="11"/>
      <c r="FI127" s="12"/>
      <c r="FJ127" s="11"/>
      <c r="FK127" s="12"/>
      <c r="FL127" s="11"/>
      <c r="FM127" s="12"/>
      <c r="FN127" s="11"/>
      <c r="FO127" s="12"/>
      <c r="FP127" s="11"/>
      <c r="FQ127" s="12"/>
      <c r="FR127" s="11"/>
      <c r="FS127" s="12"/>
      <c r="FT127" s="11"/>
      <c r="FU127" s="12"/>
      <c r="FV127" s="11"/>
      <c r="FW127" s="12"/>
      <c r="FX127" s="11"/>
      <c r="FY127" s="12"/>
      <c r="FZ127" s="11"/>
      <c r="GA127" s="12"/>
      <c r="GB127" s="11"/>
      <c r="GC127" s="12"/>
      <c r="GD127" s="11"/>
      <c r="GE127" s="12"/>
      <c r="GF127" s="11"/>
      <c r="GG127" s="12"/>
      <c r="GH127" s="11"/>
      <c r="GI127" s="12"/>
      <c r="GJ127" s="11"/>
      <c r="GK127" s="12"/>
      <c r="GL127" s="11"/>
      <c r="GM127" s="12"/>
      <c r="GN127" s="11"/>
      <c r="GO127" s="12"/>
      <c r="GP127" s="11"/>
      <c r="GQ127" s="12"/>
      <c r="GR127" s="11"/>
      <c r="GS127" s="12"/>
      <c r="GT127" s="11"/>
      <c r="GU127" s="12"/>
      <c r="GV127" s="11"/>
      <c r="GW127" s="12"/>
      <c r="GX127" s="11"/>
      <c r="GY127" s="12"/>
      <c r="GZ127" s="11"/>
      <c r="HA127" s="12"/>
      <c r="HB127" s="11"/>
      <c r="HC127" s="12"/>
      <c r="HD127" s="11"/>
      <c r="HE127" s="12"/>
      <c r="HF127" s="11"/>
      <c r="HG127" s="12"/>
      <c r="HH127" s="11"/>
      <c r="HI127" s="12"/>
      <c r="HJ127" s="7">
        <v>2</v>
      </c>
      <c r="HK127" s="28">
        <v>75922</v>
      </c>
    </row>
    <row r="128" spans="1:219" x14ac:dyDescent="0.25">
      <c r="A128" s="13"/>
      <c r="B128" s="13"/>
      <c r="C128" s="27"/>
      <c r="D128" s="27">
        <v>120</v>
      </c>
      <c r="E128" s="43"/>
      <c r="F128" s="11"/>
      <c r="G128" s="12"/>
      <c r="H128" s="11"/>
      <c r="I128" s="12"/>
      <c r="J128" s="11"/>
      <c r="K128" s="12"/>
      <c r="L128" s="11"/>
      <c r="M128" s="12"/>
      <c r="N128" s="11"/>
      <c r="O128" s="12"/>
      <c r="P128" s="11"/>
      <c r="Q128" s="12"/>
      <c r="R128" s="11"/>
      <c r="S128" s="12"/>
      <c r="T128" s="11"/>
      <c r="U128" s="12"/>
      <c r="V128" s="11"/>
      <c r="W128" s="12"/>
      <c r="X128" s="11"/>
      <c r="Y128" s="12"/>
      <c r="Z128" s="11"/>
      <c r="AA128" s="12"/>
      <c r="AB128" s="11"/>
      <c r="AC128" s="12"/>
      <c r="AD128" s="11"/>
      <c r="AE128" s="12"/>
      <c r="AF128" s="11"/>
      <c r="AG128" s="12"/>
      <c r="AH128" s="11"/>
      <c r="AI128" s="12"/>
      <c r="AJ128" s="11"/>
      <c r="AK128" s="12"/>
      <c r="AL128" s="11"/>
      <c r="AM128" s="12"/>
      <c r="AN128" s="11"/>
      <c r="AO128" s="12"/>
      <c r="AP128" s="11"/>
      <c r="AQ128" s="12"/>
      <c r="AR128" s="11"/>
      <c r="AS128" s="12"/>
      <c r="AT128" s="11"/>
      <c r="AU128" s="12"/>
      <c r="AV128" s="11"/>
      <c r="AW128" s="12"/>
      <c r="AX128" s="11"/>
      <c r="AY128" s="12"/>
      <c r="AZ128" s="11"/>
      <c r="BA128" s="12"/>
      <c r="BB128" s="11"/>
      <c r="BC128" s="12"/>
      <c r="BD128" s="11"/>
      <c r="BE128" s="12"/>
      <c r="BF128" s="11"/>
      <c r="BG128" s="12"/>
      <c r="BH128" s="11"/>
      <c r="BI128" s="12"/>
      <c r="BJ128" s="11"/>
      <c r="BK128" s="12"/>
      <c r="BL128" s="11"/>
      <c r="BM128" s="12"/>
      <c r="BN128" s="11"/>
      <c r="BO128" s="12"/>
      <c r="BP128" s="11"/>
      <c r="BQ128" s="12"/>
      <c r="BR128" s="11"/>
      <c r="BS128" s="12"/>
      <c r="BT128" s="11"/>
      <c r="BU128" s="12"/>
      <c r="BV128" s="11"/>
      <c r="BW128" s="12"/>
      <c r="BX128" s="11"/>
      <c r="BY128" s="12"/>
      <c r="BZ128" s="11"/>
      <c r="CA128" s="12"/>
      <c r="CB128" s="11"/>
      <c r="CC128" s="12"/>
      <c r="CD128" s="11"/>
      <c r="CE128" s="12"/>
      <c r="CF128" s="11"/>
      <c r="CG128" s="12"/>
      <c r="CH128" s="11"/>
      <c r="CI128" s="12"/>
      <c r="CJ128" s="11"/>
      <c r="CK128" s="12"/>
      <c r="CL128" s="11"/>
      <c r="CM128" s="12"/>
      <c r="CN128" s="11"/>
      <c r="CO128" s="12"/>
      <c r="CP128" s="11"/>
      <c r="CQ128" s="12"/>
      <c r="CR128" s="11"/>
      <c r="CS128" s="12"/>
      <c r="CT128" s="11"/>
      <c r="CU128" s="12"/>
      <c r="CV128" s="11"/>
      <c r="CW128" s="12"/>
      <c r="CX128" s="11"/>
      <c r="CY128" s="12"/>
      <c r="CZ128" s="11"/>
      <c r="DA128" s="12"/>
      <c r="DB128" s="11"/>
      <c r="DC128" s="12"/>
      <c r="DD128" s="11"/>
      <c r="DE128" s="12"/>
      <c r="DF128" s="11"/>
      <c r="DG128" s="12"/>
      <c r="DH128" s="11"/>
      <c r="DI128" s="12"/>
      <c r="DJ128" s="11"/>
      <c r="DK128" s="12"/>
      <c r="DL128" s="11"/>
      <c r="DM128" s="12"/>
      <c r="DN128" s="11"/>
      <c r="DO128" s="12"/>
      <c r="DP128" s="11"/>
      <c r="DQ128" s="12"/>
      <c r="DR128" s="11"/>
      <c r="DS128" s="12"/>
      <c r="DT128" s="11"/>
      <c r="DU128" s="12"/>
      <c r="DV128" s="11"/>
      <c r="DW128" s="12"/>
      <c r="DX128" s="11"/>
      <c r="DY128" s="12"/>
      <c r="DZ128" s="11"/>
      <c r="EA128" s="12"/>
      <c r="EB128" s="11"/>
      <c r="EC128" s="12"/>
      <c r="ED128" s="11"/>
      <c r="EE128" s="12"/>
      <c r="EF128" s="11"/>
      <c r="EG128" s="12"/>
      <c r="EH128" s="11"/>
      <c r="EI128" s="12"/>
      <c r="EJ128" s="11"/>
      <c r="EK128" s="12"/>
      <c r="EL128" s="11"/>
      <c r="EM128" s="12"/>
      <c r="EN128" s="11"/>
      <c r="EO128" s="12"/>
      <c r="EP128" s="11"/>
      <c r="EQ128" s="12"/>
      <c r="ER128" s="11"/>
      <c r="ES128" s="12"/>
      <c r="ET128" s="11"/>
      <c r="EU128" s="12"/>
      <c r="EV128" s="11"/>
      <c r="EW128" s="12"/>
      <c r="EX128" s="11"/>
      <c r="EY128" s="12"/>
      <c r="EZ128" s="11"/>
      <c r="FA128" s="12"/>
      <c r="FB128" s="11"/>
      <c r="FC128" s="12"/>
      <c r="FD128" s="11"/>
      <c r="FE128" s="12"/>
      <c r="FF128" s="11"/>
      <c r="FG128" s="12"/>
      <c r="FH128" s="11"/>
      <c r="FI128" s="12"/>
      <c r="FJ128" s="11"/>
      <c r="FK128" s="12"/>
      <c r="FL128" s="11"/>
      <c r="FM128" s="12"/>
      <c r="FN128" s="11"/>
      <c r="FO128" s="12"/>
      <c r="FP128" s="11"/>
      <c r="FQ128" s="12"/>
      <c r="FR128" s="11"/>
      <c r="FS128" s="12"/>
      <c r="FT128" s="11"/>
      <c r="FU128" s="12"/>
      <c r="FV128" s="11"/>
      <c r="FW128" s="12"/>
      <c r="FX128" s="11"/>
      <c r="FY128" s="12"/>
      <c r="FZ128" s="11"/>
      <c r="GA128" s="12"/>
      <c r="GB128" s="11"/>
      <c r="GC128" s="12"/>
      <c r="GD128" s="11"/>
      <c r="GE128" s="12"/>
      <c r="GF128" s="11"/>
      <c r="GG128" s="12"/>
      <c r="GH128" s="11"/>
      <c r="GI128" s="12"/>
      <c r="GJ128" s="11"/>
      <c r="GK128" s="12"/>
      <c r="GL128" s="11"/>
      <c r="GM128" s="12"/>
      <c r="GN128" s="11"/>
      <c r="GO128" s="12"/>
      <c r="GP128" s="11"/>
      <c r="GQ128" s="12"/>
      <c r="GR128" s="11"/>
      <c r="GS128" s="12"/>
      <c r="GT128" s="11"/>
      <c r="GU128" s="12"/>
      <c r="GV128" s="11"/>
      <c r="GW128" s="12"/>
      <c r="GX128" s="11"/>
      <c r="GY128" s="12"/>
      <c r="GZ128" s="11"/>
      <c r="HA128" s="12"/>
      <c r="HB128" s="11"/>
      <c r="HC128" s="12"/>
      <c r="HD128" s="11"/>
      <c r="HE128" s="12"/>
      <c r="HF128" s="11"/>
      <c r="HG128" s="12"/>
      <c r="HH128" s="11"/>
      <c r="HI128" s="12"/>
      <c r="HJ128" s="7"/>
      <c r="HK128" s="28"/>
    </row>
    <row r="129" spans="1:219" x14ac:dyDescent="0.25">
      <c r="A129" s="299" t="s">
        <v>186</v>
      </c>
      <c r="B129" s="300"/>
      <c r="C129" s="299"/>
      <c r="D129" s="300"/>
      <c r="E129" s="301"/>
      <c r="F129" s="302"/>
      <c r="G129" s="303"/>
      <c r="H129" s="302"/>
      <c r="I129" s="303"/>
      <c r="J129" s="302">
        <v>3</v>
      </c>
      <c r="K129" s="303">
        <v>319148.48000000004</v>
      </c>
      <c r="L129" s="302">
        <v>106</v>
      </c>
      <c r="M129" s="303">
        <v>3902114.7199999997</v>
      </c>
      <c r="N129" s="302"/>
      <c r="O129" s="303"/>
      <c r="P129" s="302">
        <v>4</v>
      </c>
      <c r="Q129" s="303">
        <v>674402.72</v>
      </c>
      <c r="R129" s="302"/>
      <c r="S129" s="303"/>
      <c r="T129" s="302"/>
      <c r="U129" s="303"/>
      <c r="V129" s="302"/>
      <c r="W129" s="303"/>
      <c r="X129" s="302">
        <v>28</v>
      </c>
      <c r="Y129" s="303">
        <v>641747.96</v>
      </c>
      <c r="Z129" s="302">
        <v>2</v>
      </c>
      <c r="AA129" s="303">
        <v>110984.16</v>
      </c>
      <c r="AB129" s="302">
        <v>47</v>
      </c>
      <c r="AC129" s="303">
        <v>999133.5199999999</v>
      </c>
      <c r="AD129" s="302">
        <v>2</v>
      </c>
      <c r="AE129" s="303">
        <v>25537.4</v>
      </c>
      <c r="AF129" s="302">
        <v>68</v>
      </c>
      <c r="AG129" s="303">
        <v>933318.54</v>
      </c>
      <c r="AH129" s="302"/>
      <c r="AI129" s="303"/>
      <c r="AJ129" s="302"/>
      <c r="AK129" s="303"/>
      <c r="AL129" s="302"/>
      <c r="AM129" s="303"/>
      <c r="AN129" s="302">
        <v>14</v>
      </c>
      <c r="AO129" s="303">
        <v>225005.19999999998</v>
      </c>
      <c r="AP129" s="302"/>
      <c r="AQ129" s="303"/>
      <c r="AR129" s="302"/>
      <c r="AS129" s="303"/>
      <c r="AT129" s="302">
        <v>41</v>
      </c>
      <c r="AU129" s="303">
        <v>220725.96</v>
      </c>
      <c r="AV129" s="302">
        <v>84</v>
      </c>
      <c r="AW129" s="303">
        <v>1679647.9899999998</v>
      </c>
      <c r="AX129" s="302">
        <v>9</v>
      </c>
      <c r="AY129" s="303">
        <v>139475.6</v>
      </c>
      <c r="AZ129" s="302">
        <v>60</v>
      </c>
      <c r="BA129" s="303">
        <v>787794.28</v>
      </c>
      <c r="BB129" s="302"/>
      <c r="BC129" s="303"/>
      <c r="BD129" s="302">
        <v>98</v>
      </c>
      <c r="BE129" s="303">
        <v>1358147.8100000005</v>
      </c>
      <c r="BF129" s="302"/>
      <c r="BG129" s="303"/>
      <c r="BH129" s="302"/>
      <c r="BI129" s="303"/>
      <c r="BJ129" s="302"/>
      <c r="BK129" s="303"/>
      <c r="BL129" s="302">
        <v>36</v>
      </c>
      <c r="BM129" s="303">
        <v>533552.19000000006</v>
      </c>
      <c r="BN129" s="302"/>
      <c r="BO129" s="303"/>
      <c r="BP129" s="302"/>
      <c r="BQ129" s="303"/>
      <c r="BR129" s="302"/>
      <c r="BS129" s="303"/>
      <c r="BT129" s="302">
        <v>25</v>
      </c>
      <c r="BU129" s="303">
        <v>369063.71</v>
      </c>
      <c r="BV129" s="302"/>
      <c r="BW129" s="303"/>
      <c r="BX129" s="302">
        <v>94</v>
      </c>
      <c r="BY129" s="303">
        <v>1350528.12</v>
      </c>
      <c r="BZ129" s="302"/>
      <c r="CA129" s="303"/>
      <c r="CB129" s="302">
        <v>39</v>
      </c>
      <c r="CC129" s="303">
        <v>467127.36000000004</v>
      </c>
      <c r="CD129" s="302"/>
      <c r="CE129" s="303"/>
      <c r="CF129" s="302">
        <v>66</v>
      </c>
      <c r="CG129" s="303">
        <v>625321.20000000007</v>
      </c>
      <c r="CH129" s="302">
        <v>12</v>
      </c>
      <c r="CI129" s="303">
        <v>183703.62000000002</v>
      </c>
      <c r="CJ129" s="302">
        <v>2</v>
      </c>
      <c r="CK129" s="303">
        <v>22086.400000000001</v>
      </c>
      <c r="CL129" s="302">
        <v>3</v>
      </c>
      <c r="CM129" s="303">
        <v>45387.549999999996</v>
      </c>
      <c r="CN129" s="302">
        <v>76</v>
      </c>
      <c r="CO129" s="303">
        <v>1102552.9900000002</v>
      </c>
      <c r="CP129" s="302"/>
      <c r="CQ129" s="303"/>
      <c r="CR129" s="302">
        <v>1</v>
      </c>
      <c r="CS129" s="303">
        <v>12975.76</v>
      </c>
      <c r="CT129" s="302">
        <v>94</v>
      </c>
      <c r="CU129" s="303">
        <v>1170993.32</v>
      </c>
      <c r="CV129" s="302"/>
      <c r="CW129" s="303"/>
      <c r="CX129" s="302"/>
      <c r="CY129" s="303"/>
      <c r="CZ129" s="302"/>
      <c r="DA129" s="303"/>
      <c r="DB129" s="302"/>
      <c r="DC129" s="303"/>
      <c r="DD129" s="302"/>
      <c r="DE129" s="303"/>
      <c r="DF129" s="302"/>
      <c r="DG129" s="303"/>
      <c r="DH129" s="302"/>
      <c r="DI129" s="303"/>
      <c r="DJ129" s="302"/>
      <c r="DK129" s="303"/>
      <c r="DL129" s="302"/>
      <c r="DM129" s="303"/>
      <c r="DN129" s="302"/>
      <c r="DO129" s="303"/>
      <c r="DP129" s="302"/>
      <c r="DQ129" s="303"/>
      <c r="DR129" s="302">
        <v>1</v>
      </c>
      <c r="DS129" s="303">
        <v>15460.48</v>
      </c>
      <c r="DT129" s="302">
        <v>86</v>
      </c>
      <c r="DU129" s="303">
        <v>1171683.5199999998</v>
      </c>
      <c r="DV129" s="302"/>
      <c r="DW129" s="303"/>
      <c r="DX129" s="302"/>
      <c r="DY129" s="303"/>
      <c r="DZ129" s="302">
        <v>27</v>
      </c>
      <c r="EA129" s="303">
        <v>273181.16000000003</v>
      </c>
      <c r="EB129" s="302">
        <v>1</v>
      </c>
      <c r="EC129" s="303">
        <v>9110.64</v>
      </c>
      <c r="ED129" s="302">
        <v>97</v>
      </c>
      <c r="EE129" s="303">
        <v>925006.04000000015</v>
      </c>
      <c r="EF129" s="302"/>
      <c r="EG129" s="303"/>
      <c r="EH129" s="302">
        <v>53</v>
      </c>
      <c r="EI129" s="303">
        <v>607237.96000000008</v>
      </c>
      <c r="EJ129" s="302"/>
      <c r="EK129" s="303"/>
      <c r="EL129" s="302"/>
      <c r="EM129" s="303"/>
      <c r="EN129" s="302"/>
      <c r="EO129" s="303"/>
      <c r="EP129" s="302"/>
      <c r="EQ129" s="303"/>
      <c r="ER129" s="302"/>
      <c r="ES129" s="303"/>
      <c r="ET129" s="302"/>
      <c r="EU129" s="303"/>
      <c r="EV129" s="302"/>
      <c r="EW129" s="303"/>
      <c r="EX129" s="302"/>
      <c r="EY129" s="303"/>
      <c r="EZ129" s="302"/>
      <c r="FA129" s="303"/>
      <c r="FB129" s="302"/>
      <c r="FC129" s="303"/>
      <c r="FD129" s="302">
        <v>35</v>
      </c>
      <c r="FE129" s="303">
        <v>458982.99999999994</v>
      </c>
      <c r="FF129" s="302"/>
      <c r="FG129" s="303"/>
      <c r="FH129" s="302">
        <v>20</v>
      </c>
      <c r="FI129" s="303">
        <v>248472.00000000006</v>
      </c>
      <c r="FJ129" s="302"/>
      <c r="FK129" s="303"/>
      <c r="FL129" s="302">
        <v>24</v>
      </c>
      <c r="FM129" s="303">
        <v>320943.00000000012</v>
      </c>
      <c r="FN129" s="302"/>
      <c r="FO129" s="303"/>
      <c r="FP129" s="302"/>
      <c r="FQ129" s="303"/>
      <c r="FR129" s="302"/>
      <c r="FS129" s="303"/>
      <c r="FT129" s="302">
        <v>4</v>
      </c>
      <c r="FU129" s="303">
        <v>53007.360000000001</v>
      </c>
      <c r="FV129" s="302">
        <v>54</v>
      </c>
      <c r="FW129" s="303">
        <v>1202770.1300000004</v>
      </c>
      <c r="FX129" s="302">
        <v>1</v>
      </c>
      <c r="FY129" s="303">
        <v>8613.7000000000007</v>
      </c>
      <c r="FZ129" s="302">
        <v>70</v>
      </c>
      <c r="GA129" s="303">
        <v>2242275.62</v>
      </c>
      <c r="GB129" s="302"/>
      <c r="GC129" s="303"/>
      <c r="GD129" s="302">
        <v>26</v>
      </c>
      <c r="GE129" s="303">
        <v>478225.76000000007</v>
      </c>
      <c r="GF129" s="302"/>
      <c r="GG129" s="303"/>
      <c r="GH129" s="302">
        <v>1</v>
      </c>
      <c r="GI129" s="303">
        <v>61786.7</v>
      </c>
      <c r="GJ129" s="302">
        <v>29</v>
      </c>
      <c r="GK129" s="303">
        <v>2837881.54</v>
      </c>
      <c r="GL129" s="302">
        <v>13</v>
      </c>
      <c r="GM129" s="303">
        <v>192151.7</v>
      </c>
      <c r="GN129" s="302"/>
      <c r="GO129" s="303"/>
      <c r="GP129" s="302"/>
      <c r="GQ129" s="303"/>
      <c r="GR129" s="302"/>
      <c r="GS129" s="303"/>
      <c r="GT129" s="302">
        <v>25</v>
      </c>
      <c r="GU129" s="303">
        <v>411497.24000000005</v>
      </c>
      <c r="GV129" s="302">
        <v>102</v>
      </c>
      <c r="GW129" s="303">
        <v>1477718.5500000003</v>
      </c>
      <c r="GX129" s="302"/>
      <c r="GY129" s="303"/>
      <c r="GZ129" s="302"/>
      <c r="HA129" s="303"/>
      <c r="HB129" s="302"/>
      <c r="HC129" s="303"/>
      <c r="HD129" s="302"/>
      <c r="HE129" s="303"/>
      <c r="HF129" s="302">
        <v>22</v>
      </c>
      <c r="HG129" s="303">
        <v>318044.15999999997</v>
      </c>
      <c r="HH129" s="302">
        <v>9</v>
      </c>
      <c r="HI129" s="303">
        <v>111812.4</v>
      </c>
      <c r="HJ129" s="302">
        <v>1714</v>
      </c>
      <c r="HK129" s="303">
        <v>31326339.220000006</v>
      </c>
    </row>
    <row r="130" spans="1:219" s="307" customFormat="1" x14ac:dyDescent="0.25">
      <c r="A130" s="297"/>
      <c r="B130" s="298"/>
      <c r="C130" s="297"/>
      <c r="D130" s="298"/>
      <c r="E130" s="304"/>
      <c r="F130" s="305"/>
      <c r="G130" s="306"/>
      <c r="H130" s="305"/>
      <c r="I130" s="306"/>
      <c r="J130" s="305"/>
      <c r="K130" s="306"/>
      <c r="L130" s="305"/>
      <c r="M130" s="306"/>
      <c r="N130" s="305"/>
      <c r="O130" s="306"/>
      <c r="P130" s="305"/>
      <c r="Q130" s="306"/>
      <c r="R130" s="305"/>
      <c r="S130" s="306"/>
      <c r="T130" s="305"/>
      <c r="U130" s="306"/>
      <c r="V130" s="305"/>
      <c r="W130" s="306"/>
      <c r="X130" s="305"/>
      <c r="Y130" s="306"/>
      <c r="Z130" s="305"/>
      <c r="AA130" s="306"/>
      <c r="AB130" s="305"/>
      <c r="AC130" s="306"/>
      <c r="AD130" s="305"/>
      <c r="AE130" s="306"/>
      <c r="AF130" s="305"/>
      <c r="AG130" s="306"/>
      <c r="AH130" s="305"/>
      <c r="AI130" s="306"/>
      <c r="AJ130" s="305"/>
      <c r="AK130" s="306"/>
      <c r="AL130" s="305"/>
      <c r="AM130" s="306"/>
      <c r="AN130" s="305"/>
      <c r="AO130" s="306"/>
      <c r="AP130" s="305"/>
      <c r="AQ130" s="306"/>
      <c r="AR130" s="305"/>
      <c r="AS130" s="306"/>
      <c r="AT130" s="305"/>
      <c r="AU130" s="306"/>
      <c r="AV130" s="305"/>
      <c r="AW130" s="306"/>
      <c r="AX130" s="305"/>
      <c r="AY130" s="306"/>
      <c r="AZ130" s="305"/>
      <c r="BA130" s="306"/>
      <c r="BB130" s="305"/>
      <c r="BC130" s="306"/>
      <c r="BD130" s="305"/>
      <c r="BE130" s="306"/>
      <c r="BF130" s="305"/>
      <c r="BG130" s="306"/>
      <c r="BH130" s="305"/>
      <c r="BI130" s="306"/>
      <c r="BJ130" s="305"/>
      <c r="BK130" s="306"/>
      <c r="BL130" s="305"/>
      <c r="BM130" s="306"/>
      <c r="BN130" s="305"/>
      <c r="BO130" s="306"/>
      <c r="BP130" s="305"/>
      <c r="BQ130" s="306"/>
      <c r="BR130" s="305"/>
      <c r="BS130" s="306"/>
      <c r="BT130" s="305"/>
      <c r="BU130" s="306"/>
      <c r="BV130" s="305"/>
      <c r="BW130" s="306"/>
      <c r="BX130" s="305"/>
      <c r="BY130" s="306"/>
      <c r="BZ130" s="305"/>
      <c r="CA130" s="306"/>
      <c r="CB130" s="305"/>
      <c r="CC130" s="306"/>
      <c r="CD130" s="305"/>
      <c r="CE130" s="306"/>
      <c r="CF130" s="305"/>
      <c r="CG130" s="306"/>
      <c r="CH130" s="305"/>
      <c r="CI130" s="306"/>
      <c r="CJ130" s="305"/>
      <c r="CK130" s="306"/>
      <c r="CL130" s="305"/>
      <c r="CM130" s="306"/>
      <c r="CN130" s="305"/>
      <c r="CO130" s="306"/>
      <c r="CP130" s="305"/>
      <c r="CQ130" s="306"/>
      <c r="CR130" s="305"/>
      <c r="CS130" s="306"/>
      <c r="CT130" s="305"/>
      <c r="CU130" s="306"/>
      <c r="CV130" s="305"/>
      <c r="CW130" s="306"/>
      <c r="CX130" s="305"/>
      <c r="CY130" s="306"/>
      <c r="CZ130" s="305"/>
      <c r="DA130" s="306"/>
      <c r="DB130" s="305"/>
      <c r="DC130" s="306"/>
      <c r="DD130" s="305"/>
      <c r="DE130" s="306"/>
      <c r="DF130" s="305"/>
      <c r="DG130" s="306"/>
      <c r="DH130" s="305"/>
      <c r="DI130" s="306"/>
      <c r="DJ130" s="305"/>
      <c r="DK130" s="306"/>
      <c r="DL130" s="305"/>
      <c r="DM130" s="306"/>
      <c r="DN130" s="305"/>
      <c r="DO130" s="306"/>
      <c r="DP130" s="305"/>
      <c r="DQ130" s="306"/>
      <c r="DR130" s="305"/>
      <c r="DS130" s="306"/>
      <c r="DT130" s="305"/>
      <c r="DU130" s="306"/>
      <c r="DV130" s="305"/>
      <c r="DW130" s="306"/>
      <c r="DX130" s="305"/>
      <c r="DY130" s="306"/>
      <c r="DZ130" s="305"/>
      <c r="EA130" s="306"/>
      <c r="EB130" s="305"/>
      <c r="EC130" s="306"/>
      <c r="ED130" s="305"/>
      <c r="EE130" s="306"/>
      <c r="EF130" s="305"/>
      <c r="EG130" s="306"/>
      <c r="EH130" s="305"/>
      <c r="EI130" s="306"/>
      <c r="EJ130" s="305"/>
      <c r="EK130" s="306"/>
      <c r="EL130" s="305"/>
      <c r="EM130" s="306"/>
      <c r="EN130" s="305"/>
      <c r="EO130" s="306"/>
      <c r="EP130" s="305"/>
      <c r="EQ130" s="306"/>
      <c r="ER130" s="305"/>
      <c r="ES130" s="306"/>
      <c r="ET130" s="305"/>
      <c r="EU130" s="306"/>
      <c r="EV130" s="305"/>
      <c r="EW130" s="306"/>
      <c r="EX130" s="305"/>
      <c r="EY130" s="306"/>
      <c r="EZ130" s="305"/>
      <c r="FA130" s="306"/>
      <c r="FB130" s="305"/>
      <c r="FC130" s="306"/>
      <c r="FD130" s="305"/>
      <c r="FE130" s="306"/>
      <c r="FF130" s="305"/>
      <c r="FG130" s="306"/>
      <c r="FH130" s="305"/>
      <c r="FI130" s="306"/>
      <c r="FJ130" s="305"/>
      <c r="FK130" s="306"/>
      <c r="FL130" s="305"/>
      <c r="FM130" s="306"/>
      <c r="FN130" s="305"/>
      <c r="FO130" s="306"/>
      <c r="FP130" s="305"/>
      <c r="FQ130" s="306"/>
      <c r="FR130" s="305"/>
      <c r="FS130" s="306"/>
      <c r="FT130" s="305"/>
      <c r="FU130" s="306"/>
      <c r="FV130" s="305"/>
      <c r="FW130" s="306"/>
      <c r="FX130" s="305"/>
      <c r="FY130" s="306"/>
      <c r="FZ130" s="305"/>
      <c r="GA130" s="306"/>
      <c r="GB130" s="305"/>
      <c r="GC130" s="306"/>
      <c r="GD130" s="305"/>
      <c r="GE130" s="306"/>
      <c r="GF130" s="305"/>
      <c r="GG130" s="306"/>
      <c r="GH130" s="305"/>
      <c r="GI130" s="306"/>
      <c r="GJ130" s="305"/>
      <c r="GK130" s="306"/>
      <c r="GL130" s="305"/>
      <c r="GM130" s="306"/>
      <c r="GN130" s="305"/>
      <c r="GO130" s="306"/>
      <c r="GP130" s="305"/>
      <c r="GQ130" s="306"/>
      <c r="GR130" s="305"/>
      <c r="GS130" s="306"/>
      <c r="GT130" s="305"/>
      <c r="GU130" s="306"/>
      <c r="GV130" s="305"/>
      <c r="GW130" s="306"/>
      <c r="GX130" s="305"/>
      <c r="GY130" s="306"/>
      <c r="GZ130" s="305"/>
      <c r="HA130" s="306"/>
      <c r="HB130" s="305"/>
      <c r="HC130" s="306"/>
      <c r="HD130" s="305"/>
      <c r="HE130" s="306"/>
      <c r="HF130" s="305"/>
      <c r="HG130" s="306"/>
      <c r="HH130" s="305"/>
      <c r="HI130" s="306"/>
      <c r="HJ130" s="305"/>
      <c r="HK130" s="306"/>
    </row>
    <row r="131" spans="1:219" s="307" customFormat="1" x14ac:dyDescent="0.25">
      <c r="A131" s="297"/>
      <c r="B131" s="298"/>
      <c r="C131" s="297"/>
      <c r="D131" s="298"/>
      <c r="E131" s="304"/>
      <c r="F131" s="305"/>
      <c r="G131" s="306"/>
      <c r="H131" s="305"/>
      <c r="I131" s="306"/>
      <c r="J131" s="305"/>
      <c r="K131" s="306"/>
      <c r="L131" s="305"/>
      <c r="M131" s="306"/>
      <c r="N131" s="305"/>
      <c r="O131" s="306"/>
      <c r="P131" s="305"/>
      <c r="Q131" s="306"/>
      <c r="R131" s="305"/>
      <c r="S131" s="306"/>
      <c r="T131" s="305"/>
      <c r="U131" s="306"/>
      <c r="V131" s="305"/>
      <c r="W131" s="306"/>
      <c r="X131" s="305"/>
      <c r="Y131" s="306"/>
      <c r="Z131" s="305"/>
      <c r="AA131" s="306"/>
      <c r="AB131" s="305"/>
      <c r="AC131" s="306"/>
      <c r="AD131" s="305"/>
      <c r="AE131" s="306"/>
      <c r="AF131" s="305"/>
      <c r="AG131" s="306"/>
      <c r="AH131" s="305"/>
      <c r="AI131" s="306"/>
      <c r="AJ131" s="305"/>
      <c r="AK131" s="306"/>
      <c r="AL131" s="305"/>
      <c r="AM131" s="306"/>
      <c r="AN131" s="305"/>
      <c r="AO131" s="306"/>
      <c r="AP131" s="305"/>
      <c r="AQ131" s="306"/>
      <c r="AR131" s="305"/>
      <c r="AS131" s="306"/>
      <c r="AT131" s="305"/>
      <c r="AU131" s="306"/>
      <c r="AV131" s="305"/>
      <c r="AW131" s="306"/>
      <c r="AX131" s="305"/>
      <c r="AY131" s="306"/>
      <c r="AZ131" s="305"/>
      <c r="BA131" s="306"/>
      <c r="BB131" s="305"/>
      <c r="BC131" s="306"/>
      <c r="BD131" s="305"/>
      <c r="BE131" s="306"/>
      <c r="BF131" s="305"/>
      <c r="BG131" s="306"/>
      <c r="BH131" s="305"/>
      <c r="BI131" s="306"/>
      <c r="BJ131" s="305"/>
      <c r="BK131" s="306"/>
      <c r="BL131" s="305"/>
      <c r="BM131" s="306"/>
      <c r="BN131" s="305"/>
      <c r="BO131" s="306"/>
      <c r="BP131" s="305"/>
      <c r="BQ131" s="306"/>
      <c r="BR131" s="305"/>
      <c r="BS131" s="306"/>
      <c r="BT131" s="305"/>
      <c r="BU131" s="306"/>
      <c r="BV131" s="305"/>
      <c r="BW131" s="306"/>
      <c r="BX131" s="305"/>
      <c r="BY131" s="306"/>
      <c r="BZ131" s="305"/>
      <c r="CA131" s="306"/>
      <c r="CB131" s="305"/>
      <c r="CC131" s="306"/>
      <c r="CD131" s="305"/>
      <c r="CE131" s="306"/>
      <c r="CF131" s="305"/>
      <c r="CG131" s="306"/>
      <c r="CH131" s="305"/>
      <c r="CI131" s="306"/>
      <c r="CJ131" s="305"/>
      <c r="CK131" s="306"/>
      <c r="CL131" s="305"/>
      <c r="CM131" s="306"/>
      <c r="CN131" s="305"/>
      <c r="CO131" s="306"/>
      <c r="CP131" s="305"/>
      <c r="CQ131" s="306"/>
      <c r="CR131" s="305"/>
      <c r="CS131" s="306"/>
      <c r="CT131" s="305"/>
      <c r="CU131" s="306"/>
      <c r="CV131" s="305"/>
      <c r="CW131" s="306"/>
      <c r="CX131" s="305"/>
      <c r="CY131" s="306"/>
      <c r="CZ131" s="305"/>
      <c r="DA131" s="306"/>
      <c r="DB131" s="305"/>
      <c r="DC131" s="306"/>
      <c r="DD131" s="305"/>
      <c r="DE131" s="306"/>
      <c r="DF131" s="305"/>
      <c r="DG131" s="306"/>
      <c r="DH131" s="305"/>
      <c r="DI131" s="306"/>
      <c r="DJ131" s="305"/>
      <c r="DK131" s="306"/>
      <c r="DL131" s="305"/>
      <c r="DM131" s="306"/>
      <c r="DN131" s="305"/>
      <c r="DO131" s="306"/>
      <c r="DP131" s="305"/>
      <c r="DQ131" s="306"/>
      <c r="DR131" s="305"/>
      <c r="DS131" s="306"/>
      <c r="DT131" s="305"/>
      <c r="DU131" s="306"/>
      <c r="DV131" s="305"/>
      <c r="DW131" s="306"/>
      <c r="DX131" s="305"/>
      <c r="DY131" s="306"/>
      <c r="DZ131" s="305"/>
      <c r="EA131" s="306"/>
      <c r="EB131" s="305"/>
      <c r="EC131" s="306"/>
      <c r="ED131" s="305"/>
      <c r="EE131" s="306"/>
      <c r="EF131" s="305"/>
      <c r="EG131" s="306"/>
      <c r="EH131" s="305"/>
      <c r="EI131" s="306"/>
      <c r="EJ131" s="305"/>
      <c r="EK131" s="306"/>
      <c r="EL131" s="305"/>
      <c r="EM131" s="306"/>
      <c r="EN131" s="305"/>
      <c r="EO131" s="306"/>
      <c r="EP131" s="305"/>
      <c r="EQ131" s="306"/>
      <c r="ER131" s="305"/>
      <c r="ES131" s="306"/>
      <c r="ET131" s="305"/>
      <c r="EU131" s="306"/>
      <c r="EV131" s="305"/>
      <c r="EW131" s="306"/>
      <c r="EX131" s="305"/>
      <c r="EY131" s="306"/>
      <c r="EZ131" s="305"/>
      <c r="FA131" s="306"/>
      <c r="FB131" s="305"/>
      <c r="FC131" s="306"/>
      <c r="FD131" s="305"/>
      <c r="FE131" s="306"/>
      <c r="FF131" s="305"/>
      <c r="FG131" s="306"/>
      <c r="FH131" s="305"/>
      <c r="FI131" s="306"/>
      <c r="FJ131" s="305"/>
      <c r="FK131" s="306"/>
      <c r="FL131" s="305"/>
      <c r="FM131" s="306"/>
      <c r="FN131" s="305"/>
      <c r="FO131" s="306"/>
      <c r="FP131" s="305"/>
      <c r="FQ131" s="306"/>
      <c r="FR131" s="305"/>
      <c r="FS131" s="306"/>
      <c r="FT131" s="305"/>
      <c r="FU131" s="306"/>
      <c r="FV131" s="305"/>
      <c r="FW131" s="306"/>
      <c r="FX131" s="305"/>
      <c r="FY131" s="306"/>
      <c r="FZ131" s="305"/>
      <c r="GA131" s="306"/>
      <c r="GB131" s="305"/>
      <c r="GC131" s="306"/>
      <c r="GD131" s="305"/>
      <c r="GE131" s="306"/>
      <c r="GF131" s="305"/>
      <c r="GG131" s="306"/>
      <c r="GH131" s="305"/>
      <c r="GI131" s="306"/>
      <c r="GJ131" s="305"/>
      <c r="GK131" s="306"/>
      <c r="GL131" s="305"/>
      <c r="GM131" s="306"/>
      <c r="GN131" s="305"/>
      <c r="GO131" s="306"/>
      <c r="GP131" s="305"/>
      <c r="GQ131" s="306"/>
      <c r="GR131" s="305"/>
      <c r="GS131" s="306"/>
      <c r="GT131" s="305"/>
      <c r="GU131" s="306"/>
      <c r="GV131" s="305"/>
      <c r="GW131" s="306"/>
      <c r="GX131" s="305"/>
      <c r="GY131" s="306"/>
      <c r="GZ131" s="305"/>
      <c r="HA131" s="306"/>
      <c r="HB131" s="305"/>
      <c r="HC131" s="306"/>
      <c r="HD131" s="305"/>
      <c r="HE131" s="306"/>
      <c r="HF131" s="305"/>
      <c r="HG131" s="306"/>
      <c r="HH131" s="305"/>
      <c r="HI131" s="306"/>
      <c r="HJ131" s="305"/>
      <c r="HK131" s="306"/>
    </row>
    <row r="132" spans="1:219" s="307" customFormat="1" x14ac:dyDescent="0.25">
      <c r="A132" s="297"/>
      <c r="B132" s="298"/>
      <c r="C132" s="297"/>
      <c r="D132" s="298"/>
      <c r="E132" s="304"/>
      <c r="F132" s="305"/>
      <c r="G132" s="306"/>
      <c r="H132" s="305"/>
      <c r="I132" s="306"/>
      <c r="J132" s="305"/>
      <c r="K132" s="306"/>
      <c r="L132" s="305"/>
      <c r="M132" s="306"/>
      <c r="N132" s="305"/>
      <c r="O132" s="306"/>
      <c r="P132" s="305"/>
      <c r="Q132" s="306"/>
      <c r="R132" s="305"/>
      <c r="S132" s="306"/>
      <c r="T132" s="305"/>
      <c r="U132" s="306"/>
      <c r="V132" s="305"/>
      <c r="W132" s="306"/>
      <c r="X132" s="305"/>
      <c r="Y132" s="306"/>
      <c r="Z132" s="305"/>
      <c r="AA132" s="306"/>
      <c r="AB132" s="305"/>
      <c r="AC132" s="306"/>
      <c r="AD132" s="305"/>
      <c r="AE132" s="306"/>
      <c r="AF132" s="305"/>
      <c r="AG132" s="306"/>
      <c r="AH132" s="305"/>
      <c r="AI132" s="306"/>
      <c r="AJ132" s="305"/>
      <c r="AK132" s="306"/>
      <c r="AL132" s="305"/>
      <c r="AM132" s="306"/>
      <c r="AN132" s="305"/>
      <c r="AO132" s="306"/>
      <c r="AP132" s="305"/>
      <c r="AQ132" s="306"/>
      <c r="AR132" s="305"/>
      <c r="AS132" s="306"/>
      <c r="AT132" s="305"/>
      <c r="AU132" s="306"/>
      <c r="AV132" s="305"/>
      <c r="AW132" s="306"/>
      <c r="AX132" s="305"/>
      <c r="AY132" s="306"/>
      <c r="AZ132" s="305"/>
      <c r="BA132" s="306"/>
      <c r="BB132" s="305"/>
      <c r="BC132" s="306"/>
      <c r="BD132" s="305"/>
      <c r="BE132" s="306"/>
      <c r="BF132" s="305"/>
      <c r="BG132" s="306"/>
      <c r="BH132" s="305"/>
      <c r="BI132" s="306"/>
      <c r="BJ132" s="305"/>
      <c r="BK132" s="306"/>
      <c r="BL132" s="305"/>
      <c r="BM132" s="306"/>
      <c r="BN132" s="305"/>
      <c r="BO132" s="306"/>
      <c r="BP132" s="305"/>
      <c r="BQ132" s="306"/>
      <c r="BR132" s="305"/>
      <c r="BS132" s="306"/>
      <c r="BT132" s="305"/>
      <c r="BU132" s="306"/>
      <c r="BV132" s="305"/>
      <c r="BW132" s="306"/>
      <c r="BX132" s="305"/>
      <c r="BY132" s="306"/>
      <c r="BZ132" s="305"/>
      <c r="CA132" s="306"/>
      <c r="CB132" s="305"/>
      <c r="CC132" s="306"/>
      <c r="CD132" s="305"/>
      <c r="CE132" s="306"/>
      <c r="CF132" s="305"/>
      <c r="CG132" s="306"/>
      <c r="CH132" s="305"/>
      <c r="CI132" s="306"/>
      <c r="CJ132" s="305"/>
      <c r="CK132" s="306"/>
      <c r="CL132" s="305"/>
      <c r="CM132" s="306"/>
      <c r="CN132" s="305"/>
      <c r="CO132" s="306"/>
      <c r="CP132" s="305"/>
      <c r="CQ132" s="306"/>
      <c r="CR132" s="305"/>
      <c r="CS132" s="306"/>
      <c r="CT132" s="305"/>
      <c r="CU132" s="306"/>
      <c r="CV132" s="305"/>
      <c r="CW132" s="306"/>
      <c r="CX132" s="305"/>
      <c r="CY132" s="306"/>
      <c r="CZ132" s="305"/>
      <c r="DA132" s="306"/>
      <c r="DB132" s="305"/>
      <c r="DC132" s="306"/>
      <c r="DD132" s="305"/>
      <c r="DE132" s="306"/>
      <c r="DF132" s="305"/>
      <c r="DG132" s="306"/>
      <c r="DH132" s="305"/>
      <c r="DI132" s="306"/>
      <c r="DJ132" s="305"/>
      <c r="DK132" s="306"/>
      <c r="DL132" s="305"/>
      <c r="DM132" s="306"/>
      <c r="DN132" s="305"/>
      <c r="DO132" s="306"/>
      <c r="DP132" s="305"/>
      <c r="DQ132" s="306"/>
      <c r="DR132" s="305"/>
      <c r="DS132" s="306"/>
      <c r="DT132" s="305"/>
      <c r="DU132" s="306"/>
      <c r="DV132" s="305"/>
      <c r="DW132" s="306"/>
      <c r="DX132" s="305"/>
      <c r="DY132" s="306"/>
      <c r="DZ132" s="305"/>
      <c r="EA132" s="306"/>
      <c r="EB132" s="305"/>
      <c r="EC132" s="306"/>
      <c r="ED132" s="305"/>
      <c r="EE132" s="306"/>
      <c r="EF132" s="305"/>
      <c r="EG132" s="306"/>
      <c r="EH132" s="305"/>
      <c r="EI132" s="306"/>
      <c r="EJ132" s="305"/>
      <c r="EK132" s="306"/>
      <c r="EL132" s="305"/>
      <c r="EM132" s="306"/>
      <c r="EN132" s="305"/>
      <c r="EO132" s="306"/>
      <c r="EP132" s="305"/>
      <c r="EQ132" s="306"/>
      <c r="ER132" s="305"/>
      <c r="ES132" s="306"/>
      <c r="ET132" s="305"/>
      <c r="EU132" s="306"/>
      <c r="EV132" s="305"/>
      <c r="EW132" s="306"/>
      <c r="EX132" s="305"/>
      <c r="EY132" s="306"/>
      <c r="EZ132" s="305"/>
      <c r="FA132" s="306"/>
      <c r="FB132" s="305"/>
      <c r="FC132" s="306"/>
      <c r="FD132" s="305"/>
      <c r="FE132" s="306"/>
      <c r="FF132" s="305"/>
      <c r="FG132" s="306"/>
      <c r="FH132" s="305"/>
      <c r="FI132" s="306"/>
      <c r="FJ132" s="305"/>
      <c r="FK132" s="306"/>
      <c r="FL132" s="305"/>
      <c r="FM132" s="306"/>
      <c r="FN132" s="305"/>
      <c r="FO132" s="306"/>
      <c r="FP132" s="305"/>
      <c r="FQ132" s="306"/>
      <c r="FR132" s="305"/>
      <c r="FS132" s="306"/>
      <c r="FT132" s="305"/>
      <c r="FU132" s="306"/>
      <c r="FV132" s="305"/>
      <c r="FW132" s="306"/>
      <c r="FX132" s="305"/>
      <c r="FY132" s="306"/>
      <c r="FZ132" s="305"/>
      <c r="GA132" s="306"/>
      <c r="GB132" s="305"/>
      <c r="GC132" s="306"/>
      <c r="GD132" s="305"/>
      <c r="GE132" s="306"/>
      <c r="GF132" s="305"/>
      <c r="GG132" s="306"/>
      <c r="GH132" s="305"/>
      <c r="GI132" s="306"/>
      <c r="GJ132" s="305"/>
      <c r="GK132" s="306"/>
      <c r="GL132" s="305"/>
      <c r="GM132" s="306"/>
      <c r="GN132" s="305"/>
      <c r="GO132" s="306"/>
      <c r="GP132" s="305"/>
      <c r="GQ132" s="306"/>
      <c r="GR132" s="305"/>
      <c r="GS132" s="306"/>
      <c r="GT132" s="305"/>
      <c r="GU132" s="306"/>
      <c r="GV132" s="305"/>
      <c r="GW132" s="306"/>
      <c r="GX132" s="305"/>
      <c r="GY132" s="306"/>
      <c r="GZ132" s="305"/>
      <c r="HA132" s="306"/>
      <c r="HB132" s="305"/>
      <c r="HC132" s="306"/>
      <c r="HD132" s="305"/>
      <c r="HE132" s="306"/>
      <c r="HF132" s="305"/>
      <c r="HG132" s="306"/>
      <c r="HH132" s="305"/>
      <c r="HI132" s="306"/>
      <c r="HJ132" s="305"/>
      <c r="HK132" s="306"/>
    </row>
    <row r="133" spans="1:219" s="307" customFormat="1" x14ac:dyDescent="0.25">
      <c r="A133" s="297"/>
      <c r="B133" s="298"/>
      <c r="C133" s="297"/>
      <c r="D133" s="298"/>
      <c r="E133" s="304"/>
      <c r="F133" s="305"/>
      <c r="G133" s="306"/>
      <c r="H133" s="305"/>
      <c r="I133" s="306"/>
      <c r="J133" s="305"/>
      <c r="K133" s="306"/>
      <c r="L133" s="305"/>
      <c r="M133" s="306"/>
      <c r="N133" s="305"/>
      <c r="O133" s="306"/>
      <c r="P133" s="305"/>
      <c r="Q133" s="306"/>
      <c r="R133" s="305"/>
      <c r="S133" s="306"/>
      <c r="T133" s="305"/>
      <c r="U133" s="306"/>
      <c r="V133" s="305"/>
      <c r="W133" s="306"/>
      <c r="X133" s="305"/>
      <c r="Y133" s="306"/>
      <c r="Z133" s="305"/>
      <c r="AA133" s="306"/>
      <c r="AB133" s="305"/>
      <c r="AC133" s="306"/>
      <c r="AD133" s="305"/>
      <c r="AE133" s="306"/>
      <c r="AF133" s="305"/>
      <c r="AG133" s="306"/>
      <c r="AH133" s="305"/>
      <c r="AI133" s="306"/>
      <c r="AJ133" s="305"/>
      <c r="AK133" s="306"/>
      <c r="AL133" s="305"/>
      <c r="AM133" s="306"/>
      <c r="AN133" s="305"/>
      <c r="AO133" s="306"/>
      <c r="AP133" s="305"/>
      <c r="AQ133" s="306"/>
      <c r="AR133" s="305"/>
      <c r="AS133" s="306"/>
      <c r="AT133" s="305"/>
      <c r="AU133" s="306"/>
      <c r="AV133" s="305"/>
      <c r="AW133" s="306"/>
      <c r="AX133" s="305"/>
      <c r="AY133" s="306"/>
      <c r="AZ133" s="305"/>
      <c r="BA133" s="306"/>
      <c r="BB133" s="305"/>
      <c r="BC133" s="306"/>
      <c r="BD133" s="305"/>
      <c r="BE133" s="306"/>
      <c r="BF133" s="305"/>
      <c r="BG133" s="306"/>
      <c r="BH133" s="305"/>
      <c r="BI133" s="306"/>
      <c r="BJ133" s="305"/>
      <c r="BK133" s="306"/>
      <c r="BL133" s="305"/>
      <c r="BM133" s="306"/>
      <c r="BN133" s="305"/>
      <c r="BO133" s="306"/>
      <c r="BP133" s="305"/>
      <c r="BQ133" s="306"/>
      <c r="BR133" s="305"/>
      <c r="BS133" s="306"/>
      <c r="BT133" s="305"/>
      <c r="BU133" s="306"/>
      <c r="BV133" s="305"/>
      <c r="BW133" s="306"/>
      <c r="BX133" s="305"/>
      <c r="BY133" s="306"/>
      <c r="BZ133" s="305"/>
      <c r="CA133" s="306"/>
      <c r="CB133" s="305"/>
      <c r="CC133" s="306"/>
      <c r="CD133" s="305"/>
      <c r="CE133" s="306"/>
      <c r="CF133" s="305"/>
      <c r="CG133" s="306"/>
      <c r="CH133" s="305"/>
      <c r="CI133" s="306"/>
      <c r="CJ133" s="305"/>
      <c r="CK133" s="306"/>
      <c r="CL133" s="305"/>
      <c r="CM133" s="306"/>
      <c r="CN133" s="305"/>
      <c r="CO133" s="306"/>
      <c r="CP133" s="305"/>
      <c r="CQ133" s="306"/>
      <c r="CR133" s="305"/>
      <c r="CS133" s="306"/>
      <c r="CT133" s="305"/>
      <c r="CU133" s="306"/>
      <c r="CV133" s="305"/>
      <c r="CW133" s="306"/>
      <c r="CX133" s="305"/>
      <c r="CY133" s="306"/>
      <c r="CZ133" s="305"/>
      <c r="DA133" s="306"/>
      <c r="DB133" s="305"/>
      <c r="DC133" s="306"/>
      <c r="DD133" s="305"/>
      <c r="DE133" s="306"/>
      <c r="DF133" s="305"/>
      <c r="DG133" s="306"/>
      <c r="DH133" s="305"/>
      <c r="DI133" s="306"/>
      <c r="DJ133" s="305"/>
      <c r="DK133" s="306"/>
      <c r="DL133" s="305"/>
      <c r="DM133" s="306"/>
      <c r="DN133" s="305"/>
      <c r="DO133" s="306"/>
      <c r="DP133" s="305"/>
      <c r="DQ133" s="306"/>
      <c r="DR133" s="305"/>
      <c r="DS133" s="306"/>
      <c r="DT133" s="305"/>
      <c r="DU133" s="306"/>
      <c r="DV133" s="305"/>
      <c r="DW133" s="306"/>
      <c r="DX133" s="305"/>
      <c r="DY133" s="306"/>
      <c r="DZ133" s="305"/>
      <c r="EA133" s="306"/>
      <c r="EB133" s="305"/>
      <c r="EC133" s="306"/>
      <c r="ED133" s="305"/>
      <c r="EE133" s="306"/>
      <c r="EF133" s="305"/>
      <c r="EG133" s="306"/>
      <c r="EH133" s="305"/>
      <c r="EI133" s="306"/>
      <c r="EJ133" s="305"/>
      <c r="EK133" s="306"/>
      <c r="EL133" s="305"/>
      <c r="EM133" s="306"/>
      <c r="EN133" s="305"/>
      <c r="EO133" s="306"/>
      <c r="EP133" s="305"/>
      <c r="EQ133" s="306"/>
      <c r="ER133" s="305"/>
      <c r="ES133" s="306"/>
      <c r="ET133" s="305"/>
      <c r="EU133" s="306"/>
      <c r="EV133" s="305"/>
      <c r="EW133" s="306"/>
      <c r="EX133" s="305"/>
      <c r="EY133" s="306"/>
      <c r="EZ133" s="305"/>
      <c r="FA133" s="306"/>
      <c r="FB133" s="305"/>
      <c r="FC133" s="306"/>
      <c r="FD133" s="305"/>
      <c r="FE133" s="306"/>
      <c r="FF133" s="305"/>
      <c r="FG133" s="306"/>
      <c r="FH133" s="305"/>
      <c r="FI133" s="306"/>
      <c r="FJ133" s="305"/>
      <c r="FK133" s="306"/>
      <c r="FL133" s="305"/>
      <c r="FM133" s="306"/>
      <c r="FN133" s="305"/>
      <c r="FO133" s="306"/>
      <c r="FP133" s="305"/>
      <c r="FQ133" s="306"/>
      <c r="FR133" s="305"/>
      <c r="FS133" s="306"/>
      <c r="FT133" s="305"/>
      <c r="FU133" s="306"/>
      <c r="FV133" s="305"/>
      <c r="FW133" s="306"/>
      <c r="FX133" s="305"/>
      <c r="FY133" s="306"/>
      <c r="FZ133" s="305"/>
      <c r="GA133" s="306"/>
      <c r="GB133" s="305"/>
      <c r="GC133" s="306"/>
      <c r="GD133" s="305"/>
      <c r="GE133" s="306"/>
      <c r="GF133" s="305"/>
      <c r="GG133" s="306"/>
      <c r="GH133" s="305"/>
      <c r="GI133" s="306"/>
      <c r="GJ133" s="305"/>
      <c r="GK133" s="306"/>
      <c r="GL133" s="305"/>
      <c r="GM133" s="306"/>
      <c r="GN133" s="305"/>
      <c r="GO133" s="306"/>
      <c r="GP133" s="305"/>
      <c r="GQ133" s="306"/>
      <c r="GR133" s="305"/>
      <c r="GS133" s="306"/>
      <c r="GT133" s="305"/>
      <c r="GU133" s="306"/>
      <c r="GV133" s="305"/>
      <c r="GW133" s="306"/>
      <c r="GX133" s="305"/>
      <c r="GY133" s="306"/>
      <c r="GZ133" s="305"/>
      <c r="HA133" s="306"/>
      <c r="HB133" s="305"/>
      <c r="HC133" s="306"/>
      <c r="HD133" s="305"/>
      <c r="HE133" s="306"/>
      <c r="HF133" s="305"/>
      <c r="HG133" s="306"/>
      <c r="HH133" s="305"/>
      <c r="HI133" s="306"/>
      <c r="HJ133" s="305"/>
      <c r="HK133" s="306"/>
    </row>
    <row r="134" spans="1:219" x14ac:dyDescent="0.25">
      <c r="D134" s="119">
        <v>1</v>
      </c>
      <c r="E134" s="119">
        <v>2</v>
      </c>
      <c r="F134" s="119">
        <v>3</v>
      </c>
      <c r="G134" s="119">
        <v>4</v>
      </c>
      <c r="H134" s="119">
        <v>5</v>
      </c>
      <c r="I134" s="119">
        <v>6</v>
      </c>
      <c r="J134" s="119">
        <v>7</v>
      </c>
      <c r="K134" s="119">
        <v>8</v>
      </c>
      <c r="L134" s="119">
        <v>9</v>
      </c>
      <c r="M134" s="119">
        <v>10</v>
      </c>
      <c r="N134" s="119">
        <v>11</v>
      </c>
      <c r="O134" s="119">
        <v>12</v>
      </c>
      <c r="P134" s="119">
        <v>13</v>
      </c>
      <c r="Q134" s="119">
        <v>14</v>
      </c>
      <c r="R134" s="119">
        <v>15</v>
      </c>
      <c r="S134" s="119">
        <v>16</v>
      </c>
      <c r="T134" s="119">
        <v>17</v>
      </c>
      <c r="U134" s="119">
        <v>18</v>
      </c>
      <c r="V134" s="119">
        <v>19</v>
      </c>
      <c r="W134" s="119">
        <v>20</v>
      </c>
      <c r="X134" s="119">
        <v>21</v>
      </c>
      <c r="Y134" s="119">
        <v>22</v>
      </c>
      <c r="Z134" s="119">
        <v>23</v>
      </c>
      <c r="AA134" s="119">
        <v>24</v>
      </c>
      <c r="AB134" s="119">
        <v>25</v>
      </c>
      <c r="AC134" s="119">
        <v>26</v>
      </c>
      <c r="AD134" s="119">
        <v>27</v>
      </c>
      <c r="AE134" s="119">
        <v>28</v>
      </c>
      <c r="AF134" s="119">
        <v>29</v>
      </c>
      <c r="AG134" s="119">
        <v>30</v>
      </c>
      <c r="AH134" s="119">
        <v>31</v>
      </c>
      <c r="AI134" s="119">
        <v>32</v>
      </c>
      <c r="AJ134" s="119">
        <v>33</v>
      </c>
      <c r="AK134" s="119">
        <v>34</v>
      </c>
      <c r="AL134" s="119">
        <v>35</v>
      </c>
      <c r="AM134" s="119">
        <v>36</v>
      </c>
      <c r="AN134" s="119">
        <v>37</v>
      </c>
      <c r="AO134" s="119">
        <v>38</v>
      </c>
      <c r="AP134" s="119">
        <v>39</v>
      </c>
      <c r="AQ134" s="119">
        <v>40</v>
      </c>
      <c r="AR134" s="119">
        <v>41</v>
      </c>
      <c r="AS134" s="119">
        <v>42</v>
      </c>
      <c r="AT134" s="119">
        <v>43</v>
      </c>
      <c r="AU134" s="119">
        <v>44</v>
      </c>
      <c r="AV134" s="119">
        <v>45</v>
      </c>
      <c r="AW134" s="119">
        <v>46</v>
      </c>
      <c r="AX134" s="119">
        <v>47</v>
      </c>
      <c r="AY134" s="119">
        <v>48</v>
      </c>
      <c r="AZ134" s="119">
        <v>49</v>
      </c>
      <c r="BA134" s="119">
        <v>50</v>
      </c>
      <c r="BB134" s="119">
        <v>51</v>
      </c>
      <c r="BC134" s="119">
        <v>52</v>
      </c>
      <c r="BD134" s="119">
        <v>53</v>
      </c>
      <c r="BE134" s="119">
        <v>54</v>
      </c>
      <c r="BF134" s="119">
        <v>55</v>
      </c>
      <c r="BG134" s="119">
        <v>56</v>
      </c>
      <c r="BH134" s="119">
        <v>57</v>
      </c>
      <c r="BI134" s="119">
        <v>58</v>
      </c>
      <c r="BJ134" s="119">
        <v>59</v>
      </c>
      <c r="BK134" s="119">
        <v>60</v>
      </c>
      <c r="BL134" s="119">
        <v>61</v>
      </c>
      <c r="BM134" s="119">
        <v>62</v>
      </c>
      <c r="BN134" s="119">
        <v>63</v>
      </c>
      <c r="BO134" s="119">
        <v>64</v>
      </c>
      <c r="BP134" s="119">
        <v>65</v>
      </c>
      <c r="BQ134" s="119">
        <v>66</v>
      </c>
      <c r="BR134" s="119">
        <v>67</v>
      </c>
      <c r="BS134" s="119">
        <v>68</v>
      </c>
      <c r="BT134" s="119">
        <v>69</v>
      </c>
      <c r="BU134" s="119">
        <v>70</v>
      </c>
      <c r="BV134" s="119">
        <v>71</v>
      </c>
      <c r="BW134" s="119">
        <v>72</v>
      </c>
      <c r="BX134" s="119">
        <v>73</v>
      </c>
      <c r="BY134" s="119">
        <v>74</v>
      </c>
      <c r="BZ134" s="119">
        <v>75</v>
      </c>
      <c r="CA134" s="119">
        <v>76</v>
      </c>
      <c r="CB134" s="119">
        <v>77</v>
      </c>
      <c r="CC134" s="119">
        <v>78</v>
      </c>
      <c r="CD134" s="119">
        <v>79</v>
      </c>
      <c r="CE134" s="119">
        <v>80</v>
      </c>
      <c r="CF134" s="119">
        <v>81</v>
      </c>
      <c r="CG134" s="119">
        <v>82</v>
      </c>
      <c r="CH134" s="119">
        <v>83</v>
      </c>
      <c r="CI134" s="119">
        <v>84</v>
      </c>
      <c r="CJ134" s="119">
        <v>85</v>
      </c>
      <c r="CK134" s="119">
        <v>86</v>
      </c>
      <c r="CL134" s="119">
        <v>87</v>
      </c>
      <c r="CM134" s="119">
        <v>88</v>
      </c>
      <c r="CN134" s="119">
        <v>89</v>
      </c>
      <c r="CO134" s="119">
        <v>90</v>
      </c>
      <c r="CP134" s="119">
        <v>91</v>
      </c>
      <c r="CQ134" s="119">
        <v>92</v>
      </c>
      <c r="CR134" s="119">
        <v>93</v>
      </c>
      <c r="CS134" s="119">
        <v>94</v>
      </c>
      <c r="CT134" s="119">
        <v>95</v>
      </c>
      <c r="CU134" s="119">
        <v>96</v>
      </c>
      <c r="CV134" s="119">
        <v>97</v>
      </c>
      <c r="CW134" s="119">
        <v>98</v>
      </c>
      <c r="CX134" s="119">
        <v>99</v>
      </c>
      <c r="CY134" s="119">
        <v>100</v>
      </c>
      <c r="CZ134" s="119">
        <v>101</v>
      </c>
      <c r="DA134" s="119">
        <v>102</v>
      </c>
      <c r="DB134" s="119">
        <v>103</v>
      </c>
      <c r="DC134" s="119">
        <v>104</v>
      </c>
      <c r="DD134" s="119">
        <v>105</v>
      </c>
      <c r="DE134" s="119">
        <v>106</v>
      </c>
      <c r="DF134" s="119">
        <v>107</v>
      </c>
      <c r="DG134" s="119">
        <v>108</v>
      </c>
      <c r="DH134" s="119">
        <v>109</v>
      </c>
      <c r="DI134" s="119">
        <v>110</v>
      </c>
      <c r="DJ134" s="119">
        <v>111</v>
      </c>
      <c r="DK134" s="119">
        <v>112</v>
      </c>
      <c r="DL134" s="119">
        <v>113</v>
      </c>
      <c r="DM134" s="119">
        <v>114</v>
      </c>
      <c r="DN134" s="119">
        <v>115</v>
      </c>
      <c r="DO134" s="119">
        <v>116</v>
      </c>
      <c r="DP134" s="119">
        <v>117</v>
      </c>
      <c r="DQ134" s="119">
        <v>118</v>
      </c>
      <c r="DR134" s="119">
        <v>119</v>
      </c>
      <c r="DS134" s="119">
        <v>120</v>
      </c>
      <c r="DT134" s="119">
        <v>121</v>
      </c>
      <c r="DU134" s="119">
        <v>122</v>
      </c>
      <c r="DV134" s="119">
        <v>123</v>
      </c>
      <c r="DW134" s="119">
        <v>124</v>
      </c>
      <c r="DX134" s="119">
        <v>125</v>
      </c>
      <c r="DY134" s="119">
        <v>126</v>
      </c>
      <c r="DZ134" s="119">
        <v>127</v>
      </c>
      <c r="EA134" s="119">
        <v>128</v>
      </c>
      <c r="EB134" s="119">
        <v>129</v>
      </c>
      <c r="EC134" s="119">
        <v>130</v>
      </c>
      <c r="ED134" s="119">
        <v>131</v>
      </c>
      <c r="EE134" s="119">
        <v>132</v>
      </c>
      <c r="EF134" s="119">
        <v>133</v>
      </c>
      <c r="EG134" s="119">
        <v>134</v>
      </c>
      <c r="EH134" s="119">
        <v>135</v>
      </c>
      <c r="EI134" s="119">
        <v>136</v>
      </c>
      <c r="EJ134" s="119">
        <v>137</v>
      </c>
      <c r="EK134" s="119">
        <v>138</v>
      </c>
      <c r="EL134" s="119">
        <v>139</v>
      </c>
      <c r="EM134" s="119">
        <v>140</v>
      </c>
      <c r="EN134" s="119">
        <v>141</v>
      </c>
      <c r="EO134" s="119">
        <v>142</v>
      </c>
      <c r="EP134" s="119">
        <v>143</v>
      </c>
      <c r="EQ134" s="119">
        <v>144</v>
      </c>
      <c r="ER134" s="119">
        <v>145</v>
      </c>
      <c r="ES134" s="119">
        <v>146</v>
      </c>
      <c r="ET134" s="119">
        <v>147</v>
      </c>
      <c r="EU134" s="119">
        <v>148</v>
      </c>
      <c r="EV134" s="119">
        <v>149</v>
      </c>
      <c r="EW134" s="119">
        <v>150</v>
      </c>
      <c r="EX134" s="119">
        <v>151</v>
      </c>
      <c r="EY134" s="119">
        <v>152</v>
      </c>
      <c r="EZ134" s="119">
        <v>153</v>
      </c>
      <c r="FA134" s="119">
        <v>154</v>
      </c>
      <c r="FB134" s="119">
        <v>155</v>
      </c>
      <c r="FC134" s="119">
        <v>156</v>
      </c>
      <c r="FD134" s="119">
        <v>157</v>
      </c>
      <c r="FE134" s="119">
        <v>158</v>
      </c>
      <c r="FF134" s="119">
        <v>159</v>
      </c>
      <c r="FG134" s="119">
        <v>160</v>
      </c>
      <c r="FH134" s="119">
        <v>161</v>
      </c>
      <c r="FI134" s="119">
        <v>162</v>
      </c>
      <c r="FJ134" s="119">
        <v>163</v>
      </c>
      <c r="FK134" s="119">
        <v>164</v>
      </c>
      <c r="FL134" s="119">
        <v>165</v>
      </c>
      <c r="FM134" s="119">
        <v>166</v>
      </c>
      <c r="FN134" s="119">
        <v>167</v>
      </c>
      <c r="FO134" s="119">
        <v>168</v>
      </c>
      <c r="FP134" s="119">
        <v>169</v>
      </c>
      <c r="FQ134" s="119">
        <v>170</v>
      </c>
      <c r="FR134" s="119">
        <v>171</v>
      </c>
      <c r="FS134" s="119">
        <v>172</v>
      </c>
      <c r="FT134" s="119">
        <v>173</v>
      </c>
      <c r="FU134" s="119">
        <v>174</v>
      </c>
      <c r="FV134" s="119">
        <v>175</v>
      </c>
      <c r="FW134" s="119">
        <v>176</v>
      </c>
      <c r="FX134" s="119">
        <v>177</v>
      </c>
      <c r="FY134" s="119">
        <v>178</v>
      </c>
      <c r="FZ134" s="119">
        <v>179</v>
      </c>
      <c r="GA134" s="119">
        <v>180</v>
      </c>
      <c r="GB134" s="119">
        <v>181</v>
      </c>
      <c r="GC134" s="119">
        <v>182</v>
      </c>
      <c r="GD134" s="119">
        <v>183</v>
      </c>
      <c r="GE134" s="119">
        <v>184</v>
      </c>
      <c r="GF134" s="119">
        <v>185</v>
      </c>
      <c r="GG134" s="119">
        <v>186</v>
      </c>
      <c r="GH134" s="119">
        <v>187</v>
      </c>
      <c r="GI134" s="119">
        <v>188</v>
      </c>
      <c r="GJ134" s="119">
        <v>189</v>
      </c>
      <c r="GK134" s="119">
        <v>190</v>
      </c>
      <c r="GL134" s="119">
        <v>191</v>
      </c>
      <c r="GM134" s="119">
        <v>192</v>
      </c>
      <c r="GN134" s="119">
        <v>193</v>
      </c>
      <c r="GO134" s="119">
        <v>194</v>
      </c>
      <c r="GP134" s="119">
        <v>195</v>
      </c>
      <c r="GQ134" s="119">
        <v>196</v>
      </c>
      <c r="GR134" s="119">
        <v>197</v>
      </c>
      <c r="GS134" s="119">
        <v>198</v>
      </c>
      <c r="GT134" s="119">
        <v>199</v>
      </c>
      <c r="GU134" s="119">
        <v>200</v>
      </c>
      <c r="GV134" s="119">
        <v>201</v>
      </c>
      <c r="GW134" s="119">
        <v>202</v>
      </c>
      <c r="GX134" s="119">
        <v>203</v>
      </c>
      <c r="GY134" s="119">
        <v>204</v>
      </c>
      <c r="GZ134" s="119">
        <v>205</v>
      </c>
      <c r="HA134" s="119">
        <v>206</v>
      </c>
      <c r="HB134" s="119">
        <v>207</v>
      </c>
      <c r="HC134" s="119">
        <v>208</v>
      </c>
      <c r="HD134" s="119">
        <v>209</v>
      </c>
      <c r="HE134" s="119">
        <v>210</v>
      </c>
      <c r="HF134" s="119">
        <v>211</v>
      </c>
      <c r="HG134" s="119">
        <v>212</v>
      </c>
      <c r="HH134" s="119">
        <v>213</v>
      </c>
      <c r="HI134" s="119">
        <v>214</v>
      </c>
      <c r="HJ134" s="119">
        <v>215</v>
      </c>
      <c r="HK134" s="119">
        <v>216</v>
      </c>
    </row>
    <row r="135" spans="1:219" x14ac:dyDescent="0.25">
      <c r="HJ135">
        <f ca="1">SUMIF(F6:HI129,H6,F129:HI129)</f>
        <v>1714</v>
      </c>
      <c r="HK135">
        <f ca="1">SUMIF(G6:HJ129,I6,G129:HJ129)</f>
        <v>31326339.219999995</v>
      </c>
    </row>
    <row r="137" spans="1:219" ht="60" x14ac:dyDescent="0.25">
      <c r="HI137" s="296" t="s">
        <v>357</v>
      </c>
      <c r="HJ137" s="108">
        <v>1714</v>
      </c>
      <c r="HK137" s="108">
        <v>31326339.219999999</v>
      </c>
    </row>
    <row r="140" spans="1:219" x14ac:dyDescent="0.25">
      <c r="HJ140" s="126"/>
    </row>
    <row r="151" ht="26.25" customHeight="1" x14ac:dyDescent="0.25"/>
    <row r="152" ht="28.5" customHeight="1" x14ac:dyDescent="0.25"/>
    <row r="153" ht="24.75" customHeight="1" x14ac:dyDescent="0.25"/>
    <row r="154" ht="28.5" customHeight="1" x14ac:dyDescent="0.25"/>
    <row r="155" ht="21.75" customHeight="1" x14ac:dyDescent="0.25"/>
    <row r="156" ht="33.75" customHeight="1" x14ac:dyDescent="0.25"/>
  </sheetData>
  <autoFilter ref="A6:HK6"/>
  <mergeCells count="75">
    <mergeCell ref="AB3:AC3"/>
    <mergeCell ref="FN3:FO3"/>
    <mergeCell ref="FP3:FQ3"/>
    <mergeCell ref="HH3:HI3"/>
    <mergeCell ref="FR3:FU3"/>
    <mergeCell ref="FV3:FW3"/>
    <mergeCell ref="FX3:GA3"/>
    <mergeCell ref="GB3:GE3"/>
    <mergeCell ref="DX3:EA3"/>
    <mergeCell ref="EB3:EE3"/>
    <mergeCell ref="EF3:EI3"/>
    <mergeCell ref="EJ3:EM3"/>
    <mergeCell ref="EN3:EQ3"/>
    <mergeCell ref="ER3:EU3"/>
    <mergeCell ref="EV3:EW3"/>
    <mergeCell ref="HJ3:HK5"/>
    <mergeCell ref="GF3:GG3"/>
    <mergeCell ref="GH3:GK3"/>
    <mergeCell ref="GL3:GM3"/>
    <mergeCell ref="GN3:GQ3"/>
    <mergeCell ref="GR3:GU3"/>
    <mergeCell ref="GV3:GW3"/>
    <mergeCell ref="GX3:HA3"/>
    <mergeCell ref="HB3:HC3"/>
    <mergeCell ref="HD3:HG3"/>
    <mergeCell ref="EX3:EY3"/>
    <mergeCell ref="EZ3:FA3"/>
    <mergeCell ref="FB3:FE3"/>
    <mergeCell ref="FF3:FI3"/>
    <mergeCell ref="FJ3:FM3"/>
    <mergeCell ref="DV3:DW3"/>
    <mergeCell ref="CD3:CG3"/>
    <mergeCell ref="CH3:CI3"/>
    <mergeCell ref="CJ3:CK3"/>
    <mergeCell ref="CL3:CO3"/>
    <mergeCell ref="CP3:CQ3"/>
    <mergeCell ref="CR3:CU3"/>
    <mergeCell ref="CV3:CW3"/>
    <mergeCell ref="CX3:DA3"/>
    <mergeCell ref="DB3:DC3"/>
    <mergeCell ref="DD3:DE3"/>
    <mergeCell ref="DF3:DG3"/>
    <mergeCell ref="DH3:DI3"/>
    <mergeCell ref="DJ3:DK3"/>
    <mergeCell ref="DL3:DM3"/>
    <mergeCell ref="BJ3:BM3"/>
    <mergeCell ref="BN3:BQ3"/>
    <mergeCell ref="DN3:DO3"/>
    <mergeCell ref="DP3:DQ3"/>
    <mergeCell ref="DR3:DU3"/>
    <mergeCell ref="BR3:BS3"/>
    <mergeCell ref="BT3:BU3"/>
    <mergeCell ref="BV3:BY3"/>
    <mergeCell ref="BZ3:CC3"/>
    <mergeCell ref="BF3:BI3"/>
    <mergeCell ref="F3:I3"/>
    <mergeCell ref="J3:M3"/>
    <mergeCell ref="N3:Q3"/>
    <mergeCell ref="R3:U3"/>
    <mergeCell ref="AR3:AU3"/>
    <mergeCell ref="AV3:AW3"/>
    <mergeCell ref="AX3:AY3"/>
    <mergeCell ref="AZ3:BA3"/>
    <mergeCell ref="BB3:BE3"/>
    <mergeCell ref="V3:Y3"/>
    <mergeCell ref="AD3:AG3"/>
    <mergeCell ref="AH3:AK3"/>
    <mergeCell ref="AL3:AO3"/>
    <mergeCell ref="AP3:AQ3"/>
    <mergeCell ref="Z3:AA3"/>
    <mergeCell ref="A3:A6"/>
    <mergeCell ref="B3:B6"/>
    <mergeCell ref="C3:C6"/>
    <mergeCell ref="D3:D6"/>
    <mergeCell ref="E3:E6"/>
  </mergeCells>
  <pageMargins left="0.7" right="0.7" top="0.75" bottom="0.75" header="0.3" footer="0.3"/>
  <pageSetup paperSize="9" orientation="portrait" horizontalDpi="4294967293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FF0000"/>
  </sheetPr>
  <dimension ref="A1:QS193"/>
  <sheetViews>
    <sheetView tabSelected="1" zoomScale="70" zoomScaleNormal="70" workbookViewId="0">
      <pane xSplit="3" ySplit="11" topLeftCell="D12" activePane="bottomRight" state="frozen"/>
      <selection pane="topRight" activeCell="C1" sqref="C1"/>
      <selection pane="bottomLeft" activeCell="A7" sqref="A7"/>
      <selection pane="bottomRight" activeCell="C176" sqref="C176"/>
    </sheetView>
  </sheetViews>
  <sheetFormatPr defaultRowHeight="15.75" x14ac:dyDescent="0.25"/>
  <cols>
    <col min="1" max="1" width="6.140625" style="172" customWidth="1"/>
    <col min="2" max="2" width="6.5703125" style="172" customWidth="1"/>
    <col min="3" max="3" width="45.5703125" style="172" customWidth="1"/>
    <col min="4" max="4" width="11.85546875" style="172" customWidth="1"/>
    <col min="5" max="5" width="11.85546875" style="172" hidden="1" customWidth="1"/>
    <col min="6" max="6" width="9" style="172" customWidth="1"/>
    <col min="7" max="7" width="8.42578125" style="172" customWidth="1"/>
    <col min="8" max="11" width="5.85546875" style="172" customWidth="1"/>
    <col min="12" max="12" width="12.28515625" style="172" customWidth="1"/>
    <col min="13" max="13" width="14.7109375" style="172" customWidth="1"/>
    <col min="14" max="14" width="11.85546875" style="172" customWidth="1"/>
    <col min="15" max="15" width="16.85546875" style="172" customWidth="1"/>
    <col min="16" max="21" width="11.85546875" style="172" customWidth="1"/>
    <col min="22" max="22" width="10.28515625" style="172" customWidth="1"/>
    <col min="23" max="23" width="15" style="172" bestFit="1" customWidth="1"/>
    <col min="24" max="24" width="11.85546875" style="172" customWidth="1"/>
    <col min="25" max="25" width="16.85546875" style="172" customWidth="1"/>
    <col min="26" max="29" width="13.7109375" style="172" customWidth="1"/>
    <col min="30" max="30" width="11.85546875" style="172" customWidth="1"/>
    <col min="31" max="31" width="13.85546875" style="172" customWidth="1"/>
    <col min="32" max="32" width="12.28515625" style="172" customWidth="1"/>
    <col min="33" max="33" width="13.28515625" style="172" customWidth="1"/>
    <col min="34" max="34" width="11.85546875" style="172" customWidth="1"/>
    <col min="35" max="35" width="16.85546875" style="172" customWidth="1"/>
    <col min="36" max="39" width="13.7109375" style="172" customWidth="1"/>
    <col min="40" max="41" width="11.85546875" style="172" customWidth="1"/>
    <col min="42" max="42" width="10.140625" style="173" customWidth="1"/>
    <col min="43" max="43" width="15" style="173" bestFit="1" customWidth="1"/>
    <col min="44" max="44" width="11.85546875" style="172" customWidth="1"/>
    <col min="45" max="45" width="16.85546875" style="172" customWidth="1"/>
    <col min="46" max="49" width="13.7109375" style="172" customWidth="1"/>
    <col min="50" max="50" width="11.85546875" style="172" customWidth="1"/>
    <col min="51" max="51" width="14.140625" style="172" customWidth="1"/>
    <col min="52" max="52" width="8.5703125" style="173" bestFit="1" customWidth="1"/>
    <col min="53" max="53" width="13.85546875" style="173" bestFit="1" customWidth="1"/>
    <col min="54" max="54" width="11.85546875" style="172" customWidth="1"/>
    <col min="55" max="55" width="16.85546875" style="172" customWidth="1"/>
    <col min="56" max="59" width="13.7109375" style="172" customWidth="1"/>
    <col min="60" max="61" width="11.85546875" style="172" customWidth="1"/>
    <col min="62" max="62" width="8.5703125" style="172" bestFit="1" customWidth="1"/>
    <col min="63" max="63" width="14.5703125" style="172" customWidth="1"/>
    <col min="64" max="64" width="11.85546875" style="172" customWidth="1"/>
    <col min="65" max="65" width="16.85546875" style="172" customWidth="1"/>
    <col min="66" max="69" width="13.7109375" style="172" customWidth="1"/>
    <col min="70" max="71" width="11.85546875" style="172" customWidth="1"/>
    <col min="72" max="72" width="11.42578125" style="172" customWidth="1"/>
    <col min="73" max="73" width="16.85546875" style="172" customWidth="1"/>
    <col min="74" max="74" width="11.85546875" style="172" customWidth="1"/>
    <col min="75" max="75" width="16.85546875" style="172" customWidth="1"/>
    <col min="76" max="79" width="13.7109375" style="172" customWidth="1"/>
    <col min="80" max="81" width="11.85546875" style="172" customWidth="1"/>
    <col min="82" max="82" width="12.7109375" style="172" customWidth="1"/>
    <col min="83" max="83" width="17.140625" style="172" bestFit="1" customWidth="1"/>
    <col min="84" max="84" width="11.85546875" style="172" customWidth="1"/>
    <col min="85" max="85" width="16.85546875" style="172" customWidth="1"/>
    <col min="86" max="89" width="13.7109375" style="172" customWidth="1"/>
    <col min="90" max="90" width="14.7109375" style="172" customWidth="1"/>
    <col min="91" max="91" width="21" style="172" bestFit="1" customWidth="1"/>
    <col min="92" max="93" width="14" style="172" customWidth="1"/>
    <col min="94" max="94" width="11.85546875" style="172" customWidth="1"/>
    <col min="95" max="95" width="16.85546875" style="172" customWidth="1"/>
    <col min="96" max="99" width="13.7109375" style="172" customWidth="1"/>
    <col min="100" max="100" width="14.7109375" style="172" customWidth="1"/>
    <col min="101" max="101" width="21" style="172" bestFit="1" customWidth="1"/>
    <col min="102" max="102" width="13.42578125" style="172" customWidth="1"/>
    <col min="103" max="103" width="16.140625" style="172" customWidth="1"/>
    <col min="104" max="104" width="11.85546875" style="172" customWidth="1"/>
    <col min="105" max="105" width="16.85546875" style="172" customWidth="1"/>
    <col min="106" max="109" width="13.7109375" style="172" customWidth="1"/>
    <col min="110" max="110" width="14.7109375" style="172" customWidth="1"/>
    <col min="111" max="111" width="21" style="172" bestFit="1" customWidth="1"/>
    <col min="112" max="112" width="13.5703125" style="173" customWidth="1"/>
    <col min="113" max="113" width="16.5703125" style="173" customWidth="1"/>
    <col min="114" max="114" width="11.85546875" style="172" customWidth="1"/>
    <col min="115" max="115" width="16.85546875" style="172" customWidth="1"/>
    <col min="116" max="119" width="13.7109375" style="172" customWidth="1"/>
    <col min="120" max="120" width="14.7109375" style="172" customWidth="1"/>
    <col min="121" max="121" width="21" style="172" bestFit="1" customWidth="1"/>
    <col min="122" max="122" width="12.85546875" style="172" customWidth="1"/>
    <col min="123" max="123" width="16.7109375" style="172" customWidth="1"/>
    <col min="124" max="124" width="11.85546875" style="172" customWidth="1"/>
    <col min="125" max="125" width="16.85546875" style="172" customWidth="1"/>
    <col min="126" max="129" width="13.7109375" style="172" customWidth="1"/>
    <col min="130" max="130" width="14.7109375" style="172" customWidth="1"/>
    <col min="131" max="131" width="21" style="172" bestFit="1" customWidth="1"/>
    <col min="132" max="133" width="13" style="172" customWidth="1"/>
    <col min="134" max="134" width="11.85546875" style="172" customWidth="1"/>
    <col min="135" max="135" width="16.85546875" style="172" customWidth="1"/>
    <col min="136" max="139" width="13.7109375" style="172" customWidth="1"/>
    <col min="140" max="140" width="14.7109375" style="172" customWidth="1"/>
    <col min="141" max="141" width="21" style="172" bestFit="1" customWidth="1"/>
    <col min="142" max="142" width="12.5703125" style="172" customWidth="1"/>
    <col min="143" max="143" width="21" style="172" bestFit="1" customWidth="1"/>
    <col min="144" max="144" width="11.85546875" style="172" customWidth="1"/>
    <col min="145" max="145" width="16.85546875" style="172" customWidth="1"/>
    <col min="146" max="149" width="13.7109375" style="172" customWidth="1"/>
    <col min="150" max="150" width="14.7109375" style="172" customWidth="1"/>
    <col min="151" max="151" width="21" style="172" bestFit="1" customWidth="1"/>
    <col min="152" max="152" width="12.5703125" style="172" customWidth="1"/>
    <col min="153" max="153" width="21" style="172" bestFit="1" customWidth="1"/>
    <col min="154" max="154" width="11.85546875" style="172" customWidth="1"/>
    <col min="155" max="155" width="16.85546875" style="172" customWidth="1"/>
    <col min="156" max="159" width="13.7109375" style="172" customWidth="1"/>
    <col min="160" max="160" width="14.7109375" style="172" customWidth="1"/>
    <col min="161" max="161" width="21" style="172" bestFit="1" customWidth="1"/>
    <col min="162" max="162" width="12.5703125" style="172" customWidth="1"/>
    <col min="163" max="163" width="16.28515625" style="172" customWidth="1"/>
    <col min="164" max="164" width="11.85546875" style="172" customWidth="1"/>
    <col min="165" max="165" width="16.85546875" style="172" customWidth="1"/>
    <col min="166" max="169" width="13.7109375" style="172" customWidth="1"/>
    <col min="170" max="170" width="14.7109375" style="172" customWidth="1"/>
    <col min="171" max="171" width="21" style="172" bestFit="1" customWidth="1"/>
    <col min="172" max="172" width="9.5703125" style="172" customWidth="1"/>
    <col min="173" max="173" width="17.28515625" style="172" customWidth="1"/>
    <col min="174" max="174" width="11.85546875" style="172" customWidth="1"/>
    <col min="175" max="175" width="16.85546875" style="172" customWidth="1"/>
    <col min="176" max="179" width="13.7109375" style="172" customWidth="1"/>
    <col min="180" max="180" width="14.7109375" style="172" customWidth="1"/>
    <col min="181" max="181" width="21" style="172" bestFit="1" customWidth="1"/>
    <col min="182" max="182" width="9.42578125" style="172" customWidth="1"/>
    <col min="183" max="183" width="15.140625" style="172" customWidth="1"/>
    <col min="184" max="184" width="11.85546875" style="172" customWidth="1"/>
    <col min="185" max="185" width="16.85546875" style="172" customWidth="1"/>
    <col min="186" max="189" width="13.7109375" style="172" customWidth="1"/>
    <col min="190" max="190" width="14.7109375" style="172" customWidth="1"/>
    <col min="191" max="191" width="21" style="172" bestFit="1" customWidth="1"/>
    <col min="192" max="193" width="13.42578125" style="172" customWidth="1"/>
    <col min="194" max="194" width="11.85546875" style="172" customWidth="1"/>
    <col min="195" max="195" width="16.85546875" style="172" customWidth="1"/>
    <col min="196" max="199" width="13.7109375" style="172" customWidth="1"/>
    <col min="200" max="200" width="14.7109375" style="172" customWidth="1"/>
    <col min="201" max="201" width="21" style="172" bestFit="1" customWidth="1"/>
    <col min="202" max="202" width="10.5703125" style="172" customWidth="1"/>
    <col min="203" max="203" width="13.7109375" style="172" customWidth="1"/>
    <col min="204" max="204" width="11.85546875" style="172" customWidth="1"/>
    <col min="205" max="205" width="16.85546875" style="172" customWidth="1"/>
    <col min="206" max="209" width="13.7109375" style="172" customWidth="1"/>
    <col min="210" max="210" width="14.7109375" style="172" customWidth="1"/>
    <col min="211" max="211" width="16.5703125" style="172" customWidth="1"/>
    <col min="212" max="212" width="12.85546875" style="174" customWidth="1"/>
    <col min="213" max="213" width="15.28515625" style="172" customWidth="1"/>
    <col min="214" max="214" width="11.85546875" style="172" customWidth="1"/>
    <col min="215" max="215" width="16.85546875" style="172" customWidth="1"/>
    <col min="216" max="219" width="13.7109375" style="172" customWidth="1"/>
    <col min="220" max="220" width="14.7109375" style="172" customWidth="1"/>
    <col min="221" max="221" width="21" style="172" bestFit="1" customWidth="1"/>
    <col min="222" max="223" width="13.7109375" style="172" customWidth="1"/>
    <col min="224" max="224" width="11.85546875" style="172" customWidth="1"/>
    <col min="225" max="225" width="16.85546875" style="172" customWidth="1"/>
    <col min="226" max="229" width="13.7109375" style="172" customWidth="1"/>
    <col min="230" max="230" width="14.7109375" style="172" customWidth="1"/>
    <col min="231" max="231" width="21" style="172" bestFit="1" customWidth="1"/>
    <col min="232" max="233" width="13.7109375" style="172" customWidth="1"/>
    <col min="234" max="234" width="11.85546875" style="172" customWidth="1"/>
    <col min="235" max="235" width="16.85546875" style="172" customWidth="1"/>
    <col min="236" max="239" width="13.7109375" style="172" customWidth="1"/>
    <col min="240" max="240" width="14.7109375" style="172" customWidth="1"/>
    <col min="241" max="241" width="21" style="172" bestFit="1" customWidth="1"/>
    <col min="242" max="243" width="13.7109375" style="172" customWidth="1"/>
    <col min="244" max="244" width="11.85546875" style="172" customWidth="1"/>
    <col min="245" max="245" width="16.85546875" style="172" customWidth="1"/>
    <col min="246" max="246" width="13.7109375" style="172" customWidth="1"/>
    <col min="247" max="247" width="16.7109375" style="172" customWidth="1"/>
    <col min="248" max="249" width="13.7109375" style="172" customWidth="1"/>
    <col min="250" max="251" width="16.28515625" style="172" customWidth="1"/>
    <col min="252" max="255" width="13.7109375" style="172" customWidth="1"/>
    <col min="256" max="256" width="11.85546875" style="172" customWidth="1"/>
    <col min="257" max="257" width="16.85546875" style="172" customWidth="1"/>
    <col min="258" max="259" width="13.7109375" style="172" customWidth="1"/>
    <col min="260" max="261" width="16.28515625" style="172" customWidth="1"/>
    <col min="262" max="262" width="13" style="172" customWidth="1"/>
    <col min="263" max="263" width="15.140625" style="172" customWidth="1"/>
    <col min="264" max="264" width="11.85546875" style="172" customWidth="1"/>
    <col min="265" max="265" width="16.85546875" style="172" customWidth="1"/>
    <col min="266" max="269" width="13.7109375" style="172" customWidth="1"/>
    <col min="270" max="271" width="16.28515625" style="172" customWidth="1"/>
    <col min="272" max="273" width="12.28515625" style="172" customWidth="1"/>
    <col min="274" max="274" width="11.85546875" style="172" customWidth="1"/>
    <col min="275" max="275" width="16.85546875" style="172" customWidth="1"/>
    <col min="276" max="279" width="13.7109375" style="172" customWidth="1"/>
    <col min="280" max="281" width="16.28515625" style="172" customWidth="1"/>
    <col min="282" max="283" width="14" style="172" customWidth="1"/>
    <col min="284" max="284" width="11.85546875" style="172" customWidth="1"/>
    <col min="285" max="285" width="16.85546875" style="172" customWidth="1"/>
    <col min="286" max="289" width="13.7109375" style="172" customWidth="1"/>
    <col min="290" max="291" width="16.28515625" style="172" customWidth="1"/>
    <col min="292" max="293" width="13.7109375" style="172" customWidth="1"/>
    <col min="294" max="294" width="11.85546875" style="172" customWidth="1"/>
    <col min="295" max="295" width="16.85546875" style="172" customWidth="1"/>
    <col min="296" max="299" width="13.7109375" style="172" customWidth="1"/>
    <col min="300" max="301" width="16.28515625" style="172" customWidth="1"/>
    <col min="302" max="303" width="10.5703125" style="172" customWidth="1"/>
    <col min="304" max="304" width="11.85546875" style="172" customWidth="1"/>
    <col min="305" max="305" width="16.85546875" style="172" customWidth="1"/>
    <col min="306" max="309" width="13.7109375" style="172" customWidth="1"/>
    <col min="310" max="311" width="16.28515625" style="172" customWidth="1"/>
    <col min="312" max="312" width="12.5703125" style="172" customWidth="1"/>
    <col min="313" max="313" width="16.140625" style="172" customWidth="1"/>
    <col min="314" max="314" width="11.85546875" style="172" customWidth="1"/>
    <col min="315" max="315" width="16.85546875" style="172" customWidth="1"/>
    <col min="316" max="319" width="13.7109375" style="172" customWidth="1"/>
    <col min="320" max="321" width="16.28515625" style="172" customWidth="1"/>
    <col min="322" max="322" width="10" style="172" customWidth="1"/>
    <col min="323" max="323" width="15.7109375" style="172" customWidth="1"/>
    <col min="324" max="324" width="11.85546875" style="172" customWidth="1"/>
    <col min="325" max="325" width="16.85546875" style="172" customWidth="1"/>
    <col min="326" max="329" width="13.7109375" style="172" customWidth="1"/>
    <col min="330" max="331" width="16.28515625" style="172" customWidth="1"/>
    <col min="332" max="332" width="12.140625" style="172" customWidth="1"/>
    <col min="333" max="333" width="15.7109375" style="172" customWidth="1"/>
    <col min="334" max="334" width="11.85546875" style="172" customWidth="1"/>
    <col min="335" max="335" width="16.85546875" style="172" customWidth="1"/>
    <col min="336" max="339" width="13.7109375" style="172" customWidth="1"/>
    <col min="340" max="341" width="16.28515625" style="172" customWidth="1"/>
    <col min="342" max="342" width="14" style="172" customWidth="1"/>
    <col min="343" max="343" width="15.42578125" style="172" customWidth="1"/>
    <col min="344" max="344" width="11.85546875" style="172" customWidth="1"/>
    <col min="345" max="345" width="16.85546875" style="172" customWidth="1"/>
    <col min="346" max="349" width="13.7109375" style="172" customWidth="1"/>
    <col min="350" max="351" width="16.28515625" style="172" customWidth="1"/>
    <col min="352" max="352" width="12" style="172" customWidth="1"/>
    <col min="353" max="353" width="16" style="172" customWidth="1"/>
    <col min="354" max="354" width="11.85546875" style="172" customWidth="1"/>
    <col min="355" max="355" width="16.85546875" style="172" customWidth="1"/>
    <col min="356" max="359" width="13.7109375" style="172" customWidth="1"/>
    <col min="360" max="361" width="16.28515625" style="172" customWidth="1"/>
    <col min="362" max="362" width="12.85546875" style="172" customWidth="1"/>
    <col min="363" max="363" width="14.42578125" style="172" customWidth="1"/>
    <col min="364" max="364" width="11.85546875" style="172" customWidth="1"/>
    <col min="365" max="365" width="16.85546875" style="172" customWidth="1"/>
    <col min="366" max="369" width="13.7109375" style="172" customWidth="1"/>
    <col min="370" max="371" width="16.28515625" style="172" customWidth="1"/>
    <col min="372" max="372" width="12.85546875" style="172" customWidth="1"/>
    <col min="373" max="373" width="15.7109375" style="172" customWidth="1"/>
    <col min="374" max="374" width="11.85546875" style="172" customWidth="1"/>
    <col min="375" max="375" width="16.85546875" style="172" customWidth="1"/>
    <col min="376" max="379" width="13.7109375" style="172" customWidth="1"/>
    <col min="380" max="381" width="16.28515625" style="172" customWidth="1"/>
    <col min="382" max="383" width="13.28515625" style="172" customWidth="1"/>
    <col min="384" max="384" width="11.85546875" style="172" customWidth="1"/>
    <col min="385" max="385" width="16.85546875" style="172" customWidth="1"/>
    <col min="386" max="389" width="13.7109375" style="172" customWidth="1"/>
    <col min="390" max="391" width="16.28515625" style="172" customWidth="1"/>
    <col min="392" max="393" width="13.42578125" style="172" customWidth="1"/>
    <col min="394" max="394" width="11.85546875" style="172" customWidth="1"/>
    <col min="395" max="395" width="16.85546875" style="172" customWidth="1"/>
    <col min="396" max="399" width="13.7109375" style="172" customWidth="1"/>
    <col min="400" max="401" width="16.28515625" style="172" customWidth="1"/>
    <col min="402" max="402" width="12.85546875" style="172" customWidth="1"/>
    <col min="403" max="403" width="14.42578125" style="172" customWidth="1"/>
    <col min="404" max="404" width="11.85546875" style="172" customWidth="1"/>
    <col min="405" max="405" width="16.85546875" style="172" customWidth="1"/>
    <col min="406" max="409" width="13.7109375" style="172" customWidth="1"/>
    <col min="410" max="411" width="16.28515625" style="172" customWidth="1"/>
    <col min="412" max="412" width="12" style="172" customWidth="1"/>
    <col min="413" max="413" width="17" style="172" customWidth="1"/>
    <col min="414" max="414" width="11.85546875" style="172" customWidth="1"/>
    <col min="415" max="415" width="16.85546875" style="172" customWidth="1"/>
    <col min="416" max="419" width="13.7109375" style="172" customWidth="1"/>
    <col min="420" max="421" width="16.28515625" style="172" customWidth="1"/>
    <col min="422" max="422" width="12.28515625" style="172" customWidth="1"/>
    <col min="423" max="423" width="14.5703125" style="172" customWidth="1"/>
    <col min="424" max="424" width="11.85546875" style="172" customWidth="1"/>
    <col min="425" max="425" width="16.85546875" style="172" customWidth="1"/>
    <col min="426" max="429" width="13.7109375" style="172" customWidth="1"/>
    <col min="430" max="431" width="16.28515625" style="172" customWidth="1"/>
    <col min="432" max="432" width="12.7109375" style="172" customWidth="1"/>
    <col min="433" max="433" width="14" style="172" customWidth="1"/>
    <col min="434" max="434" width="11.85546875" style="172" customWidth="1"/>
    <col min="435" max="435" width="16.85546875" style="172" customWidth="1"/>
    <col min="436" max="439" width="13.7109375" style="172" customWidth="1"/>
    <col min="440" max="441" width="16.28515625" style="172" customWidth="1"/>
    <col min="442" max="442" width="11.140625" style="172" customWidth="1"/>
    <col min="443" max="443" width="12.5703125" style="172" customWidth="1"/>
    <col min="444" max="444" width="11.85546875" style="172" customWidth="1"/>
    <col min="445" max="445" width="16.85546875" style="172" customWidth="1"/>
    <col min="446" max="449" width="13.7109375" style="172" customWidth="1"/>
    <col min="450" max="451" width="16.28515625" style="172" customWidth="1"/>
    <col min="452" max="452" width="12.5703125" style="172" customWidth="1"/>
    <col min="453" max="453" width="16.42578125" style="172" bestFit="1" customWidth="1"/>
    <col min="454" max="454" width="13.7109375" style="172" customWidth="1"/>
    <col min="455" max="455" width="21" style="172" bestFit="1" customWidth="1"/>
    <col min="456" max="456" width="13.7109375" style="172" customWidth="1"/>
    <col min="457" max="457" width="18" style="172" customWidth="1"/>
    <col min="458" max="459" width="13.7109375" style="172" customWidth="1"/>
    <col min="460" max="460" width="11.140625" style="172" customWidth="1"/>
    <col min="461" max="461" width="16.28515625" style="172" customWidth="1"/>
    <col min="462" max="16384" width="9.140625" style="172"/>
  </cols>
  <sheetData>
    <row r="1" spans="1:461" x14ac:dyDescent="0.25">
      <c r="AQ1" s="132" t="s">
        <v>364</v>
      </c>
      <c r="AR1" s="132"/>
      <c r="AS1" s="132"/>
      <c r="AT1" s="132"/>
      <c r="AU1" s="132"/>
      <c r="AV1" s="132"/>
      <c r="AW1" s="132"/>
      <c r="AX1" s="132"/>
      <c r="AY1" s="132"/>
      <c r="AZ1" s="132"/>
      <c r="BA1" s="132"/>
      <c r="BB1" s="132"/>
      <c r="BC1" s="132"/>
      <c r="BD1" s="132"/>
      <c r="BE1" s="132"/>
      <c r="BF1" s="132"/>
      <c r="BG1" s="132"/>
      <c r="BH1" s="132"/>
      <c r="BI1" s="132"/>
      <c r="BJ1" s="132"/>
    </row>
    <row r="2" spans="1:461" ht="53.25" customHeight="1" x14ac:dyDescent="0.25">
      <c r="A2" s="175">
        <v>1</v>
      </c>
      <c r="AQ2" s="133" t="s">
        <v>365</v>
      </c>
      <c r="AR2" s="133"/>
      <c r="AS2" s="133"/>
      <c r="AT2" s="133"/>
      <c r="AU2" s="133"/>
      <c r="AV2" s="133"/>
      <c r="AW2" s="133"/>
      <c r="AX2" s="133"/>
      <c r="AY2" s="133"/>
      <c r="AZ2" s="133"/>
      <c r="BA2" s="133"/>
      <c r="BB2" s="133"/>
      <c r="BC2" s="133"/>
      <c r="BD2" s="133"/>
      <c r="BE2" s="133"/>
      <c r="BF2" s="133"/>
      <c r="BG2" s="133"/>
      <c r="BH2" s="133"/>
      <c r="BI2" s="133"/>
      <c r="BJ2" s="133"/>
    </row>
    <row r="3" spans="1:461" ht="39.75" customHeight="1" x14ac:dyDescent="0.25">
      <c r="A3" s="176" t="s">
        <v>366</v>
      </c>
      <c r="B3" s="176"/>
      <c r="C3" s="176"/>
      <c r="D3" s="176"/>
      <c r="E3" s="176"/>
      <c r="F3" s="176"/>
      <c r="G3" s="176"/>
      <c r="H3" s="176"/>
      <c r="I3" s="176"/>
      <c r="J3" s="176"/>
      <c r="K3" s="176"/>
      <c r="L3" s="176"/>
      <c r="M3" s="176"/>
      <c r="N3" s="176"/>
      <c r="O3" s="176"/>
      <c r="P3" s="176"/>
      <c r="Q3" s="176"/>
      <c r="R3" s="176"/>
      <c r="S3" s="176"/>
      <c r="T3" s="176"/>
      <c r="U3" s="176"/>
      <c r="V3" s="176"/>
      <c r="W3" s="176"/>
      <c r="X3" s="176"/>
      <c r="Y3" s="176"/>
      <c r="Z3" s="176"/>
      <c r="AA3" s="176"/>
      <c r="AB3" s="176"/>
      <c r="AC3" s="176"/>
      <c r="AD3" s="176"/>
      <c r="AE3" s="176"/>
      <c r="AF3" s="176"/>
      <c r="AG3" s="176"/>
      <c r="AH3" s="176"/>
      <c r="AI3" s="176"/>
      <c r="AJ3" s="176"/>
      <c r="AK3" s="176"/>
      <c r="AL3" s="176"/>
      <c r="AM3" s="176"/>
      <c r="AN3" s="176"/>
      <c r="AO3" s="176"/>
      <c r="AP3" s="176"/>
      <c r="AQ3" s="176"/>
      <c r="AR3" s="176"/>
      <c r="AS3" s="176"/>
      <c r="AT3" s="176"/>
      <c r="AU3" s="176"/>
      <c r="AV3" s="176"/>
      <c r="AW3" s="176"/>
      <c r="AX3" s="176"/>
      <c r="AY3" s="176"/>
      <c r="AZ3" s="176"/>
      <c r="BA3" s="176"/>
      <c r="BB3" s="176"/>
      <c r="BC3" s="176"/>
      <c r="BD3" s="176"/>
      <c r="BE3" s="176"/>
      <c r="BF3" s="176"/>
      <c r="BG3" s="176"/>
      <c r="BH3" s="176"/>
      <c r="BI3" s="176"/>
      <c r="BJ3" s="176"/>
      <c r="BK3" s="176"/>
      <c r="BL3" s="177"/>
      <c r="BM3" s="177"/>
      <c r="BN3" s="177"/>
      <c r="BO3" s="177"/>
      <c r="BP3" s="177"/>
      <c r="BQ3" s="177"/>
      <c r="BR3" s="177"/>
      <c r="BS3" s="177"/>
      <c r="BT3" s="178"/>
      <c r="BV3" s="177"/>
      <c r="BW3" s="177"/>
      <c r="BX3" s="177"/>
      <c r="BY3" s="177"/>
      <c r="BZ3" s="177"/>
      <c r="CA3" s="177"/>
      <c r="CB3" s="177"/>
      <c r="CC3" s="177"/>
      <c r="CF3" s="177"/>
      <c r="CG3" s="177"/>
      <c r="CH3" s="177"/>
      <c r="CI3" s="177"/>
      <c r="CJ3" s="177"/>
      <c r="CK3" s="177"/>
      <c r="CL3" s="177"/>
      <c r="CM3" s="177"/>
      <c r="CN3" s="178"/>
      <c r="CO3" s="178"/>
      <c r="CP3" s="177"/>
      <c r="CQ3" s="177"/>
      <c r="CR3" s="177"/>
      <c r="CS3" s="177"/>
      <c r="CT3" s="177"/>
      <c r="CU3" s="177"/>
      <c r="CV3" s="177"/>
      <c r="CW3" s="177"/>
      <c r="CZ3" s="177"/>
      <c r="DA3" s="177"/>
      <c r="DB3" s="177"/>
      <c r="DC3" s="177"/>
      <c r="DD3" s="177"/>
      <c r="DE3" s="177"/>
      <c r="DF3" s="177"/>
      <c r="DG3" s="177"/>
      <c r="DJ3" s="177"/>
      <c r="DK3" s="177"/>
      <c r="DL3" s="177"/>
      <c r="DM3" s="177"/>
      <c r="DN3" s="177"/>
      <c r="DO3" s="177"/>
      <c r="DP3" s="177"/>
      <c r="DQ3" s="177"/>
      <c r="DT3" s="177"/>
      <c r="DU3" s="177"/>
      <c r="DV3" s="177"/>
      <c r="DW3" s="177"/>
      <c r="DX3" s="177"/>
      <c r="DY3" s="177"/>
      <c r="DZ3" s="177"/>
      <c r="EA3" s="177"/>
      <c r="ED3" s="177"/>
      <c r="EE3" s="177"/>
      <c r="EF3" s="177"/>
      <c r="EG3" s="177"/>
      <c r="EH3" s="177"/>
      <c r="EI3" s="177"/>
      <c r="EJ3" s="177"/>
      <c r="EK3" s="177"/>
      <c r="EN3" s="177"/>
      <c r="EO3" s="177"/>
      <c r="EP3" s="177"/>
      <c r="EQ3" s="177"/>
      <c r="ER3" s="177"/>
      <c r="ES3" s="177"/>
      <c r="ET3" s="177"/>
      <c r="EU3" s="177"/>
      <c r="EX3" s="177"/>
      <c r="EY3" s="177"/>
      <c r="EZ3" s="177"/>
      <c r="FA3" s="177"/>
      <c r="FB3" s="177"/>
      <c r="FC3" s="177"/>
      <c r="FD3" s="177"/>
      <c r="FE3" s="177"/>
      <c r="FH3" s="177"/>
      <c r="FI3" s="177"/>
      <c r="FJ3" s="177"/>
      <c r="FK3" s="177"/>
      <c r="FL3" s="177"/>
      <c r="FM3" s="177"/>
      <c r="FN3" s="177"/>
      <c r="FO3" s="177"/>
      <c r="FR3" s="177"/>
      <c r="FS3" s="177"/>
      <c r="FT3" s="177"/>
      <c r="FU3" s="177"/>
      <c r="FV3" s="177"/>
      <c r="FW3" s="177"/>
      <c r="FX3" s="177"/>
      <c r="FY3" s="177"/>
      <c r="GB3" s="177"/>
      <c r="GC3" s="177"/>
      <c r="GD3" s="177"/>
      <c r="GE3" s="177"/>
      <c r="GF3" s="177"/>
      <c r="GG3" s="177"/>
      <c r="GH3" s="177"/>
      <c r="GI3" s="177"/>
      <c r="GL3" s="177"/>
      <c r="GM3" s="177"/>
      <c r="GN3" s="177"/>
      <c r="GO3" s="177"/>
      <c r="GP3" s="177"/>
      <c r="GQ3" s="177"/>
      <c r="GR3" s="177"/>
      <c r="GS3" s="177"/>
      <c r="GV3" s="177"/>
      <c r="GW3" s="177"/>
      <c r="GX3" s="177"/>
      <c r="GY3" s="177"/>
      <c r="GZ3" s="177"/>
      <c r="HA3" s="177"/>
      <c r="HB3" s="177"/>
      <c r="HC3" s="177"/>
      <c r="HF3" s="177"/>
      <c r="HG3" s="177"/>
      <c r="HH3" s="177"/>
      <c r="HI3" s="177"/>
      <c r="HJ3" s="177"/>
      <c r="HK3" s="177"/>
      <c r="HL3" s="177"/>
      <c r="HM3" s="177"/>
      <c r="HN3" s="293"/>
      <c r="HO3" s="293"/>
      <c r="HP3" s="177"/>
      <c r="HQ3" s="177"/>
      <c r="HR3" s="293"/>
      <c r="HS3" s="293"/>
      <c r="HT3" s="293"/>
      <c r="HU3" s="293"/>
      <c r="HV3" s="177"/>
      <c r="HW3" s="177"/>
      <c r="HX3" s="293"/>
      <c r="HY3" s="293"/>
      <c r="HZ3" s="293"/>
      <c r="IA3" s="293"/>
      <c r="IB3" s="293"/>
      <c r="IC3" s="293"/>
      <c r="ID3" s="293"/>
      <c r="IE3" s="293"/>
      <c r="IF3" s="177"/>
      <c r="IG3" s="177"/>
      <c r="IH3" s="293"/>
      <c r="II3" s="293"/>
      <c r="IJ3" s="293"/>
      <c r="IK3" s="293"/>
      <c r="IL3" s="293"/>
      <c r="IM3" s="293"/>
      <c r="IN3" s="293"/>
      <c r="IO3" s="293"/>
      <c r="IP3" s="177"/>
      <c r="IQ3" s="177"/>
      <c r="IR3" s="293"/>
      <c r="IS3" s="293"/>
      <c r="IT3" s="293"/>
      <c r="IU3" s="293"/>
      <c r="IV3" s="293"/>
      <c r="IW3" s="293"/>
      <c r="IX3" s="293"/>
      <c r="IY3" s="293"/>
      <c r="IZ3" s="177"/>
      <c r="JA3" s="177"/>
      <c r="JD3" s="177"/>
      <c r="JE3" s="177"/>
      <c r="JF3" s="177"/>
      <c r="JG3" s="177"/>
      <c r="JH3" s="177"/>
      <c r="JI3" s="177"/>
      <c r="JJ3" s="177"/>
      <c r="JK3" s="177"/>
      <c r="JN3" s="177"/>
      <c r="JO3" s="177"/>
      <c r="JP3" s="177"/>
      <c r="JQ3" s="177"/>
      <c r="JR3" s="177"/>
      <c r="JS3" s="177"/>
      <c r="JT3" s="177"/>
      <c r="JU3" s="177"/>
      <c r="JX3" s="177"/>
      <c r="JY3" s="177"/>
      <c r="JZ3" s="177"/>
      <c r="KA3" s="177"/>
      <c r="KB3" s="177"/>
      <c r="KC3" s="177"/>
      <c r="KD3" s="177"/>
      <c r="KE3" s="177"/>
      <c r="KH3" s="177"/>
      <c r="KI3" s="177"/>
      <c r="KJ3" s="177"/>
      <c r="KK3" s="177"/>
      <c r="KL3" s="177"/>
      <c r="KM3" s="177"/>
      <c r="KN3" s="177"/>
      <c r="KO3" s="177"/>
      <c r="KR3" s="177"/>
      <c r="KS3" s="177"/>
      <c r="KT3" s="177"/>
      <c r="KU3" s="177"/>
      <c r="KV3" s="177"/>
      <c r="KW3" s="177"/>
      <c r="KX3" s="177"/>
      <c r="KY3" s="177"/>
      <c r="LB3" s="177"/>
      <c r="LC3" s="177"/>
      <c r="LD3" s="177"/>
      <c r="LE3" s="177"/>
      <c r="LF3" s="177"/>
      <c r="LG3" s="177"/>
      <c r="LH3" s="177"/>
      <c r="LI3" s="177"/>
      <c r="LL3" s="177"/>
      <c r="LM3" s="177"/>
      <c r="LN3" s="177"/>
      <c r="LO3" s="177"/>
      <c r="LP3" s="177"/>
      <c r="LQ3" s="177"/>
      <c r="LR3" s="177"/>
      <c r="LS3" s="177"/>
      <c r="LV3" s="177"/>
      <c r="LW3" s="177"/>
      <c r="LX3" s="177"/>
      <c r="LY3" s="177"/>
      <c r="LZ3" s="177"/>
      <c r="MA3" s="177"/>
      <c r="MB3" s="177"/>
      <c r="MC3" s="177"/>
      <c r="MF3" s="177"/>
      <c r="MG3" s="177"/>
      <c r="MH3" s="177"/>
      <c r="MI3" s="177"/>
      <c r="MJ3" s="177"/>
      <c r="MK3" s="177"/>
      <c r="ML3" s="177"/>
      <c r="MM3" s="177"/>
      <c r="MP3" s="177"/>
      <c r="MQ3" s="177"/>
      <c r="MR3" s="177"/>
      <c r="MS3" s="177"/>
      <c r="MT3" s="177"/>
      <c r="MU3" s="177"/>
      <c r="MV3" s="177"/>
      <c r="MW3" s="177"/>
      <c r="MZ3" s="177"/>
      <c r="NA3" s="177"/>
      <c r="NB3" s="177"/>
      <c r="NC3" s="177"/>
      <c r="ND3" s="177"/>
      <c r="NE3" s="177"/>
      <c r="NF3" s="177"/>
      <c r="NG3" s="177"/>
      <c r="NJ3" s="177"/>
      <c r="NK3" s="177"/>
      <c r="NL3" s="177"/>
      <c r="NM3" s="177"/>
      <c r="NN3" s="177"/>
      <c r="NO3" s="177"/>
      <c r="NP3" s="177"/>
      <c r="NQ3" s="177"/>
      <c r="NT3" s="177"/>
      <c r="NU3" s="177"/>
      <c r="NV3" s="177"/>
      <c r="NW3" s="177"/>
      <c r="NX3" s="177"/>
      <c r="NY3" s="177"/>
      <c r="NZ3" s="177"/>
      <c r="OA3" s="177"/>
      <c r="OD3" s="177"/>
      <c r="OE3" s="177"/>
      <c r="OF3" s="177"/>
      <c r="OG3" s="177"/>
      <c r="OH3" s="177"/>
      <c r="OI3" s="177"/>
      <c r="OJ3" s="177"/>
      <c r="OK3" s="177"/>
      <c r="ON3" s="177"/>
      <c r="OO3" s="177"/>
      <c r="OP3" s="177"/>
      <c r="OQ3" s="177"/>
      <c r="OR3" s="177"/>
      <c r="OS3" s="177"/>
      <c r="OT3" s="177"/>
      <c r="OU3" s="177"/>
      <c r="OX3" s="177"/>
      <c r="OY3" s="177"/>
      <c r="OZ3" s="177"/>
      <c r="PA3" s="177"/>
      <c r="PB3" s="177"/>
      <c r="PC3" s="177"/>
      <c r="PD3" s="177"/>
      <c r="PE3" s="177"/>
      <c r="PH3" s="177"/>
      <c r="PI3" s="177"/>
      <c r="PJ3" s="177"/>
      <c r="PK3" s="177"/>
      <c r="PL3" s="177"/>
      <c r="PM3" s="177"/>
      <c r="PN3" s="177"/>
      <c r="PO3" s="177"/>
      <c r="PR3" s="177"/>
      <c r="PS3" s="177"/>
      <c r="PT3" s="177"/>
      <c r="PU3" s="177"/>
      <c r="PV3" s="177"/>
      <c r="PW3" s="177"/>
      <c r="PX3" s="177"/>
      <c r="PY3" s="177"/>
      <c r="QB3" s="177"/>
      <c r="QC3" s="177"/>
      <c r="QD3" s="177"/>
      <c r="QE3" s="177"/>
      <c r="QF3" s="177"/>
      <c r="QG3" s="177"/>
      <c r="QH3" s="177"/>
      <c r="QI3" s="177"/>
      <c r="QL3" s="177"/>
      <c r="QM3" s="177"/>
      <c r="QN3" s="177"/>
      <c r="QO3" s="177"/>
      <c r="QP3" s="177"/>
      <c r="QQ3" s="177"/>
      <c r="QR3" s="177"/>
      <c r="QS3" s="177"/>
    </row>
    <row r="4" spans="1:461" s="199" customFormat="1" ht="60.75" customHeight="1" x14ac:dyDescent="0.25">
      <c r="A4" s="179" t="s">
        <v>367</v>
      </c>
      <c r="B4" s="179" t="s">
        <v>368</v>
      </c>
      <c r="C4" s="180" t="s">
        <v>0</v>
      </c>
      <c r="D4" s="181" t="s">
        <v>369</v>
      </c>
      <c r="E4" s="181" t="s">
        <v>202</v>
      </c>
      <c r="F4" s="182" t="s">
        <v>173</v>
      </c>
      <c r="G4" s="182" t="s">
        <v>174</v>
      </c>
      <c r="H4" s="183" t="s">
        <v>1</v>
      </c>
      <c r="I4" s="184"/>
      <c r="J4" s="184"/>
      <c r="K4" s="185"/>
      <c r="L4" s="186" t="s">
        <v>3</v>
      </c>
      <c r="M4" s="187"/>
      <c r="N4" s="187"/>
      <c r="O4" s="187"/>
      <c r="P4" s="187"/>
      <c r="Q4" s="187"/>
      <c r="R4" s="187"/>
      <c r="S4" s="187"/>
      <c r="T4" s="187"/>
      <c r="U4" s="188"/>
      <c r="V4" s="186" t="s">
        <v>5</v>
      </c>
      <c r="W4" s="187"/>
      <c r="X4" s="187"/>
      <c r="Y4" s="187"/>
      <c r="Z4" s="187"/>
      <c r="AA4" s="187"/>
      <c r="AB4" s="187"/>
      <c r="AC4" s="187"/>
      <c r="AD4" s="187"/>
      <c r="AE4" s="188"/>
      <c r="AF4" s="189" t="s">
        <v>383</v>
      </c>
      <c r="AG4" s="190"/>
      <c r="AH4" s="190"/>
      <c r="AI4" s="190"/>
      <c r="AJ4" s="190"/>
      <c r="AK4" s="190"/>
      <c r="AL4" s="190"/>
      <c r="AM4" s="190"/>
      <c r="AN4" s="190"/>
      <c r="AO4" s="191"/>
      <c r="AP4" s="186" t="s">
        <v>175</v>
      </c>
      <c r="AQ4" s="187"/>
      <c r="AR4" s="187"/>
      <c r="AS4" s="187"/>
      <c r="AT4" s="187"/>
      <c r="AU4" s="187"/>
      <c r="AV4" s="187"/>
      <c r="AW4" s="187"/>
      <c r="AX4" s="187"/>
      <c r="AY4" s="188"/>
      <c r="AZ4" s="186" t="s">
        <v>4</v>
      </c>
      <c r="BA4" s="187"/>
      <c r="BB4" s="187"/>
      <c r="BC4" s="187"/>
      <c r="BD4" s="187"/>
      <c r="BE4" s="187"/>
      <c r="BF4" s="187"/>
      <c r="BG4" s="187"/>
      <c r="BH4" s="187"/>
      <c r="BI4" s="188"/>
      <c r="BJ4" s="186" t="s">
        <v>10</v>
      </c>
      <c r="BK4" s="187"/>
      <c r="BL4" s="187"/>
      <c r="BM4" s="187"/>
      <c r="BN4" s="187"/>
      <c r="BO4" s="187"/>
      <c r="BP4" s="187"/>
      <c r="BQ4" s="187"/>
      <c r="BR4" s="187"/>
      <c r="BS4" s="188"/>
      <c r="BT4" s="192" t="s">
        <v>203</v>
      </c>
      <c r="BU4" s="193"/>
      <c r="BV4" s="193"/>
      <c r="BW4" s="193"/>
      <c r="BX4" s="193"/>
      <c r="BY4" s="193"/>
      <c r="BZ4" s="193"/>
      <c r="CA4" s="193"/>
      <c r="CB4" s="193"/>
      <c r="CC4" s="194"/>
      <c r="CD4" s="186" t="s">
        <v>204</v>
      </c>
      <c r="CE4" s="187"/>
      <c r="CF4" s="187"/>
      <c r="CG4" s="187"/>
      <c r="CH4" s="187"/>
      <c r="CI4" s="187"/>
      <c r="CJ4" s="187"/>
      <c r="CK4" s="187"/>
      <c r="CL4" s="187"/>
      <c r="CM4" s="188"/>
      <c r="CN4" s="195" t="s">
        <v>2</v>
      </c>
      <c r="CO4" s="196"/>
      <c r="CP4" s="196"/>
      <c r="CQ4" s="196"/>
      <c r="CR4" s="196"/>
      <c r="CS4" s="196"/>
      <c r="CT4" s="196"/>
      <c r="CU4" s="196"/>
      <c r="CV4" s="196"/>
      <c r="CW4" s="197"/>
      <c r="CX4" s="186" t="s">
        <v>7</v>
      </c>
      <c r="CY4" s="187"/>
      <c r="CZ4" s="187"/>
      <c r="DA4" s="187"/>
      <c r="DB4" s="187"/>
      <c r="DC4" s="187"/>
      <c r="DD4" s="187"/>
      <c r="DE4" s="187"/>
      <c r="DF4" s="187"/>
      <c r="DG4" s="188"/>
      <c r="DH4" s="186" t="s">
        <v>8</v>
      </c>
      <c r="DI4" s="187"/>
      <c r="DJ4" s="187"/>
      <c r="DK4" s="187"/>
      <c r="DL4" s="187"/>
      <c r="DM4" s="187"/>
      <c r="DN4" s="187"/>
      <c r="DO4" s="187"/>
      <c r="DP4" s="187"/>
      <c r="DQ4" s="188"/>
      <c r="DR4" s="186" t="s">
        <v>179</v>
      </c>
      <c r="DS4" s="187"/>
      <c r="DT4" s="187"/>
      <c r="DU4" s="187"/>
      <c r="DV4" s="187"/>
      <c r="DW4" s="187"/>
      <c r="DX4" s="187"/>
      <c r="DY4" s="187"/>
      <c r="DZ4" s="187"/>
      <c r="EA4" s="188"/>
      <c r="EB4" s="186" t="s">
        <v>180</v>
      </c>
      <c r="EC4" s="187"/>
      <c r="ED4" s="187"/>
      <c r="EE4" s="187"/>
      <c r="EF4" s="187"/>
      <c r="EG4" s="187"/>
      <c r="EH4" s="187"/>
      <c r="EI4" s="187"/>
      <c r="EJ4" s="187"/>
      <c r="EK4" s="188"/>
      <c r="EL4" s="186" t="s">
        <v>181</v>
      </c>
      <c r="EM4" s="187"/>
      <c r="EN4" s="187"/>
      <c r="EO4" s="187"/>
      <c r="EP4" s="187"/>
      <c r="EQ4" s="187"/>
      <c r="ER4" s="187"/>
      <c r="ES4" s="187"/>
      <c r="ET4" s="187"/>
      <c r="EU4" s="188"/>
      <c r="EV4" s="186" t="s">
        <v>207</v>
      </c>
      <c r="EW4" s="187"/>
      <c r="EX4" s="187"/>
      <c r="EY4" s="187"/>
      <c r="EZ4" s="187"/>
      <c r="FA4" s="187"/>
      <c r="FB4" s="187"/>
      <c r="FC4" s="187"/>
      <c r="FD4" s="187"/>
      <c r="FE4" s="188"/>
      <c r="FF4" s="186" t="s">
        <v>205</v>
      </c>
      <c r="FG4" s="187"/>
      <c r="FH4" s="187"/>
      <c r="FI4" s="187"/>
      <c r="FJ4" s="187"/>
      <c r="FK4" s="187"/>
      <c r="FL4" s="187"/>
      <c r="FM4" s="187"/>
      <c r="FN4" s="187"/>
      <c r="FO4" s="188"/>
      <c r="FP4" s="186" t="s">
        <v>206</v>
      </c>
      <c r="FQ4" s="187"/>
      <c r="FR4" s="187"/>
      <c r="FS4" s="187"/>
      <c r="FT4" s="187"/>
      <c r="FU4" s="187"/>
      <c r="FV4" s="187"/>
      <c r="FW4" s="187"/>
      <c r="FX4" s="187"/>
      <c r="FY4" s="188"/>
      <c r="FZ4" s="186" t="s">
        <v>16</v>
      </c>
      <c r="GA4" s="187"/>
      <c r="GB4" s="187"/>
      <c r="GC4" s="187"/>
      <c r="GD4" s="187"/>
      <c r="GE4" s="187"/>
      <c r="GF4" s="187"/>
      <c r="GG4" s="187"/>
      <c r="GH4" s="187"/>
      <c r="GI4" s="188"/>
      <c r="GJ4" s="186" t="s">
        <v>182</v>
      </c>
      <c r="GK4" s="187"/>
      <c r="GL4" s="187"/>
      <c r="GM4" s="187"/>
      <c r="GN4" s="187"/>
      <c r="GO4" s="187"/>
      <c r="GP4" s="187"/>
      <c r="GQ4" s="187"/>
      <c r="GR4" s="187"/>
      <c r="GS4" s="188"/>
      <c r="GT4" s="186" t="s">
        <v>370</v>
      </c>
      <c r="GU4" s="187"/>
      <c r="GV4" s="187"/>
      <c r="GW4" s="187"/>
      <c r="GX4" s="187"/>
      <c r="GY4" s="187"/>
      <c r="GZ4" s="187"/>
      <c r="HA4" s="187"/>
      <c r="HB4" s="187"/>
      <c r="HC4" s="188"/>
      <c r="HD4" s="186" t="s">
        <v>371</v>
      </c>
      <c r="HE4" s="187"/>
      <c r="HF4" s="187"/>
      <c r="HG4" s="187"/>
      <c r="HH4" s="187"/>
      <c r="HI4" s="187"/>
      <c r="HJ4" s="187"/>
      <c r="HK4" s="187"/>
      <c r="HL4" s="187"/>
      <c r="HM4" s="188"/>
      <c r="HN4" s="186" t="s">
        <v>9</v>
      </c>
      <c r="HO4" s="187"/>
      <c r="HP4" s="187"/>
      <c r="HQ4" s="187"/>
      <c r="HR4" s="187"/>
      <c r="HS4" s="187"/>
      <c r="HT4" s="187"/>
      <c r="HU4" s="187"/>
      <c r="HV4" s="187"/>
      <c r="HW4" s="188"/>
      <c r="HX4" s="291" t="s">
        <v>6</v>
      </c>
      <c r="HY4" s="295"/>
      <c r="HZ4" s="295"/>
      <c r="IA4" s="295"/>
      <c r="IB4" s="295"/>
      <c r="IC4" s="295"/>
      <c r="ID4" s="295"/>
      <c r="IE4" s="295"/>
      <c r="IF4" s="295"/>
      <c r="IG4" s="292"/>
      <c r="IH4" s="291" t="s">
        <v>177</v>
      </c>
      <c r="II4" s="295"/>
      <c r="IJ4" s="295"/>
      <c r="IK4" s="295"/>
      <c r="IL4" s="295"/>
      <c r="IM4" s="295"/>
      <c r="IN4" s="295"/>
      <c r="IO4" s="295"/>
      <c r="IP4" s="295"/>
      <c r="IQ4" s="292"/>
      <c r="IR4" s="291" t="s">
        <v>12</v>
      </c>
      <c r="IS4" s="295"/>
      <c r="IT4" s="295"/>
      <c r="IU4" s="295"/>
      <c r="IV4" s="295"/>
      <c r="IW4" s="295"/>
      <c r="IX4" s="295"/>
      <c r="IY4" s="295"/>
      <c r="IZ4" s="295"/>
      <c r="JA4" s="292"/>
      <c r="JB4" s="186" t="s">
        <v>13</v>
      </c>
      <c r="JC4" s="187"/>
      <c r="JD4" s="187"/>
      <c r="JE4" s="187"/>
      <c r="JF4" s="187"/>
      <c r="JG4" s="187"/>
      <c r="JH4" s="187"/>
      <c r="JI4" s="187"/>
      <c r="JJ4" s="187"/>
      <c r="JK4" s="188"/>
      <c r="JL4" s="195" t="s">
        <v>208</v>
      </c>
      <c r="JM4" s="196"/>
      <c r="JN4" s="196"/>
      <c r="JO4" s="196"/>
      <c r="JP4" s="196"/>
      <c r="JQ4" s="196"/>
      <c r="JR4" s="196"/>
      <c r="JS4" s="196"/>
      <c r="JT4" s="196"/>
      <c r="JU4" s="197"/>
      <c r="JV4" s="186" t="s">
        <v>183</v>
      </c>
      <c r="JW4" s="187"/>
      <c r="JX4" s="187"/>
      <c r="JY4" s="187"/>
      <c r="JZ4" s="187"/>
      <c r="KA4" s="187"/>
      <c r="KB4" s="187"/>
      <c r="KC4" s="187"/>
      <c r="KD4" s="187"/>
      <c r="KE4" s="188"/>
      <c r="KF4" s="186" t="s">
        <v>178</v>
      </c>
      <c r="KG4" s="187"/>
      <c r="KH4" s="187"/>
      <c r="KI4" s="187"/>
      <c r="KJ4" s="187"/>
      <c r="KK4" s="187"/>
      <c r="KL4" s="187"/>
      <c r="KM4" s="187"/>
      <c r="KN4" s="187"/>
      <c r="KO4" s="188"/>
      <c r="KP4" s="186" t="s">
        <v>176</v>
      </c>
      <c r="KQ4" s="187"/>
      <c r="KR4" s="187"/>
      <c r="KS4" s="187"/>
      <c r="KT4" s="187"/>
      <c r="KU4" s="187"/>
      <c r="KV4" s="187"/>
      <c r="KW4" s="187"/>
      <c r="KX4" s="187"/>
      <c r="KY4" s="188"/>
      <c r="KZ4" s="186" t="s">
        <v>15</v>
      </c>
      <c r="LA4" s="187"/>
      <c r="LB4" s="187"/>
      <c r="LC4" s="187"/>
      <c r="LD4" s="187"/>
      <c r="LE4" s="187"/>
      <c r="LF4" s="187"/>
      <c r="LG4" s="187"/>
      <c r="LH4" s="187"/>
      <c r="LI4" s="188"/>
      <c r="LJ4" s="186" t="s">
        <v>372</v>
      </c>
      <c r="LK4" s="187"/>
      <c r="LL4" s="187"/>
      <c r="LM4" s="187"/>
      <c r="LN4" s="187"/>
      <c r="LO4" s="187"/>
      <c r="LP4" s="187"/>
      <c r="LQ4" s="187"/>
      <c r="LR4" s="187"/>
      <c r="LS4" s="188"/>
      <c r="LT4" s="186" t="s">
        <v>210</v>
      </c>
      <c r="LU4" s="187"/>
      <c r="LV4" s="187"/>
      <c r="LW4" s="187"/>
      <c r="LX4" s="187"/>
      <c r="LY4" s="187"/>
      <c r="LZ4" s="187"/>
      <c r="MA4" s="187"/>
      <c r="MB4" s="187"/>
      <c r="MC4" s="188"/>
      <c r="MD4" s="186" t="s">
        <v>14</v>
      </c>
      <c r="ME4" s="187"/>
      <c r="MF4" s="187"/>
      <c r="MG4" s="187"/>
      <c r="MH4" s="187"/>
      <c r="MI4" s="187"/>
      <c r="MJ4" s="187"/>
      <c r="MK4" s="187"/>
      <c r="ML4" s="187"/>
      <c r="MM4" s="188"/>
      <c r="MN4" s="186" t="s">
        <v>211</v>
      </c>
      <c r="MO4" s="187"/>
      <c r="MP4" s="187"/>
      <c r="MQ4" s="187"/>
      <c r="MR4" s="187"/>
      <c r="MS4" s="187"/>
      <c r="MT4" s="187"/>
      <c r="MU4" s="187"/>
      <c r="MV4" s="187"/>
      <c r="MW4" s="188"/>
      <c r="MX4" s="186" t="s">
        <v>212</v>
      </c>
      <c r="MY4" s="187"/>
      <c r="MZ4" s="187"/>
      <c r="NA4" s="187"/>
      <c r="NB4" s="187"/>
      <c r="NC4" s="187"/>
      <c r="ND4" s="187"/>
      <c r="NE4" s="187"/>
      <c r="NF4" s="187"/>
      <c r="NG4" s="188"/>
      <c r="NH4" s="186" t="s">
        <v>213</v>
      </c>
      <c r="NI4" s="187"/>
      <c r="NJ4" s="187"/>
      <c r="NK4" s="187"/>
      <c r="NL4" s="187"/>
      <c r="NM4" s="187"/>
      <c r="NN4" s="187"/>
      <c r="NO4" s="187"/>
      <c r="NP4" s="187"/>
      <c r="NQ4" s="188"/>
      <c r="NR4" s="186" t="s">
        <v>214</v>
      </c>
      <c r="NS4" s="187"/>
      <c r="NT4" s="187"/>
      <c r="NU4" s="187"/>
      <c r="NV4" s="187"/>
      <c r="NW4" s="187"/>
      <c r="NX4" s="187"/>
      <c r="NY4" s="187"/>
      <c r="NZ4" s="187"/>
      <c r="OA4" s="188"/>
      <c r="OB4" s="186" t="s">
        <v>216</v>
      </c>
      <c r="OC4" s="187"/>
      <c r="OD4" s="187"/>
      <c r="OE4" s="187"/>
      <c r="OF4" s="187"/>
      <c r="OG4" s="187"/>
      <c r="OH4" s="187"/>
      <c r="OI4" s="187"/>
      <c r="OJ4" s="187"/>
      <c r="OK4" s="188"/>
      <c r="OL4" s="186" t="s">
        <v>11</v>
      </c>
      <c r="OM4" s="187"/>
      <c r="ON4" s="187"/>
      <c r="OO4" s="187"/>
      <c r="OP4" s="187"/>
      <c r="OQ4" s="187"/>
      <c r="OR4" s="187"/>
      <c r="OS4" s="187"/>
      <c r="OT4" s="187"/>
      <c r="OU4" s="188"/>
      <c r="OV4" s="186" t="s">
        <v>215</v>
      </c>
      <c r="OW4" s="187"/>
      <c r="OX4" s="187"/>
      <c r="OY4" s="187"/>
      <c r="OZ4" s="187"/>
      <c r="PA4" s="187"/>
      <c r="PB4" s="187"/>
      <c r="PC4" s="187"/>
      <c r="PD4" s="187"/>
      <c r="PE4" s="188"/>
      <c r="PF4" s="186" t="s">
        <v>17</v>
      </c>
      <c r="PG4" s="187"/>
      <c r="PH4" s="187"/>
      <c r="PI4" s="187"/>
      <c r="PJ4" s="187"/>
      <c r="PK4" s="187"/>
      <c r="PL4" s="187"/>
      <c r="PM4" s="187"/>
      <c r="PN4" s="187"/>
      <c r="PO4" s="188"/>
      <c r="PP4" s="192" t="s">
        <v>209</v>
      </c>
      <c r="PQ4" s="193"/>
      <c r="PR4" s="193"/>
      <c r="PS4" s="193"/>
      <c r="PT4" s="193"/>
      <c r="PU4" s="193"/>
      <c r="PV4" s="193"/>
      <c r="PW4" s="193"/>
      <c r="PX4" s="193"/>
      <c r="PY4" s="194"/>
      <c r="PZ4" s="192" t="s">
        <v>373</v>
      </c>
      <c r="QA4" s="193"/>
      <c r="QB4" s="193"/>
      <c r="QC4" s="193"/>
      <c r="QD4" s="193"/>
      <c r="QE4" s="193"/>
      <c r="QF4" s="193"/>
      <c r="QG4" s="193"/>
      <c r="QH4" s="193"/>
      <c r="QI4" s="194"/>
      <c r="QJ4" s="198" t="s">
        <v>60</v>
      </c>
      <c r="QK4" s="198"/>
      <c r="QL4" s="198"/>
      <c r="QM4" s="198"/>
      <c r="QN4" s="198"/>
      <c r="QO4" s="198"/>
      <c r="QP4" s="198"/>
      <c r="QQ4" s="198"/>
      <c r="QR4" s="198"/>
      <c r="QS4" s="198"/>
    </row>
    <row r="5" spans="1:461" s="208" customFormat="1" ht="27.75" customHeight="1" x14ac:dyDescent="0.25">
      <c r="A5" s="200"/>
      <c r="B5" s="200"/>
      <c r="C5" s="180"/>
      <c r="D5" s="201"/>
      <c r="E5" s="201"/>
      <c r="F5" s="182"/>
      <c r="G5" s="182"/>
      <c r="H5" s="202" t="s">
        <v>384</v>
      </c>
      <c r="I5" s="203"/>
      <c r="J5" s="203"/>
      <c r="K5" s="204" t="s">
        <v>385</v>
      </c>
      <c r="L5" s="205" t="s">
        <v>123</v>
      </c>
      <c r="M5" s="206"/>
      <c r="N5" s="206"/>
      <c r="O5" s="206"/>
      <c r="P5" s="206"/>
      <c r="Q5" s="206"/>
      <c r="R5" s="206"/>
      <c r="S5" s="206"/>
      <c r="T5" s="206"/>
      <c r="U5" s="207"/>
      <c r="V5" s="205" t="s">
        <v>125</v>
      </c>
      <c r="W5" s="206"/>
      <c r="X5" s="206"/>
      <c r="Y5" s="206"/>
      <c r="Z5" s="206"/>
      <c r="AA5" s="206"/>
      <c r="AB5" s="206"/>
      <c r="AC5" s="206"/>
      <c r="AD5" s="206"/>
      <c r="AE5" s="207"/>
      <c r="AF5" s="205" t="s">
        <v>128</v>
      </c>
      <c r="AG5" s="206"/>
      <c r="AH5" s="206"/>
      <c r="AI5" s="206"/>
      <c r="AJ5" s="206"/>
      <c r="AK5" s="206"/>
      <c r="AL5" s="206"/>
      <c r="AM5" s="206"/>
      <c r="AN5" s="206"/>
      <c r="AO5" s="207"/>
      <c r="AP5" s="205" t="s">
        <v>122</v>
      </c>
      <c r="AQ5" s="206"/>
      <c r="AR5" s="206"/>
      <c r="AS5" s="206"/>
      <c r="AT5" s="206"/>
      <c r="AU5" s="206"/>
      <c r="AV5" s="206"/>
      <c r="AW5" s="206"/>
      <c r="AX5" s="206"/>
      <c r="AY5" s="207"/>
      <c r="AZ5" s="205" t="s">
        <v>124</v>
      </c>
      <c r="BA5" s="206"/>
      <c r="BB5" s="206"/>
      <c r="BC5" s="206"/>
      <c r="BD5" s="206"/>
      <c r="BE5" s="206"/>
      <c r="BF5" s="206"/>
      <c r="BG5" s="206"/>
      <c r="BH5" s="206"/>
      <c r="BI5" s="207"/>
      <c r="BJ5" s="205" t="s">
        <v>156</v>
      </c>
      <c r="BK5" s="206"/>
      <c r="BL5" s="206"/>
      <c r="BM5" s="206"/>
      <c r="BN5" s="206"/>
      <c r="BO5" s="206"/>
      <c r="BP5" s="206"/>
      <c r="BQ5" s="206"/>
      <c r="BR5" s="206"/>
      <c r="BS5" s="207"/>
      <c r="BT5" s="205" t="s">
        <v>217</v>
      </c>
      <c r="BU5" s="206"/>
      <c r="BV5" s="206"/>
      <c r="BW5" s="206"/>
      <c r="BX5" s="206"/>
      <c r="BY5" s="206"/>
      <c r="BZ5" s="206"/>
      <c r="CA5" s="206"/>
      <c r="CB5" s="206"/>
      <c r="CC5" s="207"/>
      <c r="CD5" s="205" t="s">
        <v>142</v>
      </c>
      <c r="CE5" s="206"/>
      <c r="CF5" s="206"/>
      <c r="CG5" s="206"/>
      <c r="CH5" s="206"/>
      <c r="CI5" s="206"/>
      <c r="CJ5" s="206"/>
      <c r="CK5" s="206"/>
      <c r="CL5" s="206"/>
      <c r="CM5" s="207"/>
      <c r="CN5" s="205" t="s">
        <v>196</v>
      </c>
      <c r="CO5" s="206"/>
      <c r="CP5" s="206"/>
      <c r="CQ5" s="206"/>
      <c r="CR5" s="206"/>
      <c r="CS5" s="206"/>
      <c r="CT5" s="206"/>
      <c r="CU5" s="206"/>
      <c r="CV5" s="206"/>
      <c r="CW5" s="207"/>
      <c r="CX5" s="205" t="s">
        <v>150</v>
      </c>
      <c r="CY5" s="206"/>
      <c r="CZ5" s="206"/>
      <c r="DA5" s="206"/>
      <c r="DB5" s="206"/>
      <c r="DC5" s="206"/>
      <c r="DD5" s="206"/>
      <c r="DE5" s="206"/>
      <c r="DF5" s="206"/>
      <c r="DG5" s="207"/>
      <c r="DH5" s="205" t="s">
        <v>153</v>
      </c>
      <c r="DI5" s="206"/>
      <c r="DJ5" s="206"/>
      <c r="DK5" s="206"/>
      <c r="DL5" s="206"/>
      <c r="DM5" s="206"/>
      <c r="DN5" s="206"/>
      <c r="DO5" s="206"/>
      <c r="DP5" s="206"/>
      <c r="DQ5" s="207"/>
      <c r="DR5" s="205" t="s">
        <v>187</v>
      </c>
      <c r="DS5" s="206"/>
      <c r="DT5" s="206"/>
      <c r="DU5" s="206"/>
      <c r="DV5" s="206"/>
      <c r="DW5" s="206"/>
      <c r="DX5" s="206"/>
      <c r="DY5" s="206"/>
      <c r="DZ5" s="206"/>
      <c r="EA5" s="207"/>
      <c r="EB5" s="205" t="s">
        <v>166</v>
      </c>
      <c r="EC5" s="206"/>
      <c r="ED5" s="206"/>
      <c r="EE5" s="206"/>
      <c r="EF5" s="206"/>
      <c r="EG5" s="206"/>
      <c r="EH5" s="206"/>
      <c r="EI5" s="206"/>
      <c r="EJ5" s="206"/>
      <c r="EK5" s="207"/>
      <c r="EL5" s="205" t="s">
        <v>167</v>
      </c>
      <c r="EM5" s="206"/>
      <c r="EN5" s="206"/>
      <c r="EO5" s="206"/>
      <c r="EP5" s="206"/>
      <c r="EQ5" s="206"/>
      <c r="ER5" s="206"/>
      <c r="ES5" s="206"/>
      <c r="ET5" s="206"/>
      <c r="EU5" s="207"/>
      <c r="EV5" s="205" t="s">
        <v>168</v>
      </c>
      <c r="EW5" s="206"/>
      <c r="EX5" s="206"/>
      <c r="EY5" s="206"/>
      <c r="EZ5" s="206"/>
      <c r="FA5" s="206"/>
      <c r="FB5" s="206"/>
      <c r="FC5" s="206"/>
      <c r="FD5" s="206"/>
      <c r="FE5" s="207"/>
      <c r="FF5" s="205" t="s">
        <v>197</v>
      </c>
      <c r="FG5" s="206"/>
      <c r="FH5" s="206"/>
      <c r="FI5" s="206"/>
      <c r="FJ5" s="206"/>
      <c r="FK5" s="206"/>
      <c r="FL5" s="206"/>
      <c r="FM5" s="206"/>
      <c r="FN5" s="206"/>
      <c r="FO5" s="207"/>
      <c r="FP5" s="205" t="s">
        <v>131</v>
      </c>
      <c r="FQ5" s="206"/>
      <c r="FR5" s="206"/>
      <c r="FS5" s="206"/>
      <c r="FT5" s="206"/>
      <c r="FU5" s="206"/>
      <c r="FV5" s="206"/>
      <c r="FW5" s="206"/>
      <c r="FX5" s="206"/>
      <c r="FY5" s="207"/>
      <c r="FZ5" s="205" t="s">
        <v>171</v>
      </c>
      <c r="GA5" s="206"/>
      <c r="GB5" s="206"/>
      <c r="GC5" s="206"/>
      <c r="GD5" s="206"/>
      <c r="GE5" s="206"/>
      <c r="GF5" s="206"/>
      <c r="GG5" s="206"/>
      <c r="GH5" s="206"/>
      <c r="GI5" s="207"/>
      <c r="GJ5" s="205" t="s">
        <v>170</v>
      </c>
      <c r="GK5" s="206"/>
      <c r="GL5" s="206"/>
      <c r="GM5" s="206"/>
      <c r="GN5" s="206"/>
      <c r="GO5" s="206"/>
      <c r="GP5" s="206"/>
      <c r="GQ5" s="206"/>
      <c r="GR5" s="206"/>
      <c r="GS5" s="207"/>
      <c r="GT5" s="205" t="s">
        <v>151</v>
      </c>
      <c r="GU5" s="206"/>
      <c r="GV5" s="206"/>
      <c r="GW5" s="206"/>
      <c r="GX5" s="206"/>
      <c r="GY5" s="206"/>
      <c r="GZ5" s="206"/>
      <c r="HA5" s="206"/>
      <c r="HB5" s="206"/>
      <c r="HC5" s="207"/>
      <c r="HD5" s="205" t="s">
        <v>152</v>
      </c>
      <c r="HE5" s="206"/>
      <c r="HF5" s="206"/>
      <c r="HG5" s="206"/>
      <c r="HH5" s="206"/>
      <c r="HI5" s="206"/>
      <c r="HJ5" s="206"/>
      <c r="HK5" s="206"/>
      <c r="HL5" s="206"/>
      <c r="HM5" s="207"/>
      <c r="HN5" s="149" t="s">
        <v>155</v>
      </c>
      <c r="HO5" s="171"/>
      <c r="HP5" s="171"/>
      <c r="HQ5" s="171"/>
      <c r="HR5" s="171"/>
      <c r="HS5" s="171"/>
      <c r="HT5" s="171"/>
      <c r="HU5" s="171"/>
      <c r="HV5" s="171"/>
      <c r="HW5" s="150"/>
      <c r="HX5" s="149" t="s">
        <v>143</v>
      </c>
      <c r="HY5" s="171"/>
      <c r="HZ5" s="171"/>
      <c r="IA5" s="171"/>
      <c r="IB5" s="171"/>
      <c r="IC5" s="171"/>
      <c r="ID5" s="171"/>
      <c r="IE5" s="171"/>
      <c r="IF5" s="171"/>
      <c r="IG5" s="150"/>
      <c r="IH5" s="149" t="s">
        <v>147</v>
      </c>
      <c r="II5" s="171"/>
      <c r="IJ5" s="171"/>
      <c r="IK5" s="171"/>
      <c r="IL5" s="171"/>
      <c r="IM5" s="171"/>
      <c r="IN5" s="171"/>
      <c r="IO5" s="171"/>
      <c r="IP5" s="171"/>
      <c r="IQ5" s="150"/>
      <c r="IR5" s="149" t="s">
        <v>159</v>
      </c>
      <c r="IS5" s="171"/>
      <c r="IT5" s="171"/>
      <c r="IU5" s="171"/>
      <c r="IV5" s="171"/>
      <c r="IW5" s="171"/>
      <c r="IX5" s="171"/>
      <c r="IY5" s="171"/>
      <c r="IZ5" s="171"/>
      <c r="JA5" s="150"/>
      <c r="JB5" s="205" t="s">
        <v>161</v>
      </c>
      <c r="JC5" s="206"/>
      <c r="JD5" s="206"/>
      <c r="JE5" s="206"/>
      <c r="JF5" s="206"/>
      <c r="JG5" s="206"/>
      <c r="JH5" s="206"/>
      <c r="JI5" s="206"/>
      <c r="JJ5" s="206"/>
      <c r="JK5" s="207"/>
      <c r="JL5" s="205" t="s">
        <v>133</v>
      </c>
      <c r="JM5" s="206"/>
      <c r="JN5" s="206"/>
      <c r="JO5" s="206"/>
      <c r="JP5" s="206"/>
      <c r="JQ5" s="206"/>
      <c r="JR5" s="206"/>
      <c r="JS5" s="206"/>
      <c r="JT5" s="206"/>
      <c r="JU5" s="207"/>
      <c r="JV5" s="205" t="s">
        <v>132</v>
      </c>
      <c r="JW5" s="206"/>
      <c r="JX5" s="206"/>
      <c r="JY5" s="206"/>
      <c r="JZ5" s="206"/>
      <c r="KA5" s="206"/>
      <c r="KB5" s="206"/>
      <c r="KC5" s="206"/>
      <c r="KD5" s="206"/>
      <c r="KE5" s="207"/>
      <c r="KF5" s="205" t="s">
        <v>141</v>
      </c>
      <c r="KG5" s="206"/>
      <c r="KH5" s="206"/>
      <c r="KI5" s="206"/>
      <c r="KJ5" s="206"/>
      <c r="KK5" s="206"/>
      <c r="KL5" s="206"/>
      <c r="KM5" s="206"/>
      <c r="KN5" s="206"/>
      <c r="KO5" s="207"/>
      <c r="KP5" s="205" t="s">
        <v>144</v>
      </c>
      <c r="KQ5" s="206"/>
      <c r="KR5" s="206"/>
      <c r="KS5" s="206"/>
      <c r="KT5" s="206"/>
      <c r="KU5" s="206"/>
      <c r="KV5" s="206"/>
      <c r="KW5" s="206"/>
      <c r="KX5" s="206"/>
      <c r="KY5" s="207"/>
      <c r="KZ5" s="205" t="s">
        <v>164</v>
      </c>
      <c r="LA5" s="206"/>
      <c r="LB5" s="206"/>
      <c r="LC5" s="206"/>
      <c r="LD5" s="206"/>
      <c r="LE5" s="206"/>
      <c r="LF5" s="206"/>
      <c r="LG5" s="206"/>
      <c r="LH5" s="206"/>
      <c r="LI5" s="207"/>
      <c r="LJ5" s="205" t="s">
        <v>162</v>
      </c>
      <c r="LK5" s="206"/>
      <c r="LL5" s="206"/>
      <c r="LM5" s="206"/>
      <c r="LN5" s="206"/>
      <c r="LO5" s="206"/>
      <c r="LP5" s="206"/>
      <c r="LQ5" s="206"/>
      <c r="LR5" s="206"/>
      <c r="LS5" s="207"/>
      <c r="LT5" s="205" t="s">
        <v>165</v>
      </c>
      <c r="LU5" s="206"/>
      <c r="LV5" s="206"/>
      <c r="LW5" s="206"/>
      <c r="LX5" s="206"/>
      <c r="LY5" s="206"/>
      <c r="LZ5" s="206"/>
      <c r="MA5" s="206"/>
      <c r="MB5" s="206"/>
      <c r="MC5" s="207"/>
      <c r="MD5" s="205" t="s">
        <v>163</v>
      </c>
      <c r="ME5" s="206"/>
      <c r="MF5" s="206"/>
      <c r="MG5" s="206"/>
      <c r="MH5" s="206"/>
      <c r="MI5" s="206"/>
      <c r="MJ5" s="206"/>
      <c r="MK5" s="206"/>
      <c r="ML5" s="206"/>
      <c r="MM5" s="207"/>
      <c r="MN5" s="205" t="s">
        <v>158</v>
      </c>
      <c r="MO5" s="206"/>
      <c r="MP5" s="206"/>
      <c r="MQ5" s="206"/>
      <c r="MR5" s="206"/>
      <c r="MS5" s="206"/>
      <c r="MT5" s="206"/>
      <c r="MU5" s="206"/>
      <c r="MV5" s="206"/>
      <c r="MW5" s="207"/>
      <c r="MX5" s="205" t="s">
        <v>145</v>
      </c>
      <c r="MY5" s="206"/>
      <c r="MZ5" s="206"/>
      <c r="NA5" s="206"/>
      <c r="NB5" s="206"/>
      <c r="NC5" s="206"/>
      <c r="ND5" s="206"/>
      <c r="NE5" s="206"/>
      <c r="NF5" s="206"/>
      <c r="NG5" s="207"/>
      <c r="NH5" s="205" t="s">
        <v>148</v>
      </c>
      <c r="NI5" s="206"/>
      <c r="NJ5" s="206"/>
      <c r="NK5" s="206"/>
      <c r="NL5" s="206"/>
      <c r="NM5" s="206"/>
      <c r="NN5" s="206"/>
      <c r="NO5" s="206"/>
      <c r="NP5" s="206"/>
      <c r="NQ5" s="207"/>
      <c r="NR5" s="205" t="s">
        <v>146</v>
      </c>
      <c r="NS5" s="206"/>
      <c r="NT5" s="206"/>
      <c r="NU5" s="206"/>
      <c r="NV5" s="206"/>
      <c r="NW5" s="206"/>
      <c r="NX5" s="206"/>
      <c r="NY5" s="206"/>
      <c r="NZ5" s="206"/>
      <c r="OA5" s="207"/>
      <c r="OB5" s="205" t="s">
        <v>198</v>
      </c>
      <c r="OC5" s="206"/>
      <c r="OD5" s="206"/>
      <c r="OE5" s="206"/>
      <c r="OF5" s="206"/>
      <c r="OG5" s="206"/>
      <c r="OH5" s="206"/>
      <c r="OI5" s="206"/>
      <c r="OJ5" s="206"/>
      <c r="OK5" s="207"/>
      <c r="OL5" s="205" t="s">
        <v>195</v>
      </c>
      <c r="OM5" s="206"/>
      <c r="ON5" s="206"/>
      <c r="OO5" s="206"/>
      <c r="OP5" s="206"/>
      <c r="OQ5" s="206"/>
      <c r="OR5" s="206"/>
      <c r="OS5" s="206"/>
      <c r="OT5" s="206"/>
      <c r="OU5" s="207"/>
      <c r="OV5" s="205" t="s">
        <v>172</v>
      </c>
      <c r="OW5" s="206"/>
      <c r="OX5" s="206"/>
      <c r="OY5" s="206"/>
      <c r="OZ5" s="206"/>
      <c r="PA5" s="206"/>
      <c r="PB5" s="206"/>
      <c r="PC5" s="206"/>
      <c r="PD5" s="206"/>
      <c r="PE5" s="207"/>
      <c r="PF5" s="205" t="s">
        <v>129</v>
      </c>
      <c r="PG5" s="206"/>
      <c r="PH5" s="206"/>
      <c r="PI5" s="206"/>
      <c r="PJ5" s="206"/>
      <c r="PK5" s="206"/>
      <c r="PL5" s="206"/>
      <c r="PM5" s="206"/>
      <c r="PN5" s="206"/>
      <c r="PO5" s="207"/>
      <c r="PP5" s="205" t="s">
        <v>218</v>
      </c>
      <c r="PQ5" s="206"/>
      <c r="PR5" s="206"/>
      <c r="PS5" s="206"/>
      <c r="PT5" s="206"/>
      <c r="PU5" s="206"/>
      <c r="PV5" s="206"/>
      <c r="PW5" s="206"/>
      <c r="PX5" s="206"/>
      <c r="PY5" s="207"/>
      <c r="PZ5" s="205" t="s">
        <v>374</v>
      </c>
      <c r="QA5" s="206"/>
      <c r="QB5" s="206"/>
      <c r="QC5" s="206"/>
      <c r="QD5" s="206"/>
      <c r="QE5" s="206"/>
      <c r="QF5" s="206"/>
      <c r="QG5" s="206"/>
      <c r="QH5" s="206"/>
      <c r="QI5" s="207"/>
      <c r="QJ5" s="198"/>
      <c r="QK5" s="198"/>
      <c r="QL5" s="198"/>
      <c r="QM5" s="198"/>
      <c r="QN5" s="198"/>
      <c r="QO5" s="198"/>
      <c r="QP5" s="198"/>
      <c r="QQ5" s="198"/>
      <c r="QR5" s="198"/>
      <c r="QS5" s="198"/>
    </row>
    <row r="6" spans="1:461" s="208" customFormat="1" ht="27.75" customHeight="1" x14ac:dyDescent="0.25">
      <c r="A6" s="200"/>
      <c r="B6" s="200"/>
      <c r="C6" s="180"/>
      <c r="D6" s="201"/>
      <c r="E6" s="201"/>
      <c r="F6" s="182"/>
      <c r="G6" s="182"/>
      <c r="H6" s="209" t="s">
        <v>18</v>
      </c>
      <c r="I6" s="209" t="s">
        <v>19</v>
      </c>
      <c r="J6" s="209" t="s">
        <v>20</v>
      </c>
      <c r="K6" s="209" t="s">
        <v>21</v>
      </c>
      <c r="L6" s="210" t="s">
        <v>219</v>
      </c>
      <c r="M6" s="210"/>
      <c r="N6" s="210"/>
      <c r="O6" s="210"/>
      <c r="P6" s="210"/>
      <c r="Q6" s="210"/>
      <c r="R6" s="210"/>
      <c r="S6" s="210"/>
      <c r="T6" s="210"/>
      <c r="U6" s="210"/>
      <c r="V6" s="195" t="s">
        <v>219</v>
      </c>
      <c r="W6" s="196"/>
      <c r="X6" s="196"/>
      <c r="Y6" s="196"/>
      <c r="Z6" s="196"/>
      <c r="AA6" s="196"/>
      <c r="AB6" s="196"/>
      <c r="AC6" s="196"/>
      <c r="AD6" s="196"/>
      <c r="AE6" s="197"/>
      <c r="AF6" s="195" t="s">
        <v>219</v>
      </c>
      <c r="AG6" s="196"/>
      <c r="AH6" s="196"/>
      <c r="AI6" s="196"/>
      <c r="AJ6" s="196"/>
      <c r="AK6" s="196"/>
      <c r="AL6" s="196"/>
      <c r="AM6" s="196"/>
      <c r="AN6" s="196"/>
      <c r="AO6" s="197"/>
      <c r="AP6" s="195" t="s">
        <v>219</v>
      </c>
      <c r="AQ6" s="196"/>
      <c r="AR6" s="196"/>
      <c r="AS6" s="196"/>
      <c r="AT6" s="196"/>
      <c r="AU6" s="196"/>
      <c r="AV6" s="196"/>
      <c r="AW6" s="196"/>
      <c r="AX6" s="196"/>
      <c r="AY6" s="197"/>
      <c r="AZ6" s="195" t="s">
        <v>220</v>
      </c>
      <c r="BA6" s="196"/>
      <c r="BB6" s="196"/>
      <c r="BC6" s="196"/>
      <c r="BD6" s="196"/>
      <c r="BE6" s="196"/>
      <c r="BF6" s="196"/>
      <c r="BG6" s="196"/>
      <c r="BH6" s="196"/>
      <c r="BI6" s="197"/>
      <c r="BJ6" s="195" t="s">
        <v>220</v>
      </c>
      <c r="BK6" s="196"/>
      <c r="BL6" s="196"/>
      <c r="BM6" s="196"/>
      <c r="BN6" s="196"/>
      <c r="BO6" s="196"/>
      <c r="BP6" s="196"/>
      <c r="BQ6" s="196"/>
      <c r="BR6" s="196"/>
      <c r="BS6" s="197"/>
      <c r="BT6" s="195" t="s">
        <v>221</v>
      </c>
      <c r="BU6" s="196"/>
      <c r="BV6" s="196"/>
      <c r="BW6" s="196"/>
      <c r="BX6" s="196"/>
      <c r="BY6" s="196"/>
      <c r="BZ6" s="196"/>
      <c r="CA6" s="196"/>
      <c r="CB6" s="196"/>
      <c r="CC6" s="197"/>
      <c r="CD6" s="195" t="s">
        <v>221</v>
      </c>
      <c r="CE6" s="196"/>
      <c r="CF6" s="196"/>
      <c r="CG6" s="196"/>
      <c r="CH6" s="196"/>
      <c r="CI6" s="196"/>
      <c r="CJ6" s="196"/>
      <c r="CK6" s="196"/>
      <c r="CL6" s="196"/>
      <c r="CM6" s="197"/>
      <c r="CN6" s="195" t="s">
        <v>222</v>
      </c>
      <c r="CO6" s="196"/>
      <c r="CP6" s="196"/>
      <c r="CQ6" s="196"/>
      <c r="CR6" s="196"/>
      <c r="CS6" s="196"/>
      <c r="CT6" s="196"/>
      <c r="CU6" s="196"/>
      <c r="CV6" s="196"/>
      <c r="CW6" s="197"/>
      <c r="CX6" s="195" t="s">
        <v>222</v>
      </c>
      <c r="CY6" s="196"/>
      <c r="CZ6" s="196"/>
      <c r="DA6" s="196"/>
      <c r="DB6" s="196"/>
      <c r="DC6" s="196"/>
      <c r="DD6" s="196"/>
      <c r="DE6" s="196"/>
      <c r="DF6" s="196"/>
      <c r="DG6" s="197"/>
      <c r="DH6" s="195" t="s">
        <v>222</v>
      </c>
      <c r="DI6" s="196"/>
      <c r="DJ6" s="196"/>
      <c r="DK6" s="196"/>
      <c r="DL6" s="196"/>
      <c r="DM6" s="196"/>
      <c r="DN6" s="196"/>
      <c r="DO6" s="196"/>
      <c r="DP6" s="196"/>
      <c r="DQ6" s="197"/>
      <c r="DR6" s="195" t="s">
        <v>222</v>
      </c>
      <c r="DS6" s="196"/>
      <c r="DT6" s="196"/>
      <c r="DU6" s="196"/>
      <c r="DV6" s="196"/>
      <c r="DW6" s="196"/>
      <c r="DX6" s="196"/>
      <c r="DY6" s="196"/>
      <c r="DZ6" s="196"/>
      <c r="EA6" s="197"/>
      <c r="EB6" s="195" t="s">
        <v>222</v>
      </c>
      <c r="EC6" s="196"/>
      <c r="ED6" s="196"/>
      <c r="EE6" s="196"/>
      <c r="EF6" s="196"/>
      <c r="EG6" s="196"/>
      <c r="EH6" s="196"/>
      <c r="EI6" s="196"/>
      <c r="EJ6" s="196"/>
      <c r="EK6" s="197"/>
      <c r="EL6" s="195" t="s">
        <v>222</v>
      </c>
      <c r="EM6" s="196"/>
      <c r="EN6" s="196"/>
      <c r="EO6" s="196"/>
      <c r="EP6" s="196"/>
      <c r="EQ6" s="196"/>
      <c r="ER6" s="196"/>
      <c r="ES6" s="196"/>
      <c r="ET6" s="196"/>
      <c r="EU6" s="197"/>
      <c r="EV6" s="195" t="s">
        <v>222</v>
      </c>
      <c r="EW6" s="196"/>
      <c r="EX6" s="196"/>
      <c r="EY6" s="196"/>
      <c r="EZ6" s="196"/>
      <c r="FA6" s="196"/>
      <c r="FB6" s="196"/>
      <c r="FC6" s="196"/>
      <c r="FD6" s="196"/>
      <c r="FE6" s="197"/>
      <c r="FF6" s="195" t="s">
        <v>222</v>
      </c>
      <c r="FG6" s="196"/>
      <c r="FH6" s="196"/>
      <c r="FI6" s="196"/>
      <c r="FJ6" s="196"/>
      <c r="FK6" s="196"/>
      <c r="FL6" s="196"/>
      <c r="FM6" s="196"/>
      <c r="FN6" s="196"/>
      <c r="FO6" s="197"/>
      <c r="FP6" s="195" t="s">
        <v>222</v>
      </c>
      <c r="FQ6" s="196"/>
      <c r="FR6" s="196"/>
      <c r="FS6" s="196"/>
      <c r="FT6" s="196"/>
      <c r="FU6" s="196"/>
      <c r="FV6" s="196"/>
      <c r="FW6" s="196"/>
      <c r="FX6" s="196"/>
      <c r="FY6" s="197"/>
      <c r="FZ6" s="195" t="s">
        <v>222</v>
      </c>
      <c r="GA6" s="196"/>
      <c r="GB6" s="196"/>
      <c r="GC6" s="196"/>
      <c r="GD6" s="196"/>
      <c r="GE6" s="196"/>
      <c r="GF6" s="196"/>
      <c r="GG6" s="196"/>
      <c r="GH6" s="196"/>
      <c r="GI6" s="197"/>
      <c r="GJ6" s="195" t="s">
        <v>222</v>
      </c>
      <c r="GK6" s="196"/>
      <c r="GL6" s="196"/>
      <c r="GM6" s="196"/>
      <c r="GN6" s="196"/>
      <c r="GO6" s="196"/>
      <c r="GP6" s="196"/>
      <c r="GQ6" s="196"/>
      <c r="GR6" s="196"/>
      <c r="GS6" s="197"/>
      <c r="GT6" s="195" t="s">
        <v>223</v>
      </c>
      <c r="GU6" s="196"/>
      <c r="GV6" s="196"/>
      <c r="GW6" s="196"/>
      <c r="GX6" s="196"/>
      <c r="GY6" s="196"/>
      <c r="GZ6" s="196"/>
      <c r="HA6" s="196"/>
      <c r="HB6" s="196"/>
      <c r="HC6" s="197"/>
      <c r="HD6" s="195" t="s">
        <v>223</v>
      </c>
      <c r="HE6" s="196"/>
      <c r="HF6" s="196"/>
      <c r="HG6" s="196"/>
      <c r="HH6" s="196"/>
      <c r="HI6" s="196"/>
      <c r="HJ6" s="196"/>
      <c r="HK6" s="196"/>
      <c r="HL6" s="196"/>
      <c r="HM6" s="197"/>
      <c r="HN6" s="127" t="s">
        <v>224</v>
      </c>
      <c r="HO6" s="170"/>
      <c r="HP6" s="170"/>
      <c r="HQ6" s="170"/>
      <c r="HR6" s="170"/>
      <c r="HS6" s="170"/>
      <c r="HT6" s="170"/>
      <c r="HU6" s="170"/>
      <c r="HV6" s="170"/>
      <c r="HW6" s="128"/>
      <c r="HX6" s="127" t="s">
        <v>224</v>
      </c>
      <c r="HY6" s="170"/>
      <c r="HZ6" s="170"/>
      <c r="IA6" s="170"/>
      <c r="IB6" s="170"/>
      <c r="IC6" s="170"/>
      <c r="ID6" s="170"/>
      <c r="IE6" s="170"/>
      <c r="IF6" s="170"/>
      <c r="IG6" s="128"/>
      <c r="IH6" s="127" t="s">
        <v>224</v>
      </c>
      <c r="II6" s="170"/>
      <c r="IJ6" s="170"/>
      <c r="IK6" s="170"/>
      <c r="IL6" s="170"/>
      <c r="IM6" s="170"/>
      <c r="IN6" s="170"/>
      <c r="IO6" s="170"/>
      <c r="IP6" s="170"/>
      <c r="IQ6" s="128"/>
      <c r="IR6" s="127" t="s">
        <v>224</v>
      </c>
      <c r="IS6" s="170"/>
      <c r="IT6" s="170"/>
      <c r="IU6" s="170"/>
      <c r="IV6" s="170"/>
      <c r="IW6" s="170"/>
      <c r="IX6" s="170"/>
      <c r="IY6" s="170"/>
      <c r="IZ6" s="170"/>
      <c r="JA6" s="128"/>
      <c r="JB6" s="195" t="s">
        <v>225</v>
      </c>
      <c r="JC6" s="196"/>
      <c r="JD6" s="196"/>
      <c r="JE6" s="196"/>
      <c r="JF6" s="196"/>
      <c r="JG6" s="196"/>
      <c r="JH6" s="196"/>
      <c r="JI6" s="196"/>
      <c r="JJ6" s="196"/>
      <c r="JK6" s="197"/>
      <c r="JL6" s="195" t="s">
        <v>225</v>
      </c>
      <c r="JM6" s="196"/>
      <c r="JN6" s="196"/>
      <c r="JO6" s="196"/>
      <c r="JP6" s="196"/>
      <c r="JQ6" s="196"/>
      <c r="JR6" s="196"/>
      <c r="JS6" s="196"/>
      <c r="JT6" s="196"/>
      <c r="JU6" s="197"/>
      <c r="JV6" s="195" t="s">
        <v>225</v>
      </c>
      <c r="JW6" s="196"/>
      <c r="JX6" s="196"/>
      <c r="JY6" s="196"/>
      <c r="JZ6" s="196"/>
      <c r="KA6" s="196"/>
      <c r="KB6" s="196"/>
      <c r="KC6" s="196"/>
      <c r="KD6" s="196"/>
      <c r="KE6" s="197"/>
      <c r="KF6" s="195" t="s">
        <v>225</v>
      </c>
      <c r="KG6" s="196"/>
      <c r="KH6" s="196"/>
      <c r="KI6" s="196"/>
      <c r="KJ6" s="196"/>
      <c r="KK6" s="196"/>
      <c r="KL6" s="196"/>
      <c r="KM6" s="196"/>
      <c r="KN6" s="196"/>
      <c r="KO6" s="197"/>
      <c r="KP6" s="195" t="s">
        <v>225</v>
      </c>
      <c r="KQ6" s="196"/>
      <c r="KR6" s="196"/>
      <c r="KS6" s="196"/>
      <c r="KT6" s="196"/>
      <c r="KU6" s="196"/>
      <c r="KV6" s="196"/>
      <c r="KW6" s="196"/>
      <c r="KX6" s="196"/>
      <c r="KY6" s="197"/>
      <c r="KZ6" s="195" t="s">
        <v>226</v>
      </c>
      <c r="LA6" s="196"/>
      <c r="LB6" s="196"/>
      <c r="LC6" s="196"/>
      <c r="LD6" s="196"/>
      <c r="LE6" s="196"/>
      <c r="LF6" s="196"/>
      <c r="LG6" s="196"/>
      <c r="LH6" s="196"/>
      <c r="LI6" s="197"/>
      <c r="LJ6" s="195" t="s">
        <v>226</v>
      </c>
      <c r="LK6" s="196"/>
      <c r="LL6" s="196"/>
      <c r="LM6" s="196"/>
      <c r="LN6" s="196"/>
      <c r="LO6" s="196"/>
      <c r="LP6" s="196"/>
      <c r="LQ6" s="196"/>
      <c r="LR6" s="196"/>
      <c r="LS6" s="197"/>
      <c r="LT6" s="195" t="s">
        <v>226</v>
      </c>
      <c r="LU6" s="196"/>
      <c r="LV6" s="196"/>
      <c r="LW6" s="196"/>
      <c r="LX6" s="196"/>
      <c r="LY6" s="196"/>
      <c r="LZ6" s="196"/>
      <c r="MA6" s="196"/>
      <c r="MB6" s="196"/>
      <c r="MC6" s="197"/>
      <c r="MD6" s="195" t="s">
        <v>226</v>
      </c>
      <c r="ME6" s="196"/>
      <c r="MF6" s="196"/>
      <c r="MG6" s="196"/>
      <c r="MH6" s="196"/>
      <c r="MI6" s="196"/>
      <c r="MJ6" s="196"/>
      <c r="MK6" s="196"/>
      <c r="ML6" s="196"/>
      <c r="MM6" s="197"/>
      <c r="MN6" s="195" t="s">
        <v>226</v>
      </c>
      <c r="MO6" s="196"/>
      <c r="MP6" s="196"/>
      <c r="MQ6" s="196"/>
      <c r="MR6" s="196"/>
      <c r="MS6" s="196"/>
      <c r="MT6" s="196"/>
      <c r="MU6" s="196"/>
      <c r="MV6" s="196"/>
      <c r="MW6" s="197"/>
      <c r="MX6" s="195" t="s">
        <v>226</v>
      </c>
      <c r="MY6" s="196"/>
      <c r="MZ6" s="196"/>
      <c r="NA6" s="196"/>
      <c r="NB6" s="196"/>
      <c r="NC6" s="196"/>
      <c r="ND6" s="196"/>
      <c r="NE6" s="196"/>
      <c r="NF6" s="196"/>
      <c r="NG6" s="197"/>
      <c r="NH6" s="195" t="s">
        <v>226</v>
      </c>
      <c r="NI6" s="196"/>
      <c r="NJ6" s="196"/>
      <c r="NK6" s="196"/>
      <c r="NL6" s="196"/>
      <c r="NM6" s="196"/>
      <c r="NN6" s="196"/>
      <c r="NO6" s="196"/>
      <c r="NP6" s="196"/>
      <c r="NQ6" s="197"/>
      <c r="NR6" s="195" t="s">
        <v>226</v>
      </c>
      <c r="NS6" s="196"/>
      <c r="NT6" s="196"/>
      <c r="NU6" s="196"/>
      <c r="NV6" s="196"/>
      <c r="NW6" s="196"/>
      <c r="NX6" s="196"/>
      <c r="NY6" s="196"/>
      <c r="NZ6" s="196"/>
      <c r="OA6" s="197"/>
      <c r="OB6" s="195" t="s">
        <v>227</v>
      </c>
      <c r="OC6" s="196"/>
      <c r="OD6" s="196"/>
      <c r="OE6" s="196"/>
      <c r="OF6" s="196"/>
      <c r="OG6" s="196"/>
      <c r="OH6" s="196"/>
      <c r="OI6" s="196"/>
      <c r="OJ6" s="196"/>
      <c r="OK6" s="197"/>
      <c r="OL6" s="195" t="s">
        <v>227</v>
      </c>
      <c r="OM6" s="196"/>
      <c r="ON6" s="196"/>
      <c r="OO6" s="196"/>
      <c r="OP6" s="196"/>
      <c r="OQ6" s="196"/>
      <c r="OR6" s="196"/>
      <c r="OS6" s="196"/>
      <c r="OT6" s="196"/>
      <c r="OU6" s="197"/>
      <c r="OV6" s="195" t="s">
        <v>227</v>
      </c>
      <c r="OW6" s="196"/>
      <c r="OX6" s="196"/>
      <c r="OY6" s="196"/>
      <c r="OZ6" s="196"/>
      <c r="PA6" s="196"/>
      <c r="PB6" s="196"/>
      <c r="PC6" s="196"/>
      <c r="PD6" s="196"/>
      <c r="PE6" s="197"/>
      <c r="PF6" s="195" t="s">
        <v>227</v>
      </c>
      <c r="PG6" s="196"/>
      <c r="PH6" s="196"/>
      <c r="PI6" s="196"/>
      <c r="PJ6" s="196"/>
      <c r="PK6" s="196"/>
      <c r="PL6" s="196"/>
      <c r="PM6" s="196"/>
      <c r="PN6" s="196"/>
      <c r="PO6" s="197"/>
      <c r="PP6" s="195" t="s">
        <v>225</v>
      </c>
      <c r="PQ6" s="196"/>
      <c r="PR6" s="196"/>
      <c r="PS6" s="196"/>
      <c r="PT6" s="196"/>
      <c r="PU6" s="196"/>
      <c r="PV6" s="196"/>
      <c r="PW6" s="196"/>
      <c r="PX6" s="196"/>
      <c r="PY6" s="197"/>
      <c r="PZ6" s="195" t="s">
        <v>225</v>
      </c>
      <c r="QA6" s="196"/>
      <c r="QB6" s="196"/>
      <c r="QC6" s="196"/>
      <c r="QD6" s="196"/>
      <c r="QE6" s="196"/>
      <c r="QF6" s="196"/>
      <c r="QG6" s="196"/>
      <c r="QH6" s="196"/>
      <c r="QI6" s="197"/>
      <c r="QJ6" s="211"/>
      <c r="QK6" s="211"/>
      <c r="QL6" s="211"/>
      <c r="QM6" s="211"/>
      <c r="QN6" s="211"/>
      <c r="QO6" s="211"/>
      <c r="QP6" s="211"/>
      <c r="QQ6" s="211"/>
      <c r="QR6" s="211"/>
      <c r="QS6" s="211"/>
    </row>
    <row r="7" spans="1:461" s="208" customFormat="1" ht="53.25" customHeight="1" x14ac:dyDescent="0.25">
      <c r="A7" s="200"/>
      <c r="B7" s="200"/>
      <c r="C7" s="180"/>
      <c r="D7" s="201"/>
      <c r="E7" s="201"/>
      <c r="F7" s="182"/>
      <c r="G7" s="182"/>
      <c r="H7" s="212"/>
      <c r="I7" s="212"/>
      <c r="J7" s="212"/>
      <c r="K7" s="212"/>
      <c r="L7" s="210" t="s">
        <v>415</v>
      </c>
      <c r="M7" s="210"/>
      <c r="N7" s="210" t="s">
        <v>411</v>
      </c>
      <c r="O7" s="210"/>
      <c r="P7" s="210" t="s">
        <v>412</v>
      </c>
      <c r="Q7" s="210"/>
      <c r="R7" s="210" t="s">
        <v>413</v>
      </c>
      <c r="S7" s="210"/>
      <c r="T7" s="210" t="s">
        <v>414</v>
      </c>
      <c r="U7" s="210"/>
      <c r="V7" s="210" t="s">
        <v>415</v>
      </c>
      <c r="W7" s="210"/>
      <c r="X7" s="210" t="s">
        <v>411</v>
      </c>
      <c r="Y7" s="210"/>
      <c r="Z7" s="210" t="s">
        <v>412</v>
      </c>
      <c r="AA7" s="210"/>
      <c r="AB7" s="210" t="s">
        <v>413</v>
      </c>
      <c r="AC7" s="210"/>
      <c r="AD7" s="210" t="s">
        <v>414</v>
      </c>
      <c r="AE7" s="210"/>
      <c r="AF7" s="210" t="s">
        <v>140</v>
      </c>
      <c r="AG7" s="210"/>
      <c r="AH7" s="210" t="s">
        <v>411</v>
      </c>
      <c r="AI7" s="210"/>
      <c r="AJ7" s="210" t="s">
        <v>412</v>
      </c>
      <c r="AK7" s="210"/>
      <c r="AL7" s="210" t="s">
        <v>413</v>
      </c>
      <c r="AM7" s="210"/>
      <c r="AN7" s="210" t="s">
        <v>414</v>
      </c>
      <c r="AO7" s="210"/>
      <c r="AP7" s="210" t="s">
        <v>140</v>
      </c>
      <c r="AQ7" s="210"/>
      <c r="AR7" s="210" t="s">
        <v>411</v>
      </c>
      <c r="AS7" s="210"/>
      <c r="AT7" s="210" t="s">
        <v>412</v>
      </c>
      <c r="AU7" s="210"/>
      <c r="AV7" s="210" t="s">
        <v>413</v>
      </c>
      <c r="AW7" s="210"/>
      <c r="AX7" s="210" t="s">
        <v>414</v>
      </c>
      <c r="AY7" s="210"/>
      <c r="AZ7" s="210" t="s">
        <v>140</v>
      </c>
      <c r="BA7" s="210"/>
      <c r="BB7" s="210" t="s">
        <v>411</v>
      </c>
      <c r="BC7" s="210"/>
      <c r="BD7" s="210" t="s">
        <v>412</v>
      </c>
      <c r="BE7" s="210"/>
      <c r="BF7" s="210" t="s">
        <v>413</v>
      </c>
      <c r="BG7" s="210"/>
      <c r="BH7" s="210" t="s">
        <v>414</v>
      </c>
      <c r="BI7" s="210"/>
      <c r="BJ7" s="210" t="s">
        <v>140</v>
      </c>
      <c r="BK7" s="210"/>
      <c r="BL7" s="210" t="s">
        <v>411</v>
      </c>
      <c r="BM7" s="210"/>
      <c r="BN7" s="210" t="s">
        <v>412</v>
      </c>
      <c r="BO7" s="210"/>
      <c r="BP7" s="210" t="s">
        <v>413</v>
      </c>
      <c r="BQ7" s="210"/>
      <c r="BR7" s="210" t="s">
        <v>414</v>
      </c>
      <c r="BS7" s="210"/>
      <c r="BT7" s="210" t="s">
        <v>140</v>
      </c>
      <c r="BU7" s="210"/>
      <c r="BV7" s="210" t="s">
        <v>411</v>
      </c>
      <c r="BW7" s="210"/>
      <c r="BX7" s="210" t="s">
        <v>412</v>
      </c>
      <c r="BY7" s="210"/>
      <c r="BZ7" s="210" t="s">
        <v>413</v>
      </c>
      <c r="CA7" s="210"/>
      <c r="CB7" s="210" t="s">
        <v>414</v>
      </c>
      <c r="CC7" s="210"/>
      <c r="CD7" s="210" t="s">
        <v>140</v>
      </c>
      <c r="CE7" s="210"/>
      <c r="CF7" s="210" t="s">
        <v>411</v>
      </c>
      <c r="CG7" s="210"/>
      <c r="CH7" s="210" t="s">
        <v>412</v>
      </c>
      <c r="CI7" s="210"/>
      <c r="CJ7" s="210" t="s">
        <v>413</v>
      </c>
      <c r="CK7" s="210"/>
      <c r="CL7" s="210" t="s">
        <v>414</v>
      </c>
      <c r="CM7" s="210"/>
      <c r="CN7" s="210" t="s">
        <v>140</v>
      </c>
      <c r="CO7" s="210"/>
      <c r="CP7" s="210" t="s">
        <v>411</v>
      </c>
      <c r="CQ7" s="210"/>
      <c r="CR7" s="210" t="s">
        <v>412</v>
      </c>
      <c r="CS7" s="210"/>
      <c r="CT7" s="210" t="s">
        <v>413</v>
      </c>
      <c r="CU7" s="210"/>
      <c r="CV7" s="210" t="s">
        <v>414</v>
      </c>
      <c r="CW7" s="210"/>
      <c r="CX7" s="210" t="s">
        <v>140</v>
      </c>
      <c r="CY7" s="210"/>
      <c r="CZ7" s="210" t="s">
        <v>411</v>
      </c>
      <c r="DA7" s="210"/>
      <c r="DB7" s="210" t="s">
        <v>412</v>
      </c>
      <c r="DC7" s="210"/>
      <c r="DD7" s="210" t="s">
        <v>413</v>
      </c>
      <c r="DE7" s="210"/>
      <c r="DF7" s="210" t="s">
        <v>414</v>
      </c>
      <c r="DG7" s="210"/>
      <c r="DH7" s="210" t="s">
        <v>140</v>
      </c>
      <c r="DI7" s="210"/>
      <c r="DJ7" s="210" t="s">
        <v>411</v>
      </c>
      <c r="DK7" s="210"/>
      <c r="DL7" s="210" t="s">
        <v>412</v>
      </c>
      <c r="DM7" s="210"/>
      <c r="DN7" s="210" t="s">
        <v>413</v>
      </c>
      <c r="DO7" s="210"/>
      <c r="DP7" s="210" t="s">
        <v>414</v>
      </c>
      <c r="DQ7" s="210"/>
      <c r="DR7" s="210" t="s">
        <v>140</v>
      </c>
      <c r="DS7" s="210"/>
      <c r="DT7" s="210" t="s">
        <v>411</v>
      </c>
      <c r="DU7" s="210"/>
      <c r="DV7" s="210" t="s">
        <v>412</v>
      </c>
      <c r="DW7" s="210"/>
      <c r="DX7" s="210" t="s">
        <v>413</v>
      </c>
      <c r="DY7" s="210"/>
      <c r="DZ7" s="210" t="s">
        <v>414</v>
      </c>
      <c r="EA7" s="210"/>
      <c r="EB7" s="210" t="s">
        <v>140</v>
      </c>
      <c r="EC7" s="210"/>
      <c r="ED7" s="210" t="s">
        <v>411</v>
      </c>
      <c r="EE7" s="210"/>
      <c r="EF7" s="210" t="s">
        <v>412</v>
      </c>
      <c r="EG7" s="210"/>
      <c r="EH7" s="210" t="s">
        <v>413</v>
      </c>
      <c r="EI7" s="210"/>
      <c r="EJ7" s="210" t="s">
        <v>414</v>
      </c>
      <c r="EK7" s="210"/>
      <c r="EL7" s="210" t="s">
        <v>140</v>
      </c>
      <c r="EM7" s="210"/>
      <c r="EN7" s="210" t="s">
        <v>411</v>
      </c>
      <c r="EO7" s="210"/>
      <c r="EP7" s="210" t="s">
        <v>412</v>
      </c>
      <c r="EQ7" s="210"/>
      <c r="ER7" s="210" t="s">
        <v>413</v>
      </c>
      <c r="ES7" s="210"/>
      <c r="ET7" s="210" t="s">
        <v>414</v>
      </c>
      <c r="EU7" s="210"/>
      <c r="EV7" s="210" t="s">
        <v>140</v>
      </c>
      <c r="EW7" s="210"/>
      <c r="EX7" s="210" t="s">
        <v>411</v>
      </c>
      <c r="EY7" s="210"/>
      <c r="EZ7" s="210" t="s">
        <v>412</v>
      </c>
      <c r="FA7" s="210"/>
      <c r="FB7" s="210" t="s">
        <v>413</v>
      </c>
      <c r="FC7" s="210"/>
      <c r="FD7" s="210" t="s">
        <v>414</v>
      </c>
      <c r="FE7" s="210"/>
      <c r="FF7" s="210" t="s">
        <v>140</v>
      </c>
      <c r="FG7" s="210"/>
      <c r="FH7" s="210" t="s">
        <v>411</v>
      </c>
      <c r="FI7" s="210"/>
      <c r="FJ7" s="210" t="s">
        <v>412</v>
      </c>
      <c r="FK7" s="210"/>
      <c r="FL7" s="210" t="s">
        <v>413</v>
      </c>
      <c r="FM7" s="210"/>
      <c r="FN7" s="210" t="s">
        <v>414</v>
      </c>
      <c r="FO7" s="210"/>
      <c r="FP7" s="210" t="s">
        <v>140</v>
      </c>
      <c r="FQ7" s="210"/>
      <c r="FR7" s="210" t="s">
        <v>411</v>
      </c>
      <c r="FS7" s="210"/>
      <c r="FT7" s="210" t="s">
        <v>412</v>
      </c>
      <c r="FU7" s="210"/>
      <c r="FV7" s="210" t="s">
        <v>413</v>
      </c>
      <c r="FW7" s="210"/>
      <c r="FX7" s="210" t="s">
        <v>414</v>
      </c>
      <c r="FY7" s="210"/>
      <c r="FZ7" s="210" t="s">
        <v>140</v>
      </c>
      <c r="GA7" s="210"/>
      <c r="GB7" s="210" t="s">
        <v>411</v>
      </c>
      <c r="GC7" s="210"/>
      <c r="GD7" s="210" t="s">
        <v>412</v>
      </c>
      <c r="GE7" s="210"/>
      <c r="GF7" s="210" t="s">
        <v>413</v>
      </c>
      <c r="GG7" s="210"/>
      <c r="GH7" s="210" t="s">
        <v>414</v>
      </c>
      <c r="GI7" s="210"/>
      <c r="GJ7" s="210" t="s">
        <v>140</v>
      </c>
      <c r="GK7" s="210"/>
      <c r="GL7" s="210" t="s">
        <v>411</v>
      </c>
      <c r="GM7" s="210"/>
      <c r="GN7" s="210" t="s">
        <v>412</v>
      </c>
      <c r="GO7" s="210"/>
      <c r="GP7" s="210" t="s">
        <v>413</v>
      </c>
      <c r="GQ7" s="210"/>
      <c r="GR7" s="210" t="s">
        <v>414</v>
      </c>
      <c r="GS7" s="210"/>
      <c r="GT7" s="213" t="s">
        <v>140</v>
      </c>
      <c r="GU7" s="214"/>
      <c r="GV7" s="210" t="s">
        <v>411</v>
      </c>
      <c r="GW7" s="210"/>
      <c r="GX7" s="213" t="s">
        <v>412</v>
      </c>
      <c r="GY7" s="214"/>
      <c r="GZ7" s="213" t="s">
        <v>413</v>
      </c>
      <c r="HA7" s="214"/>
      <c r="HB7" s="210" t="s">
        <v>414</v>
      </c>
      <c r="HC7" s="210"/>
      <c r="HD7" s="210" t="s">
        <v>140</v>
      </c>
      <c r="HE7" s="210"/>
      <c r="HF7" s="210" t="s">
        <v>411</v>
      </c>
      <c r="HG7" s="210"/>
      <c r="HH7" s="210" t="s">
        <v>412</v>
      </c>
      <c r="HI7" s="210"/>
      <c r="HJ7" s="210" t="s">
        <v>413</v>
      </c>
      <c r="HK7" s="210"/>
      <c r="HL7" s="210" t="s">
        <v>414</v>
      </c>
      <c r="HM7" s="210"/>
      <c r="HN7" s="210" t="s">
        <v>140</v>
      </c>
      <c r="HO7" s="210"/>
      <c r="HP7" s="210" t="s">
        <v>411</v>
      </c>
      <c r="HQ7" s="210"/>
      <c r="HR7" s="210" t="s">
        <v>412</v>
      </c>
      <c r="HS7" s="210"/>
      <c r="HT7" s="210" t="s">
        <v>413</v>
      </c>
      <c r="HU7" s="210"/>
      <c r="HV7" s="210" t="s">
        <v>414</v>
      </c>
      <c r="HW7" s="210"/>
      <c r="HX7" s="210" t="s">
        <v>140</v>
      </c>
      <c r="HY7" s="210"/>
      <c r="HZ7" s="210" t="s">
        <v>411</v>
      </c>
      <c r="IA7" s="210"/>
      <c r="IB7" s="210" t="s">
        <v>412</v>
      </c>
      <c r="IC7" s="210"/>
      <c r="ID7" s="210" t="s">
        <v>413</v>
      </c>
      <c r="IE7" s="210"/>
      <c r="IF7" s="210" t="s">
        <v>414</v>
      </c>
      <c r="IG7" s="210"/>
      <c r="IH7" s="210" t="s">
        <v>140</v>
      </c>
      <c r="II7" s="210"/>
      <c r="IJ7" s="210" t="s">
        <v>411</v>
      </c>
      <c r="IK7" s="210"/>
      <c r="IL7" s="210" t="s">
        <v>412</v>
      </c>
      <c r="IM7" s="210"/>
      <c r="IN7" s="210" t="s">
        <v>413</v>
      </c>
      <c r="IO7" s="210"/>
      <c r="IP7" s="210" t="s">
        <v>414</v>
      </c>
      <c r="IQ7" s="210"/>
      <c r="IR7" s="210" t="s">
        <v>140</v>
      </c>
      <c r="IS7" s="210"/>
      <c r="IT7" s="210" t="s">
        <v>411</v>
      </c>
      <c r="IU7" s="210"/>
      <c r="IV7" s="210" t="s">
        <v>411</v>
      </c>
      <c r="IW7" s="210"/>
      <c r="IX7" s="210" t="s">
        <v>413</v>
      </c>
      <c r="IY7" s="210"/>
      <c r="IZ7" s="210" t="s">
        <v>414</v>
      </c>
      <c r="JA7" s="210"/>
      <c r="JB7" s="210" t="s">
        <v>140</v>
      </c>
      <c r="JC7" s="210"/>
      <c r="JD7" s="210" t="s">
        <v>411</v>
      </c>
      <c r="JE7" s="210"/>
      <c r="JF7" s="210" t="s">
        <v>412</v>
      </c>
      <c r="JG7" s="210"/>
      <c r="JH7" s="210" t="s">
        <v>413</v>
      </c>
      <c r="JI7" s="210"/>
      <c r="JJ7" s="210" t="s">
        <v>414</v>
      </c>
      <c r="JK7" s="210"/>
      <c r="JL7" s="210" t="s">
        <v>140</v>
      </c>
      <c r="JM7" s="210"/>
      <c r="JN7" s="210" t="s">
        <v>411</v>
      </c>
      <c r="JO7" s="210"/>
      <c r="JP7" s="210" t="s">
        <v>412</v>
      </c>
      <c r="JQ7" s="210"/>
      <c r="JR7" s="210" t="s">
        <v>413</v>
      </c>
      <c r="JS7" s="210"/>
      <c r="JT7" s="210" t="s">
        <v>414</v>
      </c>
      <c r="JU7" s="210"/>
      <c r="JV7" s="210" t="s">
        <v>140</v>
      </c>
      <c r="JW7" s="210"/>
      <c r="JX7" s="210" t="s">
        <v>411</v>
      </c>
      <c r="JY7" s="210"/>
      <c r="JZ7" s="210" t="s">
        <v>412</v>
      </c>
      <c r="KA7" s="210"/>
      <c r="KB7" s="210" t="s">
        <v>413</v>
      </c>
      <c r="KC7" s="210"/>
      <c r="KD7" s="210" t="s">
        <v>414</v>
      </c>
      <c r="KE7" s="210"/>
      <c r="KF7" s="210" t="s">
        <v>140</v>
      </c>
      <c r="KG7" s="210"/>
      <c r="KH7" s="210" t="s">
        <v>411</v>
      </c>
      <c r="KI7" s="210"/>
      <c r="KJ7" s="210" t="s">
        <v>412</v>
      </c>
      <c r="KK7" s="210"/>
      <c r="KL7" s="210" t="s">
        <v>413</v>
      </c>
      <c r="KM7" s="210"/>
      <c r="KN7" s="210" t="s">
        <v>414</v>
      </c>
      <c r="KO7" s="210"/>
      <c r="KP7" s="210" t="s">
        <v>140</v>
      </c>
      <c r="KQ7" s="210"/>
      <c r="KR7" s="210" t="s">
        <v>411</v>
      </c>
      <c r="KS7" s="210"/>
      <c r="KT7" s="210" t="s">
        <v>412</v>
      </c>
      <c r="KU7" s="210"/>
      <c r="KV7" s="210" t="s">
        <v>413</v>
      </c>
      <c r="KW7" s="210"/>
      <c r="KX7" s="210" t="s">
        <v>414</v>
      </c>
      <c r="KY7" s="210"/>
      <c r="KZ7" s="210" t="s">
        <v>140</v>
      </c>
      <c r="LA7" s="210"/>
      <c r="LB7" s="210" t="s">
        <v>411</v>
      </c>
      <c r="LC7" s="210"/>
      <c r="LD7" s="210" t="s">
        <v>412</v>
      </c>
      <c r="LE7" s="210"/>
      <c r="LF7" s="210" t="s">
        <v>413</v>
      </c>
      <c r="LG7" s="210"/>
      <c r="LH7" s="210" t="s">
        <v>414</v>
      </c>
      <c r="LI7" s="210"/>
      <c r="LJ7" s="210" t="s">
        <v>140</v>
      </c>
      <c r="LK7" s="210"/>
      <c r="LL7" s="210" t="s">
        <v>411</v>
      </c>
      <c r="LM7" s="210"/>
      <c r="LN7" s="210" t="s">
        <v>412</v>
      </c>
      <c r="LO7" s="210"/>
      <c r="LP7" s="210" t="s">
        <v>413</v>
      </c>
      <c r="LQ7" s="210"/>
      <c r="LR7" s="210" t="s">
        <v>414</v>
      </c>
      <c r="LS7" s="210"/>
      <c r="LT7" s="210" t="s">
        <v>140</v>
      </c>
      <c r="LU7" s="210"/>
      <c r="LV7" s="210" t="s">
        <v>411</v>
      </c>
      <c r="LW7" s="210"/>
      <c r="LX7" s="210" t="s">
        <v>412</v>
      </c>
      <c r="LY7" s="210"/>
      <c r="LZ7" s="210" t="s">
        <v>413</v>
      </c>
      <c r="MA7" s="210"/>
      <c r="MB7" s="210" t="s">
        <v>414</v>
      </c>
      <c r="MC7" s="210"/>
      <c r="MD7" s="210" t="s">
        <v>140</v>
      </c>
      <c r="ME7" s="210"/>
      <c r="MF7" s="210" t="s">
        <v>411</v>
      </c>
      <c r="MG7" s="210"/>
      <c r="MH7" s="210" t="s">
        <v>412</v>
      </c>
      <c r="MI7" s="210"/>
      <c r="MJ7" s="210" t="s">
        <v>413</v>
      </c>
      <c r="MK7" s="210"/>
      <c r="ML7" s="210" t="s">
        <v>414</v>
      </c>
      <c r="MM7" s="210"/>
      <c r="MN7" s="210" t="s">
        <v>140</v>
      </c>
      <c r="MO7" s="210"/>
      <c r="MP7" s="210" t="s">
        <v>411</v>
      </c>
      <c r="MQ7" s="210"/>
      <c r="MR7" s="210" t="s">
        <v>412</v>
      </c>
      <c r="MS7" s="210"/>
      <c r="MT7" s="210" t="s">
        <v>413</v>
      </c>
      <c r="MU7" s="210"/>
      <c r="MV7" s="210" t="s">
        <v>414</v>
      </c>
      <c r="MW7" s="210"/>
      <c r="MX7" s="210" t="s">
        <v>140</v>
      </c>
      <c r="MY7" s="210"/>
      <c r="MZ7" s="210" t="s">
        <v>411</v>
      </c>
      <c r="NA7" s="210"/>
      <c r="NB7" s="210" t="s">
        <v>412</v>
      </c>
      <c r="NC7" s="210"/>
      <c r="ND7" s="210" t="s">
        <v>413</v>
      </c>
      <c r="NE7" s="210"/>
      <c r="NF7" s="210" t="s">
        <v>414</v>
      </c>
      <c r="NG7" s="210"/>
      <c r="NH7" s="210" t="s">
        <v>140</v>
      </c>
      <c r="NI7" s="210"/>
      <c r="NJ7" s="210" t="s">
        <v>411</v>
      </c>
      <c r="NK7" s="210"/>
      <c r="NL7" s="210" t="s">
        <v>412</v>
      </c>
      <c r="NM7" s="210"/>
      <c r="NN7" s="210" t="s">
        <v>413</v>
      </c>
      <c r="NO7" s="210"/>
      <c r="NP7" s="210" t="s">
        <v>414</v>
      </c>
      <c r="NQ7" s="210"/>
      <c r="NR7" s="210" t="s">
        <v>140</v>
      </c>
      <c r="NS7" s="210"/>
      <c r="NT7" s="210" t="s">
        <v>411</v>
      </c>
      <c r="NU7" s="210"/>
      <c r="NV7" s="210" t="s">
        <v>412</v>
      </c>
      <c r="NW7" s="210"/>
      <c r="NX7" s="210" t="s">
        <v>413</v>
      </c>
      <c r="NY7" s="210"/>
      <c r="NZ7" s="210" t="s">
        <v>414</v>
      </c>
      <c r="OA7" s="210"/>
      <c r="OB7" s="210" t="s">
        <v>140</v>
      </c>
      <c r="OC7" s="210"/>
      <c r="OD7" s="210" t="s">
        <v>411</v>
      </c>
      <c r="OE7" s="210"/>
      <c r="OF7" s="210" t="s">
        <v>412</v>
      </c>
      <c r="OG7" s="210"/>
      <c r="OH7" s="210" t="s">
        <v>413</v>
      </c>
      <c r="OI7" s="210"/>
      <c r="OJ7" s="210" t="s">
        <v>414</v>
      </c>
      <c r="OK7" s="210"/>
      <c r="OL7" s="210" t="s">
        <v>140</v>
      </c>
      <c r="OM7" s="210"/>
      <c r="ON7" s="210" t="s">
        <v>411</v>
      </c>
      <c r="OO7" s="210"/>
      <c r="OP7" s="210" t="s">
        <v>412</v>
      </c>
      <c r="OQ7" s="210"/>
      <c r="OR7" s="210" t="s">
        <v>413</v>
      </c>
      <c r="OS7" s="210"/>
      <c r="OT7" s="210" t="s">
        <v>414</v>
      </c>
      <c r="OU7" s="210"/>
      <c r="OV7" s="210" t="s">
        <v>140</v>
      </c>
      <c r="OW7" s="210"/>
      <c r="OX7" s="210" t="s">
        <v>411</v>
      </c>
      <c r="OY7" s="210"/>
      <c r="OZ7" s="210" t="s">
        <v>412</v>
      </c>
      <c r="PA7" s="210"/>
      <c r="PB7" s="210" t="s">
        <v>413</v>
      </c>
      <c r="PC7" s="210"/>
      <c r="PD7" s="210" t="s">
        <v>414</v>
      </c>
      <c r="PE7" s="210"/>
      <c r="PF7" s="210" t="s">
        <v>140</v>
      </c>
      <c r="PG7" s="210"/>
      <c r="PH7" s="210" t="s">
        <v>411</v>
      </c>
      <c r="PI7" s="210"/>
      <c r="PJ7" s="210" t="s">
        <v>412</v>
      </c>
      <c r="PK7" s="210"/>
      <c r="PL7" s="210" t="s">
        <v>413</v>
      </c>
      <c r="PM7" s="210"/>
      <c r="PN7" s="210" t="s">
        <v>414</v>
      </c>
      <c r="PO7" s="210"/>
      <c r="PP7" s="210" t="s">
        <v>140</v>
      </c>
      <c r="PQ7" s="210"/>
      <c r="PR7" s="210" t="s">
        <v>411</v>
      </c>
      <c r="PS7" s="210"/>
      <c r="PT7" s="210" t="s">
        <v>412</v>
      </c>
      <c r="PU7" s="210"/>
      <c r="PV7" s="210" t="s">
        <v>413</v>
      </c>
      <c r="PW7" s="210"/>
      <c r="PX7" s="210" t="s">
        <v>414</v>
      </c>
      <c r="PY7" s="210"/>
      <c r="PZ7" s="210" t="s">
        <v>140</v>
      </c>
      <c r="QA7" s="210"/>
      <c r="QB7" s="210" t="s">
        <v>411</v>
      </c>
      <c r="QC7" s="210"/>
      <c r="QD7" s="210" t="s">
        <v>412</v>
      </c>
      <c r="QE7" s="210"/>
      <c r="QF7" s="210" t="s">
        <v>413</v>
      </c>
      <c r="QG7" s="210"/>
      <c r="QH7" s="210" t="s">
        <v>414</v>
      </c>
      <c r="QI7" s="210"/>
      <c r="QJ7" s="210" t="s">
        <v>140</v>
      </c>
      <c r="QK7" s="210"/>
      <c r="QL7" s="210" t="s">
        <v>411</v>
      </c>
      <c r="QM7" s="210"/>
      <c r="QN7" s="210" t="s">
        <v>412</v>
      </c>
      <c r="QO7" s="210"/>
      <c r="QP7" s="210" t="s">
        <v>413</v>
      </c>
      <c r="QQ7" s="210"/>
      <c r="QR7" s="210" t="s">
        <v>414</v>
      </c>
      <c r="QS7" s="210"/>
    </row>
    <row r="8" spans="1:461" s="220" customFormat="1" ht="27.75" customHeight="1" x14ac:dyDescent="0.25">
      <c r="A8" s="215"/>
      <c r="B8" s="215"/>
      <c r="C8" s="180"/>
      <c r="D8" s="216"/>
      <c r="E8" s="216"/>
      <c r="F8" s="182"/>
      <c r="G8" s="182"/>
      <c r="H8" s="217"/>
      <c r="I8" s="217"/>
      <c r="J8" s="217"/>
      <c r="K8" s="217"/>
      <c r="L8" s="218" t="s">
        <v>228</v>
      </c>
      <c r="M8" s="218" t="s">
        <v>22</v>
      </c>
      <c r="N8" s="218" t="s">
        <v>228</v>
      </c>
      <c r="O8" s="218" t="s">
        <v>22</v>
      </c>
      <c r="P8" s="218" t="s">
        <v>228</v>
      </c>
      <c r="Q8" s="218" t="s">
        <v>22</v>
      </c>
      <c r="R8" s="218" t="s">
        <v>228</v>
      </c>
      <c r="S8" s="218" t="s">
        <v>22</v>
      </c>
      <c r="T8" s="218" t="s">
        <v>228</v>
      </c>
      <c r="U8" s="218" t="s">
        <v>22</v>
      </c>
      <c r="V8" s="218" t="s">
        <v>228</v>
      </c>
      <c r="W8" s="218" t="s">
        <v>22</v>
      </c>
      <c r="X8" s="218" t="s">
        <v>228</v>
      </c>
      <c r="Y8" s="218" t="s">
        <v>22</v>
      </c>
      <c r="Z8" s="218" t="s">
        <v>228</v>
      </c>
      <c r="AA8" s="218" t="s">
        <v>22</v>
      </c>
      <c r="AB8" s="218" t="s">
        <v>228</v>
      </c>
      <c r="AC8" s="218" t="s">
        <v>22</v>
      </c>
      <c r="AD8" s="218" t="s">
        <v>228</v>
      </c>
      <c r="AE8" s="218" t="s">
        <v>22</v>
      </c>
      <c r="AF8" s="218" t="s">
        <v>228</v>
      </c>
      <c r="AG8" s="218" t="s">
        <v>22</v>
      </c>
      <c r="AH8" s="218" t="s">
        <v>228</v>
      </c>
      <c r="AI8" s="218" t="s">
        <v>22</v>
      </c>
      <c r="AJ8" s="218" t="s">
        <v>228</v>
      </c>
      <c r="AK8" s="218" t="s">
        <v>22</v>
      </c>
      <c r="AL8" s="218" t="s">
        <v>228</v>
      </c>
      <c r="AM8" s="218" t="s">
        <v>22</v>
      </c>
      <c r="AN8" s="218" t="s">
        <v>228</v>
      </c>
      <c r="AO8" s="218" t="s">
        <v>22</v>
      </c>
      <c r="AP8" s="218" t="s">
        <v>228</v>
      </c>
      <c r="AQ8" s="218" t="s">
        <v>22</v>
      </c>
      <c r="AR8" s="218" t="s">
        <v>228</v>
      </c>
      <c r="AS8" s="218" t="s">
        <v>22</v>
      </c>
      <c r="AT8" s="218" t="s">
        <v>228</v>
      </c>
      <c r="AU8" s="218" t="s">
        <v>22</v>
      </c>
      <c r="AV8" s="218" t="s">
        <v>228</v>
      </c>
      <c r="AW8" s="218" t="s">
        <v>22</v>
      </c>
      <c r="AX8" s="218" t="s">
        <v>228</v>
      </c>
      <c r="AY8" s="218" t="s">
        <v>22</v>
      </c>
      <c r="AZ8" s="218" t="s">
        <v>228</v>
      </c>
      <c r="BA8" s="218" t="s">
        <v>22</v>
      </c>
      <c r="BB8" s="218" t="s">
        <v>228</v>
      </c>
      <c r="BC8" s="218" t="s">
        <v>22</v>
      </c>
      <c r="BD8" s="218" t="s">
        <v>228</v>
      </c>
      <c r="BE8" s="218" t="s">
        <v>22</v>
      </c>
      <c r="BF8" s="218" t="s">
        <v>228</v>
      </c>
      <c r="BG8" s="218" t="s">
        <v>22</v>
      </c>
      <c r="BH8" s="218" t="s">
        <v>228</v>
      </c>
      <c r="BI8" s="218" t="s">
        <v>22</v>
      </c>
      <c r="BJ8" s="218" t="s">
        <v>228</v>
      </c>
      <c r="BK8" s="218" t="s">
        <v>22</v>
      </c>
      <c r="BL8" s="218" t="s">
        <v>228</v>
      </c>
      <c r="BM8" s="218" t="s">
        <v>22</v>
      </c>
      <c r="BN8" s="218" t="s">
        <v>228</v>
      </c>
      <c r="BO8" s="218" t="s">
        <v>22</v>
      </c>
      <c r="BP8" s="218" t="s">
        <v>228</v>
      </c>
      <c r="BQ8" s="218" t="s">
        <v>22</v>
      </c>
      <c r="BR8" s="218" t="s">
        <v>228</v>
      </c>
      <c r="BS8" s="218" t="s">
        <v>22</v>
      </c>
      <c r="BT8" s="218" t="s">
        <v>228</v>
      </c>
      <c r="BU8" s="218" t="s">
        <v>22</v>
      </c>
      <c r="BV8" s="218" t="s">
        <v>228</v>
      </c>
      <c r="BW8" s="218" t="s">
        <v>22</v>
      </c>
      <c r="BX8" s="218" t="s">
        <v>228</v>
      </c>
      <c r="BY8" s="218" t="s">
        <v>22</v>
      </c>
      <c r="BZ8" s="218" t="s">
        <v>228</v>
      </c>
      <c r="CA8" s="218" t="s">
        <v>22</v>
      </c>
      <c r="CB8" s="218" t="s">
        <v>228</v>
      </c>
      <c r="CC8" s="218" t="s">
        <v>22</v>
      </c>
      <c r="CD8" s="218" t="s">
        <v>228</v>
      </c>
      <c r="CE8" s="218" t="s">
        <v>22</v>
      </c>
      <c r="CF8" s="218" t="s">
        <v>228</v>
      </c>
      <c r="CG8" s="218" t="s">
        <v>22</v>
      </c>
      <c r="CH8" s="218" t="s">
        <v>228</v>
      </c>
      <c r="CI8" s="218" t="s">
        <v>22</v>
      </c>
      <c r="CJ8" s="218" t="s">
        <v>228</v>
      </c>
      <c r="CK8" s="218" t="s">
        <v>22</v>
      </c>
      <c r="CL8" s="218" t="s">
        <v>228</v>
      </c>
      <c r="CM8" s="218" t="s">
        <v>22</v>
      </c>
      <c r="CN8" s="218" t="s">
        <v>228</v>
      </c>
      <c r="CO8" s="218" t="s">
        <v>22</v>
      </c>
      <c r="CP8" s="218" t="s">
        <v>228</v>
      </c>
      <c r="CQ8" s="218" t="s">
        <v>22</v>
      </c>
      <c r="CR8" s="218" t="s">
        <v>228</v>
      </c>
      <c r="CS8" s="218" t="s">
        <v>22</v>
      </c>
      <c r="CT8" s="218" t="s">
        <v>228</v>
      </c>
      <c r="CU8" s="218" t="s">
        <v>22</v>
      </c>
      <c r="CV8" s="218" t="s">
        <v>228</v>
      </c>
      <c r="CW8" s="218" t="s">
        <v>22</v>
      </c>
      <c r="CX8" s="218" t="s">
        <v>228</v>
      </c>
      <c r="CY8" s="218" t="s">
        <v>22</v>
      </c>
      <c r="CZ8" s="218" t="s">
        <v>228</v>
      </c>
      <c r="DA8" s="218" t="s">
        <v>22</v>
      </c>
      <c r="DB8" s="218" t="s">
        <v>228</v>
      </c>
      <c r="DC8" s="218" t="s">
        <v>22</v>
      </c>
      <c r="DD8" s="218" t="s">
        <v>228</v>
      </c>
      <c r="DE8" s="218" t="s">
        <v>22</v>
      </c>
      <c r="DF8" s="218" t="s">
        <v>228</v>
      </c>
      <c r="DG8" s="218" t="s">
        <v>22</v>
      </c>
      <c r="DH8" s="218" t="s">
        <v>228</v>
      </c>
      <c r="DI8" s="218" t="s">
        <v>22</v>
      </c>
      <c r="DJ8" s="218" t="s">
        <v>228</v>
      </c>
      <c r="DK8" s="218" t="s">
        <v>22</v>
      </c>
      <c r="DL8" s="218" t="s">
        <v>228</v>
      </c>
      <c r="DM8" s="218" t="s">
        <v>22</v>
      </c>
      <c r="DN8" s="218" t="s">
        <v>228</v>
      </c>
      <c r="DO8" s="218" t="s">
        <v>22</v>
      </c>
      <c r="DP8" s="218" t="s">
        <v>228</v>
      </c>
      <c r="DQ8" s="218" t="s">
        <v>22</v>
      </c>
      <c r="DR8" s="218" t="s">
        <v>228</v>
      </c>
      <c r="DS8" s="218" t="s">
        <v>22</v>
      </c>
      <c r="DT8" s="218" t="s">
        <v>228</v>
      </c>
      <c r="DU8" s="218" t="s">
        <v>22</v>
      </c>
      <c r="DV8" s="218" t="s">
        <v>228</v>
      </c>
      <c r="DW8" s="218" t="s">
        <v>22</v>
      </c>
      <c r="DX8" s="218" t="s">
        <v>228</v>
      </c>
      <c r="DY8" s="218" t="s">
        <v>22</v>
      </c>
      <c r="DZ8" s="218" t="s">
        <v>228</v>
      </c>
      <c r="EA8" s="218" t="s">
        <v>22</v>
      </c>
      <c r="EB8" s="218" t="s">
        <v>228</v>
      </c>
      <c r="EC8" s="218" t="s">
        <v>22</v>
      </c>
      <c r="ED8" s="218" t="s">
        <v>228</v>
      </c>
      <c r="EE8" s="218" t="s">
        <v>22</v>
      </c>
      <c r="EF8" s="218" t="s">
        <v>228</v>
      </c>
      <c r="EG8" s="218" t="s">
        <v>22</v>
      </c>
      <c r="EH8" s="218" t="s">
        <v>228</v>
      </c>
      <c r="EI8" s="218" t="s">
        <v>22</v>
      </c>
      <c r="EJ8" s="218" t="s">
        <v>228</v>
      </c>
      <c r="EK8" s="218" t="s">
        <v>22</v>
      </c>
      <c r="EL8" s="218" t="s">
        <v>228</v>
      </c>
      <c r="EM8" s="218" t="s">
        <v>22</v>
      </c>
      <c r="EN8" s="218" t="s">
        <v>228</v>
      </c>
      <c r="EO8" s="218" t="s">
        <v>22</v>
      </c>
      <c r="EP8" s="218" t="s">
        <v>228</v>
      </c>
      <c r="EQ8" s="218" t="s">
        <v>22</v>
      </c>
      <c r="ER8" s="218" t="s">
        <v>228</v>
      </c>
      <c r="ES8" s="218" t="s">
        <v>22</v>
      </c>
      <c r="ET8" s="218" t="s">
        <v>228</v>
      </c>
      <c r="EU8" s="218" t="s">
        <v>22</v>
      </c>
      <c r="EV8" s="218" t="s">
        <v>228</v>
      </c>
      <c r="EW8" s="218" t="s">
        <v>22</v>
      </c>
      <c r="EX8" s="218" t="s">
        <v>228</v>
      </c>
      <c r="EY8" s="218" t="s">
        <v>22</v>
      </c>
      <c r="EZ8" s="218" t="s">
        <v>228</v>
      </c>
      <c r="FA8" s="218" t="s">
        <v>22</v>
      </c>
      <c r="FB8" s="218" t="s">
        <v>228</v>
      </c>
      <c r="FC8" s="218" t="s">
        <v>22</v>
      </c>
      <c r="FD8" s="218" t="s">
        <v>228</v>
      </c>
      <c r="FE8" s="218" t="s">
        <v>22</v>
      </c>
      <c r="FF8" s="218" t="s">
        <v>228</v>
      </c>
      <c r="FG8" s="218" t="s">
        <v>22</v>
      </c>
      <c r="FH8" s="218" t="s">
        <v>228</v>
      </c>
      <c r="FI8" s="218" t="s">
        <v>22</v>
      </c>
      <c r="FJ8" s="218" t="s">
        <v>228</v>
      </c>
      <c r="FK8" s="218" t="s">
        <v>22</v>
      </c>
      <c r="FL8" s="218" t="s">
        <v>228</v>
      </c>
      <c r="FM8" s="218" t="s">
        <v>22</v>
      </c>
      <c r="FN8" s="218" t="s">
        <v>228</v>
      </c>
      <c r="FO8" s="218" t="s">
        <v>22</v>
      </c>
      <c r="FP8" s="218" t="s">
        <v>228</v>
      </c>
      <c r="FQ8" s="218" t="s">
        <v>22</v>
      </c>
      <c r="FR8" s="218" t="s">
        <v>228</v>
      </c>
      <c r="FS8" s="218" t="s">
        <v>22</v>
      </c>
      <c r="FT8" s="218" t="s">
        <v>228</v>
      </c>
      <c r="FU8" s="218" t="s">
        <v>22</v>
      </c>
      <c r="FV8" s="218" t="s">
        <v>228</v>
      </c>
      <c r="FW8" s="218" t="s">
        <v>22</v>
      </c>
      <c r="FX8" s="218" t="s">
        <v>228</v>
      </c>
      <c r="FY8" s="218" t="s">
        <v>22</v>
      </c>
      <c r="FZ8" s="218" t="s">
        <v>228</v>
      </c>
      <c r="GA8" s="218" t="s">
        <v>22</v>
      </c>
      <c r="GB8" s="218" t="s">
        <v>228</v>
      </c>
      <c r="GC8" s="218" t="s">
        <v>22</v>
      </c>
      <c r="GD8" s="218" t="s">
        <v>228</v>
      </c>
      <c r="GE8" s="218" t="s">
        <v>22</v>
      </c>
      <c r="GF8" s="218" t="s">
        <v>228</v>
      </c>
      <c r="GG8" s="218" t="s">
        <v>22</v>
      </c>
      <c r="GH8" s="218" t="s">
        <v>228</v>
      </c>
      <c r="GI8" s="218" t="s">
        <v>22</v>
      </c>
      <c r="GJ8" s="218" t="s">
        <v>228</v>
      </c>
      <c r="GK8" s="218" t="s">
        <v>22</v>
      </c>
      <c r="GL8" s="218" t="s">
        <v>228</v>
      </c>
      <c r="GM8" s="218" t="s">
        <v>22</v>
      </c>
      <c r="GN8" s="218" t="s">
        <v>228</v>
      </c>
      <c r="GO8" s="218" t="s">
        <v>22</v>
      </c>
      <c r="GP8" s="218" t="s">
        <v>228</v>
      </c>
      <c r="GQ8" s="218" t="s">
        <v>22</v>
      </c>
      <c r="GR8" s="218" t="s">
        <v>228</v>
      </c>
      <c r="GS8" s="218" t="s">
        <v>22</v>
      </c>
      <c r="GT8" s="218" t="s">
        <v>228</v>
      </c>
      <c r="GU8" s="218" t="s">
        <v>22</v>
      </c>
      <c r="GV8" s="218" t="s">
        <v>228</v>
      </c>
      <c r="GW8" s="218" t="s">
        <v>22</v>
      </c>
      <c r="GX8" s="218" t="s">
        <v>228</v>
      </c>
      <c r="GY8" s="218" t="s">
        <v>22</v>
      </c>
      <c r="GZ8" s="218" t="s">
        <v>228</v>
      </c>
      <c r="HA8" s="218" t="s">
        <v>22</v>
      </c>
      <c r="HB8" s="218" t="s">
        <v>228</v>
      </c>
      <c r="HC8" s="218" t="s">
        <v>22</v>
      </c>
      <c r="HD8" s="218" t="s">
        <v>228</v>
      </c>
      <c r="HE8" s="218" t="s">
        <v>22</v>
      </c>
      <c r="HF8" s="218" t="s">
        <v>228</v>
      </c>
      <c r="HG8" s="218" t="s">
        <v>22</v>
      </c>
      <c r="HH8" s="218" t="s">
        <v>228</v>
      </c>
      <c r="HI8" s="218" t="s">
        <v>22</v>
      </c>
      <c r="HJ8" s="218" t="s">
        <v>228</v>
      </c>
      <c r="HK8" s="218" t="s">
        <v>22</v>
      </c>
      <c r="HL8" s="218" t="s">
        <v>228</v>
      </c>
      <c r="HM8" s="218" t="s">
        <v>22</v>
      </c>
      <c r="HN8" s="218" t="s">
        <v>228</v>
      </c>
      <c r="HO8" s="218" t="s">
        <v>22</v>
      </c>
      <c r="HP8" s="218" t="s">
        <v>228</v>
      </c>
      <c r="HQ8" s="218" t="s">
        <v>22</v>
      </c>
      <c r="HR8" s="218" t="s">
        <v>228</v>
      </c>
      <c r="HS8" s="218" t="s">
        <v>22</v>
      </c>
      <c r="HT8" s="218" t="s">
        <v>228</v>
      </c>
      <c r="HU8" s="218" t="s">
        <v>22</v>
      </c>
      <c r="HV8" s="218" t="s">
        <v>228</v>
      </c>
      <c r="HW8" s="218" t="s">
        <v>22</v>
      </c>
      <c r="HX8" s="218" t="s">
        <v>228</v>
      </c>
      <c r="HY8" s="218" t="s">
        <v>22</v>
      </c>
      <c r="HZ8" s="218" t="s">
        <v>228</v>
      </c>
      <c r="IA8" s="218" t="s">
        <v>22</v>
      </c>
      <c r="IB8" s="218" t="s">
        <v>228</v>
      </c>
      <c r="IC8" s="218" t="s">
        <v>22</v>
      </c>
      <c r="ID8" s="218" t="s">
        <v>228</v>
      </c>
      <c r="IE8" s="218" t="s">
        <v>22</v>
      </c>
      <c r="IF8" s="218" t="s">
        <v>228</v>
      </c>
      <c r="IG8" s="218" t="s">
        <v>22</v>
      </c>
      <c r="IH8" s="218" t="s">
        <v>228</v>
      </c>
      <c r="II8" s="218" t="s">
        <v>22</v>
      </c>
      <c r="IJ8" s="218" t="s">
        <v>228</v>
      </c>
      <c r="IK8" s="218" t="s">
        <v>22</v>
      </c>
      <c r="IL8" s="218" t="s">
        <v>228</v>
      </c>
      <c r="IM8" s="218" t="s">
        <v>22</v>
      </c>
      <c r="IN8" s="218" t="s">
        <v>228</v>
      </c>
      <c r="IO8" s="218" t="s">
        <v>22</v>
      </c>
      <c r="IP8" s="218" t="s">
        <v>228</v>
      </c>
      <c r="IQ8" s="218" t="s">
        <v>22</v>
      </c>
      <c r="IR8" s="218" t="s">
        <v>228</v>
      </c>
      <c r="IS8" s="218" t="s">
        <v>22</v>
      </c>
      <c r="IT8" s="218" t="s">
        <v>228</v>
      </c>
      <c r="IU8" s="218" t="s">
        <v>22</v>
      </c>
      <c r="IV8" s="218" t="s">
        <v>228</v>
      </c>
      <c r="IW8" s="218" t="s">
        <v>22</v>
      </c>
      <c r="IX8" s="218" t="s">
        <v>228</v>
      </c>
      <c r="IY8" s="218" t="s">
        <v>22</v>
      </c>
      <c r="IZ8" s="218" t="s">
        <v>228</v>
      </c>
      <c r="JA8" s="218" t="s">
        <v>22</v>
      </c>
      <c r="JB8" s="218" t="s">
        <v>228</v>
      </c>
      <c r="JC8" s="218" t="s">
        <v>22</v>
      </c>
      <c r="JD8" s="218" t="s">
        <v>228</v>
      </c>
      <c r="JE8" s="218" t="s">
        <v>22</v>
      </c>
      <c r="JF8" s="218" t="s">
        <v>228</v>
      </c>
      <c r="JG8" s="218" t="s">
        <v>22</v>
      </c>
      <c r="JH8" s="218" t="s">
        <v>228</v>
      </c>
      <c r="JI8" s="218" t="s">
        <v>22</v>
      </c>
      <c r="JJ8" s="218" t="s">
        <v>228</v>
      </c>
      <c r="JK8" s="218" t="s">
        <v>22</v>
      </c>
      <c r="JL8" s="218" t="s">
        <v>228</v>
      </c>
      <c r="JM8" s="218" t="s">
        <v>22</v>
      </c>
      <c r="JN8" s="218" t="s">
        <v>228</v>
      </c>
      <c r="JO8" s="218" t="s">
        <v>22</v>
      </c>
      <c r="JP8" s="218" t="s">
        <v>228</v>
      </c>
      <c r="JQ8" s="218" t="s">
        <v>22</v>
      </c>
      <c r="JR8" s="218" t="s">
        <v>228</v>
      </c>
      <c r="JS8" s="218" t="s">
        <v>22</v>
      </c>
      <c r="JT8" s="218" t="s">
        <v>228</v>
      </c>
      <c r="JU8" s="218" t="s">
        <v>22</v>
      </c>
      <c r="JV8" s="218" t="s">
        <v>228</v>
      </c>
      <c r="JW8" s="218" t="s">
        <v>22</v>
      </c>
      <c r="JX8" s="218" t="s">
        <v>228</v>
      </c>
      <c r="JY8" s="218" t="s">
        <v>22</v>
      </c>
      <c r="JZ8" s="218" t="s">
        <v>228</v>
      </c>
      <c r="KA8" s="218" t="s">
        <v>22</v>
      </c>
      <c r="KB8" s="218" t="s">
        <v>228</v>
      </c>
      <c r="KC8" s="218" t="s">
        <v>22</v>
      </c>
      <c r="KD8" s="218" t="s">
        <v>228</v>
      </c>
      <c r="KE8" s="218" t="s">
        <v>22</v>
      </c>
      <c r="KF8" s="218" t="s">
        <v>228</v>
      </c>
      <c r="KG8" s="218" t="s">
        <v>22</v>
      </c>
      <c r="KH8" s="218" t="s">
        <v>228</v>
      </c>
      <c r="KI8" s="218" t="s">
        <v>22</v>
      </c>
      <c r="KJ8" s="218" t="s">
        <v>228</v>
      </c>
      <c r="KK8" s="218" t="s">
        <v>22</v>
      </c>
      <c r="KL8" s="218" t="s">
        <v>228</v>
      </c>
      <c r="KM8" s="218" t="s">
        <v>22</v>
      </c>
      <c r="KN8" s="218" t="s">
        <v>228</v>
      </c>
      <c r="KO8" s="218" t="s">
        <v>22</v>
      </c>
      <c r="KP8" s="218" t="s">
        <v>228</v>
      </c>
      <c r="KQ8" s="218" t="s">
        <v>22</v>
      </c>
      <c r="KR8" s="218" t="s">
        <v>228</v>
      </c>
      <c r="KS8" s="218" t="s">
        <v>22</v>
      </c>
      <c r="KT8" s="218" t="s">
        <v>228</v>
      </c>
      <c r="KU8" s="218" t="s">
        <v>22</v>
      </c>
      <c r="KV8" s="218" t="s">
        <v>228</v>
      </c>
      <c r="KW8" s="218" t="s">
        <v>22</v>
      </c>
      <c r="KX8" s="218" t="s">
        <v>228</v>
      </c>
      <c r="KY8" s="218" t="s">
        <v>22</v>
      </c>
      <c r="KZ8" s="218" t="s">
        <v>228</v>
      </c>
      <c r="LA8" s="218" t="s">
        <v>22</v>
      </c>
      <c r="LB8" s="218" t="s">
        <v>228</v>
      </c>
      <c r="LC8" s="218" t="s">
        <v>22</v>
      </c>
      <c r="LD8" s="218" t="s">
        <v>228</v>
      </c>
      <c r="LE8" s="218" t="s">
        <v>22</v>
      </c>
      <c r="LF8" s="218" t="s">
        <v>228</v>
      </c>
      <c r="LG8" s="218" t="s">
        <v>22</v>
      </c>
      <c r="LH8" s="218" t="s">
        <v>228</v>
      </c>
      <c r="LI8" s="218" t="s">
        <v>22</v>
      </c>
      <c r="LJ8" s="218" t="s">
        <v>228</v>
      </c>
      <c r="LK8" s="218" t="s">
        <v>22</v>
      </c>
      <c r="LL8" s="218" t="s">
        <v>228</v>
      </c>
      <c r="LM8" s="218" t="s">
        <v>22</v>
      </c>
      <c r="LN8" s="218" t="s">
        <v>228</v>
      </c>
      <c r="LO8" s="218" t="s">
        <v>22</v>
      </c>
      <c r="LP8" s="218" t="s">
        <v>228</v>
      </c>
      <c r="LQ8" s="218" t="s">
        <v>22</v>
      </c>
      <c r="LR8" s="218" t="s">
        <v>228</v>
      </c>
      <c r="LS8" s="218" t="s">
        <v>22</v>
      </c>
      <c r="LT8" s="218" t="s">
        <v>228</v>
      </c>
      <c r="LU8" s="218" t="s">
        <v>22</v>
      </c>
      <c r="LV8" s="218" t="s">
        <v>228</v>
      </c>
      <c r="LW8" s="218" t="s">
        <v>22</v>
      </c>
      <c r="LX8" s="218" t="s">
        <v>228</v>
      </c>
      <c r="LY8" s="218" t="s">
        <v>22</v>
      </c>
      <c r="LZ8" s="218" t="s">
        <v>228</v>
      </c>
      <c r="MA8" s="218" t="s">
        <v>22</v>
      </c>
      <c r="MB8" s="218" t="s">
        <v>228</v>
      </c>
      <c r="MC8" s="218" t="s">
        <v>22</v>
      </c>
      <c r="MD8" s="218" t="s">
        <v>228</v>
      </c>
      <c r="ME8" s="218" t="s">
        <v>22</v>
      </c>
      <c r="MF8" s="218" t="s">
        <v>228</v>
      </c>
      <c r="MG8" s="218" t="s">
        <v>22</v>
      </c>
      <c r="MH8" s="218" t="s">
        <v>228</v>
      </c>
      <c r="MI8" s="218" t="s">
        <v>22</v>
      </c>
      <c r="MJ8" s="218" t="s">
        <v>228</v>
      </c>
      <c r="MK8" s="218" t="s">
        <v>22</v>
      </c>
      <c r="ML8" s="218" t="s">
        <v>228</v>
      </c>
      <c r="MM8" s="218" t="s">
        <v>22</v>
      </c>
      <c r="MN8" s="218" t="s">
        <v>228</v>
      </c>
      <c r="MO8" s="218" t="s">
        <v>22</v>
      </c>
      <c r="MP8" s="218" t="s">
        <v>228</v>
      </c>
      <c r="MQ8" s="218" t="s">
        <v>22</v>
      </c>
      <c r="MR8" s="218" t="s">
        <v>228</v>
      </c>
      <c r="MS8" s="218" t="s">
        <v>22</v>
      </c>
      <c r="MT8" s="218" t="s">
        <v>228</v>
      </c>
      <c r="MU8" s="218" t="s">
        <v>22</v>
      </c>
      <c r="MV8" s="218" t="s">
        <v>228</v>
      </c>
      <c r="MW8" s="218" t="s">
        <v>22</v>
      </c>
      <c r="MX8" s="218" t="s">
        <v>228</v>
      </c>
      <c r="MY8" s="218" t="s">
        <v>22</v>
      </c>
      <c r="MZ8" s="218" t="s">
        <v>228</v>
      </c>
      <c r="NA8" s="218" t="s">
        <v>22</v>
      </c>
      <c r="NB8" s="218" t="s">
        <v>228</v>
      </c>
      <c r="NC8" s="218" t="s">
        <v>22</v>
      </c>
      <c r="ND8" s="218" t="s">
        <v>228</v>
      </c>
      <c r="NE8" s="218" t="s">
        <v>22</v>
      </c>
      <c r="NF8" s="218" t="s">
        <v>228</v>
      </c>
      <c r="NG8" s="218" t="s">
        <v>22</v>
      </c>
      <c r="NH8" s="218" t="s">
        <v>228</v>
      </c>
      <c r="NI8" s="218" t="s">
        <v>22</v>
      </c>
      <c r="NJ8" s="218" t="s">
        <v>228</v>
      </c>
      <c r="NK8" s="218" t="s">
        <v>22</v>
      </c>
      <c r="NL8" s="218" t="s">
        <v>228</v>
      </c>
      <c r="NM8" s="218" t="s">
        <v>22</v>
      </c>
      <c r="NN8" s="218" t="s">
        <v>228</v>
      </c>
      <c r="NO8" s="218" t="s">
        <v>22</v>
      </c>
      <c r="NP8" s="218" t="s">
        <v>228</v>
      </c>
      <c r="NQ8" s="218" t="s">
        <v>22</v>
      </c>
      <c r="NR8" s="218" t="s">
        <v>228</v>
      </c>
      <c r="NS8" s="218" t="s">
        <v>22</v>
      </c>
      <c r="NT8" s="218" t="s">
        <v>228</v>
      </c>
      <c r="NU8" s="218" t="s">
        <v>22</v>
      </c>
      <c r="NV8" s="218" t="s">
        <v>228</v>
      </c>
      <c r="NW8" s="218" t="s">
        <v>22</v>
      </c>
      <c r="NX8" s="218" t="s">
        <v>228</v>
      </c>
      <c r="NY8" s="218" t="s">
        <v>22</v>
      </c>
      <c r="NZ8" s="218" t="s">
        <v>228</v>
      </c>
      <c r="OA8" s="218" t="s">
        <v>22</v>
      </c>
      <c r="OB8" s="218" t="s">
        <v>228</v>
      </c>
      <c r="OC8" s="218" t="s">
        <v>22</v>
      </c>
      <c r="OD8" s="218" t="s">
        <v>228</v>
      </c>
      <c r="OE8" s="218" t="s">
        <v>22</v>
      </c>
      <c r="OF8" s="218" t="s">
        <v>228</v>
      </c>
      <c r="OG8" s="218" t="s">
        <v>22</v>
      </c>
      <c r="OH8" s="218" t="s">
        <v>228</v>
      </c>
      <c r="OI8" s="218" t="s">
        <v>22</v>
      </c>
      <c r="OJ8" s="218" t="s">
        <v>228</v>
      </c>
      <c r="OK8" s="218" t="s">
        <v>22</v>
      </c>
      <c r="OL8" s="218" t="s">
        <v>228</v>
      </c>
      <c r="OM8" s="218" t="s">
        <v>22</v>
      </c>
      <c r="ON8" s="218" t="s">
        <v>228</v>
      </c>
      <c r="OO8" s="218" t="s">
        <v>22</v>
      </c>
      <c r="OP8" s="218" t="s">
        <v>228</v>
      </c>
      <c r="OQ8" s="218" t="s">
        <v>22</v>
      </c>
      <c r="OR8" s="218" t="s">
        <v>228</v>
      </c>
      <c r="OS8" s="218" t="s">
        <v>22</v>
      </c>
      <c r="OT8" s="218" t="s">
        <v>228</v>
      </c>
      <c r="OU8" s="218" t="s">
        <v>22</v>
      </c>
      <c r="OV8" s="218" t="s">
        <v>228</v>
      </c>
      <c r="OW8" s="218" t="s">
        <v>22</v>
      </c>
      <c r="OX8" s="218" t="s">
        <v>228</v>
      </c>
      <c r="OY8" s="218" t="s">
        <v>22</v>
      </c>
      <c r="OZ8" s="218" t="s">
        <v>228</v>
      </c>
      <c r="PA8" s="218" t="s">
        <v>22</v>
      </c>
      <c r="PB8" s="218" t="s">
        <v>228</v>
      </c>
      <c r="PC8" s="218" t="s">
        <v>22</v>
      </c>
      <c r="PD8" s="218" t="s">
        <v>228</v>
      </c>
      <c r="PE8" s="218" t="s">
        <v>22</v>
      </c>
      <c r="PF8" s="218" t="s">
        <v>228</v>
      </c>
      <c r="PG8" s="218" t="s">
        <v>22</v>
      </c>
      <c r="PH8" s="218" t="s">
        <v>228</v>
      </c>
      <c r="PI8" s="218" t="s">
        <v>22</v>
      </c>
      <c r="PJ8" s="218" t="s">
        <v>228</v>
      </c>
      <c r="PK8" s="218" t="s">
        <v>22</v>
      </c>
      <c r="PL8" s="218" t="s">
        <v>228</v>
      </c>
      <c r="PM8" s="218" t="s">
        <v>22</v>
      </c>
      <c r="PN8" s="218" t="s">
        <v>228</v>
      </c>
      <c r="PO8" s="218" t="s">
        <v>22</v>
      </c>
      <c r="PP8" s="218" t="s">
        <v>228</v>
      </c>
      <c r="PQ8" s="218" t="s">
        <v>22</v>
      </c>
      <c r="PR8" s="218" t="s">
        <v>228</v>
      </c>
      <c r="PS8" s="218" t="s">
        <v>22</v>
      </c>
      <c r="PT8" s="218" t="s">
        <v>228</v>
      </c>
      <c r="PU8" s="218" t="s">
        <v>22</v>
      </c>
      <c r="PV8" s="218" t="s">
        <v>228</v>
      </c>
      <c r="PW8" s="218" t="s">
        <v>22</v>
      </c>
      <c r="PX8" s="218" t="s">
        <v>228</v>
      </c>
      <c r="PY8" s="218" t="s">
        <v>22</v>
      </c>
      <c r="PZ8" s="218" t="s">
        <v>228</v>
      </c>
      <c r="QA8" s="218" t="s">
        <v>22</v>
      </c>
      <c r="QB8" s="218" t="s">
        <v>228</v>
      </c>
      <c r="QC8" s="218" t="s">
        <v>22</v>
      </c>
      <c r="QD8" s="218" t="s">
        <v>228</v>
      </c>
      <c r="QE8" s="218" t="s">
        <v>22</v>
      </c>
      <c r="QF8" s="218" t="s">
        <v>228</v>
      </c>
      <c r="QG8" s="218" t="s">
        <v>22</v>
      </c>
      <c r="QH8" s="218" t="s">
        <v>228</v>
      </c>
      <c r="QI8" s="218" t="s">
        <v>22</v>
      </c>
      <c r="QJ8" s="219" t="s">
        <v>228</v>
      </c>
      <c r="QK8" s="219" t="s">
        <v>22</v>
      </c>
      <c r="QL8" s="219" t="s">
        <v>228</v>
      </c>
      <c r="QM8" s="219" t="s">
        <v>22</v>
      </c>
      <c r="QN8" s="219" t="s">
        <v>228</v>
      </c>
      <c r="QO8" s="219" t="s">
        <v>22</v>
      </c>
      <c r="QP8" s="219" t="s">
        <v>228</v>
      </c>
      <c r="QQ8" s="219" t="s">
        <v>22</v>
      </c>
      <c r="QR8" s="218" t="s">
        <v>228</v>
      </c>
      <c r="QS8" s="218" t="s">
        <v>22</v>
      </c>
    </row>
    <row r="9" spans="1:461" s="220" customFormat="1" ht="27.75" customHeight="1" x14ac:dyDescent="0.25">
      <c r="B9" s="221"/>
      <c r="C9" s="222" t="s">
        <v>375</v>
      </c>
      <c r="D9" s="223"/>
      <c r="E9" s="223"/>
      <c r="F9" s="224"/>
      <c r="G9" s="224"/>
      <c r="H9" s="224"/>
      <c r="I9" s="225"/>
      <c r="J9" s="225"/>
      <c r="K9" s="225"/>
      <c r="L9" s="226"/>
      <c r="M9" s="226">
        <v>1</v>
      </c>
      <c r="N9" s="226"/>
      <c r="O9" s="226"/>
      <c r="P9" s="226"/>
      <c r="Q9" s="226"/>
      <c r="R9" s="226"/>
      <c r="S9" s="226"/>
      <c r="T9" s="226"/>
      <c r="U9" s="226"/>
      <c r="V9" s="226"/>
      <c r="W9" s="226">
        <v>1</v>
      </c>
      <c r="X9" s="226"/>
      <c r="Y9" s="226"/>
      <c r="Z9" s="226"/>
      <c r="AA9" s="226"/>
      <c r="AB9" s="226"/>
      <c r="AC9" s="226"/>
      <c r="AD9" s="226"/>
      <c r="AE9" s="226"/>
      <c r="AF9" s="226"/>
      <c r="AG9" s="226">
        <v>1</v>
      </c>
      <c r="AH9" s="226"/>
      <c r="AI9" s="226"/>
      <c r="AJ9" s="226"/>
      <c r="AK9" s="226"/>
      <c r="AL9" s="226"/>
      <c r="AM9" s="226"/>
      <c r="AN9" s="226"/>
      <c r="AO9" s="226"/>
      <c r="AP9" s="226"/>
      <c r="AQ9" s="226">
        <v>1</v>
      </c>
      <c r="AR9" s="226"/>
      <c r="AS9" s="226"/>
      <c r="AT9" s="226"/>
      <c r="AU9" s="226"/>
      <c r="AV9" s="226"/>
      <c r="AW9" s="226"/>
      <c r="AX9" s="226"/>
      <c r="AY9" s="226"/>
      <c r="AZ9" s="226"/>
      <c r="BA9" s="226">
        <v>1</v>
      </c>
      <c r="BB9" s="226"/>
      <c r="BC9" s="226"/>
      <c r="BD9" s="226"/>
      <c r="BE9" s="226"/>
      <c r="BF9" s="226"/>
      <c r="BG9" s="226"/>
      <c r="BH9" s="226"/>
      <c r="BI9" s="226"/>
      <c r="BJ9" s="226"/>
      <c r="BK9" s="226">
        <v>1</v>
      </c>
      <c r="BL9" s="226"/>
      <c r="BM9" s="226"/>
      <c r="BN9" s="226"/>
      <c r="BO9" s="226"/>
      <c r="BP9" s="226"/>
      <c r="BQ9" s="226"/>
      <c r="BR9" s="226"/>
      <c r="BS9" s="226"/>
      <c r="BT9" s="227"/>
      <c r="BU9" s="226">
        <v>1</v>
      </c>
      <c r="BV9" s="226"/>
      <c r="BW9" s="226"/>
      <c r="BX9" s="226"/>
      <c r="BY9" s="226"/>
      <c r="BZ9" s="226"/>
      <c r="CA9" s="226"/>
      <c r="CB9" s="226"/>
      <c r="CC9" s="226"/>
      <c r="CD9" s="226"/>
      <c r="CE9" s="226">
        <v>1</v>
      </c>
      <c r="CF9" s="226"/>
      <c r="CG9" s="226"/>
      <c r="CH9" s="226"/>
      <c r="CI9" s="226"/>
      <c r="CJ9" s="226"/>
      <c r="CK9" s="226"/>
      <c r="CL9" s="226"/>
      <c r="CM9" s="226"/>
      <c r="CN9" s="218"/>
      <c r="CO9" s="226">
        <v>1</v>
      </c>
      <c r="CP9" s="226"/>
      <c r="CQ9" s="226"/>
      <c r="CR9" s="226"/>
      <c r="CS9" s="226"/>
      <c r="CT9" s="226"/>
      <c r="CU9" s="226"/>
      <c r="CV9" s="226"/>
      <c r="CW9" s="226"/>
      <c r="CX9" s="226"/>
      <c r="CY9" s="226">
        <v>1</v>
      </c>
      <c r="CZ9" s="226"/>
      <c r="DA9" s="226"/>
      <c r="DB9" s="226"/>
      <c r="DC9" s="226"/>
      <c r="DD9" s="226"/>
      <c r="DE9" s="226"/>
      <c r="DF9" s="226"/>
      <c r="DG9" s="226"/>
      <c r="DH9" s="226"/>
      <c r="DI9" s="228">
        <v>1</v>
      </c>
      <c r="DJ9" s="226"/>
      <c r="DK9" s="226"/>
      <c r="DL9" s="226"/>
      <c r="DM9" s="226"/>
      <c r="DN9" s="226"/>
      <c r="DO9" s="226"/>
      <c r="DP9" s="226"/>
      <c r="DQ9" s="226"/>
      <c r="DR9" s="226"/>
      <c r="DS9" s="226">
        <v>1</v>
      </c>
      <c r="DT9" s="226"/>
      <c r="DU9" s="226"/>
      <c r="DV9" s="226"/>
      <c r="DW9" s="226"/>
      <c r="DX9" s="226"/>
      <c r="DY9" s="226"/>
      <c r="DZ9" s="226"/>
      <c r="EA9" s="226"/>
      <c r="EB9" s="226"/>
      <c r="EC9" s="226">
        <v>1</v>
      </c>
      <c r="ED9" s="226"/>
      <c r="EE9" s="226"/>
      <c r="EF9" s="226"/>
      <c r="EG9" s="226"/>
      <c r="EH9" s="226"/>
      <c r="EI9" s="226"/>
      <c r="EJ9" s="226"/>
      <c r="EK9" s="226"/>
      <c r="EL9" s="226"/>
      <c r="EM9" s="228">
        <v>1</v>
      </c>
      <c r="EN9" s="226"/>
      <c r="EO9" s="226"/>
      <c r="EP9" s="226"/>
      <c r="EQ9" s="226"/>
      <c r="ER9" s="226"/>
      <c r="ES9" s="226"/>
      <c r="ET9" s="226"/>
      <c r="EU9" s="226"/>
      <c r="EV9" s="226"/>
      <c r="EW9" s="226">
        <v>1</v>
      </c>
      <c r="EX9" s="226"/>
      <c r="EY9" s="226"/>
      <c r="EZ9" s="226"/>
      <c r="FA9" s="226"/>
      <c r="FB9" s="226"/>
      <c r="FC9" s="226"/>
      <c r="FD9" s="226"/>
      <c r="FE9" s="226"/>
      <c r="FF9" s="226"/>
      <c r="FG9" s="226">
        <v>1</v>
      </c>
      <c r="FH9" s="226"/>
      <c r="FI9" s="226"/>
      <c r="FJ9" s="226"/>
      <c r="FK9" s="226"/>
      <c r="FL9" s="226"/>
      <c r="FM9" s="226"/>
      <c r="FN9" s="226"/>
      <c r="FO9" s="226"/>
      <c r="FP9" s="226"/>
      <c r="FQ9" s="228">
        <v>1</v>
      </c>
      <c r="FR9" s="226"/>
      <c r="FS9" s="226"/>
      <c r="FT9" s="226"/>
      <c r="FU9" s="226"/>
      <c r="FV9" s="226"/>
      <c r="FW9" s="226"/>
      <c r="FX9" s="226"/>
      <c r="FY9" s="226"/>
      <c r="FZ9" s="226"/>
      <c r="GA9" s="226">
        <v>1</v>
      </c>
      <c r="GB9" s="226"/>
      <c r="GC9" s="226"/>
      <c r="GD9" s="226"/>
      <c r="GE9" s="226"/>
      <c r="GF9" s="226"/>
      <c r="GG9" s="226"/>
      <c r="GH9" s="226"/>
      <c r="GI9" s="226"/>
      <c r="GJ9" s="226"/>
      <c r="GK9" s="226">
        <v>1</v>
      </c>
      <c r="GL9" s="226"/>
      <c r="GM9" s="226"/>
      <c r="GN9" s="226"/>
      <c r="GO9" s="226"/>
      <c r="GP9" s="226"/>
      <c r="GQ9" s="226"/>
      <c r="GR9" s="226"/>
      <c r="GS9" s="226"/>
      <c r="GT9" s="226"/>
      <c r="GU9" s="226">
        <v>1</v>
      </c>
      <c r="GV9" s="226"/>
      <c r="GW9" s="226"/>
      <c r="GX9" s="226"/>
      <c r="GY9" s="226"/>
      <c r="GZ9" s="226"/>
      <c r="HA9" s="226"/>
      <c r="HB9" s="226"/>
      <c r="HC9" s="226"/>
      <c r="HD9" s="226"/>
      <c r="HE9" s="226">
        <v>1</v>
      </c>
      <c r="HF9" s="226"/>
      <c r="HG9" s="226"/>
      <c r="HH9" s="226"/>
      <c r="HI9" s="226"/>
      <c r="HJ9" s="226"/>
      <c r="HK9" s="226"/>
      <c r="HL9" s="226"/>
      <c r="HM9" s="226"/>
      <c r="HN9" s="226"/>
      <c r="HO9" s="226">
        <v>1</v>
      </c>
      <c r="HP9" s="226"/>
      <c r="HQ9" s="226"/>
      <c r="HR9" s="226"/>
      <c r="HS9" s="226"/>
      <c r="HT9" s="226"/>
      <c r="HU9" s="226"/>
      <c r="HV9" s="226"/>
      <c r="HW9" s="226"/>
      <c r="HX9" s="226"/>
      <c r="HY9" s="226">
        <v>1</v>
      </c>
      <c r="HZ9" s="226"/>
      <c r="IA9" s="226"/>
      <c r="IB9" s="226"/>
      <c r="IC9" s="226"/>
      <c r="ID9" s="226"/>
      <c r="IE9" s="226"/>
      <c r="IF9" s="226"/>
      <c r="IG9" s="226"/>
      <c r="IH9" s="226"/>
      <c r="II9" s="226">
        <v>1</v>
      </c>
      <c r="IJ9" s="226"/>
      <c r="IK9" s="226"/>
      <c r="IL9" s="226"/>
      <c r="IM9" s="226"/>
      <c r="IN9" s="226"/>
      <c r="IO9" s="226"/>
      <c r="IP9" s="226"/>
      <c r="IQ9" s="226"/>
      <c r="IR9" s="226"/>
      <c r="IS9" s="226">
        <v>1</v>
      </c>
      <c r="IT9" s="226"/>
      <c r="IU9" s="226"/>
      <c r="IV9" s="226"/>
      <c r="IW9" s="226"/>
      <c r="IX9" s="226"/>
      <c r="IY9" s="226"/>
      <c r="IZ9" s="226"/>
      <c r="JA9" s="226"/>
      <c r="JB9" s="226"/>
      <c r="JC9" s="226">
        <v>1</v>
      </c>
      <c r="JD9" s="226"/>
      <c r="JE9" s="226"/>
      <c r="JF9" s="226"/>
      <c r="JG9" s="226"/>
      <c r="JH9" s="226"/>
      <c r="JI9" s="226"/>
      <c r="JJ9" s="226"/>
      <c r="JK9" s="226"/>
      <c r="JL9" s="229"/>
      <c r="JM9" s="229">
        <v>1</v>
      </c>
      <c r="JN9" s="226"/>
      <c r="JO9" s="226"/>
      <c r="JP9" s="226"/>
      <c r="JQ9" s="226"/>
      <c r="JR9" s="226"/>
      <c r="JS9" s="226"/>
      <c r="JT9" s="226"/>
      <c r="JU9" s="226"/>
      <c r="JV9" s="226"/>
      <c r="JW9" s="229">
        <v>1</v>
      </c>
      <c r="JX9" s="226"/>
      <c r="JY9" s="226"/>
      <c r="JZ9" s="226"/>
      <c r="KA9" s="226"/>
      <c r="KB9" s="226"/>
      <c r="KC9" s="226"/>
      <c r="KD9" s="226"/>
      <c r="KE9" s="226"/>
      <c r="KF9" s="226"/>
      <c r="KG9" s="226">
        <v>1</v>
      </c>
      <c r="KH9" s="226"/>
      <c r="KI9" s="226"/>
      <c r="KJ9" s="226"/>
      <c r="KK9" s="226"/>
      <c r="KL9" s="226"/>
      <c r="KM9" s="226"/>
      <c r="KN9" s="226"/>
      <c r="KO9" s="226"/>
      <c r="KP9" s="226"/>
      <c r="KQ9" s="229">
        <v>1</v>
      </c>
      <c r="KR9" s="226"/>
      <c r="KS9" s="226"/>
      <c r="KT9" s="226"/>
      <c r="KU9" s="226"/>
      <c r="KV9" s="226"/>
      <c r="KW9" s="226"/>
      <c r="KX9" s="226"/>
      <c r="KY9" s="226"/>
      <c r="KZ9" s="226"/>
      <c r="LA9" s="229">
        <v>1</v>
      </c>
      <c r="LB9" s="226"/>
      <c r="LC9" s="226"/>
      <c r="LD9" s="226"/>
      <c r="LE9" s="226"/>
      <c r="LF9" s="226"/>
      <c r="LG9" s="226"/>
      <c r="LH9" s="226"/>
      <c r="LI9" s="226"/>
      <c r="LJ9" s="226"/>
      <c r="LK9" s="229">
        <v>1</v>
      </c>
      <c r="LL9" s="226"/>
      <c r="LM9" s="226"/>
      <c r="LN9" s="226"/>
      <c r="LO9" s="226"/>
      <c r="LP9" s="226"/>
      <c r="LQ9" s="226"/>
      <c r="LR9" s="226"/>
      <c r="LS9" s="226"/>
      <c r="LT9" s="226"/>
      <c r="LU9" s="229">
        <v>1</v>
      </c>
      <c r="LV9" s="226"/>
      <c r="LW9" s="226"/>
      <c r="LX9" s="226"/>
      <c r="LY9" s="226"/>
      <c r="LZ9" s="226"/>
      <c r="MA9" s="226"/>
      <c r="MB9" s="226"/>
      <c r="MC9" s="226"/>
      <c r="MD9" s="226"/>
      <c r="ME9" s="226">
        <v>1</v>
      </c>
      <c r="MF9" s="226"/>
      <c r="MG9" s="226"/>
      <c r="MH9" s="226"/>
      <c r="MI9" s="226"/>
      <c r="MJ9" s="226"/>
      <c r="MK9" s="226"/>
      <c r="ML9" s="226"/>
      <c r="MM9" s="226"/>
      <c r="MN9" s="226"/>
      <c r="MO9" s="226">
        <v>1</v>
      </c>
      <c r="MP9" s="226"/>
      <c r="MQ9" s="226"/>
      <c r="MR9" s="226"/>
      <c r="MS9" s="226"/>
      <c r="MT9" s="226"/>
      <c r="MU9" s="226"/>
      <c r="MV9" s="226"/>
      <c r="MW9" s="226"/>
      <c r="MX9" s="226"/>
      <c r="MY9" s="226">
        <v>1</v>
      </c>
      <c r="MZ9" s="226"/>
      <c r="NA9" s="226"/>
      <c r="NB9" s="226"/>
      <c r="NC9" s="226"/>
      <c r="ND9" s="226"/>
      <c r="NE9" s="226"/>
      <c r="NF9" s="226"/>
      <c r="NG9" s="226"/>
      <c r="NH9" s="226"/>
      <c r="NI9" s="226">
        <v>1</v>
      </c>
      <c r="NJ9" s="226"/>
      <c r="NK9" s="226"/>
      <c r="NL9" s="226"/>
      <c r="NM9" s="226"/>
      <c r="NN9" s="226"/>
      <c r="NO9" s="226"/>
      <c r="NP9" s="226"/>
      <c r="NQ9" s="226"/>
      <c r="NR9" s="226"/>
      <c r="NS9" s="226">
        <v>1</v>
      </c>
      <c r="NT9" s="226"/>
      <c r="NU9" s="226"/>
      <c r="NV9" s="226"/>
      <c r="NW9" s="226"/>
      <c r="NX9" s="226"/>
      <c r="NY9" s="226"/>
      <c r="NZ9" s="226"/>
      <c r="OA9" s="226"/>
      <c r="OB9" s="226"/>
      <c r="OC9" s="226">
        <v>1</v>
      </c>
      <c r="OD9" s="226"/>
      <c r="OE9" s="226"/>
      <c r="OF9" s="226"/>
      <c r="OG9" s="226"/>
      <c r="OH9" s="226"/>
      <c r="OI9" s="226"/>
      <c r="OJ9" s="226"/>
      <c r="OK9" s="226"/>
      <c r="OL9" s="226"/>
      <c r="OM9" s="226">
        <v>1</v>
      </c>
      <c r="ON9" s="226"/>
      <c r="OO9" s="226"/>
      <c r="OP9" s="226"/>
      <c r="OQ9" s="226"/>
      <c r="OR9" s="226"/>
      <c r="OS9" s="226"/>
      <c r="OT9" s="226"/>
      <c r="OU9" s="226"/>
      <c r="OV9" s="226"/>
      <c r="OW9" s="226">
        <v>1</v>
      </c>
      <c r="OX9" s="226"/>
      <c r="OY9" s="226"/>
      <c r="OZ9" s="226"/>
      <c r="PA9" s="226"/>
      <c r="PB9" s="226"/>
      <c r="PC9" s="226"/>
      <c r="PD9" s="226"/>
      <c r="PE9" s="226"/>
      <c r="PF9" s="226"/>
      <c r="PG9" s="226">
        <v>1</v>
      </c>
      <c r="PH9" s="226"/>
      <c r="PI9" s="226"/>
      <c r="PJ9" s="226"/>
      <c r="PK9" s="226"/>
      <c r="PL9" s="226"/>
      <c r="PM9" s="226"/>
      <c r="PN9" s="226"/>
      <c r="PO9" s="226"/>
      <c r="PP9" s="226"/>
      <c r="PQ9" s="226">
        <v>1</v>
      </c>
      <c r="PR9" s="226"/>
      <c r="PS9" s="226"/>
      <c r="PT9" s="226"/>
      <c r="PU9" s="226"/>
      <c r="PV9" s="226"/>
      <c r="PW9" s="226"/>
      <c r="PX9" s="226"/>
      <c r="PY9" s="226"/>
      <c r="PZ9" s="226"/>
      <c r="QA9" s="226">
        <v>1</v>
      </c>
      <c r="QB9" s="226"/>
      <c r="QC9" s="226"/>
      <c r="QD9" s="226"/>
      <c r="QE9" s="226"/>
      <c r="QF9" s="226"/>
      <c r="QG9" s="226"/>
      <c r="QH9" s="226"/>
      <c r="QI9" s="226"/>
      <c r="QJ9" s="221"/>
      <c r="QK9" s="221"/>
      <c r="QL9" s="229"/>
      <c r="QM9" s="229"/>
      <c r="QN9" s="229"/>
      <c r="QO9" s="229"/>
      <c r="QP9" s="229"/>
      <c r="QQ9" s="229"/>
      <c r="QR9" s="226"/>
      <c r="QS9" s="226"/>
    </row>
    <row r="10" spans="1:461" s="199" customFormat="1" ht="27.75" customHeight="1" x14ac:dyDescent="0.25">
      <c r="A10" s="230">
        <v>1</v>
      </c>
      <c r="B10" s="230">
        <v>1</v>
      </c>
      <c r="C10" s="231" t="s">
        <v>327</v>
      </c>
      <c r="D10" s="232"/>
      <c r="E10" s="232"/>
      <c r="F10" s="233">
        <v>0.5</v>
      </c>
      <c r="G10" s="233"/>
      <c r="H10" s="234"/>
      <c r="I10" s="234"/>
      <c r="J10" s="234"/>
      <c r="K10" s="234"/>
      <c r="L10" s="235"/>
      <c r="M10" s="235"/>
      <c r="N10" s="235"/>
      <c r="O10" s="235"/>
      <c r="P10" s="235"/>
      <c r="Q10" s="235"/>
      <c r="R10" s="235"/>
      <c r="S10" s="235"/>
      <c r="T10" s="235"/>
      <c r="U10" s="235"/>
      <c r="V10" s="235"/>
      <c r="W10" s="235"/>
      <c r="X10" s="235"/>
      <c r="Y10" s="235"/>
      <c r="Z10" s="235"/>
      <c r="AA10" s="235"/>
      <c r="AB10" s="235"/>
      <c r="AC10" s="235"/>
      <c r="AD10" s="235"/>
      <c r="AE10" s="235"/>
      <c r="AF10" s="235"/>
      <c r="AG10" s="235"/>
      <c r="AH10" s="235"/>
      <c r="AI10" s="235"/>
      <c r="AJ10" s="235"/>
      <c r="AK10" s="235"/>
      <c r="AL10" s="235"/>
      <c r="AM10" s="235"/>
      <c r="AN10" s="235"/>
      <c r="AO10" s="235"/>
      <c r="AP10" s="235"/>
      <c r="AQ10" s="235"/>
      <c r="AR10" s="235"/>
      <c r="AS10" s="235"/>
      <c r="AT10" s="235"/>
      <c r="AU10" s="235"/>
      <c r="AV10" s="235"/>
      <c r="AW10" s="235"/>
      <c r="AX10" s="235"/>
      <c r="AY10" s="235"/>
      <c r="AZ10" s="235"/>
      <c r="BA10" s="235"/>
      <c r="BB10" s="235"/>
      <c r="BC10" s="235"/>
      <c r="BD10" s="235"/>
      <c r="BE10" s="235"/>
      <c r="BF10" s="235"/>
      <c r="BG10" s="235"/>
      <c r="BH10" s="235"/>
      <c r="BI10" s="235"/>
      <c r="BJ10" s="235"/>
      <c r="BK10" s="235"/>
      <c r="BL10" s="235"/>
      <c r="BM10" s="235"/>
      <c r="BN10" s="235"/>
      <c r="BO10" s="235"/>
      <c r="BP10" s="235"/>
      <c r="BQ10" s="235"/>
      <c r="BR10" s="235"/>
      <c r="BS10" s="235"/>
      <c r="BT10" s="235"/>
      <c r="BU10" s="235"/>
      <c r="BV10" s="235"/>
      <c r="BW10" s="235"/>
      <c r="BX10" s="235"/>
      <c r="BY10" s="235"/>
      <c r="BZ10" s="235"/>
      <c r="CA10" s="235"/>
      <c r="CB10" s="235"/>
      <c r="CC10" s="235"/>
      <c r="CD10" s="235"/>
      <c r="CE10" s="235"/>
      <c r="CF10" s="235"/>
      <c r="CG10" s="235"/>
      <c r="CH10" s="235"/>
      <c r="CI10" s="235"/>
      <c r="CJ10" s="235"/>
      <c r="CK10" s="235"/>
      <c r="CL10" s="235"/>
      <c r="CM10" s="235"/>
      <c r="CN10" s="235"/>
      <c r="CO10" s="235"/>
      <c r="CP10" s="235"/>
      <c r="CQ10" s="235"/>
      <c r="CR10" s="235"/>
      <c r="CS10" s="235"/>
      <c r="CT10" s="235"/>
      <c r="CU10" s="235"/>
      <c r="CV10" s="235"/>
      <c r="CW10" s="235"/>
      <c r="CX10" s="235"/>
      <c r="CY10" s="235"/>
      <c r="CZ10" s="235"/>
      <c r="DA10" s="235"/>
      <c r="DB10" s="235"/>
      <c r="DC10" s="235"/>
      <c r="DD10" s="235"/>
      <c r="DE10" s="235"/>
      <c r="DF10" s="235"/>
      <c r="DG10" s="235"/>
      <c r="DH10" s="235"/>
      <c r="DI10" s="235"/>
      <c r="DJ10" s="235"/>
      <c r="DK10" s="235"/>
      <c r="DL10" s="235"/>
      <c r="DM10" s="235"/>
      <c r="DN10" s="235"/>
      <c r="DO10" s="235"/>
      <c r="DP10" s="235"/>
      <c r="DQ10" s="235"/>
      <c r="DR10" s="235"/>
      <c r="DS10" s="235"/>
      <c r="DT10" s="235"/>
      <c r="DU10" s="235"/>
      <c r="DV10" s="235"/>
      <c r="DW10" s="235"/>
      <c r="DX10" s="235"/>
      <c r="DY10" s="235"/>
      <c r="DZ10" s="235"/>
      <c r="EA10" s="235"/>
      <c r="EB10" s="235"/>
      <c r="EC10" s="235"/>
      <c r="ED10" s="235"/>
      <c r="EE10" s="235"/>
      <c r="EF10" s="235"/>
      <c r="EG10" s="235"/>
      <c r="EH10" s="235"/>
      <c r="EI10" s="235"/>
      <c r="EJ10" s="235"/>
      <c r="EK10" s="235"/>
      <c r="EL10" s="235"/>
      <c r="EM10" s="235"/>
      <c r="EN10" s="235"/>
      <c r="EO10" s="235"/>
      <c r="EP10" s="235"/>
      <c r="EQ10" s="235"/>
      <c r="ER10" s="235"/>
      <c r="ES10" s="235"/>
      <c r="ET10" s="235"/>
      <c r="EU10" s="235"/>
      <c r="EV10" s="235"/>
      <c r="EW10" s="235"/>
      <c r="EX10" s="235"/>
      <c r="EY10" s="235"/>
      <c r="EZ10" s="235"/>
      <c r="FA10" s="235"/>
      <c r="FB10" s="235"/>
      <c r="FC10" s="235"/>
      <c r="FD10" s="235"/>
      <c r="FE10" s="235"/>
      <c r="FF10" s="235"/>
      <c r="FG10" s="235"/>
      <c r="FH10" s="235"/>
      <c r="FI10" s="235"/>
      <c r="FJ10" s="235"/>
      <c r="FK10" s="235"/>
      <c r="FL10" s="235"/>
      <c r="FM10" s="235"/>
      <c r="FN10" s="235"/>
      <c r="FO10" s="235"/>
      <c r="FP10" s="235"/>
      <c r="FQ10" s="235"/>
      <c r="FR10" s="235"/>
      <c r="FS10" s="235"/>
      <c r="FT10" s="235"/>
      <c r="FU10" s="235"/>
      <c r="FV10" s="235"/>
      <c r="FW10" s="235"/>
      <c r="FX10" s="235"/>
      <c r="FY10" s="235"/>
      <c r="FZ10" s="235"/>
      <c r="GA10" s="235"/>
      <c r="GB10" s="235"/>
      <c r="GC10" s="235"/>
      <c r="GD10" s="235"/>
      <c r="GE10" s="235"/>
      <c r="GF10" s="235"/>
      <c r="GG10" s="235"/>
      <c r="GH10" s="235"/>
      <c r="GI10" s="235"/>
      <c r="GJ10" s="235"/>
      <c r="GK10" s="235"/>
      <c r="GL10" s="235"/>
      <c r="GM10" s="235"/>
      <c r="GN10" s="235"/>
      <c r="GO10" s="235"/>
      <c r="GP10" s="235"/>
      <c r="GQ10" s="235"/>
      <c r="GR10" s="235"/>
      <c r="GS10" s="235"/>
      <c r="GT10" s="235"/>
      <c r="GU10" s="235"/>
      <c r="GV10" s="235"/>
      <c r="GW10" s="235"/>
      <c r="GX10" s="235"/>
      <c r="GY10" s="235"/>
      <c r="GZ10" s="235"/>
      <c r="HA10" s="235"/>
      <c r="HB10" s="235"/>
      <c r="HC10" s="235"/>
      <c r="HD10" s="235"/>
      <c r="HE10" s="235"/>
      <c r="HF10" s="235"/>
      <c r="HG10" s="235"/>
      <c r="HH10" s="235"/>
      <c r="HI10" s="235"/>
      <c r="HJ10" s="235"/>
      <c r="HK10" s="235"/>
      <c r="HL10" s="235"/>
      <c r="HM10" s="235"/>
      <c r="HN10" s="235"/>
      <c r="HO10" s="235"/>
      <c r="HP10" s="235"/>
      <c r="HQ10" s="235"/>
      <c r="HR10" s="235"/>
      <c r="HS10" s="235"/>
      <c r="HT10" s="235"/>
      <c r="HU10" s="235"/>
      <c r="HV10" s="235"/>
      <c r="HW10" s="235"/>
      <c r="HX10" s="235"/>
      <c r="HY10" s="235"/>
      <c r="HZ10" s="235"/>
      <c r="IA10" s="235"/>
      <c r="IB10" s="235"/>
      <c r="IC10" s="235"/>
      <c r="ID10" s="235"/>
      <c r="IE10" s="235"/>
      <c r="IF10" s="235"/>
      <c r="IG10" s="235"/>
      <c r="IH10" s="235"/>
      <c r="II10" s="235"/>
      <c r="IJ10" s="235"/>
      <c r="IK10" s="235"/>
      <c r="IL10" s="235"/>
      <c r="IM10" s="235"/>
      <c r="IN10" s="235"/>
      <c r="IO10" s="235"/>
      <c r="IP10" s="235"/>
      <c r="IQ10" s="235"/>
      <c r="IR10" s="235"/>
      <c r="IS10" s="235"/>
      <c r="IT10" s="235"/>
      <c r="IU10" s="235"/>
      <c r="IV10" s="235"/>
      <c r="IW10" s="235"/>
      <c r="IX10" s="235"/>
      <c r="IY10" s="235"/>
      <c r="IZ10" s="235"/>
      <c r="JA10" s="235"/>
      <c r="JB10" s="235"/>
      <c r="JC10" s="235"/>
      <c r="JD10" s="235"/>
      <c r="JE10" s="235"/>
      <c r="JF10" s="235"/>
      <c r="JG10" s="235"/>
      <c r="JH10" s="235"/>
      <c r="JI10" s="235"/>
      <c r="JJ10" s="235"/>
      <c r="JK10" s="235"/>
      <c r="JL10" s="235"/>
      <c r="JM10" s="235"/>
      <c r="JN10" s="235"/>
      <c r="JO10" s="235"/>
      <c r="JP10" s="235"/>
      <c r="JQ10" s="235"/>
      <c r="JR10" s="235"/>
      <c r="JS10" s="235"/>
      <c r="JT10" s="235"/>
      <c r="JU10" s="235"/>
      <c r="JV10" s="235"/>
      <c r="JW10" s="235"/>
      <c r="JX10" s="235"/>
      <c r="JY10" s="235"/>
      <c r="JZ10" s="235"/>
      <c r="KA10" s="235"/>
      <c r="KB10" s="235"/>
      <c r="KC10" s="235"/>
      <c r="KD10" s="235"/>
      <c r="KE10" s="235"/>
      <c r="KF10" s="235"/>
      <c r="KG10" s="235"/>
      <c r="KH10" s="235"/>
      <c r="KI10" s="235"/>
      <c r="KJ10" s="235"/>
      <c r="KK10" s="235"/>
      <c r="KL10" s="235"/>
      <c r="KM10" s="235"/>
      <c r="KN10" s="235"/>
      <c r="KO10" s="235"/>
      <c r="KP10" s="235"/>
      <c r="KQ10" s="235"/>
      <c r="KR10" s="235"/>
      <c r="KS10" s="235"/>
      <c r="KT10" s="235"/>
      <c r="KU10" s="235"/>
      <c r="KV10" s="235"/>
      <c r="KW10" s="235"/>
      <c r="KX10" s="235"/>
      <c r="KY10" s="235"/>
      <c r="KZ10" s="235"/>
      <c r="LA10" s="235"/>
      <c r="LB10" s="235"/>
      <c r="LC10" s="235"/>
      <c r="LD10" s="235"/>
      <c r="LE10" s="235"/>
      <c r="LF10" s="235"/>
      <c r="LG10" s="235"/>
      <c r="LH10" s="235"/>
      <c r="LI10" s="235"/>
      <c r="LJ10" s="235"/>
      <c r="LK10" s="235"/>
      <c r="LL10" s="235"/>
      <c r="LM10" s="235"/>
      <c r="LN10" s="235"/>
      <c r="LO10" s="235"/>
      <c r="LP10" s="235"/>
      <c r="LQ10" s="235"/>
      <c r="LR10" s="235"/>
      <c r="LS10" s="235"/>
      <c r="LT10" s="235"/>
      <c r="LU10" s="235"/>
      <c r="LV10" s="235"/>
      <c r="LW10" s="235"/>
      <c r="LX10" s="235"/>
      <c r="LY10" s="235"/>
      <c r="LZ10" s="235"/>
      <c r="MA10" s="235"/>
      <c r="MB10" s="235"/>
      <c r="MC10" s="235"/>
      <c r="MD10" s="235"/>
      <c r="ME10" s="235"/>
      <c r="MF10" s="235"/>
      <c r="MG10" s="235"/>
      <c r="MH10" s="235"/>
      <c r="MI10" s="235"/>
      <c r="MJ10" s="235"/>
      <c r="MK10" s="235"/>
      <c r="ML10" s="235"/>
      <c r="MM10" s="235"/>
      <c r="MN10" s="235"/>
      <c r="MO10" s="235"/>
      <c r="MP10" s="235"/>
      <c r="MQ10" s="235"/>
      <c r="MR10" s="235"/>
      <c r="MS10" s="235"/>
      <c r="MT10" s="235"/>
      <c r="MU10" s="235"/>
      <c r="MV10" s="235"/>
      <c r="MW10" s="235"/>
      <c r="MX10" s="235"/>
      <c r="MY10" s="235"/>
      <c r="MZ10" s="235"/>
      <c r="NA10" s="235"/>
      <c r="NB10" s="235"/>
      <c r="NC10" s="235"/>
      <c r="ND10" s="235"/>
      <c r="NE10" s="235"/>
      <c r="NF10" s="235"/>
      <c r="NG10" s="235"/>
      <c r="NH10" s="235"/>
      <c r="NI10" s="235"/>
      <c r="NJ10" s="235"/>
      <c r="NK10" s="235"/>
      <c r="NL10" s="235"/>
      <c r="NM10" s="235"/>
      <c r="NN10" s="235"/>
      <c r="NO10" s="235"/>
      <c r="NP10" s="235"/>
      <c r="NQ10" s="235"/>
      <c r="NR10" s="235"/>
      <c r="NS10" s="235"/>
      <c r="NT10" s="235"/>
      <c r="NU10" s="235"/>
      <c r="NV10" s="235"/>
      <c r="NW10" s="235"/>
      <c r="NX10" s="235"/>
      <c r="NY10" s="235"/>
      <c r="NZ10" s="235"/>
      <c r="OA10" s="235"/>
      <c r="OB10" s="235"/>
      <c r="OC10" s="235"/>
      <c r="OD10" s="235"/>
      <c r="OE10" s="235"/>
      <c r="OF10" s="235"/>
      <c r="OG10" s="235"/>
      <c r="OH10" s="235"/>
      <c r="OI10" s="235"/>
      <c r="OJ10" s="235"/>
      <c r="OK10" s="235"/>
      <c r="OL10" s="235"/>
      <c r="OM10" s="235"/>
      <c r="ON10" s="235"/>
      <c r="OO10" s="235"/>
      <c r="OP10" s="235"/>
      <c r="OQ10" s="235"/>
      <c r="OR10" s="235"/>
      <c r="OS10" s="235"/>
      <c r="OT10" s="235"/>
      <c r="OU10" s="235"/>
      <c r="OV10" s="235"/>
      <c r="OW10" s="235"/>
      <c r="OX10" s="235"/>
      <c r="OY10" s="235"/>
      <c r="OZ10" s="235"/>
      <c r="PA10" s="235"/>
      <c r="PB10" s="235"/>
      <c r="PC10" s="235"/>
      <c r="PD10" s="235"/>
      <c r="PE10" s="235"/>
      <c r="PF10" s="235"/>
      <c r="PG10" s="235"/>
      <c r="PH10" s="235"/>
      <c r="PI10" s="235"/>
      <c r="PJ10" s="235"/>
      <c r="PK10" s="235"/>
      <c r="PL10" s="235"/>
      <c r="PM10" s="235"/>
      <c r="PN10" s="235"/>
      <c r="PO10" s="235"/>
      <c r="PP10" s="235"/>
      <c r="PQ10" s="235"/>
      <c r="PR10" s="235"/>
      <c r="PS10" s="235"/>
      <c r="PT10" s="235"/>
      <c r="PU10" s="235"/>
      <c r="PV10" s="235"/>
      <c r="PW10" s="235"/>
      <c r="PX10" s="235"/>
      <c r="PY10" s="235"/>
      <c r="PZ10" s="235"/>
      <c r="QA10" s="235"/>
      <c r="QB10" s="235"/>
      <c r="QC10" s="235"/>
      <c r="QD10" s="235"/>
      <c r="QE10" s="235"/>
      <c r="QF10" s="235"/>
      <c r="QG10" s="235"/>
      <c r="QH10" s="235"/>
      <c r="QI10" s="235"/>
      <c r="QJ10" s="235"/>
      <c r="QK10" s="235"/>
      <c r="QL10" s="235"/>
      <c r="QM10" s="235"/>
      <c r="QN10" s="235"/>
      <c r="QO10" s="235"/>
      <c r="QP10" s="235"/>
      <c r="QQ10" s="235"/>
      <c r="QR10" s="235"/>
      <c r="QS10" s="235"/>
    </row>
    <row r="11" spans="1:461" s="199" customFormat="1" ht="27.75" customHeight="1" x14ac:dyDescent="0.25">
      <c r="A11" s="230">
        <v>2</v>
      </c>
      <c r="B11" s="230"/>
      <c r="C11" s="231" t="s">
        <v>23</v>
      </c>
      <c r="D11" s="232"/>
      <c r="E11" s="232"/>
      <c r="F11" s="233">
        <v>0.8</v>
      </c>
      <c r="G11" s="233"/>
      <c r="H11" s="234"/>
      <c r="I11" s="234"/>
      <c r="J11" s="234"/>
      <c r="K11" s="234"/>
      <c r="L11" s="236">
        <f t="shared" ref="L11:BW11" si="0">L12+L13+L14+L15+L16+L19+L20</f>
        <v>0</v>
      </c>
      <c r="M11" s="236">
        <f t="shared" si="0"/>
        <v>0</v>
      </c>
      <c r="N11" s="236">
        <f t="shared" si="0"/>
        <v>0</v>
      </c>
      <c r="O11" s="236">
        <f t="shared" si="0"/>
        <v>0</v>
      </c>
      <c r="P11" s="236">
        <f t="shared" si="0"/>
        <v>0</v>
      </c>
      <c r="Q11" s="236">
        <f t="shared" si="0"/>
        <v>0</v>
      </c>
      <c r="R11" s="236">
        <f t="shared" si="0"/>
        <v>0</v>
      </c>
      <c r="S11" s="236">
        <f t="shared" si="0"/>
        <v>0</v>
      </c>
      <c r="T11" s="236">
        <f t="shared" si="0"/>
        <v>0</v>
      </c>
      <c r="U11" s="236">
        <f t="shared" si="0"/>
        <v>0</v>
      </c>
      <c r="V11" s="236">
        <f t="shared" si="0"/>
        <v>100</v>
      </c>
      <c r="W11" s="236">
        <f t="shared" si="0"/>
        <v>1290674</v>
      </c>
      <c r="X11" s="236">
        <f t="shared" si="0"/>
        <v>8.3333333333333339</v>
      </c>
      <c r="Y11" s="236">
        <f t="shared" si="0"/>
        <v>107556.16666666666</v>
      </c>
      <c r="Z11" s="236">
        <f t="shared" si="0"/>
        <v>11</v>
      </c>
      <c r="AA11" s="236">
        <f t="shared" si="0"/>
        <v>141390.48000000001</v>
      </c>
      <c r="AB11" s="236">
        <f t="shared" si="0"/>
        <v>0</v>
      </c>
      <c r="AC11" s="236">
        <f t="shared" si="0"/>
        <v>0</v>
      </c>
      <c r="AD11" s="236">
        <f t="shared" si="0"/>
        <v>2.6666666666666661</v>
      </c>
      <c r="AE11" s="236">
        <f t="shared" si="0"/>
        <v>33834.313333333354</v>
      </c>
      <c r="AF11" s="236">
        <f t="shared" si="0"/>
        <v>0</v>
      </c>
      <c r="AG11" s="236">
        <f t="shared" si="0"/>
        <v>0</v>
      </c>
      <c r="AH11" s="236">
        <f t="shared" si="0"/>
        <v>0</v>
      </c>
      <c r="AI11" s="236">
        <f t="shared" si="0"/>
        <v>0</v>
      </c>
      <c r="AJ11" s="236">
        <f t="shared" si="0"/>
        <v>0</v>
      </c>
      <c r="AK11" s="236">
        <f t="shared" si="0"/>
        <v>0</v>
      </c>
      <c r="AL11" s="236">
        <f t="shared" si="0"/>
        <v>0</v>
      </c>
      <c r="AM11" s="236">
        <f t="shared" si="0"/>
        <v>0</v>
      </c>
      <c r="AN11" s="236">
        <f t="shared" si="0"/>
        <v>0</v>
      </c>
      <c r="AO11" s="236">
        <f t="shared" si="0"/>
        <v>0</v>
      </c>
      <c r="AP11" s="236">
        <f t="shared" si="0"/>
        <v>0</v>
      </c>
      <c r="AQ11" s="236">
        <f t="shared" si="0"/>
        <v>0</v>
      </c>
      <c r="AR11" s="236">
        <f t="shared" si="0"/>
        <v>0</v>
      </c>
      <c r="AS11" s="236">
        <f t="shared" si="0"/>
        <v>0</v>
      </c>
      <c r="AT11" s="236">
        <f t="shared" si="0"/>
        <v>0</v>
      </c>
      <c r="AU11" s="236">
        <f t="shared" si="0"/>
        <v>0</v>
      </c>
      <c r="AV11" s="236">
        <f t="shared" si="0"/>
        <v>0</v>
      </c>
      <c r="AW11" s="236">
        <f t="shared" si="0"/>
        <v>0</v>
      </c>
      <c r="AX11" s="236">
        <f t="shared" si="0"/>
        <v>0</v>
      </c>
      <c r="AY11" s="236">
        <f t="shared" si="0"/>
        <v>0</v>
      </c>
      <c r="AZ11" s="236">
        <f t="shared" si="0"/>
        <v>0</v>
      </c>
      <c r="BA11" s="236">
        <f t="shared" si="0"/>
        <v>0</v>
      </c>
      <c r="BB11" s="236">
        <f t="shared" si="0"/>
        <v>0</v>
      </c>
      <c r="BC11" s="236">
        <f t="shared" si="0"/>
        <v>0</v>
      </c>
      <c r="BD11" s="236">
        <f t="shared" si="0"/>
        <v>0</v>
      </c>
      <c r="BE11" s="236">
        <f t="shared" si="0"/>
        <v>0</v>
      </c>
      <c r="BF11" s="236">
        <f t="shared" si="0"/>
        <v>0</v>
      </c>
      <c r="BG11" s="236">
        <f t="shared" si="0"/>
        <v>0</v>
      </c>
      <c r="BH11" s="236">
        <f t="shared" si="0"/>
        <v>0</v>
      </c>
      <c r="BI11" s="236">
        <f t="shared" si="0"/>
        <v>0</v>
      </c>
      <c r="BJ11" s="236">
        <f t="shared" si="0"/>
        <v>0</v>
      </c>
      <c r="BK11" s="236">
        <f t="shared" si="0"/>
        <v>0</v>
      </c>
      <c r="BL11" s="236">
        <f t="shared" si="0"/>
        <v>0</v>
      </c>
      <c r="BM11" s="236">
        <f t="shared" si="0"/>
        <v>0</v>
      </c>
      <c r="BN11" s="236">
        <f t="shared" si="0"/>
        <v>0</v>
      </c>
      <c r="BO11" s="236">
        <f t="shared" si="0"/>
        <v>0</v>
      </c>
      <c r="BP11" s="236">
        <f t="shared" si="0"/>
        <v>0</v>
      </c>
      <c r="BQ11" s="236">
        <f t="shared" si="0"/>
        <v>0</v>
      </c>
      <c r="BR11" s="236">
        <f t="shared" si="0"/>
        <v>0</v>
      </c>
      <c r="BS11" s="236">
        <f t="shared" si="0"/>
        <v>0</v>
      </c>
      <c r="BT11" s="236">
        <f t="shared" si="0"/>
        <v>0</v>
      </c>
      <c r="BU11" s="236">
        <f t="shared" si="0"/>
        <v>0</v>
      </c>
      <c r="BV11" s="236">
        <f t="shared" si="0"/>
        <v>0</v>
      </c>
      <c r="BW11" s="236">
        <f t="shared" si="0"/>
        <v>0</v>
      </c>
      <c r="BX11" s="236">
        <f t="shared" ref="BX11:EI11" si="1">BX12+BX13+BX14+BX15+BX16+BX19+BX20</f>
        <v>0</v>
      </c>
      <c r="BY11" s="236">
        <f t="shared" si="1"/>
        <v>0</v>
      </c>
      <c r="BZ11" s="236">
        <f t="shared" si="1"/>
        <v>0</v>
      </c>
      <c r="CA11" s="236">
        <f t="shared" si="1"/>
        <v>0</v>
      </c>
      <c r="CB11" s="236">
        <f t="shared" si="1"/>
        <v>0</v>
      </c>
      <c r="CC11" s="236">
        <f t="shared" si="1"/>
        <v>0</v>
      </c>
      <c r="CD11" s="236">
        <f t="shared" si="1"/>
        <v>800</v>
      </c>
      <c r="CE11" s="236">
        <f t="shared" si="1"/>
        <v>133467894.33599998</v>
      </c>
      <c r="CF11" s="236">
        <f t="shared" si="1"/>
        <v>66.666666666666671</v>
      </c>
      <c r="CG11" s="236">
        <f t="shared" si="1"/>
        <v>11122324.527999999</v>
      </c>
      <c r="CH11" s="236">
        <f t="shared" si="1"/>
        <v>4</v>
      </c>
      <c r="CI11" s="236">
        <f t="shared" si="1"/>
        <v>674402.72</v>
      </c>
      <c r="CJ11" s="236">
        <f t="shared" si="1"/>
        <v>0</v>
      </c>
      <c r="CK11" s="236">
        <f t="shared" si="1"/>
        <v>0</v>
      </c>
      <c r="CL11" s="236">
        <f t="shared" si="1"/>
        <v>-62.666666666666671</v>
      </c>
      <c r="CM11" s="236">
        <f t="shared" si="1"/>
        <v>-10447921.807999998</v>
      </c>
      <c r="CN11" s="236">
        <f t="shared" si="1"/>
        <v>0</v>
      </c>
      <c r="CO11" s="236">
        <f t="shared" si="1"/>
        <v>0</v>
      </c>
      <c r="CP11" s="236">
        <f t="shared" si="1"/>
        <v>0</v>
      </c>
      <c r="CQ11" s="236">
        <f t="shared" si="1"/>
        <v>0</v>
      </c>
      <c r="CR11" s="236">
        <f t="shared" si="1"/>
        <v>0</v>
      </c>
      <c r="CS11" s="236">
        <f t="shared" si="1"/>
        <v>0</v>
      </c>
      <c r="CT11" s="236">
        <f t="shared" si="1"/>
        <v>0</v>
      </c>
      <c r="CU11" s="236">
        <f t="shared" si="1"/>
        <v>0</v>
      </c>
      <c r="CV11" s="236">
        <f t="shared" si="1"/>
        <v>0</v>
      </c>
      <c r="CW11" s="236">
        <f t="shared" si="1"/>
        <v>0</v>
      </c>
      <c r="CX11" s="236">
        <f t="shared" si="1"/>
        <v>0</v>
      </c>
      <c r="CY11" s="236">
        <f t="shared" si="1"/>
        <v>0</v>
      </c>
      <c r="CZ11" s="236">
        <f t="shared" si="1"/>
        <v>0</v>
      </c>
      <c r="DA11" s="236">
        <f t="shared" si="1"/>
        <v>0</v>
      </c>
      <c r="DB11" s="236">
        <f t="shared" si="1"/>
        <v>0</v>
      </c>
      <c r="DC11" s="236">
        <f t="shared" si="1"/>
        <v>0</v>
      </c>
      <c r="DD11" s="236">
        <f t="shared" si="1"/>
        <v>0</v>
      </c>
      <c r="DE11" s="236">
        <f t="shared" si="1"/>
        <v>0</v>
      </c>
      <c r="DF11" s="236">
        <f t="shared" si="1"/>
        <v>0</v>
      </c>
      <c r="DG11" s="236">
        <f t="shared" si="1"/>
        <v>0</v>
      </c>
      <c r="DH11" s="236">
        <f t="shared" si="1"/>
        <v>1150</v>
      </c>
      <c r="DI11" s="236">
        <f t="shared" si="1"/>
        <v>13175918</v>
      </c>
      <c r="DJ11" s="236">
        <f t="shared" si="1"/>
        <v>95.833333333333329</v>
      </c>
      <c r="DK11" s="236">
        <f t="shared" si="1"/>
        <v>1097993.1666666667</v>
      </c>
      <c r="DL11" s="236">
        <f t="shared" si="1"/>
        <v>53</v>
      </c>
      <c r="DM11" s="236">
        <f t="shared" si="1"/>
        <v>607237.96000000008</v>
      </c>
      <c r="DN11" s="236">
        <f t="shared" si="1"/>
        <v>0</v>
      </c>
      <c r="DO11" s="236">
        <f t="shared" si="1"/>
        <v>0</v>
      </c>
      <c r="DP11" s="236">
        <f t="shared" si="1"/>
        <v>-42.833333333333329</v>
      </c>
      <c r="DQ11" s="236">
        <f t="shared" si="1"/>
        <v>-490755.20666666667</v>
      </c>
      <c r="DR11" s="236">
        <f t="shared" si="1"/>
        <v>0</v>
      </c>
      <c r="DS11" s="236">
        <f t="shared" si="1"/>
        <v>0</v>
      </c>
      <c r="DT11" s="236">
        <f t="shared" si="1"/>
        <v>0</v>
      </c>
      <c r="DU11" s="236">
        <f t="shared" si="1"/>
        <v>0</v>
      </c>
      <c r="DV11" s="236">
        <f t="shared" si="1"/>
        <v>0</v>
      </c>
      <c r="DW11" s="236">
        <f t="shared" si="1"/>
        <v>0</v>
      </c>
      <c r="DX11" s="236">
        <f t="shared" si="1"/>
        <v>0</v>
      </c>
      <c r="DY11" s="236">
        <f t="shared" si="1"/>
        <v>0</v>
      </c>
      <c r="DZ11" s="236">
        <f t="shared" si="1"/>
        <v>0</v>
      </c>
      <c r="EA11" s="236">
        <f t="shared" si="1"/>
        <v>0</v>
      </c>
      <c r="EB11" s="236">
        <f t="shared" si="1"/>
        <v>0</v>
      </c>
      <c r="EC11" s="236">
        <f t="shared" si="1"/>
        <v>0</v>
      </c>
      <c r="ED11" s="236">
        <f t="shared" si="1"/>
        <v>0</v>
      </c>
      <c r="EE11" s="236">
        <f t="shared" si="1"/>
        <v>0</v>
      </c>
      <c r="EF11" s="236">
        <f t="shared" si="1"/>
        <v>0</v>
      </c>
      <c r="EG11" s="236">
        <f t="shared" si="1"/>
        <v>0</v>
      </c>
      <c r="EH11" s="236">
        <f t="shared" si="1"/>
        <v>0</v>
      </c>
      <c r="EI11" s="236">
        <f t="shared" si="1"/>
        <v>0</v>
      </c>
      <c r="EJ11" s="236">
        <f t="shared" ref="EJ11:GU11" si="2">EJ12+EJ13+EJ14+EJ15+EJ16+EJ19+EJ20</f>
        <v>0</v>
      </c>
      <c r="EK11" s="236">
        <f t="shared" si="2"/>
        <v>0</v>
      </c>
      <c r="EL11" s="236">
        <f t="shared" si="2"/>
        <v>0</v>
      </c>
      <c r="EM11" s="236">
        <f t="shared" si="2"/>
        <v>0</v>
      </c>
      <c r="EN11" s="236">
        <f t="shared" si="2"/>
        <v>0</v>
      </c>
      <c r="EO11" s="236">
        <f t="shared" si="2"/>
        <v>0</v>
      </c>
      <c r="EP11" s="236">
        <f t="shared" si="2"/>
        <v>0</v>
      </c>
      <c r="EQ11" s="236">
        <f t="shared" si="2"/>
        <v>0</v>
      </c>
      <c r="ER11" s="236">
        <f t="shared" si="2"/>
        <v>0</v>
      </c>
      <c r="ES11" s="236">
        <f t="shared" si="2"/>
        <v>0</v>
      </c>
      <c r="ET11" s="236">
        <f t="shared" si="2"/>
        <v>0</v>
      </c>
      <c r="EU11" s="236">
        <f t="shared" si="2"/>
        <v>0</v>
      </c>
      <c r="EV11" s="236">
        <f t="shared" si="2"/>
        <v>0</v>
      </c>
      <c r="EW11" s="236">
        <f t="shared" si="2"/>
        <v>0</v>
      </c>
      <c r="EX11" s="236">
        <f t="shared" si="2"/>
        <v>0</v>
      </c>
      <c r="EY11" s="236">
        <f t="shared" si="2"/>
        <v>0</v>
      </c>
      <c r="EZ11" s="236">
        <f t="shared" si="2"/>
        <v>0</v>
      </c>
      <c r="FA11" s="236">
        <f t="shared" si="2"/>
        <v>0</v>
      </c>
      <c r="FB11" s="236">
        <f t="shared" si="2"/>
        <v>0</v>
      </c>
      <c r="FC11" s="236">
        <f t="shared" si="2"/>
        <v>0</v>
      </c>
      <c r="FD11" s="236">
        <f t="shared" si="2"/>
        <v>0</v>
      </c>
      <c r="FE11" s="236">
        <f t="shared" si="2"/>
        <v>0</v>
      </c>
      <c r="FF11" s="236">
        <f t="shared" si="2"/>
        <v>0</v>
      </c>
      <c r="FG11" s="236">
        <f t="shared" si="2"/>
        <v>0</v>
      </c>
      <c r="FH11" s="236">
        <f t="shared" si="2"/>
        <v>0</v>
      </c>
      <c r="FI11" s="236">
        <f t="shared" si="2"/>
        <v>0</v>
      </c>
      <c r="FJ11" s="236">
        <f t="shared" si="2"/>
        <v>0</v>
      </c>
      <c r="FK11" s="236">
        <f t="shared" si="2"/>
        <v>0</v>
      </c>
      <c r="FL11" s="236">
        <f t="shared" si="2"/>
        <v>0</v>
      </c>
      <c r="FM11" s="236">
        <f t="shared" si="2"/>
        <v>0</v>
      </c>
      <c r="FN11" s="236">
        <f t="shared" si="2"/>
        <v>0</v>
      </c>
      <c r="FO11" s="236">
        <f t="shared" si="2"/>
        <v>0</v>
      </c>
      <c r="FP11" s="236">
        <f t="shared" si="2"/>
        <v>0</v>
      </c>
      <c r="FQ11" s="236">
        <f t="shared" si="2"/>
        <v>0</v>
      </c>
      <c r="FR11" s="236">
        <f t="shared" si="2"/>
        <v>0</v>
      </c>
      <c r="FS11" s="236">
        <f t="shared" si="2"/>
        <v>0</v>
      </c>
      <c r="FT11" s="236">
        <f t="shared" si="2"/>
        <v>0</v>
      </c>
      <c r="FU11" s="236">
        <f t="shared" si="2"/>
        <v>0</v>
      </c>
      <c r="FV11" s="236">
        <f t="shared" si="2"/>
        <v>0</v>
      </c>
      <c r="FW11" s="236">
        <f t="shared" si="2"/>
        <v>0</v>
      </c>
      <c r="FX11" s="236">
        <f t="shared" si="2"/>
        <v>0</v>
      </c>
      <c r="FY11" s="236">
        <f t="shared" si="2"/>
        <v>0</v>
      </c>
      <c r="FZ11" s="236">
        <f t="shared" si="2"/>
        <v>197</v>
      </c>
      <c r="GA11" s="236">
        <f t="shared" si="2"/>
        <v>2435356.8959999997</v>
      </c>
      <c r="GB11" s="236">
        <f t="shared" si="2"/>
        <v>16.416666666666668</v>
      </c>
      <c r="GC11" s="236">
        <f t="shared" si="2"/>
        <v>202946.408</v>
      </c>
      <c r="GD11" s="236">
        <f t="shared" si="2"/>
        <v>27</v>
      </c>
      <c r="GE11" s="236">
        <f t="shared" si="2"/>
        <v>330512.53000000003</v>
      </c>
      <c r="GF11" s="236">
        <f t="shared" si="2"/>
        <v>0</v>
      </c>
      <c r="GG11" s="236">
        <f t="shared" si="2"/>
        <v>0</v>
      </c>
      <c r="GH11" s="236">
        <f t="shared" si="2"/>
        <v>10.583333333333332</v>
      </c>
      <c r="GI11" s="236">
        <f t="shared" si="2"/>
        <v>127566.122</v>
      </c>
      <c r="GJ11" s="236">
        <f t="shared" si="2"/>
        <v>0</v>
      </c>
      <c r="GK11" s="236">
        <f t="shared" si="2"/>
        <v>0</v>
      </c>
      <c r="GL11" s="236">
        <f t="shared" si="2"/>
        <v>0</v>
      </c>
      <c r="GM11" s="236">
        <f t="shared" si="2"/>
        <v>0</v>
      </c>
      <c r="GN11" s="236">
        <f t="shared" si="2"/>
        <v>0</v>
      </c>
      <c r="GO11" s="236">
        <f t="shared" si="2"/>
        <v>0</v>
      </c>
      <c r="GP11" s="236">
        <f t="shared" si="2"/>
        <v>0</v>
      </c>
      <c r="GQ11" s="236">
        <f t="shared" si="2"/>
        <v>0</v>
      </c>
      <c r="GR11" s="236">
        <f t="shared" si="2"/>
        <v>0</v>
      </c>
      <c r="GS11" s="236">
        <f t="shared" si="2"/>
        <v>0</v>
      </c>
      <c r="GT11" s="236">
        <f t="shared" si="2"/>
        <v>0</v>
      </c>
      <c r="GU11" s="236">
        <f t="shared" si="2"/>
        <v>0</v>
      </c>
      <c r="GV11" s="236">
        <f t="shared" ref="GV11:JG11" si="3">GV12+GV13+GV14+GV15+GV16+GV19+GV20</f>
        <v>0</v>
      </c>
      <c r="GW11" s="236">
        <f t="shared" si="3"/>
        <v>0</v>
      </c>
      <c r="GX11" s="236">
        <f t="shared" si="3"/>
        <v>0</v>
      </c>
      <c r="GY11" s="236">
        <f t="shared" si="3"/>
        <v>0</v>
      </c>
      <c r="GZ11" s="236">
        <f t="shared" si="3"/>
        <v>0</v>
      </c>
      <c r="HA11" s="236">
        <f t="shared" si="3"/>
        <v>0</v>
      </c>
      <c r="HB11" s="236">
        <f t="shared" si="3"/>
        <v>0</v>
      </c>
      <c r="HC11" s="236">
        <f t="shared" si="3"/>
        <v>0</v>
      </c>
      <c r="HD11" s="236">
        <f t="shared" si="3"/>
        <v>1380</v>
      </c>
      <c r="HE11" s="236">
        <f t="shared" si="3"/>
        <v>13882682.799999999</v>
      </c>
      <c r="HF11" s="236">
        <f t="shared" si="3"/>
        <v>115</v>
      </c>
      <c r="HG11" s="236">
        <f t="shared" si="3"/>
        <v>1156890.2333333332</v>
      </c>
      <c r="HH11" s="236">
        <f t="shared" si="3"/>
        <v>92</v>
      </c>
      <c r="HI11" s="236">
        <f t="shared" si="3"/>
        <v>868409.64000000013</v>
      </c>
      <c r="HJ11" s="236">
        <f t="shared" si="3"/>
        <v>1</v>
      </c>
      <c r="HK11" s="236">
        <f t="shared" si="3"/>
        <v>9110.64</v>
      </c>
      <c r="HL11" s="236">
        <f t="shared" si="3"/>
        <v>-23</v>
      </c>
      <c r="HM11" s="236">
        <f t="shared" si="3"/>
        <v>-288480.59333333309</v>
      </c>
      <c r="HN11" s="236">
        <f t="shared" si="3"/>
        <v>0</v>
      </c>
      <c r="HO11" s="236">
        <f t="shared" si="3"/>
        <v>0</v>
      </c>
      <c r="HP11" s="236">
        <f t="shared" si="3"/>
        <v>0</v>
      </c>
      <c r="HQ11" s="236">
        <f t="shared" si="3"/>
        <v>0</v>
      </c>
      <c r="HR11" s="236">
        <f t="shared" si="3"/>
        <v>0</v>
      </c>
      <c r="HS11" s="236">
        <f t="shared" si="3"/>
        <v>0</v>
      </c>
      <c r="HT11" s="236">
        <f t="shared" si="3"/>
        <v>0</v>
      </c>
      <c r="HU11" s="236">
        <f t="shared" si="3"/>
        <v>0</v>
      </c>
      <c r="HV11" s="236">
        <f t="shared" si="3"/>
        <v>0</v>
      </c>
      <c r="HW11" s="236">
        <f t="shared" si="3"/>
        <v>0</v>
      </c>
      <c r="HX11" s="236">
        <f t="shared" si="3"/>
        <v>0</v>
      </c>
      <c r="HY11" s="236">
        <f t="shared" si="3"/>
        <v>0</v>
      </c>
      <c r="HZ11" s="236">
        <f t="shared" si="3"/>
        <v>0</v>
      </c>
      <c r="IA11" s="236">
        <f t="shared" si="3"/>
        <v>0</v>
      </c>
      <c r="IB11" s="236">
        <f t="shared" si="3"/>
        <v>0</v>
      </c>
      <c r="IC11" s="236">
        <f t="shared" si="3"/>
        <v>0</v>
      </c>
      <c r="ID11" s="236">
        <f t="shared" si="3"/>
        <v>0</v>
      </c>
      <c r="IE11" s="236">
        <f t="shared" si="3"/>
        <v>0</v>
      </c>
      <c r="IF11" s="236">
        <f t="shared" si="3"/>
        <v>0</v>
      </c>
      <c r="IG11" s="236">
        <f t="shared" si="3"/>
        <v>0</v>
      </c>
      <c r="IH11" s="236">
        <f t="shared" si="3"/>
        <v>0</v>
      </c>
      <c r="II11" s="236">
        <f t="shared" si="3"/>
        <v>0</v>
      </c>
      <c r="IJ11" s="236">
        <f t="shared" si="3"/>
        <v>0</v>
      </c>
      <c r="IK11" s="236">
        <f t="shared" si="3"/>
        <v>0</v>
      </c>
      <c r="IL11" s="236">
        <f t="shared" si="3"/>
        <v>0</v>
      </c>
      <c r="IM11" s="236">
        <f t="shared" si="3"/>
        <v>0</v>
      </c>
      <c r="IN11" s="236">
        <f t="shared" si="3"/>
        <v>0</v>
      </c>
      <c r="IO11" s="236">
        <f t="shared" si="3"/>
        <v>0</v>
      </c>
      <c r="IP11" s="236">
        <f t="shared" si="3"/>
        <v>0</v>
      </c>
      <c r="IQ11" s="236">
        <f t="shared" si="3"/>
        <v>0</v>
      </c>
      <c r="IR11" s="236">
        <f t="shared" si="3"/>
        <v>0</v>
      </c>
      <c r="IS11" s="236">
        <f t="shared" si="3"/>
        <v>0</v>
      </c>
      <c r="IT11" s="236">
        <f t="shared" si="3"/>
        <v>0</v>
      </c>
      <c r="IU11" s="236">
        <f t="shared" si="3"/>
        <v>0</v>
      </c>
      <c r="IV11" s="236">
        <f t="shared" si="3"/>
        <v>0</v>
      </c>
      <c r="IW11" s="236">
        <f t="shared" si="3"/>
        <v>0</v>
      </c>
      <c r="IX11" s="236">
        <f t="shared" si="3"/>
        <v>0</v>
      </c>
      <c r="IY11" s="236">
        <f t="shared" si="3"/>
        <v>0</v>
      </c>
      <c r="IZ11" s="236">
        <f t="shared" si="3"/>
        <v>0</v>
      </c>
      <c r="JA11" s="236">
        <f t="shared" si="3"/>
        <v>0</v>
      </c>
      <c r="JB11" s="236">
        <f t="shared" si="3"/>
        <v>70</v>
      </c>
      <c r="JC11" s="236">
        <f t="shared" si="3"/>
        <v>821614.08000000007</v>
      </c>
      <c r="JD11" s="236">
        <f t="shared" si="3"/>
        <v>5.8333333333333339</v>
      </c>
      <c r="JE11" s="236">
        <f t="shared" si="3"/>
        <v>68467.839999999997</v>
      </c>
      <c r="JF11" s="236">
        <f t="shared" si="3"/>
        <v>2</v>
      </c>
      <c r="JG11" s="236">
        <f t="shared" si="3"/>
        <v>27497.56</v>
      </c>
      <c r="JH11" s="236">
        <f t="shared" ref="JH11:LS11" si="4">JH12+JH13+JH14+JH15+JH16+JH19+JH20</f>
        <v>0</v>
      </c>
      <c r="JI11" s="236">
        <f t="shared" si="4"/>
        <v>0</v>
      </c>
      <c r="JJ11" s="236">
        <f t="shared" si="4"/>
        <v>-3.8333333333333339</v>
      </c>
      <c r="JK11" s="236">
        <f t="shared" si="4"/>
        <v>-40970.28</v>
      </c>
      <c r="JL11" s="236">
        <f t="shared" si="4"/>
        <v>0</v>
      </c>
      <c r="JM11" s="236">
        <f t="shared" si="4"/>
        <v>0</v>
      </c>
      <c r="JN11" s="236">
        <f t="shared" si="4"/>
        <v>0</v>
      </c>
      <c r="JO11" s="236">
        <f t="shared" si="4"/>
        <v>0</v>
      </c>
      <c r="JP11" s="236">
        <f t="shared" si="4"/>
        <v>0</v>
      </c>
      <c r="JQ11" s="236">
        <f t="shared" si="4"/>
        <v>0</v>
      </c>
      <c r="JR11" s="236">
        <f t="shared" si="4"/>
        <v>0</v>
      </c>
      <c r="JS11" s="236">
        <f t="shared" si="4"/>
        <v>0</v>
      </c>
      <c r="JT11" s="236">
        <f t="shared" si="4"/>
        <v>0</v>
      </c>
      <c r="JU11" s="236">
        <f t="shared" si="4"/>
        <v>0</v>
      </c>
      <c r="JV11" s="236">
        <f t="shared" si="4"/>
        <v>0</v>
      </c>
      <c r="JW11" s="236">
        <f t="shared" si="4"/>
        <v>0</v>
      </c>
      <c r="JX11" s="236">
        <f t="shared" si="4"/>
        <v>0</v>
      </c>
      <c r="JY11" s="236">
        <f t="shared" si="4"/>
        <v>0</v>
      </c>
      <c r="JZ11" s="236">
        <f t="shared" si="4"/>
        <v>0</v>
      </c>
      <c r="KA11" s="236">
        <f t="shared" si="4"/>
        <v>0</v>
      </c>
      <c r="KB11" s="236">
        <f t="shared" si="4"/>
        <v>0</v>
      </c>
      <c r="KC11" s="236">
        <f t="shared" si="4"/>
        <v>0</v>
      </c>
      <c r="KD11" s="236">
        <f t="shared" si="4"/>
        <v>0</v>
      </c>
      <c r="KE11" s="236">
        <f t="shared" si="4"/>
        <v>0</v>
      </c>
      <c r="KF11" s="236">
        <f t="shared" si="4"/>
        <v>0</v>
      </c>
      <c r="KG11" s="236">
        <f t="shared" si="4"/>
        <v>0</v>
      </c>
      <c r="KH11" s="236">
        <f t="shared" si="4"/>
        <v>0</v>
      </c>
      <c r="KI11" s="236">
        <f t="shared" si="4"/>
        <v>0</v>
      </c>
      <c r="KJ11" s="236">
        <f t="shared" si="4"/>
        <v>0</v>
      </c>
      <c r="KK11" s="236">
        <f t="shared" si="4"/>
        <v>0</v>
      </c>
      <c r="KL11" s="236">
        <f t="shared" si="4"/>
        <v>0</v>
      </c>
      <c r="KM11" s="236">
        <f t="shared" si="4"/>
        <v>0</v>
      </c>
      <c r="KN11" s="236">
        <f t="shared" si="4"/>
        <v>0</v>
      </c>
      <c r="KO11" s="236">
        <f t="shared" si="4"/>
        <v>0</v>
      </c>
      <c r="KP11" s="236">
        <f t="shared" si="4"/>
        <v>0</v>
      </c>
      <c r="KQ11" s="236">
        <f t="shared" si="4"/>
        <v>0</v>
      </c>
      <c r="KR11" s="236">
        <f t="shared" si="4"/>
        <v>0</v>
      </c>
      <c r="KS11" s="236">
        <f t="shared" si="4"/>
        <v>0</v>
      </c>
      <c r="KT11" s="236">
        <f t="shared" si="4"/>
        <v>0</v>
      </c>
      <c r="KU11" s="236">
        <f t="shared" si="4"/>
        <v>0</v>
      </c>
      <c r="KV11" s="236">
        <f t="shared" si="4"/>
        <v>0</v>
      </c>
      <c r="KW11" s="236">
        <f t="shared" si="4"/>
        <v>0</v>
      </c>
      <c r="KX11" s="236">
        <f t="shared" si="4"/>
        <v>0</v>
      </c>
      <c r="KY11" s="236">
        <f t="shared" si="4"/>
        <v>0</v>
      </c>
      <c r="KZ11" s="236">
        <f t="shared" si="4"/>
        <v>135</v>
      </c>
      <c r="LA11" s="236">
        <f t="shared" si="4"/>
        <v>1602644.4</v>
      </c>
      <c r="LB11" s="236">
        <f t="shared" si="4"/>
        <v>11.25</v>
      </c>
      <c r="LC11" s="236">
        <f t="shared" si="4"/>
        <v>133553.70000000001</v>
      </c>
      <c r="LD11" s="236">
        <f t="shared" si="4"/>
        <v>10</v>
      </c>
      <c r="LE11" s="236">
        <f t="shared" si="4"/>
        <v>77357.61</v>
      </c>
      <c r="LF11" s="236">
        <f t="shared" si="4"/>
        <v>0</v>
      </c>
      <c r="LG11" s="236">
        <f t="shared" si="4"/>
        <v>0</v>
      </c>
      <c r="LH11" s="236">
        <f t="shared" si="4"/>
        <v>-1.25</v>
      </c>
      <c r="LI11" s="236">
        <f t="shared" si="4"/>
        <v>-56196.090000000004</v>
      </c>
      <c r="LJ11" s="236">
        <f t="shared" si="4"/>
        <v>10</v>
      </c>
      <c r="LK11" s="236">
        <f t="shared" si="4"/>
        <v>123407.76</v>
      </c>
      <c r="LL11" s="236">
        <f t="shared" si="4"/>
        <v>0.83333333333333337</v>
      </c>
      <c r="LM11" s="236">
        <f t="shared" si="4"/>
        <v>10283.98</v>
      </c>
      <c r="LN11" s="236">
        <f t="shared" si="4"/>
        <v>0</v>
      </c>
      <c r="LO11" s="236">
        <f t="shared" si="4"/>
        <v>0</v>
      </c>
      <c r="LP11" s="236">
        <f t="shared" si="4"/>
        <v>0</v>
      </c>
      <c r="LQ11" s="236">
        <f t="shared" si="4"/>
        <v>0</v>
      </c>
      <c r="LR11" s="236">
        <f t="shared" si="4"/>
        <v>-0.83333333333333337</v>
      </c>
      <c r="LS11" s="236">
        <f t="shared" si="4"/>
        <v>-10283.98</v>
      </c>
      <c r="LT11" s="236">
        <f t="shared" ref="LT11:OE11" si="5">LT12+LT13+LT14+LT15+LT16+LT19+LT20</f>
        <v>0</v>
      </c>
      <c r="LU11" s="236">
        <f t="shared" si="5"/>
        <v>0</v>
      </c>
      <c r="LV11" s="236">
        <f t="shared" si="5"/>
        <v>0</v>
      </c>
      <c r="LW11" s="236">
        <f t="shared" si="5"/>
        <v>0</v>
      </c>
      <c r="LX11" s="236">
        <f t="shared" si="5"/>
        <v>0</v>
      </c>
      <c r="LY11" s="236">
        <f t="shared" si="5"/>
        <v>0</v>
      </c>
      <c r="LZ11" s="236">
        <f t="shared" si="5"/>
        <v>0</v>
      </c>
      <c r="MA11" s="236">
        <f t="shared" si="5"/>
        <v>0</v>
      </c>
      <c r="MB11" s="236">
        <f t="shared" si="5"/>
        <v>0</v>
      </c>
      <c r="MC11" s="236">
        <f t="shared" si="5"/>
        <v>0</v>
      </c>
      <c r="MD11" s="236">
        <f t="shared" si="5"/>
        <v>450</v>
      </c>
      <c r="ME11" s="236">
        <f t="shared" si="5"/>
        <v>5557490.4000000004</v>
      </c>
      <c r="MF11" s="236">
        <f t="shared" si="5"/>
        <v>37.500000000000007</v>
      </c>
      <c r="MG11" s="236">
        <f t="shared" si="5"/>
        <v>463124.2</v>
      </c>
      <c r="MH11" s="236">
        <f t="shared" si="5"/>
        <v>27</v>
      </c>
      <c r="MI11" s="236">
        <f t="shared" si="5"/>
        <v>321025.84000000003</v>
      </c>
      <c r="MJ11" s="236">
        <f t="shared" si="5"/>
        <v>0</v>
      </c>
      <c r="MK11" s="236">
        <f t="shared" si="5"/>
        <v>0</v>
      </c>
      <c r="ML11" s="236">
        <f t="shared" si="5"/>
        <v>-10.500000000000002</v>
      </c>
      <c r="MM11" s="236">
        <f t="shared" si="5"/>
        <v>-142098.35999999996</v>
      </c>
      <c r="MN11" s="236">
        <f t="shared" si="5"/>
        <v>410</v>
      </c>
      <c r="MO11" s="236">
        <f t="shared" si="5"/>
        <v>5061871.5839999998</v>
      </c>
      <c r="MP11" s="236">
        <f t="shared" si="5"/>
        <v>34.166666666666671</v>
      </c>
      <c r="MQ11" s="236">
        <f t="shared" si="5"/>
        <v>421822.63199999998</v>
      </c>
      <c r="MR11" s="236">
        <f t="shared" si="5"/>
        <v>29</v>
      </c>
      <c r="MS11" s="236">
        <f t="shared" si="5"/>
        <v>320860.13000000006</v>
      </c>
      <c r="MT11" s="236">
        <f t="shared" si="5"/>
        <v>0</v>
      </c>
      <c r="MU11" s="236">
        <f t="shared" si="5"/>
        <v>0</v>
      </c>
      <c r="MV11" s="236">
        <f t="shared" si="5"/>
        <v>-5.1666666666666679</v>
      </c>
      <c r="MW11" s="236">
        <f t="shared" si="5"/>
        <v>-100962.50199999993</v>
      </c>
      <c r="MX11" s="236">
        <f t="shared" si="5"/>
        <v>30</v>
      </c>
      <c r="MY11" s="236">
        <f t="shared" si="5"/>
        <v>290436.16000000003</v>
      </c>
      <c r="MZ11" s="236">
        <f t="shared" si="5"/>
        <v>2.5</v>
      </c>
      <c r="NA11" s="236">
        <f t="shared" si="5"/>
        <v>24203.013333333332</v>
      </c>
      <c r="NB11" s="236">
        <f t="shared" si="5"/>
        <v>0</v>
      </c>
      <c r="NC11" s="236">
        <f t="shared" si="5"/>
        <v>0</v>
      </c>
      <c r="ND11" s="236">
        <f t="shared" si="5"/>
        <v>0</v>
      </c>
      <c r="NE11" s="236">
        <f t="shared" si="5"/>
        <v>0</v>
      </c>
      <c r="NF11" s="236">
        <f t="shared" si="5"/>
        <v>-2.5</v>
      </c>
      <c r="NG11" s="236">
        <f t="shared" si="5"/>
        <v>-24203.013333333332</v>
      </c>
      <c r="NH11" s="236">
        <f t="shared" si="5"/>
        <v>120</v>
      </c>
      <c r="NI11" s="236">
        <f t="shared" si="5"/>
        <v>1374878.4</v>
      </c>
      <c r="NJ11" s="236">
        <f t="shared" si="5"/>
        <v>10</v>
      </c>
      <c r="NK11" s="236">
        <f t="shared" si="5"/>
        <v>114573.2</v>
      </c>
      <c r="NL11" s="236">
        <f t="shared" si="5"/>
        <v>3</v>
      </c>
      <c r="NM11" s="236">
        <f t="shared" si="5"/>
        <v>34371.96</v>
      </c>
      <c r="NN11" s="236">
        <f t="shared" si="5"/>
        <v>0</v>
      </c>
      <c r="NO11" s="236">
        <f t="shared" si="5"/>
        <v>0</v>
      </c>
      <c r="NP11" s="236">
        <f t="shared" si="5"/>
        <v>-7</v>
      </c>
      <c r="NQ11" s="236">
        <f t="shared" si="5"/>
        <v>-80201.239999999991</v>
      </c>
      <c r="NR11" s="236">
        <f t="shared" si="5"/>
        <v>440</v>
      </c>
      <c r="NS11" s="236">
        <f t="shared" si="5"/>
        <v>4200557.2</v>
      </c>
      <c r="NT11" s="236">
        <f t="shared" si="5"/>
        <v>36.666666666666671</v>
      </c>
      <c r="NU11" s="236">
        <f t="shared" si="5"/>
        <v>350046.43333333335</v>
      </c>
      <c r="NV11" s="236">
        <f t="shared" si="5"/>
        <v>33</v>
      </c>
      <c r="NW11" s="236">
        <f t="shared" si="5"/>
        <v>212305.52000000002</v>
      </c>
      <c r="NX11" s="236">
        <f t="shared" si="5"/>
        <v>0</v>
      </c>
      <c r="NY11" s="236">
        <f t="shared" si="5"/>
        <v>0</v>
      </c>
      <c r="NZ11" s="236">
        <f t="shared" si="5"/>
        <v>-3.6666666666666714</v>
      </c>
      <c r="OA11" s="236">
        <f t="shared" si="5"/>
        <v>-137740.91333333333</v>
      </c>
      <c r="OB11" s="236">
        <f t="shared" si="5"/>
        <v>0</v>
      </c>
      <c r="OC11" s="236">
        <f t="shared" si="5"/>
        <v>0</v>
      </c>
      <c r="OD11" s="236">
        <f t="shared" si="5"/>
        <v>0</v>
      </c>
      <c r="OE11" s="236">
        <f t="shared" si="5"/>
        <v>0</v>
      </c>
      <c r="OF11" s="236">
        <f t="shared" ref="OF11:QI11" si="6">OF12+OF13+OF14+OF15+OF16+OF19+OF20</f>
        <v>0</v>
      </c>
      <c r="OG11" s="236">
        <f t="shared" si="6"/>
        <v>0</v>
      </c>
      <c r="OH11" s="236">
        <f t="shared" si="6"/>
        <v>0</v>
      </c>
      <c r="OI11" s="236">
        <f t="shared" si="6"/>
        <v>0</v>
      </c>
      <c r="OJ11" s="236">
        <f t="shared" si="6"/>
        <v>0</v>
      </c>
      <c r="OK11" s="236">
        <f t="shared" si="6"/>
        <v>0</v>
      </c>
      <c r="OL11" s="236">
        <f t="shared" si="6"/>
        <v>3</v>
      </c>
      <c r="OM11" s="236">
        <f t="shared" si="6"/>
        <v>41246.351999999992</v>
      </c>
      <c r="ON11" s="236">
        <f t="shared" si="6"/>
        <v>0.25</v>
      </c>
      <c r="OO11" s="236">
        <f t="shared" si="6"/>
        <v>3437.1959999999995</v>
      </c>
      <c r="OP11" s="236">
        <f t="shared" si="6"/>
        <v>0</v>
      </c>
      <c r="OQ11" s="236">
        <f t="shared" si="6"/>
        <v>0</v>
      </c>
      <c r="OR11" s="236">
        <f t="shared" si="6"/>
        <v>0</v>
      </c>
      <c r="OS11" s="236">
        <f t="shared" si="6"/>
        <v>0</v>
      </c>
      <c r="OT11" s="236">
        <f t="shared" si="6"/>
        <v>-0.25</v>
      </c>
      <c r="OU11" s="236">
        <f t="shared" si="6"/>
        <v>-3437.1959999999995</v>
      </c>
      <c r="OV11" s="236">
        <f t="shared" si="6"/>
        <v>0</v>
      </c>
      <c r="OW11" s="236">
        <f t="shared" si="6"/>
        <v>0</v>
      </c>
      <c r="OX11" s="236">
        <f t="shared" si="6"/>
        <v>0</v>
      </c>
      <c r="OY11" s="236">
        <f t="shared" si="6"/>
        <v>0</v>
      </c>
      <c r="OZ11" s="236">
        <f t="shared" si="6"/>
        <v>0</v>
      </c>
      <c r="PA11" s="236">
        <f t="shared" si="6"/>
        <v>0</v>
      </c>
      <c r="PB11" s="236">
        <f t="shared" si="6"/>
        <v>0</v>
      </c>
      <c r="PC11" s="236">
        <f t="shared" si="6"/>
        <v>0</v>
      </c>
      <c r="PD11" s="236">
        <f t="shared" si="6"/>
        <v>0</v>
      </c>
      <c r="PE11" s="236">
        <f t="shared" si="6"/>
        <v>0</v>
      </c>
      <c r="PF11" s="236">
        <f t="shared" si="6"/>
        <v>0</v>
      </c>
      <c r="PG11" s="236">
        <f t="shared" si="6"/>
        <v>0</v>
      </c>
      <c r="PH11" s="236">
        <f t="shared" si="6"/>
        <v>0</v>
      </c>
      <c r="PI11" s="236">
        <f t="shared" si="6"/>
        <v>0</v>
      </c>
      <c r="PJ11" s="236">
        <f t="shared" si="6"/>
        <v>0</v>
      </c>
      <c r="PK11" s="236">
        <f t="shared" si="6"/>
        <v>0</v>
      </c>
      <c r="PL11" s="236">
        <f t="shared" si="6"/>
        <v>0</v>
      </c>
      <c r="PM11" s="236">
        <f t="shared" si="6"/>
        <v>0</v>
      </c>
      <c r="PN11" s="236">
        <f t="shared" si="6"/>
        <v>0</v>
      </c>
      <c r="PO11" s="236">
        <f t="shared" si="6"/>
        <v>0</v>
      </c>
      <c r="PP11" s="236">
        <f t="shared" si="6"/>
        <v>5</v>
      </c>
      <c r="PQ11" s="236">
        <f t="shared" si="6"/>
        <v>605177.22</v>
      </c>
      <c r="PR11" s="236">
        <f t="shared" si="6"/>
        <v>1</v>
      </c>
      <c r="PS11" s="236">
        <f t="shared" si="6"/>
        <v>50431.434999999998</v>
      </c>
      <c r="PT11" s="236">
        <f t="shared" si="6"/>
        <v>0</v>
      </c>
      <c r="PU11" s="236">
        <f t="shared" si="6"/>
        <v>0</v>
      </c>
      <c r="PV11" s="236">
        <f t="shared" si="6"/>
        <v>0</v>
      </c>
      <c r="PW11" s="236">
        <f t="shared" si="6"/>
        <v>0</v>
      </c>
      <c r="PX11" s="236">
        <f t="shared" si="6"/>
        <v>-1</v>
      </c>
      <c r="PY11" s="236">
        <f t="shared" si="6"/>
        <v>-50431.434999999998</v>
      </c>
      <c r="PZ11" s="236">
        <f t="shared" si="6"/>
        <v>5</v>
      </c>
      <c r="QA11" s="236">
        <f t="shared" si="6"/>
        <v>605177.22</v>
      </c>
      <c r="QB11" s="236">
        <f t="shared" si="6"/>
        <v>0.41666666666666669</v>
      </c>
      <c r="QC11" s="236">
        <f t="shared" si="6"/>
        <v>50431.434999999998</v>
      </c>
      <c r="QD11" s="236">
        <f t="shared" si="6"/>
        <v>0</v>
      </c>
      <c r="QE11" s="236">
        <f t="shared" si="6"/>
        <v>0</v>
      </c>
      <c r="QF11" s="236">
        <f t="shared" si="6"/>
        <v>0</v>
      </c>
      <c r="QG11" s="236">
        <f t="shared" si="6"/>
        <v>0</v>
      </c>
      <c r="QH11" s="236">
        <f t="shared" si="6"/>
        <v>-0.41666666666666669</v>
      </c>
      <c r="QI11" s="236">
        <f t="shared" si="6"/>
        <v>-50431.434999999998</v>
      </c>
      <c r="QJ11" s="236">
        <f>QJ12+QJ13+QJ14+QJ15+QJ16+QJ19+QJ20</f>
        <v>5305</v>
      </c>
      <c r="QK11" s="236">
        <f t="shared" ref="QK11:QS11" si="7">QK12+QK13+QK14+QK15+QK16+QK19+QK20</f>
        <v>184537026.808</v>
      </c>
      <c r="QL11" s="236">
        <f t="shared" si="7"/>
        <v>442.66666666666669</v>
      </c>
      <c r="QM11" s="236">
        <f t="shared" si="7"/>
        <v>15378085.567333333</v>
      </c>
      <c r="QN11" s="236">
        <f t="shared" si="7"/>
        <v>291</v>
      </c>
      <c r="QO11" s="236">
        <f t="shared" si="7"/>
        <v>3615371.95</v>
      </c>
      <c r="QP11" s="236">
        <f t="shared" si="7"/>
        <v>1</v>
      </c>
      <c r="QQ11" s="236">
        <f t="shared" si="7"/>
        <v>9110.64</v>
      </c>
      <c r="QR11" s="236">
        <f t="shared" si="7"/>
        <v>-151.66666666666666</v>
      </c>
      <c r="QS11" s="236">
        <f t="shared" si="7"/>
        <v>-11762713.617333332</v>
      </c>
    </row>
    <row r="12" spans="1:461" s="199" customFormat="1" ht="27.75" customHeight="1" x14ac:dyDescent="0.25">
      <c r="A12" s="221"/>
      <c r="B12" s="221">
        <v>1</v>
      </c>
      <c r="C12" s="237" t="s">
        <v>229</v>
      </c>
      <c r="D12" s="238">
        <v>9860</v>
      </c>
      <c r="E12" s="238">
        <v>10127</v>
      </c>
      <c r="F12" s="239">
        <v>0.83</v>
      </c>
      <c r="G12" s="240">
        <v>1</v>
      </c>
      <c r="H12" s="238">
        <v>1.4</v>
      </c>
      <c r="I12" s="238">
        <v>1.68</v>
      </c>
      <c r="J12" s="238">
        <v>2.23</v>
      </c>
      <c r="K12" s="241">
        <v>2.57</v>
      </c>
      <c r="L12" s="242"/>
      <c r="M12" s="243">
        <f>SUM(L12*$D12*$F12*$G12*$H12*M$9)</f>
        <v>0</v>
      </c>
      <c r="N12" s="243">
        <f>SUM(L12/12*$A$2)</f>
        <v>0</v>
      </c>
      <c r="O12" s="243">
        <f>SUM(M12/12*$A$2)</f>
        <v>0</v>
      </c>
      <c r="P12" s="243">
        <f>VLOOKUP($B12,факт!$D$7:$HK$127,21,0)</f>
        <v>0</v>
      </c>
      <c r="Q12" s="243">
        <f>VLOOKUP($B12,факт!$D$7:$HK$127,22,0)</f>
        <v>0</v>
      </c>
      <c r="R12" s="243">
        <f>VLOOKUP($B12,факт!$D$7:$HK$127,19,0)</f>
        <v>0</v>
      </c>
      <c r="S12" s="243">
        <f>VLOOKUP($B12,факт!$D$7:$HK$127,20,0)</f>
        <v>0</v>
      </c>
      <c r="T12" s="243">
        <f>SUM(P12-N12)</f>
        <v>0</v>
      </c>
      <c r="U12" s="243">
        <f>SUM(Q12-O12)</f>
        <v>0</v>
      </c>
      <c r="V12" s="242"/>
      <c r="W12" s="243">
        <f>SUM(V12*$D12*$F12*$G12*$H12*W$9)</f>
        <v>0</v>
      </c>
      <c r="X12" s="243">
        <f>SUM(V12/12*$A$2)</f>
        <v>0</v>
      </c>
      <c r="Y12" s="243">
        <f>SUM(W12/12*$A$2)</f>
        <v>0</v>
      </c>
      <c r="Z12" s="243">
        <f>VLOOKUP($B12,факт!$D$7:$HK$128,29,0)</f>
        <v>0</v>
      </c>
      <c r="AA12" s="243">
        <f>VLOOKUP($B12,факт!$D$7:$HK$128,30,0)</f>
        <v>0</v>
      </c>
      <c r="AB12" s="243">
        <f>VLOOKUP($B12,факт!$D$7:$HK$128,27,0)</f>
        <v>0</v>
      </c>
      <c r="AC12" s="243">
        <f>VLOOKUP($B12,факт!$D$7:$HK$128,28,0)</f>
        <v>0</v>
      </c>
      <c r="AD12" s="243">
        <f>SUM(Z12-X12)</f>
        <v>0</v>
      </c>
      <c r="AE12" s="243">
        <f>SUM(AA12-Y12)</f>
        <v>0</v>
      </c>
      <c r="AF12" s="245"/>
      <c r="AG12" s="243">
        <f>SUM(AF12*$D12*$F12*$G12*$H12*AG$9)</f>
        <v>0</v>
      </c>
      <c r="AH12" s="243">
        <f>SUM(AF12/12*$A$2)</f>
        <v>0</v>
      </c>
      <c r="AI12" s="243">
        <f>SUM(AG12/12*$A$2)</f>
        <v>0</v>
      </c>
      <c r="AJ12" s="243">
        <f>VLOOKUP($B12,факт!$D$7:$HK$128,43,0)</f>
        <v>0</v>
      </c>
      <c r="AK12" s="243">
        <f>VLOOKUP($B12,факт!$D$7:$HK$128,44,0)</f>
        <v>0</v>
      </c>
      <c r="AL12" s="243">
        <f>VLOOKUP($B12,факт!$D$7:$HK$128,41,0)</f>
        <v>0</v>
      </c>
      <c r="AM12" s="243">
        <f>VLOOKUP($B12,факт!$D$7:$HK$128,42,0)</f>
        <v>0</v>
      </c>
      <c r="AN12" s="243">
        <f>SUM(AJ12-AH12)</f>
        <v>0</v>
      </c>
      <c r="AO12" s="243">
        <f>SUM(AK12-AI12)</f>
        <v>0</v>
      </c>
      <c r="AP12" s="242"/>
      <c r="AQ12" s="243">
        <f>SUM(AP12*$D12*$F12*$G12*$H12*AQ$9)</f>
        <v>0</v>
      </c>
      <c r="AR12" s="243">
        <f>SUM(AP12/12*$A$2)</f>
        <v>0</v>
      </c>
      <c r="AS12" s="243">
        <f>SUM(AQ12/12*$A$2)</f>
        <v>0</v>
      </c>
      <c r="AT12" s="243">
        <f>VLOOKUP($B12,факт!$D$7:$HK$128,9,0)</f>
        <v>0</v>
      </c>
      <c r="AU12" s="243">
        <f>VLOOKUP($B12,факт!$D$7:$HK$128,10,0)</f>
        <v>0</v>
      </c>
      <c r="AV12" s="243">
        <f>VLOOKUP($B12,факт!$D$7:$HK$128,7,0)</f>
        <v>0</v>
      </c>
      <c r="AW12" s="243">
        <f>VLOOKUP($B12,факт!$D$7:$HK$128,8,0)</f>
        <v>0</v>
      </c>
      <c r="AX12" s="243">
        <f>SUM(AT12-AR12)</f>
        <v>0</v>
      </c>
      <c r="AY12" s="243">
        <f>SUM(AU12-AS12)</f>
        <v>0</v>
      </c>
      <c r="AZ12" s="242"/>
      <c r="BA12" s="243">
        <f>SUM(AZ12*$D12*$F12*$G12*$H12*BA$9)</f>
        <v>0</v>
      </c>
      <c r="BB12" s="243">
        <f>SUM(AZ12/12*$A$2)</f>
        <v>0</v>
      </c>
      <c r="BC12" s="243">
        <f>SUM(BA12/12*$A$2)</f>
        <v>0</v>
      </c>
      <c r="BD12" s="243">
        <f>VLOOKUP($B12,факт!$D$7:$HK$128,23,0)</f>
        <v>0</v>
      </c>
      <c r="BE12" s="243">
        <f>VLOOKUP($B12,факт!$D$7:$HK$128,24,0)</f>
        <v>0</v>
      </c>
      <c r="BF12" s="243"/>
      <c r="BG12" s="243"/>
      <c r="BH12" s="243">
        <f>SUM(BD12-BB12)</f>
        <v>0</v>
      </c>
      <c r="BI12" s="243">
        <f>SUM(BE12-BC12)</f>
        <v>0</v>
      </c>
      <c r="BJ12" s="242"/>
      <c r="BK12" s="243">
        <f>SUM(BJ12*$D12*$F12*$G12*$H12*BK$9)</f>
        <v>0</v>
      </c>
      <c r="BL12" s="243">
        <f>SUM(BJ12/12*$A$2)</f>
        <v>0</v>
      </c>
      <c r="BM12" s="243">
        <f>SUM(BK12/12*$A$2)</f>
        <v>0</v>
      </c>
      <c r="BN12" s="243">
        <f>VLOOKUP($B12,факт!$D$7:$HK$128,199,0)</f>
        <v>0</v>
      </c>
      <c r="BO12" s="243">
        <f>VLOOKUP($B12,факт!$D$7:$HK$128,200,0)</f>
        <v>0</v>
      </c>
      <c r="BP12" s="243">
        <f>VLOOKUP($B12,факт!$D$7:$HK$128,197,0)</f>
        <v>0</v>
      </c>
      <c r="BQ12" s="243">
        <f>VLOOKUP($B12,факт!$D$7:$HK$128,198,0)</f>
        <v>0</v>
      </c>
      <c r="BR12" s="243">
        <f>SUM(BN12-BL12)</f>
        <v>0</v>
      </c>
      <c r="BS12" s="243">
        <f>SUM(BO12-BM12)</f>
        <v>0</v>
      </c>
      <c r="BT12" s="243"/>
      <c r="BU12" s="243">
        <f>SUM(BT12*$D12*$F12*$G12*$H12*BU$9)</f>
        <v>0</v>
      </c>
      <c r="BV12" s="243">
        <f>SUM(BT12/12*$A$2)</f>
        <v>0</v>
      </c>
      <c r="BW12" s="243">
        <f>SUM(BU12/12*$A$2)</f>
        <v>0</v>
      </c>
      <c r="BX12" s="243">
        <f>VLOOKUP($B12,факт!$D$7:$HK$128,25,0)</f>
        <v>0</v>
      </c>
      <c r="BY12" s="243">
        <f>VLOOKUP($B12,факт!$D$7:$HK$128,26,0)</f>
        <v>0</v>
      </c>
      <c r="BZ12" s="244"/>
      <c r="CA12" s="244"/>
      <c r="CB12" s="243">
        <f>SUM(BX12-BV12)</f>
        <v>0</v>
      </c>
      <c r="CC12" s="243">
        <f>SUM(BY12-BW12)</f>
        <v>0</v>
      </c>
      <c r="CD12" s="242"/>
      <c r="CE12" s="243">
        <f>SUM(CD12*$D12*$F12*$G12*$H12*CE$9)</f>
        <v>0</v>
      </c>
      <c r="CF12" s="243">
        <f>SUM(CD12/12*$A$2)</f>
        <v>0</v>
      </c>
      <c r="CG12" s="243">
        <f>SUM(CE12/12*$A$2)</f>
        <v>0</v>
      </c>
      <c r="CH12" s="243">
        <f>VLOOKUP($B12,факт!$D$7:$HK$128,13,0)</f>
        <v>0</v>
      </c>
      <c r="CI12" s="243">
        <f>VLOOKUP($B12,факт!$D$7:$HK$128,14,0)</f>
        <v>0</v>
      </c>
      <c r="CJ12" s="243">
        <f>VLOOKUP($B12,факт!$D$7:$HK$128,11,0)</f>
        <v>0</v>
      </c>
      <c r="CK12" s="243">
        <f>VLOOKUP($B12,факт!$D$7:$HK$128,12,0)</f>
        <v>0</v>
      </c>
      <c r="CL12" s="243">
        <f>SUM(CH12-CF12)</f>
        <v>0</v>
      </c>
      <c r="CM12" s="243">
        <f>SUM(CI12-CG12)</f>
        <v>0</v>
      </c>
      <c r="CN12" s="245"/>
      <c r="CO12" s="243">
        <f>SUM(CN12*$D12*$F12*$G12*$H12*CO$9)</f>
        <v>0</v>
      </c>
      <c r="CP12" s="243">
        <f>SUM(CN12/12*$A$2)</f>
        <v>0</v>
      </c>
      <c r="CQ12" s="243">
        <f>SUM(CO12/12*$A$2)</f>
        <v>0</v>
      </c>
      <c r="CR12" s="243">
        <f>VLOOKUP($B12,факт!$D$7:$HK$128,37,0)</f>
        <v>0</v>
      </c>
      <c r="CS12" s="243">
        <f>VLOOKUP($B12,факт!$D$7:$HK$128,38,0)</f>
        <v>0</v>
      </c>
      <c r="CT12" s="243">
        <f>VLOOKUP($B12,факт!$D$7:$HK$128,35,0)</f>
        <v>0</v>
      </c>
      <c r="CU12" s="243">
        <f>VLOOKUP($B12,факт!$D$7:$HK$128,36,0)</f>
        <v>0</v>
      </c>
      <c r="CV12" s="243">
        <f>SUM(CR12-CP12)</f>
        <v>0</v>
      </c>
      <c r="CW12" s="243">
        <f>SUM(CS12-CQ12)</f>
        <v>0</v>
      </c>
      <c r="CX12" s="242"/>
      <c r="CY12" s="243">
        <f>SUM(CX12*$D12*$F12*$G12*$H12*CY$9)</f>
        <v>0</v>
      </c>
      <c r="CZ12" s="243">
        <f>SUM(CX12/12*$A$2)</f>
        <v>0</v>
      </c>
      <c r="DA12" s="243">
        <f>SUM(CY12/12*$A$2)</f>
        <v>0</v>
      </c>
      <c r="DB12" s="243">
        <f>VLOOKUP($B12,факт!$D$7:$HK$128,121,0)</f>
        <v>0</v>
      </c>
      <c r="DC12" s="243">
        <f>VLOOKUP($B12,факт!$D$7:$HK$128,122,0)</f>
        <v>0</v>
      </c>
      <c r="DD12" s="243">
        <f>VLOOKUP($B12,факт!$D$7:$HK$128,119,0)</f>
        <v>0</v>
      </c>
      <c r="DE12" s="243">
        <f>VLOOKUP($B12,факт!$D$7:$HK$128,120,0)</f>
        <v>0</v>
      </c>
      <c r="DF12" s="243">
        <f>SUM(DB12-CZ12)</f>
        <v>0</v>
      </c>
      <c r="DG12" s="243">
        <f>SUM(DC12-DA12)</f>
        <v>0</v>
      </c>
      <c r="DH12" s="242">
        <v>1150</v>
      </c>
      <c r="DI12" s="243">
        <f>SUM(DH12*$D12*$F12*$G12*$H12*DI$9)</f>
        <v>13175918</v>
      </c>
      <c r="DJ12" s="243">
        <f>SUM(DH12/12*$A$2)</f>
        <v>95.833333333333329</v>
      </c>
      <c r="DK12" s="243">
        <f>SUM(DI12/12*$A$2)</f>
        <v>1097993.1666666667</v>
      </c>
      <c r="DL12" s="243">
        <f>VLOOKUP($B12,факт!$D$7:$HK$128,135,0)</f>
        <v>53</v>
      </c>
      <c r="DM12" s="243">
        <f>VLOOKUP($B12,факт!$D$7:$HK$128,136,0)</f>
        <v>607237.96000000008</v>
      </c>
      <c r="DN12" s="243">
        <f>VLOOKUP($B12,факт!$D$7:$HK$128,133,0)</f>
        <v>0</v>
      </c>
      <c r="DO12" s="243">
        <f>VLOOKUP($B12,факт!$D$7:$HK$128,134,0)</f>
        <v>0</v>
      </c>
      <c r="DP12" s="243">
        <f>SUM(DL12-DJ12)</f>
        <v>-42.833333333333329</v>
      </c>
      <c r="DQ12" s="243">
        <f>SUM(DM12-DK12)</f>
        <v>-490755.20666666667</v>
      </c>
      <c r="DR12" s="243"/>
      <c r="DS12" s="243">
        <f>SUM(DR12*$D12*$F12*$G12*$H12*DS$9)</f>
        <v>0</v>
      </c>
      <c r="DT12" s="243">
        <f>SUM(DR12/12*$A$2)</f>
        <v>0</v>
      </c>
      <c r="DU12" s="243">
        <f>SUM(DS12/12*$A$2)</f>
        <v>0</v>
      </c>
      <c r="DV12" s="243">
        <f>VLOOKUP($B12,факт!$D$7:$HK$128,157,0)</f>
        <v>0</v>
      </c>
      <c r="DW12" s="243">
        <f>VLOOKUP($B12,факт!$D$7:$HK$128,158,0)</f>
        <v>0</v>
      </c>
      <c r="DX12" s="243">
        <f>VLOOKUP($B12,факт!$D$7:$HK$128,155,0)</f>
        <v>0</v>
      </c>
      <c r="DY12" s="243">
        <f>VLOOKUP($B12,факт!$D$7:$HK$128,156,0)</f>
        <v>0</v>
      </c>
      <c r="DZ12" s="243">
        <f>SUM(DV12-DT12)</f>
        <v>0</v>
      </c>
      <c r="EA12" s="243">
        <f>SUM(DW12-DU12)</f>
        <v>0</v>
      </c>
      <c r="EB12" s="242"/>
      <c r="EC12" s="243">
        <f>SUM(EB12*$D12*$F12*$G12*$I12*EC$9)</f>
        <v>0</v>
      </c>
      <c r="ED12" s="243">
        <f>SUM(EB12/12*$A$2)</f>
        <v>0</v>
      </c>
      <c r="EE12" s="243">
        <f>SUM(EC12/12*$A$2)</f>
        <v>0</v>
      </c>
      <c r="EF12" s="243">
        <f>VLOOKUP($B12,факт!$D$7:$HK$128,173,0)</f>
        <v>0</v>
      </c>
      <c r="EG12" s="243">
        <f>VLOOKUP($B12,факт!$D$7:$HK$128,174,0)</f>
        <v>0</v>
      </c>
      <c r="EH12" s="243">
        <f>VLOOKUP($B12,факт!$D$7:$HK$128,171,0)</f>
        <v>0</v>
      </c>
      <c r="EI12" s="243">
        <f>VLOOKUP($B12,факт!$D$7:$HK$128,172,0)</f>
        <v>0</v>
      </c>
      <c r="EJ12" s="243">
        <f>SUM(EF12-ED12)</f>
        <v>0</v>
      </c>
      <c r="EK12" s="243">
        <f>SUM(EG12-EE12)</f>
        <v>0</v>
      </c>
      <c r="EL12" s="242"/>
      <c r="EM12" s="243">
        <f>SUM(EL12*$D12*$F12*$G12*$I12*EM$9)</f>
        <v>0</v>
      </c>
      <c r="EN12" s="243">
        <f>SUM(EL12/12*$A$2)</f>
        <v>0</v>
      </c>
      <c r="EO12" s="243">
        <f>SUM(EM12/12*$A$2)</f>
        <v>0</v>
      </c>
      <c r="EP12" s="243">
        <f>VLOOKUP($B12,факт!$D$7:$HK$128,175,0)</f>
        <v>0</v>
      </c>
      <c r="EQ12" s="243">
        <f>VLOOKUP($B12,факт!$D$7:$HK$128,176,0)</f>
        <v>0</v>
      </c>
      <c r="ER12" s="243"/>
      <c r="ES12" s="243"/>
      <c r="ET12" s="243">
        <f>SUM(EP12-EN12)</f>
        <v>0</v>
      </c>
      <c r="EU12" s="243">
        <f>SUM(EQ12-EO12)</f>
        <v>0</v>
      </c>
      <c r="EV12" s="242"/>
      <c r="EW12" s="243">
        <f>SUM(EV12*$D12*$F12*$G12*$I12*EW$9)</f>
        <v>0</v>
      </c>
      <c r="EX12" s="243">
        <f>SUM(EV12/12*$A$2)</f>
        <v>0</v>
      </c>
      <c r="EY12" s="243">
        <f>SUM(EW12/12*$A$2)</f>
        <v>0</v>
      </c>
      <c r="EZ12" s="243">
        <f>VLOOKUP($B12,факт!$D$7:$HK$128,179,0)</f>
        <v>0</v>
      </c>
      <c r="FA12" s="243">
        <f>VLOOKUP($B12,факт!$D$7:$HK$128,180,0)</f>
        <v>0</v>
      </c>
      <c r="FB12" s="243">
        <f>VLOOKUP($B12,факт!$D$7:$HK$128,177,0)</f>
        <v>0</v>
      </c>
      <c r="FC12" s="243">
        <f>VLOOKUP($B12,факт!$D$7:$HK$128,178,0)</f>
        <v>0</v>
      </c>
      <c r="FD12" s="243">
        <f>SUM(EZ12-EX12)</f>
        <v>0</v>
      </c>
      <c r="FE12" s="243">
        <f>SUM(FA12-EY12)</f>
        <v>0</v>
      </c>
      <c r="FF12" s="242"/>
      <c r="FG12" s="243">
        <f>SUM(FF12*$D12*$F12*$G12*$I12*FG$9)</f>
        <v>0</v>
      </c>
      <c r="FH12" s="243">
        <f>SUM(FF12/12*$A$2)</f>
        <v>0</v>
      </c>
      <c r="FI12" s="243">
        <f>SUM(FG12/12*$A$2)</f>
        <v>0</v>
      </c>
      <c r="FJ12" s="243">
        <f>VLOOKUP($B12,факт!$D$7:$HK$128,183,0)</f>
        <v>0</v>
      </c>
      <c r="FK12" s="243">
        <f>VLOOKUP($B12,факт!$D$7:$HK$128,184,0)</f>
        <v>0</v>
      </c>
      <c r="FL12" s="243">
        <f>VLOOKUP($B12,факт!$D$7:$HK$128,181,0)</f>
        <v>0</v>
      </c>
      <c r="FM12" s="243">
        <f>VLOOKUP($B12,факт!$D$7:$HK$128,182,0)</f>
        <v>0</v>
      </c>
      <c r="FN12" s="243">
        <f>SUM(FJ12-FH12)</f>
        <v>0</v>
      </c>
      <c r="FO12" s="243">
        <f>SUM(FK12-FI12)</f>
        <v>0</v>
      </c>
      <c r="FP12" s="242"/>
      <c r="FQ12" s="243">
        <f>SUM(FP12*$D12*$F12*$G12*$I12*FQ$9)</f>
        <v>0</v>
      </c>
      <c r="FR12" s="243">
        <f>SUM(FP12/12*$A$2)</f>
        <v>0</v>
      </c>
      <c r="FS12" s="243">
        <f>SUM(FQ12/12*$A$2)</f>
        <v>0</v>
      </c>
      <c r="FT12" s="243">
        <f>VLOOKUP($B12,факт!$D$7:$HK$128,189,0)</f>
        <v>0</v>
      </c>
      <c r="FU12" s="243">
        <f>VLOOKUP($B12,факт!$D$7:$HK$128,190,0)</f>
        <v>0</v>
      </c>
      <c r="FV12" s="243">
        <f>VLOOKUP($B12,факт!$D$7:$HK$128,187,0)</f>
        <v>0</v>
      </c>
      <c r="FW12" s="243">
        <f>VLOOKUP($B12,факт!$D$7:$HK$128,188,0)</f>
        <v>0</v>
      </c>
      <c r="FX12" s="243">
        <f>SUM(FT12-FR12)</f>
        <v>0</v>
      </c>
      <c r="FY12" s="243">
        <f>SUM(FU12-FS12)</f>
        <v>0</v>
      </c>
      <c r="FZ12" s="246">
        <v>100</v>
      </c>
      <c r="GA12" s="243">
        <f>SUM(FZ12*$D12*$F12*$G12*$I12*GA$9)</f>
        <v>1374878.4</v>
      </c>
      <c r="GB12" s="243">
        <f>SUM(FZ12/12*$A$2)</f>
        <v>8.3333333333333339</v>
      </c>
      <c r="GC12" s="243">
        <f>SUM(GA12/12*$A$2)</f>
        <v>114573.2</v>
      </c>
      <c r="GD12" s="243">
        <f>VLOOKUP($B12,факт!$D$7:$HK$128,201,0)</f>
        <v>13</v>
      </c>
      <c r="GE12" s="243">
        <f>VLOOKUP($B12,факт!$D$7:$HK$128,202,0)</f>
        <v>177932.1</v>
      </c>
      <c r="GF12" s="244"/>
      <c r="GG12" s="244"/>
      <c r="GH12" s="243">
        <f>SUM(GD12-GB12)</f>
        <v>4.6666666666666661</v>
      </c>
      <c r="GI12" s="243">
        <f>SUM(GE12-GC12)</f>
        <v>63358.900000000009</v>
      </c>
      <c r="GJ12" s="242"/>
      <c r="GK12" s="243">
        <f>SUM(GJ12*$D12*$F12*$G12*$I12*GK$9)</f>
        <v>0</v>
      </c>
      <c r="GL12" s="243">
        <f>SUM(GJ12/12*$A$2)</f>
        <v>0</v>
      </c>
      <c r="GM12" s="243">
        <f>SUM(GK12/12*$A$2)</f>
        <v>0</v>
      </c>
      <c r="GN12" s="243">
        <f>VLOOKUP($B12,факт!$D$7:$HK$128,191,0)</f>
        <v>0</v>
      </c>
      <c r="GO12" s="243">
        <f>VLOOKUP($B12,факт!$D$7:$HK$128,192,0)</f>
        <v>0</v>
      </c>
      <c r="GP12" s="244"/>
      <c r="GQ12" s="244"/>
      <c r="GR12" s="243">
        <f>SUM(GN12-GL12)</f>
        <v>0</v>
      </c>
      <c r="GS12" s="243">
        <f>SUM(GO12-GM12)</f>
        <v>0</v>
      </c>
      <c r="GT12" s="242"/>
      <c r="GU12" s="243">
        <f>SUM(GT12*$D12*$F12*$G12*$H12*GU$9)</f>
        <v>0</v>
      </c>
      <c r="GV12" s="243">
        <f>SUM(GT12/12*$A$2)</f>
        <v>0</v>
      </c>
      <c r="GW12" s="243">
        <f>SUM(GU12/12*$A$2)</f>
        <v>0</v>
      </c>
      <c r="GX12" s="243">
        <f>VLOOKUP($B12,факт!$D$7:$HK$128,127,0)</f>
        <v>0</v>
      </c>
      <c r="GY12" s="243">
        <f>VLOOKUP($B12,факт!$D$7:$HK$128,128,0)</f>
        <v>0</v>
      </c>
      <c r="GZ12" s="243">
        <f>VLOOKUP($B12,факт!$D$7:$HK$128,125,0)</f>
        <v>0</v>
      </c>
      <c r="HA12" s="243">
        <f>VLOOKUP($B12,факт!$D$7:$HK$128,126,0)</f>
        <v>0</v>
      </c>
      <c r="HB12" s="243">
        <f>SUM(GX12-GV12)</f>
        <v>0</v>
      </c>
      <c r="HC12" s="243">
        <f>SUM(GY12-GW12)</f>
        <v>0</v>
      </c>
      <c r="HD12" s="242">
        <v>120</v>
      </c>
      <c r="HE12" s="243">
        <f>SUM(HD12*$D12*$F12*$G12*$H12*HE$9)</f>
        <v>1374878.4</v>
      </c>
      <c r="HF12" s="243">
        <f>SUM(HD12/12*$A$2)</f>
        <v>10</v>
      </c>
      <c r="HG12" s="243">
        <f>SUM(HE12/12*$A$2)</f>
        <v>114573.2</v>
      </c>
      <c r="HH12" s="243">
        <f>VLOOKUP($B12,факт!$D$7:$HK$128,131,0)</f>
        <v>9</v>
      </c>
      <c r="HI12" s="243">
        <f>VLOOKUP($B12,факт!$D$7:$HK$128,132,0)</f>
        <v>103115.88</v>
      </c>
      <c r="HJ12" s="243">
        <f>VLOOKUP($B12,факт!$D$7:$HK$128,129,0)</f>
        <v>0</v>
      </c>
      <c r="HK12" s="243">
        <f>VLOOKUP($B12,факт!$D$7:$HK$128,130,0)</f>
        <v>0</v>
      </c>
      <c r="HL12" s="243">
        <f>SUM(HH12-HF12)</f>
        <v>-1</v>
      </c>
      <c r="HM12" s="243">
        <f>SUM(HI12-HG12)</f>
        <v>-11457.319999999992</v>
      </c>
      <c r="HN12" s="244"/>
      <c r="HO12" s="244">
        <v>0</v>
      </c>
      <c r="HP12" s="243">
        <f>SUM(HN12/12*$A$2)</f>
        <v>0</v>
      </c>
      <c r="HQ12" s="243">
        <f>SUM(HO12/12*$A$2)</f>
        <v>0</v>
      </c>
      <c r="HR12" s="243">
        <f>VLOOKUP($B12,факт!$D$7:$HK$128,165,0)</f>
        <v>0</v>
      </c>
      <c r="HS12" s="243">
        <f>VLOOKUP($B12,факт!$D$7:$HK$128,166,0)</f>
        <v>0</v>
      </c>
      <c r="HT12" s="243">
        <f>VLOOKUP($B12,факт!$D$7:$HK$128,163,0)</f>
        <v>0</v>
      </c>
      <c r="HU12" s="243">
        <f>VLOOKUP($B12,факт!$D$7:$HK$128,164,0)</f>
        <v>0</v>
      </c>
      <c r="HV12" s="243">
        <f>SUM(HR12-HP12)</f>
        <v>0</v>
      </c>
      <c r="HW12" s="243">
        <f>SUM(HS12-HQ12)</f>
        <v>0</v>
      </c>
      <c r="HX12" s="244"/>
      <c r="HY12" s="244">
        <v>0</v>
      </c>
      <c r="HZ12" s="243">
        <f>SUM(HX12/12*$A$2)</f>
        <v>0</v>
      </c>
      <c r="IA12" s="243">
        <f>SUM(HY12/12*$A$2)</f>
        <v>0</v>
      </c>
      <c r="IB12" s="243">
        <f>VLOOKUP($B12,факт!$D$7:$HK$128,49,0)</f>
        <v>0</v>
      </c>
      <c r="IC12" s="243">
        <f>VLOOKUP($B12,факт!$D$7:$HK$128,50,0)</f>
        <v>0</v>
      </c>
      <c r="ID12" s="243"/>
      <c r="IE12" s="243"/>
      <c r="IF12" s="243">
        <f>SUM(IB12-HZ12)</f>
        <v>0</v>
      </c>
      <c r="IG12" s="243">
        <f>SUM(IC12-IA12)</f>
        <v>0</v>
      </c>
      <c r="IH12" s="244"/>
      <c r="II12" s="244">
        <v>0</v>
      </c>
      <c r="IJ12" s="243">
        <f>SUM(IH12/12*$A$2)</f>
        <v>0</v>
      </c>
      <c r="IK12" s="243">
        <f>SUM(II12/12*$A$2)</f>
        <v>0</v>
      </c>
      <c r="IL12" s="243">
        <f>VLOOKUP($B12,факт!$D$7:$HK$128,85,0)</f>
        <v>0</v>
      </c>
      <c r="IM12" s="243">
        <f>VLOOKUP($B12,факт!$D$7:$HK$128,86,0)</f>
        <v>0</v>
      </c>
      <c r="IN12" s="244"/>
      <c r="IO12" s="244"/>
      <c r="IP12" s="243">
        <f>SUM(IL12-IJ12)</f>
        <v>0</v>
      </c>
      <c r="IQ12" s="243">
        <f>SUM(IM12-IK12)</f>
        <v>0</v>
      </c>
      <c r="IR12" s="244"/>
      <c r="IS12" s="244">
        <v>0</v>
      </c>
      <c r="IT12" s="244"/>
      <c r="IU12" s="244"/>
      <c r="IV12" s="243">
        <f>SUM(IT12/12*$A$2)</f>
        <v>0</v>
      </c>
      <c r="IW12" s="243">
        <f>SUM(IU12/12*$A$2)</f>
        <v>0</v>
      </c>
      <c r="IX12" s="243">
        <f>VLOOKUP($B12,факт!$D$7:$HK$128,55,0)</f>
        <v>0</v>
      </c>
      <c r="IY12" s="243">
        <f>VLOOKUP($B12,факт!$D$7:$HK$128,56,0)</f>
        <v>0</v>
      </c>
      <c r="IZ12" s="243">
        <f>SUM(IV12-IT12)</f>
        <v>0</v>
      </c>
      <c r="JA12" s="243">
        <f>SUM(IW12-IU12)</f>
        <v>0</v>
      </c>
      <c r="JB12" s="242">
        <v>20</v>
      </c>
      <c r="JC12" s="243">
        <f>SUM(JB12*$D12*$F12*$G12*$I12*JC$9)</f>
        <v>274975.68</v>
      </c>
      <c r="JD12" s="243">
        <f>SUM(JB12/12*$A$2)</f>
        <v>1.6666666666666667</v>
      </c>
      <c r="JE12" s="243">
        <f>SUM(JC12/12*$A$2)</f>
        <v>22914.639999999999</v>
      </c>
      <c r="JF12" s="243">
        <f>VLOOKUP($B12,факт!$D$7:$HK$128,61,0)</f>
        <v>2</v>
      </c>
      <c r="JG12" s="243">
        <f>VLOOKUP($B12,факт!$D$7:$HK$128,62,0)</f>
        <v>27497.56</v>
      </c>
      <c r="JH12" s="243">
        <f>VLOOKUP($B12,факт!$D$7:$HK$128,59,0)</f>
        <v>0</v>
      </c>
      <c r="JI12" s="243">
        <f>VLOOKUP($B12,факт!$D$7:$HK$128,60,0)</f>
        <v>0</v>
      </c>
      <c r="JJ12" s="243">
        <f>SUM(JF12-JD12)</f>
        <v>0.33333333333333326</v>
      </c>
      <c r="JK12" s="243">
        <f>SUM(JG12-JE12)</f>
        <v>4582.9200000000019</v>
      </c>
      <c r="JL12" s="243"/>
      <c r="JM12" s="243">
        <f>SUM(JL12*$D12*$F12*$G12*$H12*JM$9)</f>
        <v>0</v>
      </c>
      <c r="JN12" s="243">
        <f>SUM(JL12/12*$A$2)</f>
        <v>0</v>
      </c>
      <c r="JO12" s="243">
        <f>SUM(JM12/12*$A$2)</f>
        <v>0</v>
      </c>
      <c r="JP12" s="243">
        <f>VLOOKUP($B12,факт!$D$7:$HK$128,213,0)</f>
        <v>0</v>
      </c>
      <c r="JQ12" s="243">
        <f>VLOOKUP($B12,факт!$D$7:$HK$128,214,0)</f>
        <v>0</v>
      </c>
      <c r="JR12" s="243"/>
      <c r="JS12" s="244"/>
      <c r="JT12" s="243">
        <f>SUM(JP12-JN12)</f>
        <v>0</v>
      </c>
      <c r="JU12" s="243">
        <f>SUM(JQ12-JO12)</f>
        <v>0</v>
      </c>
      <c r="JV12" s="242"/>
      <c r="JW12" s="243">
        <f>SUM(JV12*$D12*$F12*$G12*$I12*JW$9)</f>
        <v>0</v>
      </c>
      <c r="JX12" s="243">
        <f>SUM(JV12/12*$A$2)</f>
        <v>0</v>
      </c>
      <c r="JY12" s="243">
        <f>SUM(JW12/12*$A$2)</f>
        <v>0</v>
      </c>
      <c r="JZ12" s="243">
        <f>VLOOKUP($B12,факт!$D$7:$HK$128,211,0)</f>
        <v>0</v>
      </c>
      <c r="KA12" s="243">
        <f>VLOOKUP($B12,факт!$D$7:$HK$128,212,0)</f>
        <v>0</v>
      </c>
      <c r="KB12" s="243">
        <f>VLOOKUP($B12,факт!$D$7:$HK$128,209,0)</f>
        <v>0</v>
      </c>
      <c r="KC12" s="243">
        <f>VLOOKUP($B12,факт!$D$7:$HK$128,210,0)</f>
        <v>0</v>
      </c>
      <c r="KD12" s="243">
        <f>SUM(JZ12-JX12)</f>
        <v>0</v>
      </c>
      <c r="KE12" s="243">
        <f>SUM(KA12-JY12)</f>
        <v>0</v>
      </c>
      <c r="KF12" s="242"/>
      <c r="KG12" s="243">
        <f>SUM(KF12*$D12*$F12*$G12*$H12*KG$9)</f>
        <v>0</v>
      </c>
      <c r="KH12" s="243">
        <f>SUM(KF12/12*$A$2)</f>
        <v>0</v>
      </c>
      <c r="KI12" s="243">
        <f>SUM(KG12/12*$A$2)</f>
        <v>0</v>
      </c>
      <c r="KJ12" s="243">
        <f>VLOOKUP($B12,факт!$D$7:$HK$128,161,0)</f>
        <v>0</v>
      </c>
      <c r="KK12" s="243">
        <f>VLOOKUP($B12,факт!$D$7:$HK$128,162,0)</f>
        <v>0</v>
      </c>
      <c r="KL12" s="243">
        <f>VLOOKUP($B12,факт!$D$7:$HK$128,159,0)</f>
        <v>0</v>
      </c>
      <c r="KM12" s="243">
        <f>VLOOKUP($B12,факт!$D$7:$HK$128,160,0)</f>
        <v>0</v>
      </c>
      <c r="KN12" s="243">
        <f>SUM(KJ12-KH12)</f>
        <v>0</v>
      </c>
      <c r="KO12" s="243">
        <f>SUM(KK12-KI12)</f>
        <v>0</v>
      </c>
      <c r="KP12" s="242"/>
      <c r="KQ12" s="243">
        <f>SUM(KP12*$D12*$F12*$G12*$H12*KQ$9)</f>
        <v>0</v>
      </c>
      <c r="KR12" s="243">
        <f>SUM(KP12/12*$A$2)</f>
        <v>0</v>
      </c>
      <c r="KS12" s="243">
        <f>SUM(KQ12/12*$A$2)</f>
        <v>0</v>
      </c>
      <c r="KT12" s="244"/>
      <c r="KU12" s="244"/>
      <c r="KV12" s="244"/>
      <c r="KW12" s="244"/>
      <c r="KX12" s="243">
        <f>SUM(KT12-KR12)</f>
        <v>0</v>
      </c>
      <c r="KY12" s="243">
        <f>SUM(KU12-KS12)</f>
        <v>0</v>
      </c>
      <c r="KZ12" s="246">
        <v>45</v>
      </c>
      <c r="LA12" s="243">
        <f>SUM(KZ12*$D12*$F12*$G12*$I12*LA$9)</f>
        <v>618695.28</v>
      </c>
      <c r="LB12" s="243">
        <f>SUM(KZ12/12*$A$2)</f>
        <v>3.75</v>
      </c>
      <c r="LC12" s="243">
        <f>SUM(LA12/12*$A$2)</f>
        <v>51557.94</v>
      </c>
      <c r="LD12" s="243">
        <f>VLOOKUP($B12,факт!$D$7:$HK$128,89,0)</f>
        <v>0</v>
      </c>
      <c r="LE12" s="243">
        <f>VLOOKUP($B12,факт!$D$7:$HK$128,90,0)</f>
        <v>0</v>
      </c>
      <c r="LF12" s="243">
        <f>VLOOKUP($B12,факт!$D$7:$HK$128,87,0)</f>
        <v>0</v>
      </c>
      <c r="LG12" s="243">
        <f>VLOOKUP($B12,факт!$D$7:$HK$128,88,0)</f>
        <v>0</v>
      </c>
      <c r="LH12" s="243">
        <f>SUM(LD12-LB12)</f>
        <v>-3.75</v>
      </c>
      <c r="LI12" s="243">
        <f>SUM(LE12-LC12)</f>
        <v>-51557.94</v>
      </c>
      <c r="LJ12" s="242">
        <v>5</v>
      </c>
      <c r="LK12" s="243">
        <f>SUM(LJ12*$D12*$F12*$G12*$I12*LK$9)</f>
        <v>68743.92</v>
      </c>
      <c r="LL12" s="243">
        <f>SUM(LJ12/12*$A$2)</f>
        <v>0.41666666666666669</v>
      </c>
      <c r="LM12" s="243">
        <f>SUM(LK12/12*$A$2)</f>
        <v>5728.66</v>
      </c>
      <c r="LN12" s="243">
        <f>VLOOKUP($B12,факт!$D$7:$HK$128,69,0)</f>
        <v>0</v>
      </c>
      <c r="LO12" s="243">
        <f>VLOOKUP($B12,факт!$D$7:$HK$128,70,0)</f>
        <v>0</v>
      </c>
      <c r="LP12" s="244"/>
      <c r="LQ12" s="244"/>
      <c r="LR12" s="243">
        <f>SUM(LN12-LL12)</f>
        <v>-0.41666666666666669</v>
      </c>
      <c r="LS12" s="243">
        <f>SUM(LO12-LM12)</f>
        <v>-5728.66</v>
      </c>
      <c r="LT12" s="242"/>
      <c r="LU12" s="243">
        <f>SUM(LT12*$D12*$F12*$G12*$I12*LU$9)</f>
        <v>0</v>
      </c>
      <c r="LV12" s="243">
        <f>SUM(LT12/12*$A$2)</f>
        <v>0</v>
      </c>
      <c r="LW12" s="243">
        <f>SUM(LU12/12*$A$2)</f>
        <v>0</v>
      </c>
      <c r="LX12" s="243">
        <f>VLOOKUP($B12,факт!$D$7:$HK$128,83,0)</f>
        <v>0</v>
      </c>
      <c r="LY12" s="243">
        <f>VLOOKUP($B12,факт!$D$7:$HK$128,84,0)</f>
        <v>0</v>
      </c>
      <c r="LZ12" s="244"/>
      <c r="MA12" s="244"/>
      <c r="MB12" s="243">
        <f>SUM(LX12-LV12)</f>
        <v>0</v>
      </c>
      <c r="MC12" s="243">
        <f>SUM(LY12-LW12)</f>
        <v>0</v>
      </c>
      <c r="MD12" s="246">
        <v>145</v>
      </c>
      <c r="ME12" s="243">
        <f>SUM(MD12*$D12*$F12*$G12*$I12*ME$9)</f>
        <v>1993573.68</v>
      </c>
      <c r="MF12" s="243">
        <f>SUM(MD12/12*$A$2)</f>
        <v>12.083333333333334</v>
      </c>
      <c r="MG12" s="243">
        <f>SUM(ME12/12*$A$2)</f>
        <v>166131.13999999998</v>
      </c>
      <c r="MH12" s="243">
        <f>VLOOKUP($B12,факт!$D$7:$HK$128,73,0)</f>
        <v>7</v>
      </c>
      <c r="MI12" s="243">
        <f>VLOOKUP($B12,факт!$D$7:$HK$128,74,0)</f>
        <v>96241.46</v>
      </c>
      <c r="MJ12" s="243">
        <f>VLOOKUP($B12,факт!$D$7:$HK$128,71,0)</f>
        <v>0</v>
      </c>
      <c r="MK12" s="243">
        <f>VLOOKUP($B12,факт!$D$7:$HK$128,72,0)</f>
        <v>0</v>
      </c>
      <c r="ML12" s="243">
        <f>SUM(MH12-MF12)</f>
        <v>-5.0833333333333339</v>
      </c>
      <c r="MM12" s="243">
        <f>SUM(MI12-MG12)</f>
        <v>-69889.679999999978</v>
      </c>
      <c r="MN12" s="242">
        <v>270</v>
      </c>
      <c r="MO12" s="243">
        <f>SUM(MN12*$D12*$F12*$G12*$I12*MO$9)</f>
        <v>3712171.6799999997</v>
      </c>
      <c r="MP12" s="243">
        <f>SUM(MN12/12*$A$2)</f>
        <v>22.5</v>
      </c>
      <c r="MQ12" s="243">
        <f>SUM(MO12/12*$A$2)</f>
        <v>309347.63999999996</v>
      </c>
      <c r="MR12" s="243">
        <f>VLOOKUP($B12,факт!$D$7:$HK$128,53,0)</f>
        <v>13</v>
      </c>
      <c r="MS12" s="243">
        <f>VLOOKUP($B12,факт!$D$7:$HK$128,54,0)</f>
        <v>178734.14</v>
      </c>
      <c r="MT12" s="243">
        <f>VLOOKUP($B12,факт!$D$7:$HK$128,51,0)</f>
        <v>0</v>
      </c>
      <c r="MU12" s="243">
        <f>VLOOKUP($B12,факт!$D$7:$HK$128,52,0)</f>
        <v>0</v>
      </c>
      <c r="MV12" s="243">
        <f>SUM(MR12-MP12)</f>
        <v>-9.5</v>
      </c>
      <c r="MW12" s="243">
        <f>SUM(MS12-MQ12)</f>
        <v>-130613.49999999994</v>
      </c>
      <c r="MX12" s="242">
        <v>7</v>
      </c>
      <c r="MY12" s="243">
        <f>SUM(MX12*$D12*$F12*$G12*$H12*MY$9)</f>
        <v>80201.239999999991</v>
      </c>
      <c r="MZ12" s="243">
        <f>SUM(MX12/12*$A$2)</f>
        <v>0.58333333333333337</v>
      </c>
      <c r="NA12" s="243">
        <f>SUM(MY12/12*$A$2)</f>
        <v>6683.4366666666656</v>
      </c>
      <c r="NB12" s="243">
        <f>VLOOKUP($B12,факт!$D$7:$HK$128,77,0)</f>
        <v>0</v>
      </c>
      <c r="NC12" s="243">
        <f>VLOOKUP($B12,факт!$D$7:$HK$128,78,0)</f>
        <v>0</v>
      </c>
      <c r="ND12" s="243">
        <f>VLOOKUP($B12,факт!$D$7:$HK$128,75,0)</f>
        <v>0</v>
      </c>
      <c r="NE12" s="243">
        <f>VLOOKUP($B12,факт!$D$7:$HK$128,76,0)</f>
        <v>0</v>
      </c>
      <c r="NF12" s="243">
        <f>SUM(NB12-MZ12)</f>
        <v>-0.58333333333333337</v>
      </c>
      <c r="NG12" s="243">
        <f>SUM(NC12-NA12)</f>
        <v>-6683.4366666666656</v>
      </c>
      <c r="NH12" s="242">
        <v>120</v>
      </c>
      <c r="NI12" s="243">
        <f>SUM(NH12*$D12*$F12*$G12*$H12*NI$9)</f>
        <v>1374878.4</v>
      </c>
      <c r="NJ12" s="243">
        <f>SUM(NH12/12*$A$2)</f>
        <v>10</v>
      </c>
      <c r="NK12" s="243">
        <f>SUM(NI12/12*$A$2)</f>
        <v>114573.2</v>
      </c>
      <c r="NL12" s="243">
        <f>VLOOKUP($B12,факт!$D$7:$HK$128,95,0)</f>
        <v>3</v>
      </c>
      <c r="NM12" s="243">
        <f>VLOOKUP($B12,факт!$D$7:$HK$128,96,0)</f>
        <v>34371.96</v>
      </c>
      <c r="NN12" s="243">
        <f>VLOOKUP($B12,факт!$D$7:$HK$128,93,0)</f>
        <v>0</v>
      </c>
      <c r="NO12" s="243">
        <f>VLOOKUP($B12,факт!$D$7:$HK$128,94,0)</f>
        <v>0</v>
      </c>
      <c r="NP12" s="243">
        <f>SUM(NL12-NJ12)</f>
        <v>-7</v>
      </c>
      <c r="NQ12" s="243">
        <f>SUM(NM12-NK12)</f>
        <v>-80201.239999999991</v>
      </c>
      <c r="NR12" s="243">
        <v>200</v>
      </c>
      <c r="NS12" s="243">
        <f>SUM(NR12*$D12*$F12*$G12*$H12*NS$9)</f>
        <v>2291464</v>
      </c>
      <c r="NT12" s="243">
        <f>SUM(NR12/12*$A$2)</f>
        <v>16.666666666666668</v>
      </c>
      <c r="NU12" s="243">
        <f>SUM(NS12/12*$A$2)</f>
        <v>190955.33333333334</v>
      </c>
      <c r="NV12" s="243">
        <f>VLOOKUP($B12,факт!$D$7:$HK$128,81,0)</f>
        <v>7</v>
      </c>
      <c r="NW12" s="243">
        <f>VLOOKUP($B12,факт!$D$7:$HK$128,82,0)</f>
        <v>80201.239999999991</v>
      </c>
      <c r="NX12" s="244"/>
      <c r="NY12" s="244"/>
      <c r="NZ12" s="243">
        <f>SUM(NV12-NT12)</f>
        <v>-9.6666666666666679</v>
      </c>
      <c r="OA12" s="243">
        <f>SUM(NW12-NU12)</f>
        <v>-110754.09333333335</v>
      </c>
      <c r="OB12" s="242"/>
      <c r="OC12" s="243">
        <f>SUM(OB12*$D12*$F12*$G12*$I12*OC$9)</f>
        <v>0</v>
      </c>
      <c r="OD12" s="243">
        <f>SUM(OB12/12*$A$2)</f>
        <v>0</v>
      </c>
      <c r="OE12" s="243">
        <f>SUM(OC12/12*$A$2)</f>
        <v>0</v>
      </c>
      <c r="OF12" s="244"/>
      <c r="OG12" s="244"/>
      <c r="OH12" s="244"/>
      <c r="OI12" s="244"/>
      <c r="OJ12" s="243">
        <f>SUM(OF12-OD12)</f>
        <v>0</v>
      </c>
      <c r="OK12" s="243">
        <f>SUM(OG12-OE12)</f>
        <v>0</v>
      </c>
      <c r="OL12" s="242">
        <v>3</v>
      </c>
      <c r="OM12" s="243">
        <f>SUM(OL12*$D12*$F12*$G12*$I12*OM$9)</f>
        <v>41246.351999999992</v>
      </c>
      <c r="ON12" s="243">
        <f>SUM(OL12/12*$A$2)</f>
        <v>0.25</v>
      </c>
      <c r="OO12" s="243">
        <f>SUM(OM12/12*$A$2)</f>
        <v>3437.1959999999995</v>
      </c>
      <c r="OP12" s="243">
        <f>VLOOKUP($B12,факт!$D$7:$HK$128,47,0)</f>
        <v>0</v>
      </c>
      <c r="OQ12" s="243">
        <f>VLOOKUP($B12,факт!$D$7:$HK$128,48,0)</f>
        <v>0</v>
      </c>
      <c r="OR12" s="244"/>
      <c r="OS12" s="244"/>
      <c r="OT12" s="243">
        <f>SUM(OP12-ON12)</f>
        <v>-0.25</v>
      </c>
      <c r="OU12" s="243">
        <f>SUM(OQ12-OO12)</f>
        <v>-3437.1959999999995</v>
      </c>
      <c r="OV12" s="246"/>
      <c r="OW12" s="243">
        <f>SUM(OV12*$D12*$F12*$G12*$K12*OW$9)</f>
        <v>0</v>
      </c>
      <c r="OX12" s="243">
        <f>SUM(OV12/12*$A$2)</f>
        <v>0</v>
      </c>
      <c r="OY12" s="243">
        <f>SUM(OW12/12*$A$2)</f>
        <v>0</v>
      </c>
      <c r="OZ12" s="244"/>
      <c r="PA12" s="244"/>
      <c r="PB12" s="244"/>
      <c r="PC12" s="244"/>
      <c r="PD12" s="243">
        <f>SUM(OZ12-OX12)</f>
        <v>0</v>
      </c>
      <c r="PE12" s="243">
        <f>SUM(PA12-OY12)</f>
        <v>0</v>
      </c>
      <c r="PF12" s="242"/>
      <c r="PG12" s="243">
        <f t="shared" ref="PG12:PG20" si="8">SUM(PF12*$D12*$F12*$G12*$J12*PG$9)</f>
        <v>0</v>
      </c>
      <c r="PH12" s="243">
        <f>SUM(PF12/12*$A$2)</f>
        <v>0</v>
      </c>
      <c r="PI12" s="243">
        <f>SUM(PG12/12*$A$2)</f>
        <v>0</v>
      </c>
      <c r="PJ12" s="243">
        <f>VLOOKUP($B12,факт!$D$7:$HK$128,45,0)</f>
        <v>0</v>
      </c>
      <c r="PK12" s="243">
        <f>VLOOKUP($B12,факт!$D$7:$HK$128,46,0)</f>
        <v>0</v>
      </c>
      <c r="PL12" s="244"/>
      <c r="PM12" s="244"/>
      <c r="PN12" s="243">
        <f>SUM(PJ12-PH12)</f>
        <v>0</v>
      </c>
      <c r="PO12" s="243">
        <f>SUM(PK12-PI12)</f>
        <v>0</v>
      </c>
      <c r="PP12" s="243"/>
      <c r="PQ12" s="243"/>
      <c r="PR12" s="243">
        <f>SUM(PP12/12*$A$2)</f>
        <v>0</v>
      </c>
      <c r="PS12" s="243">
        <f>SUM(PQ12/12*$A$2)</f>
        <v>0</v>
      </c>
      <c r="PT12" s="244"/>
      <c r="PU12" s="244"/>
      <c r="PV12" s="244"/>
      <c r="PW12" s="244"/>
      <c r="PX12" s="243">
        <f>SUM(PT12-PR12)</f>
        <v>0</v>
      </c>
      <c r="PY12" s="243">
        <f>SUM(PU12-PS12)</f>
        <v>0</v>
      </c>
      <c r="PZ12" s="243"/>
      <c r="QA12" s="243"/>
      <c r="QB12" s="243">
        <f>SUM(PZ12/12*$A$2)</f>
        <v>0</v>
      </c>
      <c r="QC12" s="243">
        <f>SUM(QA12/12*$A$2)</f>
        <v>0</v>
      </c>
      <c r="QD12" s="244"/>
      <c r="QE12" s="244"/>
      <c r="QF12" s="244"/>
      <c r="QG12" s="244"/>
      <c r="QH12" s="243">
        <f>SUM(QD12-QB12)</f>
        <v>0</v>
      </c>
      <c r="QI12" s="243">
        <f>SUM(QE12-QC12)</f>
        <v>0</v>
      </c>
      <c r="QJ12" s="247">
        <f>SUM(CN12,AF12,AP12,CD12,L12,AZ12,V12,KP12,MX12,NR12,NH12,CX12,GT12,HD12,HN12,HX12,IH12,IR12,DH12,KF12,DR12,BJ12,OL12,OB12,JB12,LJ12,MD12,KZ12,LT12,EB12,EL12,EV12,FF12,FP12,GJ12,FZ12,JV12,PF12,OV12,MN12,BT12,JL12,PP12,PZ12)</f>
        <v>2185</v>
      </c>
      <c r="QK12" s="247">
        <f t="shared" ref="QK12:QQ12" si="9">SUM(CO12,AG12,AQ12,CE12,M12,BA12,W12,KQ12,MY12,NS12,NI12,CY12,GU12,HE12,HO12,HY12,II12,IS12,DI12,KG12,DS12,BK12,OM12,OC12,JC12,LK12,ME12,LA12,LU12,EC12,EM12,EW12,FG12,FQ12,GK12,GA12,JW12,PG12,OW12,MO12,BU12,JM12,PQ12,QA12)</f>
        <v>26381625.032000002</v>
      </c>
      <c r="QL12" s="247">
        <f t="shared" si="9"/>
        <v>182.08333333333331</v>
      </c>
      <c r="QM12" s="247">
        <f t="shared" si="9"/>
        <v>2198468.7526666666</v>
      </c>
      <c r="QN12" s="247">
        <f t="shared" si="9"/>
        <v>107</v>
      </c>
      <c r="QO12" s="247">
        <f t="shared" si="9"/>
        <v>1305332.3000000003</v>
      </c>
      <c r="QP12" s="247">
        <f t="shared" si="9"/>
        <v>0</v>
      </c>
      <c r="QQ12" s="247">
        <f t="shared" si="9"/>
        <v>0</v>
      </c>
      <c r="QR12" s="243">
        <f>SUM(QN12-QL12)</f>
        <v>-75.083333333333314</v>
      </c>
      <c r="QS12" s="243">
        <f>SUM(QO12-QM12)</f>
        <v>-893136.45266666636</v>
      </c>
    </row>
    <row r="13" spans="1:461" s="199" customFormat="1" ht="27.75" customHeight="1" x14ac:dyDescent="0.25">
      <c r="A13" s="221"/>
      <c r="B13" s="221">
        <v>2</v>
      </c>
      <c r="C13" s="237" t="s">
        <v>230</v>
      </c>
      <c r="D13" s="238">
        <f>D12</f>
        <v>9860</v>
      </c>
      <c r="E13" s="238">
        <v>10127</v>
      </c>
      <c r="F13" s="239">
        <v>0.66</v>
      </c>
      <c r="G13" s="240">
        <v>1</v>
      </c>
      <c r="H13" s="238">
        <v>1.4</v>
      </c>
      <c r="I13" s="238">
        <v>1.68</v>
      </c>
      <c r="J13" s="238">
        <v>2.23</v>
      </c>
      <c r="K13" s="241">
        <v>2.57</v>
      </c>
      <c r="L13" s="242"/>
      <c r="M13" s="243">
        <f t="shared" ref="M13:M76" si="10">SUM(L13*$D13*$F13*$G13*$H13*M$9)</f>
        <v>0</v>
      </c>
      <c r="N13" s="243">
        <f t="shared" ref="N13:N20" si="11">SUM(L13/12*$A$2)</f>
        <v>0</v>
      </c>
      <c r="O13" s="243">
        <f t="shared" ref="O13:O20" si="12">SUM(M13/12*$A$2)</f>
        <v>0</v>
      </c>
      <c r="P13" s="243">
        <f>VLOOKUP($B13,факт!$D$7:$HK$127,21,0)</f>
        <v>0</v>
      </c>
      <c r="Q13" s="243">
        <f>VLOOKUP($B13,факт!$D$7:$HK$127,22,0)</f>
        <v>0</v>
      </c>
      <c r="R13" s="243">
        <f>VLOOKUP($B13,факт!$D$7:$HK$127,19,0)</f>
        <v>0</v>
      </c>
      <c r="S13" s="243">
        <f>VLOOKUP($B13,факт!$D$7:$HK$127,20,0)</f>
        <v>0</v>
      </c>
      <c r="T13" s="243">
        <f t="shared" ref="T13:T76" si="13">SUM(P13-N13)</f>
        <v>0</v>
      </c>
      <c r="U13" s="243">
        <f t="shared" ref="U13:U76" si="14">SUM(Q13-O13)</f>
        <v>0</v>
      </c>
      <c r="V13" s="242">
        <v>5</v>
      </c>
      <c r="W13" s="243">
        <f t="shared" ref="W13:W76" si="15">SUM(V13*$D13*$F13*$G13*$H13*W$9)</f>
        <v>45553.2</v>
      </c>
      <c r="X13" s="243">
        <f t="shared" ref="X13:X20" si="16">SUM(V13/12*$A$2)</f>
        <v>0.41666666666666669</v>
      </c>
      <c r="Y13" s="243">
        <f t="shared" ref="Y13:Y20" si="17">SUM(W13/12*$A$2)</f>
        <v>3796.1</v>
      </c>
      <c r="Z13" s="243">
        <f>VLOOKUP($B13,факт!$D$7:$HK$128,29,0)</f>
        <v>0</v>
      </c>
      <c r="AA13" s="243">
        <f>VLOOKUP($B13,факт!$D$7:$HK$128,30,0)</f>
        <v>0</v>
      </c>
      <c r="AB13" s="243">
        <f>VLOOKUP($B13,факт!$D$7:$HK$128,27,0)</f>
        <v>0</v>
      </c>
      <c r="AC13" s="243">
        <f>VLOOKUP($B13,факт!$D$7:$HK$128,28,0)</f>
        <v>0</v>
      </c>
      <c r="AD13" s="243">
        <f t="shared" ref="AD13:AD20" si="18">SUM(Z13-X13)</f>
        <v>-0.41666666666666669</v>
      </c>
      <c r="AE13" s="243">
        <f t="shared" ref="AE13:AE20" si="19">SUM(AA13-Y13)</f>
        <v>-3796.1</v>
      </c>
      <c r="AF13" s="245"/>
      <c r="AG13" s="243">
        <f t="shared" ref="AG13:AG76" si="20">SUM(AF13*$D13*$F13*$G13*$H13*AG$9)</f>
        <v>0</v>
      </c>
      <c r="AH13" s="243">
        <f t="shared" ref="AH13:AH20" si="21">SUM(AF13/12*$A$2)</f>
        <v>0</v>
      </c>
      <c r="AI13" s="243">
        <f t="shared" ref="AI13:AI20" si="22">SUM(AG13/12*$A$2)</f>
        <v>0</v>
      </c>
      <c r="AJ13" s="243">
        <f>VLOOKUP($B13,факт!$D$7:$HK$128,43,0)</f>
        <v>0</v>
      </c>
      <c r="AK13" s="243">
        <f>VLOOKUP($B13,факт!$D$7:$HK$128,44,0)</f>
        <v>0</v>
      </c>
      <c r="AL13" s="243">
        <f>VLOOKUP($B13,факт!$D$7:$HK$128,41,0)</f>
        <v>0</v>
      </c>
      <c r="AM13" s="243">
        <f>VLOOKUP($B13,факт!$D$7:$HK$128,42,0)</f>
        <v>0</v>
      </c>
      <c r="AN13" s="243">
        <f t="shared" ref="AN13:AN20" si="23">SUM(AJ13-AH13)</f>
        <v>0</v>
      </c>
      <c r="AO13" s="243">
        <f t="shared" ref="AO13:AO20" si="24">SUM(AK13-AI13)</f>
        <v>0</v>
      </c>
      <c r="AP13" s="242"/>
      <c r="AQ13" s="243">
        <f t="shared" ref="AQ13:AQ76" si="25">SUM(AP13*$D13*$F13*$G13*$H13*AQ$9)</f>
        <v>0</v>
      </c>
      <c r="AR13" s="243">
        <f t="shared" ref="AR13:AR20" si="26">SUM(AP13/12*$A$2)</f>
        <v>0</v>
      </c>
      <c r="AS13" s="243">
        <f t="shared" ref="AS13:AS20" si="27">SUM(AQ13/12*$A$2)</f>
        <v>0</v>
      </c>
      <c r="AT13" s="243">
        <f>VLOOKUP($B13,факт!$D$7:$HK$128,9,0)</f>
        <v>0</v>
      </c>
      <c r="AU13" s="243">
        <f>VLOOKUP($B13,факт!$D$7:$HK$128,10,0)</f>
        <v>0</v>
      </c>
      <c r="AV13" s="243">
        <f>VLOOKUP($B13,факт!$D$7:$HK$128,7,0)</f>
        <v>0</v>
      </c>
      <c r="AW13" s="243">
        <f>VLOOKUP($B13,факт!$D$7:$HK$128,8,0)</f>
        <v>0</v>
      </c>
      <c r="AX13" s="243">
        <f t="shared" ref="AX13:AX20" si="28">SUM(AT13-AR13)</f>
        <v>0</v>
      </c>
      <c r="AY13" s="243">
        <f t="shared" ref="AY13:AY20" si="29">SUM(AU13-AS13)</f>
        <v>0</v>
      </c>
      <c r="AZ13" s="242"/>
      <c r="BA13" s="243">
        <f t="shared" ref="BA13:BA76" si="30">SUM(AZ13*$D13*$F13*$G13*$H13*BA$9)</f>
        <v>0</v>
      </c>
      <c r="BB13" s="243">
        <f t="shared" ref="BB13:BB20" si="31">SUM(AZ13/12*$A$2)</f>
        <v>0</v>
      </c>
      <c r="BC13" s="243">
        <f t="shared" ref="BC13:BC20" si="32">SUM(BA13/12*$A$2)</f>
        <v>0</v>
      </c>
      <c r="BD13" s="243">
        <f>VLOOKUP($B13,факт!$D$7:$HK$128,23,0)</f>
        <v>0</v>
      </c>
      <c r="BE13" s="243">
        <f>VLOOKUP($B13,факт!$D$7:$HK$128,24,0)</f>
        <v>0</v>
      </c>
      <c r="BF13" s="243"/>
      <c r="BG13" s="243"/>
      <c r="BH13" s="243">
        <f t="shared" ref="BH13:BH20" si="33">SUM(BD13-BB13)</f>
        <v>0</v>
      </c>
      <c r="BI13" s="243">
        <f t="shared" ref="BI13:BI20" si="34">SUM(BE13-BC13)</f>
        <v>0</v>
      </c>
      <c r="BJ13" s="242"/>
      <c r="BK13" s="243">
        <f t="shared" ref="BK13:BK76" si="35">SUM(BJ13*$D13*$F13*$G13*$H13*BK$9)</f>
        <v>0</v>
      </c>
      <c r="BL13" s="243">
        <f t="shared" ref="BL13:BL20" si="36">SUM(BJ13/12*$A$2)</f>
        <v>0</v>
      </c>
      <c r="BM13" s="243">
        <f t="shared" ref="BM13:BM20" si="37">SUM(BK13/12*$A$2)</f>
        <v>0</v>
      </c>
      <c r="BN13" s="243">
        <f>VLOOKUP($B13,факт!$D$7:$HK$128,199,0)</f>
        <v>0</v>
      </c>
      <c r="BO13" s="243">
        <f>VLOOKUP($B13,факт!$D$7:$HK$128,200,0)</f>
        <v>0</v>
      </c>
      <c r="BP13" s="243">
        <f>VLOOKUP($B13,факт!$D$7:$HK$128,197,0)</f>
        <v>0</v>
      </c>
      <c r="BQ13" s="243">
        <f>VLOOKUP($B13,факт!$D$7:$HK$128,198,0)</f>
        <v>0</v>
      </c>
      <c r="BR13" s="243">
        <f t="shared" ref="BR13:BR20" si="38">SUM(BN13-BL13)</f>
        <v>0</v>
      </c>
      <c r="BS13" s="243">
        <f t="shared" ref="BS13:BS20" si="39">SUM(BO13-BM13)</f>
        <v>0</v>
      </c>
      <c r="BT13" s="243"/>
      <c r="BU13" s="243">
        <f t="shared" ref="BU13:BU76" si="40">SUM(BT13*$D13*$F13*$G13*$H13*BU$9)</f>
        <v>0</v>
      </c>
      <c r="BV13" s="243">
        <f t="shared" ref="BV13:BV20" si="41">SUM(BT13/12*$A$2)</f>
        <v>0</v>
      </c>
      <c r="BW13" s="243">
        <f t="shared" ref="BW13:BW20" si="42">SUM(BU13/12*$A$2)</f>
        <v>0</v>
      </c>
      <c r="BX13" s="243">
        <f>VLOOKUP($B13,факт!$D$7:$HK$128,25,0)</f>
        <v>0</v>
      </c>
      <c r="BY13" s="243">
        <f>VLOOKUP($B13,факт!$D$7:$HK$128,26,0)</f>
        <v>0</v>
      </c>
      <c r="BZ13" s="244"/>
      <c r="CA13" s="244"/>
      <c r="CB13" s="243">
        <f t="shared" ref="CB13:CB20" si="43">SUM(BX13-BV13)</f>
        <v>0</v>
      </c>
      <c r="CC13" s="243">
        <f t="shared" ref="CC13:CC20" si="44">SUM(BY13-BW13)</f>
        <v>0</v>
      </c>
      <c r="CD13" s="242"/>
      <c r="CE13" s="243">
        <f>SUM(CD13*$D13*$F13*$G13*$H13*CE$9)</f>
        <v>0</v>
      </c>
      <c r="CF13" s="243">
        <f t="shared" ref="CF13:CF20" si="45">SUM(CD13/12*$A$2)</f>
        <v>0</v>
      </c>
      <c r="CG13" s="243">
        <f t="shared" ref="CG13:CG20" si="46">SUM(CE13/12*$A$2)</f>
        <v>0</v>
      </c>
      <c r="CH13" s="243">
        <f>VLOOKUP($B13,факт!$D$7:$HK$128,13,0)</f>
        <v>0</v>
      </c>
      <c r="CI13" s="243">
        <f>VLOOKUP($B13,факт!$D$7:$HK$128,14,0)</f>
        <v>0</v>
      </c>
      <c r="CJ13" s="243">
        <f>VLOOKUP($B13,факт!$D$7:$HK$128,11,0)</f>
        <v>0</v>
      </c>
      <c r="CK13" s="243">
        <f>VLOOKUP($B13,факт!$D$7:$HK$128,12,0)</f>
        <v>0</v>
      </c>
      <c r="CL13" s="243">
        <f t="shared" ref="CL13:CL20" si="47">SUM(CH13-CF13)</f>
        <v>0</v>
      </c>
      <c r="CM13" s="243">
        <f t="shared" ref="CM13:CM20" si="48">SUM(CI13-CG13)</f>
        <v>0</v>
      </c>
      <c r="CN13" s="245"/>
      <c r="CO13" s="243">
        <f t="shared" ref="CO13:CO76" si="49">SUM(CN13*$D13*$F13*$G13*$H13*CO$9)</f>
        <v>0</v>
      </c>
      <c r="CP13" s="243">
        <f t="shared" ref="CP13:CP20" si="50">SUM(CN13/12*$A$2)</f>
        <v>0</v>
      </c>
      <c r="CQ13" s="243">
        <f t="shared" ref="CQ13:CQ20" si="51">SUM(CO13/12*$A$2)</f>
        <v>0</v>
      </c>
      <c r="CR13" s="243">
        <f>VLOOKUP($B13,факт!$D$7:$HK$128,37,0)</f>
        <v>0</v>
      </c>
      <c r="CS13" s="243">
        <f>VLOOKUP($B13,факт!$D$7:$HK$128,38,0)</f>
        <v>0</v>
      </c>
      <c r="CT13" s="243">
        <f>VLOOKUP($B13,факт!$D$7:$HK$128,35,0)</f>
        <v>0</v>
      </c>
      <c r="CU13" s="243">
        <f>VLOOKUP($B13,факт!$D$7:$HK$128,36,0)</f>
        <v>0</v>
      </c>
      <c r="CV13" s="243">
        <f t="shared" ref="CV13:CV20" si="52">SUM(CR13-CP13)</f>
        <v>0</v>
      </c>
      <c r="CW13" s="243">
        <f t="shared" ref="CW13:CW20" si="53">SUM(CS13-CQ13)</f>
        <v>0</v>
      </c>
      <c r="CX13" s="242"/>
      <c r="CY13" s="243">
        <f t="shared" ref="CY13:CY76" si="54">SUM(CX13*$D13*$F13*$G13*$H13*CY$9)</f>
        <v>0</v>
      </c>
      <c r="CZ13" s="243">
        <f t="shared" ref="CZ13:CZ20" si="55">SUM(CX13/12*$A$2)</f>
        <v>0</v>
      </c>
      <c r="DA13" s="243">
        <f t="shared" ref="DA13:DA20" si="56">SUM(CY13/12*$A$2)</f>
        <v>0</v>
      </c>
      <c r="DB13" s="243">
        <f>VLOOKUP($B13,факт!$D$7:$HK$128,121,0)</f>
        <v>0</v>
      </c>
      <c r="DC13" s="243">
        <f>VLOOKUP($B13,факт!$D$7:$HK$128,122,0)</f>
        <v>0</v>
      </c>
      <c r="DD13" s="243">
        <f>VLOOKUP($B13,факт!$D$7:$HK$128,119,0)</f>
        <v>0</v>
      </c>
      <c r="DE13" s="243">
        <f>VLOOKUP($B13,факт!$D$7:$HK$128,120,0)</f>
        <v>0</v>
      </c>
      <c r="DF13" s="243">
        <f t="shared" ref="DF13:DF20" si="57">SUM(DB13-CZ13)</f>
        <v>0</v>
      </c>
      <c r="DG13" s="243">
        <f t="shared" ref="DG13:DG20" si="58">SUM(DC13-DA13)</f>
        <v>0</v>
      </c>
      <c r="DH13" s="242"/>
      <c r="DI13" s="243">
        <f t="shared" ref="DI13:DI76" si="59">SUM(DH13*$D13*$F13*$G13*$H13*DI$9)</f>
        <v>0</v>
      </c>
      <c r="DJ13" s="243">
        <f t="shared" ref="DJ13:DJ20" si="60">SUM(DH13/12*$A$2)</f>
        <v>0</v>
      </c>
      <c r="DK13" s="243">
        <f t="shared" ref="DK13:DK20" si="61">SUM(DI13/12*$A$2)</f>
        <v>0</v>
      </c>
      <c r="DL13" s="243">
        <f>VLOOKUP($B13,факт!$D$7:$HK$128,135,0)</f>
        <v>0</v>
      </c>
      <c r="DM13" s="243">
        <f>VLOOKUP($B13,факт!$D$7:$HK$128,136,0)</f>
        <v>0</v>
      </c>
      <c r="DN13" s="243">
        <f>VLOOKUP($B13,факт!$D$7:$HK$128,133,0)</f>
        <v>0</v>
      </c>
      <c r="DO13" s="243">
        <f>VLOOKUP($B13,факт!$D$7:$HK$128,134,0)</f>
        <v>0</v>
      </c>
      <c r="DP13" s="243">
        <f t="shared" ref="DP13:DP20" si="62">SUM(DL13-DJ13)</f>
        <v>0</v>
      </c>
      <c r="DQ13" s="243">
        <f t="shared" ref="DQ13:DQ20" si="63">SUM(DM13-DK13)</f>
        <v>0</v>
      </c>
      <c r="DR13" s="243"/>
      <c r="DS13" s="243">
        <f t="shared" ref="DS13:DS76" si="64">SUM(DR13*$D13*$F13*$G13*$H13*DS$9)</f>
        <v>0</v>
      </c>
      <c r="DT13" s="243">
        <f t="shared" ref="DT13:DT20" si="65">SUM(DR13/12*$A$2)</f>
        <v>0</v>
      </c>
      <c r="DU13" s="243">
        <f t="shared" ref="DU13:DU20" si="66">SUM(DS13/12*$A$2)</f>
        <v>0</v>
      </c>
      <c r="DV13" s="243">
        <f>VLOOKUP($B13,факт!$D$7:$HK$128,157,0)</f>
        <v>0</v>
      </c>
      <c r="DW13" s="243">
        <f>VLOOKUP($B13,факт!$D$7:$HK$128,158,0)</f>
        <v>0</v>
      </c>
      <c r="DX13" s="243">
        <f>VLOOKUP($B13,факт!$D$7:$HK$128,155,0)</f>
        <v>0</v>
      </c>
      <c r="DY13" s="243">
        <f>VLOOKUP($B13,факт!$D$7:$HK$128,156,0)</f>
        <v>0</v>
      </c>
      <c r="DZ13" s="243">
        <f t="shared" ref="DZ13:DZ20" si="67">SUM(DV13-DT13)</f>
        <v>0</v>
      </c>
      <c r="EA13" s="243">
        <f t="shared" ref="EA13:EA20" si="68">SUM(DW13-DU13)</f>
        <v>0</v>
      </c>
      <c r="EB13" s="242"/>
      <c r="EC13" s="243">
        <f t="shared" ref="EC13:EC76" si="69">SUM(EB13*$D13*$F13*$G13*$I13*EC$9)</f>
        <v>0</v>
      </c>
      <c r="ED13" s="243">
        <f t="shared" ref="ED13:ED20" si="70">SUM(EB13/12*$A$2)</f>
        <v>0</v>
      </c>
      <c r="EE13" s="243">
        <f t="shared" ref="EE13:EE20" si="71">SUM(EC13/12*$A$2)</f>
        <v>0</v>
      </c>
      <c r="EF13" s="243">
        <f>VLOOKUP($B13,факт!$D$7:$HK$128,173,0)</f>
        <v>0</v>
      </c>
      <c r="EG13" s="243">
        <f>VLOOKUP($B13,факт!$D$7:$HK$128,174,0)</f>
        <v>0</v>
      </c>
      <c r="EH13" s="243">
        <f>VLOOKUP($B13,факт!$D$7:$HK$128,171,0)</f>
        <v>0</v>
      </c>
      <c r="EI13" s="243">
        <f>VLOOKUP($B13,факт!$D$7:$HK$128,172,0)</f>
        <v>0</v>
      </c>
      <c r="EJ13" s="243">
        <f t="shared" ref="EJ13:EJ20" si="72">SUM(EF13-ED13)</f>
        <v>0</v>
      </c>
      <c r="EK13" s="243">
        <f t="shared" ref="EK13:EK20" si="73">SUM(EG13-EE13)</f>
        <v>0</v>
      </c>
      <c r="EL13" s="242"/>
      <c r="EM13" s="243">
        <f t="shared" ref="EM13:EM76" si="74">SUM(EL13*$D13*$F13*$G13*$I13*EM$9)</f>
        <v>0</v>
      </c>
      <c r="EN13" s="243">
        <f t="shared" ref="EN13:EN20" si="75">SUM(EL13/12*$A$2)</f>
        <v>0</v>
      </c>
      <c r="EO13" s="243">
        <f t="shared" ref="EO13:EO20" si="76">SUM(EM13/12*$A$2)</f>
        <v>0</v>
      </c>
      <c r="EP13" s="243">
        <f>VLOOKUP($B13,факт!$D$7:$HK$128,175,0)</f>
        <v>0</v>
      </c>
      <c r="EQ13" s="243">
        <f>VLOOKUP($B13,факт!$D$7:$HK$128,176,0)</f>
        <v>0</v>
      </c>
      <c r="ER13" s="244"/>
      <c r="ES13" s="244"/>
      <c r="ET13" s="243">
        <f t="shared" ref="ET13:ET20" si="77">SUM(EP13-EN13)</f>
        <v>0</v>
      </c>
      <c r="EU13" s="243">
        <f t="shared" ref="EU13:EU20" si="78">SUM(EQ13-EO13)</f>
        <v>0</v>
      </c>
      <c r="EV13" s="242"/>
      <c r="EW13" s="243">
        <f t="shared" ref="EW13:EW76" si="79">SUM(EV13*$D13*$F13*$G13*$I13*EW$9)</f>
        <v>0</v>
      </c>
      <c r="EX13" s="243">
        <f t="shared" ref="EX13:EX20" si="80">SUM(EV13/12*$A$2)</f>
        <v>0</v>
      </c>
      <c r="EY13" s="243">
        <f t="shared" ref="EY13:EY20" si="81">SUM(EW13/12*$A$2)</f>
        <v>0</v>
      </c>
      <c r="EZ13" s="243">
        <f>VLOOKUP($B13,факт!$D$7:$HK$128,179,0)</f>
        <v>0</v>
      </c>
      <c r="FA13" s="243">
        <f>VLOOKUP($B13,факт!$D$7:$HK$128,180,0)</f>
        <v>0</v>
      </c>
      <c r="FB13" s="243">
        <f>VLOOKUP($B13,факт!$D$7:$HK$128,177,0)</f>
        <v>0</v>
      </c>
      <c r="FC13" s="243">
        <f>VLOOKUP($B13,факт!$D$7:$HK$128,178,0)</f>
        <v>0</v>
      </c>
      <c r="FD13" s="243">
        <f t="shared" ref="FD13:FD20" si="82">SUM(EZ13-EX13)</f>
        <v>0</v>
      </c>
      <c r="FE13" s="243">
        <f t="shared" ref="FE13:FE20" si="83">SUM(FA13-EY13)</f>
        <v>0</v>
      </c>
      <c r="FF13" s="242"/>
      <c r="FG13" s="243">
        <f t="shared" ref="FG13:FG76" si="84">SUM(FF13*$D13*$F13*$G13*$I13*FG$9)</f>
        <v>0</v>
      </c>
      <c r="FH13" s="243">
        <f t="shared" ref="FH13:FH20" si="85">SUM(FF13/12*$A$2)</f>
        <v>0</v>
      </c>
      <c r="FI13" s="243">
        <f t="shared" ref="FI13:FI20" si="86">SUM(FG13/12*$A$2)</f>
        <v>0</v>
      </c>
      <c r="FJ13" s="243">
        <f>VLOOKUP($B13,факт!$D$7:$HK$128,183,0)</f>
        <v>0</v>
      </c>
      <c r="FK13" s="243">
        <f>VLOOKUP($B13,факт!$D$7:$HK$128,184,0)</f>
        <v>0</v>
      </c>
      <c r="FL13" s="243">
        <f>VLOOKUP($B13,факт!$D$7:$HK$128,181,0)</f>
        <v>0</v>
      </c>
      <c r="FM13" s="243">
        <f>VLOOKUP($B13,факт!$D$7:$HK$128,182,0)</f>
        <v>0</v>
      </c>
      <c r="FN13" s="243">
        <f t="shared" ref="FN13:FN20" si="87">SUM(FJ13-FH13)</f>
        <v>0</v>
      </c>
      <c r="FO13" s="243">
        <f t="shared" ref="FO13:FO20" si="88">SUM(FK13-FI13)</f>
        <v>0</v>
      </c>
      <c r="FP13" s="242"/>
      <c r="FQ13" s="243">
        <f t="shared" ref="FQ13:FQ76" si="89">SUM(FP13*$D13*$F13*$G13*$I13*FQ$9)</f>
        <v>0</v>
      </c>
      <c r="FR13" s="243">
        <f t="shared" ref="FR13:FR20" si="90">SUM(FP13/12*$A$2)</f>
        <v>0</v>
      </c>
      <c r="FS13" s="243">
        <f t="shared" ref="FS13:FS20" si="91">SUM(FQ13/12*$A$2)</f>
        <v>0</v>
      </c>
      <c r="FT13" s="243">
        <f>VLOOKUP($B13,факт!$D$7:$HK$128,189,0)</f>
        <v>0</v>
      </c>
      <c r="FU13" s="243">
        <f>VLOOKUP($B13,факт!$D$7:$HK$128,190,0)</f>
        <v>0</v>
      </c>
      <c r="FV13" s="243">
        <f>VLOOKUP($B13,факт!$D$7:$HK$128,187,0)</f>
        <v>0</v>
      </c>
      <c r="FW13" s="243">
        <f>VLOOKUP($B13,факт!$D$7:$HK$128,188,0)</f>
        <v>0</v>
      </c>
      <c r="FX13" s="243">
        <f t="shared" ref="FX13:FX20" si="92">SUM(FT13-FR13)</f>
        <v>0</v>
      </c>
      <c r="FY13" s="243">
        <f t="shared" ref="FY13:FY20" si="93">SUM(FU13-FS13)</f>
        <v>0</v>
      </c>
      <c r="FZ13" s="246">
        <v>97</v>
      </c>
      <c r="GA13" s="243">
        <f t="shared" ref="GA13:GA76" si="94">SUM(FZ13*$D13*$F13*$G13*$I13*GA$9)</f>
        <v>1060478.496</v>
      </c>
      <c r="GB13" s="243">
        <f t="shared" ref="GB13:GB20" si="95">SUM(FZ13/12*$A$2)</f>
        <v>8.0833333333333339</v>
      </c>
      <c r="GC13" s="243">
        <f t="shared" ref="GC13:GC20" si="96">SUM(GA13/12*$A$2)</f>
        <v>88373.207999999999</v>
      </c>
      <c r="GD13" s="243">
        <f>VLOOKUP($B13,факт!$D$7:$HK$128,201,0)</f>
        <v>14</v>
      </c>
      <c r="GE13" s="243">
        <f>VLOOKUP($B13,факт!$D$7:$HK$128,202,0)</f>
        <v>152580.43</v>
      </c>
      <c r="GF13" s="244"/>
      <c r="GG13" s="244"/>
      <c r="GH13" s="243">
        <f t="shared" ref="GH13:GH20" si="97">SUM(GD13-GB13)</f>
        <v>5.9166666666666661</v>
      </c>
      <c r="GI13" s="243">
        <f t="shared" ref="GI13:GI20" si="98">SUM(GE13-GC13)</f>
        <v>64207.221999999994</v>
      </c>
      <c r="GJ13" s="242"/>
      <c r="GK13" s="243">
        <f t="shared" ref="GK13:GK76" si="99">SUM(GJ13*$D13*$F13*$G13*$I13*GK$9)</f>
        <v>0</v>
      </c>
      <c r="GL13" s="243">
        <f t="shared" ref="GL13:GL20" si="100">SUM(GJ13/12*$A$2)</f>
        <v>0</v>
      </c>
      <c r="GM13" s="243">
        <f t="shared" ref="GM13:GM20" si="101">SUM(GK13/12*$A$2)</f>
        <v>0</v>
      </c>
      <c r="GN13" s="243">
        <f>VLOOKUP($B13,факт!$D$7:$HK$128,191,0)</f>
        <v>0</v>
      </c>
      <c r="GO13" s="243">
        <f>VLOOKUP($B13,факт!$D$7:$HK$128,192,0)</f>
        <v>0</v>
      </c>
      <c r="GP13" s="244"/>
      <c r="GQ13" s="244"/>
      <c r="GR13" s="243">
        <f t="shared" ref="GR13:GR20" si="102">SUM(GN13-GL13)</f>
        <v>0</v>
      </c>
      <c r="GS13" s="243">
        <f t="shared" ref="GS13:GS20" si="103">SUM(GO13-GM13)</f>
        <v>0</v>
      </c>
      <c r="GT13" s="242"/>
      <c r="GU13" s="243">
        <f t="shared" ref="GU13:GU76" si="104">SUM(GT13*$D13*$F13*$G13*$H13*GU$9)</f>
        <v>0</v>
      </c>
      <c r="GV13" s="243">
        <f t="shared" ref="GV13:GV20" si="105">SUM(GT13/12*$A$2)</f>
        <v>0</v>
      </c>
      <c r="GW13" s="243">
        <f t="shared" ref="GW13:GW20" si="106">SUM(GU13/12*$A$2)</f>
        <v>0</v>
      </c>
      <c r="GX13" s="243">
        <f>VLOOKUP($B13,факт!$D$7:$HK$128,127,0)</f>
        <v>0</v>
      </c>
      <c r="GY13" s="243">
        <f>VLOOKUP($B13,факт!$D$7:$HK$128,128,0)</f>
        <v>0</v>
      </c>
      <c r="GZ13" s="243">
        <f>VLOOKUP($B13,факт!$D$7:$HK$128,125,0)</f>
        <v>0</v>
      </c>
      <c r="HA13" s="243">
        <f>VLOOKUP($B13,факт!$D$7:$HK$128,126,0)</f>
        <v>0</v>
      </c>
      <c r="HB13" s="243">
        <f t="shared" ref="HB13:HB20" si="107">SUM(GX13-GV13)</f>
        <v>0</v>
      </c>
      <c r="HC13" s="243">
        <f t="shared" ref="HC13:HC20" si="108">SUM(GY13-GW13)</f>
        <v>0</v>
      </c>
      <c r="HD13" s="242">
        <v>30</v>
      </c>
      <c r="HE13" s="243">
        <f t="shared" ref="HE13:HE20" si="109">SUM(HD13*$D13*$F13*$G13*$H13*HE$9)</f>
        <v>273319.2</v>
      </c>
      <c r="HF13" s="243">
        <f t="shared" ref="HF13:HF20" si="110">SUM(HD13/12*$A$2)</f>
        <v>2.5</v>
      </c>
      <c r="HG13" s="243">
        <f t="shared" ref="HG13:HG20" si="111">SUM(HE13/12*$A$2)</f>
        <v>22776.600000000002</v>
      </c>
      <c r="HH13" s="243">
        <f>VLOOKUP($B13,факт!$D$7:$HK$128,131,0)</f>
        <v>7</v>
      </c>
      <c r="HI13" s="243">
        <f>VLOOKUP($B13,факт!$D$7:$HK$128,132,0)</f>
        <v>45553.2</v>
      </c>
      <c r="HJ13" s="243">
        <f>VLOOKUP($B13,факт!$D$7:$HK$128,129,0)</f>
        <v>1</v>
      </c>
      <c r="HK13" s="243">
        <f>VLOOKUP($B13,факт!$D$7:$HK$128,130,0)</f>
        <v>9110.64</v>
      </c>
      <c r="HL13" s="243">
        <f t="shared" ref="HL13:HL20" si="112">SUM(HH13-HF13)</f>
        <v>4.5</v>
      </c>
      <c r="HM13" s="243">
        <f t="shared" ref="HM13:HM20" si="113">SUM(HI13-HG13)</f>
        <v>22776.599999999995</v>
      </c>
      <c r="HN13" s="244"/>
      <c r="HO13" s="244">
        <v>0</v>
      </c>
      <c r="HP13" s="243">
        <f t="shared" ref="HP13:HP20" si="114">SUM(HN13/12*$A$2)</f>
        <v>0</v>
      </c>
      <c r="HQ13" s="243">
        <f t="shared" ref="HQ13:HQ20" si="115">SUM(HO13/12*$A$2)</f>
        <v>0</v>
      </c>
      <c r="HR13" s="243">
        <f>VLOOKUP($B13,факт!$D$7:$HK$128,165,0)</f>
        <v>0</v>
      </c>
      <c r="HS13" s="243">
        <f>VLOOKUP($B13,факт!$D$7:$HK$128,166,0)</f>
        <v>0</v>
      </c>
      <c r="HT13" s="243">
        <f>VLOOKUP($B13,факт!$D$7:$HK$128,163,0)</f>
        <v>0</v>
      </c>
      <c r="HU13" s="243">
        <f>VLOOKUP($B13,факт!$D$7:$HK$128,164,0)</f>
        <v>0</v>
      </c>
      <c r="HV13" s="243">
        <f t="shared" ref="HV13:HV20" si="116">SUM(HR13-HP13)</f>
        <v>0</v>
      </c>
      <c r="HW13" s="243">
        <f t="shared" ref="HW13:HW20" si="117">SUM(HS13-HQ13)</f>
        <v>0</v>
      </c>
      <c r="HX13" s="244"/>
      <c r="HY13" s="244">
        <v>0</v>
      </c>
      <c r="HZ13" s="243">
        <f t="shared" ref="HZ13:HZ20" si="118">SUM(HX13/12*$A$2)</f>
        <v>0</v>
      </c>
      <c r="IA13" s="243">
        <f t="shared" ref="IA13:IA20" si="119">SUM(HY13/12*$A$2)</f>
        <v>0</v>
      </c>
      <c r="IB13" s="243">
        <f>VLOOKUP($B13,факт!$D$7:$HK$128,49,0)</f>
        <v>0</v>
      </c>
      <c r="IC13" s="243">
        <f>VLOOKUP($B13,факт!$D$7:$HK$128,50,0)</f>
        <v>0</v>
      </c>
      <c r="ID13" s="244"/>
      <c r="IE13" s="244"/>
      <c r="IF13" s="243">
        <f t="shared" ref="IF13:IF20" si="120">SUM(IB13-HZ13)</f>
        <v>0</v>
      </c>
      <c r="IG13" s="243">
        <f t="shared" ref="IG13:IG20" si="121">SUM(IC13-IA13)</f>
        <v>0</v>
      </c>
      <c r="IH13" s="244"/>
      <c r="II13" s="244">
        <v>0</v>
      </c>
      <c r="IJ13" s="243">
        <f t="shared" ref="IJ13:IJ20" si="122">SUM(IH13/12*$A$2)</f>
        <v>0</v>
      </c>
      <c r="IK13" s="243">
        <f t="shared" ref="IK13:IK20" si="123">SUM(II13/12*$A$2)</f>
        <v>0</v>
      </c>
      <c r="IL13" s="243">
        <f>VLOOKUP($B13,факт!$D$7:$HK$128,85,0)</f>
        <v>0</v>
      </c>
      <c r="IM13" s="243">
        <f>VLOOKUP($B13,факт!$D$7:$HK$128,86,0)</f>
        <v>0</v>
      </c>
      <c r="IN13" s="244"/>
      <c r="IO13" s="244"/>
      <c r="IP13" s="243">
        <f t="shared" ref="IP13:IP20" si="124">SUM(IL13-IJ13)</f>
        <v>0</v>
      </c>
      <c r="IQ13" s="243">
        <f t="shared" ref="IQ13:IQ20" si="125">SUM(IM13-IK13)</f>
        <v>0</v>
      </c>
      <c r="IR13" s="244"/>
      <c r="IS13" s="244">
        <v>0</v>
      </c>
      <c r="IT13" s="244"/>
      <c r="IU13" s="244"/>
      <c r="IV13" s="243">
        <f t="shared" ref="IV13:IV20" si="126">SUM(IT13/12*$A$2)</f>
        <v>0</v>
      </c>
      <c r="IW13" s="243">
        <f t="shared" ref="IW13:IW20" si="127">SUM(IU13/12*$A$2)</f>
        <v>0</v>
      </c>
      <c r="IX13" s="243">
        <f>VLOOKUP($B13,факт!$D$7:$HK$128,55,0)</f>
        <v>0</v>
      </c>
      <c r="IY13" s="243">
        <f>VLOOKUP($B13,факт!$D$7:$HK$128,56,0)</f>
        <v>0</v>
      </c>
      <c r="IZ13" s="243">
        <f t="shared" ref="IZ13:IZ20" si="128">SUM(IV13-IT13)</f>
        <v>0</v>
      </c>
      <c r="JA13" s="243">
        <f t="shared" ref="JA13:JA20" si="129">SUM(IW13-IU13)</f>
        <v>0</v>
      </c>
      <c r="JB13" s="242">
        <v>50</v>
      </c>
      <c r="JC13" s="243">
        <f t="shared" ref="JC13:JC76" si="130">SUM(JB13*$D13*$F13*$G13*$I13*JC$9)</f>
        <v>546638.4</v>
      </c>
      <c r="JD13" s="243">
        <f t="shared" ref="JD13:JD20" si="131">SUM(JB13/12*$A$2)</f>
        <v>4.166666666666667</v>
      </c>
      <c r="JE13" s="243">
        <f t="shared" ref="JE13:JE20" si="132">SUM(JC13/12*$A$2)</f>
        <v>45553.200000000004</v>
      </c>
      <c r="JF13" s="243">
        <f>VLOOKUP($B13,факт!$D$7:$HK$128,61,0)</f>
        <v>0</v>
      </c>
      <c r="JG13" s="243">
        <f>VLOOKUP($B13,факт!$D$7:$HK$128,62,0)</f>
        <v>0</v>
      </c>
      <c r="JH13" s="243">
        <f>VLOOKUP($B13,факт!$D$7:$HK$128,59,0)</f>
        <v>0</v>
      </c>
      <c r="JI13" s="243">
        <f>VLOOKUP($B13,факт!$D$7:$HK$128,60,0)</f>
        <v>0</v>
      </c>
      <c r="JJ13" s="243">
        <f t="shared" ref="JJ13:JJ20" si="133">SUM(JF13-JD13)</f>
        <v>-4.166666666666667</v>
      </c>
      <c r="JK13" s="243">
        <f t="shared" ref="JK13:JK20" si="134">SUM(JG13-JE13)</f>
        <v>-45553.200000000004</v>
      </c>
      <c r="JL13" s="243"/>
      <c r="JM13" s="243">
        <f t="shared" ref="JM13:JM20" si="135">SUM(JL13*$D13*$F13*$G13*$H13*JM$9)</f>
        <v>0</v>
      </c>
      <c r="JN13" s="243">
        <f t="shared" ref="JN13:JN20" si="136">SUM(JL13/12*$A$2)</f>
        <v>0</v>
      </c>
      <c r="JO13" s="243">
        <f t="shared" ref="JO13:JO20" si="137">SUM(JM13/12*$A$2)</f>
        <v>0</v>
      </c>
      <c r="JP13" s="243">
        <f>VLOOKUP($B13,факт!$D$7:$HK$128,213,0)</f>
        <v>0</v>
      </c>
      <c r="JQ13" s="243">
        <f>VLOOKUP($B13,факт!$D$7:$HK$128,214,0)</f>
        <v>0</v>
      </c>
      <c r="JR13" s="244"/>
      <c r="JS13" s="244"/>
      <c r="JT13" s="243">
        <f t="shared" ref="JT13:JT20" si="138">SUM(JP13-JN13)</f>
        <v>0</v>
      </c>
      <c r="JU13" s="243">
        <f t="shared" ref="JU13:JU20" si="139">SUM(JQ13-JO13)</f>
        <v>0</v>
      </c>
      <c r="JV13" s="242"/>
      <c r="JW13" s="243">
        <f t="shared" ref="JW13:JW76" si="140">SUM(JV13*$D13*$F13*$G13*$I13*JW$9)</f>
        <v>0</v>
      </c>
      <c r="JX13" s="243">
        <f t="shared" ref="JX13:JX20" si="141">SUM(JV13/12*$A$2)</f>
        <v>0</v>
      </c>
      <c r="JY13" s="243">
        <f t="shared" ref="JY13:JY20" si="142">SUM(JW13/12*$A$2)</f>
        <v>0</v>
      </c>
      <c r="JZ13" s="243">
        <f>VLOOKUP($B13,факт!$D$7:$HK$128,211,0)</f>
        <v>0</v>
      </c>
      <c r="KA13" s="243">
        <f>VLOOKUP($B13,факт!$D$7:$HK$128,212,0)</f>
        <v>0</v>
      </c>
      <c r="KB13" s="243">
        <f>VLOOKUP($B13,факт!$D$7:$HK$128,209,0)</f>
        <v>0</v>
      </c>
      <c r="KC13" s="243">
        <f>VLOOKUP($B13,факт!$D$7:$HK$128,210,0)</f>
        <v>0</v>
      </c>
      <c r="KD13" s="243">
        <f t="shared" ref="KD13:KD20" si="143">SUM(JZ13-JX13)</f>
        <v>0</v>
      </c>
      <c r="KE13" s="243">
        <f t="shared" ref="KE13:KE20" si="144">SUM(KA13-JY13)</f>
        <v>0</v>
      </c>
      <c r="KF13" s="242"/>
      <c r="KG13" s="243">
        <f t="shared" ref="KG13:KG20" si="145">SUM(KF13*$D13*$F13*$G13*$H13*KG$9)</f>
        <v>0</v>
      </c>
      <c r="KH13" s="243">
        <f t="shared" ref="KH13:KH20" si="146">SUM(KF13/12*$A$2)</f>
        <v>0</v>
      </c>
      <c r="KI13" s="243">
        <f t="shared" ref="KI13:KI20" si="147">SUM(KG13/12*$A$2)</f>
        <v>0</v>
      </c>
      <c r="KJ13" s="243">
        <f>VLOOKUP($B13,факт!$D$7:$HK$128,161,0)</f>
        <v>0</v>
      </c>
      <c r="KK13" s="243">
        <f>VLOOKUP($B13,факт!$D$7:$HK$128,162,0)</f>
        <v>0</v>
      </c>
      <c r="KL13" s="243">
        <f>VLOOKUP($B13,факт!$D$7:$HK$128,159,0)</f>
        <v>0</v>
      </c>
      <c r="KM13" s="243">
        <f>VLOOKUP($B13,факт!$D$7:$HK$128,160,0)</f>
        <v>0</v>
      </c>
      <c r="KN13" s="243">
        <f t="shared" ref="KN13:KN20" si="148">SUM(KJ13-KH13)</f>
        <v>0</v>
      </c>
      <c r="KO13" s="243">
        <f t="shared" ref="KO13:KO20" si="149">SUM(KK13-KI13)</f>
        <v>0</v>
      </c>
      <c r="KP13" s="242"/>
      <c r="KQ13" s="243">
        <f t="shared" ref="KQ13:KQ20" si="150">SUM(KP13*$D13*$F13*$G13*$H13*KQ$9)</f>
        <v>0</v>
      </c>
      <c r="KR13" s="243">
        <f t="shared" ref="KR13:KR20" si="151">SUM(KP13/12*$A$2)</f>
        <v>0</v>
      </c>
      <c r="KS13" s="243">
        <f t="shared" ref="KS13:KS20" si="152">SUM(KQ13/12*$A$2)</f>
        <v>0</v>
      </c>
      <c r="KT13" s="244"/>
      <c r="KU13" s="244"/>
      <c r="KV13" s="244"/>
      <c r="KW13" s="244"/>
      <c r="KX13" s="243">
        <f t="shared" ref="KX13:KX20" si="153">SUM(KT13-KR13)</f>
        <v>0</v>
      </c>
      <c r="KY13" s="243">
        <f t="shared" ref="KY13:KY20" si="154">SUM(KU13-KS13)</f>
        <v>0</v>
      </c>
      <c r="KZ13" s="246">
        <v>90</v>
      </c>
      <c r="LA13" s="243">
        <f t="shared" ref="LA13:LA76" si="155">SUM(KZ13*$D13*$F13*$G13*$I13*LA$9)</f>
        <v>983949.12</v>
      </c>
      <c r="LB13" s="243">
        <f t="shared" ref="LB13:LB20" si="156">SUM(KZ13/12*$A$2)</f>
        <v>7.5</v>
      </c>
      <c r="LC13" s="243">
        <f t="shared" ref="LC13:LC20" si="157">SUM(LA13/12*$A$2)</f>
        <v>81995.759999999995</v>
      </c>
      <c r="LD13" s="243">
        <f>VLOOKUP($B13,факт!$D$7:$HK$128,89,0)</f>
        <v>4</v>
      </c>
      <c r="LE13" s="243">
        <f>VLOOKUP($B13,факт!$D$7:$HK$128,90,0)</f>
        <v>38264.699999999997</v>
      </c>
      <c r="LF13" s="243">
        <f>VLOOKUP($B13,факт!$D$7:$HK$128,87,0)</f>
        <v>0</v>
      </c>
      <c r="LG13" s="243">
        <f>VLOOKUP($B13,факт!$D$7:$HK$128,88,0)</f>
        <v>0</v>
      </c>
      <c r="LH13" s="243">
        <f t="shared" ref="LH13:LH20" si="158">SUM(LD13-LB13)</f>
        <v>-3.5</v>
      </c>
      <c r="LI13" s="243">
        <f t="shared" ref="LI13:LI20" si="159">SUM(LE13-LC13)</f>
        <v>-43731.06</v>
      </c>
      <c r="LJ13" s="242">
        <v>5</v>
      </c>
      <c r="LK13" s="243">
        <f t="shared" ref="LK13:LK76" si="160">SUM(LJ13*$D13*$F13*$G13*$I13*LK$9)</f>
        <v>54663.839999999997</v>
      </c>
      <c r="LL13" s="243">
        <f t="shared" ref="LL13:LL20" si="161">SUM(LJ13/12*$A$2)</f>
        <v>0.41666666666666669</v>
      </c>
      <c r="LM13" s="243">
        <f t="shared" ref="LM13:LM20" si="162">SUM(LK13/12*$A$2)</f>
        <v>4555.32</v>
      </c>
      <c r="LN13" s="243">
        <f>VLOOKUP($B13,факт!$D$7:$HK$128,69,0)</f>
        <v>0</v>
      </c>
      <c r="LO13" s="243">
        <f>VLOOKUP($B13,факт!$D$7:$HK$128,70,0)</f>
        <v>0</v>
      </c>
      <c r="LP13" s="244"/>
      <c r="LQ13" s="244"/>
      <c r="LR13" s="243">
        <f t="shared" ref="LR13:LR20" si="163">SUM(LN13-LL13)</f>
        <v>-0.41666666666666669</v>
      </c>
      <c r="LS13" s="243">
        <f t="shared" ref="LS13:LS20" si="164">SUM(LO13-LM13)</f>
        <v>-4555.32</v>
      </c>
      <c r="LT13" s="242"/>
      <c r="LU13" s="243">
        <f t="shared" ref="LU13:LU76" si="165">SUM(LT13*$D13*$F13*$G13*$I13*LU$9)</f>
        <v>0</v>
      </c>
      <c r="LV13" s="243">
        <f t="shared" ref="LV13:LV20" si="166">SUM(LT13/12*$A$2)</f>
        <v>0</v>
      </c>
      <c r="LW13" s="243">
        <f t="shared" ref="LW13:LW20" si="167">SUM(LU13/12*$A$2)</f>
        <v>0</v>
      </c>
      <c r="LX13" s="243">
        <f>VLOOKUP($B13,факт!$D$7:$HK$128,83,0)</f>
        <v>0</v>
      </c>
      <c r="LY13" s="243">
        <f>VLOOKUP($B13,факт!$D$7:$HK$128,84,0)</f>
        <v>0</v>
      </c>
      <c r="LZ13" s="244"/>
      <c r="MA13" s="244"/>
      <c r="MB13" s="243">
        <f t="shared" ref="MB13:MB20" si="168">SUM(LX13-LV13)</f>
        <v>0</v>
      </c>
      <c r="MC13" s="243">
        <f t="shared" ref="MC13:MC20" si="169">SUM(LY13-LW13)</f>
        <v>0</v>
      </c>
      <c r="MD13" s="246">
        <v>56</v>
      </c>
      <c r="ME13" s="243">
        <f t="shared" ref="ME13:ME76" si="170">SUM(MD13*$D13*$F13*$G13*$I13*ME$9)</f>
        <v>612235.00800000003</v>
      </c>
      <c r="MF13" s="243">
        <f t="shared" ref="MF13:MF20" si="171">SUM(MD13/12*$A$2)</f>
        <v>4.666666666666667</v>
      </c>
      <c r="MG13" s="243">
        <f t="shared" ref="MG13:MG20" si="172">SUM(ME13/12*$A$2)</f>
        <v>51019.584000000003</v>
      </c>
      <c r="MH13" s="243">
        <f>VLOOKUP($B13,факт!$D$7:$HK$128,73,0)</f>
        <v>6</v>
      </c>
      <c r="MI13" s="243">
        <f>VLOOKUP($B13,факт!$D$7:$HK$128,74,0)</f>
        <v>60130.240000000005</v>
      </c>
      <c r="MJ13" s="243">
        <f>VLOOKUP($B13,факт!$D$7:$HK$128,71,0)</f>
        <v>0</v>
      </c>
      <c r="MK13" s="243">
        <f>VLOOKUP($B13,факт!$D$7:$HK$128,72,0)</f>
        <v>0</v>
      </c>
      <c r="ML13" s="243">
        <f t="shared" ref="ML13:ML20" si="173">SUM(MH13-MF13)</f>
        <v>1.333333333333333</v>
      </c>
      <c r="MM13" s="243">
        <f t="shared" ref="MM13:MM20" si="174">SUM(MI13-MG13)</f>
        <v>9110.6560000000027</v>
      </c>
      <c r="MN13" s="242">
        <v>100</v>
      </c>
      <c r="MO13" s="243">
        <f t="shared" ref="MO13:MO76" si="175">SUM(MN13*$D13*$F13*$G13*$I13*MO$9)</f>
        <v>1093276.8</v>
      </c>
      <c r="MP13" s="243">
        <f t="shared" ref="MP13:MP20" si="176">SUM(MN13/12*$A$2)</f>
        <v>8.3333333333333339</v>
      </c>
      <c r="MQ13" s="243">
        <f t="shared" ref="MQ13:MQ20" si="177">SUM(MO13/12*$A$2)</f>
        <v>91106.400000000009</v>
      </c>
      <c r="MR13" s="243">
        <f>VLOOKUP($B13,факт!$D$7:$HK$128,53,0)</f>
        <v>11</v>
      </c>
      <c r="MS13" s="243">
        <f>VLOOKUP($B13,факт!$D$7:$HK$128,54,0)</f>
        <v>114794.09000000001</v>
      </c>
      <c r="MT13" s="243">
        <f>VLOOKUP($B13,факт!$D$7:$HK$128,51,0)</f>
        <v>0</v>
      </c>
      <c r="MU13" s="243">
        <f>VLOOKUP($B13,факт!$D$7:$HK$128,52,0)</f>
        <v>0</v>
      </c>
      <c r="MV13" s="243">
        <f t="shared" ref="MV13:MV20" si="178">SUM(MR13-MP13)</f>
        <v>2.6666666666666661</v>
      </c>
      <c r="MW13" s="243">
        <f t="shared" ref="MW13:MW20" si="179">SUM(MS13-MQ13)</f>
        <v>23687.690000000002</v>
      </c>
      <c r="MX13" s="242">
        <v>22</v>
      </c>
      <c r="MY13" s="243">
        <f t="shared" ref="MY13:MY20" si="180">SUM(MX13*$D13*$F13*$G13*$H13*MY$9)</f>
        <v>200434.08000000002</v>
      </c>
      <c r="MZ13" s="243">
        <f t="shared" ref="MZ13:MZ20" si="181">SUM(MX13/12*$A$2)</f>
        <v>1.8333333333333333</v>
      </c>
      <c r="NA13" s="243">
        <f t="shared" ref="NA13:NA20" si="182">SUM(MY13/12*$A$2)</f>
        <v>16702.84</v>
      </c>
      <c r="NB13" s="243">
        <f>VLOOKUP($B13,факт!$D$7:$HK$128,77,0)</f>
        <v>0</v>
      </c>
      <c r="NC13" s="243">
        <f>VLOOKUP($B13,факт!$D$7:$HK$128,78,0)</f>
        <v>0</v>
      </c>
      <c r="ND13" s="243">
        <f>VLOOKUP($B13,факт!$D$7:$HK$128,75,0)</f>
        <v>0</v>
      </c>
      <c r="NE13" s="243">
        <f>VLOOKUP($B13,факт!$D$7:$HK$128,76,0)</f>
        <v>0</v>
      </c>
      <c r="NF13" s="243">
        <f t="shared" ref="NF13:NF20" si="183">SUM(NB13-MZ13)</f>
        <v>-1.8333333333333333</v>
      </c>
      <c r="NG13" s="243">
        <f t="shared" ref="NG13:NG20" si="184">SUM(NC13-NA13)</f>
        <v>-16702.84</v>
      </c>
      <c r="NH13" s="242"/>
      <c r="NI13" s="243">
        <f t="shared" ref="NI13:NI20" si="185">SUM(NH13*$D13*$F13*$G13*$H13*NI$9)</f>
        <v>0</v>
      </c>
      <c r="NJ13" s="243">
        <f t="shared" ref="NJ13:NJ20" si="186">SUM(NH13/12*$A$2)</f>
        <v>0</v>
      </c>
      <c r="NK13" s="243">
        <f t="shared" ref="NK13:NK20" si="187">SUM(NI13/12*$A$2)</f>
        <v>0</v>
      </c>
      <c r="NL13" s="243">
        <f>VLOOKUP($B13,факт!$D$7:$HK$128,95,0)</f>
        <v>0</v>
      </c>
      <c r="NM13" s="243">
        <f>VLOOKUP($B13,факт!$D$7:$HK$128,96,0)</f>
        <v>0</v>
      </c>
      <c r="NN13" s="243">
        <f>VLOOKUP($B13,факт!$D$7:$HK$128,93,0)</f>
        <v>0</v>
      </c>
      <c r="NO13" s="243">
        <f>VLOOKUP($B13,факт!$D$7:$HK$128,94,0)</f>
        <v>0</v>
      </c>
      <c r="NP13" s="243">
        <f t="shared" ref="NP13:NP20" si="188">SUM(NL13-NJ13)</f>
        <v>0</v>
      </c>
      <c r="NQ13" s="243">
        <f t="shared" ref="NQ13:NQ20" si="189">SUM(NM13-NK13)</f>
        <v>0</v>
      </c>
      <c r="NR13" s="243">
        <v>60</v>
      </c>
      <c r="NS13" s="243">
        <f t="shared" ref="NS13:NS18" si="190">SUM(NR13*$D13*$F13*$G13*$H13*NS$9)</f>
        <v>546638.4</v>
      </c>
      <c r="NT13" s="243">
        <f t="shared" ref="NT13:NT20" si="191">SUM(NR13/12*$A$2)</f>
        <v>5</v>
      </c>
      <c r="NU13" s="243">
        <f t="shared" ref="NU13:NU20" si="192">SUM(NS13/12*$A$2)</f>
        <v>45553.200000000004</v>
      </c>
      <c r="NV13" s="243">
        <f>VLOOKUP($B13,факт!$D$7:$HK$128,81,0)</f>
        <v>3</v>
      </c>
      <c r="NW13" s="243">
        <f>VLOOKUP($B13,факт!$D$7:$HK$128,82,0)</f>
        <v>27331.919999999998</v>
      </c>
      <c r="NX13" s="244"/>
      <c r="NY13" s="244"/>
      <c r="NZ13" s="243">
        <f t="shared" ref="NZ13:NZ20" si="193">SUM(NV13-NT13)</f>
        <v>-2</v>
      </c>
      <c r="OA13" s="243">
        <f t="shared" ref="OA13:OA20" si="194">SUM(NW13-NU13)</f>
        <v>-18221.280000000006</v>
      </c>
      <c r="OB13" s="242"/>
      <c r="OC13" s="243">
        <f t="shared" ref="OC13:OC76" si="195">SUM(OB13*$D13*$F13*$G13*$I13*OC$9)</f>
        <v>0</v>
      </c>
      <c r="OD13" s="243">
        <f t="shared" ref="OD13:OD20" si="196">SUM(OB13/12*$A$2)</f>
        <v>0</v>
      </c>
      <c r="OE13" s="243">
        <f t="shared" ref="OE13:OE20" si="197">SUM(OC13/12*$A$2)</f>
        <v>0</v>
      </c>
      <c r="OF13" s="244"/>
      <c r="OG13" s="244"/>
      <c r="OH13" s="244"/>
      <c r="OI13" s="244"/>
      <c r="OJ13" s="243">
        <f t="shared" ref="OJ13:OJ20" si="198">SUM(OF13-OD13)</f>
        <v>0</v>
      </c>
      <c r="OK13" s="243">
        <f t="shared" ref="OK13:OK20" si="199">SUM(OG13-OE13)</f>
        <v>0</v>
      </c>
      <c r="OL13" s="242"/>
      <c r="OM13" s="243">
        <f t="shared" ref="OM13:OM76" si="200">SUM(OL13*$D13*$F13*$G13*$I13*OM$9)</f>
        <v>0</v>
      </c>
      <c r="ON13" s="243">
        <f t="shared" ref="ON13:ON20" si="201">SUM(OL13/12*$A$2)</f>
        <v>0</v>
      </c>
      <c r="OO13" s="243">
        <f t="shared" ref="OO13:OO20" si="202">SUM(OM13/12*$A$2)</f>
        <v>0</v>
      </c>
      <c r="OP13" s="243">
        <f>VLOOKUP($B13,факт!$D$7:$HK$128,47,0)</f>
        <v>0</v>
      </c>
      <c r="OQ13" s="243">
        <f>VLOOKUP($B13,факт!$D$7:$HK$128,48,0)</f>
        <v>0</v>
      </c>
      <c r="OR13" s="244"/>
      <c r="OS13" s="244"/>
      <c r="OT13" s="243">
        <f t="shared" ref="OT13:OT20" si="203">SUM(OP13-ON13)</f>
        <v>0</v>
      </c>
      <c r="OU13" s="243">
        <f t="shared" ref="OU13:OU20" si="204">SUM(OQ13-OO13)</f>
        <v>0</v>
      </c>
      <c r="OV13" s="246"/>
      <c r="OW13" s="243">
        <f t="shared" ref="OW13:OW76" si="205">SUM(OV13*$D13*$F13*$G13*$K13*OW$9)</f>
        <v>0</v>
      </c>
      <c r="OX13" s="243">
        <f t="shared" ref="OX13:OX20" si="206">SUM(OV13/12*$A$2)</f>
        <v>0</v>
      </c>
      <c r="OY13" s="243">
        <f t="shared" ref="OY13:OY20" si="207">SUM(OW13/12*$A$2)</f>
        <v>0</v>
      </c>
      <c r="OZ13" s="244"/>
      <c r="PA13" s="244"/>
      <c r="PB13" s="244"/>
      <c r="PC13" s="244"/>
      <c r="PD13" s="243">
        <f t="shared" ref="PD13:PD20" si="208">SUM(OZ13-OX13)</f>
        <v>0</v>
      </c>
      <c r="PE13" s="243">
        <f t="shared" ref="PE13:PE20" si="209">SUM(PA13-OY13)</f>
        <v>0</v>
      </c>
      <c r="PF13" s="242"/>
      <c r="PG13" s="243">
        <f t="shared" si="8"/>
        <v>0</v>
      </c>
      <c r="PH13" s="243">
        <f t="shared" ref="PH13:PH20" si="210">SUM(PF13/12*$A$2)</f>
        <v>0</v>
      </c>
      <c r="PI13" s="243">
        <f t="shared" ref="PI13:PI20" si="211">SUM(PG13/12*$A$2)</f>
        <v>0</v>
      </c>
      <c r="PJ13" s="243">
        <f>VLOOKUP($B13,факт!$D$7:$HK$128,45,0)</f>
        <v>0</v>
      </c>
      <c r="PK13" s="243">
        <f>VLOOKUP($B13,факт!$D$7:$HK$128,46,0)</f>
        <v>0</v>
      </c>
      <c r="PL13" s="244"/>
      <c r="PM13" s="244"/>
      <c r="PN13" s="243">
        <f t="shared" ref="PN13:PN20" si="212">SUM(PJ13-PH13)</f>
        <v>0</v>
      </c>
      <c r="PO13" s="243">
        <f t="shared" ref="PO13:PO20" si="213">SUM(PK13-PI13)</f>
        <v>0</v>
      </c>
      <c r="PP13" s="243"/>
      <c r="PQ13" s="243"/>
      <c r="PR13" s="243">
        <f t="shared" ref="PR13:PR20" si="214">SUM(PP13/12*$A$2)</f>
        <v>0</v>
      </c>
      <c r="PS13" s="243">
        <f t="shared" ref="PS13:PS20" si="215">SUM(PQ13/12*$A$2)</f>
        <v>0</v>
      </c>
      <c r="PT13" s="244"/>
      <c r="PU13" s="244"/>
      <c r="PV13" s="244"/>
      <c r="PW13" s="244"/>
      <c r="PX13" s="243">
        <f t="shared" ref="PX13:PX20" si="216">SUM(PT13-PR13)</f>
        <v>0</v>
      </c>
      <c r="PY13" s="243">
        <f t="shared" ref="PY13:PY20" si="217">SUM(PU13-PS13)</f>
        <v>0</v>
      </c>
      <c r="PZ13" s="243"/>
      <c r="QA13" s="243"/>
      <c r="QB13" s="243">
        <f t="shared" ref="QB13:QB20" si="218">SUM(PZ13/12*$A$2)</f>
        <v>0</v>
      </c>
      <c r="QC13" s="243">
        <f t="shared" ref="QC13:QC20" si="219">SUM(QA13/12*$A$2)</f>
        <v>0</v>
      </c>
      <c r="QD13" s="244"/>
      <c r="QE13" s="244"/>
      <c r="QF13" s="244"/>
      <c r="QG13" s="244"/>
      <c r="QH13" s="243">
        <f t="shared" ref="QH13:QH20" si="220">SUM(QD13-QB13)</f>
        <v>0</v>
      </c>
      <c r="QI13" s="243">
        <f t="shared" ref="QI13:QI20" si="221">SUM(QE13-QC13)</f>
        <v>0</v>
      </c>
      <c r="QJ13" s="247">
        <f t="shared" ref="QJ13:QJ20" si="222">SUM(CN13,AF13,AP13,CD13,L13,AZ13,V13,KP13,MX13,NR13,NH13,CX13,GT13,HD13,HN13,HX13,IH13,IR13,DH13,KF13,DR13,BJ13,OL13,OB13,JB13,LJ13,MD13,KZ13,LT13,EB13,EL13,EV13,FF13,FP13,GJ13,FZ13,JV13,PF13,OV13,MN13,BT13,JL13,PP13,PZ13)</f>
        <v>515</v>
      </c>
      <c r="QK13" s="247">
        <f t="shared" ref="QK13:QK20" si="223">SUM(CO13,AG13,AQ13,CE13,M13,BA13,W13,KQ13,MY13,NS13,NI13,CY13,GU13,HE13,HO13,HY13,II13,IS13,DI13,KG13,DS13,BK13,OM13,OC13,JC13,LK13,ME13,LA13,LU13,EC13,EM13,EW13,FG13,FQ13,GK13,GA13,JW13,PG13,OW13,MO13,BU13,JM13,PQ13,QA13)</f>
        <v>5417186.5440000007</v>
      </c>
      <c r="QL13" s="247">
        <f t="shared" ref="QL13:QL20" si="224">SUM(CP13,AH13,AR13,CF13,N13,BB13,X13,KR13,MZ13,NT13,NJ13,CZ13,GV13,HF13,HP13,HZ13,IJ13,IT13,DJ13,KH13,DT13,BL13,ON13,OD13,JD13,LL13,MF13,LB13,LV13,ED13,EN13,EX13,FH13,FR13,GL13,GB13,JX13,PH13,OX13,MP13,BV13,JN13,PR13,QB13)</f>
        <v>42.916666666666671</v>
      </c>
      <c r="QM13" s="247">
        <f t="shared" ref="QM13:QM20" si="225">SUM(CQ13,AI13,AS13,CG13,O13,BC13,Y13,KS13,NA13,NU13,NK13,DA13,GW13,HG13,HQ13,IA13,IK13,IU13,DK13,KI13,DU13,BM13,OO13,OE13,JE13,LM13,MG13,LC13,LW13,EE13,EO13,EY13,FI13,FS13,GM13,GC13,JY13,PI13,OY13,MQ13,BW13,JO13,PS13,QC13)</f>
        <v>451432.212</v>
      </c>
      <c r="QN13" s="247">
        <f t="shared" ref="QN13:QN20" si="226">SUM(CR13,AJ13,AT13,CH13,P13,BD13,Z13,KT13,NB13,NV13,NL13,DB13,GX13,HH13,HR13,IB13,IL13,IV13,DL13,KJ13,DV13,BN13,OP13,OF13,JF13,LN13,MH13,LD13,LX13,EF13,EP13,EZ13,FJ13,FT13,GN13,GD13,JZ13,PJ13,OZ13,MR13,BX13,JP13,PT13,QD13)</f>
        <v>45</v>
      </c>
      <c r="QO13" s="247">
        <f t="shared" ref="QO13:QO20" si="227">SUM(CS13,AK13,AU13,CI13,Q13,BE13,AA13,KU13,NC13,NW13,NM13,DC13,GY13,HI13,HS13,IC13,IM13,IW13,DM13,KK13,DW13,BO13,OQ13,OG13,JG13,LO13,MI13,LE13,LY13,EG13,EQ13,FA13,FK13,FU13,GO13,GE13,KA13,PK13,PA13,MS13,BY13,JQ13,PU13,QE13)</f>
        <v>438654.58</v>
      </c>
      <c r="QP13" s="247">
        <f t="shared" ref="QP13:QP20" si="228">SUM(CT13,AL13,AV13,CJ13,R13,BF13,AB13,KV13,ND13,NX13,NN13,DD13,GZ13,HJ13,HT13,ID13,IN13,IX13,DN13,KL13,DX13,BP13,OR13,OH13,JH13,LP13,MJ13,LF13,LZ13,EH13,ER13,FB13,FL13,FV13,GP13,GF13,KB13,PL13,PB13,MT13,BZ13,JR13,PV13,QF13)</f>
        <v>1</v>
      </c>
      <c r="QQ13" s="247">
        <f t="shared" ref="QQ13:QQ20" si="229">SUM(CU13,AM13,AW13,CK13,S13,BG13,AC13,KW13,NE13,NY13,NO13,DE13,HA13,HK13,HU13,IE13,IO13,IY13,DO13,KM13,DY13,BQ13,OS13,OI13,JI13,LQ13,MK13,LG13,MA13,EI13,ES13,FC13,FM13,FW13,GQ13,GG13,KC13,PM13,PC13,MU13,CA13,JS13,PW13,QG13)</f>
        <v>9110.64</v>
      </c>
      <c r="QR13" s="243">
        <f t="shared" ref="QR13:QR20" si="230">SUM(QN13-QL13)</f>
        <v>2.0833333333333286</v>
      </c>
      <c r="QS13" s="243">
        <f t="shared" ref="QS13:QS20" si="231">SUM(QO13-QM13)</f>
        <v>-12777.631999999983</v>
      </c>
    </row>
    <row r="14" spans="1:461" s="199" customFormat="1" ht="27.75" customHeight="1" x14ac:dyDescent="0.25">
      <c r="A14" s="221"/>
      <c r="B14" s="221">
        <v>3</v>
      </c>
      <c r="C14" s="237" t="s">
        <v>231</v>
      </c>
      <c r="D14" s="238">
        <f>D13</f>
        <v>9860</v>
      </c>
      <c r="E14" s="238">
        <v>10127</v>
      </c>
      <c r="F14" s="238">
        <v>0.71</v>
      </c>
      <c r="G14" s="240">
        <v>1</v>
      </c>
      <c r="H14" s="238">
        <v>1.4</v>
      </c>
      <c r="I14" s="238">
        <v>1.68</v>
      </c>
      <c r="J14" s="238">
        <v>2.23</v>
      </c>
      <c r="K14" s="241">
        <v>2.57</v>
      </c>
      <c r="L14" s="242">
        <v>0</v>
      </c>
      <c r="M14" s="243">
        <f t="shared" si="10"/>
        <v>0</v>
      </c>
      <c r="N14" s="243">
        <f t="shared" si="11"/>
        <v>0</v>
      </c>
      <c r="O14" s="243">
        <f t="shared" si="12"/>
        <v>0</v>
      </c>
      <c r="P14" s="243">
        <f>VLOOKUP($B14,факт!$D$7:$HK$127,21,0)</f>
        <v>0</v>
      </c>
      <c r="Q14" s="243">
        <f>VLOOKUP($B14,факт!$D$7:$HK$127,22,0)</f>
        <v>0</v>
      </c>
      <c r="R14" s="243">
        <f>VLOOKUP($B14,факт!$D$7:$HK$127,19,0)</f>
        <v>0</v>
      </c>
      <c r="S14" s="243">
        <f>VLOOKUP($B14,факт!$D$7:$HK$127,20,0)</f>
        <v>0</v>
      </c>
      <c r="T14" s="243">
        <f t="shared" si="13"/>
        <v>0</v>
      </c>
      <c r="U14" s="243">
        <f t="shared" si="14"/>
        <v>0</v>
      </c>
      <c r="V14" s="242">
        <v>30</v>
      </c>
      <c r="W14" s="243">
        <f t="shared" si="15"/>
        <v>294025.19999999995</v>
      </c>
      <c r="X14" s="243">
        <f t="shared" si="16"/>
        <v>2.5</v>
      </c>
      <c r="Y14" s="243">
        <f t="shared" si="17"/>
        <v>24502.099999999995</v>
      </c>
      <c r="Z14" s="243">
        <f>VLOOKUP($B14,факт!$D$7:$HK$128,29,0)</f>
        <v>4</v>
      </c>
      <c r="AA14" s="243">
        <f>VLOOKUP($B14,факт!$D$7:$HK$128,30,0)</f>
        <v>38964.800000000003</v>
      </c>
      <c r="AB14" s="243">
        <f>VLOOKUP($B14,факт!$D$7:$HK$128,27,0)</f>
        <v>0</v>
      </c>
      <c r="AC14" s="243">
        <f>VLOOKUP($B14,факт!$D$7:$HK$128,28,0)</f>
        <v>0</v>
      </c>
      <c r="AD14" s="243">
        <f t="shared" si="18"/>
        <v>1.5</v>
      </c>
      <c r="AE14" s="243">
        <f t="shared" si="19"/>
        <v>14462.700000000008</v>
      </c>
      <c r="AF14" s="245"/>
      <c r="AG14" s="243">
        <f t="shared" si="20"/>
        <v>0</v>
      </c>
      <c r="AH14" s="243">
        <f t="shared" si="21"/>
        <v>0</v>
      </c>
      <c r="AI14" s="243">
        <f t="shared" si="22"/>
        <v>0</v>
      </c>
      <c r="AJ14" s="243">
        <f>VLOOKUP($B14,факт!$D$7:$HK$128,43,0)</f>
        <v>0</v>
      </c>
      <c r="AK14" s="243">
        <f>VLOOKUP($B14,факт!$D$7:$HK$128,44,0)</f>
        <v>0</v>
      </c>
      <c r="AL14" s="243">
        <f>VLOOKUP($B14,факт!$D$7:$HK$128,41,0)</f>
        <v>0</v>
      </c>
      <c r="AM14" s="243">
        <f>VLOOKUP($B14,факт!$D$7:$HK$128,42,0)</f>
        <v>0</v>
      </c>
      <c r="AN14" s="243">
        <f t="shared" si="23"/>
        <v>0</v>
      </c>
      <c r="AO14" s="243">
        <f t="shared" si="24"/>
        <v>0</v>
      </c>
      <c r="AP14" s="242">
        <v>0</v>
      </c>
      <c r="AQ14" s="243">
        <f t="shared" si="25"/>
        <v>0</v>
      </c>
      <c r="AR14" s="243">
        <f t="shared" si="26"/>
        <v>0</v>
      </c>
      <c r="AS14" s="243">
        <f t="shared" si="27"/>
        <v>0</v>
      </c>
      <c r="AT14" s="243">
        <f>VLOOKUP($B14,факт!$D$7:$HK$128,9,0)</f>
        <v>0</v>
      </c>
      <c r="AU14" s="243">
        <f>VLOOKUP($B14,факт!$D$7:$HK$128,10,0)</f>
        <v>0</v>
      </c>
      <c r="AV14" s="243">
        <f>VLOOKUP($B14,факт!$D$7:$HK$128,7,0)</f>
        <v>0</v>
      </c>
      <c r="AW14" s="243">
        <f>VLOOKUP($B14,факт!$D$7:$HK$128,8,0)</f>
        <v>0</v>
      </c>
      <c r="AX14" s="243">
        <f t="shared" si="28"/>
        <v>0</v>
      </c>
      <c r="AY14" s="243">
        <f t="shared" si="29"/>
        <v>0</v>
      </c>
      <c r="AZ14" s="242">
        <v>0</v>
      </c>
      <c r="BA14" s="243">
        <f t="shared" si="30"/>
        <v>0</v>
      </c>
      <c r="BB14" s="243">
        <f t="shared" si="31"/>
        <v>0</v>
      </c>
      <c r="BC14" s="243">
        <f t="shared" si="32"/>
        <v>0</v>
      </c>
      <c r="BD14" s="243">
        <f>VLOOKUP($B14,факт!$D$7:$HK$128,23,0)</f>
        <v>0</v>
      </c>
      <c r="BE14" s="243">
        <f>VLOOKUP($B14,факт!$D$7:$HK$128,24,0)</f>
        <v>0</v>
      </c>
      <c r="BF14" s="243"/>
      <c r="BG14" s="243"/>
      <c r="BH14" s="243">
        <f t="shared" si="33"/>
        <v>0</v>
      </c>
      <c r="BI14" s="243">
        <f t="shared" si="34"/>
        <v>0</v>
      </c>
      <c r="BJ14" s="242">
        <v>0</v>
      </c>
      <c r="BK14" s="243">
        <f t="shared" si="35"/>
        <v>0</v>
      </c>
      <c r="BL14" s="243">
        <f t="shared" si="36"/>
        <v>0</v>
      </c>
      <c r="BM14" s="243">
        <f t="shared" si="37"/>
        <v>0</v>
      </c>
      <c r="BN14" s="243">
        <f>VLOOKUP($B14,факт!$D$7:$HK$128,199,0)</f>
        <v>0</v>
      </c>
      <c r="BO14" s="243">
        <f>VLOOKUP($B14,факт!$D$7:$HK$128,200,0)</f>
        <v>0</v>
      </c>
      <c r="BP14" s="243">
        <f>VLOOKUP($B14,факт!$D$7:$HK$128,197,0)</f>
        <v>0</v>
      </c>
      <c r="BQ14" s="243">
        <f>VLOOKUP($B14,факт!$D$7:$HK$128,198,0)</f>
        <v>0</v>
      </c>
      <c r="BR14" s="243">
        <f t="shared" si="38"/>
        <v>0</v>
      </c>
      <c r="BS14" s="243">
        <f t="shared" si="39"/>
        <v>0</v>
      </c>
      <c r="BT14" s="242"/>
      <c r="BU14" s="243">
        <f t="shared" si="40"/>
        <v>0</v>
      </c>
      <c r="BV14" s="243">
        <f t="shared" si="41"/>
        <v>0</v>
      </c>
      <c r="BW14" s="243">
        <f t="shared" si="42"/>
        <v>0</v>
      </c>
      <c r="BX14" s="243">
        <f>VLOOKUP($B14,факт!$D$7:$HK$128,25,0)</f>
        <v>0</v>
      </c>
      <c r="BY14" s="243">
        <f>VLOOKUP($B14,факт!$D$7:$HK$128,26,0)</f>
        <v>0</v>
      </c>
      <c r="BZ14" s="244"/>
      <c r="CA14" s="244"/>
      <c r="CB14" s="243">
        <f t="shared" si="43"/>
        <v>0</v>
      </c>
      <c r="CC14" s="243">
        <f t="shared" si="44"/>
        <v>0</v>
      </c>
      <c r="CD14" s="242">
        <v>0</v>
      </c>
      <c r="CE14" s="243">
        <f>SUM(CD14*$D14*$F14*$G14*$H14*CE$9)</f>
        <v>0</v>
      </c>
      <c r="CF14" s="243">
        <f t="shared" si="45"/>
        <v>0</v>
      </c>
      <c r="CG14" s="243">
        <f t="shared" si="46"/>
        <v>0</v>
      </c>
      <c r="CH14" s="243">
        <f>VLOOKUP($B14,факт!$D$7:$HK$128,13,0)</f>
        <v>0</v>
      </c>
      <c r="CI14" s="243">
        <f>VLOOKUP($B14,факт!$D$7:$HK$128,14,0)</f>
        <v>0</v>
      </c>
      <c r="CJ14" s="243">
        <f>VLOOKUP($B14,факт!$D$7:$HK$128,11,0)</f>
        <v>0</v>
      </c>
      <c r="CK14" s="243">
        <f>VLOOKUP($B14,факт!$D$7:$HK$128,12,0)</f>
        <v>0</v>
      </c>
      <c r="CL14" s="243">
        <f t="shared" si="47"/>
        <v>0</v>
      </c>
      <c r="CM14" s="243">
        <f t="shared" si="48"/>
        <v>0</v>
      </c>
      <c r="CN14" s="245"/>
      <c r="CO14" s="243">
        <f t="shared" si="49"/>
        <v>0</v>
      </c>
      <c r="CP14" s="243">
        <f t="shared" si="50"/>
        <v>0</v>
      </c>
      <c r="CQ14" s="243">
        <f t="shared" si="51"/>
        <v>0</v>
      </c>
      <c r="CR14" s="243">
        <f>VLOOKUP($B14,факт!$D$7:$HK$128,37,0)</f>
        <v>0</v>
      </c>
      <c r="CS14" s="243">
        <f>VLOOKUP($B14,факт!$D$7:$HK$128,38,0)</f>
        <v>0</v>
      </c>
      <c r="CT14" s="243">
        <f>VLOOKUP($B14,факт!$D$7:$HK$128,35,0)</f>
        <v>0</v>
      </c>
      <c r="CU14" s="243">
        <f>VLOOKUP($B14,факт!$D$7:$HK$128,36,0)</f>
        <v>0</v>
      </c>
      <c r="CV14" s="243">
        <f t="shared" si="52"/>
        <v>0</v>
      </c>
      <c r="CW14" s="243">
        <f t="shared" si="53"/>
        <v>0</v>
      </c>
      <c r="CX14" s="242">
        <v>0</v>
      </c>
      <c r="CY14" s="243">
        <f t="shared" si="54"/>
        <v>0</v>
      </c>
      <c r="CZ14" s="243">
        <f t="shared" si="55"/>
        <v>0</v>
      </c>
      <c r="DA14" s="243">
        <f t="shared" si="56"/>
        <v>0</v>
      </c>
      <c r="DB14" s="243">
        <f>VLOOKUP($B14,факт!$D$7:$HK$128,121,0)</f>
        <v>0</v>
      </c>
      <c r="DC14" s="243">
        <f>VLOOKUP($B14,факт!$D$7:$HK$128,122,0)</f>
        <v>0</v>
      </c>
      <c r="DD14" s="243">
        <f>VLOOKUP($B14,факт!$D$7:$HK$128,119,0)</f>
        <v>0</v>
      </c>
      <c r="DE14" s="243">
        <f>VLOOKUP($B14,факт!$D$7:$HK$128,120,0)</f>
        <v>0</v>
      </c>
      <c r="DF14" s="243">
        <f t="shared" si="57"/>
        <v>0</v>
      </c>
      <c r="DG14" s="243">
        <f t="shared" si="58"/>
        <v>0</v>
      </c>
      <c r="DH14" s="242">
        <v>0</v>
      </c>
      <c r="DI14" s="243">
        <f t="shared" si="59"/>
        <v>0</v>
      </c>
      <c r="DJ14" s="243">
        <f t="shared" si="60"/>
        <v>0</v>
      </c>
      <c r="DK14" s="243">
        <f t="shared" si="61"/>
        <v>0</v>
      </c>
      <c r="DL14" s="243">
        <f>VLOOKUP($B14,факт!$D$7:$HK$128,135,0)</f>
        <v>0</v>
      </c>
      <c r="DM14" s="243">
        <f>VLOOKUP($B14,факт!$D$7:$HK$128,136,0)</f>
        <v>0</v>
      </c>
      <c r="DN14" s="243">
        <f>VLOOKUP($B14,факт!$D$7:$HK$128,133,0)</f>
        <v>0</v>
      </c>
      <c r="DO14" s="243">
        <f>VLOOKUP($B14,факт!$D$7:$HK$128,134,0)</f>
        <v>0</v>
      </c>
      <c r="DP14" s="243">
        <f t="shared" si="62"/>
        <v>0</v>
      </c>
      <c r="DQ14" s="243">
        <f t="shared" si="63"/>
        <v>0</v>
      </c>
      <c r="DR14" s="243"/>
      <c r="DS14" s="243">
        <f t="shared" si="64"/>
        <v>0</v>
      </c>
      <c r="DT14" s="243">
        <f t="shared" si="65"/>
        <v>0</v>
      </c>
      <c r="DU14" s="243">
        <f t="shared" si="66"/>
        <v>0</v>
      </c>
      <c r="DV14" s="243">
        <f>VLOOKUP($B14,факт!$D$7:$HK$128,157,0)</f>
        <v>0</v>
      </c>
      <c r="DW14" s="243">
        <f>VLOOKUP($B14,факт!$D$7:$HK$128,158,0)</f>
        <v>0</v>
      </c>
      <c r="DX14" s="243">
        <f>VLOOKUP($B14,факт!$D$7:$HK$128,155,0)</f>
        <v>0</v>
      </c>
      <c r="DY14" s="243">
        <f>VLOOKUP($B14,факт!$D$7:$HK$128,156,0)</f>
        <v>0</v>
      </c>
      <c r="DZ14" s="243">
        <f t="shared" si="67"/>
        <v>0</v>
      </c>
      <c r="EA14" s="243">
        <f t="shared" si="68"/>
        <v>0</v>
      </c>
      <c r="EB14" s="242">
        <v>0</v>
      </c>
      <c r="EC14" s="243">
        <f t="shared" si="69"/>
        <v>0</v>
      </c>
      <c r="ED14" s="243">
        <f t="shared" si="70"/>
        <v>0</v>
      </c>
      <c r="EE14" s="243">
        <f t="shared" si="71"/>
        <v>0</v>
      </c>
      <c r="EF14" s="243">
        <f>VLOOKUP($B14,факт!$D$7:$HK$128,173,0)</f>
        <v>0</v>
      </c>
      <c r="EG14" s="243">
        <f>VLOOKUP($B14,факт!$D$7:$HK$128,174,0)</f>
        <v>0</v>
      </c>
      <c r="EH14" s="243">
        <f>VLOOKUP($B14,факт!$D$7:$HK$128,171,0)</f>
        <v>0</v>
      </c>
      <c r="EI14" s="243">
        <f>VLOOKUP($B14,факт!$D$7:$HK$128,172,0)</f>
        <v>0</v>
      </c>
      <c r="EJ14" s="243">
        <f t="shared" si="72"/>
        <v>0</v>
      </c>
      <c r="EK14" s="243">
        <f t="shared" si="73"/>
        <v>0</v>
      </c>
      <c r="EL14" s="242">
        <v>0</v>
      </c>
      <c r="EM14" s="243">
        <f t="shared" si="74"/>
        <v>0</v>
      </c>
      <c r="EN14" s="243">
        <f t="shared" si="75"/>
        <v>0</v>
      </c>
      <c r="EO14" s="243">
        <f t="shared" si="76"/>
        <v>0</v>
      </c>
      <c r="EP14" s="243">
        <f>VLOOKUP($B14,факт!$D$7:$HK$128,175,0)</f>
        <v>0</v>
      </c>
      <c r="EQ14" s="243">
        <f>VLOOKUP($B14,факт!$D$7:$HK$128,176,0)</f>
        <v>0</v>
      </c>
      <c r="ER14" s="244"/>
      <c r="ES14" s="244"/>
      <c r="ET14" s="243">
        <f t="shared" si="77"/>
        <v>0</v>
      </c>
      <c r="EU14" s="243">
        <f t="shared" si="78"/>
        <v>0</v>
      </c>
      <c r="EV14" s="242">
        <v>0</v>
      </c>
      <c r="EW14" s="243">
        <f t="shared" si="79"/>
        <v>0</v>
      </c>
      <c r="EX14" s="243">
        <f t="shared" si="80"/>
        <v>0</v>
      </c>
      <c r="EY14" s="243">
        <f t="shared" si="81"/>
        <v>0</v>
      </c>
      <c r="EZ14" s="243">
        <f>VLOOKUP($B14,факт!$D$7:$HK$128,179,0)</f>
        <v>0</v>
      </c>
      <c r="FA14" s="243">
        <f>VLOOKUP($B14,факт!$D$7:$HK$128,180,0)</f>
        <v>0</v>
      </c>
      <c r="FB14" s="243">
        <f>VLOOKUP($B14,факт!$D$7:$HK$128,177,0)</f>
        <v>0</v>
      </c>
      <c r="FC14" s="243">
        <f>VLOOKUP($B14,факт!$D$7:$HK$128,178,0)</f>
        <v>0</v>
      </c>
      <c r="FD14" s="243">
        <f t="shared" si="82"/>
        <v>0</v>
      </c>
      <c r="FE14" s="243">
        <f t="shared" si="83"/>
        <v>0</v>
      </c>
      <c r="FF14" s="242">
        <v>0</v>
      </c>
      <c r="FG14" s="243">
        <f t="shared" si="84"/>
        <v>0</v>
      </c>
      <c r="FH14" s="243">
        <f t="shared" si="85"/>
        <v>0</v>
      </c>
      <c r="FI14" s="243">
        <f t="shared" si="86"/>
        <v>0</v>
      </c>
      <c r="FJ14" s="243">
        <f>VLOOKUP($B14,факт!$D$7:$HK$128,183,0)</f>
        <v>0</v>
      </c>
      <c r="FK14" s="243">
        <f>VLOOKUP($B14,факт!$D$7:$HK$128,184,0)</f>
        <v>0</v>
      </c>
      <c r="FL14" s="243">
        <f>VLOOKUP($B14,факт!$D$7:$HK$128,181,0)</f>
        <v>0</v>
      </c>
      <c r="FM14" s="243">
        <f>VLOOKUP($B14,факт!$D$7:$HK$128,182,0)</f>
        <v>0</v>
      </c>
      <c r="FN14" s="243">
        <f t="shared" si="87"/>
        <v>0</v>
      </c>
      <c r="FO14" s="243">
        <f t="shared" si="88"/>
        <v>0</v>
      </c>
      <c r="FP14" s="242">
        <v>0</v>
      </c>
      <c r="FQ14" s="243">
        <f t="shared" si="89"/>
        <v>0</v>
      </c>
      <c r="FR14" s="243">
        <f t="shared" si="90"/>
        <v>0</v>
      </c>
      <c r="FS14" s="243">
        <f t="shared" si="91"/>
        <v>0</v>
      </c>
      <c r="FT14" s="243">
        <f>VLOOKUP($B14,факт!$D$7:$HK$128,189,0)</f>
        <v>0</v>
      </c>
      <c r="FU14" s="243">
        <f>VLOOKUP($B14,факт!$D$7:$HK$128,190,0)</f>
        <v>0</v>
      </c>
      <c r="FV14" s="243">
        <f>VLOOKUP($B14,факт!$D$7:$HK$128,187,0)</f>
        <v>0</v>
      </c>
      <c r="FW14" s="243">
        <f>VLOOKUP($B14,факт!$D$7:$HK$128,188,0)</f>
        <v>0</v>
      </c>
      <c r="FX14" s="243">
        <f t="shared" si="92"/>
        <v>0</v>
      </c>
      <c r="FY14" s="243">
        <f t="shared" si="93"/>
        <v>0</v>
      </c>
      <c r="FZ14" s="242"/>
      <c r="GA14" s="243">
        <f t="shared" si="94"/>
        <v>0</v>
      </c>
      <c r="GB14" s="243">
        <f t="shared" si="95"/>
        <v>0</v>
      </c>
      <c r="GC14" s="243">
        <f t="shared" si="96"/>
        <v>0</v>
      </c>
      <c r="GD14" s="243">
        <f>VLOOKUP($B14,факт!$D$7:$HK$128,201,0)</f>
        <v>0</v>
      </c>
      <c r="GE14" s="243">
        <f>VLOOKUP($B14,факт!$D$7:$HK$128,202,0)</f>
        <v>0</v>
      </c>
      <c r="GF14" s="244"/>
      <c r="GG14" s="244"/>
      <c r="GH14" s="243">
        <f t="shared" si="97"/>
        <v>0</v>
      </c>
      <c r="GI14" s="243">
        <f t="shared" si="98"/>
        <v>0</v>
      </c>
      <c r="GJ14" s="242">
        <v>0</v>
      </c>
      <c r="GK14" s="243">
        <f t="shared" si="99"/>
        <v>0</v>
      </c>
      <c r="GL14" s="243">
        <f t="shared" si="100"/>
        <v>0</v>
      </c>
      <c r="GM14" s="243">
        <f t="shared" si="101"/>
        <v>0</v>
      </c>
      <c r="GN14" s="243">
        <f>VLOOKUP($B14,факт!$D$7:$HK$128,191,0)</f>
        <v>0</v>
      </c>
      <c r="GO14" s="243">
        <f>VLOOKUP($B14,факт!$D$7:$HK$128,192,0)</f>
        <v>0</v>
      </c>
      <c r="GP14" s="244"/>
      <c r="GQ14" s="244"/>
      <c r="GR14" s="243">
        <f t="shared" si="102"/>
        <v>0</v>
      </c>
      <c r="GS14" s="243">
        <f t="shared" si="103"/>
        <v>0</v>
      </c>
      <c r="GT14" s="242"/>
      <c r="GU14" s="243">
        <f t="shared" si="104"/>
        <v>0</v>
      </c>
      <c r="GV14" s="243">
        <f t="shared" si="105"/>
        <v>0</v>
      </c>
      <c r="GW14" s="243">
        <f t="shared" si="106"/>
        <v>0</v>
      </c>
      <c r="GX14" s="243">
        <f>VLOOKUP($B14,факт!$D$7:$HK$128,127,0)</f>
        <v>0</v>
      </c>
      <c r="GY14" s="243">
        <f>VLOOKUP($B14,факт!$D$7:$HK$128,128,0)</f>
        <v>0</v>
      </c>
      <c r="GZ14" s="243">
        <f>VLOOKUP($B14,факт!$D$7:$HK$128,125,0)</f>
        <v>0</v>
      </c>
      <c r="HA14" s="243">
        <f>VLOOKUP($B14,факт!$D$7:$HK$128,126,0)</f>
        <v>0</v>
      </c>
      <c r="HB14" s="243">
        <f t="shared" si="107"/>
        <v>0</v>
      </c>
      <c r="HC14" s="243">
        <f t="shared" si="108"/>
        <v>0</v>
      </c>
      <c r="HD14" s="242">
        <v>150</v>
      </c>
      <c r="HE14" s="243">
        <f t="shared" si="109"/>
        <v>1470126</v>
      </c>
      <c r="HF14" s="243">
        <f t="shared" si="110"/>
        <v>12.5</v>
      </c>
      <c r="HG14" s="243">
        <f t="shared" si="111"/>
        <v>122510.5</v>
      </c>
      <c r="HH14" s="243">
        <f>VLOOKUP($B14,факт!$D$7:$HK$128,131,0)</f>
        <v>1</v>
      </c>
      <c r="HI14" s="243">
        <f>VLOOKUP($B14,факт!$D$7:$HK$128,132,0)</f>
        <v>9800.84</v>
      </c>
      <c r="HJ14" s="243">
        <f>VLOOKUP($B14,факт!$D$7:$HK$128,129,0)</f>
        <v>0</v>
      </c>
      <c r="HK14" s="243">
        <f>VLOOKUP($B14,факт!$D$7:$HK$128,130,0)</f>
        <v>0</v>
      </c>
      <c r="HL14" s="243">
        <f t="shared" si="112"/>
        <v>-11.5</v>
      </c>
      <c r="HM14" s="243">
        <f t="shared" si="113"/>
        <v>-112709.66</v>
      </c>
      <c r="HN14" s="244"/>
      <c r="HO14" s="244">
        <v>0</v>
      </c>
      <c r="HP14" s="243">
        <f t="shared" si="114"/>
        <v>0</v>
      </c>
      <c r="HQ14" s="243">
        <f t="shared" si="115"/>
        <v>0</v>
      </c>
      <c r="HR14" s="243">
        <f>VLOOKUP($B14,факт!$D$7:$HK$128,165,0)</f>
        <v>0</v>
      </c>
      <c r="HS14" s="243">
        <f>VLOOKUP($B14,факт!$D$7:$HK$128,166,0)</f>
        <v>0</v>
      </c>
      <c r="HT14" s="243">
        <f>VLOOKUP($B14,факт!$D$7:$HK$128,163,0)</f>
        <v>0</v>
      </c>
      <c r="HU14" s="243">
        <f>VLOOKUP($B14,факт!$D$7:$HK$128,164,0)</f>
        <v>0</v>
      </c>
      <c r="HV14" s="243">
        <f t="shared" si="116"/>
        <v>0</v>
      </c>
      <c r="HW14" s="243">
        <f t="shared" si="117"/>
        <v>0</v>
      </c>
      <c r="HX14" s="244">
        <v>0</v>
      </c>
      <c r="HY14" s="244">
        <v>0</v>
      </c>
      <c r="HZ14" s="243">
        <f t="shared" si="118"/>
        <v>0</v>
      </c>
      <c r="IA14" s="243">
        <f t="shared" si="119"/>
        <v>0</v>
      </c>
      <c r="IB14" s="243">
        <f>VLOOKUP($B14,факт!$D$7:$HK$128,49,0)</f>
        <v>0</v>
      </c>
      <c r="IC14" s="243">
        <f>VLOOKUP($B14,факт!$D$7:$HK$128,50,0)</f>
        <v>0</v>
      </c>
      <c r="ID14" s="244"/>
      <c r="IE14" s="244"/>
      <c r="IF14" s="243">
        <f t="shared" si="120"/>
        <v>0</v>
      </c>
      <c r="IG14" s="243">
        <f t="shared" si="121"/>
        <v>0</v>
      </c>
      <c r="IH14" s="244">
        <v>0</v>
      </c>
      <c r="II14" s="244">
        <v>0</v>
      </c>
      <c r="IJ14" s="243">
        <f t="shared" si="122"/>
        <v>0</v>
      </c>
      <c r="IK14" s="243">
        <f t="shared" si="123"/>
        <v>0</v>
      </c>
      <c r="IL14" s="243">
        <f>VLOOKUP($B14,факт!$D$7:$HK$128,85,0)</f>
        <v>0</v>
      </c>
      <c r="IM14" s="243">
        <f>VLOOKUP($B14,факт!$D$7:$HK$128,86,0)</f>
        <v>0</v>
      </c>
      <c r="IN14" s="244"/>
      <c r="IO14" s="244"/>
      <c r="IP14" s="243">
        <f t="shared" si="124"/>
        <v>0</v>
      </c>
      <c r="IQ14" s="243">
        <f t="shared" si="125"/>
        <v>0</v>
      </c>
      <c r="IR14" s="244">
        <v>0</v>
      </c>
      <c r="IS14" s="244">
        <v>0</v>
      </c>
      <c r="IT14" s="244"/>
      <c r="IU14" s="244"/>
      <c r="IV14" s="243">
        <f t="shared" si="126"/>
        <v>0</v>
      </c>
      <c r="IW14" s="243">
        <f t="shared" si="127"/>
        <v>0</v>
      </c>
      <c r="IX14" s="243">
        <f>VLOOKUP($B14,факт!$D$7:$HK$128,55,0)</f>
        <v>0</v>
      </c>
      <c r="IY14" s="243">
        <f>VLOOKUP($B14,факт!$D$7:$HK$128,56,0)</f>
        <v>0</v>
      </c>
      <c r="IZ14" s="243">
        <f t="shared" si="128"/>
        <v>0</v>
      </c>
      <c r="JA14" s="243">
        <f t="shared" si="129"/>
        <v>0</v>
      </c>
      <c r="JB14" s="242"/>
      <c r="JC14" s="243">
        <f t="shared" si="130"/>
        <v>0</v>
      </c>
      <c r="JD14" s="243">
        <f t="shared" si="131"/>
        <v>0</v>
      </c>
      <c r="JE14" s="243">
        <f t="shared" si="132"/>
        <v>0</v>
      </c>
      <c r="JF14" s="243">
        <f>VLOOKUP($B14,факт!$D$7:$HK$128,61,0)</f>
        <v>0</v>
      </c>
      <c r="JG14" s="243">
        <f>VLOOKUP($B14,факт!$D$7:$HK$128,62,0)</f>
        <v>0</v>
      </c>
      <c r="JH14" s="243">
        <f>VLOOKUP($B14,факт!$D$7:$HK$128,59,0)</f>
        <v>0</v>
      </c>
      <c r="JI14" s="243">
        <f>VLOOKUP($B14,факт!$D$7:$HK$128,60,0)</f>
        <v>0</v>
      </c>
      <c r="JJ14" s="243">
        <f t="shared" si="133"/>
        <v>0</v>
      </c>
      <c r="JK14" s="243">
        <f t="shared" si="134"/>
        <v>0</v>
      </c>
      <c r="JL14" s="242"/>
      <c r="JM14" s="243">
        <f t="shared" si="135"/>
        <v>0</v>
      </c>
      <c r="JN14" s="243">
        <f t="shared" si="136"/>
        <v>0</v>
      </c>
      <c r="JO14" s="243">
        <f t="shared" si="137"/>
        <v>0</v>
      </c>
      <c r="JP14" s="243">
        <f>VLOOKUP($B14,факт!$D$7:$HK$128,213,0)</f>
        <v>0</v>
      </c>
      <c r="JQ14" s="243">
        <f>VLOOKUP($B14,факт!$D$7:$HK$128,214,0)</f>
        <v>0</v>
      </c>
      <c r="JR14" s="244"/>
      <c r="JS14" s="244"/>
      <c r="JT14" s="243">
        <f t="shared" si="138"/>
        <v>0</v>
      </c>
      <c r="JU14" s="243">
        <f t="shared" si="139"/>
        <v>0</v>
      </c>
      <c r="JV14" s="242"/>
      <c r="JW14" s="243">
        <f t="shared" si="140"/>
        <v>0</v>
      </c>
      <c r="JX14" s="243">
        <f t="shared" si="141"/>
        <v>0</v>
      </c>
      <c r="JY14" s="243">
        <f t="shared" si="142"/>
        <v>0</v>
      </c>
      <c r="JZ14" s="243">
        <f>VLOOKUP($B14,факт!$D$7:$HK$128,211,0)</f>
        <v>0</v>
      </c>
      <c r="KA14" s="243">
        <f>VLOOKUP($B14,факт!$D$7:$HK$128,212,0)</f>
        <v>0</v>
      </c>
      <c r="KB14" s="243">
        <f>VLOOKUP($B14,факт!$D$7:$HK$128,209,0)</f>
        <v>0</v>
      </c>
      <c r="KC14" s="243">
        <f>VLOOKUP($B14,факт!$D$7:$HK$128,210,0)</f>
        <v>0</v>
      </c>
      <c r="KD14" s="243">
        <f t="shared" si="143"/>
        <v>0</v>
      </c>
      <c r="KE14" s="243">
        <f t="shared" si="144"/>
        <v>0</v>
      </c>
      <c r="KF14" s="242">
        <v>0</v>
      </c>
      <c r="KG14" s="243">
        <f t="shared" si="145"/>
        <v>0</v>
      </c>
      <c r="KH14" s="243">
        <f t="shared" si="146"/>
        <v>0</v>
      </c>
      <c r="KI14" s="243">
        <f t="shared" si="147"/>
        <v>0</v>
      </c>
      <c r="KJ14" s="243">
        <f>VLOOKUP($B14,факт!$D$7:$HK$128,161,0)</f>
        <v>0</v>
      </c>
      <c r="KK14" s="243">
        <f>VLOOKUP($B14,факт!$D$7:$HK$128,162,0)</f>
        <v>0</v>
      </c>
      <c r="KL14" s="243">
        <f>VLOOKUP($B14,факт!$D$7:$HK$128,159,0)</f>
        <v>0</v>
      </c>
      <c r="KM14" s="243">
        <f>VLOOKUP($B14,факт!$D$7:$HK$128,160,0)</f>
        <v>0</v>
      </c>
      <c r="KN14" s="243">
        <f t="shared" si="148"/>
        <v>0</v>
      </c>
      <c r="KO14" s="243">
        <f t="shared" si="149"/>
        <v>0</v>
      </c>
      <c r="KP14" s="242"/>
      <c r="KQ14" s="243">
        <f t="shared" si="150"/>
        <v>0</v>
      </c>
      <c r="KR14" s="243">
        <f t="shared" si="151"/>
        <v>0</v>
      </c>
      <c r="KS14" s="243">
        <f t="shared" si="152"/>
        <v>0</v>
      </c>
      <c r="KT14" s="244"/>
      <c r="KU14" s="244"/>
      <c r="KV14" s="244"/>
      <c r="KW14" s="244"/>
      <c r="KX14" s="243">
        <f t="shared" si="153"/>
        <v>0</v>
      </c>
      <c r="KY14" s="243">
        <f t="shared" si="154"/>
        <v>0</v>
      </c>
      <c r="KZ14" s="246"/>
      <c r="LA14" s="243">
        <f t="shared" si="155"/>
        <v>0</v>
      </c>
      <c r="LB14" s="243">
        <f t="shared" si="156"/>
        <v>0</v>
      </c>
      <c r="LC14" s="243">
        <f t="shared" si="157"/>
        <v>0</v>
      </c>
      <c r="LD14" s="243">
        <f>VLOOKUP($B14,факт!$D$7:$HK$128,89,0)</f>
        <v>1</v>
      </c>
      <c r="LE14" s="243">
        <f>VLOOKUP($B14,факт!$D$7:$HK$128,90,0)</f>
        <v>11761.01</v>
      </c>
      <c r="LF14" s="243">
        <f>VLOOKUP($B14,факт!$D$7:$HK$128,87,0)</f>
        <v>0</v>
      </c>
      <c r="LG14" s="243">
        <f>VLOOKUP($B14,факт!$D$7:$HK$128,88,0)</f>
        <v>0</v>
      </c>
      <c r="LH14" s="243">
        <f t="shared" si="158"/>
        <v>1</v>
      </c>
      <c r="LI14" s="243">
        <f t="shared" si="159"/>
        <v>11761.01</v>
      </c>
      <c r="LJ14" s="242"/>
      <c r="LK14" s="243">
        <f t="shared" si="160"/>
        <v>0</v>
      </c>
      <c r="LL14" s="243">
        <f t="shared" si="161"/>
        <v>0</v>
      </c>
      <c r="LM14" s="243">
        <f t="shared" si="162"/>
        <v>0</v>
      </c>
      <c r="LN14" s="243">
        <f>VLOOKUP($B14,факт!$D$7:$HK$128,69,0)</f>
        <v>0</v>
      </c>
      <c r="LO14" s="243">
        <f>VLOOKUP($B14,факт!$D$7:$HK$128,70,0)</f>
        <v>0</v>
      </c>
      <c r="LP14" s="244"/>
      <c r="LQ14" s="244"/>
      <c r="LR14" s="243">
        <f t="shared" si="163"/>
        <v>0</v>
      </c>
      <c r="LS14" s="243">
        <f t="shared" si="164"/>
        <v>0</v>
      </c>
      <c r="LT14" s="242"/>
      <c r="LU14" s="243">
        <f t="shared" si="165"/>
        <v>0</v>
      </c>
      <c r="LV14" s="243">
        <f t="shared" si="166"/>
        <v>0</v>
      </c>
      <c r="LW14" s="243">
        <f t="shared" si="167"/>
        <v>0</v>
      </c>
      <c r="LX14" s="243">
        <f>VLOOKUP($B14,факт!$D$7:$HK$128,83,0)</f>
        <v>0</v>
      </c>
      <c r="LY14" s="243">
        <f>VLOOKUP($B14,факт!$D$7:$HK$128,84,0)</f>
        <v>0</v>
      </c>
      <c r="LZ14" s="244"/>
      <c r="MA14" s="244"/>
      <c r="MB14" s="243">
        <f t="shared" si="168"/>
        <v>0</v>
      </c>
      <c r="MC14" s="243">
        <f t="shared" si="169"/>
        <v>0</v>
      </c>
      <c r="MD14" s="246">
        <v>245</v>
      </c>
      <c r="ME14" s="243">
        <f t="shared" si="170"/>
        <v>2881446.96</v>
      </c>
      <c r="MF14" s="243">
        <f t="shared" si="171"/>
        <v>20.416666666666668</v>
      </c>
      <c r="MG14" s="243">
        <f t="shared" si="172"/>
        <v>240120.58</v>
      </c>
      <c r="MH14" s="243">
        <f>VLOOKUP($B14,факт!$D$7:$HK$128,73,0)</f>
        <v>14</v>
      </c>
      <c r="MI14" s="243">
        <f>VLOOKUP($B14,факт!$D$7:$HK$128,74,0)</f>
        <v>164654.14000000001</v>
      </c>
      <c r="MJ14" s="243">
        <f>VLOOKUP($B14,факт!$D$7:$HK$128,71,0)</f>
        <v>0</v>
      </c>
      <c r="MK14" s="243">
        <f>VLOOKUP($B14,факт!$D$7:$HK$128,72,0)</f>
        <v>0</v>
      </c>
      <c r="ML14" s="243">
        <f t="shared" si="173"/>
        <v>-6.4166666666666679</v>
      </c>
      <c r="MM14" s="243">
        <f t="shared" si="174"/>
        <v>-75466.439999999973</v>
      </c>
      <c r="MN14" s="242">
        <v>6</v>
      </c>
      <c r="MO14" s="243">
        <f t="shared" si="175"/>
        <v>70566.047999999995</v>
      </c>
      <c r="MP14" s="243">
        <f t="shared" si="176"/>
        <v>0.5</v>
      </c>
      <c r="MQ14" s="243">
        <f t="shared" si="177"/>
        <v>5880.5039999999999</v>
      </c>
      <c r="MR14" s="243">
        <f>VLOOKUP($B14,факт!$D$7:$HK$128,53,0)</f>
        <v>0</v>
      </c>
      <c r="MS14" s="243">
        <f>VLOOKUP($B14,факт!$D$7:$HK$128,54,0)</f>
        <v>0</v>
      </c>
      <c r="MT14" s="243">
        <f>VLOOKUP($B14,факт!$D$7:$HK$128,51,0)</f>
        <v>0</v>
      </c>
      <c r="MU14" s="243">
        <f>VLOOKUP($B14,факт!$D$7:$HK$128,52,0)</f>
        <v>0</v>
      </c>
      <c r="MV14" s="243">
        <f t="shared" si="178"/>
        <v>-0.5</v>
      </c>
      <c r="MW14" s="243">
        <f t="shared" si="179"/>
        <v>-5880.5039999999999</v>
      </c>
      <c r="MX14" s="242">
        <v>1</v>
      </c>
      <c r="MY14" s="243">
        <f t="shared" si="180"/>
        <v>9800.8399999999983</v>
      </c>
      <c r="MZ14" s="243">
        <f t="shared" si="181"/>
        <v>8.3333333333333329E-2</v>
      </c>
      <c r="NA14" s="243">
        <f t="shared" si="182"/>
        <v>816.73666666666657</v>
      </c>
      <c r="NB14" s="243">
        <f>VLOOKUP($B14,факт!$D$7:$HK$128,77,0)</f>
        <v>0</v>
      </c>
      <c r="NC14" s="243">
        <f>VLOOKUP($B14,факт!$D$7:$HK$128,78,0)</f>
        <v>0</v>
      </c>
      <c r="ND14" s="243">
        <f>VLOOKUP($B14,факт!$D$7:$HK$128,75,0)</f>
        <v>0</v>
      </c>
      <c r="NE14" s="243">
        <f>VLOOKUP($B14,факт!$D$7:$HK$128,76,0)</f>
        <v>0</v>
      </c>
      <c r="NF14" s="243">
        <f t="shared" si="183"/>
        <v>-8.3333333333333329E-2</v>
      </c>
      <c r="NG14" s="243">
        <f t="shared" si="184"/>
        <v>-816.73666666666657</v>
      </c>
      <c r="NH14" s="242"/>
      <c r="NI14" s="243">
        <f t="shared" si="185"/>
        <v>0</v>
      </c>
      <c r="NJ14" s="243">
        <f t="shared" si="186"/>
        <v>0</v>
      </c>
      <c r="NK14" s="243">
        <f t="shared" si="187"/>
        <v>0</v>
      </c>
      <c r="NL14" s="243">
        <f>VLOOKUP($B14,факт!$D$7:$HK$128,95,0)</f>
        <v>0</v>
      </c>
      <c r="NM14" s="243">
        <f>VLOOKUP($B14,факт!$D$7:$HK$128,96,0)</f>
        <v>0</v>
      </c>
      <c r="NN14" s="243">
        <f>VLOOKUP($B14,факт!$D$7:$HK$128,93,0)</f>
        <v>0</v>
      </c>
      <c r="NO14" s="243">
        <f>VLOOKUP($B14,факт!$D$7:$HK$128,94,0)</f>
        <v>0</v>
      </c>
      <c r="NP14" s="243">
        <f t="shared" si="188"/>
        <v>0</v>
      </c>
      <c r="NQ14" s="243">
        <f t="shared" si="189"/>
        <v>0</v>
      </c>
      <c r="NR14" s="243">
        <v>65</v>
      </c>
      <c r="NS14" s="243">
        <f t="shared" si="190"/>
        <v>637054.6</v>
      </c>
      <c r="NT14" s="243">
        <f t="shared" si="191"/>
        <v>5.416666666666667</v>
      </c>
      <c r="NU14" s="243">
        <f t="shared" si="192"/>
        <v>53087.883333333331</v>
      </c>
      <c r="NV14" s="243">
        <f>VLOOKUP($B14,факт!$D$7:$HK$128,81,0)</f>
        <v>0</v>
      </c>
      <c r="NW14" s="243">
        <f>VLOOKUP($B14,факт!$D$7:$HK$128,82,0)</f>
        <v>0</v>
      </c>
      <c r="NX14" s="244"/>
      <c r="NY14" s="244"/>
      <c r="NZ14" s="243">
        <f t="shared" si="193"/>
        <v>-5.416666666666667</v>
      </c>
      <c r="OA14" s="243">
        <f t="shared" si="194"/>
        <v>-53087.883333333331</v>
      </c>
      <c r="OB14" s="242"/>
      <c r="OC14" s="243">
        <f t="shared" si="195"/>
        <v>0</v>
      </c>
      <c r="OD14" s="243">
        <f t="shared" si="196"/>
        <v>0</v>
      </c>
      <c r="OE14" s="243">
        <f t="shared" si="197"/>
        <v>0</v>
      </c>
      <c r="OF14" s="244"/>
      <c r="OG14" s="244"/>
      <c r="OH14" s="244"/>
      <c r="OI14" s="244"/>
      <c r="OJ14" s="243">
        <f t="shared" si="198"/>
        <v>0</v>
      </c>
      <c r="OK14" s="243">
        <f t="shared" si="199"/>
        <v>0</v>
      </c>
      <c r="OL14" s="242">
        <v>0</v>
      </c>
      <c r="OM14" s="243">
        <f t="shared" si="200"/>
        <v>0</v>
      </c>
      <c r="ON14" s="243">
        <f t="shared" si="201"/>
        <v>0</v>
      </c>
      <c r="OO14" s="243">
        <f t="shared" si="202"/>
        <v>0</v>
      </c>
      <c r="OP14" s="243">
        <f>VLOOKUP($B14,факт!$D$7:$HK$128,47,0)</f>
        <v>0</v>
      </c>
      <c r="OQ14" s="243">
        <f>VLOOKUP($B14,факт!$D$7:$HK$128,48,0)</f>
        <v>0</v>
      </c>
      <c r="OR14" s="244"/>
      <c r="OS14" s="244"/>
      <c r="OT14" s="243">
        <f t="shared" si="203"/>
        <v>0</v>
      </c>
      <c r="OU14" s="243">
        <f t="shared" si="204"/>
        <v>0</v>
      </c>
      <c r="OV14" s="246"/>
      <c r="OW14" s="243">
        <f t="shared" si="205"/>
        <v>0</v>
      </c>
      <c r="OX14" s="243">
        <f t="shared" si="206"/>
        <v>0</v>
      </c>
      <c r="OY14" s="243">
        <f t="shared" si="207"/>
        <v>0</v>
      </c>
      <c r="OZ14" s="244"/>
      <c r="PA14" s="244"/>
      <c r="PB14" s="244"/>
      <c r="PC14" s="244"/>
      <c r="PD14" s="243">
        <f t="shared" si="208"/>
        <v>0</v>
      </c>
      <c r="PE14" s="243">
        <f t="shared" si="209"/>
        <v>0</v>
      </c>
      <c r="PF14" s="242">
        <v>0</v>
      </c>
      <c r="PG14" s="243">
        <f t="shared" si="8"/>
        <v>0</v>
      </c>
      <c r="PH14" s="243">
        <f t="shared" si="210"/>
        <v>0</v>
      </c>
      <c r="PI14" s="243">
        <f t="shared" si="211"/>
        <v>0</v>
      </c>
      <c r="PJ14" s="243">
        <f>VLOOKUP($B14,факт!$D$7:$HK$128,45,0)</f>
        <v>0</v>
      </c>
      <c r="PK14" s="243">
        <f>VLOOKUP($B14,факт!$D$7:$HK$128,46,0)</f>
        <v>0</v>
      </c>
      <c r="PL14" s="244"/>
      <c r="PM14" s="244"/>
      <c r="PN14" s="243">
        <f t="shared" si="212"/>
        <v>0</v>
      </c>
      <c r="PO14" s="243">
        <f t="shared" si="213"/>
        <v>0</v>
      </c>
      <c r="PP14" s="243"/>
      <c r="PQ14" s="243"/>
      <c r="PR14" s="243">
        <f t="shared" si="214"/>
        <v>0</v>
      </c>
      <c r="PS14" s="243">
        <f t="shared" si="215"/>
        <v>0</v>
      </c>
      <c r="PT14" s="244"/>
      <c r="PU14" s="244"/>
      <c r="PV14" s="244"/>
      <c r="PW14" s="244"/>
      <c r="PX14" s="243">
        <f t="shared" si="216"/>
        <v>0</v>
      </c>
      <c r="PY14" s="243">
        <f t="shared" si="217"/>
        <v>0</v>
      </c>
      <c r="PZ14" s="243"/>
      <c r="QA14" s="243"/>
      <c r="QB14" s="243">
        <f t="shared" si="218"/>
        <v>0</v>
      </c>
      <c r="QC14" s="243">
        <f t="shared" si="219"/>
        <v>0</v>
      </c>
      <c r="QD14" s="244"/>
      <c r="QE14" s="244"/>
      <c r="QF14" s="244"/>
      <c r="QG14" s="244"/>
      <c r="QH14" s="243">
        <f t="shared" si="220"/>
        <v>0</v>
      </c>
      <c r="QI14" s="243">
        <f t="shared" si="221"/>
        <v>0</v>
      </c>
      <c r="QJ14" s="247">
        <f t="shared" si="222"/>
        <v>497</v>
      </c>
      <c r="QK14" s="247">
        <f t="shared" si="223"/>
        <v>5363019.648</v>
      </c>
      <c r="QL14" s="247">
        <f t="shared" si="224"/>
        <v>41.416666666666671</v>
      </c>
      <c r="QM14" s="247">
        <f t="shared" si="225"/>
        <v>446918.304</v>
      </c>
      <c r="QN14" s="247">
        <f t="shared" si="226"/>
        <v>20</v>
      </c>
      <c r="QO14" s="247">
        <f t="shared" si="227"/>
        <v>225180.79000000004</v>
      </c>
      <c r="QP14" s="247">
        <f t="shared" si="228"/>
        <v>0</v>
      </c>
      <c r="QQ14" s="247">
        <f t="shared" si="229"/>
        <v>0</v>
      </c>
      <c r="QR14" s="243">
        <f t="shared" si="230"/>
        <v>-21.416666666666671</v>
      </c>
      <c r="QS14" s="243">
        <f t="shared" si="231"/>
        <v>-221737.51399999997</v>
      </c>
    </row>
    <row r="15" spans="1:461" s="199" customFormat="1" ht="27.75" customHeight="1" x14ac:dyDescent="0.25">
      <c r="A15" s="221"/>
      <c r="B15" s="221">
        <v>4</v>
      </c>
      <c r="C15" s="237" t="s">
        <v>232</v>
      </c>
      <c r="D15" s="238">
        <f>D14</f>
        <v>9860</v>
      </c>
      <c r="E15" s="238">
        <v>10127</v>
      </c>
      <c r="F15" s="238">
        <v>1.06</v>
      </c>
      <c r="G15" s="240">
        <v>1</v>
      </c>
      <c r="H15" s="238">
        <v>1.4</v>
      </c>
      <c r="I15" s="238">
        <v>1.68</v>
      </c>
      <c r="J15" s="238">
        <v>2.23</v>
      </c>
      <c r="K15" s="241">
        <v>2.57</v>
      </c>
      <c r="L15" s="242">
        <v>0</v>
      </c>
      <c r="M15" s="243">
        <f t="shared" si="10"/>
        <v>0</v>
      </c>
      <c r="N15" s="243">
        <f t="shared" si="11"/>
        <v>0</v>
      </c>
      <c r="O15" s="243">
        <f t="shared" si="12"/>
        <v>0</v>
      </c>
      <c r="P15" s="243">
        <f>VLOOKUP($B15,факт!$D$7:$HK$127,21,0)</f>
        <v>0</v>
      </c>
      <c r="Q15" s="243">
        <f>VLOOKUP($B15,факт!$D$7:$HK$127,22,0)</f>
        <v>0</v>
      </c>
      <c r="R15" s="243">
        <f>VLOOKUP($B15,факт!$D$7:$HK$127,19,0)</f>
        <v>0</v>
      </c>
      <c r="S15" s="243">
        <f>VLOOKUP($B15,факт!$D$7:$HK$127,20,0)</f>
        <v>0</v>
      </c>
      <c r="T15" s="243">
        <f t="shared" si="13"/>
        <v>0</v>
      </c>
      <c r="U15" s="243">
        <f t="shared" si="14"/>
        <v>0</v>
      </c>
      <c r="V15" s="242">
        <v>65</v>
      </c>
      <c r="W15" s="243">
        <f t="shared" si="15"/>
        <v>951095.6</v>
      </c>
      <c r="X15" s="243">
        <f t="shared" si="16"/>
        <v>5.416666666666667</v>
      </c>
      <c r="Y15" s="243">
        <f t="shared" si="17"/>
        <v>79257.96666666666</v>
      </c>
      <c r="Z15" s="243">
        <f>VLOOKUP($B15,факт!$D$7:$HK$128,29,0)</f>
        <v>7</v>
      </c>
      <c r="AA15" s="243">
        <f>VLOOKUP($B15,факт!$D$7:$HK$128,30,0)</f>
        <v>102425.68000000001</v>
      </c>
      <c r="AB15" s="243">
        <f>VLOOKUP($B15,факт!$D$7:$HK$128,27,0)</f>
        <v>0</v>
      </c>
      <c r="AC15" s="243">
        <f>VLOOKUP($B15,факт!$D$7:$HK$128,28,0)</f>
        <v>0</v>
      </c>
      <c r="AD15" s="243">
        <f t="shared" si="18"/>
        <v>1.583333333333333</v>
      </c>
      <c r="AE15" s="243">
        <f t="shared" si="19"/>
        <v>23167.713333333348</v>
      </c>
      <c r="AF15" s="245"/>
      <c r="AG15" s="243">
        <f t="shared" si="20"/>
        <v>0</v>
      </c>
      <c r="AH15" s="243">
        <f t="shared" si="21"/>
        <v>0</v>
      </c>
      <c r="AI15" s="243">
        <f t="shared" si="22"/>
        <v>0</v>
      </c>
      <c r="AJ15" s="243">
        <f>VLOOKUP($B15,факт!$D$7:$HK$128,43,0)</f>
        <v>0</v>
      </c>
      <c r="AK15" s="243">
        <f>VLOOKUP($B15,факт!$D$7:$HK$128,44,0)</f>
        <v>0</v>
      </c>
      <c r="AL15" s="243">
        <f>VLOOKUP($B15,факт!$D$7:$HK$128,41,0)</f>
        <v>0</v>
      </c>
      <c r="AM15" s="243">
        <f>VLOOKUP($B15,факт!$D$7:$HK$128,42,0)</f>
        <v>0</v>
      </c>
      <c r="AN15" s="243">
        <f t="shared" si="23"/>
        <v>0</v>
      </c>
      <c r="AO15" s="243">
        <f t="shared" si="24"/>
        <v>0</v>
      </c>
      <c r="AP15" s="242">
        <v>0</v>
      </c>
      <c r="AQ15" s="243">
        <f t="shared" si="25"/>
        <v>0</v>
      </c>
      <c r="AR15" s="243">
        <f t="shared" si="26"/>
        <v>0</v>
      </c>
      <c r="AS15" s="243">
        <f t="shared" si="27"/>
        <v>0</v>
      </c>
      <c r="AT15" s="243">
        <f>VLOOKUP($B15,факт!$D$7:$HK$128,9,0)</f>
        <v>0</v>
      </c>
      <c r="AU15" s="243">
        <f>VLOOKUP($B15,факт!$D$7:$HK$128,10,0)</f>
        <v>0</v>
      </c>
      <c r="AV15" s="243">
        <f>VLOOKUP($B15,факт!$D$7:$HK$128,7,0)</f>
        <v>0</v>
      </c>
      <c r="AW15" s="243">
        <f>VLOOKUP($B15,факт!$D$7:$HK$128,8,0)</f>
        <v>0</v>
      </c>
      <c r="AX15" s="243">
        <f t="shared" si="28"/>
        <v>0</v>
      </c>
      <c r="AY15" s="243">
        <f t="shared" si="29"/>
        <v>0</v>
      </c>
      <c r="AZ15" s="242">
        <v>0</v>
      </c>
      <c r="BA15" s="243">
        <f t="shared" si="30"/>
        <v>0</v>
      </c>
      <c r="BB15" s="243">
        <f t="shared" si="31"/>
        <v>0</v>
      </c>
      <c r="BC15" s="243">
        <f t="shared" si="32"/>
        <v>0</v>
      </c>
      <c r="BD15" s="243">
        <f>VLOOKUP($B15,факт!$D$7:$HK$128,23,0)</f>
        <v>0</v>
      </c>
      <c r="BE15" s="243">
        <f>VLOOKUP($B15,факт!$D$7:$HK$128,24,0)</f>
        <v>0</v>
      </c>
      <c r="BF15" s="243"/>
      <c r="BG15" s="243"/>
      <c r="BH15" s="243">
        <f t="shared" si="33"/>
        <v>0</v>
      </c>
      <c r="BI15" s="243">
        <f t="shared" si="34"/>
        <v>0</v>
      </c>
      <c r="BJ15" s="242">
        <v>0</v>
      </c>
      <c r="BK15" s="243">
        <f t="shared" si="35"/>
        <v>0</v>
      </c>
      <c r="BL15" s="243">
        <f t="shared" si="36"/>
        <v>0</v>
      </c>
      <c r="BM15" s="243">
        <f t="shared" si="37"/>
        <v>0</v>
      </c>
      <c r="BN15" s="243">
        <f>VLOOKUP($B15,факт!$D$7:$HK$128,199,0)</f>
        <v>0</v>
      </c>
      <c r="BO15" s="243">
        <f>VLOOKUP($B15,факт!$D$7:$HK$128,200,0)</f>
        <v>0</v>
      </c>
      <c r="BP15" s="243">
        <f>VLOOKUP($B15,факт!$D$7:$HK$128,197,0)</f>
        <v>0</v>
      </c>
      <c r="BQ15" s="243">
        <f>VLOOKUP($B15,факт!$D$7:$HK$128,198,0)</f>
        <v>0</v>
      </c>
      <c r="BR15" s="243">
        <f t="shared" si="38"/>
        <v>0</v>
      </c>
      <c r="BS15" s="243">
        <f t="shared" si="39"/>
        <v>0</v>
      </c>
      <c r="BT15" s="242"/>
      <c r="BU15" s="243">
        <f t="shared" si="40"/>
        <v>0</v>
      </c>
      <c r="BV15" s="243">
        <f t="shared" si="41"/>
        <v>0</v>
      </c>
      <c r="BW15" s="243">
        <f t="shared" si="42"/>
        <v>0</v>
      </c>
      <c r="BX15" s="243">
        <f>VLOOKUP($B15,факт!$D$7:$HK$128,25,0)</f>
        <v>0</v>
      </c>
      <c r="BY15" s="243">
        <f>VLOOKUP($B15,факт!$D$7:$HK$128,26,0)</f>
        <v>0</v>
      </c>
      <c r="BZ15" s="244"/>
      <c r="CA15" s="244"/>
      <c r="CB15" s="243">
        <f t="shared" si="43"/>
        <v>0</v>
      </c>
      <c r="CC15" s="243">
        <f t="shared" si="44"/>
        <v>0</v>
      </c>
      <c r="CD15" s="242">
        <v>0</v>
      </c>
      <c r="CE15" s="243">
        <f>SUM(CD15*$D15*$F15*$G15*$H15*CE$9)</f>
        <v>0</v>
      </c>
      <c r="CF15" s="243">
        <f t="shared" si="45"/>
        <v>0</v>
      </c>
      <c r="CG15" s="243">
        <f t="shared" si="46"/>
        <v>0</v>
      </c>
      <c r="CH15" s="243">
        <f>VLOOKUP($B15,факт!$D$7:$HK$128,13,0)</f>
        <v>0</v>
      </c>
      <c r="CI15" s="243">
        <f>VLOOKUP($B15,факт!$D$7:$HK$128,14,0)</f>
        <v>0</v>
      </c>
      <c r="CJ15" s="243">
        <f>VLOOKUP($B15,факт!$D$7:$HK$128,11,0)</f>
        <v>0</v>
      </c>
      <c r="CK15" s="243">
        <f>VLOOKUP($B15,факт!$D$7:$HK$128,12,0)</f>
        <v>0</v>
      </c>
      <c r="CL15" s="243">
        <f t="shared" si="47"/>
        <v>0</v>
      </c>
      <c r="CM15" s="243">
        <f t="shared" si="48"/>
        <v>0</v>
      </c>
      <c r="CN15" s="245"/>
      <c r="CO15" s="243">
        <f t="shared" si="49"/>
        <v>0</v>
      </c>
      <c r="CP15" s="243">
        <f t="shared" si="50"/>
        <v>0</v>
      </c>
      <c r="CQ15" s="243">
        <f t="shared" si="51"/>
        <v>0</v>
      </c>
      <c r="CR15" s="243">
        <f>VLOOKUP($B15,факт!$D$7:$HK$128,37,0)</f>
        <v>0</v>
      </c>
      <c r="CS15" s="243">
        <f>VLOOKUP($B15,факт!$D$7:$HK$128,38,0)</f>
        <v>0</v>
      </c>
      <c r="CT15" s="243">
        <f>VLOOKUP($B15,факт!$D$7:$HK$128,35,0)</f>
        <v>0</v>
      </c>
      <c r="CU15" s="243">
        <f>VLOOKUP($B15,факт!$D$7:$HK$128,36,0)</f>
        <v>0</v>
      </c>
      <c r="CV15" s="243">
        <f t="shared" si="52"/>
        <v>0</v>
      </c>
      <c r="CW15" s="243">
        <f t="shared" si="53"/>
        <v>0</v>
      </c>
      <c r="CX15" s="242">
        <v>0</v>
      </c>
      <c r="CY15" s="243">
        <f t="shared" si="54"/>
        <v>0</v>
      </c>
      <c r="CZ15" s="243">
        <f t="shared" si="55"/>
        <v>0</v>
      </c>
      <c r="DA15" s="243">
        <f t="shared" si="56"/>
        <v>0</v>
      </c>
      <c r="DB15" s="243">
        <f>VLOOKUP($B15,факт!$D$7:$HK$128,121,0)</f>
        <v>0</v>
      </c>
      <c r="DC15" s="243">
        <f>VLOOKUP($B15,факт!$D$7:$HK$128,122,0)</f>
        <v>0</v>
      </c>
      <c r="DD15" s="243">
        <f>VLOOKUP($B15,факт!$D$7:$HK$128,119,0)</f>
        <v>0</v>
      </c>
      <c r="DE15" s="243">
        <f>VLOOKUP($B15,факт!$D$7:$HK$128,120,0)</f>
        <v>0</v>
      </c>
      <c r="DF15" s="243">
        <f t="shared" si="57"/>
        <v>0</v>
      </c>
      <c r="DG15" s="243">
        <f t="shared" si="58"/>
        <v>0</v>
      </c>
      <c r="DH15" s="242">
        <v>0</v>
      </c>
      <c r="DI15" s="243">
        <f t="shared" si="59"/>
        <v>0</v>
      </c>
      <c r="DJ15" s="243">
        <f t="shared" si="60"/>
        <v>0</v>
      </c>
      <c r="DK15" s="243">
        <f t="shared" si="61"/>
        <v>0</v>
      </c>
      <c r="DL15" s="243">
        <f>VLOOKUP($B15,факт!$D$7:$HK$128,135,0)</f>
        <v>0</v>
      </c>
      <c r="DM15" s="243">
        <f>VLOOKUP($B15,факт!$D$7:$HK$128,136,0)</f>
        <v>0</v>
      </c>
      <c r="DN15" s="243">
        <f>VLOOKUP($B15,факт!$D$7:$HK$128,133,0)</f>
        <v>0</v>
      </c>
      <c r="DO15" s="243">
        <f>VLOOKUP($B15,факт!$D$7:$HK$128,134,0)</f>
        <v>0</v>
      </c>
      <c r="DP15" s="243">
        <f t="shared" si="62"/>
        <v>0</v>
      </c>
      <c r="DQ15" s="243">
        <f t="shared" si="63"/>
        <v>0</v>
      </c>
      <c r="DR15" s="243"/>
      <c r="DS15" s="243">
        <f t="shared" si="64"/>
        <v>0</v>
      </c>
      <c r="DT15" s="243">
        <f t="shared" si="65"/>
        <v>0</v>
      </c>
      <c r="DU15" s="243">
        <f t="shared" si="66"/>
        <v>0</v>
      </c>
      <c r="DV15" s="243">
        <f>VLOOKUP($B15,факт!$D$7:$HK$128,157,0)</f>
        <v>0</v>
      </c>
      <c r="DW15" s="243">
        <f>VLOOKUP($B15,факт!$D$7:$HK$128,158,0)</f>
        <v>0</v>
      </c>
      <c r="DX15" s="243">
        <f>VLOOKUP($B15,факт!$D$7:$HK$128,155,0)</f>
        <v>0</v>
      </c>
      <c r="DY15" s="243">
        <f>VLOOKUP($B15,факт!$D$7:$HK$128,156,0)</f>
        <v>0</v>
      </c>
      <c r="DZ15" s="243">
        <f t="shared" si="67"/>
        <v>0</v>
      </c>
      <c r="EA15" s="243">
        <f t="shared" si="68"/>
        <v>0</v>
      </c>
      <c r="EB15" s="242">
        <v>0</v>
      </c>
      <c r="EC15" s="243">
        <f t="shared" si="69"/>
        <v>0</v>
      </c>
      <c r="ED15" s="243">
        <f t="shared" si="70"/>
        <v>0</v>
      </c>
      <c r="EE15" s="243">
        <f t="shared" si="71"/>
        <v>0</v>
      </c>
      <c r="EF15" s="243">
        <f>VLOOKUP($B15,факт!$D$7:$HK$128,173,0)</f>
        <v>0</v>
      </c>
      <c r="EG15" s="243">
        <f>VLOOKUP($B15,факт!$D$7:$HK$128,174,0)</f>
        <v>0</v>
      </c>
      <c r="EH15" s="243">
        <f>VLOOKUP($B15,факт!$D$7:$HK$128,171,0)</f>
        <v>0</v>
      </c>
      <c r="EI15" s="243">
        <f>VLOOKUP($B15,факт!$D$7:$HK$128,172,0)</f>
        <v>0</v>
      </c>
      <c r="EJ15" s="243">
        <f t="shared" si="72"/>
        <v>0</v>
      </c>
      <c r="EK15" s="243">
        <f t="shared" si="73"/>
        <v>0</v>
      </c>
      <c r="EL15" s="242">
        <v>0</v>
      </c>
      <c r="EM15" s="243">
        <f t="shared" si="74"/>
        <v>0</v>
      </c>
      <c r="EN15" s="243">
        <f t="shared" si="75"/>
        <v>0</v>
      </c>
      <c r="EO15" s="243">
        <f t="shared" si="76"/>
        <v>0</v>
      </c>
      <c r="EP15" s="243">
        <f>VLOOKUP($B15,факт!$D$7:$HK$128,175,0)</f>
        <v>0</v>
      </c>
      <c r="EQ15" s="243">
        <f>VLOOKUP($B15,факт!$D$7:$HK$128,176,0)</f>
        <v>0</v>
      </c>
      <c r="ER15" s="244"/>
      <c r="ES15" s="244"/>
      <c r="ET15" s="243">
        <f t="shared" si="77"/>
        <v>0</v>
      </c>
      <c r="EU15" s="243">
        <f t="shared" si="78"/>
        <v>0</v>
      </c>
      <c r="EV15" s="242">
        <v>0</v>
      </c>
      <c r="EW15" s="243">
        <f t="shared" si="79"/>
        <v>0</v>
      </c>
      <c r="EX15" s="243">
        <f t="shared" si="80"/>
        <v>0</v>
      </c>
      <c r="EY15" s="243">
        <f t="shared" si="81"/>
        <v>0</v>
      </c>
      <c r="EZ15" s="243">
        <f>VLOOKUP($B15,факт!$D$7:$HK$128,179,0)</f>
        <v>0</v>
      </c>
      <c r="FA15" s="243">
        <f>VLOOKUP($B15,факт!$D$7:$HK$128,180,0)</f>
        <v>0</v>
      </c>
      <c r="FB15" s="243">
        <f>VLOOKUP($B15,факт!$D$7:$HK$128,177,0)</f>
        <v>0</v>
      </c>
      <c r="FC15" s="243">
        <f>VLOOKUP($B15,факт!$D$7:$HK$128,178,0)</f>
        <v>0</v>
      </c>
      <c r="FD15" s="243">
        <f t="shared" si="82"/>
        <v>0</v>
      </c>
      <c r="FE15" s="243">
        <f t="shared" si="83"/>
        <v>0</v>
      </c>
      <c r="FF15" s="242">
        <v>0</v>
      </c>
      <c r="FG15" s="243">
        <f t="shared" si="84"/>
        <v>0</v>
      </c>
      <c r="FH15" s="243">
        <f t="shared" si="85"/>
        <v>0</v>
      </c>
      <c r="FI15" s="243">
        <f t="shared" si="86"/>
        <v>0</v>
      </c>
      <c r="FJ15" s="243">
        <f>VLOOKUP($B15,факт!$D$7:$HK$128,183,0)</f>
        <v>0</v>
      </c>
      <c r="FK15" s="243">
        <f>VLOOKUP($B15,факт!$D$7:$HK$128,184,0)</f>
        <v>0</v>
      </c>
      <c r="FL15" s="243">
        <f>VLOOKUP($B15,факт!$D$7:$HK$128,181,0)</f>
        <v>0</v>
      </c>
      <c r="FM15" s="243">
        <f>VLOOKUP($B15,факт!$D$7:$HK$128,182,0)</f>
        <v>0</v>
      </c>
      <c r="FN15" s="243">
        <f t="shared" si="87"/>
        <v>0</v>
      </c>
      <c r="FO15" s="243">
        <f t="shared" si="88"/>
        <v>0</v>
      </c>
      <c r="FP15" s="242">
        <v>0</v>
      </c>
      <c r="FQ15" s="243">
        <f t="shared" si="89"/>
        <v>0</v>
      </c>
      <c r="FR15" s="243">
        <f t="shared" si="90"/>
        <v>0</v>
      </c>
      <c r="FS15" s="243">
        <f t="shared" si="91"/>
        <v>0</v>
      </c>
      <c r="FT15" s="243">
        <f>VLOOKUP($B15,факт!$D$7:$HK$128,189,0)</f>
        <v>0</v>
      </c>
      <c r="FU15" s="243">
        <f>VLOOKUP($B15,факт!$D$7:$HK$128,190,0)</f>
        <v>0</v>
      </c>
      <c r="FV15" s="243">
        <f>VLOOKUP($B15,факт!$D$7:$HK$128,187,0)</f>
        <v>0</v>
      </c>
      <c r="FW15" s="243">
        <f>VLOOKUP($B15,факт!$D$7:$HK$128,188,0)</f>
        <v>0</v>
      </c>
      <c r="FX15" s="243">
        <f t="shared" si="92"/>
        <v>0</v>
      </c>
      <c r="FY15" s="243">
        <f t="shared" si="93"/>
        <v>0</v>
      </c>
      <c r="FZ15" s="242">
        <v>0</v>
      </c>
      <c r="GA15" s="243">
        <f t="shared" si="94"/>
        <v>0</v>
      </c>
      <c r="GB15" s="243">
        <f t="shared" si="95"/>
        <v>0</v>
      </c>
      <c r="GC15" s="243">
        <f t="shared" si="96"/>
        <v>0</v>
      </c>
      <c r="GD15" s="243">
        <f>VLOOKUP($B15,факт!$D$7:$HK$128,201,0)</f>
        <v>0</v>
      </c>
      <c r="GE15" s="243">
        <f>VLOOKUP($B15,факт!$D$7:$HK$128,202,0)</f>
        <v>0</v>
      </c>
      <c r="GF15" s="244"/>
      <c r="GG15" s="244"/>
      <c r="GH15" s="243">
        <f t="shared" si="97"/>
        <v>0</v>
      </c>
      <c r="GI15" s="243">
        <f t="shared" si="98"/>
        <v>0</v>
      </c>
      <c r="GJ15" s="242">
        <v>0</v>
      </c>
      <c r="GK15" s="243">
        <f t="shared" si="99"/>
        <v>0</v>
      </c>
      <c r="GL15" s="243">
        <f t="shared" si="100"/>
        <v>0</v>
      </c>
      <c r="GM15" s="243">
        <f t="shared" si="101"/>
        <v>0</v>
      </c>
      <c r="GN15" s="243">
        <f>VLOOKUP($B15,факт!$D$7:$HK$128,191,0)</f>
        <v>0</v>
      </c>
      <c r="GO15" s="243">
        <f>VLOOKUP($B15,факт!$D$7:$HK$128,192,0)</f>
        <v>0</v>
      </c>
      <c r="GP15" s="244"/>
      <c r="GQ15" s="244"/>
      <c r="GR15" s="243">
        <f t="shared" si="102"/>
        <v>0</v>
      </c>
      <c r="GS15" s="243">
        <f t="shared" si="103"/>
        <v>0</v>
      </c>
      <c r="GT15" s="242"/>
      <c r="GU15" s="243">
        <f t="shared" si="104"/>
        <v>0</v>
      </c>
      <c r="GV15" s="243">
        <f t="shared" si="105"/>
        <v>0</v>
      </c>
      <c r="GW15" s="243">
        <f t="shared" si="106"/>
        <v>0</v>
      </c>
      <c r="GX15" s="243">
        <f>VLOOKUP($B15,факт!$D$7:$HK$128,127,0)</f>
        <v>0</v>
      </c>
      <c r="GY15" s="243">
        <f>VLOOKUP($B15,факт!$D$7:$HK$128,128,0)</f>
        <v>0</v>
      </c>
      <c r="GZ15" s="243">
        <f>VLOOKUP($B15,факт!$D$7:$HK$128,125,0)</f>
        <v>0</v>
      </c>
      <c r="HA15" s="243">
        <f>VLOOKUP($B15,факт!$D$7:$HK$128,126,0)</f>
        <v>0</v>
      </c>
      <c r="HB15" s="243">
        <f t="shared" si="107"/>
        <v>0</v>
      </c>
      <c r="HC15" s="243">
        <f t="shared" si="108"/>
        <v>0</v>
      </c>
      <c r="HD15" s="242">
        <v>580</v>
      </c>
      <c r="HE15" s="243">
        <f t="shared" si="109"/>
        <v>8486699.1999999993</v>
      </c>
      <c r="HF15" s="243">
        <f t="shared" si="110"/>
        <v>48.333333333333336</v>
      </c>
      <c r="HG15" s="243">
        <f t="shared" si="111"/>
        <v>707224.93333333323</v>
      </c>
      <c r="HH15" s="243">
        <f>VLOOKUP($B15,факт!$D$7:$HK$128,131,0)</f>
        <v>38</v>
      </c>
      <c r="HI15" s="243">
        <f>VLOOKUP($B15,факт!$D$7:$HK$128,132,0)</f>
        <v>541392.88</v>
      </c>
      <c r="HJ15" s="243">
        <f>VLOOKUP($B15,факт!$D$7:$HK$128,129,0)</f>
        <v>0</v>
      </c>
      <c r="HK15" s="243">
        <f>VLOOKUP($B15,факт!$D$7:$HK$128,130,0)</f>
        <v>0</v>
      </c>
      <c r="HL15" s="243">
        <f t="shared" si="112"/>
        <v>-10.333333333333336</v>
      </c>
      <c r="HM15" s="243">
        <f t="shared" si="113"/>
        <v>-165832.05333333323</v>
      </c>
      <c r="HN15" s="244"/>
      <c r="HO15" s="244">
        <v>0</v>
      </c>
      <c r="HP15" s="243">
        <f t="shared" si="114"/>
        <v>0</v>
      </c>
      <c r="HQ15" s="243">
        <f t="shared" si="115"/>
        <v>0</v>
      </c>
      <c r="HR15" s="243">
        <f>VLOOKUP($B15,факт!$D$7:$HK$128,165,0)</f>
        <v>0</v>
      </c>
      <c r="HS15" s="243">
        <f>VLOOKUP($B15,факт!$D$7:$HK$128,166,0)</f>
        <v>0</v>
      </c>
      <c r="HT15" s="243">
        <f>VLOOKUP($B15,факт!$D$7:$HK$128,163,0)</f>
        <v>0</v>
      </c>
      <c r="HU15" s="243">
        <f>VLOOKUP($B15,факт!$D$7:$HK$128,164,0)</f>
        <v>0</v>
      </c>
      <c r="HV15" s="243">
        <f t="shared" si="116"/>
        <v>0</v>
      </c>
      <c r="HW15" s="243">
        <f t="shared" si="117"/>
        <v>0</v>
      </c>
      <c r="HX15" s="244">
        <v>0</v>
      </c>
      <c r="HY15" s="244">
        <v>0</v>
      </c>
      <c r="HZ15" s="243">
        <f t="shared" si="118"/>
        <v>0</v>
      </c>
      <c r="IA15" s="243">
        <f t="shared" si="119"/>
        <v>0</v>
      </c>
      <c r="IB15" s="243">
        <f>VLOOKUP($B15,факт!$D$7:$HK$128,49,0)</f>
        <v>0</v>
      </c>
      <c r="IC15" s="243">
        <f>VLOOKUP($B15,факт!$D$7:$HK$128,50,0)</f>
        <v>0</v>
      </c>
      <c r="ID15" s="244"/>
      <c r="IE15" s="244"/>
      <c r="IF15" s="243">
        <f t="shared" si="120"/>
        <v>0</v>
      </c>
      <c r="IG15" s="243">
        <f t="shared" si="121"/>
        <v>0</v>
      </c>
      <c r="IH15" s="244">
        <v>0</v>
      </c>
      <c r="II15" s="244">
        <v>0</v>
      </c>
      <c r="IJ15" s="243">
        <f t="shared" si="122"/>
        <v>0</v>
      </c>
      <c r="IK15" s="243">
        <f t="shared" si="123"/>
        <v>0</v>
      </c>
      <c r="IL15" s="243">
        <f>VLOOKUP($B15,факт!$D$7:$HK$128,85,0)</f>
        <v>0</v>
      </c>
      <c r="IM15" s="243">
        <f>VLOOKUP($B15,факт!$D$7:$HK$128,86,0)</f>
        <v>0</v>
      </c>
      <c r="IN15" s="244"/>
      <c r="IO15" s="244"/>
      <c r="IP15" s="243">
        <f t="shared" si="124"/>
        <v>0</v>
      </c>
      <c r="IQ15" s="243">
        <f t="shared" si="125"/>
        <v>0</v>
      </c>
      <c r="IR15" s="244">
        <v>0</v>
      </c>
      <c r="IS15" s="244">
        <v>0</v>
      </c>
      <c r="IT15" s="244"/>
      <c r="IU15" s="244"/>
      <c r="IV15" s="243">
        <f t="shared" si="126"/>
        <v>0</v>
      </c>
      <c r="IW15" s="243">
        <f t="shared" si="127"/>
        <v>0</v>
      </c>
      <c r="IX15" s="243">
        <f>VLOOKUP($B15,факт!$D$7:$HK$128,55,0)</f>
        <v>0</v>
      </c>
      <c r="IY15" s="243">
        <f>VLOOKUP($B15,факт!$D$7:$HK$128,56,0)</f>
        <v>0</v>
      </c>
      <c r="IZ15" s="243">
        <f t="shared" si="128"/>
        <v>0</v>
      </c>
      <c r="JA15" s="243">
        <f t="shared" si="129"/>
        <v>0</v>
      </c>
      <c r="JB15" s="242"/>
      <c r="JC15" s="243">
        <f t="shared" si="130"/>
        <v>0</v>
      </c>
      <c r="JD15" s="243">
        <f t="shared" si="131"/>
        <v>0</v>
      </c>
      <c r="JE15" s="243">
        <f t="shared" si="132"/>
        <v>0</v>
      </c>
      <c r="JF15" s="243">
        <f>VLOOKUP($B15,факт!$D$7:$HK$128,61,0)</f>
        <v>0</v>
      </c>
      <c r="JG15" s="243">
        <f>VLOOKUP($B15,факт!$D$7:$HK$128,62,0)</f>
        <v>0</v>
      </c>
      <c r="JH15" s="243">
        <f>VLOOKUP($B15,факт!$D$7:$HK$128,59,0)</f>
        <v>0</v>
      </c>
      <c r="JI15" s="243">
        <f>VLOOKUP($B15,факт!$D$7:$HK$128,60,0)</f>
        <v>0</v>
      </c>
      <c r="JJ15" s="243">
        <f t="shared" si="133"/>
        <v>0</v>
      </c>
      <c r="JK15" s="243">
        <f t="shared" si="134"/>
        <v>0</v>
      </c>
      <c r="JL15" s="242"/>
      <c r="JM15" s="243">
        <f t="shared" si="135"/>
        <v>0</v>
      </c>
      <c r="JN15" s="243">
        <f t="shared" si="136"/>
        <v>0</v>
      </c>
      <c r="JO15" s="243">
        <f t="shared" si="137"/>
        <v>0</v>
      </c>
      <c r="JP15" s="243">
        <f>VLOOKUP($B15,факт!$D$7:$HK$128,213,0)</f>
        <v>0</v>
      </c>
      <c r="JQ15" s="243">
        <f>VLOOKUP($B15,факт!$D$7:$HK$128,214,0)</f>
        <v>0</v>
      </c>
      <c r="JR15" s="244"/>
      <c r="JS15" s="244"/>
      <c r="JT15" s="243">
        <f t="shared" si="138"/>
        <v>0</v>
      </c>
      <c r="JU15" s="243">
        <f t="shared" si="139"/>
        <v>0</v>
      </c>
      <c r="JV15" s="242"/>
      <c r="JW15" s="243">
        <f t="shared" si="140"/>
        <v>0</v>
      </c>
      <c r="JX15" s="243">
        <f t="shared" si="141"/>
        <v>0</v>
      </c>
      <c r="JY15" s="243">
        <f t="shared" si="142"/>
        <v>0</v>
      </c>
      <c r="JZ15" s="243">
        <f>VLOOKUP($B15,факт!$D$7:$HK$128,211,0)</f>
        <v>0</v>
      </c>
      <c r="KA15" s="243">
        <f>VLOOKUP($B15,факт!$D$7:$HK$128,212,0)</f>
        <v>0</v>
      </c>
      <c r="KB15" s="243">
        <f>VLOOKUP($B15,факт!$D$7:$HK$128,209,0)</f>
        <v>0</v>
      </c>
      <c r="KC15" s="243">
        <f>VLOOKUP($B15,факт!$D$7:$HK$128,210,0)</f>
        <v>0</v>
      </c>
      <c r="KD15" s="243">
        <f t="shared" si="143"/>
        <v>0</v>
      </c>
      <c r="KE15" s="243">
        <f t="shared" si="144"/>
        <v>0</v>
      </c>
      <c r="KF15" s="242">
        <v>0</v>
      </c>
      <c r="KG15" s="243">
        <f t="shared" si="145"/>
        <v>0</v>
      </c>
      <c r="KH15" s="243">
        <f t="shared" si="146"/>
        <v>0</v>
      </c>
      <c r="KI15" s="243">
        <f t="shared" si="147"/>
        <v>0</v>
      </c>
      <c r="KJ15" s="243">
        <f>VLOOKUP($B15,факт!$D$7:$HK$128,161,0)</f>
        <v>0</v>
      </c>
      <c r="KK15" s="243">
        <f>VLOOKUP($B15,факт!$D$7:$HK$128,162,0)</f>
        <v>0</v>
      </c>
      <c r="KL15" s="243">
        <f>VLOOKUP($B15,факт!$D$7:$HK$128,159,0)</f>
        <v>0</v>
      </c>
      <c r="KM15" s="243">
        <f>VLOOKUP($B15,факт!$D$7:$HK$128,160,0)</f>
        <v>0</v>
      </c>
      <c r="KN15" s="243">
        <f t="shared" si="148"/>
        <v>0</v>
      </c>
      <c r="KO15" s="243">
        <f t="shared" si="149"/>
        <v>0</v>
      </c>
      <c r="KP15" s="242"/>
      <c r="KQ15" s="243">
        <f t="shared" si="150"/>
        <v>0</v>
      </c>
      <c r="KR15" s="243">
        <f t="shared" si="151"/>
        <v>0</v>
      </c>
      <c r="KS15" s="243">
        <f t="shared" si="152"/>
        <v>0</v>
      </c>
      <c r="KT15" s="244"/>
      <c r="KU15" s="244"/>
      <c r="KV15" s="244"/>
      <c r="KW15" s="244"/>
      <c r="KX15" s="243">
        <f t="shared" si="153"/>
        <v>0</v>
      </c>
      <c r="KY15" s="243">
        <f t="shared" si="154"/>
        <v>0</v>
      </c>
      <c r="KZ15" s="242">
        <v>0</v>
      </c>
      <c r="LA15" s="243">
        <f t="shared" si="155"/>
        <v>0</v>
      </c>
      <c r="LB15" s="243">
        <f t="shared" si="156"/>
        <v>0</v>
      </c>
      <c r="LC15" s="243">
        <f t="shared" si="157"/>
        <v>0</v>
      </c>
      <c r="LD15" s="243">
        <f>VLOOKUP($B15,факт!$D$7:$HK$128,89,0)</f>
        <v>0</v>
      </c>
      <c r="LE15" s="243">
        <f>VLOOKUP($B15,факт!$D$7:$HK$128,90,0)</f>
        <v>0</v>
      </c>
      <c r="LF15" s="243">
        <f>VLOOKUP($B15,факт!$D$7:$HK$128,87,0)</f>
        <v>0</v>
      </c>
      <c r="LG15" s="243">
        <f>VLOOKUP($B15,факт!$D$7:$HK$128,88,0)</f>
        <v>0</v>
      </c>
      <c r="LH15" s="243">
        <f t="shared" si="158"/>
        <v>0</v>
      </c>
      <c r="LI15" s="243">
        <f t="shared" si="159"/>
        <v>0</v>
      </c>
      <c r="LJ15" s="242"/>
      <c r="LK15" s="243">
        <f t="shared" si="160"/>
        <v>0</v>
      </c>
      <c r="LL15" s="243">
        <f t="shared" si="161"/>
        <v>0</v>
      </c>
      <c r="LM15" s="243">
        <f t="shared" si="162"/>
        <v>0</v>
      </c>
      <c r="LN15" s="243">
        <f>VLOOKUP($B15,факт!$D$7:$HK$128,69,0)</f>
        <v>0</v>
      </c>
      <c r="LO15" s="243">
        <f>VLOOKUP($B15,факт!$D$7:$HK$128,70,0)</f>
        <v>0</v>
      </c>
      <c r="LP15" s="244"/>
      <c r="LQ15" s="244"/>
      <c r="LR15" s="243">
        <f t="shared" si="163"/>
        <v>0</v>
      </c>
      <c r="LS15" s="243">
        <f t="shared" si="164"/>
        <v>0</v>
      </c>
      <c r="LT15" s="242"/>
      <c r="LU15" s="243">
        <f t="shared" si="165"/>
        <v>0</v>
      </c>
      <c r="LV15" s="243">
        <f t="shared" si="166"/>
        <v>0</v>
      </c>
      <c r="LW15" s="243">
        <f t="shared" si="167"/>
        <v>0</v>
      </c>
      <c r="LX15" s="243">
        <f>VLOOKUP($B15,факт!$D$7:$HK$128,83,0)</f>
        <v>0</v>
      </c>
      <c r="LY15" s="243">
        <f>VLOOKUP($B15,факт!$D$7:$HK$128,84,0)</f>
        <v>0</v>
      </c>
      <c r="LZ15" s="244"/>
      <c r="MA15" s="244"/>
      <c r="MB15" s="243">
        <f t="shared" si="168"/>
        <v>0</v>
      </c>
      <c r="MC15" s="243">
        <f t="shared" si="169"/>
        <v>0</v>
      </c>
      <c r="MD15" s="242">
        <v>4</v>
      </c>
      <c r="ME15" s="243">
        <f t="shared" si="170"/>
        <v>70234.751999999993</v>
      </c>
      <c r="MF15" s="243">
        <f t="shared" si="171"/>
        <v>0.33333333333333331</v>
      </c>
      <c r="MG15" s="243">
        <f t="shared" si="172"/>
        <v>5852.8959999999997</v>
      </c>
      <c r="MH15" s="243">
        <f>VLOOKUP($B15,факт!$D$7:$HK$128,73,0)</f>
        <v>0</v>
      </c>
      <c r="MI15" s="243">
        <f>VLOOKUP($B15,факт!$D$7:$HK$128,74,0)</f>
        <v>0</v>
      </c>
      <c r="MJ15" s="243">
        <f>VLOOKUP($B15,факт!$D$7:$HK$128,71,0)</f>
        <v>0</v>
      </c>
      <c r="MK15" s="243">
        <f>VLOOKUP($B15,факт!$D$7:$HK$128,72,0)</f>
        <v>0</v>
      </c>
      <c r="ML15" s="243">
        <f t="shared" si="173"/>
        <v>-0.33333333333333331</v>
      </c>
      <c r="MM15" s="243">
        <f t="shared" si="174"/>
        <v>-5852.8959999999997</v>
      </c>
      <c r="MN15" s="242">
        <v>0</v>
      </c>
      <c r="MO15" s="243">
        <f t="shared" si="175"/>
        <v>0</v>
      </c>
      <c r="MP15" s="243">
        <f t="shared" si="176"/>
        <v>0</v>
      </c>
      <c r="MQ15" s="243">
        <f t="shared" si="177"/>
        <v>0</v>
      </c>
      <c r="MR15" s="243">
        <f>VLOOKUP($B15,факт!$D$7:$HK$128,53,0)</f>
        <v>0</v>
      </c>
      <c r="MS15" s="243">
        <f>VLOOKUP($B15,факт!$D$7:$HK$128,54,0)</f>
        <v>0</v>
      </c>
      <c r="MT15" s="243">
        <f>VLOOKUP($B15,факт!$D$7:$HK$128,51,0)</f>
        <v>0</v>
      </c>
      <c r="MU15" s="243">
        <f>VLOOKUP($B15,факт!$D$7:$HK$128,52,0)</f>
        <v>0</v>
      </c>
      <c r="MV15" s="243">
        <f t="shared" si="178"/>
        <v>0</v>
      </c>
      <c r="MW15" s="243">
        <f t="shared" si="179"/>
        <v>0</v>
      </c>
      <c r="MX15" s="242"/>
      <c r="MY15" s="243">
        <f t="shared" si="180"/>
        <v>0</v>
      </c>
      <c r="MZ15" s="243">
        <f t="shared" si="181"/>
        <v>0</v>
      </c>
      <c r="NA15" s="243">
        <f t="shared" si="182"/>
        <v>0</v>
      </c>
      <c r="NB15" s="243">
        <f>VLOOKUP($B15,факт!$D$7:$HK$128,77,0)</f>
        <v>0</v>
      </c>
      <c r="NC15" s="243">
        <f>VLOOKUP($B15,факт!$D$7:$HK$128,78,0)</f>
        <v>0</v>
      </c>
      <c r="ND15" s="243">
        <f>VLOOKUP($B15,факт!$D$7:$HK$128,75,0)</f>
        <v>0</v>
      </c>
      <c r="NE15" s="243">
        <f>VLOOKUP($B15,факт!$D$7:$HK$128,76,0)</f>
        <v>0</v>
      </c>
      <c r="NF15" s="243">
        <f t="shared" si="183"/>
        <v>0</v>
      </c>
      <c r="NG15" s="243">
        <f t="shared" si="184"/>
        <v>0</v>
      </c>
      <c r="NH15" s="242"/>
      <c r="NI15" s="243">
        <f t="shared" si="185"/>
        <v>0</v>
      </c>
      <c r="NJ15" s="243">
        <f t="shared" si="186"/>
        <v>0</v>
      </c>
      <c r="NK15" s="243">
        <f t="shared" si="187"/>
        <v>0</v>
      </c>
      <c r="NL15" s="243">
        <f>VLOOKUP($B15,факт!$D$7:$HK$128,95,0)</f>
        <v>0</v>
      </c>
      <c r="NM15" s="243">
        <f>VLOOKUP($B15,факт!$D$7:$HK$128,96,0)</f>
        <v>0</v>
      </c>
      <c r="NN15" s="243">
        <f>VLOOKUP($B15,факт!$D$7:$HK$128,93,0)</f>
        <v>0</v>
      </c>
      <c r="NO15" s="243">
        <f>VLOOKUP($B15,факт!$D$7:$HK$128,94,0)</f>
        <v>0</v>
      </c>
      <c r="NP15" s="243">
        <f t="shared" si="188"/>
        <v>0</v>
      </c>
      <c r="NQ15" s="243">
        <f t="shared" si="189"/>
        <v>0</v>
      </c>
      <c r="NR15" s="243">
        <v>20</v>
      </c>
      <c r="NS15" s="243">
        <f t="shared" si="190"/>
        <v>292644.8</v>
      </c>
      <c r="NT15" s="243">
        <f t="shared" si="191"/>
        <v>1.6666666666666667</v>
      </c>
      <c r="NU15" s="243">
        <f t="shared" si="192"/>
        <v>24387.066666666666</v>
      </c>
      <c r="NV15" s="243">
        <f>VLOOKUP($B15,факт!$D$7:$HK$128,81,0)</f>
        <v>0</v>
      </c>
      <c r="NW15" s="243">
        <f>VLOOKUP($B15,факт!$D$7:$HK$128,82,0)</f>
        <v>0</v>
      </c>
      <c r="NX15" s="244"/>
      <c r="NY15" s="244"/>
      <c r="NZ15" s="243">
        <f t="shared" si="193"/>
        <v>-1.6666666666666667</v>
      </c>
      <c r="OA15" s="243">
        <f t="shared" si="194"/>
        <v>-24387.066666666666</v>
      </c>
      <c r="OB15" s="242"/>
      <c r="OC15" s="243">
        <f t="shared" si="195"/>
        <v>0</v>
      </c>
      <c r="OD15" s="243">
        <f t="shared" si="196"/>
        <v>0</v>
      </c>
      <c r="OE15" s="243">
        <f t="shared" si="197"/>
        <v>0</v>
      </c>
      <c r="OF15" s="244"/>
      <c r="OG15" s="244"/>
      <c r="OH15" s="244"/>
      <c r="OI15" s="244"/>
      <c r="OJ15" s="243">
        <f t="shared" si="198"/>
        <v>0</v>
      </c>
      <c r="OK15" s="243">
        <f t="shared" si="199"/>
        <v>0</v>
      </c>
      <c r="OL15" s="242">
        <v>0</v>
      </c>
      <c r="OM15" s="243">
        <f t="shared" si="200"/>
        <v>0</v>
      </c>
      <c r="ON15" s="243">
        <f t="shared" si="201"/>
        <v>0</v>
      </c>
      <c r="OO15" s="243">
        <f t="shared" si="202"/>
        <v>0</v>
      </c>
      <c r="OP15" s="243">
        <f>VLOOKUP($B15,факт!$D$7:$HK$128,47,0)</f>
        <v>0</v>
      </c>
      <c r="OQ15" s="243">
        <f>VLOOKUP($B15,факт!$D$7:$HK$128,48,0)</f>
        <v>0</v>
      </c>
      <c r="OR15" s="244"/>
      <c r="OS15" s="244"/>
      <c r="OT15" s="243">
        <f t="shared" si="203"/>
        <v>0</v>
      </c>
      <c r="OU15" s="243">
        <f t="shared" si="204"/>
        <v>0</v>
      </c>
      <c r="OV15" s="242"/>
      <c r="OW15" s="243">
        <f t="shared" si="205"/>
        <v>0</v>
      </c>
      <c r="OX15" s="243">
        <f t="shared" si="206"/>
        <v>0</v>
      </c>
      <c r="OY15" s="243">
        <f t="shared" si="207"/>
        <v>0</v>
      </c>
      <c r="OZ15" s="244"/>
      <c r="PA15" s="244"/>
      <c r="PB15" s="244"/>
      <c r="PC15" s="244"/>
      <c r="PD15" s="243">
        <f t="shared" si="208"/>
        <v>0</v>
      </c>
      <c r="PE15" s="243">
        <f t="shared" si="209"/>
        <v>0</v>
      </c>
      <c r="PF15" s="242">
        <v>0</v>
      </c>
      <c r="PG15" s="243">
        <f t="shared" si="8"/>
        <v>0</v>
      </c>
      <c r="PH15" s="243">
        <f t="shared" si="210"/>
        <v>0</v>
      </c>
      <c r="PI15" s="243">
        <f t="shared" si="211"/>
        <v>0</v>
      </c>
      <c r="PJ15" s="243">
        <f>VLOOKUP($B15,факт!$D$7:$HK$128,45,0)</f>
        <v>0</v>
      </c>
      <c r="PK15" s="243">
        <f>VLOOKUP($B15,факт!$D$7:$HK$128,46,0)</f>
        <v>0</v>
      </c>
      <c r="PL15" s="244"/>
      <c r="PM15" s="244"/>
      <c r="PN15" s="243">
        <f t="shared" si="212"/>
        <v>0</v>
      </c>
      <c r="PO15" s="243">
        <f t="shared" si="213"/>
        <v>0</v>
      </c>
      <c r="PP15" s="243"/>
      <c r="PQ15" s="243"/>
      <c r="PR15" s="243">
        <f t="shared" si="214"/>
        <v>0</v>
      </c>
      <c r="PS15" s="243">
        <f t="shared" si="215"/>
        <v>0</v>
      </c>
      <c r="PT15" s="244"/>
      <c r="PU15" s="244"/>
      <c r="PV15" s="244"/>
      <c r="PW15" s="244"/>
      <c r="PX15" s="243">
        <f t="shared" si="216"/>
        <v>0</v>
      </c>
      <c r="PY15" s="243">
        <f t="shared" si="217"/>
        <v>0</v>
      </c>
      <c r="PZ15" s="243"/>
      <c r="QA15" s="243"/>
      <c r="QB15" s="243">
        <f t="shared" si="218"/>
        <v>0</v>
      </c>
      <c r="QC15" s="243">
        <f t="shared" si="219"/>
        <v>0</v>
      </c>
      <c r="QD15" s="244"/>
      <c r="QE15" s="244"/>
      <c r="QF15" s="244"/>
      <c r="QG15" s="244"/>
      <c r="QH15" s="243">
        <f t="shared" si="220"/>
        <v>0</v>
      </c>
      <c r="QI15" s="243">
        <f t="shared" si="221"/>
        <v>0</v>
      </c>
      <c r="QJ15" s="247">
        <f t="shared" si="222"/>
        <v>669</v>
      </c>
      <c r="QK15" s="247">
        <f t="shared" si="223"/>
        <v>9800674.352</v>
      </c>
      <c r="QL15" s="247">
        <f t="shared" si="224"/>
        <v>55.750000000000007</v>
      </c>
      <c r="QM15" s="247">
        <f t="shared" si="225"/>
        <v>816722.86266666651</v>
      </c>
      <c r="QN15" s="247">
        <f t="shared" si="226"/>
        <v>45</v>
      </c>
      <c r="QO15" s="247">
        <f t="shared" si="227"/>
        <v>643818.56000000006</v>
      </c>
      <c r="QP15" s="247">
        <f t="shared" si="228"/>
        <v>0</v>
      </c>
      <c r="QQ15" s="247">
        <f t="shared" si="229"/>
        <v>0</v>
      </c>
      <c r="QR15" s="243">
        <f t="shared" si="230"/>
        <v>-10.750000000000007</v>
      </c>
      <c r="QS15" s="243">
        <f t="shared" si="231"/>
        <v>-172904.30266666645</v>
      </c>
    </row>
    <row r="16" spans="1:461" s="199" customFormat="1" ht="27.75" customHeight="1" x14ac:dyDescent="0.25">
      <c r="A16" s="221"/>
      <c r="B16" s="221">
        <v>5</v>
      </c>
      <c r="C16" s="248" t="s">
        <v>184</v>
      </c>
      <c r="D16" s="238">
        <f t="shared" ref="D16:D18" si="232">D15</f>
        <v>9860</v>
      </c>
      <c r="E16" s="238"/>
      <c r="F16" s="239">
        <v>9.83</v>
      </c>
      <c r="G16" s="240">
        <v>1.23</v>
      </c>
      <c r="H16" s="238">
        <v>1.4</v>
      </c>
      <c r="I16" s="238">
        <v>1.68</v>
      </c>
      <c r="J16" s="238">
        <v>2.23</v>
      </c>
      <c r="K16" s="241">
        <v>2.57</v>
      </c>
      <c r="L16" s="242">
        <v>0</v>
      </c>
      <c r="M16" s="243">
        <f t="shared" si="10"/>
        <v>0</v>
      </c>
      <c r="N16" s="243">
        <f t="shared" si="11"/>
        <v>0</v>
      </c>
      <c r="O16" s="243">
        <f t="shared" si="12"/>
        <v>0</v>
      </c>
      <c r="P16" s="243">
        <f>VLOOKUP($B16,факт!$D$7:$HK$127,21,0)</f>
        <v>0</v>
      </c>
      <c r="Q16" s="243">
        <f>VLOOKUP($B16,факт!$D$7:$HK$127,22,0)</f>
        <v>0</v>
      </c>
      <c r="R16" s="243">
        <f>VLOOKUP($B16,факт!$D$7:$HK$127,19,0)</f>
        <v>0</v>
      </c>
      <c r="S16" s="243">
        <f>VLOOKUP($B16,факт!$D$7:$HK$127,20,0)</f>
        <v>0</v>
      </c>
      <c r="T16" s="243">
        <f t="shared" si="13"/>
        <v>0</v>
      </c>
      <c r="U16" s="243">
        <f t="shared" si="14"/>
        <v>0</v>
      </c>
      <c r="V16" s="245">
        <v>0</v>
      </c>
      <c r="W16" s="243">
        <f t="shared" si="15"/>
        <v>0</v>
      </c>
      <c r="X16" s="243">
        <f t="shared" si="16"/>
        <v>0</v>
      </c>
      <c r="Y16" s="243">
        <f t="shared" si="17"/>
        <v>0</v>
      </c>
      <c r="Z16" s="243">
        <f>VLOOKUP($B16,факт!$D$7:$HK$128,29,0)</f>
        <v>0</v>
      </c>
      <c r="AA16" s="243">
        <f>VLOOKUP($B16,факт!$D$7:$HK$128,30,0)</f>
        <v>0</v>
      </c>
      <c r="AB16" s="243">
        <f>VLOOKUP($B16,факт!$D$7:$HK$128,27,0)</f>
        <v>0</v>
      </c>
      <c r="AC16" s="243">
        <f>VLOOKUP($B16,факт!$D$7:$HK$128,28,0)</f>
        <v>0</v>
      </c>
      <c r="AD16" s="243">
        <f t="shared" si="18"/>
        <v>0</v>
      </c>
      <c r="AE16" s="243">
        <f t="shared" si="19"/>
        <v>0</v>
      </c>
      <c r="AF16" s="245">
        <v>0</v>
      </c>
      <c r="AG16" s="243">
        <f t="shared" si="20"/>
        <v>0</v>
      </c>
      <c r="AH16" s="243">
        <f t="shared" si="21"/>
        <v>0</v>
      </c>
      <c r="AI16" s="243">
        <f t="shared" si="22"/>
        <v>0</v>
      </c>
      <c r="AJ16" s="243">
        <f>VLOOKUP($B16,факт!$D$7:$HK$128,43,0)</f>
        <v>0</v>
      </c>
      <c r="AK16" s="243">
        <f>VLOOKUP($B16,факт!$D$7:$HK$128,44,0)</f>
        <v>0</v>
      </c>
      <c r="AL16" s="243">
        <f>VLOOKUP($B16,факт!$D$7:$HK$128,41,0)</f>
        <v>0</v>
      </c>
      <c r="AM16" s="243">
        <f>VLOOKUP($B16,факт!$D$7:$HK$128,42,0)</f>
        <v>0</v>
      </c>
      <c r="AN16" s="243">
        <f t="shared" si="23"/>
        <v>0</v>
      </c>
      <c r="AO16" s="243">
        <f t="shared" si="24"/>
        <v>0</v>
      </c>
      <c r="AP16" s="245">
        <v>0</v>
      </c>
      <c r="AQ16" s="243">
        <f t="shared" si="25"/>
        <v>0</v>
      </c>
      <c r="AR16" s="243">
        <f t="shared" si="26"/>
        <v>0</v>
      </c>
      <c r="AS16" s="243">
        <f t="shared" si="27"/>
        <v>0</v>
      </c>
      <c r="AT16" s="243">
        <f>VLOOKUP($B16,факт!$D$7:$HK$128,9,0)</f>
        <v>0</v>
      </c>
      <c r="AU16" s="243">
        <f>VLOOKUP($B16,факт!$D$7:$HK$128,10,0)</f>
        <v>0</v>
      </c>
      <c r="AV16" s="243">
        <f>VLOOKUP($B16,факт!$D$7:$HK$128,7,0)</f>
        <v>0</v>
      </c>
      <c r="AW16" s="243">
        <f>VLOOKUP($B16,факт!$D$7:$HK$128,8,0)</f>
        <v>0</v>
      </c>
      <c r="AX16" s="243">
        <f t="shared" si="28"/>
        <v>0</v>
      </c>
      <c r="AY16" s="243">
        <f t="shared" si="29"/>
        <v>0</v>
      </c>
      <c r="AZ16" s="245">
        <v>0</v>
      </c>
      <c r="BA16" s="243">
        <f t="shared" si="30"/>
        <v>0</v>
      </c>
      <c r="BB16" s="243">
        <f t="shared" si="31"/>
        <v>0</v>
      </c>
      <c r="BC16" s="243">
        <f t="shared" si="32"/>
        <v>0</v>
      </c>
      <c r="BD16" s="243">
        <f>VLOOKUP($B16,факт!$D$7:$HK$128,23,0)</f>
        <v>0</v>
      </c>
      <c r="BE16" s="243">
        <f>VLOOKUP($B16,факт!$D$7:$HK$128,24,0)</f>
        <v>0</v>
      </c>
      <c r="BF16" s="243"/>
      <c r="BG16" s="243"/>
      <c r="BH16" s="243">
        <f t="shared" si="33"/>
        <v>0</v>
      </c>
      <c r="BI16" s="243">
        <f t="shared" si="34"/>
        <v>0</v>
      </c>
      <c r="BJ16" s="245">
        <v>0</v>
      </c>
      <c r="BK16" s="243">
        <f t="shared" si="35"/>
        <v>0</v>
      </c>
      <c r="BL16" s="243">
        <f t="shared" si="36"/>
        <v>0</v>
      </c>
      <c r="BM16" s="243">
        <f t="shared" si="37"/>
        <v>0</v>
      </c>
      <c r="BN16" s="243">
        <f>VLOOKUP($B16,факт!$D$7:$HK$128,199,0)</f>
        <v>0</v>
      </c>
      <c r="BO16" s="243">
        <f>VLOOKUP($B16,факт!$D$7:$HK$128,200,0)</f>
        <v>0</v>
      </c>
      <c r="BP16" s="243">
        <f>VLOOKUP($B16,факт!$D$7:$HK$128,197,0)</f>
        <v>0</v>
      </c>
      <c r="BQ16" s="243">
        <f>VLOOKUP($B16,факт!$D$7:$HK$128,198,0)</f>
        <v>0</v>
      </c>
      <c r="BR16" s="243">
        <f t="shared" si="38"/>
        <v>0</v>
      </c>
      <c r="BS16" s="243">
        <f t="shared" si="39"/>
        <v>0</v>
      </c>
      <c r="BT16" s="245">
        <v>0</v>
      </c>
      <c r="BU16" s="243">
        <f t="shared" si="40"/>
        <v>0</v>
      </c>
      <c r="BV16" s="243">
        <f t="shared" si="41"/>
        <v>0</v>
      </c>
      <c r="BW16" s="243">
        <f t="shared" si="42"/>
        <v>0</v>
      </c>
      <c r="BX16" s="243">
        <f>VLOOKUP($B16,факт!$D$7:$HK$128,25,0)</f>
        <v>0</v>
      </c>
      <c r="BY16" s="243">
        <f>VLOOKUP($B16,факт!$D$7:$HK$128,26,0)</f>
        <v>0</v>
      </c>
      <c r="BZ16" s="244"/>
      <c r="CA16" s="244"/>
      <c r="CB16" s="243">
        <f t="shared" si="43"/>
        <v>0</v>
      </c>
      <c r="CC16" s="243">
        <f t="shared" si="44"/>
        <v>0</v>
      </c>
      <c r="CD16" s="245">
        <f>SUM(CD17:CD18)</f>
        <v>800</v>
      </c>
      <c r="CE16" s="245">
        <f>SUM(CE17:CE18)</f>
        <v>133467894.33599998</v>
      </c>
      <c r="CF16" s="243">
        <f t="shared" si="45"/>
        <v>66.666666666666671</v>
      </c>
      <c r="CG16" s="243">
        <f t="shared" si="46"/>
        <v>11122324.527999999</v>
      </c>
      <c r="CH16" s="245">
        <f t="shared" ref="CH16:CK16" si="233">SUM(CH17:CH18)</f>
        <v>4</v>
      </c>
      <c r="CI16" s="245">
        <f t="shared" si="233"/>
        <v>674402.72</v>
      </c>
      <c r="CJ16" s="245">
        <f t="shared" si="233"/>
        <v>0</v>
      </c>
      <c r="CK16" s="245">
        <f t="shared" si="233"/>
        <v>0</v>
      </c>
      <c r="CL16" s="243">
        <f t="shared" si="47"/>
        <v>-62.666666666666671</v>
      </c>
      <c r="CM16" s="243">
        <f t="shared" si="48"/>
        <v>-10447921.807999998</v>
      </c>
      <c r="CN16" s="245"/>
      <c r="CO16" s="243">
        <f t="shared" si="49"/>
        <v>0</v>
      </c>
      <c r="CP16" s="243">
        <f t="shared" si="50"/>
        <v>0</v>
      </c>
      <c r="CQ16" s="243">
        <f t="shared" si="51"/>
        <v>0</v>
      </c>
      <c r="CR16" s="243">
        <f>VLOOKUP($B16,факт!$D$7:$HK$128,37,0)</f>
        <v>0</v>
      </c>
      <c r="CS16" s="243">
        <f>VLOOKUP($B16,факт!$D$7:$HK$128,38,0)</f>
        <v>0</v>
      </c>
      <c r="CT16" s="243">
        <f>VLOOKUP($B16,факт!$D$7:$HK$128,35,0)</f>
        <v>0</v>
      </c>
      <c r="CU16" s="243">
        <f>VLOOKUP($B16,факт!$D$7:$HK$128,36,0)</f>
        <v>0</v>
      </c>
      <c r="CV16" s="243">
        <f t="shared" si="52"/>
        <v>0</v>
      </c>
      <c r="CW16" s="243">
        <f t="shared" si="53"/>
        <v>0</v>
      </c>
      <c r="CX16" s="245">
        <v>0</v>
      </c>
      <c r="CY16" s="243">
        <f t="shared" si="54"/>
        <v>0</v>
      </c>
      <c r="CZ16" s="243">
        <f t="shared" si="55"/>
        <v>0</v>
      </c>
      <c r="DA16" s="243">
        <f t="shared" si="56"/>
        <v>0</v>
      </c>
      <c r="DB16" s="243">
        <f>VLOOKUP($B16,факт!$D$7:$HK$128,121,0)</f>
        <v>0</v>
      </c>
      <c r="DC16" s="243">
        <f>VLOOKUP($B16,факт!$D$7:$HK$128,122,0)</f>
        <v>0</v>
      </c>
      <c r="DD16" s="243">
        <f>VLOOKUP($B16,факт!$D$7:$HK$128,119,0)</f>
        <v>0</v>
      </c>
      <c r="DE16" s="243">
        <f>VLOOKUP($B16,факт!$D$7:$HK$128,120,0)</f>
        <v>0</v>
      </c>
      <c r="DF16" s="243">
        <f t="shared" si="57"/>
        <v>0</v>
      </c>
      <c r="DG16" s="243">
        <f t="shared" si="58"/>
        <v>0</v>
      </c>
      <c r="DH16" s="245">
        <v>0</v>
      </c>
      <c r="DI16" s="243">
        <f t="shared" si="59"/>
        <v>0</v>
      </c>
      <c r="DJ16" s="243">
        <f t="shared" si="60"/>
        <v>0</v>
      </c>
      <c r="DK16" s="243">
        <f t="shared" si="61"/>
        <v>0</v>
      </c>
      <c r="DL16" s="243">
        <f>VLOOKUP($B16,факт!$D$7:$HK$128,135,0)</f>
        <v>0</v>
      </c>
      <c r="DM16" s="243">
        <f>VLOOKUP($B16,факт!$D$7:$HK$128,136,0)</f>
        <v>0</v>
      </c>
      <c r="DN16" s="243">
        <f>VLOOKUP($B16,факт!$D$7:$HK$128,133,0)</f>
        <v>0</v>
      </c>
      <c r="DO16" s="243">
        <f>VLOOKUP($B16,факт!$D$7:$HK$128,134,0)</f>
        <v>0</v>
      </c>
      <c r="DP16" s="243">
        <f t="shared" si="62"/>
        <v>0</v>
      </c>
      <c r="DQ16" s="243">
        <f t="shared" si="63"/>
        <v>0</v>
      </c>
      <c r="DR16" s="245">
        <v>0</v>
      </c>
      <c r="DS16" s="243">
        <f t="shared" si="64"/>
        <v>0</v>
      </c>
      <c r="DT16" s="243">
        <f t="shared" si="65"/>
        <v>0</v>
      </c>
      <c r="DU16" s="243">
        <f t="shared" si="66"/>
        <v>0</v>
      </c>
      <c r="DV16" s="243">
        <f>VLOOKUP($B16,факт!$D$7:$HK$128,157,0)</f>
        <v>0</v>
      </c>
      <c r="DW16" s="243">
        <f>VLOOKUP($B16,факт!$D$7:$HK$128,158,0)</f>
        <v>0</v>
      </c>
      <c r="DX16" s="243">
        <f>VLOOKUP($B16,факт!$D$7:$HK$128,155,0)</f>
        <v>0</v>
      </c>
      <c r="DY16" s="243">
        <f>VLOOKUP($B16,факт!$D$7:$HK$128,156,0)</f>
        <v>0</v>
      </c>
      <c r="DZ16" s="243">
        <f t="shared" si="67"/>
        <v>0</v>
      </c>
      <c r="EA16" s="243">
        <f t="shared" si="68"/>
        <v>0</v>
      </c>
      <c r="EB16" s="245">
        <v>0</v>
      </c>
      <c r="EC16" s="243">
        <f t="shared" si="69"/>
        <v>0</v>
      </c>
      <c r="ED16" s="243">
        <f t="shared" si="70"/>
        <v>0</v>
      </c>
      <c r="EE16" s="243">
        <f t="shared" si="71"/>
        <v>0</v>
      </c>
      <c r="EF16" s="243">
        <f>VLOOKUP($B16,факт!$D$7:$HK$128,173,0)</f>
        <v>0</v>
      </c>
      <c r="EG16" s="243">
        <f>VLOOKUP($B16,факт!$D$7:$HK$128,174,0)</f>
        <v>0</v>
      </c>
      <c r="EH16" s="243">
        <f>VLOOKUP($B16,факт!$D$7:$HK$128,171,0)</f>
        <v>0</v>
      </c>
      <c r="EI16" s="243">
        <f>VLOOKUP($B16,факт!$D$7:$HK$128,172,0)</f>
        <v>0</v>
      </c>
      <c r="EJ16" s="243">
        <f t="shared" si="72"/>
        <v>0</v>
      </c>
      <c r="EK16" s="243">
        <f t="shared" si="73"/>
        <v>0</v>
      </c>
      <c r="EL16" s="245">
        <v>0</v>
      </c>
      <c r="EM16" s="243">
        <f t="shared" si="74"/>
        <v>0</v>
      </c>
      <c r="EN16" s="243">
        <f t="shared" si="75"/>
        <v>0</v>
      </c>
      <c r="EO16" s="243">
        <f t="shared" si="76"/>
        <v>0</v>
      </c>
      <c r="EP16" s="243">
        <f>VLOOKUP($B16,факт!$D$7:$HK$128,175,0)</f>
        <v>0</v>
      </c>
      <c r="EQ16" s="243">
        <f>VLOOKUP($B16,факт!$D$7:$HK$128,176,0)</f>
        <v>0</v>
      </c>
      <c r="ER16" s="244"/>
      <c r="ES16" s="244"/>
      <c r="ET16" s="243">
        <f t="shared" si="77"/>
        <v>0</v>
      </c>
      <c r="EU16" s="243">
        <f t="shared" si="78"/>
        <v>0</v>
      </c>
      <c r="EV16" s="245">
        <v>0</v>
      </c>
      <c r="EW16" s="243">
        <f t="shared" si="79"/>
        <v>0</v>
      </c>
      <c r="EX16" s="243">
        <f t="shared" si="80"/>
        <v>0</v>
      </c>
      <c r="EY16" s="243">
        <f t="shared" si="81"/>
        <v>0</v>
      </c>
      <c r="EZ16" s="243">
        <f>VLOOKUP($B16,факт!$D$7:$HK$128,179,0)</f>
        <v>0</v>
      </c>
      <c r="FA16" s="243">
        <f>VLOOKUP($B16,факт!$D$7:$HK$128,180,0)</f>
        <v>0</v>
      </c>
      <c r="FB16" s="243">
        <f>VLOOKUP($B16,факт!$D$7:$HK$128,177,0)</f>
        <v>0</v>
      </c>
      <c r="FC16" s="243">
        <f>VLOOKUP($B16,факт!$D$7:$HK$128,178,0)</f>
        <v>0</v>
      </c>
      <c r="FD16" s="243">
        <f t="shared" si="82"/>
        <v>0</v>
      </c>
      <c r="FE16" s="243">
        <f t="shared" si="83"/>
        <v>0</v>
      </c>
      <c r="FF16" s="245">
        <v>0</v>
      </c>
      <c r="FG16" s="243">
        <f t="shared" si="84"/>
        <v>0</v>
      </c>
      <c r="FH16" s="243">
        <f t="shared" si="85"/>
        <v>0</v>
      </c>
      <c r="FI16" s="243">
        <f t="shared" si="86"/>
        <v>0</v>
      </c>
      <c r="FJ16" s="243">
        <f>VLOOKUP($B16,факт!$D$7:$HK$128,183,0)</f>
        <v>0</v>
      </c>
      <c r="FK16" s="243">
        <f>VLOOKUP($B16,факт!$D$7:$HK$128,184,0)</f>
        <v>0</v>
      </c>
      <c r="FL16" s="243">
        <f>VLOOKUP($B16,факт!$D$7:$HK$128,181,0)</f>
        <v>0</v>
      </c>
      <c r="FM16" s="243">
        <f>VLOOKUP($B16,факт!$D$7:$HK$128,182,0)</f>
        <v>0</v>
      </c>
      <c r="FN16" s="243">
        <f t="shared" si="87"/>
        <v>0</v>
      </c>
      <c r="FO16" s="243">
        <f t="shared" si="88"/>
        <v>0</v>
      </c>
      <c r="FP16" s="245">
        <v>0</v>
      </c>
      <c r="FQ16" s="243">
        <f t="shared" si="89"/>
        <v>0</v>
      </c>
      <c r="FR16" s="243">
        <f t="shared" si="90"/>
        <v>0</v>
      </c>
      <c r="FS16" s="243">
        <f t="shared" si="91"/>
        <v>0</v>
      </c>
      <c r="FT16" s="243">
        <f>VLOOKUP($B16,факт!$D$7:$HK$128,189,0)</f>
        <v>0</v>
      </c>
      <c r="FU16" s="243">
        <f>VLOOKUP($B16,факт!$D$7:$HK$128,190,0)</f>
        <v>0</v>
      </c>
      <c r="FV16" s="243">
        <f>VLOOKUP($B16,факт!$D$7:$HK$128,187,0)</f>
        <v>0</v>
      </c>
      <c r="FW16" s="243">
        <f>VLOOKUP($B16,факт!$D$7:$HK$128,188,0)</f>
        <v>0</v>
      </c>
      <c r="FX16" s="243">
        <f t="shared" si="92"/>
        <v>0</v>
      </c>
      <c r="FY16" s="243">
        <f t="shared" si="93"/>
        <v>0</v>
      </c>
      <c r="FZ16" s="245">
        <v>0</v>
      </c>
      <c r="GA16" s="243">
        <f t="shared" si="94"/>
        <v>0</v>
      </c>
      <c r="GB16" s="243">
        <f t="shared" si="95"/>
        <v>0</v>
      </c>
      <c r="GC16" s="243">
        <f t="shared" si="96"/>
        <v>0</v>
      </c>
      <c r="GD16" s="243">
        <f>VLOOKUP($B16,факт!$D$7:$HK$128,201,0)</f>
        <v>0</v>
      </c>
      <c r="GE16" s="243">
        <f>VLOOKUP($B16,факт!$D$7:$HK$128,202,0)</f>
        <v>0</v>
      </c>
      <c r="GF16" s="244"/>
      <c r="GG16" s="244"/>
      <c r="GH16" s="243">
        <f t="shared" si="97"/>
        <v>0</v>
      </c>
      <c r="GI16" s="243">
        <f t="shared" si="98"/>
        <v>0</v>
      </c>
      <c r="GJ16" s="245">
        <v>0</v>
      </c>
      <c r="GK16" s="243">
        <f t="shared" si="99"/>
        <v>0</v>
      </c>
      <c r="GL16" s="243">
        <f t="shared" si="100"/>
        <v>0</v>
      </c>
      <c r="GM16" s="243">
        <f t="shared" si="101"/>
        <v>0</v>
      </c>
      <c r="GN16" s="243">
        <f>VLOOKUP($B16,факт!$D$7:$HK$128,191,0)</f>
        <v>0</v>
      </c>
      <c r="GO16" s="243">
        <f>VLOOKUP($B16,факт!$D$7:$HK$128,192,0)</f>
        <v>0</v>
      </c>
      <c r="GP16" s="244"/>
      <c r="GQ16" s="244"/>
      <c r="GR16" s="243">
        <f t="shared" si="102"/>
        <v>0</v>
      </c>
      <c r="GS16" s="243">
        <f t="shared" si="103"/>
        <v>0</v>
      </c>
      <c r="GT16" s="245">
        <v>0</v>
      </c>
      <c r="GU16" s="243">
        <f t="shared" si="104"/>
        <v>0</v>
      </c>
      <c r="GV16" s="243">
        <f t="shared" si="105"/>
        <v>0</v>
      </c>
      <c r="GW16" s="243">
        <f t="shared" si="106"/>
        <v>0</v>
      </c>
      <c r="GX16" s="243">
        <f>VLOOKUP($B16,факт!$D$7:$HK$128,127,0)</f>
        <v>0</v>
      </c>
      <c r="GY16" s="243">
        <f>VLOOKUP($B16,факт!$D$7:$HK$128,128,0)</f>
        <v>0</v>
      </c>
      <c r="GZ16" s="243">
        <f>VLOOKUP($B16,факт!$D$7:$HK$128,125,0)</f>
        <v>0</v>
      </c>
      <c r="HA16" s="243">
        <f>VLOOKUP($B16,факт!$D$7:$HK$128,126,0)</f>
        <v>0</v>
      </c>
      <c r="HB16" s="243">
        <f t="shared" si="107"/>
        <v>0</v>
      </c>
      <c r="HC16" s="243">
        <f t="shared" si="108"/>
        <v>0</v>
      </c>
      <c r="HD16" s="245">
        <v>0</v>
      </c>
      <c r="HE16" s="243">
        <f t="shared" si="109"/>
        <v>0</v>
      </c>
      <c r="HF16" s="243">
        <f t="shared" si="110"/>
        <v>0</v>
      </c>
      <c r="HG16" s="243">
        <f t="shared" si="111"/>
        <v>0</v>
      </c>
      <c r="HH16" s="243">
        <f>VLOOKUP($B16,факт!$D$7:$HK$128,131,0)</f>
        <v>0</v>
      </c>
      <c r="HI16" s="243">
        <f>VLOOKUP($B16,факт!$D$7:$HK$128,132,0)</f>
        <v>0</v>
      </c>
      <c r="HJ16" s="243">
        <f>VLOOKUP($B16,факт!$D$7:$HK$128,129,0)</f>
        <v>0</v>
      </c>
      <c r="HK16" s="243">
        <f>VLOOKUP($B16,факт!$D$7:$HK$128,130,0)</f>
        <v>0</v>
      </c>
      <c r="HL16" s="243">
        <f t="shared" si="112"/>
        <v>0</v>
      </c>
      <c r="HM16" s="243">
        <f t="shared" si="113"/>
        <v>0</v>
      </c>
      <c r="HN16" s="244">
        <v>0</v>
      </c>
      <c r="HO16" s="244">
        <v>0</v>
      </c>
      <c r="HP16" s="243">
        <f t="shared" si="114"/>
        <v>0</v>
      </c>
      <c r="HQ16" s="243">
        <f t="shared" si="115"/>
        <v>0</v>
      </c>
      <c r="HR16" s="243">
        <f>VLOOKUP($B16,факт!$D$7:$HK$128,165,0)</f>
        <v>0</v>
      </c>
      <c r="HS16" s="243">
        <f>VLOOKUP($B16,факт!$D$7:$HK$128,166,0)</f>
        <v>0</v>
      </c>
      <c r="HT16" s="243">
        <f>VLOOKUP($B16,факт!$D$7:$HK$128,163,0)</f>
        <v>0</v>
      </c>
      <c r="HU16" s="243">
        <f>VLOOKUP($B16,факт!$D$7:$HK$128,164,0)</f>
        <v>0</v>
      </c>
      <c r="HV16" s="243">
        <f t="shared" si="116"/>
        <v>0</v>
      </c>
      <c r="HW16" s="243">
        <f t="shared" si="117"/>
        <v>0</v>
      </c>
      <c r="HX16" s="244">
        <v>0</v>
      </c>
      <c r="HY16" s="244">
        <v>0</v>
      </c>
      <c r="HZ16" s="243">
        <f t="shared" si="118"/>
        <v>0</v>
      </c>
      <c r="IA16" s="243">
        <f t="shared" si="119"/>
        <v>0</v>
      </c>
      <c r="IB16" s="243">
        <f>VLOOKUP($B16,факт!$D$7:$HK$128,49,0)</f>
        <v>0</v>
      </c>
      <c r="IC16" s="243">
        <f>VLOOKUP($B16,факт!$D$7:$HK$128,50,0)</f>
        <v>0</v>
      </c>
      <c r="ID16" s="244"/>
      <c r="IE16" s="244"/>
      <c r="IF16" s="243">
        <f t="shared" si="120"/>
        <v>0</v>
      </c>
      <c r="IG16" s="243">
        <f t="shared" si="121"/>
        <v>0</v>
      </c>
      <c r="IH16" s="244">
        <v>0</v>
      </c>
      <c r="II16" s="244">
        <v>0</v>
      </c>
      <c r="IJ16" s="243">
        <f t="shared" si="122"/>
        <v>0</v>
      </c>
      <c r="IK16" s="243">
        <f t="shared" si="123"/>
        <v>0</v>
      </c>
      <c r="IL16" s="243">
        <f>VLOOKUP($B16,факт!$D$7:$HK$128,85,0)</f>
        <v>0</v>
      </c>
      <c r="IM16" s="243">
        <f>VLOOKUP($B16,факт!$D$7:$HK$128,86,0)</f>
        <v>0</v>
      </c>
      <c r="IN16" s="244"/>
      <c r="IO16" s="244"/>
      <c r="IP16" s="243">
        <f t="shared" si="124"/>
        <v>0</v>
      </c>
      <c r="IQ16" s="243">
        <f t="shared" si="125"/>
        <v>0</v>
      </c>
      <c r="IR16" s="244">
        <v>0</v>
      </c>
      <c r="IS16" s="244">
        <v>0</v>
      </c>
      <c r="IT16" s="244"/>
      <c r="IU16" s="244"/>
      <c r="IV16" s="243">
        <f t="shared" si="126"/>
        <v>0</v>
      </c>
      <c r="IW16" s="243">
        <f t="shared" si="127"/>
        <v>0</v>
      </c>
      <c r="IX16" s="243">
        <f>VLOOKUP($B16,факт!$D$7:$HK$128,55,0)</f>
        <v>0</v>
      </c>
      <c r="IY16" s="243">
        <f>VLOOKUP($B16,факт!$D$7:$HK$128,56,0)</f>
        <v>0</v>
      </c>
      <c r="IZ16" s="243">
        <f t="shared" si="128"/>
        <v>0</v>
      </c>
      <c r="JA16" s="243">
        <f t="shared" si="129"/>
        <v>0</v>
      </c>
      <c r="JB16" s="245">
        <v>0</v>
      </c>
      <c r="JC16" s="243">
        <f t="shared" si="130"/>
        <v>0</v>
      </c>
      <c r="JD16" s="243">
        <f t="shared" si="131"/>
        <v>0</v>
      </c>
      <c r="JE16" s="243">
        <f t="shared" si="132"/>
        <v>0</v>
      </c>
      <c r="JF16" s="243">
        <f>VLOOKUP($B16,факт!$D$7:$HK$128,61,0)</f>
        <v>0</v>
      </c>
      <c r="JG16" s="243">
        <f>VLOOKUP($B16,факт!$D$7:$HK$128,62,0)</f>
        <v>0</v>
      </c>
      <c r="JH16" s="243">
        <f>VLOOKUP($B16,факт!$D$7:$HK$128,59,0)</f>
        <v>0</v>
      </c>
      <c r="JI16" s="243">
        <f>VLOOKUP($B16,факт!$D$7:$HK$128,60,0)</f>
        <v>0</v>
      </c>
      <c r="JJ16" s="243">
        <f t="shared" si="133"/>
        <v>0</v>
      </c>
      <c r="JK16" s="243">
        <f t="shared" si="134"/>
        <v>0</v>
      </c>
      <c r="JL16" s="245">
        <v>0</v>
      </c>
      <c r="JM16" s="243">
        <f t="shared" si="135"/>
        <v>0</v>
      </c>
      <c r="JN16" s="243">
        <f t="shared" si="136"/>
        <v>0</v>
      </c>
      <c r="JO16" s="243">
        <f t="shared" si="137"/>
        <v>0</v>
      </c>
      <c r="JP16" s="243">
        <f>VLOOKUP($B16,факт!$D$7:$HK$128,213,0)</f>
        <v>0</v>
      </c>
      <c r="JQ16" s="243">
        <f>VLOOKUP($B16,факт!$D$7:$HK$128,214,0)</f>
        <v>0</v>
      </c>
      <c r="JR16" s="244"/>
      <c r="JS16" s="244"/>
      <c r="JT16" s="243">
        <f t="shared" si="138"/>
        <v>0</v>
      </c>
      <c r="JU16" s="243">
        <f t="shared" si="139"/>
        <v>0</v>
      </c>
      <c r="JV16" s="245">
        <v>0</v>
      </c>
      <c r="JW16" s="243">
        <f t="shared" si="140"/>
        <v>0</v>
      </c>
      <c r="JX16" s="243">
        <f t="shared" si="141"/>
        <v>0</v>
      </c>
      <c r="JY16" s="243">
        <f t="shared" si="142"/>
        <v>0</v>
      </c>
      <c r="JZ16" s="243">
        <f>VLOOKUP($B16,факт!$D$7:$HK$128,211,0)</f>
        <v>0</v>
      </c>
      <c r="KA16" s="243">
        <f>VLOOKUP($B16,факт!$D$7:$HK$128,212,0)</f>
        <v>0</v>
      </c>
      <c r="KB16" s="243">
        <f>VLOOKUP($B16,факт!$D$7:$HK$128,209,0)</f>
        <v>0</v>
      </c>
      <c r="KC16" s="243">
        <f>VLOOKUP($B16,факт!$D$7:$HK$128,210,0)</f>
        <v>0</v>
      </c>
      <c r="KD16" s="243">
        <f t="shared" si="143"/>
        <v>0</v>
      </c>
      <c r="KE16" s="243">
        <f t="shared" si="144"/>
        <v>0</v>
      </c>
      <c r="KF16" s="245">
        <v>0</v>
      </c>
      <c r="KG16" s="243">
        <f t="shared" si="145"/>
        <v>0</v>
      </c>
      <c r="KH16" s="243">
        <f t="shared" si="146"/>
        <v>0</v>
      </c>
      <c r="KI16" s="243">
        <f t="shared" si="147"/>
        <v>0</v>
      </c>
      <c r="KJ16" s="243">
        <f>VLOOKUP($B16,факт!$D$7:$HK$128,161,0)</f>
        <v>0</v>
      </c>
      <c r="KK16" s="243">
        <f>VLOOKUP($B16,факт!$D$7:$HK$128,162,0)</f>
        <v>0</v>
      </c>
      <c r="KL16" s="243">
        <f>VLOOKUP($B16,факт!$D$7:$HK$128,159,0)</f>
        <v>0</v>
      </c>
      <c r="KM16" s="243">
        <f>VLOOKUP($B16,факт!$D$7:$HK$128,160,0)</f>
        <v>0</v>
      </c>
      <c r="KN16" s="243">
        <f t="shared" si="148"/>
        <v>0</v>
      </c>
      <c r="KO16" s="243">
        <f t="shared" si="149"/>
        <v>0</v>
      </c>
      <c r="KP16" s="245"/>
      <c r="KQ16" s="243">
        <f t="shared" si="150"/>
        <v>0</v>
      </c>
      <c r="KR16" s="243">
        <f t="shared" si="151"/>
        <v>0</v>
      </c>
      <c r="KS16" s="243">
        <f t="shared" si="152"/>
        <v>0</v>
      </c>
      <c r="KT16" s="244"/>
      <c r="KU16" s="244"/>
      <c r="KV16" s="244"/>
      <c r="KW16" s="244"/>
      <c r="KX16" s="243">
        <f t="shared" si="153"/>
        <v>0</v>
      </c>
      <c r="KY16" s="243">
        <f t="shared" si="154"/>
        <v>0</v>
      </c>
      <c r="KZ16" s="245">
        <v>0</v>
      </c>
      <c r="LA16" s="243">
        <f t="shared" si="155"/>
        <v>0</v>
      </c>
      <c r="LB16" s="243">
        <f t="shared" si="156"/>
        <v>0</v>
      </c>
      <c r="LC16" s="243">
        <f t="shared" si="157"/>
        <v>0</v>
      </c>
      <c r="LD16" s="243">
        <f>VLOOKUP($B16,факт!$D$7:$HK$128,89,0)</f>
        <v>0</v>
      </c>
      <c r="LE16" s="243">
        <f>VLOOKUP($B16,факт!$D$7:$HK$128,90,0)</f>
        <v>0</v>
      </c>
      <c r="LF16" s="243">
        <f>VLOOKUP($B16,факт!$D$7:$HK$128,87,0)</f>
        <v>0</v>
      </c>
      <c r="LG16" s="243">
        <f>VLOOKUP($B16,факт!$D$7:$HK$128,88,0)</f>
        <v>0</v>
      </c>
      <c r="LH16" s="243">
        <f t="shared" si="158"/>
        <v>0</v>
      </c>
      <c r="LI16" s="243">
        <f t="shared" si="159"/>
        <v>0</v>
      </c>
      <c r="LJ16" s="245"/>
      <c r="LK16" s="243">
        <f t="shared" si="160"/>
        <v>0</v>
      </c>
      <c r="LL16" s="243">
        <f t="shared" si="161"/>
        <v>0</v>
      </c>
      <c r="LM16" s="243">
        <f t="shared" si="162"/>
        <v>0</v>
      </c>
      <c r="LN16" s="243">
        <f>VLOOKUP($B16,факт!$D$7:$HK$128,69,0)</f>
        <v>0</v>
      </c>
      <c r="LO16" s="243">
        <f>VLOOKUP($B16,факт!$D$7:$HK$128,70,0)</f>
        <v>0</v>
      </c>
      <c r="LP16" s="244"/>
      <c r="LQ16" s="244"/>
      <c r="LR16" s="243">
        <f t="shared" si="163"/>
        <v>0</v>
      </c>
      <c r="LS16" s="243">
        <f t="shared" si="164"/>
        <v>0</v>
      </c>
      <c r="LT16" s="245">
        <v>0</v>
      </c>
      <c r="LU16" s="243">
        <f t="shared" si="165"/>
        <v>0</v>
      </c>
      <c r="LV16" s="243">
        <f t="shared" si="166"/>
        <v>0</v>
      </c>
      <c r="LW16" s="243">
        <f t="shared" si="167"/>
        <v>0</v>
      </c>
      <c r="LX16" s="243">
        <f>VLOOKUP($B16,факт!$D$7:$HK$128,83,0)</f>
        <v>0</v>
      </c>
      <c r="LY16" s="243">
        <f>VLOOKUP($B16,факт!$D$7:$HK$128,84,0)</f>
        <v>0</v>
      </c>
      <c r="LZ16" s="244"/>
      <c r="MA16" s="244"/>
      <c r="MB16" s="243">
        <f t="shared" si="168"/>
        <v>0</v>
      </c>
      <c r="MC16" s="243">
        <f t="shared" si="169"/>
        <v>0</v>
      </c>
      <c r="MD16" s="245">
        <v>0</v>
      </c>
      <c r="ME16" s="243">
        <f t="shared" si="170"/>
        <v>0</v>
      </c>
      <c r="MF16" s="243">
        <f t="shared" si="171"/>
        <v>0</v>
      </c>
      <c r="MG16" s="243">
        <f t="shared" si="172"/>
        <v>0</v>
      </c>
      <c r="MH16" s="243">
        <f>VLOOKUP($B16,факт!$D$7:$HK$128,73,0)</f>
        <v>0</v>
      </c>
      <c r="MI16" s="243">
        <f>VLOOKUP($B16,факт!$D$7:$HK$128,74,0)</f>
        <v>0</v>
      </c>
      <c r="MJ16" s="243">
        <f>VLOOKUP($B16,факт!$D$7:$HK$128,71,0)</f>
        <v>0</v>
      </c>
      <c r="MK16" s="243">
        <f>VLOOKUP($B16,факт!$D$7:$HK$128,72,0)</f>
        <v>0</v>
      </c>
      <c r="ML16" s="243">
        <f t="shared" si="173"/>
        <v>0</v>
      </c>
      <c r="MM16" s="243">
        <f t="shared" si="174"/>
        <v>0</v>
      </c>
      <c r="MN16" s="245">
        <v>0</v>
      </c>
      <c r="MO16" s="243">
        <f t="shared" si="175"/>
        <v>0</v>
      </c>
      <c r="MP16" s="243">
        <f t="shared" si="176"/>
        <v>0</v>
      </c>
      <c r="MQ16" s="243">
        <f t="shared" si="177"/>
        <v>0</v>
      </c>
      <c r="MR16" s="243">
        <f>VLOOKUP($B16,факт!$D$7:$HK$128,53,0)</f>
        <v>0</v>
      </c>
      <c r="MS16" s="243">
        <f>VLOOKUP($B16,факт!$D$7:$HK$128,54,0)</f>
        <v>0</v>
      </c>
      <c r="MT16" s="243">
        <f>VLOOKUP($B16,факт!$D$7:$HK$128,51,0)</f>
        <v>0</v>
      </c>
      <c r="MU16" s="243">
        <f>VLOOKUP($B16,факт!$D$7:$HK$128,52,0)</f>
        <v>0</v>
      </c>
      <c r="MV16" s="243">
        <f t="shared" si="178"/>
        <v>0</v>
      </c>
      <c r="MW16" s="243">
        <f t="shared" si="179"/>
        <v>0</v>
      </c>
      <c r="MX16" s="245"/>
      <c r="MY16" s="243">
        <f t="shared" si="180"/>
        <v>0</v>
      </c>
      <c r="MZ16" s="243">
        <f t="shared" si="181"/>
        <v>0</v>
      </c>
      <c r="NA16" s="243">
        <f t="shared" si="182"/>
        <v>0</v>
      </c>
      <c r="NB16" s="243">
        <f>VLOOKUP($B16,факт!$D$7:$HK$128,77,0)</f>
        <v>0</v>
      </c>
      <c r="NC16" s="243">
        <f>VLOOKUP($B16,факт!$D$7:$HK$128,78,0)</f>
        <v>0</v>
      </c>
      <c r="ND16" s="243">
        <f>VLOOKUP($B16,факт!$D$7:$HK$128,75,0)</f>
        <v>0</v>
      </c>
      <c r="NE16" s="243">
        <f>VLOOKUP($B16,факт!$D$7:$HK$128,76,0)</f>
        <v>0</v>
      </c>
      <c r="NF16" s="243">
        <f t="shared" si="183"/>
        <v>0</v>
      </c>
      <c r="NG16" s="243">
        <f t="shared" si="184"/>
        <v>0</v>
      </c>
      <c r="NH16" s="245">
        <v>0</v>
      </c>
      <c r="NI16" s="243">
        <f t="shared" si="185"/>
        <v>0</v>
      </c>
      <c r="NJ16" s="243">
        <f t="shared" si="186"/>
        <v>0</v>
      </c>
      <c r="NK16" s="243">
        <f t="shared" si="187"/>
        <v>0</v>
      </c>
      <c r="NL16" s="243">
        <f>VLOOKUP($B16,факт!$D$7:$HK$128,95,0)</f>
        <v>0</v>
      </c>
      <c r="NM16" s="243">
        <f>VLOOKUP($B16,факт!$D$7:$HK$128,96,0)</f>
        <v>0</v>
      </c>
      <c r="NN16" s="243">
        <f>VLOOKUP($B16,факт!$D$7:$HK$128,93,0)</f>
        <v>0</v>
      </c>
      <c r="NO16" s="243">
        <f>VLOOKUP($B16,факт!$D$7:$HK$128,94,0)</f>
        <v>0</v>
      </c>
      <c r="NP16" s="243">
        <f t="shared" si="188"/>
        <v>0</v>
      </c>
      <c r="NQ16" s="243">
        <f t="shared" si="189"/>
        <v>0</v>
      </c>
      <c r="NR16" s="245">
        <v>0</v>
      </c>
      <c r="NS16" s="243">
        <f t="shared" si="190"/>
        <v>0</v>
      </c>
      <c r="NT16" s="243">
        <f t="shared" si="191"/>
        <v>0</v>
      </c>
      <c r="NU16" s="243">
        <f t="shared" si="192"/>
        <v>0</v>
      </c>
      <c r="NV16" s="243">
        <f>VLOOKUP($B16,факт!$D$7:$HK$128,81,0)</f>
        <v>0</v>
      </c>
      <c r="NW16" s="243">
        <f>VLOOKUP($B16,факт!$D$7:$HK$128,82,0)</f>
        <v>0</v>
      </c>
      <c r="NX16" s="244"/>
      <c r="NY16" s="244"/>
      <c r="NZ16" s="243">
        <f t="shared" si="193"/>
        <v>0</v>
      </c>
      <c r="OA16" s="243">
        <f t="shared" si="194"/>
        <v>0</v>
      </c>
      <c r="OB16" s="245">
        <v>0</v>
      </c>
      <c r="OC16" s="243">
        <f t="shared" si="195"/>
        <v>0</v>
      </c>
      <c r="OD16" s="243">
        <f t="shared" si="196"/>
        <v>0</v>
      </c>
      <c r="OE16" s="243">
        <f t="shared" si="197"/>
        <v>0</v>
      </c>
      <c r="OF16" s="244"/>
      <c r="OG16" s="244"/>
      <c r="OH16" s="244"/>
      <c r="OI16" s="244"/>
      <c r="OJ16" s="243">
        <f t="shared" si="198"/>
        <v>0</v>
      </c>
      <c r="OK16" s="243">
        <f t="shared" si="199"/>
        <v>0</v>
      </c>
      <c r="OL16" s="245">
        <v>0</v>
      </c>
      <c r="OM16" s="243">
        <f t="shared" si="200"/>
        <v>0</v>
      </c>
      <c r="ON16" s="243">
        <f t="shared" si="201"/>
        <v>0</v>
      </c>
      <c r="OO16" s="243">
        <f t="shared" si="202"/>
        <v>0</v>
      </c>
      <c r="OP16" s="243">
        <f>VLOOKUP($B16,факт!$D$7:$HK$128,47,0)</f>
        <v>0</v>
      </c>
      <c r="OQ16" s="243">
        <f>VLOOKUP($B16,факт!$D$7:$HK$128,48,0)</f>
        <v>0</v>
      </c>
      <c r="OR16" s="244"/>
      <c r="OS16" s="244"/>
      <c r="OT16" s="243">
        <f t="shared" si="203"/>
        <v>0</v>
      </c>
      <c r="OU16" s="243">
        <f t="shared" si="204"/>
        <v>0</v>
      </c>
      <c r="OV16" s="245"/>
      <c r="OW16" s="243">
        <f t="shared" si="205"/>
        <v>0</v>
      </c>
      <c r="OX16" s="243">
        <f t="shared" si="206"/>
        <v>0</v>
      </c>
      <c r="OY16" s="243">
        <f t="shared" si="207"/>
        <v>0</v>
      </c>
      <c r="OZ16" s="244"/>
      <c r="PA16" s="244"/>
      <c r="PB16" s="244"/>
      <c r="PC16" s="244"/>
      <c r="PD16" s="243">
        <f t="shared" si="208"/>
        <v>0</v>
      </c>
      <c r="PE16" s="243">
        <f t="shared" si="209"/>
        <v>0</v>
      </c>
      <c r="PF16" s="245">
        <v>0</v>
      </c>
      <c r="PG16" s="243">
        <f t="shared" si="8"/>
        <v>0</v>
      </c>
      <c r="PH16" s="243">
        <f t="shared" si="210"/>
        <v>0</v>
      </c>
      <c r="PI16" s="243">
        <f t="shared" si="211"/>
        <v>0</v>
      </c>
      <c r="PJ16" s="243">
        <f>VLOOKUP($B16,факт!$D$7:$HK$128,45,0)</f>
        <v>0</v>
      </c>
      <c r="PK16" s="243">
        <f>VLOOKUP($B16,факт!$D$7:$HK$128,46,0)</f>
        <v>0</v>
      </c>
      <c r="PL16" s="244"/>
      <c r="PM16" s="244"/>
      <c r="PN16" s="243">
        <f t="shared" si="212"/>
        <v>0</v>
      </c>
      <c r="PO16" s="243">
        <f t="shared" si="213"/>
        <v>0</v>
      </c>
      <c r="PP16" s="243">
        <f>SUM(PP17:PP18)</f>
        <v>5</v>
      </c>
      <c r="PQ16" s="243">
        <f>SUM(PQ17:PQ18)</f>
        <v>605177.22</v>
      </c>
      <c r="PR16" s="243">
        <v>1</v>
      </c>
      <c r="PS16" s="243">
        <f t="shared" si="215"/>
        <v>50431.434999999998</v>
      </c>
      <c r="PT16" s="244"/>
      <c r="PU16" s="244"/>
      <c r="PV16" s="244"/>
      <c r="PW16" s="244"/>
      <c r="PX16" s="243">
        <f t="shared" si="216"/>
        <v>-1</v>
      </c>
      <c r="PY16" s="243">
        <f t="shared" si="217"/>
        <v>-50431.434999999998</v>
      </c>
      <c r="PZ16" s="243">
        <f>SUM(PZ17:PZ18)</f>
        <v>5</v>
      </c>
      <c r="QA16" s="243">
        <f>SUM(QA17:QA18)</f>
        <v>605177.22</v>
      </c>
      <c r="QB16" s="243">
        <f t="shared" si="218"/>
        <v>0.41666666666666669</v>
      </c>
      <c r="QC16" s="243">
        <f t="shared" si="219"/>
        <v>50431.434999999998</v>
      </c>
      <c r="QD16" s="244"/>
      <c r="QE16" s="244"/>
      <c r="QF16" s="244"/>
      <c r="QG16" s="244"/>
      <c r="QH16" s="243">
        <f t="shared" si="220"/>
        <v>-0.41666666666666669</v>
      </c>
      <c r="QI16" s="243">
        <f t="shared" si="221"/>
        <v>-50431.434999999998</v>
      </c>
      <c r="QJ16" s="247">
        <f t="shared" si="222"/>
        <v>810</v>
      </c>
      <c r="QK16" s="247">
        <f t="shared" si="223"/>
        <v>134678248.77599999</v>
      </c>
      <c r="QL16" s="247">
        <f t="shared" si="224"/>
        <v>68.083333333333343</v>
      </c>
      <c r="QM16" s="247">
        <f t="shared" si="225"/>
        <v>11223187.398</v>
      </c>
      <c r="QN16" s="247">
        <f t="shared" si="226"/>
        <v>4</v>
      </c>
      <c r="QO16" s="247">
        <f t="shared" si="227"/>
        <v>674402.72</v>
      </c>
      <c r="QP16" s="247">
        <f t="shared" si="228"/>
        <v>0</v>
      </c>
      <c r="QQ16" s="247">
        <f t="shared" si="229"/>
        <v>0</v>
      </c>
      <c r="QR16" s="243">
        <f t="shared" si="230"/>
        <v>-64.083333333333343</v>
      </c>
      <c r="QS16" s="243">
        <f t="shared" si="231"/>
        <v>-10548784.677999999</v>
      </c>
    </row>
    <row r="17" spans="1:461" s="259" customFormat="1" ht="27.75" customHeight="1" x14ac:dyDescent="0.25">
      <c r="A17" s="249"/>
      <c r="B17" s="250" t="s">
        <v>199</v>
      </c>
      <c r="C17" s="251" t="s">
        <v>200</v>
      </c>
      <c r="D17" s="252">
        <f t="shared" si="232"/>
        <v>9860</v>
      </c>
      <c r="E17" s="252">
        <v>10127</v>
      </c>
      <c r="F17" s="253">
        <v>8.44</v>
      </c>
      <c r="G17" s="254">
        <v>1.23</v>
      </c>
      <c r="H17" s="252">
        <v>1.4</v>
      </c>
      <c r="I17" s="252">
        <v>1.68</v>
      </c>
      <c r="J17" s="252">
        <v>2.23</v>
      </c>
      <c r="K17" s="255">
        <v>2.57</v>
      </c>
      <c r="L17" s="256"/>
      <c r="M17" s="256">
        <f t="shared" si="10"/>
        <v>0</v>
      </c>
      <c r="N17" s="243">
        <f t="shared" si="11"/>
        <v>0</v>
      </c>
      <c r="O17" s="243">
        <f t="shared" si="12"/>
        <v>0</v>
      </c>
      <c r="P17" s="243">
        <f>VLOOKUP($B17,факт!$D$7:$HK$127,21,0)</f>
        <v>0</v>
      </c>
      <c r="Q17" s="243">
        <f>VLOOKUP($B17,факт!$D$7:$HK$127,22,0)</f>
        <v>0</v>
      </c>
      <c r="R17" s="243">
        <f>VLOOKUP($B17,факт!$D$7:$HK$127,19,0)</f>
        <v>0</v>
      </c>
      <c r="S17" s="243">
        <f>VLOOKUP($B17,факт!$D$7:$HK$127,20,0)</f>
        <v>0</v>
      </c>
      <c r="T17" s="243">
        <f t="shared" ref="T17:T19" si="234">SUM(P17-N17)</f>
        <v>0</v>
      </c>
      <c r="U17" s="243">
        <f t="shared" ref="U17:U19" si="235">SUM(Q17-O17)</f>
        <v>0</v>
      </c>
      <c r="V17" s="256"/>
      <c r="W17" s="256">
        <f t="shared" si="15"/>
        <v>0</v>
      </c>
      <c r="X17" s="243">
        <f t="shared" si="16"/>
        <v>0</v>
      </c>
      <c r="Y17" s="243">
        <f t="shared" si="17"/>
        <v>0</v>
      </c>
      <c r="Z17" s="243">
        <f>VLOOKUP($B17,факт!$D$7:$HK$128,29,0)</f>
        <v>0</v>
      </c>
      <c r="AA17" s="243">
        <f>VLOOKUP($B17,факт!$D$7:$HK$128,30,0)</f>
        <v>0</v>
      </c>
      <c r="AB17" s="243">
        <f>VLOOKUP($B17,факт!$D$7:$HK$128,27,0)</f>
        <v>0</v>
      </c>
      <c r="AC17" s="243">
        <f>VLOOKUP($B17,факт!$D$7:$HK$128,28,0)</f>
        <v>0</v>
      </c>
      <c r="AD17" s="243">
        <f t="shared" si="18"/>
        <v>0</v>
      </c>
      <c r="AE17" s="243">
        <f t="shared" si="19"/>
        <v>0</v>
      </c>
      <c r="AF17" s="258"/>
      <c r="AG17" s="256">
        <f t="shared" si="20"/>
        <v>0</v>
      </c>
      <c r="AH17" s="243">
        <f t="shared" si="21"/>
        <v>0</v>
      </c>
      <c r="AI17" s="243">
        <f t="shared" si="22"/>
        <v>0</v>
      </c>
      <c r="AJ17" s="243">
        <f>VLOOKUP($B17,факт!$D$7:$HK$128,43,0)</f>
        <v>0</v>
      </c>
      <c r="AK17" s="243">
        <f>VLOOKUP($B17,факт!$D$7:$HK$128,44,0)</f>
        <v>0</v>
      </c>
      <c r="AL17" s="243">
        <f>VLOOKUP($B17,факт!$D$7:$HK$128,41,0)</f>
        <v>0</v>
      </c>
      <c r="AM17" s="243">
        <f>VLOOKUP($B17,факт!$D$7:$HK$128,42,0)</f>
        <v>0</v>
      </c>
      <c r="AN17" s="243">
        <f t="shared" si="23"/>
        <v>0</v>
      </c>
      <c r="AO17" s="243">
        <f t="shared" si="24"/>
        <v>0</v>
      </c>
      <c r="AP17" s="256"/>
      <c r="AQ17" s="256">
        <f t="shared" si="25"/>
        <v>0</v>
      </c>
      <c r="AR17" s="243">
        <f t="shared" si="26"/>
        <v>0</v>
      </c>
      <c r="AS17" s="243">
        <f t="shared" si="27"/>
        <v>0</v>
      </c>
      <c r="AT17" s="243">
        <f>VLOOKUP($B17,факт!$D$7:$HK$128,9,0)</f>
        <v>0</v>
      </c>
      <c r="AU17" s="243">
        <f>VLOOKUP($B17,факт!$D$7:$HK$128,10,0)</f>
        <v>0</v>
      </c>
      <c r="AV17" s="243">
        <f>VLOOKUP($B17,факт!$D$7:$HK$128,7,0)</f>
        <v>0</v>
      </c>
      <c r="AW17" s="243">
        <f>VLOOKUP($B17,факт!$D$7:$HK$128,8,0)</f>
        <v>0</v>
      </c>
      <c r="AX17" s="243">
        <f t="shared" si="28"/>
        <v>0</v>
      </c>
      <c r="AY17" s="243">
        <f t="shared" si="29"/>
        <v>0</v>
      </c>
      <c r="AZ17" s="256"/>
      <c r="BA17" s="256">
        <f t="shared" si="30"/>
        <v>0</v>
      </c>
      <c r="BB17" s="243">
        <f t="shared" si="31"/>
        <v>0</v>
      </c>
      <c r="BC17" s="243">
        <f t="shared" si="32"/>
        <v>0</v>
      </c>
      <c r="BD17" s="243">
        <f>VLOOKUP($B17,факт!$D$7:$HK$128,23,0)</f>
        <v>0</v>
      </c>
      <c r="BE17" s="243">
        <f>VLOOKUP($B17,факт!$D$7:$HK$128,24,0)</f>
        <v>0</v>
      </c>
      <c r="BF17" s="243"/>
      <c r="BG17" s="243"/>
      <c r="BH17" s="243">
        <f t="shared" si="33"/>
        <v>0</v>
      </c>
      <c r="BI17" s="243">
        <f t="shared" si="34"/>
        <v>0</v>
      </c>
      <c r="BJ17" s="256"/>
      <c r="BK17" s="256">
        <f t="shared" si="35"/>
        <v>0</v>
      </c>
      <c r="BL17" s="243">
        <f t="shared" si="36"/>
        <v>0</v>
      </c>
      <c r="BM17" s="243">
        <f t="shared" si="37"/>
        <v>0</v>
      </c>
      <c r="BN17" s="243">
        <f>VLOOKUP($B17,факт!$D$7:$HK$128,199,0)</f>
        <v>0</v>
      </c>
      <c r="BO17" s="243">
        <f>VLOOKUP($B17,факт!$D$7:$HK$128,200,0)</f>
        <v>0</v>
      </c>
      <c r="BP17" s="243">
        <f>VLOOKUP($B17,факт!$D$7:$HK$128,197,0)</f>
        <v>0</v>
      </c>
      <c r="BQ17" s="243">
        <f>VLOOKUP($B17,факт!$D$7:$HK$128,198,0)</f>
        <v>0</v>
      </c>
      <c r="BR17" s="243">
        <f t="shared" si="38"/>
        <v>0</v>
      </c>
      <c r="BS17" s="243">
        <f t="shared" si="39"/>
        <v>0</v>
      </c>
      <c r="BT17" s="256"/>
      <c r="BU17" s="256">
        <f t="shared" si="40"/>
        <v>0</v>
      </c>
      <c r="BV17" s="243">
        <f t="shared" si="41"/>
        <v>0</v>
      </c>
      <c r="BW17" s="243">
        <f t="shared" si="42"/>
        <v>0</v>
      </c>
      <c r="BX17" s="243">
        <f>VLOOKUP($B17,факт!$D$7:$HK$128,25,0)</f>
        <v>0</v>
      </c>
      <c r="BY17" s="243">
        <f>VLOOKUP($B17,факт!$D$7:$HK$128,26,0)</f>
        <v>0</v>
      </c>
      <c r="BZ17" s="257"/>
      <c r="CA17" s="257"/>
      <c r="CB17" s="243">
        <f t="shared" si="43"/>
        <v>0</v>
      </c>
      <c r="CC17" s="243">
        <f t="shared" si="44"/>
        <v>0</v>
      </c>
      <c r="CD17" s="256">
        <v>80</v>
      </c>
      <c r="CE17" s="256">
        <f>SUM(CD17*$D17*$F17*$G17*$H17*CE$9)</f>
        <v>11464166.783999998</v>
      </c>
      <c r="CF17" s="243">
        <f t="shared" si="45"/>
        <v>6.666666666666667</v>
      </c>
      <c r="CG17" s="243">
        <f t="shared" si="46"/>
        <v>955347.23199999984</v>
      </c>
      <c r="CH17" s="243">
        <f>VLOOKUP($B17,факт!$D$7:$HK$128,13,0)</f>
        <v>0</v>
      </c>
      <c r="CI17" s="243">
        <f>VLOOKUP($B17,факт!$D$7:$HK$128,14,0)</f>
        <v>0</v>
      </c>
      <c r="CJ17" s="243">
        <f>VLOOKUP($B17,факт!$D$7:$HK$128,11,0)</f>
        <v>0</v>
      </c>
      <c r="CK17" s="243">
        <f>VLOOKUP($B17,факт!$D$7:$HK$128,12,0)</f>
        <v>0</v>
      </c>
      <c r="CL17" s="243">
        <f t="shared" si="47"/>
        <v>-6.666666666666667</v>
      </c>
      <c r="CM17" s="243">
        <f t="shared" si="48"/>
        <v>-955347.23199999984</v>
      </c>
      <c r="CN17" s="258"/>
      <c r="CO17" s="256">
        <f t="shared" si="49"/>
        <v>0</v>
      </c>
      <c r="CP17" s="243">
        <f t="shared" si="50"/>
        <v>0</v>
      </c>
      <c r="CQ17" s="243">
        <f t="shared" si="51"/>
        <v>0</v>
      </c>
      <c r="CR17" s="243">
        <f>VLOOKUP($B17,факт!$D$7:$HK$128,37,0)</f>
        <v>0</v>
      </c>
      <c r="CS17" s="243">
        <f>VLOOKUP($B17,факт!$D$7:$HK$128,38,0)</f>
        <v>0</v>
      </c>
      <c r="CT17" s="243">
        <f>VLOOKUP($B17,факт!$D$7:$HK$128,35,0)</f>
        <v>0</v>
      </c>
      <c r="CU17" s="243">
        <f>VLOOKUP($B17,факт!$D$7:$HK$128,36,0)</f>
        <v>0</v>
      </c>
      <c r="CV17" s="243">
        <f t="shared" si="52"/>
        <v>0</v>
      </c>
      <c r="CW17" s="243">
        <f t="shared" si="53"/>
        <v>0</v>
      </c>
      <c r="CX17" s="256"/>
      <c r="CY17" s="256">
        <f t="shared" si="54"/>
        <v>0</v>
      </c>
      <c r="CZ17" s="243">
        <f t="shared" si="55"/>
        <v>0</v>
      </c>
      <c r="DA17" s="243">
        <f t="shared" si="56"/>
        <v>0</v>
      </c>
      <c r="DB17" s="243">
        <f>VLOOKUP($B17,факт!$D$7:$HK$128,121,0)</f>
        <v>0</v>
      </c>
      <c r="DC17" s="243">
        <f>VLOOKUP($B17,факт!$D$7:$HK$128,122,0)</f>
        <v>0</v>
      </c>
      <c r="DD17" s="243">
        <f>VLOOKUP($B17,факт!$D$7:$HK$128,119,0)</f>
        <v>0</v>
      </c>
      <c r="DE17" s="243">
        <f>VLOOKUP($B17,факт!$D$7:$HK$128,120,0)</f>
        <v>0</v>
      </c>
      <c r="DF17" s="243">
        <f t="shared" si="57"/>
        <v>0</v>
      </c>
      <c r="DG17" s="243">
        <f t="shared" si="58"/>
        <v>0</v>
      </c>
      <c r="DH17" s="256"/>
      <c r="DI17" s="256">
        <f t="shared" si="59"/>
        <v>0</v>
      </c>
      <c r="DJ17" s="243">
        <f t="shared" si="60"/>
        <v>0</v>
      </c>
      <c r="DK17" s="243">
        <f t="shared" si="61"/>
        <v>0</v>
      </c>
      <c r="DL17" s="243">
        <f>VLOOKUP($B17,факт!$D$7:$HK$128,135,0)</f>
        <v>0</v>
      </c>
      <c r="DM17" s="243">
        <f>VLOOKUP($B17,факт!$D$7:$HK$128,136,0)</f>
        <v>0</v>
      </c>
      <c r="DN17" s="243">
        <f>VLOOKUP($B17,факт!$D$7:$HK$128,133,0)</f>
        <v>0</v>
      </c>
      <c r="DO17" s="243">
        <f>VLOOKUP($B17,факт!$D$7:$HK$128,134,0)</f>
        <v>0</v>
      </c>
      <c r="DP17" s="243">
        <f t="shared" si="62"/>
        <v>0</v>
      </c>
      <c r="DQ17" s="243">
        <f t="shared" si="63"/>
        <v>0</v>
      </c>
      <c r="DR17" s="256"/>
      <c r="DS17" s="256">
        <f t="shared" si="64"/>
        <v>0</v>
      </c>
      <c r="DT17" s="243">
        <f t="shared" si="65"/>
        <v>0</v>
      </c>
      <c r="DU17" s="243">
        <f t="shared" si="66"/>
        <v>0</v>
      </c>
      <c r="DV17" s="243">
        <f>VLOOKUP($B17,факт!$D$7:$HK$128,157,0)</f>
        <v>0</v>
      </c>
      <c r="DW17" s="243">
        <f>VLOOKUP($B17,факт!$D$7:$HK$128,158,0)</f>
        <v>0</v>
      </c>
      <c r="DX17" s="243">
        <f>VLOOKUP($B17,факт!$D$7:$HK$128,155,0)</f>
        <v>0</v>
      </c>
      <c r="DY17" s="243">
        <f>VLOOKUP($B17,факт!$D$7:$HK$128,156,0)</f>
        <v>0</v>
      </c>
      <c r="DZ17" s="243">
        <f t="shared" si="67"/>
        <v>0</v>
      </c>
      <c r="EA17" s="243">
        <f t="shared" si="68"/>
        <v>0</v>
      </c>
      <c r="EB17" s="256"/>
      <c r="EC17" s="256">
        <f t="shared" si="69"/>
        <v>0</v>
      </c>
      <c r="ED17" s="243">
        <f t="shared" si="70"/>
        <v>0</v>
      </c>
      <c r="EE17" s="243">
        <f t="shared" si="71"/>
        <v>0</v>
      </c>
      <c r="EF17" s="243">
        <f>VLOOKUP($B17,факт!$D$7:$HK$128,173,0)</f>
        <v>0</v>
      </c>
      <c r="EG17" s="243">
        <f>VLOOKUP($B17,факт!$D$7:$HK$128,174,0)</f>
        <v>0</v>
      </c>
      <c r="EH17" s="243">
        <f>VLOOKUP($B17,факт!$D$7:$HK$128,171,0)</f>
        <v>0</v>
      </c>
      <c r="EI17" s="243">
        <f>VLOOKUP($B17,факт!$D$7:$HK$128,172,0)</f>
        <v>0</v>
      </c>
      <c r="EJ17" s="243">
        <f t="shared" si="72"/>
        <v>0</v>
      </c>
      <c r="EK17" s="243">
        <f t="shared" si="73"/>
        <v>0</v>
      </c>
      <c r="EL17" s="256"/>
      <c r="EM17" s="256">
        <f t="shared" si="74"/>
        <v>0</v>
      </c>
      <c r="EN17" s="243">
        <f t="shared" si="75"/>
        <v>0</v>
      </c>
      <c r="EO17" s="243">
        <f t="shared" si="76"/>
        <v>0</v>
      </c>
      <c r="EP17" s="243">
        <f>VLOOKUP($B17,факт!$D$7:$HK$128,175,0)</f>
        <v>0</v>
      </c>
      <c r="EQ17" s="243">
        <f>VLOOKUP($B17,факт!$D$7:$HK$128,176,0)</f>
        <v>0</v>
      </c>
      <c r="ER17" s="257"/>
      <c r="ES17" s="257"/>
      <c r="ET17" s="243">
        <f t="shared" si="77"/>
        <v>0</v>
      </c>
      <c r="EU17" s="243">
        <f t="shared" si="78"/>
        <v>0</v>
      </c>
      <c r="EV17" s="256"/>
      <c r="EW17" s="256">
        <f t="shared" si="79"/>
        <v>0</v>
      </c>
      <c r="EX17" s="243">
        <f t="shared" si="80"/>
        <v>0</v>
      </c>
      <c r="EY17" s="243">
        <f t="shared" si="81"/>
        <v>0</v>
      </c>
      <c r="EZ17" s="243">
        <f>VLOOKUP($B17,факт!$D$7:$HK$128,179,0)</f>
        <v>0</v>
      </c>
      <c r="FA17" s="243">
        <f>VLOOKUP($B17,факт!$D$7:$HK$128,180,0)</f>
        <v>0</v>
      </c>
      <c r="FB17" s="243">
        <f>VLOOKUP($B17,факт!$D$7:$HK$128,177,0)</f>
        <v>0</v>
      </c>
      <c r="FC17" s="243">
        <f>VLOOKUP($B17,факт!$D$7:$HK$128,178,0)</f>
        <v>0</v>
      </c>
      <c r="FD17" s="243">
        <f t="shared" si="82"/>
        <v>0</v>
      </c>
      <c r="FE17" s="243">
        <f t="shared" si="83"/>
        <v>0</v>
      </c>
      <c r="FF17" s="256"/>
      <c r="FG17" s="256">
        <f t="shared" si="84"/>
        <v>0</v>
      </c>
      <c r="FH17" s="243">
        <f t="shared" si="85"/>
        <v>0</v>
      </c>
      <c r="FI17" s="243">
        <f t="shared" si="86"/>
        <v>0</v>
      </c>
      <c r="FJ17" s="243">
        <f>VLOOKUP($B17,факт!$D$7:$HK$128,183,0)</f>
        <v>0</v>
      </c>
      <c r="FK17" s="243">
        <f>VLOOKUP($B17,факт!$D$7:$HK$128,184,0)</f>
        <v>0</v>
      </c>
      <c r="FL17" s="243">
        <f>VLOOKUP($B17,факт!$D$7:$HK$128,181,0)</f>
        <v>0</v>
      </c>
      <c r="FM17" s="243">
        <f>VLOOKUP($B17,факт!$D$7:$HK$128,182,0)</f>
        <v>0</v>
      </c>
      <c r="FN17" s="243">
        <f t="shared" si="87"/>
        <v>0</v>
      </c>
      <c r="FO17" s="243">
        <f t="shared" si="88"/>
        <v>0</v>
      </c>
      <c r="FP17" s="256"/>
      <c r="FQ17" s="256">
        <f t="shared" si="89"/>
        <v>0</v>
      </c>
      <c r="FR17" s="243">
        <f t="shared" si="90"/>
        <v>0</v>
      </c>
      <c r="FS17" s="243">
        <f t="shared" si="91"/>
        <v>0</v>
      </c>
      <c r="FT17" s="243">
        <f>VLOOKUP($B17,факт!$D$7:$HK$128,189,0)</f>
        <v>0</v>
      </c>
      <c r="FU17" s="243">
        <f>VLOOKUP($B17,факт!$D$7:$HK$128,190,0)</f>
        <v>0</v>
      </c>
      <c r="FV17" s="243">
        <f>VLOOKUP($B17,факт!$D$7:$HK$128,187,0)</f>
        <v>0</v>
      </c>
      <c r="FW17" s="243">
        <f>VLOOKUP($B17,факт!$D$7:$HK$128,188,0)</f>
        <v>0</v>
      </c>
      <c r="FX17" s="243">
        <f t="shared" si="92"/>
        <v>0</v>
      </c>
      <c r="FY17" s="243">
        <f t="shared" si="93"/>
        <v>0</v>
      </c>
      <c r="FZ17" s="256"/>
      <c r="GA17" s="256">
        <f t="shared" si="94"/>
        <v>0</v>
      </c>
      <c r="GB17" s="243">
        <f t="shared" si="95"/>
        <v>0</v>
      </c>
      <c r="GC17" s="243">
        <f t="shared" si="96"/>
        <v>0</v>
      </c>
      <c r="GD17" s="243">
        <f>VLOOKUP($B17,факт!$D$7:$HK$128,201,0)</f>
        <v>0</v>
      </c>
      <c r="GE17" s="243">
        <f>VLOOKUP($B17,факт!$D$7:$HK$128,202,0)</f>
        <v>0</v>
      </c>
      <c r="GF17" s="257"/>
      <c r="GG17" s="257"/>
      <c r="GH17" s="243">
        <f t="shared" si="97"/>
        <v>0</v>
      </c>
      <c r="GI17" s="243">
        <f t="shared" si="98"/>
        <v>0</v>
      </c>
      <c r="GJ17" s="256"/>
      <c r="GK17" s="256">
        <f t="shared" si="99"/>
        <v>0</v>
      </c>
      <c r="GL17" s="243">
        <f t="shared" si="100"/>
        <v>0</v>
      </c>
      <c r="GM17" s="243">
        <f t="shared" si="101"/>
        <v>0</v>
      </c>
      <c r="GN17" s="243">
        <f>VLOOKUP($B17,факт!$D$7:$HK$128,191,0)</f>
        <v>0</v>
      </c>
      <c r="GO17" s="243">
        <f>VLOOKUP($B17,факт!$D$7:$HK$128,192,0)</f>
        <v>0</v>
      </c>
      <c r="GP17" s="257"/>
      <c r="GQ17" s="257"/>
      <c r="GR17" s="243">
        <f t="shared" si="102"/>
        <v>0</v>
      </c>
      <c r="GS17" s="243">
        <f t="shared" si="103"/>
        <v>0</v>
      </c>
      <c r="GT17" s="256"/>
      <c r="GU17" s="256">
        <f t="shared" si="104"/>
        <v>0</v>
      </c>
      <c r="GV17" s="243">
        <f t="shared" si="105"/>
        <v>0</v>
      </c>
      <c r="GW17" s="243">
        <f t="shared" si="106"/>
        <v>0</v>
      </c>
      <c r="GX17" s="243">
        <f>VLOOKUP($B17,факт!$D$7:$HK$128,127,0)</f>
        <v>0</v>
      </c>
      <c r="GY17" s="243">
        <f>VLOOKUP($B17,факт!$D$7:$HK$128,128,0)</f>
        <v>0</v>
      </c>
      <c r="GZ17" s="243">
        <f>VLOOKUP($B17,факт!$D$7:$HK$128,125,0)</f>
        <v>0</v>
      </c>
      <c r="HA17" s="243">
        <f>VLOOKUP($B17,факт!$D$7:$HK$128,126,0)</f>
        <v>0</v>
      </c>
      <c r="HB17" s="243">
        <f t="shared" si="107"/>
        <v>0</v>
      </c>
      <c r="HC17" s="243">
        <f t="shared" si="108"/>
        <v>0</v>
      </c>
      <c r="HD17" s="256"/>
      <c r="HE17" s="256">
        <f t="shared" si="109"/>
        <v>0</v>
      </c>
      <c r="HF17" s="243">
        <f t="shared" si="110"/>
        <v>0</v>
      </c>
      <c r="HG17" s="243">
        <f t="shared" si="111"/>
        <v>0</v>
      </c>
      <c r="HH17" s="243">
        <f>VLOOKUP($B17,факт!$D$7:$HK$128,131,0)</f>
        <v>0</v>
      </c>
      <c r="HI17" s="243">
        <f>VLOOKUP($B17,факт!$D$7:$HK$128,132,0)</f>
        <v>0</v>
      </c>
      <c r="HJ17" s="243">
        <f>VLOOKUP($B17,факт!$D$7:$HK$128,129,0)</f>
        <v>0</v>
      </c>
      <c r="HK17" s="243">
        <f>VLOOKUP($B17,факт!$D$7:$HK$128,130,0)</f>
        <v>0</v>
      </c>
      <c r="HL17" s="243">
        <f t="shared" si="112"/>
        <v>0</v>
      </c>
      <c r="HM17" s="243">
        <f t="shared" si="113"/>
        <v>0</v>
      </c>
      <c r="HN17" s="257"/>
      <c r="HO17" s="257">
        <v>0</v>
      </c>
      <c r="HP17" s="243">
        <f t="shared" si="114"/>
        <v>0</v>
      </c>
      <c r="HQ17" s="243">
        <f t="shared" si="115"/>
        <v>0</v>
      </c>
      <c r="HR17" s="243">
        <f>VLOOKUP($B17,факт!$D$7:$HK$128,165,0)</f>
        <v>0</v>
      </c>
      <c r="HS17" s="243">
        <f>VLOOKUP($B17,факт!$D$7:$HK$128,166,0)</f>
        <v>0</v>
      </c>
      <c r="HT17" s="243">
        <f>VLOOKUP($B17,факт!$D$7:$HK$128,163,0)</f>
        <v>0</v>
      </c>
      <c r="HU17" s="243">
        <f>VLOOKUP($B17,факт!$D$7:$HK$128,164,0)</f>
        <v>0</v>
      </c>
      <c r="HV17" s="243">
        <f t="shared" si="116"/>
        <v>0</v>
      </c>
      <c r="HW17" s="243">
        <f t="shared" si="117"/>
        <v>0</v>
      </c>
      <c r="HX17" s="257"/>
      <c r="HY17" s="257">
        <v>0</v>
      </c>
      <c r="HZ17" s="243">
        <f t="shared" si="118"/>
        <v>0</v>
      </c>
      <c r="IA17" s="243">
        <f t="shared" si="119"/>
        <v>0</v>
      </c>
      <c r="IB17" s="243">
        <f>VLOOKUP($B17,факт!$D$7:$HK$128,49,0)</f>
        <v>0</v>
      </c>
      <c r="IC17" s="243">
        <f>VLOOKUP($B17,факт!$D$7:$HK$128,50,0)</f>
        <v>0</v>
      </c>
      <c r="ID17" s="257"/>
      <c r="IE17" s="257"/>
      <c r="IF17" s="243">
        <f t="shared" si="120"/>
        <v>0</v>
      </c>
      <c r="IG17" s="243">
        <f t="shared" si="121"/>
        <v>0</v>
      </c>
      <c r="IH17" s="257"/>
      <c r="II17" s="257">
        <v>0</v>
      </c>
      <c r="IJ17" s="243">
        <f t="shared" si="122"/>
        <v>0</v>
      </c>
      <c r="IK17" s="243">
        <f t="shared" si="123"/>
        <v>0</v>
      </c>
      <c r="IL17" s="243">
        <f>VLOOKUP($B17,факт!$D$7:$HK$128,85,0)</f>
        <v>0</v>
      </c>
      <c r="IM17" s="243">
        <f>VLOOKUP($B17,факт!$D$7:$HK$128,86,0)</f>
        <v>0</v>
      </c>
      <c r="IN17" s="257"/>
      <c r="IO17" s="257"/>
      <c r="IP17" s="243">
        <f t="shared" si="124"/>
        <v>0</v>
      </c>
      <c r="IQ17" s="243">
        <f t="shared" si="125"/>
        <v>0</v>
      </c>
      <c r="IR17" s="257"/>
      <c r="IS17" s="257">
        <v>0</v>
      </c>
      <c r="IT17" s="257"/>
      <c r="IU17" s="257"/>
      <c r="IV17" s="243">
        <f t="shared" si="126"/>
        <v>0</v>
      </c>
      <c r="IW17" s="243">
        <f t="shared" si="127"/>
        <v>0</v>
      </c>
      <c r="IX17" s="243">
        <f>VLOOKUP($B17,факт!$D$7:$HK$128,55,0)</f>
        <v>0</v>
      </c>
      <c r="IY17" s="243">
        <f>VLOOKUP($B17,факт!$D$7:$HK$128,56,0)</f>
        <v>0</v>
      </c>
      <c r="IZ17" s="243">
        <f t="shared" si="128"/>
        <v>0</v>
      </c>
      <c r="JA17" s="243">
        <f t="shared" si="129"/>
        <v>0</v>
      </c>
      <c r="JB17" s="256"/>
      <c r="JC17" s="256">
        <f t="shared" si="130"/>
        <v>0</v>
      </c>
      <c r="JD17" s="243">
        <f t="shared" si="131"/>
        <v>0</v>
      </c>
      <c r="JE17" s="243">
        <f t="shared" si="132"/>
        <v>0</v>
      </c>
      <c r="JF17" s="243">
        <f>VLOOKUP($B17,факт!$D$7:$HK$128,61,0)</f>
        <v>0</v>
      </c>
      <c r="JG17" s="243">
        <f>VLOOKUP($B17,факт!$D$7:$HK$128,62,0)</f>
        <v>0</v>
      </c>
      <c r="JH17" s="243">
        <f>VLOOKUP($B17,факт!$D$7:$HK$128,59,0)</f>
        <v>0</v>
      </c>
      <c r="JI17" s="243">
        <f>VLOOKUP($B17,факт!$D$7:$HK$128,60,0)</f>
        <v>0</v>
      </c>
      <c r="JJ17" s="243">
        <f t="shared" si="133"/>
        <v>0</v>
      </c>
      <c r="JK17" s="243">
        <f t="shared" si="134"/>
        <v>0</v>
      </c>
      <c r="JL17" s="256"/>
      <c r="JM17" s="256">
        <f t="shared" si="135"/>
        <v>0</v>
      </c>
      <c r="JN17" s="243">
        <f t="shared" si="136"/>
        <v>0</v>
      </c>
      <c r="JO17" s="243">
        <f t="shared" si="137"/>
        <v>0</v>
      </c>
      <c r="JP17" s="243">
        <f>VLOOKUP($B17,факт!$D$7:$HK$128,213,0)</f>
        <v>0</v>
      </c>
      <c r="JQ17" s="243">
        <f>VLOOKUP($B17,факт!$D$7:$HK$128,214,0)</f>
        <v>0</v>
      </c>
      <c r="JR17" s="257"/>
      <c r="JS17" s="257"/>
      <c r="JT17" s="243">
        <f t="shared" si="138"/>
        <v>0</v>
      </c>
      <c r="JU17" s="243">
        <f t="shared" si="139"/>
        <v>0</v>
      </c>
      <c r="JV17" s="256"/>
      <c r="JW17" s="256">
        <f t="shared" si="140"/>
        <v>0</v>
      </c>
      <c r="JX17" s="243">
        <f t="shared" si="141"/>
        <v>0</v>
      </c>
      <c r="JY17" s="243">
        <f t="shared" si="142"/>
        <v>0</v>
      </c>
      <c r="JZ17" s="243">
        <f>VLOOKUP($B17,факт!$D$7:$HK$128,211,0)</f>
        <v>0</v>
      </c>
      <c r="KA17" s="243">
        <f>VLOOKUP($B17,факт!$D$7:$HK$128,212,0)</f>
        <v>0</v>
      </c>
      <c r="KB17" s="243">
        <f>VLOOKUP($B17,факт!$D$7:$HK$128,209,0)</f>
        <v>0</v>
      </c>
      <c r="KC17" s="243">
        <f>VLOOKUP($B17,факт!$D$7:$HK$128,210,0)</f>
        <v>0</v>
      </c>
      <c r="KD17" s="243">
        <f t="shared" si="143"/>
        <v>0</v>
      </c>
      <c r="KE17" s="243">
        <f t="shared" si="144"/>
        <v>0</v>
      </c>
      <c r="KF17" s="256"/>
      <c r="KG17" s="256">
        <f t="shared" si="145"/>
        <v>0</v>
      </c>
      <c r="KH17" s="243">
        <f t="shared" si="146"/>
        <v>0</v>
      </c>
      <c r="KI17" s="243">
        <f t="shared" si="147"/>
        <v>0</v>
      </c>
      <c r="KJ17" s="243">
        <f>VLOOKUP($B17,факт!$D$7:$HK$128,161,0)</f>
        <v>0</v>
      </c>
      <c r="KK17" s="243">
        <f>VLOOKUP($B17,факт!$D$7:$HK$128,162,0)</f>
        <v>0</v>
      </c>
      <c r="KL17" s="243">
        <f>VLOOKUP($B17,факт!$D$7:$HK$128,159,0)</f>
        <v>0</v>
      </c>
      <c r="KM17" s="243">
        <f>VLOOKUP($B17,факт!$D$7:$HK$128,160,0)</f>
        <v>0</v>
      </c>
      <c r="KN17" s="243">
        <f t="shared" si="148"/>
        <v>0</v>
      </c>
      <c r="KO17" s="243">
        <f t="shared" si="149"/>
        <v>0</v>
      </c>
      <c r="KP17" s="256"/>
      <c r="KQ17" s="256">
        <f t="shared" si="150"/>
        <v>0</v>
      </c>
      <c r="KR17" s="243">
        <f t="shared" si="151"/>
        <v>0</v>
      </c>
      <c r="KS17" s="243">
        <f t="shared" si="152"/>
        <v>0</v>
      </c>
      <c r="KT17" s="257"/>
      <c r="KU17" s="257"/>
      <c r="KV17" s="257"/>
      <c r="KW17" s="257"/>
      <c r="KX17" s="243">
        <f t="shared" si="153"/>
        <v>0</v>
      </c>
      <c r="KY17" s="243">
        <f t="shared" si="154"/>
        <v>0</v>
      </c>
      <c r="KZ17" s="256"/>
      <c r="LA17" s="256">
        <f t="shared" si="155"/>
        <v>0</v>
      </c>
      <c r="LB17" s="243">
        <f t="shared" si="156"/>
        <v>0</v>
      </c>
      <c r="LC17" s="243">
        <f t="shared" si="157"/>
        <v>0</v>
      </c>
      <c r="LD17" s="243">
        <f>VLOOKUP($B17,факт!$D$7:$HK$128,89,0)</f>
        <v>0</v>
      </c>
      <c r="LE17" s="243">
        <f>VLOOKUP($B17,факт!$D$7:$HK$128,90,0)</f>
        <v>0</v>
      </c>
      <c r="LF17" s="243">
        <f>VLOOKUP($B17,факт!$D$7:$HK$128,87,0)</f>
        <v>0</v>
      </c>
      <c r="LG17" s="243">
        <f>VLOOKUP($B17,факт!$D$7:$HK$128,88,0)</f>
        <v>0</v>
      </c>
      <c r="LH17" s="243">
        <f t="shared" si="158"/>
        <v>0</v>
      </c>
      <c r="LI17" s="243">
        <f t="shared" si="159"/>
        <v>0</v>
      </c>
      <c r="LJ17" s="256"/>
      <c r="LK17" s="256">
        <f t="shared" si="160"/>
        <v>0</v>
      </c>
      <c r="LL17" s="243">
        <f t="shared" si="161"/>
        <v>0</v>
      </c>
      <c r="LM17" s="243">
        <f t="shared" si="162"/>
        <v>0</v>
      </c>
      <c r="LN17" s="243">
        <f>VLOOKUP($B17,факт!$D$7:$HK$128,69,0)</f>
        <v>0</v>
      </c>
      <c r="LO17" s="243">
        <f>VLOOKUP($B17,факт!$D$7:$HK$128,70,0)</f>
        <v>0</v>
      </c>
      <c r="LP17" s="257"/>
      <c r="LQ17" s="257"/>
      <c r="LR17" s="243">
        <f t="shared" si="163"/>
        <v>0</v>
      </c>
      <c r="LS17" s="243">
        <f t="shared" si="164"/>
        <v>0</v>
      </c>
      <c r="LT17" s="256"/>
      <c r="LU17" s="256">
        <f t="shared" si="165"/>
        <v>0</v>
      </c>
      <c r="LV17" s="243">
        <f t="shared" si="166"/>
        <v>0</v>
      </c>
      <c r="LW17" s="243">
        <f t="shared" si="167"/>
        <v>0</v>
      </c>
      <c r="LX17" s="243">
        <f>VLOOKUP($B17,факт!$D$7:$HK$128,83,0)</f>
        <v>0</v>
      </c>
      <c r="LY17" s="243">
        <f>VLOOKUP($B17,факт!$D$7:$HK$128,84,0)</f>
        <v>0</v>
      </c>
      <c r="LZ17" s="257"/>
      <c r="MA17" s="257"/>
      <c r="MB17" s="243">
        <f t="shared" si="168"/>
        <v>0</v>
      </c>
      <c r="MC17" s="243">
        <f t="shared" si="169"/>
        <v>0</v>
      </c>
      <c r="MD17" s="256"/>
      <c r="ME17" s="256">
        <f t="shared" si="170"/>
        <v>0</v>
      </c>
      <c r="MF17" s="243">
        <f t="shared" si="171"/>
        <v>0</v>
      </c>
      <c r="MG17" s="243">
        <f t="shared" si="172"/>
        <v>0</v>
      </c>
      <c r="MH17" s="243">
        <f>VLOOKUP($B17,факт!$D$7:$HK$128,73,0)</f>
        <v>0</v>
      </c>
      <c r="MI17" s="243">
        <f>VLOOKUP($B17,факт!$D$7:$HK$128,74,0)</f>
        <v>0</v>
      </c>
      <c r="MJ17" s="243">
        <f>VLOOKUP($B17,факт!$D$7:$HK$128,71,0)</f>
        <v>0</v>
      </c>
      <c r="MK17" s="243">
        <f>VLOOKUP($B17,факт!$D$7:$HK$128,72,0)</f>
        <v>0</v>
      </c>
      <c r="ML17" s="243">
        <f t="shared" si="173"/>
        <v>0</v>
      </c>
      <c r="MM17" s="243">
        <f t="shared" si="174"/>
        <v>0</v>
      </c>
      <c r="MN17" s="256"/>
      <c r="MO17" s="256">
        <f t="shared" si="175"/>
        <v>0</v>
      </c>
      <c r="MP17" s="243">
        <f t="shared" si="176"/>
        <v>0</v>
      </c>
      <c r="MQ17" s="243">
        <f t="shared" si="177"/>
        <v>0</v>
      </c>
      <c r="MR17" s="243">
        <f>VLOOKUP($B17,факт!$D$7:$HK$128,53,0)</f>
        <v>0</v>
      </c>
      <c r="MS17" s="243">
        <f>VLOOKUP($B17,факт!$D$7:$HK$128,54,0)</f>
        <v>0</v>
      </c>
      <c r="MT17" s="243">
        <f>VLOOKUP($B17,факт!$D$7:$HK$128,51,0)</f>
        <v>0</v>
      </c>
      <c r="MU17" s="243">
        <f>VLOOKUP($B17,факт!$D$7:$HK$128,52,0)</f>
        <v>0</v>
      </c>
      <c r="MV17" s="243">
        <f t="shared" si="178"/>
        <v>0</v>
      </c>
      <c r="MW17" s="243">
        <f t="shared" si="179"/>
        <v>0</v>
      </c>
      <c r="MX17" s="256"/>
      <c r="MY17" s="256">
        <f t="shared" si="180"/>
        <v>0</v>
      </c>
      <c r="MZ17" s="243">
        <f t="shared" si="181"/>
        <v>0</v>
      </c>
      <c r="NA17" s="243">
        <f t="shared" si="182"/>
        <v>0</v>
      </c>
      <c r="NB17" s="243">
        <f>VLOOKUP($B17,факт!$D$7:$HK$128,77,0)</f>
        <v>0</v>
      </c>
      <c r="NC17" s="243">
        <f>VLOOKUP($B17,факт!$D$7:$HK$128,78,0)</f>
        <v>0</v>
      </c>
      <c r="ND17" s="243">
        <f>VLOOKUP($B17,факт!$D$7:$HK$128,75,0)</f>
        <v>0</v>
      </c>
      <c r="NE17" s="243">
        <f>VLOOKUP($B17,факт!$D$7:$HK$128,76,0)</f>
        <v>0</v>
      </c>
      <c r="NF17" s="243">
        <f t="shared" si="183"/>
        <v>0</v>
      </c>
      <c r="NG17" s="243">
        <f t="shared" si="184"/>
        <v>0</v>
      </c>
      <c r="NH17" s="256"/>
      <c r="NI17" s="256">
        <f t="shared" si="185"/>
        <v>0</v>
      </c>
      <c r="NJ17" s="243">
        <f t="shared" si="186"/>
        <v>0</v>
      </c>
      <c r="NK17" s="243">
        <f t="shared" si="187"/>
        <v>0</v>
      </c>
      <c r="NL17" s="243">
        <f>VLOOKUP($B17,факт!$D$7:$HK$128,95,0)</f>
        <v>0</v>
      </c>
      <c r="NM17" s="243">
        <f>VLOOKUP($B17,факт!$D$7:$HK$128,96,0)</f>
        <v>0</v>
      </c>
      <c r="NN17" s="243">
        <f>VLOOKUP($B17,факт!$D$7:$HK$128,93,0)</f>
        <v>0</v>
      </c>
      <c r="NO17" s="243">
        <f>VLOOKUP($B17,факт!$D$7:$HK$128,94,0)</f>
        <v>0</v>
      </c>
      <c r="NP17" s="243">
        <f t="shared" si="188"/>
        <v>0</v>
      </c>
      <c r="NQ17" s="243">
        <f t="shared" si="189"/>
        <v>0</v>
      </c>
      <c r="NR17" s="256"/>
      <c r="NS17" s="256">
        <f t="shared" si="190"/>
        <v>0</v>
      </c>
      <c r="NT17" s="243">
        <f t="shared" si="191"/>
        <v>0</v>
      </c>
      <c r="NU17" s="243">
        <f t="shared" si="192"/>
        <v>0</v>
      </c>
      <c r="NV17" s="243">
        <f>VLOOKUP($B17,факт!$D$7:$HK$128,81,0)</f>
        <v>0</v>
      </c>
      <c r="NW17" s="243">
        <f>VLOOKUP($B17,факт!$D$7:$HK$128,82,0)</f>
        <v>0</v>
      </c>
      <c r="NX17" s="257"/>
      <c r="NY17" s="257"/>
      <c r="NZ17" s="243">
        <f t="shared" si="193"/>
        <v>0</v>
      </c>
      <c r="OA17" s="243">
        <f t="shared" si="194"/>
        <v>0</v>
      </c>
      <c r="OB17" s="256"/>
      <c r="OC17" s="256">
        <f t="shared" si="195"/>
        <v>0</v>
      </c>
      <c r="OD17" s="243">
        <f t="shared" si="196"/>
        <v>0</v>
      </c>
      <c r="OE17" s="243">
        <f t="shared" si="197"/>
        <v>0</v>
      </c>
      <c r="OF17" s="257"/>
      <c r="OG17" s="257"/>
      <c r="OH17" s="257"/>
      <c r="OI17" s="257"/>
      <c r="OJ17" s="243">
        <f t="shared" si="198"/>
        <v>0</v>
      </c>
      <c r="OK17" s="243">
        <f t="shared" si="199"/>
        <v>0</v>
      </c>
      <c r="OL17" s="256"/>
      <c r="OM17" s="256">
        <f t="shared" si="200"/>
        <v>0</v>
      </c>
      <c r="ON17" s="243">
        <f t="shared" si="201"/>
        <v>0</v>
      </c>
      <c r="OO17" s="243">
        <f t="shared" si="202"/>
        <v>0</v>
      </c>
      <c r="OP17" s="243">
        <f>VLOOKUP($B17,факт!$D$7:$HK$128,47,0)</f>
        <v>0</v>
      </c>
      <c r="OQ17" s="243">
        <f>VLOOKUP($B17,факт!$D$7:$HK$128,48,0)</f>
        <v>0</v>
      </c>
      <c r="OR17" s="257"/>
      <c r="OS17" s="257"/>
      <c r="OT17" s="243">
        <f t="shared" si="203"/>
        <v>0</v>
      </c>
      <c r="OU17" s="243">
        <f t="shared" si="204"/>
        <v>0</v>
      </c>
      <c r="OV17" s="256"/>
      <c r="OW17" s="256">
        <f t="shared" si="205"/>
        <v>0</v>
      </c>
      <c r="OX17" s="243">
        <f t="shared" si="206"/>
        <v>0</v>
      </c>
      <c r="OY17" s="243">
        <f t="shared" si="207"/>
        <v>0</v>
      </c>
      <c r="OZ17" s="257"/>
      <c r="PA17" s="257"/>
      <c r="PB17" s="257"/>
      <c r="PC17" s="257"/>
      <c r="PD17" s="243">
        <f t="shared" si="208"/>
        <v>0</v>
      </c>
      <c r="PE17" s="243">
        <f t="shared" si="209"/>
        <v>0</v>
      </c>
      <c r="PF17" s="256"/>
      <c r="PG17" s="256">
        <f t="shared" si="8"/>
        <v>0</v>
      </c>
      <c r="PH17" s="243">
        <f t="shared" si="210"/>
        <v>0</v>
      </c>
      <c r="PI17" s="243">
        <f t="shared" si="211"/>
        <v>0</v>
      </c>
      <c r="PJ17" s="243">
        <f>VLOOKUP($B17,факт!$D$7:$HK$128,45,0)</f>
        <v>0</v>
      </c>
      <c r="PK17" s="243">
        <f>VLOOKUP($B17,факт!$D$7:$HK$128,46,0)</f>
        <v>0</v>
      </c>
      <c r="PL17" s="257"/>
      <c r="PM17" s="257"/>
      <c r="PN17" s="243">
        <f t="shared" si="212"/>
        <v>0</v>
      </c>
      <c r="PO17" s="243">
        <f t="shared" si="213"/>
        <v>0</v>
      </c>
      <c r="PP17" s="256"/>
      <c r="PQ17" s="256"/>
      <c r="PR17" s="243">
        <f t="shared" si="214"/>
        <v>0</v>
      </c>
      <c r="PS17" s="243">
        <f t="shared" si="215"/>
        <v>0</v>
      </c>
      <c r="PT17" s="257"/>
      <c r="PU17" s="257"/>
      <c r="PV17" s="257"/>
      <c r="PW17" s="257"/>
      <c r="PX17" s="243">
        <f t="shared" si="216"/>
        <v>0</v>
      </c>
      <c r="PY17" s="243">
        <f t="shared" si="217"/>
        <v>0</v>
      </c>
      <c r="PZ17" s="256"/>
      <c r="QA17" s="256"/>
      <c r="QB17" s="243">
        <f t="shared" si="218"/>
        <v>0</v>
      </c>
      <c r="QC17" s="243">
        <f t="shared" si="219"/>
        <v>0</v>
      </c>
      <c r="QD17" s="257"/>
      <c r="QE17" s="257"/>
      <c r="QF17" s="257"/>
      <c r="QG17" s="257"/>
      <c r="QH17" s="243">
        <f t="shared" si="220"/>
        <v>0</v>
      </c>
      <c r="QI17" s="243">
        <f t="shared" si="221"/>
        <v>0</v>
      </c>
      <c r="QJ17" s="247">
        <f t="shared" si="222"/>
        <v>80</v>
      </c>
      <c r="QK17" s="247">
        <f t="shared" si="223"/>
        <v>11464166.783999998</v>
      </c>
      <c r="QL17" s="247">
        <f t="shared" si="224"/>
        <v>6.666666666666667</v>
      </c>
      <c r="QM17" s="247">
        <f t="shared" si="225"/>
        <v>955347.23199999984</v>
      </c>
      <c r="QN17" s="247">
        <f t="shared" si="226"/>
        <v>0</v>
      </c>
      <c r="QO17" s="247">
        <f t="shared" si="227"/>
        <v>0</v>
      </c>
      <c r="QP17" s="247">
        <f t="shared" si="228"/>
        <v>0</v>
      </c>
      <c r="QQ17" s="247">
        <f t="shared" si="229"/>
        <v>0</v>
      </c>
      <c r="QR17" s="243">
        <f t="shared" si="230"/>
        <v>-6.666666666666667</v>
      </c>
      <c r="QS17" s="243">
        <f t="shared" si="231"/>
        <v>-955347.23199999984</v>
      </c>
    </row>
    <row r="18" spans="1:461" s="259" customFormat="1" ht="27.75" customHeight="1" x14ac:dyDescent="0.25">
      <c r="A18" s="249"/>
      <c r="B18" s="250" t="s">
        <v>386</v>
      </c>
      <c r="C18" s="251" t="s">
        <v>201</v>
      </c>
      <c r="D18" s="252">
        <f t="shared" si="232"/>
        <v>9860</v>
      </c>
      <c r="E18" s="252">
        <v>10127</v>
      </c>
      <c r="F18" s="253">
        <v>9.98</v>
      </c>
      <c r="G18" s="254">
        <v>1.23</v>
      </c>
      <c r="H18" s="252">
        <v>1.4</v>
      </c>
      <c r="I18" s="252">
        <v>1.68</v>
      </c>
      <c r="J18" s="252">
        <v>2.23</v>
      </c>
      <c r="K18" s="255">
        <v>2.57</v>
      </c>
      <c r="L18" s="256"/>
      <c r="M18" s="256">
        <f t="shared" si="10"/>
        <v>0</v>
      </c>
      <c r="N18" s="243">
        <f t="shared" si="11"/>
        <v>0</v>
      </c>
      <c r="O18" s="243">
        <f t="shared" si="12"/>
        <v>0</v>
      </c>
      <c r="P18" s="243">
        <f>VLOOKUP($B18,факт!$D$7:$HK$127,21,0)</f>
        <v>0</v>
      </c>
      <c r="Q18" s="243">
        <f>VLOOKUP($B18,факт!$D$7:$HK$127,22,0)</f>
        <v>0</v>
      </c>
      <c r="R18" s="243">
        <f>VLOOKUP($B18,факт!$D$7:$HK$127,19,0)</f>
        <v>0</v>
      </c>
      <c r="S18" s="243">
        <f>VLOOKUP($B18,факт!$D$7:$HK$127,20,0)</f>
        <v>0</v>
      </c>
      <c r="T18" s="243">
        <f t="shared" si="234"/>
        <v>0</v>
      </c>
      <c r="U18" s="243">
        <f t="shared" si="235"/>
        <v>0</v>
      </c>
      <c r="V18" s="256"/>
      <c r="W18" s="256">
        <f t="shared" si="15"/>
        <v>0</v>
      </c>
      <c r="X18" s="243">
        <f t="shared" si="16"/>
        <v>0</v>
      </c>
      <c r="Y18" s="243">
        <f t="shared" si="17"/>
        <v>0</v>
      </c>
      <c r="Z18" s="243">
        <f>VLOOKUP($B18,факт!$D$7:$HK$128,29,0)</f>
        <v>0</v>
      </c>
      <c r="AA18" s="243">
        <f>VLOOKUP($B18,факт!$D$7:$HK$128,30,0)</f>
        <v>0</v>
      </c>
      <c r="AB18" s="243">
        <f>VLOOKUP($B18,факт!$D$7:$HK$128,27,0)</f>
        <v>0</v>
      </c>
      <c r="AC18" s="243">
        <f>VLOOKUP($B18,факт!$D$7:$HK$128,28,0)</f>
        <v>0</v>
      </c>
      <c r="AD18" s="243">
        <f t="shared" si="18"/>
        <v>0</v>
      </c>
      <c r="AE18" s="243">
        <f t="shared" si="19"/>
        <v>0</v>
      </c>
      <c r="AF18" s="258"/>
      <c r="AG18" s="256">
        <f t="shared" si="20"/>
        <v>0</v>
      </c>
      <c r="AH18" s="243">
        <f t="shared" si="21"/>
        <v>0</v>
      </c>
      <c r="AI18" s="243">
        <f t="shared" si="22"/>
        <v>0</v>
      </c>
      <c r="AJ18" s="243">
        <f>VLOOKUP($B18,факт!$D$7:$HK$128,43,0)</f>
        <v>0</v>
      </c>
      <c r="AK18" s="243">
        <f>VLOOKUP($B18,факт!$D$7:$HK$128,44,0)</f>
        <v>0</v>
      </c>
      <c r="AL18" s="243">
        <f>VLOOKUP($B18,факт!$D$7:$HK$128,41,0)</f>
        <v>0</v>
      </c>
      <c r="AM18" s="243">
        <f>VLOOKUP($B18,факт!$D$7:$HK$128,42,0)</f>
        <v>0</v>
      </c>
      <c r="AN18" s="243">
        <f t="shared" si="23"/>
        <v>0</v>
      </c>
      <c r="AO18" s="243">
        <f t="shared" si="24"/>
        <v>0</v>
      </c>
      <c r="AP18" s="256"/>
      <c r="AQ18" s="256">
        <f t="shared" si="25"/>
        <v>0</v>
      </c>
      <c r="AR18" s="243">
        <f t="shared" si="26"/>
        <v>0</v>
      </c>
      <c r="AS18" s="243">
        <f t="shared" si="27"/>
        <v>0</v>
      </c>
      <c r="AT18" s="243">
        <f>VLOOKUP($B18,факт!$D$7:$HK$128,9,0)</f>
        <v>0</v>
      </c>
      <c r="AU18" s="243">
        <f>VLOOKUP($B18,факт!$D$7:$HK$128,10,0)</f>
        <v>0</v>
      </c>
      <c r="AV18" s="243">
        <f>VLOOKUP($B18,факт!$D$7:$HK$128,7,0)</f>
        <v>0</v>
      </c>
      <c r="AW18" s="243">
        <f>VLOOKUP($B18,факт!$D$7:$HK$128,8,0)</f>
        <v>0</v>
      </c>
      <c r="AX18" s="243">
        <f t="shared" si="28"/>
        <v>0</v>
      </c>
      <c r="AY18" s="243">
        <f t="shared" si="29"/>
        <v>0</v>
      </c>
      <c r="AZ18" s="256"/>
      <c r="BA18" s="256">
        <f t="shared" si="30"/>
        <v>0</v>
      </c>
      <c r="BB18" s="243">
        <f t="shared" si="31"/>
        <v>0</v>
      </c>
      <c r="BC18" s="243">
        <f t="shared" si="32"/>
        <v>0</v>
      </c>
      <c r="BD18" s="243">
        <f>VLOOKUP($B18,факт!$D$7:$HK$128,23,0)</f>
        <v>0</v>
      </c>
      <c r="BE18" s="243">
        <f>VLOOKUP($B18,факт!$D$7:$HK$128,24,0)</f>
        <v>0</v>
      </c>
      <c r="BF18" s="243"/>
      <c r="BG18" s="243"/>
      <c r="BH18" s="243">
        <f t="shared" si="33"/>
        <v>0</v>
      </c>
      <c r="BI18" s="243">
        <f t="shared" si="34"/>
        <v>0</v>
      </c>
      <c r="BJ18" s="256"/>
      <c r="BK18" s="256">
        <f t="shared" si="35"/>
        <v>0</v>
      </c>
      <c r="BL18" s="243">
        <f t="shared" si="36"/>
        <v>0</v>
      </c>
      <c r="BM18" s="243">
        <f t="shared" si="37"/>
        <v>0</v>
      </c>
      <c r="BN18" s="243">
        <f>VLOOKUP($B18,факт!$D$7:$HK$128,199,0)</f>
        <v>0</v>
      </c>
      <c r="BO18" s="243">
        <f>VLOOKUP($B18,факт!$D$7:$HK$128,200,0)</f>
        <v>0</v>
      </c>
      <c r="BP18" s="243">
        <f>VLOOKUP($B18,факт!$D$7:$HK$128,197,0)</f>
        <v>0</v>
      </c>
      <c r="BQ18" s="243">
        <f>VLOOKUP($B18,факт!$D$7:$HK$128,198,0)</f>
        <v>0</v>
      </c>
      <c r="BR18" s="243">
        <f t="shared" si="38"/>
        <v>0</v>
      </c>
      <c r="BS18" s="243">
        <f t="shared" si="39"/>
        <v>0</v>
      </c>
      <c r="BT18" s="256"/>
      <c r="BU18" s="256">
        <f t="shared" si="40"/>
        <v>0</v>
      </c>
      <c r="BV18" s="243">
        <f t="shared" si="41"/>
        <v>0</v>
      </c>
      <c r="BW18" s="243">
        <f t="shared" si="42"/>
        <v>0</v>
      </c>
      <c r="BX18" s="243">
        <f>VLOOKUP($B18,факт!$D$7:$HK$128,25,0)</f>
        <v>0</v>
      </c>
      <c r="BY18" s="243">
        <f>VLOOKUP($B18,факт!$D$7:$HK$128,26,0)</f>
        <v>0</v>
      </c>
      <c r="BZ18" s="257"/>
      <c r="CA18" s="257"/>
      <c r="CB18" s="243">
        <f t="shared" si="43"/>
        <v>0</v>
      </c>
      <c r="CC18" s="243">
        <f t="shared" si="44"/>
        <v>0</v>
      </c>
      <c r="CD18" s="256">
        <v>720</v>
      </c>
      <c r="CE18" s="256">
        <f>SUM(CD18*$D18*$F18*$G18*$H18*CE$9)</f>
        <v>122003727.55199999</v>
      </c>
      <c r="CF18" s="243">
        <f t="shared" si="45"/>
        <v>60</v>
      </c>
      <c r="CG18" s="243">
        <f t="shared" si="46"/>
        <v>10166977.295999998</v>
      </c>
      <c r="CH18" s="243">
        <f>VLOOKUP($B18,факт!$D$7:$HK$128,13,0)</f>
        <v>4</v>
      </c>
      <c r="CI18" s="243">
        <f>VLOOKUP($B18,факт!$D$7:$HK$128,14,0)</f>
        <v>674402.72</v>
      </c>
      <c r="CJ18" s="243">
        <f>VLOOKUP($B18,факт!$D$7:$HK$128,11,0)</f>
        <v>0</v>
      </c>
      <c r="CK18" s="243">
        <f>VLOOKUP($B18,факт!$D$7:$HK$128,12,0)</f>
        <v>0</v>
      </c>
      <c r="CL18" s="243">
        <f t="shared" si="47"/>
        <v>-56</v>
      </c>
      <c r="CM18" s="243">
        <f t="shared" si="48"/>
        <v>-9492574.5759999976</v>
      </c>
      <c r="CN18" s="258"/>
      <c r="CO18" s="256">
        <f t="shared" si="49"/>
        <v>0</v>
      </c>
      <c r="CP18" s="243">
        <f t="shared" si="50"/>
        <v>0</v>
      </c>
      <c r="CQ18" s="243">
        <f t="shared" si="51"/>
        <v>0</v>
      </c>
      <c r="CR18" s="243">
        <f>VLOOKUP($B18,факт!$D$7:$HK$128,37,0)</f>
        <v>0</v>
      </c>
      <c r="CS18" s="243">
        <f>VLOOKUP($B18,факт!$D$7:$HK$128,38,0)</f>
        <v>0</v>
      </c>
      <c r="CT18" s="243">
        <f>VLOOKUP($B18,факт!$D$7:$HK$128,35,0)</f>
        <v>0</v>
      </c>
      <c r="CU18" s="243">
        <f>VLOOKUP($B18,факт!$D$7:$HK$128,36,0)</f>
        <v>0</v>
      </c>
      <c r="CV18" s="243">
        <f t="shared" si="52"/>
        <v>0</v>
      </c>
      <c r="CW18" s="243">
        <f t="shared" si="53"/>
        <v>0</v>
      </c>
      <c r="CX18" s="256"/>
      <c r="CY18" s="256">
        <f t="shared" si="54"/>
        <v>0</v>
      </c>
      <c r="CZ18" s="243">
        <f t="shared" si="55"/>
        <v>0</v>
      </c>
      <c r="DA18" s="243">
        <f t="shared" si="56"/>
        <v>0</v>
      </c>
      <c r="DB18" s="243">
        <f>VLOOKUP($B18,факт!$D$7:$HK$128,121,0)</f>
        <v>0</v>
      </c>
      <c r="DC18" s="243">
        <f>VLOOKUP($B18,факт!$D$7:$HK$128,122,0)</f>
        <v>0</v>
      </c>
      <c r="DD18" s="243">
        <f>VLOOKUP($B18,факт!$D$7:$HK$128,119,0)</f>
        <v>0</v>
      </c>
      <c r="DE18" s="243">
        <f>VLOOKUP($B18,факт!$D$7:$HK$128,120,0)</f>
        <v>0</v>
      </c>
      <c r="DF18" s="243">
        <f t="shared" si="57"/>
        <v>0</v>
      </c>
      <c r="DG18" s="243">
        <f t="shared" si="58"/>
        <v>0</v>
      </c>
      <c r="DH18" s="256"/>
      <c r="DI18" s="256">
        <f t="shared" si="59"/>
        <v>0</v>
      </c>
      <c r="DJ18" s="243">
        <f t="shared" si="60"/>
        <v>0</v>
      </c>
      <c r="DK18" s="243">
        <f t="shared" si="61"/>
        <v>0</v>
      </c>
      <c r="DL18" s="243">
        <f>VLOOKUP($B18,факт!$D$7:$HK$128,135,0)</f>
        <v>0</v>
      </c>
      <c r="DM18" s="243">
        <f>VLOOKUP($B18,факт!$D$7:$HK$128,136,0)</f>
        <v>0</v>
      </c>
      <c r="DN18" s="243">
        <f>VLOOKUP($B18,факт!$D$7:$HK$128,133,0)</f>
        <v>0</v>
      </c>
      <c r="DO18" s="243">
        <f>VLOOKUP($B18,факт!$D$7:$HK$128,134,0)</f>
        <v>0</v>
      </c>
      <c r="DP18" s="243">
        <f t="shared" si="62"/>
        <v>0</v>
      </c>
      <c r="DQ18" s="243">
        <f t="shared" si="63"/>
        <v>0</v>
      </c>
      <c r="DR18" s="256"/>
      <c r="DS18" s="256">
        <f t="shared" si="64"/>
        <v>0</v>
      </c>
      <c r="DT18" s="243">
        <f t="shared" si="65"/>
        <v>0</v>
      </c>
      <c r="DU18" s="243">
        <f t="shared" si="66"/>
        <v>0</v>
      </c>
      <c r="DV18" s="243">
        <f>VLOOKUP($B18,факт!$D$7:$HK$128,157,0)</f>
        <v>0</v>
      </c>
      <c r="DW18" s="243">
        <f>VLOOKUP($B18,факт!$D$7:$HK$128,158,0)</f>
        <v>0</v>
      </c>
      <c r="DX18" s="243">
        <f>VLOOKUP($B18,факт!$D$7:$HK$128,155,0)</f>
        <v>0</v>
      </c>
      <c r="DY18" s="243">
        <f>VLOOKUP($B18,факт!$D$7:$HK$128,156,0)</f>
        <v>0</v>
      </c>
      <c r="DZ18" s="243">
        <f t="shared" si="67"/>
        <v>0</v>
      </c>
      <c r="EA18" s="243">
        <f t="shared" si="68"/>
        <v>0</v>
      </c>
      <c r="EB18" s="256"/>
      <c r="EC18" s="256">
        <f t="shared" si="69"/>
        <v>0</v>
      </c>
      <c r="ED18" s="243">
        <f t="shared" si="70"/>
        <v>0</v>
      </c>
      <c r="EE18" s="243">
        <f t="shared" si="71"/>
        <v>0</v>
      </c>
      <c r="EF18" s="243">
        <f>VLOOKUP($B18,факт!$D$7:$HK$128,173,0)</f>
        <v>0</v>
      </c>
      <c r="EG18" s="243">
        <f>VLOOKUP($B18,факт!$D$7:$HK$128,174,0)</f>
        <v>0</v>
      </c>
      <c r="EH18" s="243">
        <f>VLOOKUP($B18,факт!$D$7:$HK$128,171,0)</f>
        <v>0</v>
      </c>
      <c r="EI18" s="243">
        <f>VLOOKUP($B18,факт!$D$7:$HK$128,172,0)</f>
        <v>0</v>
      </c>
      <c r="EJ18" s="243">
        <f t="shared" si="72"/>
        <v>0</v>
      </c>
      <c r="EK18" s="243">
        <f t="shared" si="73"/>
        <v>0</v>
      </c>
      <c r="EL18" s="256"/>
      <c r="EM18" s="256">
        <f t="shared" si="74"/>
        <v>0</v>
      </c>
      <c r="EN18" s="243">
        <f t="shared" si="75"/>
        <v>0</v>
      </c>
      <c r="EO18" s="243">
        <f t="shared" si="76"/>
        <v>0</v>
      </c>
      <c r="EP18" s="243">
        <f>VLOOKUP($B18,факт!$D$7:$HK$128,175,0)</f>
        <v>0</v>
      </c>
      <c r="EQ18" s="243">
        <f>VLOOKUP($B18,факт!$D$7:$HK$128,176,0)</f>
        <v>0</v>
      </c>
      <c r="ER18" s="257"/>
      <c r="ES18" s="257"/>
      <c r="ET18" s="243">
        <f t="shared" si="77"/>
        <v>0</v>
      </c>
      <c r="EU18" s="243">
        <f t="shared" si="78"/>
        <v>0</v>
      </c>
      <c r="EV18" s="256"/>
      <c r="EW18" s="256">
        <f t="shared" si="79"/>
        <v>0</v>
      </c>
      <c r="EX18" s="243">
        <f t="shared" si="80"/>
        <v>0</v>
      </c>
      <c r="EY18" s="243">
        <f t="shared" si="81"/>
        <v>0</v>
      </c>
      <c r="EZ18" s="243">
        <f>VLOOKUP($B18,факт!$D$7:$HK$128,179,0)</f>
        <v>0</v>
      </c>
      <c r="FA18" s="243">
        <f>VLOOKUP($B18,факт!$D$7:$HK$128,180,0)</f>
        <v>0</v>
      </c>
      <c r="FB18" s="243">
        <f>VLOOKUP($B18,факт!$D$7:$HK$128,177,0)</f>
        <v>0</v>
      </c>
      <c r="FC18" s="243">
        <f>VLOOKUP($B18,факт!$D$7:$HK$128,178,0)</f>
        <v>0</v>
      </c>
      <c r="FD18" s="243">
        <f t="shared" si="82"/>
        <v>0</v>
      </c>
      <c r="FE18" s="243">
        <f t="shared" si="83"/>
        <v>0</v>
      </c>
      <c r="FF18" s="256"/>
      <c r="FG18" s="256">
        <f t="shared" si="84"/>
        <v>0</v>
      </c>
      <c r="FH18" s="243">
        <f t="shared" si="85"/>
        <v>0</v>
      </c>
      <c r="FI18" s="243">
        <f t="shared" si="86"/>
        <v>0</v>
      </c>
      <c r="FJ18" s="243">
        <f>VLOOKUP($B18,факт!$D$7:$HK$128,183,0)</f>
        <v>0</v>
      </c>
      <c r="FK18" s="243">
        <f>VLOOKUP($B18,факт!$D$7:$HK$128,184,0)</f>
        <v>0</v>
      </c>
      <c r="FL18" s="243">
        <f>VLOOKUP($B18,факт!$D$7:$HK$128,181,0)</f>
        <v>0</v>
      </c>
      <c r="FM18" s="243">
        <f>VLOOKUP($B18,факт!$D$7:$HK$128,182,0)</f>
        <v>0</v>
      </c>
      <c r="FN18" s="243">
        <f t="shared" si="87"/>
        <v>0</v>
      </c>
      <c r="FO18" s="243">
        <f t="shared" si="88"/>
        <v>0</v>
      </c>
      <c r="FP18" s="256"/>
      <c r="FQ18" s="256">
        <f t="shared" si="89"/>
        <v>0</v>
      </c>
      <c r="FR18" s="243">
        <f t="shared" si="90"/>
        <v>0</v>
      </c>
      <c r="FS18" s="243">
        <f t="shared" si="91"/>
        <v>0</v>
      </c>
      <c r="FT18" s="243">
        <f>VLOOKUP($B18,факт!$D$7:$HK$128,189,0)</f>
        <v>0</v>
      </c>
      <c r="FU18" s="243">
        <f>VLOOKUP($B18,факт!$D$7:$HK$128,190,0)</f>
        <v>0</v>
      </c>
      <c r="FV18" s="243">
        <f>VLOOKUP($B18,факт!$D$7:$HK$128,187,0)</f>
        <v>0</v>
      </c>
      <c r="FW18" s="243">
        <f>VLOOKUP($B18,факт!$D$7:$HK$128,188,0)</f>
        <v>0</v>
      </c>
      <c r="FX18" s="243">
        <f t="shared" si="92"/>
        <v>0</v>
      </c>
      <c r="FY18" s="243">
        <f t="shared" si="93"/>
        <v>0</v>
      </c>
      <c r="FZ18" s="256"/>
      <c r="GA18" s="256">
        <f t="shared" si="94"/>
        <v>0</v>
      </c>
      <c r="GB18" s="243">
        <f t="shared" si="95"/>
        <v>0</v>
      </c>
      <c r="GC18" s="243">
        <f t="shared" si="96"/>
        <v>0</v>
      </c>
      <c r="GD18" s="243">
        <f>VLOOKUP($B18,факт!$D$7:$HK$128,201,0)</f>
        <v>0</v>
      </c>
      <c r="GE18" s="243">
        <f>VLOOKUP($B18,факт!$D$7:$HK$128,202,0)</f>
        <v>0</v>
      </c>
      <c r="GF18" s="257"/>
      <c r="GG18" s="257"/>
      <c r="GH18" s="243">
        <f t="shared" si="97"/>
        <v>0</v>
      </c>
      <c r="GI18" s="243">
        <f t="shared" si="98"/>
        <v>0</v>
      </c>
      <c r="GJ18" s="256"/>
      <c r="GK18" s="256">
        <f t="shared" si="99"/>
        <v>0</v>
      </c>
      <c r="GL18" s="243">
        <f t="shared" si="100"/>
        <v>0</v>
      </c>
      <c r="GM18" s="243">
        <f t="shared" si="101"/>
        <v>0</v>
      </c>
      <c r="GN18" s="243">
        <f>VLOOKUP($B18,факт!$D$7:$HK$128,191,0)</f>
        <v>0</v>
      </c>
      <c r="GO18" s="243">
        <f>VLOOKUP($B18,факт!$D$7:$HK$128,192,0)</f>
        <v>0</v>
      </c>
      <c r="GP18" s="257"/>
      <c r="GQ18" s="257"/>
      <c r="GR18" s="243">
        <f t="shared" si="102"/>
        <v>0</v>
      </c>
      <c r="GS18" s="243">
        <f t="shared" si="103"/>
        <v>0</v>
      </c>
      <c r="GT18" s="256"/>
      <c r="GU18" s="256">
        <f t="shared" si="104"/>
        <v>0</v>
      </c>
      <c r="GV18" s="243">
        <f t="shared" si="105"/>
        <v>0</v>
      </c>
      <c r="GW18" s="243">
        <f t="shared" si="106"/>
        <v>0</v>
      </c>
      <c r="GX18" s="243">
        <f>VLOOKUP($B18,факт!$D$7:$HK$128,127,0)</f>
        <v>0</v>
      </c>
      <c r="GY18" s="243">
        <f>VLOOKUP($B18,факт!$D$7:$HK$128,128,0)</f>
        <v>0</v>
      </c>
      <c r="GZ18" s="243">
        <f>VLOOKUP($B18,факт!$D$7:$HK$128,125,0)</f>
        <v>0</v>
      </c>
      <c r="HA18" s="243">
        <f>VLOOKUP($B18,факт!$D$7:$HK$128,126,0)</f>
        <v>0</v>
      </c>
      <c r="HB18" s="243">
        <f t="shared" si="107"/>
        <v>0</v>
      </c>
      <c r="HC18" s="243">
        <f t="shared" si="108"/>
        <v>0</v>
      </c>
      <c r="HD18" s="256"/>
      <c r="HE18" s="256">
        <f t="shared" si="109"/>
        <v>0</v>
      </c>
      <c r="HF18" s="243">
        <f t="shared" si="110"/>
        <v>0</v>
      </c>
      <c r="HG18" s="243">
        <f t="shared" si="111"/>
        <v>0</v>
      </c>
      <c r="HH18" s="243">
        <f>VLOOKUP($B18,факт!$D$7:$HK$128,131,0)</f>
        <v>0</v>
      </c>
      <c r="HI18" s="243">
        <f>VLOOKUP($B18,факт!$D$7:$HK$128,132,0)</f>
        <v>0</v>
      </c>
      <c r="HJ18" s="243">
        <f>VLOOKUP($B18,факт!$D$7:$HK$128,129,0)</f>
        <v>0</v>
      </c>
      <c r="HK18" s="243">
        <f>VLOOKUP($B18,факт!$D$7:$HK$128,130,0)</f>
        <v>0</v>
      </c>
      <c r="HL18" s="243">
        <f t="shared" si="112"/>
        <v>0</v>
      </c>
      <c r="HM18" s="243">
        <f t="shared" si="113"/>
        <v>0</v>
      </c>
      <c r="HN18" s="257"/>
      <c r="HO18" s="257">
        <v>0</v>
      </c>
      <c r="HP18" s="243">
        <f t="shared" si="114"/>
        <v>0</v>
      </c>
      <c r="HQ18" s="243">
        <f t="shared" si="115"/>
        <v>0</v>
      </c>
      <c r="HR18" s="243">
        <f>VLOOKUP($B18,факт!$D$7:$HK$128,165,0)</f>
        <v>0</v>
      </c>
      <c r="HS18" s="243">
        <f>VLOOKUP($B18,факт!$D$7:$HK$128,166,0)</f>
        <v>0</v>
      </c>
      <c r="HT18" s="243">
        <f>VLOOKUP($B18,факт!$D$7:$HK$128,163,0)</f>
        <v>0</v>
      </c>
      <c r="HU18" s="243">
        <f>VLOOKUP($B18,факт!$D$7:$HK$128,164,0)</f>
        <v>0</v>
      </c>
      <c r="HV18" s="243">
        <f t="shared" si="116"/>
        <v>0</v>
      </c>
      <c r="HW18" s="243">
        <f t="shared" si="117"/>
        <v>0</v>
      </c>
      <c r="HX18" s="257"/>
      <c r="HY18" s="257">
        <v>0</v>
      </c>
      <c r="HZ18" s="243">
        <f t="shared" si="118"/>
        <v>0</v>
      </c>
      <c r="IA18" s="243">
        <f t="shared" si="119"/>
        <v>0</v>
      </c>
      <c r="IB18" s="243">
        <f>VLOOKUP($B18,факт!$D$7:$HK$128,49,0)</f>
        <v>0</v>
      </c>
      <c r="IC18" s="243">
        <f>VLOOKUP($B18,факт!$D$7:$HK$128,50,0)</f>
        <v>0</v>
      </c>
      <c r="ID18" s="257"/>
      <c r="IE18" s="257"/>
      <c r="IF18" s="243">
        <f t="shared" si="120"/>
        <v>0</v>
      </c>
      <c r="IG18" s="243">
        <f t="shared" si="121"/>
        <v>0</v>
      </c>
      <c r="IH18" s="257"/>
      <c r="II18" s="257">
        <v>0</v>
      </c>
      <c r="IJ18" s="243">
        <f t="shared" si="122"/>
        <v>0</v>
      </c>
      <c r="IK18" s="243">
        <f t="shared" si="123"/>
        <v>0</v>
      </c>
      <c r="IL18" s="243">
        <f>VLOOKUP($B18,факт!$D$7:$HK$128,85,0)</f>
        <v>0</v>
      </c>
      <c r="IM18" s="243">
        <f>VLOOKUP($B18,факт!$D$7:$HK$128,86,0)</f>
        <v>0</v>
      </c>
      <c r="IN18" s="257"/>
      <c r="IO18" s="257"/>
      <c r="IP18" s="243">
        <f t="shared" si="124"/>
        <v>0</v>
      </c>
      <c r="IQ18" s="243">
        <f t="shared" si="125"/>
        <v>0</v>
      </c>
      <c r="IR18" s="257"/>
      <c r="IS18" s="257">
        <v>0</v>
      </c>
      <c r="IT18" s="257"/>
      <c r="IU18" s="257"/>
      <c r="IV18" s="243">
        <f t="shared" si="126"/>
        <v>0</v>
      </c>
      <c r="IW18" s="243">
        <f t="shared" si="127"/>
        <v>0</v>
      </c>
      <c r="IX18" s="243">
        <f>VLOOKUP($B18,факт!$D$7:$HK$128,55,0)</f>
        <v>0</v>
      </c>
      <c r="IY18" s="243">
        <f>VLOOKUP($B18,факт!$D$7:$HK$128,56,0)</f>
        <v>0</v>
      </c>
      <c r="IZ18" s="243">
        <f t="shared" si="128"/>
        <v>0</v>
      </c>
      <c r="JA18" s="243">
        <f t="shared" si="129"/>
        <v>0</v>
      </c>
      <c r="JB18" s="256"/>
      <c r="JC18" s="256">
        <f t="shared" si="130"/>
        <v>0</v>
      </c>
      <c r="JD18" s="243">
        <f t="shared" si="131"/>
        <v>0</v>
      </c>
      <c r="JE18" s="243">
        <f t="shared" si="132"/>
        <v>0</v>
      </c>
      <c r="JF18" s="243">
        <f>VLOOKUP($B18,факт!$D$7:$HK$128,61,0)</f>
        <v>0</v>
      </c>
      <c r="JG18" s="243">
        <f>VLOOKUP($B18,факт!$D$7:$HK$128,62,0)</f>
        <v>0</v>
      </c>
      <c r="JH18" s="243">
        <f>VLOOKUP($B18,факт!$D$7:$HK$128,59,0)</f>
        <v>0</v>
      </c>
      <c r="JI18" s="243">
        <f>VLOOKUP($B18,факт!$D$7:$HK$128,60,0)</f>
        <v>0</v>
      </c>
      <c r="JJ18" s="243">
        <f t="shared" si="133"/>
        <v>0</v>
      </c>
      <c r="JK18" s="243">
        <f t="shared" si="134"/>
        <v>0</v>
      </c>
      <c r="JL18" s="256"/>
      <c r="JM18" s="256">
        <f t="shared" si="135"/>
        <v>0</v>
      </c>
      <c r="JN18" s="243">
        <f t="shared" si="136"/>
        <v>0</v>
      </c>
      <c r="JO18" s="243">
        <f t="shared" si="137"/>
        <v>0</v>
      </c>
      <c r="JP18" s="243">
        <f>VLOOKUP($B18,факт!$D$7:$HK$128,213,0)</f>
        <v>0</v>
      </c>
      <c r="JQ18" s="243">
        <f>VLOOKUP($B18,факт!$D$7:$HK$128,214,0)</f>
        <v>0</v>
      </c>
      <c r="JR18" s="257"/>
      <c r="JS18" s="257"/>
      <c r="JT18" s="243">
        <f t="shared" si="138"/>
        <v>0</v>
      </c>
      <c r="JU18" s="243">
        <f t="shared" si="139"/>
        <v>0</v>
      </c>
      <c r="JV18" s="256"/>
      <c r="JW18" s="256">
        <f t="shared" si="140"/>
        <v>0</v>
      </c>
      <c r="JX18" s="243">
        <f t="shared" si="141"/>
        <v>0</v>
      </c>
      <c r="JY18" s="243">
        <f t="shared" si="142"/>
        <v>0</v>
      </c>
      <c r="JZ18" s="243">
        <f>VLOOKUP($B18,факт!$D$7:$HK$128,211,0)</f>
        <v>0</v>
      </c>
      <c r="KA18" s="243">
        <f>VLOOKUP($B18,факт!$D$7:$HK$128,212,0)</f>
        <v>0</v>
      </c>
      <c r="KB18" s="243">
        <f>VLOOKUP($B18,факт!$D$7:$HK$128,209,0)</f>
        <v>0</v>
      </c>
      <c r="KC18" s="243">
        <f>VLOOKUP($B18,факт!$D$7:$HK$128,210,0)</f>
        <v>0</v>
      </c>
      <c r="KD18" s="243">
        <f t="shared" si="143"/>
        <v>0</v>
      </c>
      <c r="KE18" s="243">
        <f t="shared" si="144"/>
        <v>0</v>
      </c>
      <c r="KF18" s="256"/>
      <c r="KG18" s="256">
        <f t="shared" si="145"/>
        <v>0</v>
      </c>
      <c r="KH18" s="243">
        <f t="shared" si="146"/>
        <v>0</v>
      </c>
      <c r="KI18" s="243">
        <f t="shared" si="147"/>
        <v>0</v>
      </c>
      <c r="KJ18" s="243">
        <f>VLOOKUP($B18,факт!$D$7:$HK$128,161,0)</f>
        <v>0</v>
      </c>
      <c r="KK18" s="243">
        <f>VLOOKUP($B18,факт!$D$7:$HK$128,162,0)</f>
        <v>0</v>
      </c>
      <c r="KL18" s="243">
        <f>VLOOKUP($B18,факт!$D$7:$HK$128,159,0)</f>
        <v>0</v>
      </c>
      <c r="KM18" s="243">
        <f>VLOOKUP($B18,факт!$D$7:$HK$128,160,0)</f>
        <v>0</v>
      </c>
      <c r="KN18" s="243">
        <f t="shared" si="148"/>
        <v>0</v>
      </c>
      <c r="KO18" s="243">
        <f t="shared" si="149"/>
        <v>0</v>
      </c>
      <c r="KP18" s="256"/>
      <c r="KQ18" s="256">
        <f t="shared" si="150"/>
        <v>0</v>
      </c>
      <c r="KR18" s="243">
        <f t="shared" si="151"/>
        <v>0</v>
      </c>
      <c r="KS18" s="243">
        <f t="shared" si="152"/>
        <v>0</v>
      </c>
      <c r="KT18" s="257"/>
      <c r="KU18" s="257"/>
      <c r="KV18" s="257"/>
      <c r="KW18" s="257"/>
      <c r="KX18" s="243">
        <f t="shared" si="153"/>
        <v>0</v>
      </c>
      <c r="KY18" s="243">
        <f t="shared" si="154"/>
        <v>0</v>
      </c>
      <c r="KZ18" s="256"/>
      <c r="LA18" s="256">
        <f t="shared" si="155"/>
        <v>0</v>
      </c>
      <c r="LB18" s="243">
        <f t="shared" si="156"/>
        <v>0</v>
      </c>
      <c r="LC18" s="243">
        <f t="shared" si="157"/>
        <v>0</v>
      </c>
      <c r="LD18" s="243">
        <f>VLOOKUP($B18,факт!$D$7:$HK$128,89,0)</f>
        <v>0</v>
      </c>
      <c r="LE18" s="243">
        <f>VLOOKUP($B18,факт!$D$7:$HK$128,90,0)</f>
        <v>0</v>
      </c>
      <c r="LF18" s="243">
        <f>VLOOKUP($B18,факт!$D$7:$HK$128,87,0)</f>
        <v>0</v>
      </c>
      <c r="LG18" s="243">
        <f>VLOOKUP($B18,факт!$D$7:$HK$128,88,0)</f>
        <v>0</v>
      </c>
      <c r="LH18" s="243">
        <f t="shared" si="158"/>
        <v>0</v>
      </c>
      <c r="LI18" s="243">
        <f t="shared" si="159"/>
        <v>0</v>
      </c>
      <c r="LJ18" s="256"/>
      <c r="LK18" s="256">
        <f t="shared" si="160"/>
        <v>0</v>
      </c>
      <c r="LL18" s="243">
        <f t="shared" si="161"/>
        <v>0</v>
      </c>
      <c r="LM18" s="243">
        <f t="shared" si="162"/>
        <v>0</v>
      </c>
      <c r="LN18" s="243">
        <f>VLOOKUP($B18,факт!$D$7:$HK$128,69,0)</f>
        <v>0</v>
      </c>
      <c r="LO18" s="243">
        <f>VLOOKUP($B18,факт!$D$7:$HK$128,70,0)</f>
        <v>0</v>
      </c>
      <c r="LP18" s="257"/>
      <c r="LQ18" s="257"/>
      <c r="LR18" s="243">
        <f t="shared" si="163"/>
        <v>0</v>
      </c>
      <c r="LS18" s="243">
        <f t="shared" si="164"/>
        <v>0</v>
      </c>
      <c r="LT18" s="256"/>
      <c r="LU18" s="256">
        <f t="shared" si="165"/>
        <v>0</v>
      </c>
      <c r="LV18" s="243">
        <f t="shared" si="166"/>
        <v>0</v>
      </c>
      <c r="LW18" s="243">
        <f t="shared" si="167"/>
        <v>0</v>
      </c>
      <c r="LX18" s="243">
        <f>VLOOKUP($B18,факт!$D$7:$HK$128,83,0)</f>
        <v>0</v>
      </c>
      <c r="LY18" s="243">
        <f>VLOOKUP($B18,факт!$D$7:$HK$128,84,0)</f>
        <v>0</v>
      </c>
      <c r="LZ18" s="257"/>
      <c r="MA18" s="257"/>
      <c r="MB18" s="243">
        <f t="shared" si="168"/>
        <v>0</v>
      </c>
      <c r="MC18" s="243">
        <f t="shared" si="169"/>
        <v>0</v>
      </c>
      <c r="MD18" s="256"/>
      <c r="ME18" s="256">
        <f t="shared" si="170"/>
        <v>0</v>
      </c>
      <c r="MF18" s="243">
        <f t="shared" si="171"/>
        <v>0</v>
      </c>
      <c r="MG18" s="243">
        <f t="shared" si="172"/>
        <v>0</v>
      </c>
      <c r="MH18" s="243">
        <f>VLOOKUP($B18,факт!$D$7:$HK$128,73,0)</f>
        <v>0</v>
      </c>
      <c r="MI18" s="243">
        <f>VLOOKUP($B18,факт!$D$7:$HK$128,74,0)</f>
        <v>0</v>
      </c>
      <c r="MJ18" s="243">
        <f>VLOOKUP($B18,факт!$D$7:$HK$128,71,0)</f>
        <v>0</v>
      </c>
      <c r="MK18" s="243">
        <f>VLOOKUP($B18,факт!$D$7:$HK$128,72,0)</f>
        <v>0</v>
      </c>
      <c r="ML18" s="243">
        <f t="shared" si="173"/>
        <v>0</v>
      </c>
      <c r="MM18" s="243">
        <f t="shared" si="174"/>
        <v>0</v>
      </c>
      <c r="MN18" s="256"/>
      <c r="MO18" s="256">
        <f t="shared" si="175"/>
        <v>0</v>
      </c>
      <c r="MP18" s="243">
        <f t="shared" si="176"/>
        <v>0</v>
      </c>
      <c r="MQ18" s="243">
        <f t="shared" si="177"/>
        <v>0</v>
      </c>
      <c r="MR18" s="243">
        <f>VLOOKUP($B18,факт!$D$7:$HK$128,53,0)</f>
        <v>0</v>
      </c>
      <c r="MS18" s="243">
        <f>VLOOKUP($B18,факт!$D$7:$HK$128,54,0)</f>
        <v>0</v>
      </c>
      <c r="MT18" s="243">
        <f>VLOOKUP($B18,факт!$D$7:$HK$128,51,0)</f>
        <v>0</v>
      </c>
      <c r="MU18" s="243">
        <f>VLOOKUP($B18,факт!$D$7:$HK$128,52,0)</f>
        <v>0</v>
      </c>
      <c r="MV18" s="243">
        <f t="shared" si="178"/>
        <v>0</v>
      </c>
      <c r="MW18" s="243">
        <f t="shared" si="179"/>
        <v>0</v>
      </c>
      <c r="MX18" s="256"/>
      <c r="MY18" s="256">
        <f t="shared" si="180"/>
        <v>0</v>
      </c>
      <c r="MZ18" s="243">
        <f t="shared" si="181"/>
        <v>0</v>
      </c>
      <c r="NA18" s="243">
        <f t="shared" si="182"/>
        <v>0</v>
      </c>
      <c r="NB18" s="243">
        <f>VLOOKUP($B18,факт!$D$7:$HK$128,77,0)</f>
        <v>0</v>
      </c>
      <c r="NC18" s="243">
        <f>VLOOKUP($B18,факт!$D$7:$HK$128,78,0)</f>
        <v>0</v>
      </c>
      <c r="ND18" s="243">
        <f>VLOOKUP($B18,факт!$D$7:$HK$128,75,0)</f>
        <v>0</v>
      </c>
      <c r="NE18" s="243">
        <f>VLOOKUP($B18,факт!$D$7:$HK$128,76,0)</f>
        <v>0</v>
      </c>
      <c r="NF18" s="243">
        <f t="shared" si="183"/>
        <v>0</v>
      </c>
      <c r="NG18" s="243">
        <f t="shared" si="184"/>
        <v>0</v>
      </c>
      <c r="NH18" s="256"/>
      <c r="NI18" s="256">
        <f t="shared" si="185"/>
        <v>0</v>
      </c>
      <c r="NJ18" s="243">
        <f t="shared" si="186"/>
        <v>0</v>
      </c>
      <c r="NK18" s="243">
        <f t="shared" si="187"/>
        <v>0</v>
      </c>
      <c r="NL18" s="243">
        <f>VLOOKUP($B18,факт!$D$7:$HK$128,95,0)</f>
        <v>0</v>
      </c>
      <c r="NM18" s="243">
        <f>VLOOKUP($B18,факт!$D$7:$HK$128,96,0)</f>
        <v>0</v>
      </c>
      <c r="NN18" s="243">
        <f>VLOOKUP($B18,факт!$D$7:$HK$128,93,0)</f>
        <v>0</v>
      </c>
      <c r="NO18" s="243">
        <f>VLOOKUP($B18,факт!$D$7:$HK$128,94,0)</f>
        <v>0</v>
      </c>
      <c r="NP18" s="243">
        <f t="shared" si="188"/>
        <v>0</v>
      </c>
      <c r="NQ18" s="243">
        <f t="shared" si="189"/>
        <v>0</v>
      </c>
      <c r="NR18" s="256"/>
      <c r="NS18" s="256">
        <f t="shared" si="190"/>
        <v>0</v>
      </c>
      <c r="NT18" s="243">
        <f t="shared" si="191"/>
        <v>0</v>
      </c>
      <c r="NU18" s="243">
        <f t="shared" si="192"/>
        <v>0</v>
      </c>
      <c r="NV18" s="243">
        <f>VLOOKUP($B18,факт!$D$7:$HK$128,81,0)</f>
        <v>0</v>
      </c>
      <c r="NW18" s="243">
        <f>VLOOKUP($B18,факт!$D$7:$HK$128,82,0)</f>
        <v>0</v>
      </c>
      <c r="NX18" s="257"/>
      <c r="NY18" s="257"/>
      <c r="NZ18" s="243">
        <f t="shared" si="193"/>
        <v>0</v>
      </c>
      <c r="OA18" s="243">
        <f t="shared" si="194"/>
        <v>0</v>
      </c>
      <c r="OB18" s="256"/>
      <c r="OC18" s="256">
        <f t="shared" si="195"/>
        <v>0</v>
      </c>
      <c r="OD18" s="243">
        <f t="shared" si="196"/>
        <v>0</v>
      </c>
      <c r="OE18" s="243">
        <f t="shared" si="197"/>
        <v>0</v>
      </c>
      <c r="OF18" s="257"/>
      <c r="OG18" s="257"/>
      <c r="OH18" s="257"/>
      <c r="OI18" s="257"/>
      <c r="OJ18" s="243">
        <f t="shared" si="198"/>
        <v>0</v>
      </c>
      <c r="OK18" s="243">
        <f t="shared" si="199"/>
        <v>0</v>
      </c>
      <c r="OL18" s="256"/>
      <c r="OM18" s="256">
        <f t="shared" si="200"/>
        <v>0</v>
      </c>
      <c r="ON18" s="243">
        <f t="shared" si="201"/>
        <v>0</v>
      </c>
      <c r="OO18" s="243">
        <f t="shared" si="202"/>
        <v>0</v>
      </c>
      <c r="OP18" s="243">
        <f>VLOOKUP($B18,факт!$D$7:$HK$128,47,0)</f>
        <v>0</v>
      </c>
      <c r="OQ18" s="243">
        <f>VLOOKUP($B18,факт!$D$7:$HK$128,48,0)</f>
        <v>0</v>
      </c>
      <c r="OR18" s="257"/>
      <c r="OS18" s="257"/>
      <c r="OT18" s="243">
        <f t="shared" si="203"/>
        <v>0</v>
      </c>
      <c r="OU18" s="243">
        <f t="shared" si="204"/>
        <v>0</v>
      </c>
      <c r="OV18" s="256"/>
      <c r="OW18" s="256">
        <f t="shared" si="205"/>
        <v>0</v>
      </c>
      <c r="OX18" s="243">
        <f t="shared" si="206"/>
        <v>0</v>
      </c>
      <c r="OY18" s="243">
        <f t="shared" si="207"/>
        <v>0</v>
      </c>
      <c r="OZ18" s="257"/>
      <c r="PA18" s="257"/>
      <c r="PB18" s="257"/>
      <c r="PC18" s="257"/>
      <c r="PD18" s="243">
        <f t="shared" si="208"/>
        <v>0</v>
      </c>
      <c r="PE18" s="243">
        <f t="shared" si="209"/>
        <v>0</v>
      </c>
      <c r="PF18" s="256"/>
      <c r="PG18" s="256">
        <f t="shared" si="8"/>
        <v>0</v>
      </c>
      <c r="PH18" s="243">
        <f t="shared" si="210"/>
        <v>0</v>
      </c>
      <c r="PI18" s="243">
        <f t="shared" si="211"/>
        <v>0</v>
      </c>
      <c r="PJ18" s="243">
        <f>VLOOKUP($B18,факт!$D$7:$HK$128,45,0)</f>
        <v>0</v>
      </c>
      <c r="PK18" s="243">
        <f>VLOOKUP($B18,факт!$D$7:$HK$128,46,0)</f>
        <v>0</v>
      </c>
      <c r="PL18" s="257"/>
      <c r="PM18" s="257"/>
      <c r="PN18" s="243">
        <f t="shared" si="212"/>
        <v>0</v>
      </c>
      <c r="PO18" s="243">
        <f t="shared" si="213"/>
        <v>0</v>
      </c>
      <c r="PP18" s="256">
        <v>5</v>
      </c>
      <c r="PQ18" s="256">
        <f>SUM(PP18*PQ9*D18*F18*G18)</f>
        <v>605177.22</v>
      </c>
      <c r="PR18" s="243">
        <v>1</v>
      </c>
      <c r="PS18" s="243">
        <f t="shared" si="215"/>
        <v>50431.434999999998</v>
      </c>
      <c r="PT18" s="257"/>
      <c r="PU18" s="257"/>
      <c r="PV18" s="257"/>
      <c r="PW18" s="257"/>
      <c r="PX18" s="243">
        <f t="shared" si="216"/>
        <v>-1</v>
      </c>
      <c r="PY18" s="243">
        <f t="shared" si="217"/>
        <v>-50431.434999999998</v>
      </c>
      <c r="PZ18" s="256">
        <v>5</v>
      </c>
      <c r="QA18" s="256">
        <f>SUM(PZ18*D18*F18*G18*QA9)</f>
        <v>605177.22</v>
      </c>
      <c r="QB18" s="243">
        <f t="shared" si="218"/>
        <v>0.41666666666666669</v>
      </c>
      <c r="QC18" s="243">
        <f t="shared" si="219"/>
        <v>50431.434999999998</v>
      </c>
      <c r="QD18" s="257"/>
      <c r="QE18" s="257"/>
      <c r="QF18" s="257"/>
      <c r="QG18" s="257"/>
      <c r="QH18" s="243">
        <f t="shared" si="220"/>
        <v>-0.41666666666666669</v>
      </c>
      <c r="QI18" s="243">
        <f t="shared" si="221"/>
        <v>-50431.434999999998</v>
      </c>
      <c r="QJ18" s="247">
        <f t="shared" si="222"/>
        <v>730</v>
      </c>
      <c r="QK18" s="247">
        <f t="shared" si="223"/>
        <v>123214081.99199998</v>
      </c>
      <c r="QL18" s="247">
        <f t="shared" si="224"/>
        <v>61.416666666666664</v>
      </c>
      <c r="QM18" s="247">
        <f t="shared" si="225"/>
        <v>10267840.165999999</v>
      </c>
      <c r="QN18" s="247">
        <f t="shared" si="226"/>
        <v>4</v>
      </c>
      <c r="QO18" s="247">
        <f t="shared" si="227"/>
        <v>674402.72</v>
      </c>
      <c r="QP18" s="247">
        <f t="shared" si="228"/>
        <v>0</v>
      </c>
      <c r="QQ18" s="247">
        <f t="shared" si="229"/>
        <v>0</v>
      </c>
      <c r="QR18" s="243">
        <f t="shared" si="230"/>
        <v>-57.416666666666664</v>
      </c>
      <c r="QS18" s="243">
        <f t="shared" si="231"/>
        <v>-9593437.4459999986</v>
      </c>
    </row>
    <row r="19" spans="1:461" s="199" customFormat="1" ht="27.75" customHeight="1" x14ac:dyDescent="0.25">
      <c r="A19" s="221"/>
      <c r="B19" s="221">
        <v>6</v>
      </c>
      <c r="C19" s="237" t="s">
        <v>24</v>
      </c>
      <c r="D19" s="238">
        <f>D18</f>
        <v>9860</v>
      </c>
      <c r="E19" s="238">
        <v>10127</v>
      </c>
      <c r="F19" s="238">
        <v>0.33</v>
      </c>
      <c r="G19" s="240">
        <v>1</v>
      </c>
      <c r="H19" s="238">
        <v>1.4</v>
      </c>
      <c r="I19" s="238">
        <v>1.68</v>
      </c>
      <c r="J19" s="238">
        <v>2.23</v>
      </c>
      <c r="K19" s="241">
        <v>2.57</v>
      </c>
      <c r="L19" s="242">
        <v>0</v>
      </c>
      <c r="M19" s="243">
        <f t="shared" si="10"/>
        <v>0</v>
      </c>
      <c r="N19" s="243">
        <f t="shared" si="11"/>
        <v>0</v>
      </c>
      <c r="O19" s="243">
        <f t="shared" si="12"/>
        <v>0</v>
      </c>
      <c r="P19" s="243">
        <f>VLOOKUP($B19,факт!$D$7:$HK$127,21,0)</f>
        <v>0</v>
      </c>
      <c r="Q19" s="243">
        <f>VLOOKUP($B19,факт!$D$7:$HK$127,22,0)</f>
        <v>0</v>
      </c>
      <c r="R19" s="243">
        <f>VLOOKUP($B19,факт!$D$7:$HK$127,19,0)</f>
        <v>0</v>
      </c>
      <c r="S19" s="243">
        <f>VLOOKUP($B19,факт!$D$7:$HK$127,20,0)</f>
        <v>0</v>
      </c>
      <c r="T19" s="243">
        <f t="shared" si="234"/>
        <v>0</v>
      </c>
      <c r="U19" s="243">
        <f t="shared" si="235"/>
        <v>0</v>
      </c>
      <c r="V19" s="242">
        <v>0</v>
      </c>
      <c r="W19" s="243">
        <f t="shared" si="15"/>
        <v>0</v>
      </c>
      <c r="X19" s="243">
        <f t="shared" si="16"/>
        <v>0</v>
      </c>
      <c r="Y19" s="243">
        <f t="shared" si="17"/>
        <v>0</v>
      </c>
      <c r="Z19" s="243">
        <f>VLOOKUP($B19,факт!$D$7:$HK$128,29,0)</f>
        <v>0</v>
      </c>
      <c r="AA19" s="243">
        <f>VLOOKUP($B19,факт!$D$7:$HK$128,30,0)</f>
        <v>0</v>
      </c>
      <c r="AB19" s="243">
        <f>VLOOKUP($B19,факт!$D$7:$HK$128,27,0)</f>
        <v>0</v>
      </c>
      <c r="AC19" s="243">
        <f>VLOOKUP($B19,факт!$D$7:$HK$128,28,0)</f>
        <v>0</v>
      </c>
      <c r="AD19" s="243">
        <f t="shared" si="18"/>
        <v>0</v>
      </c>
      <c r="AE19" s="243">
        <f t="shared" si="19"/>
        <v>0</v>
      </c>
      <c r="AF19" s="245"/>
      <c r="AG19" s="243">
        <f t="shared" si="20"/>
        <v>0</v>
      </c>
      <c r="AH19" s="243">
        <f t="shared" si="21"/>
        <v>0</v>
      </c>
      <c r="AI19" s="243">
        <f t="shared" si="22"/>
        <v>0</v>
      </c>
      <c r="AJ19" s="243">
        <f>VLOOKUP($B19,факт!$D$7:$HK$128,43,0)</f>
        <v>0</v>
      </c>
      <c r="AK19" s="243">
        <f>VLOOKUP($B19,факт!$D$7:$HK$128,44,0)</f>
        <v>0</v>
      </c>
      <c r="AL19" s="243">
        <f>VLOOKUP($B19,факт!$D$7:$HK$128,41,0)</f>
        <v>0</v>
      </c>
      <c r="AM19" s="243">
        <f>VLOOKUP($B19,факт!$D$7:$HK$128,42,0)</f>
        <v>0</v>
      </c>
      <c r="AN19" s="243">
        <f t="shared" si="23"/>
        <v>0</v>
      </c>
      <c r="AO19" s="243">
        <f t="shared" si="24"/>
        <v>0</v>
      </c>
      <c r="AP19" s="242">
        <v>0</v>
      </c>
      <c r="AQ19" s="243">
        <f t="shared" si="25"/>
        <v>0</v>
      </c>
      <c r="AR19" s="243">
        <f t="shared" si="26"/>
        <v>0</v>
      </c>
      <c r="AS19" s="243">
        <f t="shared" si="27"/>
        <v>0</v>
      </c>
      <c r="AT19" s="243">
        <f>VLOOKUP($B19,факт!$D$7:$HK$128,9,0)</f>
        <v>0</v>
      </c>
      <c r="AU19" s="243">
        <f>VLOOKUP($B19,факт!$D$7:$HK$128,10,0)</f>
        <v>0</v>
      </c>
      <c r="AV19" s="243">
        <f>VLOOKUP($B19,факт!$D$7:$HK$128,7,0)</f>
        <v>0</v>
      </c>
      <c r="AW19" s="243">
        <f>VLOOKUP($B19,факт!$D$7:$HK$128,8,0)</f>
        <v>0</v>
      </c>
      <c r="AX19" s="243">
        <f t="shared" si="28"/>
        <v>0</v>
      </c>
      <c r="AY19" s="243">
        <f t="shared" si="29"/>
        <v>0</v>
      </c>
      <c r="AZ19" s="242">
        <v>0</v>
      </c>
      <c r="BA19" s="243">
        <f t="shared" si="30"/>
        <v>0</v>
      </c>
      <c r="BB19" s="243">
        <f t="shared" si="31"/>
        <v>0</v>
      </c>
      <c r="BC19" s="243">
        <f t="shared" si="32"/>
        <v>0</v>
      </c>
      <c r="BD19" s="243">
        <f>VLOOKUP($B19,факт!$D$7:$HK$128,23,0)</f>
        <v>0</v>
      </c>
      <c r="BE19" s="243">
        <f>VLOOKUP($B19,факт!$D$7:$HK$128,24,0)</f>
        <v>0</v>
      </c>
      <c r="BF19" s="243"/>
      <c r="BG19" s="243"/>
      <c r="BH19" s="243">
        <f t="shared" si="33"/>
        <v>0</v>
      </c>
      <c r="BI19" s="243">
        <f t="shared" si="34"/>
        <v>0</v>
      </c>
      <c r="BJ19" s="242">
        <v>0</v>
      </c>
      <c r="BK19" s="243">
        <f t="shared" si="35"/>
        <v>0</v>
      </c>
      <c r="BL19" s="243">
        <f t="shared" si="36"/>
        <v>0</v>
      </c>
      <c r="BM19" s="243">
        <f t="shared" si="37"/>
        <v>0</v>
      </c>
      <c r="BN19" s="243">
        <f>VLOOKUP($B19,факт!$D$7:$HK$128,199,0)</f>
        <v>0</v>
      </c>
      <c r="BO19" s="243">
        <f>VLOOKUP($B19,факт!$D$7:$HK$128,200,0)</f>
        <v>0</v>
      </c>
      <c r="BP19" s="243">
        <f>VLOOKUP($B19,факт!$D$7:$HK$128,197,0)</f>
        <v>0</v>
      </c>
      <c r="BQ19" s="243">
        <f>VLOOKUP($B19,факт!$D$7:$HK$128,198,0)</f>
        <v>0</v>
      </c>
      <c r="BR19" s="243">
        <f t="shared" si="38"/>
        <v>0</v>
      </c>
      <c r="BS19" s="243">
        <f t="shared" si="39"/>
        <v>0</v>
      </c>
      <c r="BT19" s="242"/>
      <c r="BU19" s="243">
        <f t="shared" si="40"/>
        <v>0</v>
      </c>
      <c r="BV19" s="243">
        <f t="shared" si="41"/>
        <v>0</v>
      </c>
      <c r="BW19" s="243">
        <f t="shared" si="42"/>
        <v>0</v>
      </c>
      <c r="BX19" s="243">
        <f>VLOOKUP($B19,факт!$D$7:$HK$128,25,0)</f>
        <v>0</v>
      </c>
      <c r="BY19" s="243">
        <f>VLOOKUP($B19,факт!$D$7:$HK$128,26,0)</f>
        <v>0</v>
      </c>
      <c r="BZ19" s="244"/>
      <c r="CA19" s="244"/>
      <c r="CB19" s="243">
        <f t="shared" si="43"/>
        <v>0</v>
      </c>
      <c r="CC19" s="243">
        <f t="shared" si="44"/>
        <v>0</v>
      </c>
      <c r="CD19" s="242">
        <v>0</v>
      </c>
      <c r="CE19" s="243">
        <f>SUM(CD19*$D19*$F19*$G19*$H19*CE$9)</f>
        <v>0</v>
      </c>
      <c r="CF19" s="243">
        <f t="shared" si="45"/>
        <v>0</v>
      </c>
      <c r="CG19" s="243">
        <f t="shared" si="46"/>
        <v>0</v>
      </c>
      <c r="CH19" s="243">
        <f>VLOOKUP($B19,факт!$D$7:$HK$128,13,0)</f>
        <v>0</v>
      </c>
      <c r="CI19" s="243">
        <f>VLOOKUP($B19,факт!$D$7:$HK$128,14,0)</f>
        <v>0</v>
      </c>
      <c r="CJ19" s="243">
        <f>VLOOKUP($B19,факт!$D$7:$HK$128,11,0)</f>
        <v>0</v>
      </c>
      <c r="CK19" s="243">
        <f>VLOOKUP($B19,факт!$D$7:$HK$128,12,0)</f>
        <v>0</v>
      </c>
      <c r="CL19" s="243">
        <f t="shared" si="47"/>
        <v>0</v>
      </c>
      <c r="CM19" s="243">
        <f t="shared" si="48"/>
        <v>0</v>
      </c>
      <c r="CN19" s="245"/>
      <c r="CO19" s="243">
        <f t="shared" si="49"/>
        <v>0</v>
      </c>
      <c r="CP19" s="243">
        <f t="shared" si="50"/>
        <v>0</v>
      </c>
      <c r="CQ19" s="243">
        <f t="shared" si="51"/>
        <v>0</v>
      </c>
      <c r="CR19" s="243">
        <f>VLOOKUP($B19,факт!$D$7:$HK$128,37,0)</f>
        <v>0</v>
      </c>
      <c r="CS19" s="243">
        <f>VLOOKUP($B19,факт!$D$7:$HK$128,38,0)</f>
        <v>0</v>
      </c>
      <c r="CT19" s="243">
        <f>VLOOKUP($B19,факт!$D$7:$HK$128,35,0)</f>
        <v>0</v>
      </c>
      <c r="CU19" s="243">
        <f>VLOOKUP($B19,факт!$D$7:$HK$128,36,0)</f>
        <v>0</v>
      </c>
      <c r="CV19" s="243">
        <f t="shared" si="52"/>
        <v>0</v>
      </c>
      <c r="CW19" s="243">
        <f t="shared" si="53"/>
        <v>0</v>
      </c>
      <c r="CX19" s="242">
        <v>0</v>
      </c>
      <c r="CY19" s="243">
        <f t="shared" si="54"/>
        <v>0</v>
      </c>
      <c r="CZ19" s="243">
        <f t="shared" si="55"/>
        <v>0</v>
      </c>
      <c r="DA19" s="243">
        <f t="shared" si="56"/>
        <v>0</v>
      </c>
      <c r="DB19" s="243">
        <f>VLOOKUP($B19,факт!$D$7:$HK$128,121,0)</f>
        <v>0</v>
      </c>
      <c r="DC19" s="243">
        <f>VLOOKUP($B19,факт!$D$7:$HK$128,122,0)</f>
        <v>0</v>
      </c>
      <c r="DD19" s="243">
        <f>VLOOKUP($B19,факт!$D$7:$HK$128,119,0)</f>
        <v>0</v>
      </c>
      <c r="DE19" s="243">
        <f>VLOOKUP($B19,факт!$D$7:$HK$128,120,0)</f>
        <v>0</v>
      </c>
      <c r="DF19" s="243">
        <f t="shared" si="57"/>
        <v>0</v>
      </c>
      <c r="DG19" s="243">
        <f t="shared" si="58"/>
        <v>0</v>
      </c>
      <c r="DH19" s="242">
        <v>0</v>
      </c>
      <c r="DI19" s="243">
        <f t="shared" si="59"/>
        <v>0</v>
      </c>
      <c r="DJ19" s="243">
        <f t="shared" si="60"/>
        <v>0</v>
      </c>
      <c r="DK19" s="243">
        <f t="shared" si="61"/>
        <v>0</v>
      </c>
      <c r="DL19" s="243">
        <f>VLOOKUP($B19,факт!$D$7:$HK$128,135,0)</f>
        <v>0</v>
      </c>
      <c r="DM19" s="243">
        <f>VLOOKUP($B19,факт!$D$7:$HK$128,136,0)</f>
        <v>0</v>
      </c>
      <c r="DN19" s="243">
        <f>VLOOKUP($B19,факт!$D$7:$HK$128,133,0)</f>
        <v>0</v>
      </c>
      <c r="DO19" s="243">
        <f>VLOOKUP($B19,факт!$D$7:$HK$128,134,0)</f>
        <v>0</v>
      </c>
      <c r="DP19" s="243">
        <f t="shared" si="62"/>
        <v>0</v>
      </c>
      <c r="DQ19" s="243">
        <f t="shared" si="63"/>
        <v>0</v>
      </c>
      <c r="DR19" s="243"/>
      <c r="DS19" s="243">
        <f t="shared" si="64"/>
        <v>0</v>
      </c>
      <c r="DT19" s="243">
        <f t="shared" si="65"/>
        <v>0</v>
      </c>
      <c r="DU19" s="243">
        <f t="shared" si="66"/>
        <v>0</v>
      </c>
      <c r="DV19" s="243">
        <f>VLOOKUP($B19,факт!$D$7:$HK$128,157,0)</f>
        <v>0</v>
      </c>
      <c r="DW19" s="243">
        <f>VLOOKUP($B19,факт!$D$7:$HK$128,158,0)</f>
        <v>0</v>
      </c>
      <c r="DX19" s="243">
        <f>VLOOKUP($B19,факт!$D$7:$HK$128,155,0)</f>
        <v>0</v>
      </c>
      <c r="DY19" s="243">
        <f>VLOOKUP($B19,факт!$D$7:$HK$128,156,0)</f>
        <v>0</v>
      </c>
      <c r="DZ19" s="243">
        <f t="shared" si="67"/>
        <v>0</v>
      </c>
      <c r="EA19" s="243">
        <f t="shared" si="68"/>
        <v>0</v>
      </c>
      <c r="EB19" s="242">
        <v>0</v>
      </c>
      <c r="EC19" s="243">
        <f t="shared" si="69"/>
        <v>0</v>
      </c>
      <c r="ED19" s="243">
        <f t="shared" si="70"/>
        <v>0</v>
      </c>
      <c r="EE19" s="243">
        <f t="shared" si="71"/>
        <v>0</v>
      </c>
      <c r="EF19" s="243">
        <f>VLOOKUP($B19,факт!$D$7:$HK$128,173,0)</f>
        <v>0</v>
      </c>
      <c r="EG19" s="243">
        <f>VLOOKUP($B19,факт!$D$7:$HK$128,174,0)</f>
        <v>0</v>
      </c>
      <c r="EH19" s="243">
        <f>VLOOKUP($B19,факт!$D$7:$HK$128,171,0)</f>
        <v>0</v>
      </c>
      <c r="EI19" s="243">
        <f>VLOOKUP($B19,факт!$D$7:$HK$128,172,0)</f>
        <v>0</v>
      </c>
      <c r="EJ19" s="243">
        <f t="shared" si="72"/>
        <v>0</v>
      </c>
      <c r="EK19" s="243">
        <f t="shared" si="73"/>
        <v>0</v>
      </c>
      <c r="EL19" s="242">
        <v>0</v>
      </c>
      <c r="EM19" s="243">
        <f t="shared" si="74"/>
        <v>0</v>
      </c>
      <c r="EN19" s="243">
        <f t="shared" si="75"/>
        <v>0</v>
      </c>
      <c r="EO19" s="243">
        <f t="shared" si="76"/>
        <v>0</v>
      </c>
      <c r="EP19" s="243">
        <f>VLOOKUP($B19,факт!$D$7:$HK$128,175,0)</f>
        <v>0</v>
      </c>
      <c r="EQ19" s="243">
        <f>VLOOKUP($B19,факт!$D$7:$HK$128,176,0)</f>
        <v>0</v>
      </c>
      <c r="ER19" s="244"/>
      <c r="ES19" s="244"/>
      <c r="ET19" s="243">
        <f t="shared" si="77"/>
        <v>0</v>
      </c>
      <c r="EU19" s="243">
        <f t="shared" si="78"/>
        <v>0</v>
      </c>
      <c r="EV19" s="242">
        <v>0</v>
      </c>
      <c r="EW19" s="243">
        <f t="shared" si="79"/>
        <v>0</v>
      </c>
      <c r="EX19" s="243">
        <f t="shared" si="80"/>
        <v>0</v>
      </c>
      <c r="EY19" s="243">
        <f t="shared" si="81"/>
        <v>0</v>
      </c>
      <c r="EZ19" s="243">
        <f>VLOOKUP($B19,факт!$D$7:$HK$128,179,0)</f>
        <v>0</v>
      </c>
      <c r="FA19" s="243">
        <f>VLOOKUP($B19,факт!$D$7:$HK$128,180,0)</f>
        <v>0</v>
      </c>
      <c r="FB19" s="243">
        <f>VLOOKUP($B19,факт!$D$7:$HK$128,177,0)</f>
        <v>0</v>
      </c>
      <c r="FC19" s="243">
        <f>VLOOKUP($B19,факт!$D$7:$HK$128,178,0)</f>
        <v>0</v>
      </c>
      <c r="FD19" s="243">
        <f t="shared" si="82"/>
        <v>0</v>
      </c>
      <c r="FE19" s="243">
        <f t="shared" si="83"/>
        <v>0</v>
      </c>
      <c r="FF19" s="242">
        <v>0</v>
      </c>
      <c r="FG19" s="243">
        <f t="shared" si="84"/>
        <v>0</v>
      </c>
      <c r="FH19" s="243">
        <f t="shared" si="85"/>
        <v>0</v>
      </c>
      <c r="FI19" s="243">
        <f t="shared" si="86"/>
        <v>0</v>
      </c>
      <c r="FJ19" s="243">
        <f>VLOOKUP($B19,факт!$D$7:$HK$128,183,0)</f>
        <v>0</v>
      </c>
      <c r="FK19" s="243">
        <f>VLOOKUP($B19,факт!$D$7:$HK$128,184,0)</f>
        <v>0</v>
      </c>
      <c r="FL19" s="243">
        <f>VLOOKUP($B19,факт!$D$7:$HK$128,181,0)</f>
        <v>0</v>
      </c>
      <c r="FM19" s="243">
        <f>VLOOKUP($B19,факт!$D$7:$HK$128,182,0)</f>
        <v>0</v>
      </c>
      <c r="FN19" s="243">
        <f t="shared" si="87"/>
        <v>0</v>
      </c>
      <c r="FO19" s="243">
        <f t="shared" si="88"/>
        <v>0</v>
      </c>
      <c r="FP19" s="242">
        <v>0</v>
      </c>
      <c r="FQ19" s="243">
        <f t="shared" si="89"/>
        <v>0</v>
      </c>
      <c r="FR19" s="243">
        <f t="shared" si="90"/>
        <v>0</v>
      </c>
      <c r="FS19" s="243">
        <f t="shared" si="91"/>
        <v>0</v>
      </c>
      <c r="FT19" s="243">
        <f>VLOOKUP($B19,факт!$D$7:$HK$128,189,0)</f>
        <v>0</v>
      </c>
      <c r="FU19" s="243">
        <f>VLOOKUP($B19,факт!$D$7:$HK$128,190,0)</f>
        <v>0</v>
      </c>
      <c r="FV19" s="243">
        <f>VLOOKUP($B19,факт!$D$7:$HK$128,187,0)</f>
        <v>0</v>
      </c>
      <c r="FW19" s="243">
        <f>VLOOKUP($B19,факт!$D$7:$HK$128,188,0)</f>
        <v>0</v>
      </c>
      <c r="FX19" s="243">
        <f t="shared" si="92"/>
        <v>0</v>
      </c>
      <c r="FY19" s="243">
        <f t="shared" si="93"/>
        <v>0</v>
      </c>
      <c r="FZ19" s="242"/>
      <c r="GA19" s="243">
        <f t="shared" si="94"/>
        <v>0</v>
      </c>
      <c r="GB19" s="243">
        <f t="shared" si="95"/>
        <v>0</v>
      </c>
      <c r="GC19" s="243">
        <f t="shared" si="96"/>
        <v>0</v>
      </c>
      <c r="GD19" s="243">
        <f>VLOOKUP($B19,факт!$D$7:$HK$128,201,0)</f>
        <v>0</v>
      </c>
      <c r="GE19" s="243">
        <f>VLOOKUP($B19,факт!$D$7:$HK$128,202,0)</f>
        <v>0</v>
      </c>
      <c r="GF19" s="244"/>
      <c r="GG19" s="244"/>
      <c r="GH19" s="243">
        <f t="shared" si="97"/>
        <v>0</v>
      </c>
      <c r="GI19" s="243">
        <f t="shared" si="98"/>
        <v>0</v>
      </c>
      <c r="GJ19" s="242">
        <v>0</v>
      </c>
      <c r="GK19" s="243">
        <f t="shared" si="99"/>
        <v>0</v>
      </c>
      <c r="GL19" s="243">
        <f t="shared" si="100"/>
        <v>0</v>
      </c>
      <c r="GM19" s="243">
        <f t="shared" si="101"/>
        <v>0</v>
      </c>
      <c r="GN19" s="243">
        <f>VLOOKUP($B19,факт!$D$7:$HK$128,191,0)</f>
        <v>0</v>
      </c>
      <c r="GO19" s="243">
        <f>VLOOKUP($B19,факт!$D$7:$HK$128,192,0)</f>
        <v>0</v>
      </c>
      <c r="GP19" s="244"/>
      <c r="GQ19" s="244"/>
      <c r="GR19" s="243">
        <f t="shared" si="102"/>
        <v>0</v>
      </c>
      <c r="GS19" s="243">
        <f t="shared" si="103"/>
        <v>0</v>
      </c>
      <c r="GT19" s="242">
        <v>0</v>
      </c>
      <c r="GU19" s="243">
        <f t="shared" si="104"/>
        <v>0</v>
      </c>
      <c r="GV19" s="243">
        <f t="shared" si="105"/>
        <v>0</v>
      </c>
      <c r="GW19" s="243">
        <f t="shared" si="106"/>
        <v>0</v>
      </c>
      <c r="GX19" s="243">
        <f>VLOOKUP($B19,факт!$D$7:$HK$128,127,0)</f>
        <v>0</v>
      </c>
      <c r="GY19" s="243">
        <f>VLOOKUP($B19,факт!$D$7:$HK$128,128,0)</f>
        <v>0</v>
      </c>
      <c r="GZ19" s="243">
        <f>VLOOKUP($B19,факт!$D$7:$HK$128,125,0)</f>
        <v>0</v>
      </c>
      <c r="HA19" s="243">
        <f>VLOOKUP($B19,факт!$D$7:$HK$128,126,0)</f>
        <v>0</v>
      </c>
      <c r="HB19" s="243">
        <f t="shared" si="107"/>
        <v>0</v>
      </c>
      <c r="HC19" s="243">
        <f t="shared" si="108"/>
        <v>0</v>
      </c>
      <c r="HD19" s="242">
        <v>500</v>
      </c>
      <c r="HE19" s="243">
        <f t="shared" si="109"/>
        <v>2277660</v>
      </c>
      <c r="HF19" s="243">
        <f t="shared" si="110"/>
        <v>41.666666666666664</v>
      </c>
      <c r="HG19" s="243">
        <f t="shared" si="111"/>
        <v>189805</v>
      </c>
      <c r="HH19" s="243">
        <f>VLOOKUP($B19,факт!$D$7:$HK$128,131,0)</f>
        <v>37</v>
      </c>
      <c r="HI19" s="243">
        <f>VLOOKUP($B19,факт!$D$7:$HK$128,132,0)</f>
        <v>168546.84000000014</v>
      </c>
      <c r="HJ19" s="243">
        <f>VLOOKUP($B19,факт!$D$7:$HK$128,129,0)</f>
        <v>0</v>
      </c>
      <c r="HK19" s="243">
        <f>VLOOKUP($B19,факт!$D$7:$HK$128,130,0)</f>
        <v>0</v>
      </c>
      <c r="HL19" s="243">
        <f t="shared" si="112"/>
        <v>-4.6666666666666643</v>
      </c>
      <c r="HM19" s="243">
        <f t="shared" si="113"/>
        <v>-21258.159999999858</v>
      </c>
      <c r="HN19" s="244"/>
      <c r="HO19" s="244">
        <v>0</v>
      </c>
      <c r="HP19" s="243">
        <f t="shared" si="114"/>
        <v>0</v>
      </c>
      <c r="HQ19" s="243">
        <f t="shared" si="115"/>
        <v>0</v>
      </c>
      <c r="HR19" s="243">
        <f>VLOOKUP($B19,факт!$D$7:$HK$128,165,0)</f>
        <v>0</v>
      </c>
      <c r="HS19" s="243">
        <f>VLOOKUP($B19,факт!$D$7:$HK$128,166,0)</f>
        <v>0</v>
      </c>
      <c r="HT19" s="243">
        <f>VLOOKUP($B19,факт!$D$7:$HK$128,163,0)</f>
        <v>0</v>
      </c>
      <c r="HU19" s="243">
        <f>VLOOKUP($B19,факт!$D$7:$HK$128,164,0)</f>
        <v>0</v>
      </c>
      <c r="HV19" s="243">
        <f t="shared" si="116"/>
        <v>0</v>
      </c>
      <c r="HW19" s="243">
        <f t="shared" si="117"/>
        <v>0</v>
      </c>
      <c r="HX19" s="244">
        <v>0</v>
      </c>
      <c r="HY19" s="244">
        <v>0</v>
      </c>
      <c r="HZ19" s="243">
        <f t="shared" si="118"/>
        <v>0</v>
      </c>
      <c r="IA19" s="243">
        <f t="shared" si="119"/>
        <v>0</v>
      </c>
      <c r="IB19" s="243">
        <f>VLOOKUP($B19,факт!$D$7:$HK$128,49,0)</f>
        <v>0</v>
      </c>
      <c r="IC19" s="243">
        <f>VLOOKUP($B19,факт!$D$7:$HK$128,50,0)</f>
        <v>0</v>
      </c>
      <c r="ID19" s="244"/>
      <c r="IE19" s="244"/>
      <c r="IF19" s="243">
        <f t="shared" si="120"/>
        <v>0</v>
      </c>
      <c r="IG19" s="243">
        <f t="shared" si="121"/>
        <v>0</v>
      </c>
      <c r="IH19" s="244">
        <v>0</v>
      </c>
      <c r="II19" s="244">
        <v>0</v>
      </c>
      <c r="IJ19" s="243">
        <f t="shared" si="122"/>
        <v>0</v>
      </c>
      <c r="IK19" s="243">
        <f t="shared" si="123"/>
        <v>0</v>
      </c>
      <c r="IL19" s="243">
        <f>VLOOKUP($B19,факт!$D$7:$HK$128,85,0)</f>
        <v>0</v>
      </c>
      <c r="IM19" s="243">
        <f>VLOOKUP($B19,факт!$D$7:$HK$128,86,0)</f>
        <v>0</v>
      </c>
      <c r="IN19" s="244"/>
      <c r="IO19" s="244"/>
      <c r="IP19" s="243">
        <f t="shared" si="124"/>
        <v>0</v>
      </c>
      <c r="IQ19" s="243">
        <f t="shared" si="125"/>
        <v>0</v>
      </c>
      <c r="IR19" s="244">
        <v>0</v>
      </c>
      <c r="IS19" s="244">
        <v>0</v>
      </c>
      <c r="IT19" s="244"/>
      <c r="IU19" s="244"/>
      <c r="IV19" s="243">
        <f t="shared" si="126"/>
        <v>0</v>
      </c>
      <c r="IW19" s="243">
        <f t="shared" si="127"/>
        <v>0</v>
      </c>
      <c r="IX19" s="243">
        <f>VLOOKUP($B19,факт!$D$7:$HK$128,55,0)</f>
        <v>0</v>
      </c>
      <c r="IY19" s="243">
        <f>VLOOKUP($B19,факт!$D$7:$HK$128,56,0)</f>
        <v>0</v>
      </c>
      <c r="IZ19" s="243">
        <f t="shared" si="128"/>
        <v>0</v>
      </c>
      <c r="JA19" s="243">
        <f t="shared" si="129"/>
        <v>0</v>
      </c>
      <c r="JB19" s="242"/>
      <c r="JC19" s="243">
        <f t="shared" si="130"/>
        <v>0</v>
      </c>
      <c r="JD19" s="243">
        <f t="shared" si="131"/>
        <v>0</v>
      </c>
      <c r="JE19" s="243">
        <f t="shared" si="132"/>
        <v>0</v>
      </c>
      <c r="JF19" s="243">
        <f>VLOOKUP($B19,факт!$D$7:$HK$128,61,0)</f>
        <v>0</v>
      </c>
      <c r="JG19" s="243">
        <f>VLOOKUP($B19,факт!$D$7:$HK$128,62,0)</f>
        <v>0</v>
      </c>
      <c r="JH19" s="243">
        <f>VLOOKUP($B19,факт!$D$7:$HK$128,59,0)</f>
        <v>0</v>
      </c>
      <c r="JI19" s="243">
        <f>VLOOKUP($B19,факт!$D$7:$HK$128,60,0)</f>
        <v>0</v>
      </c>
      <c r="JJ19" s="243">
        <f t="shared" si="133"/>
        <v>0</v>
      </c>
      <c r="JK19" s="243">
        <f t="shared" si="134"/>
        <v>0</v>
      </c>
      <c r="JL19" s="242"/>
      <c r="JM19" s="243">
        <f t="shared" si="135"/>
        <v>0</v>
      </c>
      <c r="JN19" s="243">
        <f t="shared" si="136"/>
        <v>0</v>
      </c>
      <c r="JO19" s="243">
        <f t="shared" si="137"/>
        <v>0</v>
      </c>
      <c r="JP19" s="243">
        <f>VLOOKUP($B19,факт!$D$7:$HK$128,213,0)</f>
        <v>0</v>
      </c>
      <c r="JQ19" s="243">
        <f>VLOOKUP($B19,факт!$D$7:$HK$128,214,0)</f>
        <v>0</v>
      </c>
      <c r="JR19" s="244"/>
      <c r="JS19" s="244"/>
      <c r="JT19" s="243">
        <f t="shared" si="138"/>
        <v>0</v>
      </c>
      <c r="JU19" s="243">
        <f t="shared" si="139"/>
        <v>0</v>
      </c>
      <c r="JV19" s="242"/>
      <c r="JW19" s="243">
        <f t="shared" si="140"/>
        <v>0</v>
      </c>
      <c r="JX19" s="243">
        <f t="shared" si="141"/>
        <v>0</v>
      </c>
      <c r="JY19" s="243">
        <f t="shared" si="142"/>
        <v>0</v>
      </c>
      <c r="JZ19" s="243">
        <f>VLOOKUP($B19,факт!$D$7:$HK$128,211,0)</f>
        <v>0</v>
      </c>
      <c r="KA19" s="243">
        <f>VLOOKUP($B19,факт!$D$7:$HK$128,212,0)</f>
        <v>0</v>
      </c>
      <c r="KB19" s="243">
        <f>VLOOKUP($B19,факт!$D$7:$HK$128,209,0)</f>
        <v>0</v>
      </c>
      <c r="KC19" s="243">
        <f>VLOOKUP($B19,факт!$D$7:$HK$128,210,0)</f>
        <v>0</v>
      </c>
      <c r="KD19" s="243">
        <f t="shared" si="143"/>
        <v>0</v>
      </c>
      <c r="KE19" s="243">
        <f t="shared" si="144"/>
        <v>0</v>
      </c>
      <c r="KF19" s="242">
        <v>0</v>
      </c>
      <c r="KG19" s="243">
        <f t="shared" si="145"/>
        <v>0</v>
      </c>
      <c r="KH19" s="243">
        <f t="shared" si="146"/>
        <v>0</v>
      </c>
      <c r="KI19" s="243">
        <f t="shared" si="147"/>
        <v>0</v>
      </c>
      <c r="KJ19" s="243">
        <f>VLOOKUP($B19,факт!$D$7:$HK$128,161,0)</f>
        <v>0</v>
      </c>
      <c r="KK19" s="243">
        <f>VLOOKUP($B19,факт!$D$7:$HK$128,162,0)</f>
        <v>0</v>
      </c>
      <c r="KL19" s="243">
        <f>VLOOKUP($B19,факт!$D$7:$HK$128,159,0)</f>
        <v>0</v>
      </c>
      <c r="KM19" s="243">
        <f>VLOOKUP($B19,факт!$D$7:$HK$128,160,0)</f>
        <v>0</v>
      </c>
      <c r="KN19" s="243">
        <f t="shared" si="148"/>
        <v>0</v>
      </c>
      <c r="KO19" s="243">
        <f t="shared" si="149"/>
        <v>0</v>
      </c>
      <c r="KP19" s="242"/>
      <c r="KQ19" s="243">
        <f t="shared" si="150"/>
        <v>0</v>
      </c>
      <c r="KR19" s="243">
        <f t="shared" si="151"/>
        <v>0</v>
      </c>
      <c r="KS19" s="243">
        <f t="shared" si="152"/>
        <v>0</v>
      </c>
      <c r="KT19" s="244"/>
      <c r="KU19" s="244"/>
      <c r="KV19" s="244"/>
      <c r="KW19" s="244"/>
      <c r="KX19" s="243">
        <f t="shared" si="153"/>
        <v>0</v>
      </c>
      <c r="KY19" s="243">
        <f t="shared" si="154"/>
        <v>0</v>
      </c>
      <c r="KZ19" s="242"/>
      <c r="LA19" s="243">
        <f t="shared" si="155"/>
        <v>0</v>
      </c>
      <c r="LB19" s="243">
        <f t="shared" si="156"/>
        <v>0</v>
      </c>
      <c r="LC19" s="243">
        <f t="shared" si="157"/>
        <v>0</v>
      </c>
      <c r="LD19" s="243">
        <f>VLOOKUP($B19,факт!$D$7:$HK$128,89,0)</f>
        <v>5</v>
      </c>
      <c r="LE19" s="243">
        <f>VLOOKUP($B19,факт!$D$7:$HK$128,90,0)</f>
        <v>27331.9</v>
      </c>
      <c r="LF19" s="243">
        <f>VLOOKUP($B19,факт!$D$7:$HK$128,87,0)</f>
        <v>0</v>
      </c>
      <c r="LG19" s="243">
        <f>VLOOKUP($B19,факт!$D$7:$HK$128,88,0)</f>
        <v>0</v>
      </c>
      <c r="LH19" s="243">
        <f t="shared" si="158"/>
        <v>5</v>
      </c>
      <c r="LI19" s="243">
        <f t="shared" si="159"/>
        <v>27331.9</v>
      </c>
      <c r="LJ19" s="242"/>
      <c r="LK19" s="243">
        <f t="shared" si="160"/>
        <v>0</v>
      </c>
      <c r="LL19" s="243">
        <f t="shared" si="161"/>
        <v>0</v>
      </c>
      <c r="LM19" s="243">
        <f t="shared" si="162"/>
        <v>0</v>
      </c>
      <c r="LN19" s="243">
        <f>VLOOKUP($B19,факт!$D$7:$HK$128,69,0)</f>
        <v>0</v>
      </c>
      <c r="LO19" s="243">
        <f>VLOOKUP($B19,факт!$D$7:$HK$128,70,0)</f>
        <v>0</v>
      </c>
      <c r="LP19" s="244"/>
      <c r="LQ19" s="244"/>
      <c r="LR19" s="243">
        <f t="shared" si="163"/>
        <v>0</v>
      </c>
      <c r="LS19" s="243">
        <f t="shared" si="164"/>
        <v>0</v>
      </c>
      <c r="LT19" s="242"/>
      <c r="LU19" s="243">
        <f t="shared" si="165"/>
        <v>0</v>
      </c>
      <c r="LV19" s="243">
        <f t="shared" si="166"/>
        <v>0</v>
      </c>
      <c r="LW19" s="243">
        <f t="shared" si="167"/>
        <v>0</v>
      </c>
      <c r="LX19" s="243">
        <f>VLOOKUP($B19,факт!$D$7:$HK$128,83,0)</f>
        <v>0</v>
      </c>
      <c r="LY19" s="243">
        <f>VLOOKUP($B19,факт!$D$7:$HK$128,84,0)</f>
        <v>0</v>
      </c>
      <c r="LZ19" s="244"/>
      <c r="MA19" s="244"/>
      <c r="MB19" s="243">
        <f t="shared" si="168"/>
        <v>0</v>
      </c>
      <c r="MC19" s="243">
        <f t="shared" si="169"/>
        <v>0</v>
      </c>
      <c r="MD19" s="242"/>
      <c r="ME19" s="243">
        <f t="shared" si="170"/>
        <v>0</v>
      </c>
      <c r="MF19" s="243">
        <f t="shared" si="171"/>
        <v>0</v>
      </c>
      <c r="MG19" s="243">
        <f t="shared" si="172"/>
        <v>0</v>
      </c>
      <c r="MH19" s="243">
        <f>VLOOKUP($B19,факт!$D$7:$HK$128,73,0)</f>
        <v>0</v>
      </c>
      <c r="MI19" s="243">
        <f>VLOOKUP($B19,факт!$D$7:$HK$128,74,0)</f>
        <v>0</v>
      </c>
      <c r="MJ19" s="243">
        <f>VLOOKUP($B19,факт!$D$7:$HK$128,71,0)</f>
        <v>0</v>
      </c>
      <c r="MK19" s="243">
        <f>VLOOKUP($B19,факт!$D$7:$HK$128,72,0)</f>
        <v>0</v>
      </c>
      <c r="ML19" s="243">
        <f t="shared" si="173"/>
        <v>0</v>
      </c>
      <c r="MM19" s="243">
        <f t="shared" si="174"/>
        <v>0</v>
      </c>
      <c r="MN19" s="242">
        <v>34</v>
      </c>
      <c r="MO19" s="243">
        <f t="shared" si="175"/>
        <v>185857.05600000001</v>
      </c>
      <c r="MP19" s="243">
        <f t="shared" si="176"/>
        <v>2.8333333333333335</v>
      </c>
      <c r="MQ19" s="243">
        <f t="shared" si="177"/>
        <v>15488.088000000002</v>
      </c>
      <c r="MR19" s="243">
        <f>VLOOKUP($B19,факт!$D$7:$HK$128,53,0)</f>
        <v>5</v>
      </c>
      <c r="MS19" s="243">
        <f>VLOOKUP($B19,факт!$D$7:$HK$128,54,0)</f>
        <v>27331.9</v>
      </c>
      <c r="MT19" s="243">
        <f>VLOOKUP($B19,факт!$D$7:$HK$128,51,0)</f>
        <v>0</v>
      </c>
      <c r="MU19" s="243">
        <f>VLOOKUP($B19,факт!$D$7:$HK$128,52,0)</f>
        <v>0</v>
      </c>
      <c r="MV19" s="243">
        <f t="shared" si="178"/>
        <v>2.1666666666666665</v>
      </c>
      <c r="MW19" s="243">
        <f t="shared" si="179"/>
        <v>11843.812</v>
      </c>
      <c r="MX19" s="242"/>
      <c r="MY19" s="243">
        <f t="shared" si="180"/>
        <v>0</v>
      </c>
      <c r="MZ19" s="243">
        <f t="shared" si="181"/>
        <v>0</v>
      </c>
      <c r="NA19" s="243">
        <f t="shared" si="182"/>
        <v>0</v>
      </c>
      <c r="NB19" s="243">
        <f>VLOOKUP($B19,факт!$D$7:$HK$128,77,0)</f>
        <v>0</v>
      </c>
      <c r="NC19" s="243">
        <f>VLOOKUP($B19,факт!$D$7:$HK$128,78,0)</f>
        <v>0</v>
      </c>
      <c r="ND19" s="243">
        <f>VLOOKUP($B19,факт!$D$7:$HK$128,75,0)</f>
        <v>0</v>
      </c>
      <c r="NE19" s="243">
        <f>VLOOKUP($B19,факт!$D$7:$HK$128,76,0)</f>
        <v>0</v>
      </c>
      <c r="NF19" s="243">
        <f t="shared" si="183"/>
        <v>0</v>
      </c>
      <c r="NG19" s="243">
        <f t="shared" si="184"/>
        <v>0</v>
      </c>
      <c r="NH19" s="242"/>
      <c r="NI19" s="243">
        <f t="shared" si="185"/>
        <v>0</v>
      </c>
      <c r="NJ19" s="243">
        <f t="shared" si="186"/>
        <v>0</v>
      </c>
      <c r="NK19" s="243">
        <f t="shared" si="187"/>
        <v>0</v>
      </c>
      <c r="NL19" s="243">
        <f>VLOOKUP($B19,факт!$D$7:$HK$128,95,0)</f>
        <v>0</v>
      </c>
      <c r="NM19" s="243">
        <f>VLOOKUP($B19,факт!$D$7:$HK$128,96,0)</f>
        <v>0</v>
      </c>
      <c r="NN19" s="243">
        <f>VLOOKUP($B19,факт!$D$7:$HK$128,93,0)</f>
        <v>0</v>
      </c>
      <c r="NO19" s="243">
        <f>VLOOKUP($B19,факт!$D$7:$HK$128,94,0)</f>
        <v>0</v>
      </c>
      <c r="NP19" s="243">
        <f t="shared" si="188"/>
        <v>0</v>
      </c>
      <c r="NQ19" s="243">
        <f t="shared" si="189"/>
        <v>0</v>
      </c>
      <c r="NR19" s="242">
        <v>95</v>
      </c>
      <c r="NS19" s="243">
        <f>SUM(NR19*$D19*$F19*$G19*$H19*NS$9)</f>
        <v>432755.39999999997</v>
      </c>
      <c r="NT19" s="243">
        <f t="shared" si="191"/>
        <v>7.916666666666667</v>
      </c>
      <c r="NU19" s="243">
        <f t="shared" si="192"/>
        <v>36062.949999999997</v>
      </c>
      <c r="NV19" s="243">
        <f>VLOOKUP($B19,факт!$D$7:$HK$128,81,0)</f>
        <v>23</v>
      </c>
      <c r="NW19" s="243">
        <f>VLOOKUP($B19,факт!$D$7:$HK$128,82,0)</f>
        <v>104772.36000000004</v>
      </c>
      <c r="NX19" s="244"/>
      <c r="NY19" s="244"/>
      <c r="NZ19" s="243">
        <f t="shared" si="193"/>
        <v>15.083333333333332</v>
      </c>
      <c r="OA19" s="243">
        <f t="shared" si="194"/>
        <v>68709.410000000047</v>
      </c>
      <c r="OB19" s="242"/>
      <c r="OC19" s="243">
        <f t="shared" si="195"/>
        <v>0</v>
      </c>
      <c r="OD19" s="243">
        <f t="shared" si="196"/>
        <v>0</v>
      </c>
      <c r="OE19" s="243">
        <f t="shared" si="197"/>
        <v>0</v>
      </c>
      <c r="OF19" s="244"/>
      <c r="OG19" s="244"/>
      <c r="OH19" s="244"/>
      <c r="OI19" s="244"/>
      <c r="OJ19" s="243">
        <f t="shared" si="198"/>
        <v>0</v>
      </c>
      <c r="OK19" s="243">
        <f t="shared" si="199"/>
        <v>0</v>
      </c>
      <c r="OL19" s="242">
        <v>0</v>
      </c>
      <c r="OM19" s="243">
        <f t="shared" si="200"/>
        <v>0</v>
      </c>
      <c r="ON19" s="243">
        <f t="shared" si="201"/>
        <v>0</v>
      </c>
      <c r="OO19" s="243">
        <f t="shared" si="202"/>
        <v>0</v>
      </c>
      <c r="OP19" s="243">
        <f>VLOOKUP($B19,факт!$D$7:$HK$128,47,0)</f>
        <v>0</v>
      </c>
      <c r="OQ19" s="243">
        <f>VLOOKUP($B19,факт!$D$7:$HK$128,48,0)</f>
        <v>0</v>
      </c>
      <c r="OR19" s="244"/>
      <c r="OS19" s="244"/>
      <c r="OT19" s="243">
        <f t="shared" si="203"/>
        <v>0</v>
      </c>
      <c r="OU19" s="243">
        <f t="shared" si="204"/>
        <v>0</v>
      </c>
      <c r="OV19" s="242"/>
      <c r="OW19" s="243">
        <f t="shared" si="205"/>
        <v>0</v>
      </c>
      <c r="OX19" s="243">
        <f t="shared" si="206"/>
        <v>0</v>
      </c>
      <c r="OY19" s="243">
        <f t="shared" si="207"/>
        <v>0</v>
      </c>
      <c r="OZ19" s="244"/>
      <c r="PA19" s="244"/>
      <c r="PB19" s="244"/>
      <c r="PC19" s="244"/>
      <c r="PD19" s="243">
        <f t="shared" si="208"/>
        <v>0</v>
      </c>
      <c r="PE19" s="243">
        <f t="shared" si="209"/>
        <v>0</v>
      </c>
      <c r="PF19" s="242">
        <v>0</v>
      </c>
      <c r="PG19" s="243">
        <f t="shared" si="8"/>
        <v>0</v>
      </c>
      <c r="PH19" s="243">
        <f t="shared" si="210"/>
        <v>0</v>
      </c>
      <c r="PI19" s="243">
        <f t="shared" si="211"/>
        <v>0</v>
      </c>
      <c r="PJ19" s="243">
        <f>VLOOKUP($B19,факт!$D$7:$HK$128,45,0)</f>
        <v>0</v>
      </c>
      <c r="PK19" s="243">
        <f>VLOOKUP($B19,факт!$D$7:$HK$128,46,0)</f>
        <v>0</v>
      </c>
      <c r="PL19" s="244"/>
      <c r="PM19" s="244"/>
      <c r="PN19" s="243">
        <f t="shared" si="212"/>
        <v>0</v>
      </c>
      <c r="PO19" s="243">
        <f t="shared" si="213"/>
        <v>0</v>
      </c>
      <c r="PP19" s="243"/>
      <c r="PQ19" s="243"/>
      <c r="PR19" s="243">
        <f t="shared" si="214"/>
        <v>0</v>
      </c>
      <c r="PS19" s="243">
        <f t="shared" si="215"/>
        <v>0</v>
      </c>
      <c r="PT19" s="244"/>
      <c r="PU19" s="244"/>
      <c r="PV19" s="244"/>
      <c r="PW19" s="244"/>
      <c r="PX19" s="243">
        <f t="shared" si="216"/>
        <v>0</v>
      </c>
      <c r="PY19" s="243">
        <f t="shared" si="217"/>
        <v>0</v>
      </c>
      <c r="PZ19" s="243"/>
      <c r="QA19" s="243"/>
      <c r="QB19" s="243">
        <f t="shared" si="218"/>
        <v>0</v>
      </c>
      <c r="QC19" s="243">
        <f t="shared" si="219"/>
        <v>0</v>
      </c>
      <c r="QD19" s="244"/>
      <c r="QE19" s="244"/>
      <c r="QF19" s="244"/>
      <c r="QG19" s="244"/>
      <c r="QH19" s="243">
        <f t="shared" si="220"/>
        <v>0</v>
      </c>
      <c r="QI19" s="243">
        <f t="shared" si="221"/>
        <v>0</v>
      </c>
      <c r="QJ19" s="247">
        <f t="shared" si="222"/>
        <v>629</v>
      </c>
      <c r="QK19" s="247">
        <f t="shared" si="223"/>
        <v>2896272.4559999998</v>
      </c>
      <c r="QL19" s="247">
        <f t="shared" si="224"/>
        <v>52.416666666666664</v>
      </c>
      <c r="QM19" s="247">
        <f t="shared" si="225"/>
        <v>241356.038</v>
      </c>
      <c r="QN19" s="247">
        <f t="shared" si="226"/>
        <v>70</v>
      </c>
      <c r="QO19" s="247">
        <f t="shared" si="227"/>
        <v>327983.00000000023</v>
      </c>
      <c r="QP19" s="247">
        <f t="shared" si="228"/>
        <v>0</v>
      </c>
      <c r="QQ19" s="247">
        <f t="shared" si="229"/>
        <v>0</v>
      </c>
      <c r="QR19" s="243">
        <f t="shared" si="230"/>
        <v>17.583333333333336</v>
      </c>
      <c r="QS19" s="243">
        <f t="shared" si="231"/>
        <v>86626.962000000232</v>
      </c>
    </row>
    <row r="20" spans="1:461" s="199" customFormat="1" ht="27.75" customHeight="1" x14ac:dyDescent="0.25">
      <c r="A20" s="221"/>
      <c r="B20" s="221">
        <v>7</v>
      </c>
      <c r="C20" s="237" t="s">
        <v>233</v>
      </c>
      <c r="D20" s="238">
        <f>D19</f>
        <v>9860</v>
      </c>
      <c r="E20" s="238">
        <v>10127</v>
      </c>
      <c r="F20" s="238">
        <v>1.04</v>
      </c>
      <c r="G20" s="240">
        <v>1</v>
      </c>
      <c r="H20" s="238">
        <v>1.4</v>
      </c>
      <c r="I20" s="238">
        <v>1.68</v>
      </c>
      <c r="J20" s="238">
        <v>2.23</v>
      </c>
      <c r="K20" s="241">
        <v>2.57</v>
      </c>
      <c r="L20" s="242"/>
      <c r="M20" s="243">
        <f t="shared" si="10"/>
        <v>0</v>
      </c>
      <c r="N20" s="243">
        <f t="shared" si="11"/>
        <v>0</v>
      </c>
      <c r="O20" s="243">
        <f t="shared" si="12"/>
        <v>0</v>
      </c>
      <c r="P20" s="243">
        <f>VLOOKUP($B20,факт!$D$7:$HK$127,21,0)</f>
        <v>0</v>
      </c>
      <c r="Q20" s="243">
        <f>VLOOKUP($B20,факт!$D$7:$HK$127,22,0)</f>
        <v>0</v>
      </c>
      <c r="R20" s="243">
        <f>VLOOKUP($B20,факт!$D$7:$HK$127,19,0)</f>
        <v>0</v>
      </c>
      <c r="S20" s="243">
        <f>VLOOKUP($B20,факт!$D$7:$HK$127,20,0)</f>
        <v>0</v>
      </c>
      <c r="T20" s="243">
        <f t="shared" si="13"/>
        <v>0</v>
      </c>
      <c r="U20" s="243">
        <f t="shared" si="14"/>
        <v>0</v>
      </c>
      <c r="V20" s="242"/>
      <c r="W20" s="243">
        <f t="shared" si="15"/>
        <v>0</v>
      </c>
      <c r="X20" s="243">
        <f t="shared" si="16"/>
        <v>0</v>
      </c>
      <c r="Y20" s="243">
        <f t="shared" si="17"/>
        <v>0</v>
      </c>
      <c r="Z20" s="243">
        <f>VLOOKUP($B20,факт!$D$7:$HK$128,29,0)</f>
        <v>0</v>
      </c>
      <c r="AA20" s="243">
        <f>VLOOKUP($B20,факт!$D$7:$HK$128,30,0)</f>
        <v>0</v>
      </c>
      <c r="AB20" s="243">
        <f>VLOOKUP($B20,факт!$D$7:$HK$128,27,0)</f>
        <v>0</v>
      </c>
      <c r="AC20" s="243">
        <f>VLOOKUP($B20,факт!$D$7:$HK$128,28,0)</f>
        <v>0</v>
      </c>
      <c r="AD20" s="243">
        <f t="shared" si="18"/>
        <v>0</v>
      </c>
      <c r="AE20" s="243">
        <f t="shared" si="19"/>
        <v>0</v>
      </c>
      <c r="AF20" s="245"/>
      <c r="AG20" s="243">
        <f t="shared" si="20"/>
        <v>0</v>
      </c>
      <c r="AH20" s="243">
        <f t="shared" si="21"/>
        <v>0</v>
      </c>
      <c r="AI20" s="243">
        <f t="shared" si="22"/>
        <v>0</v>
      </c>
      <c r="AJ20" s="243">
        <f>VLOOKUP($B20,факт!$D$7:$HK$128,43,0)</f>
        <v>0</v>
      </c>
      <c r="AK20" s="243">
        <f>VLOOKUP($B20,факт!$D$7:$HK$128,44,0)</f>
        <v>0</v>
      </c>
      <c r="AL20" s="243">
        <f>VLOOKUP($B20,факт!$D$7:$HK$128,41,0)</f>
        <v>0</v>
      </c>
      <c r="AM20" s="243">
        <f>VLOOKUP($B20,факт!$D$7:$HK$128,42,0)</f>
        <v>0</v>
      </c>
      <c r="AN20" s="243">
        <f t="shared" si="23"/>
        <v>0</v>
      </c>
      <c r="AO20" s="243">
        <f t="shared" si="24"/>
        <v>0</v>
      </c>
      <c r="AP20" s="242"/>
      <c r="AQ20" s="243">
        <f t="shared" si="25"/>
        <v>0</v>
      </c>
      <c r="AR20" s="243">
        <f t="shared" si="26"/>
        <v>0</v>
      </c>
      <c r="AS20" s="243">
        <f t="shared" si="27"/>
        <v>0</v>
      </c>
      <c r="AT20" s="243">
        <f>VLOOKUP($B20,факт!$D$7:$HK$128,9,0)</f>
        <v>0</v>
      </c>
      <c r="AU20" s="243">
        <f>VLOOKUP($B20,факт!$D$7:$HK$128,10,0)</f>
        <v>0</v>
      </c>
      <c r="AV20" s="243">
        <f>VLOOKUP($B20,факт!$D$7:$HK$128,7,0)</f>
        <v>0</v>
      </c>
      <c r="AW20" s="243">
        <f>VLOOKUP($B20,факт!$D$7:$HK$128,8,0)</f>
        <v>0</v>
      </c>
      <c r="AX20" s="243">
        <f t="shared" si="28"/>
        <v>0</v>
      </c>
      <c r="AY20" s="243">
        <f t="shared" si="29"/>
        <v>0</v>
      </c>
      <c r="AZ20" s="242"/>
      <c r="BA20" s="243">
        <f t="shared" si="30"/>
        <v>0</v>
      </c>
      <c r="BB20" s="243">
        <f t="shared" si="31"/>
        <v>0</v>
      </c>
      <c r="BC20" s="243">
        <f t="shared" si="32"/>
        <v>0</v>
      </c>
      <c r="BD20" s="243">
        <f>VLOOKUP($B20,факт!$D$7:$HK$128,23,0)</f>
        <v>0</v>
      </c>
      <c r="BE20" s="243">
        <f>VLOOKUP($B20,факт!$D$7:$HK$128,24,0)</f>
        <v>0</v>
      </c>
      <c r="BF20" s="243"/>
      <c r="BG20" s="243"/>
      <c r="BH20" s="243">
        <f t="shared" si="33"/>
        <v>0</v>
      </c>
      <c r="BI20" s="243">
        <f t="shared" si="34"/>
        <v>0</v>
      </c>
      <c r="BJ20" s="242"/>
      <c r="BK20" s="243">
        <f t="shared" si="35"/>
        <v>0</v>
      </c>
      <c r="BL20" s="243">
        <f t="shared" si="36"/>
        <v>0</v>
      </c>
      <c r="BM20" s="243">
        <f t="shared" si="37"/>
        <v>0</v>
      </c>
      <c r="BN20" s="243">
        <f>VLOOKUP($B20,факт!$D$7:$HK$128,199,0)</f>
        <v>0</v>
      </c>
      <c r="BO20" s="243">
        <f>VLOOKUP($B20,факт!$D$7:$HK$128,200,0)</f>
        <v>0</v>
      </c>
      <c r="BP20" s="243">
        <f>VLOOKUP($B20,факт!$D$7:$HK$128,197,0)</f>
        <v>0</v>
      </c>
      <c r="BQ20" s="243">
        <f>VLOOKUP($B20,факт!$D$7:$HK$128,198,0)</f>
        <v>0</v>
      </c>
      <c r="BR20" s="243">
        <f t="shared" si="38"/>
        <v>0</v>
      </c>
      <c r="BS20" s="243">
        <f t="shared" si="39"/>
        <v>0</v>
      </c>
      <c r="BT20" s="242"/>
      <c r="BU20" s="243">
        <f t="shared" si="40"/>
        <v>0</v>
      </c>
      <c r="BV20" s="243">
        <f t="shared" si="41"/>
        <v>0</v>
      </c>
      <c r="BW20" s="243">
        <f t="shared" si="42"/>
        <v>0</v>
      </c>
      <c r="BX20" s="243">
        <f>VLOOKUP($B20,факт!$D$7:$HK$128,25,0)</f>
        <v>0</v>
      </c>
      <c r="BY20" s="243">
        <f>VLOOKUP($B20,факт!$D$7:$HK$128,26,0)</f>
        <v>0</v>
      </c>
      <c r="BZ20" s="244"/>
      <c r="CA20" s="244"/>
      <c r="CB20" s="243">
        <f t="shared" si="43"/>
        <v>0</v>
      </c>
      <c r="CC20" s="243">
        <f t="shared" si="44"/>
        <v>0</v>
      </c>
      <c r="CD20" s="242"/>
      <c r="CE20" s="243">
        <f>SUM(CD20*$D20*$F20*$G20*$H20*CE$9)</f>
        <v>0</v>
      </c>
      <c r="CF20" s="243">
        <f t="shared" si="45"/>
        <v>0</v>
      </c>
      <c r="CG20" s="243">
        <f t="shared" si="46"/>
        <v>0</v>
      </c>
      <c r="CH20" s="243">
        <f>VLOOKUP($B20,факт!$D$7:$HK$128,13,0)</f>
        <v>0</v>
      </c>
      <c r="CI20" s="243">
        <f>VLOOKUP($B20,факт!$D$7:$HK$128,14,0)</f>
        <v>0</v>
      </c>
      <c r="CJ20" s="243">
        <f>VLOOKUP($B20,факт!$D$7:$HK$128,11,0)</f>
        <v>0</v>
      </c>
      <c r="CK20" s="243">
        <f>VLOOKUP($B20,факт!$D$7:$HK$128,12,0)</f>
        <v>0</v>
      </c>
      <c r="CL20" s="243">
        <f t="shared" si="47"/>
        <v>0</v>
      </c>
      <c r="CM20" s="243">
        <f t="shared" si="48"/>
        <v>0</v>
      </c>
      <c r="CN20" s="245"/>
      <c r="CO20" s="243">
        <f t="shared" si="49"/>
        <v>0</v>
      </c>
      <c r="CP20" s="243">
        <f t="shared" si="50"/>
        <v>0</v>
      </c>
      <c r="CQ20" s="243">
        <f t="shared" si="51"/>
        <v>0</v>
      </c>
      <c r="CR20" s="243">
        <f>VLOOKUP($B20,факт!$D$7:$HK$128,37,0)</f>
        <v>0</v>
      </c>
      <c r="CS20" s="243">
        <f>VLOOKUP($B20,факт!$D$7:$HK$128,38,0)</f>
        <v>0</v>
      </c>
      <c r="CT20" s="243">
        <f>VLOOKUP($B20,факт!$D$7:$HK$128,35,0)</f>
        <v>0</v>
      </c>
      <c r="CU20" s="243">
        <f>VLOOKUP($B20,факт!$D$7:$HK$128,36,0)</f>
        <v>0</v>
      </c>
      <c r="CV20" s="243">
        <f t="shared" si="52"/>
        <v>0</v>
      </c>
      <c r="CW20" s="243">
        <f t="shared" si="53"/>
        <v>0</v>
      </c>
      <c r="CX20" s="242"/>
      <c r="CY20" s="243">
        <f t="shared" si="54"/>
        <v>0</v>
      </c>
      <c r="CZ20" s="243">
        <f t="shared" si="55"/>
        <v>0</v>
      </c>
      <c r="DA20" s="243">
        <f t="shared" si="56"/>
        <v>0</v>
      </c>
      <c r="DB20" s="243">
        <f>VLOOKUP($B20,факт!$D$7:$HK$128,121,0)</f>
        <v>0</v>
      </c>
      <c r="DC20" s="243">
        <f>VLOOKUP($B20,факт!$D$7:$HK$128,122,0)</f>
        <v>0</v>
      </c>
      <c r="DD20" s="243">
        <f>VLOOKUP($B20,факт!$D$7:$HK$128,119,0)</f>
        <v>0</v>
      </c>
      <c r="DE20" s="243">
        <f>VLOOKUP($B20,факт!$D$7:$HK$128,120,0)</f>
        <v>0</v>
      </c>
      <c r="DF20" s="243">
        <f t="shared" si="57"/>
        <v>0</v>
      </c>
      <c r="DG20" s="243">
        <f t="shared" si="58"/>
        <v>0</v>
      </c>
      <c r="DH20" s="242"/>
      <c r="DI20" s="243">
        <f t="shared" si="59"/>
        <v>0</v>
      </c>
      <c r="DJ20" s="243">
        <f t="shared" si="60"/>
        <v>0</v>
      </c>
      <c r="DK20" s="243">
        <f t="shared" si="61"/>
        <v>0</v>
      </c>
      <c r="DL20" s="243">
        <f>VLOOKUP($B20,факт!$D$7:$HK$128,135,0)</f>
        <v>0</v>
      </c>
      <c r="DM20" s="243">
        <f>VLOOKUP($B20,факт!$D$7:$HK$128,136,0)</f>
        <v>0</v>
      </c>
      <c r="DN20" s="243">
        <f>VLOOKUP($B20,факт!$D$7:$HK$128,133,0)</f>
        <v>0</v>
      </c>
      <c r="DO20" s="243">
        <f>VLOOKUP($B20,факт!$D$7:$HK$128,134,0)</f>
        <v>0</v>
      </c>
      <c r="DP20" s="243">
        <f t="shared" si="62"/>
        <v>0</v>
      </c>
      <c r="DQ20" s="243">
        <f t="shared" si="63"/>
        <v>0</v>
      </c>
      <c r="DR20" s="243"/>
      <c r="DS20" s="243">
        <f t="shared" si="64"/>
        <v>0</v>
      </c>
      <c r="DT20" s="243">
        <f t="shared" si="65"/>
        <v>0</v>
      </c>
      <c r="DU20" s="243">
        <f t="shared" si="66"/>
        <v>0</v>
      </c>
      <c r="DV20" s="243">
        <f>VLOOKUP($B20,факт!$D$7:$HK$128,157,0)</f>
        <v>0</v>
      </c>
      <c r="DW20" s="243">
        <f>VLOOKUP($B20,факт!$D$7:$HK$128,158,0)</f>
        <v>0</v>
      </c>
      <c r="DX20" s="243">
        <f>VLOOKUP($B20,факт!$D$7:$HK$128,155,0)</f>
        <v>0</v>
      </c>
      <c r="DY20" s="243">
        <f>VLOOKUP($B20,факт!$D$7:$HK$128,156,0)</f>
        <v>0</v>
      </c>
      <c r="DZ20" s="243">
        <f t="shared" si="67"/>
        <v>0</v>
      </c>
      <c r="EA20" s="243">
        <f t="shared" si="68"/>
        <v>0</v>
      </c>
      <c r="EB20" s="242"/>
      <c r="EC20" s="243">
        <f t="shared" si="69"/>
        <v>0</v>
      </c>
      <c r="ED20" s="243">
        <f t="shared" si="70"/>
        <v>0</v>
      </c>
      <c r="EE20" s="243">
        <f t="shared" si="71"/>
        <v>0</v>
      </c>
      <c r="EF20" s="243">
        <f>VLOOKUP($B20,факт!$D$7:$HK$128,173,0)</f>
        <v>0</v>
      </c>
      <c r="EG20" s="243">
        <f>VLOOKUP($B20,факт!$D$7:$HK$128,174,0)</f>
        <v>0</v>
      </c>
      <c r="EH20" s="243">
        <f>VLOOKUP($B20,факт!$D$7:$HK$128,171,0)</f>
        <v>0</v>
      </c>
      <c r="EI20" s="243">
        <f>VLOOKUP($B20,факт!$D$7:$HK$128,172,0)</f>
        <v>0</v>
      </c>
      <c r="EJ20" s="243">
        <f t="shared" si="72"/>
        <v>0</v>
      </c>
      <c r="EK20" s="243">
        <f t="shared" si="73"/>
        <v>0</v>
      </c>
      <c r="EL20" s="242"/>
      <c r="EM20" s="243">
        <f t="shared" si="74"/>
        <v>0</v>
      </c>
      <c r="EN20" s="243">
        <f t="shared" si="75"/>
        <v>0</v>
      </c>
      <c r="EO20" s="243">
        <f t="shared" si="76"/>
        <v>0</v>
      </c>
      <c r="EP20" s="243">
        <f>VLOOKUP($B20,факт!$D$7:$HK$128,175,0)</f>
        <v>0</v>
      </c>
      <c r="EQ20" s="243">
        <f>VLOOKUP($B20,факт!$D$7:$HK$128,176,0)</f>
        <v>0</v>
      </c>
      <c r="ER20" s="244"/>
      <c r="ES20" s="244"/>
      <c r="ET20" s="243">
        <f t="shared" si="77"/>
        <v>0</v>
      </c>
      <c r="EU20" s="243">
        <f t="shared" si="78"/>
        <v>0</v>
      </c>
      <c r="EV20" s="242"/>
      <c r="EW20" s="243">
        <f t="shared" si="79"/>
        <v>0</v>
      </c>
      <c r="EX20" s="243">
        <f t="shared" si="80"/>
        <v>0</v>
      </c>
      <c r="EY20" s="243">
        <f t="shared" si="81"/>
        <v>0</v>
      </c>
      <c r="EZ20" s="243">
        <f>VLOOKUP($B20,факт!$D$7:$HK$128,179,0)</f>
        <v>0</v>
      </c>
      <c r="FA20" s="243">
        <f>VLOOKUP($B20,факт!$D$7:$HK$128,180,0)</f>
        <v>0</v>
      </c>
      <c r="FB20" s="243">
        <f>VLOOKUP($B20,факт!$D$7:$HK$128,177,0)</f>
        <v>0</v>
      </c>
      <c r="FC20" s="243">
        <f>VLOOKUP($B20,факт!$D$7:$HK$128,178,0)</f>
        <v>0</v>
      </c>
      <c r="FD20" s="243">
        <f t="shared" si="82"/>
        <v>0</v>
      </c>
      <c r="FE20" s="243">
        <f t="shared" si="83"/>
        <v>0</v>
      </c>
      <c r="FF20" s="242"/>
      <c r="FG20" s="243">
        <f t="shared" si="84"/>
        <v>0</v>
      </c>
      <c r="FH20" s="243">
        <f t="shared" si="85"/>
        <v>0</v>
      </c>
      <c r="FI20" s="243">
        <f t="shared" si="86"/>
        <v>0</v>
      </c>
      <c r="FJ20" s="243">
        <f>VLOOKUP($B20,факт!$D$7:$HK$128,183,0)</f>
        <v>0</v>
      </c>
      <c r="FK20" s="243">
        <f>VLOOKUP($B20,факт!$D$7:$HK$128,184,0)</f>
        <v>0</v>
      </c>
      <c r="FL20" s="243">
        <f>VLOOKUP($B20,факт!$D$7:$HK$128,181,0)</f>
        <v>0</v>
      </c>
      <c r="FM20" s="243">
        <f>VLOOKUP($B20,факт!$D$7:$HK$128,182,0)</f>
        <v>0</v>
      </c>
      <c r="FN20" s="243">
        <f t="shared" si="87"/>
        <v>0</v>
      </c>
      <c r="FO20" s="243">
        <f t="shared" si="88"/>
        <v>0</v>
      </c>
      <c r="FP20" s="242"/>
      <c r="FQ20" s="243">
        <f t="shared" si="89"/>
        <v>0</v>
      </c>
      <c r="FR20" s="243">
        <f t="shared" si="90"/>
        <v>0</v>
      </c>
      <c r="FS20" s="243">
        <f t="shared" si="91"/>
        <v>0</v>
      </c>
      <c r="FT20" s="243">
        <f>VLOOKUP($B20,факт!$D$7:$HK$128,189,0)</f>
        <v>0</v>
      </c>
      <c r="FU20" s="243">
        <f>VLOOKUP($B20,факт!$D$7:$HK$128,190,0)</f>
        <v>0</v>
      </c>
      <c r="FV20" s="243">
        <f>VLOOKUP($B20,факт!$D$7:$HK$128,187,0)</f>
        <v>0</v>
      </c>
      <c r="FW20" s="243">
        <f>VLOOKUP($B20,факт!$D$7:$HK$128,188,0)</f>
        <v>0</v>
      </c>
      <c r="FX20" s="243">
        <f t="shared" si="92"/>
        <v>0</v>
      </c>
      <c r="FY20" s="243">
        <f t="shared" si="93"/>
        <v>0</v>
      </c>
      <c r="FZ20" s="242"/>
      <c r="GA20" s="243">
        <f t="shared" si="94"/>
        <v>0</v>
      </c>
      <c r="GB20" s="243">
        <f t="shared" si="95"/>
        <v>0</v>
      </c>
      <c r="GC20" s="243">
        <f t="shared" si="96"/>
        <v>0</v>
      </c>
      <c r="GD20" s="243">
        <f>VLOOKUP($B20,факт!$D$7:$HK$128,201,0)</f>
        <v>0</v>
      </c>
      <c r="GE20" s="243">
        <f>VLOOKUP($B20,факт!$D$7:$HK$128,202,0)</f>
        <v>0</v>
      </c>
      <c r="GF20" s="244"/>
      <c r="GG20" s="244"/>
      <c r="GH20" s="243">
        <f t="shared" si="97"/>
        <v>0</v>
      </c>
      <c r="GI20" s="243">
        <f t="shared" si="98"/>
        <v>0</v>
      </c>
      <c r="GJ20" s="242"/>
      <c r="GK20" s="243">
        <f t="shared" si="99"/>
        <v>0</v>
      </c>
      <c r="GL20" s="243">
        <f t="shared" si="100"/>
        <v>0</v>
      </c>
      <c r="GM20" s="243">
        <f t="shared" si="101"/>
        <v>0</v>
      </c>
      <c r="GN20" s="243">
        <f>VLOOKUP($B20,факт!$D$7:$HK$128,191,0)</f>
        <v>0</v>
      </c>
      <c r="GO20" s="243">
        <f>VLOOKUP($B20,факт!$D$7:$HK$128,192,0)</f>
        <v>0</v>
      </c>
      <c r="GP20" s="244"/>
      <c r="GQ20" s="244"/>
      <c r="GR20" s="243">
        <f t="shared" si="102"/>
        <v>0</v>
      </c>
      <c r="GS20" s="243">
        <f t="shared" si="103"/>
        <v>0</v>
      </c>
      <c r="GT20" s="242"/>
      <c r="GU20" s="243">
        <f t="shared" si="104"/>
        <v>0</v>
      </c>
      <c r="GV20" s="243">
        <f t="shared" si="105"/>
        <v>0</v>
      </c>
      <c r="GW20" s="243">
        <f t="shared" si="106"/>
        <v>0</v>
      </c>
      <c r="GX20" s="243">
        <f>VLOOKUP($B20,факт!$D$7:$HK$128,127,0)</f>
        <v>0</v>
      </c>
      <c r="GY20" s="243">
        <f>VLOOKUP($B20,факт!$D$7:$HK$128,128,0)</f>
        <v>0</v>
      </c>
      <c r="GZ20" s="243">
        <f>VLOOKUP($B20,факт!$D$7:$HK$128,125,0)</f>
        <v>0</v>
      </c>
      <c r="HA20" s="243">
        <f>VLOOKUP($B20,факт!$D$7:$HK$128,126,0)</f>
        <v>0</v>
      </c>
      <c r="HB20" s="243">
        <f t="shared" si="107"/>
        <v>0</v>
      </c>
      <c r="HC20" s="243">
        <f t="shared" si="108"/>
        <v>0</v>
      </c>
      <c r="HD20" s="242"/>
      <c r="HE20" s="243">
        <f t="shared" si="109"/>
        <v>0</v>
      </c>
      <c r="HF20" s="243">
        <f t="shared" si="110"/>
        <v>0</v>
      </c>
      <c r="HG20" s="243">
        <f t="shared" si="111"/>
        <v>0</v>
      </c>
      <c r="HH20" s="243">
        <f>VLOOKUP($B20,факт!$D$7:$HK$128,131,0)</f>
        <v>0</v>
      </c>
      <c r="HI20" s="243">
        <f>VLOOKUP($B20,факт!$D$7:$HK$128,132,0)</f>
        <v>0</v>
      </c>
      <c r="HJ20" s="243">
        <f>VLOOKUP($B20,факт!$D$7:$HK$128,129,0)</f>
        <v>0</v>
      </c>
      <c r="HK20" s="243">
        <f>VLOOKUP($B20,факт!$D$7:$HK$128,130,0)</f>
        <v>0</v>
      </c>
      <c r="HL20" s="243">
        <f t="shared" si="112"/>
        <v>0</v>
      </c>
      <c r="HM20" s="243">
        <f t="shared" si="113"/>
        <v>0</v>
      </c>
      <c r="HN20" s="244"/>
      <c r="HO20" s="244">
        <v>0</v>
      </c>
      <c r="HP20" s="243">
        <f t="shared" si="114"/>
        <v>0</v>
      </c>
      <c r="HQ20" s="243">
        <f t="shared" si="115"/>
        <v>0</v>
      </c>
      <c r="HR20" s="243">
        <f>VLOOKUP($B20,факт!$D$7:$HK$128,165,0)</f>
        <v>0</v>
      </c>
      <c r="HS20" s="243">
        <f>VLOOKUP($B20,факт!$D$7:$HK$128,166,0)</f>
        <v>0</v>
      </c>
      <c r="HT20" s="243">
        <f>VLOOKUP($B20,факт!$D$7:$HK$128,163,0)</f>
        <v>0</v>
      </c>
      <c r="HU20" s="243">
        <f>VLOOKUP($B20,факт!$D$7:$HK$128,164,0)</f>
        <v>0</v>
      </c>
      <c r="HV20" s="243">
        <f t="shared" si="116"/>
        <v>0</v>
      </c>
      <c r="HW20" s="243">
        <f t="shared" si="117"/>
        <v>0</v>
      </c>
      <c r="HX20" s="244"/>
      <c r="HY20" s="244">
        <v>0</v>
      </c>
      <c r="HZ20" s="243">
        <f t="shared" si="118"/>
        <v>0</v>
      </c>
      <c r="IA20" s="243">
        <f t="shared" si="119"/>
        <v>0</v>
      </c>
      <c r="IB20" s="243">
        <f>VLOOKUP($B20,факт!$D$7:$HK$128,49,0)</f>
        <v>0</v>
      </c>
      <c r="IC20" s="243">
        <f>VLOOKUP($B20,факт!$D$7:$HK$128,50,0)</f>
        <v>0</v>
      </c>
      <c r="ID20" s="244"/>
      <c r="IE20" s="244"/>
      <c r="IF20" s="243">
        <f t="shared" si="120"/>
        <v>0</v>
      </c>
      <c r="IG20" s="243">
        <f t="shared" si="121"/>
        <v>0</v>
      </c>
      <c r="IH20" s="244"/>
      <c r="II20" s="244">
        <v>0</v>
      </c>
      <c r="IJ20" s="243">
        <f t="shared" si="122"/>
        <v>0</v>
      </c>
      <c r="IK20" s="243">
        <f t="shared" si="123"/>
        <v>0</v>
      </c>
      <c r="IL20" s="243">
        <f>VLOOKUP($B20,факт!$D$7:$HK$128,85,0)</f>
        <v>0</v>
      </c>
      <c r="IM20" s="243">
        <f>VLOOKUP($B20,факт!$D$7:$HK$128,86,0)</f>
        <v>0</v>
      </c>
      <c r="IN20" s="244"/>
      <c r="IO20" s="244"/>
      <c r="IP20" s="243">
        <f t="shared" si="124"/>
        <v>0</v>
      </c>
      <c r="IQ20" s="243">
        <f t="shared" si="125"/>
        <v>0</v>
      </c>
      <c r="IR20" s="244"/>
      <c r="IS20" s="244">
        <v>0</v>
      </c>
      <c r="IT20" s="244"/>
      <c r="IU20" s="244"/>
      <c r="IV20" s="243">
        <f t="shared" si="126"/>
        <v>0</v>
      </c>
      <c r="IW20" s="243">
        <f t="shared" si="127"/>
        <v>0</v>
      </c>
      <c r="IX20" s="243">
        <f>VLOOKUP($B20,факт!$D$7:$HK$128,55,0)</f>
        <v>0</v>
      </c>
      <c r="IY20" s="243">
        <f>VLOOKUP($B20,факт!$D$7:$HK$128,56,0)</f>
        <v>0</v>
      </c>
      <c r="IZ20" s="243">
        <f t="shared" si="128"/>
        <v>0</v>
      </c>
      <c r="JA20" s="243">
        <f t="shared" si="129"/>
        <v>0</v>
      </c>
      <c r="JB20" s="242"/>
      <c r="JC20" s="243">
        <f t="shared" si="130"/>
        <v>0</v>
      </c>
      <c r="JD20" s="243">
        <f t="shared" si="131"/>
        <v>0</v>
      </c>
      <c r="JE20" s="243">
        <f t="shared" si="132"/>
        <v>0</v>
      </c>
      <c r="JF20" s="243">
        <f>VLOOKUP($B20,факт!$D$7:$HK$128,61,0)</f>
        <v>0</v>
      </c>
      <c r="JG20" s="243">
        <f>VLOOKUP($B20,факт!$D$7:$HK$128,62,0)</f>
        <v>0</v>
      </c>
      <c r="JH20" s="243">
        <f>VLOOKUP($B20,факт!$D$7:$HK$128,59,0)</f>
        <v>0</v>
      </c>
      <c r="JI20" s="243">
        <f>VLOOKUP($B20,факт!$D$7:$HK$128,60,0)</f>
        <v>0</v>
      </c>
      <c r="JJ20" s="243">
        <f t="shared" si="133"/>
        <v>0</v>
      </c>
      <c r="JK20" s="243">
        <f t="shared" si="134"/>
        <v>0</v>
      </c>
      <c r="JL20" s="242"/>
      <c r="JM20" s="243">
        <f t="shared" si="135"/>
        <v>0</v>
      </c>
      <c r="JN20" s="243">
        <f t="shared" si="136"/>
        <v>0</v>
      </c>
      <c r="JO20" s="243">
        <f t="shared" si="137"/>
        <v>0</v>
      </c>
      <c r="JP20" s="243">
        <f>VLOOKUP($B20,факт!$D$7:$HK$128,213,0)</f>
        <v>0</v>
      </c>
      <c r="JQ20" s="243">
        <f>VLOOKUP($B20,факт!$D$7:$HK$128,214,0)</f>
        <v>0</v>
      </c>
      <c r="JR20" s="244"/>
      <c r="JS20" s="244"/>
      <c r="JT20" s="243">
        <f t="shared" si="138"/>
        <v>0</v>
      </c>
      <c r="JU20" s="243">
        <f t="shared" si="139"/>
        <v>0</v>
      </c>
      <c r="JV20" s="242"/>
      <c r="JW20" s="243">
        <f t="shared" si="140"/>
        <v>0</v>
      </c>
      <c r="JX20" s="243">
        <f t="shared" si="141"/>
        <v>0</v>
      </c>
      <c r="JY20" s="243">
        <f t="shared" si="142"/>
        <v>0</v>
      </c>
      <c r="JZ20" s="243">
        <f>VLOOKUP($B20,факт!$D$7:$HK$128,211,0)</f>
        <v>0</v>
      </c>
      <c r="KA20" s="243">
        <f>VLOOKUP($B20,факт!$D$7:$HK$128,212,0)</f>
        <v>0</v>
      </c>
      <c r="KB20" s="243">
        <f>VLOOKUP($B20,факт!$D$7:$HK$128,209,0)</f>
        <v>0</v>
      </c>
      <c r="KC20" s="243">
        <f>VLOOKUP($B20,факт!$D$7:$HK$128,210,0)</f>
        <v>0</v>
      </c>
      <c r="KD20" s="243">
        <f t="shared" si="143"/>
        <v>0</v>
      </c>
      <c r="KE20" s="243">
        <f t="shared" si="144"/>
        <v>0</v>
      </c>
      <c r="KF20" s="242"/>
      <c r="KG20" s="243">
        <f t="shared" si="145"/>
        <v>0</v>
      </c>
      <c r="KH20" s="243">
        <f t="shared" si="146"/>
        <v>0</v>
      </c>
      <c r="KI20" s="243">
        <f t="shared" si="147"/>
        <v>0</v>
      </c>
      <c r="KJ20" s="243">
        <f>VLOOKUP($B20,факт!$D$7:$HK$128,161,0)</f>
        <v>0</v>
      </c>
      <c r="KK20" s="243">
        <f>VLOOKUP($B20,факт!$D$7:$HK$128,162,0)</f>
        <v>0</v>
      </c>
      <c r="KL20" s="243">
        <f>VLOOKUP($B20,факт!$D$7:$HK$128,159,0)</f>
        <v>0</v>
      </c>
      <c r="KM20" s="243">
        <f>VLOOKUP($B20,факт!$D$7:$HK$128,160,0)</f>
        <v>0</v>
      </c>
      <c r="KN20" s="243">
        <f t="shared" si="148"/>
        <v>0</v>
      </c>
      <c r="KO20" s="243">
        <f t="shared" si="149"/>
        <v>0</v>
      </c>
      <c r="KP20" s="242"/>
      <c r="KQ20" s="243">
        <f t="shared" si="150"/>
        <v>0</v>
      </c>
      <c r="KR20" s="243">
        <f t="shared" si="151"/>
        <v>0</v>
      </c>
      <c r="KS20" s="243">
        <f t="shared" si="152"/>
        <v>0</v>
      </c>
      <c r="KT20" s="244"/>
      <c r="KU20" s="244"/>
      <c r="KV20" s="244"/>
      <c r="KW20" s="244"/>
      <c r="KX20" s="243">
        <f t="shared" si="153"/>
        <v>0</v>
      </c>
      <c r="KY20" s="243">
        <f t="shared" si="154"/>
        <v>0</v>
      </c>
      <c r="KZ20" s="242"/>
      <c r="LA20" s="243">
        <f t="shared" si="155"/>
        <v>0</v>
      </c>
      <c r="LB20" s="243">
        <f t="shared" si="156"/>
        <v>0</v>
      </c>
      <c r="LC20" s="243">
        <f t="shared" si="157"/>
        <v>0</v>
      </c>
      <c r="LD20" s="243">
        <f>VLOOKUP($B20,факт!$D$7:$HK$128,89,0)</f>
        <v>0</v>
      </c>
      <c r="LE20" s="243">
        <f>VLOOKUP($B20,факт!$D$7:$HK$128,90,0)</f>
        <v>0</v>
      </c>
      <c r="LF20" s="243">
        <f>VLOOKUP($B20,факт!$D$7:$HK$128,87,0)</f>
        <v>0</v>
      </c>
      <c r="LG20" s="243">
        <f>VLOOKUP($B20,факт!$D$7:$HK$128,88,0)</f>
        <v>0</v>
      </c>
      <c r="LH20" s="243">
        <f t="shared" si="158"/>
        <v>0</v>
      </c>
      <c r="LI20" s="243">
        <f t="shared" si="159"/>
        <v>0</v>
      </c>
      <c r="LJ20" s="242"/>
      <c r="LK20" s="243">
        <f t="shared" si="160"/>
        <v>0</v>
      </c>
      <c r="LL20" s="243">
        <f t="shared" si="161"/>
        <v>0</v>
      </c>
      <c r="LM20" s="243">
        <f t="shared" si="162"/>
        <v>0</v>
      </c>
      <c r="LN20" s="243">
        <f>VLOOKUP($B20,факт!$D$7:$HK$128,69,0)</f>
        <v>0</v>
      </c>
      <c r="LO20" s="243">
        <f>VLOOKUP($B20,факт!$D$7:$HK$128,70,0)</f>
        <v>0</v>
      </c>
      <c r="LP20" s="244"/>
      <c r="LQ20" s="244"/>
      <c r="LR20" s="243">
        <f t="shared" si="163"/>
        <v>0</v>
      </c>
      <c r="LS20" s="243">
        <f t="shared" si="164"/>
        <v>0</v>
      </c>
      <c r="LT20" s="242"/>
      <c r="LU20" s="243">
        <f t="shared" si="165"/>
        <v>0</v>
      </c>
      <c r="LV20" s="243">
        <f t="shared" si="166"/>
        <v>0</v>
      </c>
      <c r="LW20" s="243">
        <f t="shared" si="167"/>
        <v>0</v>
      </c>
      <c r="LX20" s="243">
        <f>VLOOKUP($B20,факт!$D$7:$HK$128,83,0)</f>
        <v>0</v>
      </c>
      <c r="LY20" s="243">
        <f>VLOOKUP($B20,факт!$D$7:$HK$128,84,0)</f>
        <v>0</v>
      </c>
      <c r="LZ20" s="244"/>
      <c r="MA20" s="244"/>
      <c r="MB20" s="243">
        <f t="shared" si="168"/>
        <v>0</v>
      </c>
      <c r="MC20" s="243">
        <f t="shared" si="169"/>
        <v>0</v>
      </c>
      <c r="MD20" s="242"/>
      <c r="ME20" s="243">
        <f t="shared" si="170"/>
        <v>0</v>
      </c>
      <c r="MF20" s="243">
        <f t="shared" si="171"/>
        <v>0</v>
      </c>
      <c r="MG20" s="243">
        <f t="shared" si="172"/>
        <v>0</v>
      </c>
      <c r="MH20" s="243">
        <f>VLOOKUP($B20,факт!$D$7:$HK$128,73,0)</f>
        <v>0</v>
      </c>
      <c r="MI20" s="243">
        <f>VLOOKUP($B20,факт!$D$7:$HK$128,74,0)</f>
        <v>0</v>
      </c>
      <c r="MJ20" s="243">
        <f>VLOOKUP($B20,факт!$D$7:$HK$128,71,0)</f>
        <v>0</v>
      </c>
      <c r="MK20" s="243">
        <f>VLOOKUP($B20,факт!$D$7:$HK$128,72,0)</f>
        <v>0</v>
      </c>
      <c r="ML20" s="243">
        <f t="shared" si="173"/>
        <v>0</v>
      </c>
      <c r="MM20" s="243">
        <f t="shared" si="174"/>
        <v>0</v>
      </c>
      <c r="MN20" s="242"/>
      <c r="MO20" s="243">
        <f t="shared" si="175"/>
        <v>0</v>
      </c>
      <c r="MP20" s="243">
        <f t="shared" si="176"/>
        <v>0</v>
      </c>
      <c r="MQ20" s="243">
        <f t="shared" si="177"/>
        <v>0</v>
      </c>
      <c r="MR20" s="243">
        <f>VLOOKUP($B20,факт!$D$7:$HK$128,53,0)</f>
        <v>0</v>
      </c>
      <c r="MS20" s="243">
        <f>VLOOKUP($B20,факт!$D$7:$HK$128,54,0)</f>
        <v>0</v>
      </c>
      <c r="MT20" s="243">
        <f>VLOOKUP($B20,факт!$D$7:$HK$128,51,0)</f>
        <v>0</v>
      </c>
      <c r="MU20" s="243">
        <f>VLOOKUP($B20,факт!$D$7:$HK$128,52,0)</f>
        <v>0</v>
      </c>
      <c r="MV20" s="243">
        <f t="shared" si="178"/>
        <v>0</v>
      </c>
      <c r="MW20" s="243">
        <f t="shared" si="179"/>
        <v>0</v>
      </c>
      <c r="MX20" s="242"/>
      <c r="MY20" s="243">
        <f t="shared" si="180"/>
        <v>0</v>
      </c>
      <c r="MZ20" s="243">
        <f t="shared" si="181"/>
        <v>0</v>
      </c>
      <c r="NA20" s="243">
        <f t="shared" si="182"/>
        <v>0</v>
      </c>
      <c r="NB20" s="243">
        <f>VLOOKUP($B20,факт!$D$7:$HK$128,77,0)</f>
        <v>0</v>
      </c>
      <c r="NC20" s="243">
        <f>VLOOKUP($B20,факт!$D$7:$HK$128,78,0)</f>
        <v>0</v>
      </c>
      <c r="ND20" s="243">
        <f>VLOOKUP($B20,факт!$D$7:$HK$128,75,0)</f>
        <v>0</v>
      </c>
      <c r="NE20" s="243">
        <f>VLOOKUP($B20,факт!$D$7:$HK$128,76,0)</f>
        <v>0</v>
      </c>
      <c r="NF20" s="243">
        <f t="shared" si="183"/>
        <v>0</v>
      </c>
      <c r="NG20" s="243">
        <f t="shared" si="184"/>
        <v>0</v>
      </c>
      <c r="NH20" s="242"/>
      <c r="NI20" s="243">
        <f t="shared" si="185"/>
        <v>0</v>
      </c>
      <c r="NJ20" s="243">
        <f t="shared" si="186"/>
        <v>0</v>
      </c>
      <c r="NK20" s="243">
        <f t="shared" si="187"/>
        <v>0</v>
      </c>
      <c r="NL20" s="243">
        <f>VLOOKUP($B20,факт!$D$7:$HK$128,95,0)</f>
        <v>0</v>
      </c>
      <c r="NM20" s="243">
        <f>VLOOKUP($B20,факт!$D$7:$HK$128,96,0)</f>
        <v>0</v>
      </c>
      <c r="NN20" s="243">
        <f>VLOOKUP($B20,факт!$D$7:$HK$128,93,0)</f>
        <v>0</v>
      </c>
      <c r="NO20" s="243">
        <f>VLOOKUP($B20,факт!$D$7:$HK$128,94,0)</f>
        <v>0</v>
      </c>
      <c r="NP20" s="243">
        <f t="shared" si="188"/>
        <v>0</v>
      </c>
      <c r="NQ20" s="243">
        <f t="shared" si="189"/>
        <v>0</v>
      </c>
      <c r="NR20" s="242"/>
      <c r="NS20" s="243">
        <f t="shared" ref="NS20" si="236">SUM(NR20*$D20*$F20*$G20*$H20*NS$9)</f>
        <v>0</v>
      </c>
      <c r="NT20" s="243">
        <f t="shared" si="191"/>
        <v>0</v>
      </c>
      <c r="NU20" s="243">
        <f t="shared" si="192"/>
        <v>0</v>
      </c>
      <c r="NV20" s="243">
        <f>VLOOKUP($B20,факт!$D$7:$HK$128,81,0)</f>
        <v>0</v>
      </c>
      <c r="NW20" s="243">
        <f>VLOOKUP($B20,факт!$D$7:$HK$128,82,0)</f>
        <v>0</v>
      </c>
      <c r="NX20" s="244"/>
      <c r="NY20" s="244"/>
      <c r="NZ20" s="243">
        <f t="shared" si="193"/>
        <v>0</v>
      </c>
      <c r="OA20" s="243">
        <f t="shared" si="194"/>
        <v>0</v>
      </c>
      <c r="OB20" s="242"/>
      <c r="OC20" s="243">
        <f t="shared" si="195"/>
        <v>0</v>
      </c>
      <c r="OD20" s="243">
        <f t="shared" si="196"/>
        <v>0</v>
      </c>
      <c r="OE20" s="243">
        <f t="shared" si="197"/>
        <v>0</v>
      </c>
      <c r="OF20" s="244"/>
      <c r="OG20" s="244"/>
      <c r="OH20" s="244"/>
      <c r="OI20" s="244"/>
      <c r="OJ20" s="243">
        <f t="shared" si="198"/>
        <v>0</v>
      </c>
      <c r="OK20" s="243">
        <f t="shared" si="199"/>
        <v>0</v>
      </c>
      <c r="OL20" s="242"/>
      <c r="OM20" s="243">
        <f t="shared" si="200"/>
        <v>0</v>
      </c>
      <c r="ON20" s="243">
        <f t="shared" si="201"/>
        <v>0</v>
      </c>
      <c r="OO20" s="243">
        <f t="shared" si="202"/>
        <v>0</v>
      </c>
      <c r="OP20" s="243">
        <f>VLOOKUP($B20,факт!$D$7:$HK$128,47,0)</f>
        <v>0</v>
      </c>
      <c r="OQ20" s="243">
        <f>VLOOKUP($B20,факт!$D$7:$HK$128,48,0)</f>
        <v>0</v>
      </c>
      <c r="OR20" s="244"/>
      <c r="OS20" s="244"/>
      <c r="OT20" s="243">
        <f t="shared" si="203"/>
        <v>0</v>
      </c>
      <c r="OU20" s="243">
        <f t="shared" si="204"/>
        <v>0</v>
      </c>
      <c r="OV20" s="242"/>
      <c r="OW20" s="243">
        <f t="shared" si="205"/>
        <v>0</v>
      </c>
      <c r="OX20" s="243">
        <f t="shared" si="206"/>
        <v>0</v>
      </c>
      <c r="OY20" s="243">
        <f t="shared" si="207"/>
        <v>0</v>
      </c>
      <c r="OZ20" s="244"/>
      <c r="PA20" s="244"/>
      <c r="PB20" s="244"/>
      <c r="PC20" s="244"/>
      <c r="PD20" s="243">
        <f t="shared" si="208"/>
        <v>0</v>
      </c>
      <c r="PE20" s="243">
        <f t="shared" si="209"/>
        <v>0</v>
      </c>
      <c r="PF20" s="242"/>
      <c r="PG20" s="243">
        <f t="shared" si="8"/>
        <v>0</v>
      </c>
      <c r="PH20" s="243">
        <f t="shared" si="210"/>
        <v>0</v>
      </c>
      <c r="PI20" s="243">
        <f t="shared" si="211"/>
        <v>0</v>
      </c>
      <c r="PJ20" s="243">
        <f>VLOOKUP($B20,факт!$D$7:$HK$128,45,0)</f>
        <v>0</v>
      </c>
      <c r="PK20" s="243">
        <f>VLOOKUP($B20,факт!$D$7:$HK$128,46,0)</f>
        <v>0</v>
      </c>
      <c r="PL20" s="244"/>
      <c r="PM20" s="244"/>
      <c r="PN20" s="243">
        <f t="shared" si="212"/>
        <v>0</v>
      </c>
      <c r="PO20" s="243">
        <f t="shared" si="213"/>
        <v>0</v>
      </c>
      <c r="PP20" s="243"/>
      <c r="PQ20" s="243"/>
      <c r="PR20" s="243">
        <f t="shared" si="214"/>
        <v>0</v>
      </c>
      <c r="PS20" s="243">
        <f t="shared" si="215"/>
        <v>0</v>
      </c>
      <c r="PT20" s="244"/>
      <c r="PU20" s="244"/>
      <c r="PV20" s="244"/>
      <c r="PW20" s="244"/>
      <c r="PX20" s="243">
        <f t="shared" si="216"/>
        <v>0</v>
      </c>
      <c r="PY20" s="243">
        <f t="shared" si="217"/>
        <v>0</v>
      </c>
      <c r="PZ20" s="243"/>
      <c r="QA20" s="243"/>
      <c r="QB20" s="243">
        <f t="shared" si="218"/>
        <v>0</v>
      </c>
      <c r="QC20" s="243">
        <f t="shared" si="219"/>
        <v>0</v>
      </c>
      <c r="QD20" s="244"/>
      <c r="QE20" s="244"/>
      <c r="QF20" s="244"/>
      <c r="QG20" s="244"/>
      <c r="QH20" s="243">
        <f t="shared" si="220"/>
        <v>0</v>
      </c>
      <c r="QI20" s="243">
        <f t="shared" si="221"/>
        <v>0</v>
      </c>
      <c r="QJ20" s="247">
        <f t="shared" si="222"/>
        <v>0</v>
      </c>
      <c r="QK20" s="247">
        <f t="shared" si="223"/>
        <v>0</v>
      </c>
      <c r="QL20" s="247">
        <f t="shared" si="224"/>
        <v>0</v>
      </c>
      <c r="QM20" s="247">
        <f t="shared" si="225"/>
        <v>0</v>
      </c>
      <c r="QN20" s="247">
        <f t="shared" si="226"/>
        <v>0</v>
      </c>
      <c r="QO20" s="247">
        <f t="shared" si="227"/>
        <v>0</v>
      </c>
      <c r="QP20" s="247">
        <f t="shared" si="228"/>
        <v>0</v>
      </c>
      <c r="QQ20" s="247">
        <f t="shared" si="229"/>
        <v>0</v>
      </c>
      <c r="QR20" s="243">
        <f t="shared" si="230"/>
        <v>0</v>
      </c>
      <c r="QS20" s="243">
        <f t="shared" si="231"/>
        <v>0</v>
      </c>
    </row>
    <row r="21" spans="1:461" s="266" customFormat="1" ht="27.75" customHeight="1" x14ac:dyDescent="0.25">
      <c r="A21" s="260">
        <v>3</v>
      </c>
      <c r="B21" s="260"/>
      <c r="C21" s="261" t="s">
        <v>188</v>
      </c>
      <c r="D21" s="262"/>
      <c r="E21" s="262"/>
      <c r="F21" s="263">
        <v>0.98</v>
      </c>
      <c r="G21" s="264"/>
      <c r="H21" s="262"/>
      <c r="I21" s="262"/>
      <c r="J21" s="262"/>
      <c r="K21" s="265">
        <v>2.57</v>
      </c>
      <c r="L21" s="236">
        <f t="shared" ref="L21:BW21" si="237">L22</f>
        <v>0</v>
      </c>
      <c r="M21" s="236">
        <f t="shared" si="237"/>
        <v>0</v>
      </c>
      <c r="N21" s="236">
        <f t="shared" si="237"/>
        <v>0</v>
      </c>
      <c r="O21" s="236">
        <f t="shared" si="237"/>
        <v>0</v>
      </c>
      <c r="P21" s="236">
        <f t="shared" si="237"/>
        <v>0</v>
      </c>
      <c r="Q21" s="236">
        <f t="shared" si="237"/>
        <v>0</v>
      </c>
      <c r="R21" s="236">
        <f t="shared" si="237"/>
        <v>0</v>
      </c>
      <c r="S21" s="236">
        <f t="shared" si="237"/>
        <v>0</v>
      </c>
      <c r="T21" s="236">
        <f t="shared" si="237"/>
        <v>0</v>
      </c>
      <c r="U21" s="236">
        <f t="shared" si="237"/>
        <v>0</v>
      </c>
      <c r="V21" s="236">
        <f t="shared" si="237"/>
        <v>0</v>
      </c>
      <c r="W21" s="236">
        <f t="shared" si="237"/>
        <v>0</v>
      </c>
      <c r="X21" s="236">
        <f t="shared" si="237"/>
        <v>0</v>
      </c>
      <c r="Y21" s="236">
        <f t="shared" si="237"/>
        <v>0</v>
      </c>
      <c r="Z21" s="236">
        <f t="shared" si="237"/>
        <v>0</v>
      </c>
      <c r="AA21" s="236">
        <f t="shared" si="237"/>
        <v>0</v>
      </c>
      <c r="AB21" s="236">
        <f t="shared" si="237"/>
        <v>0</v>
      </c>
      <c r="AC21" s="236">
        <f t="shared" si="237"/>
        <v>0</v>
      </c>
      <c r="AD21" s="236">
        <f t="shared" si="237"/>
        <v>0</v>
      </c>
      <c r="AE21" s="236">
        <f t="shared" si="237"/>
        <v>0</v>
      </c>
      <c r="AF21" s="236">
        <f t="shared" si="237"/>
        <v>0</v>
      </c>
      <c r="AG21" s="236">
        <f t="shared" si="237"/>
        <v>0</v>
      </c>
      <c r="AH21" s="236">
        <f t="shared" si="237"/>
        <v>0</v>
      </c>
      <c r="AI21" s="236">
        <f t="shared" si="237"/>
        <v>0</v>
      </c>
      <c r="AJ21" s="236">
        <f t="shared" si="237"/>
        <v>0</v>
      </c>
      <c r="AK21" s="236">
        <f t="shared" si="237"/>
        <v>0</v>
      </c>
      <c r="AL21" s="236">
        <f t="shared" si="237"/>
        <v>0</v>
      </c>
      <c r="AM21" s="236">
        <f t="shared" si="237"/>
        <v>0</v>
      </c>
      <c r="AN21" s="236">
        <f t="shared" si="237"/>
        <v>0</v>
      </c>
      <c r="AO21" s="236">
        <f t="shared" si="237"/>
        <v>0</v>
      </c>
      <c r="AP21" s="236">
        <f t="shared" si="237"/>
        <v>0</v>
      </c>
      <c r="AQ21" s="236">
        <f t="shared" si="237"/>
        <v>0</v>
      </c>
      <c r="AR21" s="236">
        <f t="shared" si="237"/>
        <v>0</v>
      </c>
      <c r="AS21" s="236">
        <f t="shared" si="237"/>
        <v>0</v>
      </c>
      <c r="AT21" s="236">
        <f t="shared" si="237"/>
        <v>0</v>
      </c>
      <c r="AU21" s="236">
        <f t="shared" si="237"/>
        <v>0</v>
      </c>
      <c r="AV21" s="236">
        <f t="shared" si="237"/>
        <v>0</v>
      </c>
      <c r="AW21" s="236">
        <f t="shared" si="237"/>
        <v>0</v>
      </c>
      <c r="AX21" s="236">
        <f t="shared" si="237"/>
        <v>0</v>
      </c>
      <c r="AY21" s="236">
        <f t="shared" si="237"/>
        <v>0</v>
      </c>
      <c r="AZ21" s="236">
        <f t="shared" si="237"/>
        <v>0</v>
      </c>
      <c r="BA21" s="236">
        <f t="shared" si="237"/>
        <v>0</v>
      </c>
      <c r="BB21" s="236">
        <f t="shared" si="237"/>
        <v>0</v>
      </c>
      <c r="BC21" s="236">
        <f t="shared" si="237"/>
        <v>0</v>
      </c>
      <c r="BD21" s="236">
        <f t="shared" si="237"/>
        <v>0</v>
      </c>
      <c r="BE21" s="236">
        <f t="shared" si="237"/>
        <v>0</v>
      </c>
      <c r="BF21" s="236">
        <f t="shared" si="237"/>
        <v>0</v>
      </c>
      <c r="BG21" s="236">
        <f t="shared" si="237"/>
        <v>0</v>
      </c>
      <c r="BH21" s="236">
        <f t="shared" si="237"/>
        <v>0</v>
      </c>
      <c r="BI21" s="236">
        <f t="shared" si="237"/>
        <v>0</v>
      </c>
      <c r="BJ21" s="236">
        <f t="shared" si="237"/>
        <v>6</v>
      </c>
      <c r="BK21" s="236">
        <f t="shared" si="237"/>
        <v>81167.51999999999</v>
      </c>
      <c r="BL21" s="236">
        <f t="shared" si="237"/>
        <v>0.5</v>
      </c>
      <c r="BM21" s="236">
        <f t="shared" si="237"/>
        <v>6763.9599999999991</v>
      </c>
      <c r="BN21" s="236">
        <f t="shared" si="237"/>
        <v>0</v>
      </c>
      <c r="BO21" s="236">
        <f t="shared" si="237"/>
        <v>0</v>
      </c>
      <c r="BP21" s="236">
        <f t="shared" si="237"/>
        <v>0</v>
      </c>
      <c r="BQ21" s="236">
        <f t="shared" si="237"/>
        <v>0</v>
      </c>
      <c r="BR21" s="236">
        <f t="shared" si="237"/>
        <v>-0.5</v>
      </c>
      <c r="BS21" s="236">
        <f t="shared" si="237"/>
        <v>-6763.9599999999991</v>
      </c>
      <c r="BT21" s="236">
        <f t="shared" si="237"/>
        <v>0</v>
      </c>
      <c r="BU21" s="236">
        <f t="shared" si="237"/>
        <v>0</v>
      </c>
      <c r="BV21" s="236">
        <f t="shared" si="237"/>
        <v>0</v>
      </c>
      <c r="BW21" s="236">
        <f t="shared" si="237"/>
        <v>0</v>
      </c>
      <c r="BX21" s="236">
        <f t="shared" ref="BX21:EI21" si="238">BX22</f>
        <v>0</v>
      </c>
      <c r="BY21" s="236">
        <f t="shared" si="238"/>
        <v>0</v>
      </c>
      <c r="BZ21" s="236">
        <f t="shared" si="238"/>
        <v>0</v>
      </c>
      <c r="CA21" s="236">
        <f t="shared" si="238"/>
        <v>0</v>
      </c>
      <c r="CB21" s="236">
        <f t="shared" si="238"/>
        <v>0</v>
      </c>
      <c r="CC21" s="236">
        <f t="shared" si="238"/>
        <v>0</v>
      </c>
      <c r="CD21" s="236">
        <f t="shared" si="238"/>
        <v>0</v>
      </c>
      <c r="CE21" s="236">
        <f t="shared" si="238"/>
        <v>0</v>
      </c>
      <c r="CF21" s="236">
        <f t="shared" si="238"/>
        <v>0</v>
      </c>
      <c r="CG21" s="236">
        <f t="shared" si="238"/>
        <v>0</v>
      </c>
      <c r="CH21" s="236">
        <f t="shared" si="238"/>
        <v>0</v>
      </c>
      <c r="CI21" s="236">
        <f t="shared" si="238"/>
        <v>0</v>
      </c>
      <c r="CJ21" s="236">
        <f t="shared" si="238"/>
        <v>0</v>
      </c>
      <c r="CK21" s="236">
        <f t="shared" si="238"/>
        <v>0</v>
      </c>
      <c r="CL21" s="236">
        <f t="shared" si="238"/>
        <v>0</v>
      </c>
      <c r="CM21" s="236">
        <f t="shared" si="238"/>
        <v>0</v>
      </c>
      <c r="CN21" s="236">
        <f t="shared" si="238"/>
        <v>0</v>
      </c>
      <c r="CO21" s="236">
        <f t="shared" si="238"/>
        <v>0</v>
      </c>
      <c r="CP21" s="236">
        <f t="shared" si="238"/>
        <v>0</v>
      </c>
      <c r="CQ21" s="236">
        <f t="shared" si="238"/>
        <v>0</v>
      </c>
      <c r="CR21" s="236">
        <f t="shared" si="238"/>
        <v>0</v>
      </c>
      <c r="CS21" s="236">
        <f t="shared" si="238"/>
        <v>0</v>
      </c>
      <c r="CT21" s="236">
        <f t="shared" si="238"/>
        <v>0</v>
      </c>
      <c r="CU21" s="236">
        <f t="shared" si="238"/>
        <v>0</v>
      </c>
      <c r="CV21" s="236">
        <f t="shared" si="238"/>
        <v>0</v>
      </c>
      <c r="CW21" s="236">
        <f t="shared" si="238"/>
        <v>0</v>
      </c>
      <c r="CX21" s="236">
        <f t="shared" si="238"/>
        <v>0</v>
      </c>
      <c r="CY21" s="236">
        <f t="shared" si="238"/>
        <v>0</v>
      </c>
      <c r="CZ21" s="236">
        <f t="shared" si="238"/>
        <v>0</v>
      </c>
      <c r="DA21" s="236">
        <f t="shared" si="238"/>
        <v>0</v>
      </c>
      <c r="DB21" s="236">
        <f t="shared" si="238"/>
        <v>0</v>
      </c>
      <c r="DC21" s="236">
        <f t="shared" si="238"/>
        <v>0</v>
      </c>
      <c r="DD21" s="236">
        <f t="shared" si="238"/>
        <v>0</v>
      </c>
      <c r="DE21" s="236">
        <f t="shared" si="238"/>
        <v>0</v>
      </c>
      <c r="DF21" s="236">
        <f t="shared" si="238"/>
        <v>0</v>
      </c>
      <c r="DG21" s="236">
        <f t="shared" si="238"/>
        <v>0</v>
      </c>
      <c r="DH21" s="236">
        <f t="shared" si="238"/>
        <v>0</v>
      </c>
      <c r="DI21" s="236">
        <f t="shared" si="238"/>
        <v>0</v>
      </c>
      <c r="DJ21" s="236">
        <f t="shared" si="238"/>
        <v>0</v>
      </c>
      <c r="DK21" s="236">
        <f t="shared" si="238"/>
        <v>0</v>
      </c>
      <c r="DL21" s="236">
        <f t="shared" si="238"/>
        <v>0</v>
      </c>
      <c r="DM21" s="236">
        <f t="shared" si="238"/>
        <v>0</v>
      </c>
      <c r="DN21" s="236">
        <f t="shared" si="238"/>
        <v>0</v>
      </c>
      <c r="DO21" s="236">
        <f t="shared" si="238"/>
        <v>0</v>
      </c>
      <c r="DP21" s="236">
        <f t="shared" si="238"/>
        <v>0</v>
      </c>
      <c r="DQ21" s="236">
        <f t="shared" si="238"/>
        <v>0</v>
      </c>
      <c r="DR21" s="236">
        <f t="shared" si="238"/>
        <v>0</v>
      </c>
      <c r="DS21" s="236">
        <f t="shared" si="238"/>
        <v>0</v>
      </c>
      <c r="DT21" s="236">
        <f t="shared" si="238"/>
        <v>0</v>
      </c>
      <c r="DU21" s="236">
        <f t="shared" si="238"/>
        <v>0</v>
      </c>
      <c r="DV21" s="236">
        <f t="shared" si="238"/>
        <v>0</v>
      </c>
      <c r="DW21" s="236">
        <f t="shared" si="238"/>
        <v>0</v>
      </c>
      <c r="DX21" s="236">
        <f t="shared" si="238"/>
        <v>0</v>
      </c>
      <c r="DY21" s="236">
        <f t="shared" si="238"/>
        <v>0</v>
      </c>
      <c r="DZ21" s="236">
        <f t="shared" si="238"/>
        <v>0</v>
      </c>
      <c r="EA21" s="236">
        <f t="shared" si="238"/>
        <v>0</v>
      </c>
      <c r="EB21" s="236">
        <f t="shared" si="238"/>
        <v>0</v>
      </c>
      <c r="EC21" s="236">
        <f t="shared" si="238"/>
        <v>0</v>
      </c>
      <c r="ED21" s="236">
        <f t="shared" si="238"/>
        <v>0</v>
      </c>
      <c r="EE21" s="236">
        <f t="shared" si="238"/>
        <v>0</v>
      </c>
      <c r="EF21" s="236">
        <f t="shared" si="238"/>
        <v>0</v>
      </c>
      <c r="EG21" s="236">
        <f t="shared" si="238"/>
        <v>0</v>
      </c>
      <c r="EH21" s="236">
        <f t="shared" si="238"/>
        <v>0</v>
      </c>
      <c r="EI21" s="236">
        <f t="shared" si="238"/>
        <v>0</v>
      </c>
      <c r="EJ21" s="236">
        <f t="shared" ref="EJ21:GU21" si="239">EJ22</f>
        <v>0</v>
      </c>
      <c r="EK21" s="236">
        <f t="shared" si="239"/>
        <v>0</v>
      </c>
      <c r="EL21" s="236">
        <f t="shared" si="239"/>
        <v>0</v>
      </c>
      <c r="EM21" s="236">
        <f t="shared" si="239"/>
        <v>0</v>
      </c>
      <c r="EN21" s="236">
        <f t="shared" si="239"/>
        <v>0</v>
      </c>
      <c r="EO21" s="236">
        <f t="shared" si="239"/>
        <v>0</v>
      </c>
      <c r="EP21" s="236">
        <f t="shared" si="239"/>
        <v>0</v>
      </c>
      <c r="EQ21" s="236">
        <f t="shared" si="239"/>
        <v>0</v>
      </c>
      <c r="ER21" s="236">
        <f t="shared" si="239"/>
        <v>0</v>
      </c>
      <c r="ES21" s="236">
        <f t="shared" si="239"/>
        <v>0</v>
      </c>
      <c r="ET21" s="236">
        <f t="shared" si="239"/>
        <v>0</v>
      </c>
      <c r="EU21" s="236">
        <f t="shared" si="239"/>
        <v>0</v>
      </c>
      <c r="EV21" s="236">
        <f t="shared" si="239"/>
        <v>0</v>
      </c>
      <c r="EW21" s="236">
        <f t="shared" si="239"/>
        <v>0</v>
      </c>
      <c r="EX21" s="236">
        <f t="shared" si="239"/>
        <v>0</v>
      </c>
      <c r="EY21" s="236">
        <f t="shared" si="239"/>
        <v>0</v>
      </c>
      <c r="EZ21" s="236">
        <f t="shared" si="239"/>
        <v>0</v>
      </c>
      <c r="FA21" s="236">
        <f t="shared" si="239"/>
        <v>0</v>
      </c>
      <c r="FB21" s="236">
        <f t="shared" si="239"/>
        <v>0</v>
      </c>
      <c r="FC21" s="236">
        <f t="shared" si="239"/>
        <v>0</v>
      </c>
      <c r="FD21" s="236">
        <f t="shared" si="239"/>
        <v>0</v>
      </c>
      <c r="FE21" s="236">
        <f t="shared" si="239"/>
        <v>0</v>
      </c>
      <c r="FF21" s="236">
        <f t="shared" si="239"/>
        <v>0</v>
      </c>
      <c r="FG21" s="236">
        <f t="shared" si="239"/>
        <v>0</v>
      </c>
      <c r="FH21" s="236">
        <f t="shared" si="239"/>
        <v>0</v>
      </c>
      <c r="FI21" s="236">
        <f t="shared" si="239"/>
        <v>0</v>
      </c>
      <c r="FJ21" s="236">
        <f t="shared" si="239"/>
        <v>0</v>
      </c>
      <c r="FK21" s="236">
        <f t="shared" si="239"/>
        <v>0</v>
      </c>
      <c r="FL21" s="236">
        <f t="shared" si="239"/>
        <v>0</v>
      </c>
      <c r="FM21" s="236">
        <f t="shared" si="239"/>
        <v>0</v>
      </c>
      <c r="FN21" s="236">
        <f t="shared" si="239"/>
        <v>0</v>
      </c>
      <c r="FO21" s="236">
        <f t="shared" si="239"/>
        <v>0</v>
      </c>
      <c r="FP21" s="236">
        <f t="shared" si="239"/>
        <v>0</v>
      </c>
      <c r="FQ21" s="236">
        <f t="shared" si="239"/>
        <v>0</v>
      </c>
      <c r="FR21" s="236">
        <f t="shared" si="239"/>
        <v>0</v>
      </c>
      <c r="FS21" s="236">
        <f t="shared" si="239"/>
        <v>0</v>
      </c>
      <c r="FT21" s="236">
        <f t="shared" si="239"/>
        <v>0</v>
      </c>
      <c r="FU21" s="236">
        <f t="shared" si="239"/>
        <v>0</v>
      </c>
      <c r="FV21" s="236">
        <f t="shared" si="239"/>
        <v>0</v>
      </c>
      <c r="FW21" s="236">
        <f t="shared" si="239"/>
        <v>0</v>
      </c>
      <c r="FX21" s="236">
        <f t="shared" si="239"/>
        <v>0</v>
      </c>
      <c r="FY21" s="236">
        <f t="shared" si="239"/>
        <v>0</v>
      </c>
      <c r="FZ21" s="236">
        <f t="shared" si="239"/>
        <v>0</v>
      </c>
      <c r="GA21" s="236">
        <f t="shared" si="239"/>
        <v>0</v>
      </c>
      <c r="GB21" s="236">
        <f t="shared" si="239"/>
        <v>0</v>
      </c>
      <c r="GC21" s="236">
        <f t="shared" si="239"/>
        <v>0</v>
      </c>
      <c r="GD21" s="236">
        <f t="shared" si="239"/>
        <v>0</v>
      </c>
      <c r="GE21" s="236">
        <f t="shared" si="239"/>
        <v>0</v>
      </c>
      <c r="GF21" s="236">
        <f t="shared" si="239"/>
        <v>0</v>
      </c>
      <c r="GG21" s="236">
        <f t="shared" si="239"/>
        <v>0</v>
      </c>
      <c r="GH21" s="236">
        <f t="shared" si="239"/>
        <v>0</v>
      </c>
      <c r="GI21" s="236">
        <f t="shared" si="239"/>
        <v>0</v>
      </c>
      <c r="GJ21" s="236">
        <f t="shared" si="239"/>
        <v>0</v>
      </c>
      <c r="GK21" s="236">
        <f t="shared" si="239"/>
        <v>0</v>
      </c>
      <c r="GL21" s="236">
        <f t="shared" si="239"/>
        <v>0</v>
      </c>
      <c r="GM21" s="236">
        <f t="shared" si="239"/>
        <v>0</v>
      </c>
      <c r="GN21" s="236">
        <f t="shared" si="239"/>
        <v>0</v>
      </c>
      <c r="GO21" s="236">
        <f t="shared" si="239"/>
        <v>0</v>
      </c>
      <c r="GP21" s="236">
        <f t="shared" si="239"/>
        <v>0</v>
      </c>
      <c r="GQ21" s="236">
        <f t="shared" si="239"/>
        <v>0</v>
      </c>
      <c r="GR21" s="236">
        <f t="shared" si="239"/>
        <v>0</v>
      </c>
      <c r="GS21" s="236">
        <f t="shared" si="239"/>
        <v>0</v>
      </c>
      <c r="GT21" s="236">
        <f t="shared" si="239"/>
        <v>0</v>
      </c>
      <c r="GU21" s="236">
        <f t="shared" si="239"/>
        <v>0</v>
      </c>
      <c r="GV21" s="236">
        <f t="shared" ref="GV21:JG21" si="240">GV22</f>
        <v>0</v>
      </c>
      <c r="GW21" s="236">
        <f t="shared" si="240"/>
        <v>0</v>
      </c>
      <c r="GX21" s="236">
        <f t="shared" si="240"/>
        <v>0</v>
      </c>
      <c r="GY21" s="236">
        <f t="shared" si="240"/>
        <v>0</v>
      </c>
      <c r="GZ21" s="236">
        <f t="shared" si="240"/>
        <v>0</v>
      </c>
      <c r="HA21" s="236">
        <f t="shared" si="240"/>
        <v>0</v>
      </c>
      <c r="HB21" s="236">
        <f t="shared" si="240"/>
        <v>0</v>
      </c>
      <c r="HC21" s="236">
        <f t="shared" si="240"/>
        <v>0</v>
      </c>
      <c r="HD21" s="236">
        <f t="shared" si="240"/>
        <v>0</v>
      </c>
      <c r="HE21" s="236">
        <f t="shared" si="240"/>
        <v>0</v>
      </c>
      <c r="HF21" s="236">
        <f t="shared" si="240"/>
        <v>0</v>
      </c>
      <c r="HG21" s="236">
        <f t="shared" si="240"/>
        <v>0</v>
      </c>
      <c r="HH21" s="236">
        <f t="shared" si="240"/>
        <v>0</v>
      </c>
      <c r="HI21" s="236">
        <f t="shared" si="240"/>
        <v>0</v>
      </c>
      <c r="HJ21" s="236">
        <f t="shared" si="240"/>
        <v>0</v>
      </c>
      <c r="HK21" s="236">
        <f t="shared" si="240"/>
        <v>0</v>
      </c>
      <c r="HL21" s="236">
        <f t="shared" si="240"/>
        <v>0</v>
      </c>
      <c r="HM21" s="236">
        <f t="shared" si="240"/>
        <v>0</v>
      </c>
      <c r="HN21" s="236">
        <f t="shared" si="240"/>
        <v>0</v>
      </c>
      <c r="HO21" s="236">
        <f t="shared" si="240"/>
        <v>0</v>
      </c>
      <c r="HP21" s="236">
        <f t="shared" si="240"/>
        <v>0</v>
      </c>
      <c r="HQ21" s="236">
        <f t="shared" si="240"/>
        <v>0</v>
      </c>
      <c r="HR21" s="236">
        <f t="shared" si="240"/>
        <v>0</v>
      </c>
      <c r="HS21" s="236">
        <f t="shared" si="240"/>
        <v>0</v>
      </c>
      <c r="HT21" s="236">
        <f t="shared" si="240"/>
        <v>0</v>
      </c>
      <c r="HU21" s="236">
        <f t="shared" si="240"/>
        <v>0</v>
      </c>
      <c r="HV21" s="236">
        <f t="shared" si="240"/>
        <v>0</v>
      </c>
      <c r="HW21" s="236">
        <f t="shared" si="240"/>
        <v>0</v>
      </c>
      <c r="HX21" s="236">
        <f t="shared" si="240"/>
        <v>0</v>
      </c>
      <c r="HY21" s="236">
        <f t="shared" si="240"/>
        <v>0</v>
      </c>
      <c r="HZ21" s="236">
        <f t="shared" si="240"/>
        <v>0</v>
      </c>
      <c r="IA21" s="236">
        <f t="shared" si="240"/>
        <v>0</v>
      </c>
      <c r="IB21" s="236">
        <f t="shared" si="240"/>
        <v>0</v>
      </c>
      <c r="IC21" s="236">
        <f t="shared" si="240"/>
        <v>0</v>
      </c>
      <c r="ID21" s="236">
        <f t="shared" si="240"/>
        <v>0</v>
      </c>
      <c r="IE21" s="236">
        <f t="shared" si="240"/>
        <v>0</v>
      </c>
      <c r="IF21" s="236">
        <f t="shared" si="240"/>
        <v>0</v>
      </c>
      <c r="IG21" s="236">
        <f t="shared" si="240"/>
        <v>0</v>
      </c>
      <c r="IH21" s="236">
        <f t="shared" si="240"/>
        <v>0</v>
      </c>
      <c r="II21" s="236">
        <f t="shared" si="240"/>
        <v>0</v>
      </c>
      <c r="IJ21" s="236">
        <f t="shared" si="240"/>
        <v>0</v>
      </c>
      <c r="IK21" s="236">
        <f t="shared" si="240"/>
        <v>0</v>
      </c>
      <c r="IL21" s="236">
        <f t="shared" si="240"/>
        <v>0</v>
      </c>
      <c r="IM21" s="236">
        <f t="shared" si="240"/>
        <v>0</v>
      </c>
      <c r="IN21" s="236">
        <f t="shared" si="240"/>
        <v>0</v>
      </c>
      <c r="IO21" s="236">
        <f t="shared" si="240"/>
        <v>0</v>
      </c>
      <c r="IP21" s="236">
        <f t="shared" si="240"/>
        <v>0</v>
      </c>
      <c r="IQ21" s="236">
        <f t="shared" si="240"/>
        <v>0</v>
      </c>
      <c r="IR21" s="236">
        <f t="shared" si="240"/>
        <v>0</v>
      </c>
      <c r="IS21" s="236">
        <f t="shared" si="240"/>
        <v>0</v>
      </c>
      <c r="IT21" s="236">
        <f t="shared" si="240"/>
        <v>0</v>
      </c>
      <c r="IU21" s="236">
        <f t="shared" si="240"/>
        <v>0</v>
      </c>
      <c r="IV21" s="236">
        <f t="shared" si="240"/>
        <v>0</v>
      </c>
      <c r="IW21" s="236">
        <f t="shared" si="240"/>
        <v>0</v>
      </c>
      <c r="IX21" s="236">
        <f t="shared" si="240"/>
        <v>0</v>
      </c>
      <c r="IY21" s="236">
        <f t="shared" si="240"/>
        <v>0</v>
      </c>
      <c r="IZ21" s="236">
        <f t="shared" si="240"/>
        <v>0</v>
      </c>
      <c r="JA21" s="236">
        <f t="shared" si="240"/>
        <v>0</v>
      </c>
      <c r="JB21" s="236">
        <f t="shared" si="240"/>
        <v>0</v>
      </c>
      <c r="JC21" s="236">
        <f t="shared" si="240"/>
        <v>0</v>
      </c>
      <c r="JD21" s="236">
        <f t="shared" si="240"/>
        <v>0</v>
      </c>
      <c r="JE21" s="236">
        <f t="shared" si="240"/>
        <v>0</v>
      </c>
      <c r="JF21" s="236">
        <f t="shared" si="240"/>
        <v>0</v>
      </c>
      <c r="JG21" s="236">
        <f t="shared" si="240"/>
        <v>0</v>
      </c>
      <c r="JH21" s="236">
        <f t="shared" ref="JH21:LS21" si="241">JH22</f>
        <v>0</v>
      </c>
      <c r="JI21" s="236">
        <f t="shared" si="241"/>
        <v>0</v>
      </c>
      <c r="JJ21" s="236">
        <f t="shared" si="241"/>
        <v>0</v>
      </c>
      <c r="JK21" s="236">
        <f t="shared" si="241"/>
        <v>0</v>
      </c>
      <c r="JL21" s="236">
        <f t="shared" si="241"/>
        <v>0</v>
      </c>
      <c r="JM21" s="236">
        <f t="shared" si="241"/>
        <v>0</v>
      </c>
      <c r="JN21" s="236">
        <f t="shared" si="241"/>
        <v>0</v>
      </c>
      <c r="JO21" s="236">
        <f t="shared" si="241"/>
        <v>0</v>
      </c>
      <c r="JP21" s="236">
        <f t="shared" si="241"/>
        <v>0</v>
      </c>
      <c r="JQ21" s="236">
        <f t="shared" si="241"/>
        <v>0</v>
      </c>
      <c r="JR21" s="236">
        <f t="shared" si="241"/>
        <v>0</v>
      </c>
      <c r="JS21" s="236">
        <f t="shared" si="241"/>
        <v>0</v>
      </c>
      <c r="JT21" s="236">
        <f t="shared" si="241"/>
        <v>0</v>
      </c>
      <c r="JU21" s="236">
        <f t="shared" si="241"/>
        <v>0</v>
      </c>
      <c r="JV21" s="236">
        <f t="shared" si="241"/>
        <v>0</v>
      </c>
      <c r="JW21" s="236">
        <f t="shared" si="241"/>
        <v>0</v>
      </c>
      <c r="JX21" s="236">
        <f t="shared" si="241"/>
        <v>0</v>
      </c>
      <c r="JY21" s="236">
        <f t="shared" si="241"/>
        <v>0</v>
      </c>
      <c r="JZ21" s="236">
        <f t="shared" si="241"/>
        <v>0</v>
      </c>
      <c r="KA21" s="236">
        <f t="shared" si="241"/>
        <v>0</v>
      </c>
      <c r="KB21" s="236">
        <f t="shared" si="241"/>
        <v>0</v>
      </c>
      <c r="KC21" s="236">
        <f t="shared" si="241"/>
        <v>0</v>
      </c>
      <c r="KD21" s="236">
        <f t="shared" si="241"/>
        <v>0</v>
      </c>
      <c r="KE21" s="236">
        <f t="shared" si="241"/>
        <v>0</v>
      </c>
      <c r="KF21" s="236">
        <f t="shared" si="241"/>
        <v>0</v>
      </c>
      <c r="KG21" s="236">
        <f t="shared" si="241"/>
        <v>0</v>
      </c>
      <c r="KH21" s="236">
        <f t="shared" si="241"/>
        <v>0</v>
      </c>
      <c r="KI21" s="236">
        <f t="shared" si="241"/>
        <v>0</v>
      </c>
      <c r="KJ21" s="236">
        <f t="shared" si="241"/>
        <v>0</v>
      </c>
      <c r="KK21" s="236">
        <f t="shared" si="241"/>
        <v>0</v>
      </c>
      <c r="KL21" s="236">
        <f t="shared" si="241"/>
        <v>0</v>
      </c>
      <c r="KM21" s="236">
        <f t="shared" si="241"/>
        <v>0</v>
      </c>
      <c r="KN21" s="236">
        <f t="shared" si="241"/>
        <v>0</v>
      </c>
      <c r="KO21" s="236">
        <f t="shared" si="241"/>
        <v>0</v>
      </c>
      <c r="KP21" s="236">
        <f t="shared" si="241"/>
        <v>0</v>
      </c>
      <c r="KQ21" s="236">
        <f t="shared" si="241"/>
        <v>0</v>
      </c>
      <c r="KR21" s="236">
        <f t="shared" si="241"/>
        <v>0</v>
      </c>
      <c r="KS21" s="236">
        <f t="shared" si="241"/>
        <v>0</v>
      </c>
      <c r="KT21" s="236">
        <f t="shared" si="241"/>
        <v>0</v>
      </c>
      <c r="KU21" s="236">
        <f t="shared" si="241"/>
        <v>0</v>
      </c>
      <c r="KV21" s="236">
        <f t="shared" si="241"/>
        <v>0</v>
      </c>
      <c r="KW21" s="236">
        <f t="shared" si="241"/>
        <v>0</v>
      </c>
      <c r="KX21" s="236">
        <f t="shared" si="241"/>
        <v>0</v>
      </c>
      <c r="KY21" s="236">
        <f t="shared" si="241"/>
        <v>0</v>
      </c>
      <c r="KZ21" s="236">
        <f t="shared" si="241"/>
        <v>4</v>
      </c>
      <c r="LA21" s="236">
        <f t="shared" si="241"/>
        <v>64934.015999999996</v>
      </c>
      <c r="LB21" s="236">
        <f t="shared" si="241"/>
        <v>0.33333333333333331</v>
      </c>
      <c r="LC21" s="236">
        <f t="shared" si="241"/>
        <v>5411.1679999999997</v>
      </c>
      <c r="LD21" s="236">
        <f t="shared" si="241"/>
        <v>1</v>
      </c>
      <c r="LE21" s="236">
        <f t="shared" si="241"/>
        <v>16233.5</v>
      </c>
      <c r="LF21" s="236">
        <f t="shared" si="241"/>
        <v>0</v>
      </c>
      <c r="LG21" s="236">
        <f t="shared" si="241"/>
        <v>0</v>
      </c>
      <c r="LH21" s="236">
        <f t="shared" si="241"/>
        <v>0.66666666666666674</v>
      </c>
      <c r="LI21" s="236">
        <f t="shared" si="241"/>
        <v>10822.332</v>
      </c>
      <c r="LJ21" s="236">
        <f t="shared" si="241"/>
        <v>0</v>
      </c>
      <c r="LK21" s="236">
        <f t="shared" si="241"/>
        <v>0</v>
      </c>
      <c r="LL21" s="236">
        <f t="shared" si="241"/>
        <v>0</v>
      </c>
      <c r="LM21" s="236">
        <f t="shared" si="241"/>
        <v>0</v>
      </c>
      <c r="LN21" s="236">
        <f t="shared" si="241"/>
        <v>0</v>
      </c>
      <c r="LO21" s="236">
        <f t="shared" si="241"/>
        <v>0</v>
      </c>
      <c r="LP21" s="236">
        <f t="shared" si="241"/>
        <v>0</v>
      </c>
      <c r="LQ21" s="236">
        <f t="shared" si="241"/>
        <v>0</v>
      </c>
      <c r="LR21" s="236">
        <f t="shared" si="241"/>
        <v>0</v>
      </c>
      <c r="LS21" s="236">
        <f t="shared" si="241"/>
        <v>0</v>
      </c>
      <c r="LT21" s="236">
        <f t="shared" ref="LT21:OE21" si="242">LT22</f>
        <v>0</v>
      </c>
      <c r="LU21" s="236">
        <f t="shared" si="242"/>
        <v>0</v>
      </c>
      <c r="LV21" s="236">
        <f t="shared" si="242"/>
        <v>0</v>
      </c>
      <c r="LW21" s="236">
        <f t="shared" si="242"/>
        <v>0</v>
      </c>
      <c r="LX21" s="236">
        <f t="shared" si="242"/>
        <v>0</v>
      </c>
      <c r="LY21" s="236">
        <f t="shared" si="242"/>
        <v>0</v>
      </c>
      <c r="LZ21" s="236">
        <f t="shared" si="242"/>
        <v>0</v>
      </c>
      <c r="MA21" s="236">
        <f t="shared" si="242"/>
        <v>0</v>
      </c>
      <c r="MB21" s="236">
        <f t="shared" si="242"/>
        <v>0</v>
      </c>
      <c r="MC21" s="236">
        <f t="shared" si="242"/>
        <v>0</v>
      </c>
      <c r="MD21" s="236">
        <f t="shared" si="242"/>
        <v>0</v>
      </c>
      <c r="ME21" s="236">
        <f t="shared" si="242"/>
        <v>0</v>
      </c>
      <c r="MF21" s="236">
        <f t="shared" si="242"/>
        <v>0</v>
      </c>
      <c r="MG21" s="236">
        <f t="shared" si="242"/>
        <v>0</v>
      </c>
      <c r="MH21" s="236">
        <f t="shared" si="242"/>
        <v>0</v>
      </c>
      <c r="MI21" s="236">
        <f t="shared" si="242"/>
        <v>0</v>
      </c>
      <c r="MJ21" s="236">
        <f t="shared" si="242"/>
        <v>0</v>
      </c>
      <c r="MK21" s="236">
        <f t="shared" si="242"/>
        <v>0</v>
      </c>
      <c r="ML21" s="236">
        <f t="shared" si="242"/>
        <v>0</v>
      </c>
      <c r="MM21" s="236">
        <f t="shared" si="242"/>
        <v>0</v>
      </c>
      <c r="MN21" s="236">
        <f t="shared" si="242"/>
        <v>0</v>
      </c>
      <c r="MO21" s="236">
        <f t="shared" si="242"/>
        <v>0</v>
      </c>
      <c r="MP21" s="236">
        <f t="shared" si="242"/>
        <v>0</v>
      </c>
      <c r="MQ21" s="236">
        <f t="shared" si="242"/>
        <v>0</v>
      </c>
      <c r="MR21" s="236">
        <f t="shared" si="242"/>
        <v>0</v>
      </c>
      <c r="MS21" s="236">
        <f t="shared" si="242"/>
        <v>0</v>
      </c>
      <c r="MT21" s="236">
        <f t="shared" si="242"/>
        <v>0</v>
      </c>
      <c r="MU21" s="236">
        <f t="shared" si="242"/>
        <v>0</v>
      </c>
      <c r="MV21" s="236">
        <f t="shared" si="242"/>
        <v>0</v>
      </c>
      <c r="MW21" s="236">
        <f t="shared" si="242"/>
        <v>0</v>
      </c>
      <c r="MX21" s="236">
        <f t="shared" si="242"/>
        <v>7</v>
      </c>
      <c r="MY21" s="236">
        <f t="shared" si="242"/>
        <v>94695.44</v>
      </c>
      <c r="MZ21" s="236">
        <f t="shared" si="242"/>
        <v>0.58333333333333337</v>
      </c>
      <c r="NA21" s="236">
        <f t="shared" si="242"/>
        <v>7891.2866666666669</v>
      </c>
      <c r="NB21" s="236">
        <f t="shared" si="242"/>
        <v>1</v>
      </c>
      <c r="NC21" s="236">
        <f t="shared" si="242"/>
        <v>13527.92</v>
      </c>
      <c r="ND21" s="236">
        <f t="shared" si="242"/>
        <v>0</v>
      </c>
      <c r="NE21" s="236">
        <f t="shared" si="242"/>
        <v>0</v>
      </c>
      <c r="NF21" s="236">
        <f t="shared" si="242"/>
        <v>0.41666666666666663</v>
      </c>
      <c r="NG21" s="236">
        <f t="shared" si="242"/>
        <v>5636.6333333333332</v>
      </c>
      <c r="NH21" s="236">
        <f t="shared" si="242"/>
        <v>0</v>
      </c>
      <c r="NI21" s="236">
        <f t="shared" si="242"/>
        <v>0</v>
      </c>
      <c r="NJ21" s="236">
        <f t="shared" si="242"/>
        <v>0</v>
      </c>
      <c r="NK21" s="236">
        <f t="shared" si="242"/>
        <v>0</v>
      </c>
      <c r="NL21" s="236">
        <f t="shared" si="242"/>
        <v>0</v>
      </c>
      <c r="NM21" s="236">
        <f t="shared" si="242"/>
        <v>0</v>
      </c>
      <c r="NN21" s="236">
        <f t="shared" si="242"/>
        <v>0</v>
      </c>
      <c r="NO21" s="236">
        <f t="shared" si="242"/>
        <v>0</v>
      </c>
      <c r="NP21" s="236">
        <f t="shared" si="242"/>
        <v>0</v>
      </c>
      <c r="NQ21" s="236">
        <f t="shared" si="242"/>
        <v>0</v>
      </c>
      <c r="NR21" s="236">
        <f t="shared" si="242"/>
        <v>0</v>
      </c>
      <c r="NS21" s="236">
        <f t="shared" si="242"/>
        <v>0</v>
      </c>
      <c r="NT21" s="236">
        <f t="shared" si="242"/>
        <v>0</v>
      </c>
      <c r="NU21" s="236">
        <f t="shared" si="242"/>
        <v>0</v>
      </c>
      <c r="NV21" s="236">
        <f t="shared" si="242"/>
        <v>0</v>
      </c>
      <c r="NW21" s="236">
        <f t="shared" si="242"/>
        <v>0</v>
      </c>
      <c r="NX21" s="236">
        <f t="shared" si="242"/>
        <v>0</v>
      </c>
      <c r="NY21" s="236">
        <f t="shared" si="242"/>
        <v>0</v>
      </c>
      <c r="NZ21" s="236">
        <f t="shared" si="242"/>
        <v>0</v>
      </c>
      <c r="OA21" s="236">
        <f t="shared" si="242"/>
        <v>0</v>
      </c>
      <c r="OB21" s="236">
        <f t="shared" si="242"/>
        <v>0</v>
      </c>
      <c r="OC21" s="236">
        <f t="shared" si="242"/>
        <v>0</v>
      </c>
      <c r="OD21" s="236">
        <f t="shared" si="242"/>
        <v>0</v>
      </c>
      <c r="OE21" s="236">
        <f t="shared" si="242"/>
        <v>0</v>
      </c>
      <c r="OF21" s="236">
        <f t="shared" ref="OF21:QI21" si="243">OF22</f>
        <v>0</v>
      </c>
      <c r="OG21" s="236">
        <f t="shared" si="243"/>
        <v>0</v>
      </c>
      <c r="OH21" s="236">
        <f t="shared" si="243"/>
        <v>0</v>
      </c>
      <c r="OI21" s="236">
        <f t="shared" si="243"/>
        <v>0</v>
      </c>
      <c r="OJ21" s="236">
        <f t="shared" si="243"/>
        <v>0</v>
      </c>
      <c r="OK21" s="236">
        <f t="shared" si="243"/>
        <v>0</v>
      </c>
      <c r="OL21" s="236">
        <f t="shared" si="243"/>
        <v>1</v>
      </c>
      <c r="OM21" s="236">
        <f t="shared" si="243"/>
        <v>16233.503999999999</v>
      </c>
      <c r="ON21" s="236">
        <f t="shared" si="243"/>
        <v>8.3333333333333329E-2</v>
      </c>
      <c r="OO21" s="236">
        <f t="shared" si="243"/>
        <v>1352.7919999999999</v>
      </c>
      <c r="OP21" s="236">
        <f t="shared" si="243"/>
        <v>0</v>
      </c>
      <c r="OQ21" s="236">
        <f t="shared" si="243"/>
        <v>0</v>
      </c>
      <c r="OR21" s="236">
        <f t="shared" si="243"/>
        <v>0</v>
      </c>
      <c r="OS21" s="236">
        <f t="shared" si="243"/>
        <v>0</v>
      </c>
      <c r="OT21" s="236">
        <f t="shared" si="243"/>
        <v>-8.3333333333333329E-2</v>
      </c>
      <c r="OU21" s="236">
        <f t="shared" si="243"/>
        <v>-1352.7919999999999</v>
      </c>
      <c r="OV21" s="236">
        <f t="shared" si="243"/>
        <v>0</v>
      </c>
      <c r="OW21" s="236">
        <f t="shared" si="243"/>
        <v>0</v>
      </c>
      <c r="OX21" s="236">
        <f t="shared" si="243"/>
        <v>0</v>
      </c>
      <c r="OY21" s="236">
        <f t="shared" si="243"/>
        <v>0</v>
      </c>
      <c r="OZ21" s="236">
        <f t="shared" si="243"/>
        <v>0</v>
      </c>
      <c r="PA21" s="236">
        <f t="shared" si="243"/>
        <v>0</v>
      </c>
      <c r="PB21" s="236">
        <f t="shared" si="243"/>
        <v>0</v>
      </c>
      <c r="PC21" s="236">
        <f t="shared" si="243"/>
        <v>0</v>
      </c>
      <c r="PD21" s="236">
        <f t="shared" si="243"/>
        <v>0</v>
      </c>
      <c r="PE21" s="236">
        <f t="shared" si="243"/>
        <v>0</v>
      </c>
      <c r="PF21" s="236">
        <f t="shared" si="243"/>
        <v>1</v>
      </c>
      <c r="PG21" s="236">
        <f t="shared" si="243"/>
        <v>21548.043999999998</v>
      </c>
      <c r="PH21" s="236">
        <f t="shared" si="243"/>
        <v>8.3333333333333329E-2</v>
      </c>
      <c r="PI21" s="236">
        <f t="shared" si="243"/>
        <v>1795.6703333333332</v>
      </c>
      <c r="PJ21" s="236">
        <f t="shared" si="243"/>
        <v>0</v>
      </c>
      <c r="PK21" s="236">
        <f t="shared" si="243"/>
        <v>0</v>
      </c>
      <c r="PL21" s="236">
        <f t="shared" si="243"/>
        <v>0</v>
      </c>
      <c r="PM21" s="236">
        <f t="shared" si="243"/>
        <v>0</v>
      </c>
      <c r="PN21" s="236">
        <f t="shared" si="243"/>
        <v>-8.3333333333333329E-2</v>
      </c>
      <c r="PO21" s="236">
        <f t="shared" si="243"/>
        <v>-1795.6703333333332</v>
      </c>
      <c r="PP21" s="236">
        <f t="shared" si="243"/>
        <v>0</v>
      </c>
      <c r="PQ21" s="236">
        <f t="shared" si="243"/>
        <v>0</v>
      </c>
      <c r="PR21" s="236">
        <f t="shared" si="243"/>
        <v>0</v>
      </c>
      <c r="PS21" s="236">
        <f t="shared" si="243"/>
        <v>0</v>
      </c>
      <c r="PT21" s="236">
        <f t="shared" si="243"/>
        <v>0</v>
      </c>
      <c r="PU21" s="236">
        <f t="shared" si="243"/>
        <v>0</v>
      </c>
      <c r="PV21" s="236">
        <f t="shared" si="243"/>
        <v>0</v>
      </c>
      <c r="PW21" s="236">
        <f t="shared" si="243"/>
        <v>0</v>
      </c>
      <c r="PX21" s="236">
        <f t="shared" si="243"/>
        <v>0</v>
      </c>
      <c r="PY21" s="236">
        <f t="shared" si="243"/>
        <v>0</v>
      </c>
      <c r="PZ21" s="236">
        <f t="shared" si="243"/>
        <v>0</v>
      </c>
      <c r="QA21" s="236">
        <f t="shared" si="243"/>
        <v>0</v>
      </c>
      <c r="QB21" s="236">
        <f t="shared" si="243"/>
        <v>0</v>
      </c>
      <c r="QC21" s="236">
        <f t="shared" si="243"/>
        <v>0</v>
      </c>
      <c r="QD21" s="236">
        <f t="shared" si="243"/>
        <v>0</v>
      </c>
      <c r="QE21" s="236">
        <f t="shared" si="243"/>
        <v>0</v>
      </c>
      <c r="QF21" s="236">
        <f t="shared" si="243"/>
        <v>0</v>
      </c>
      <c r="QG21" s="236">
        <f t="shared" si="243"/>
        <v>0</v>
      </c>
      <c r="QH21" s="236">
        <f t="shared" si="243"/>
        <v>0</v>
      </c>
      <c r="QI21" s="236">
        <f t="shared" si="243"/>
        <v>0</v>
      </c>
      <c r="QJ21" s="236">
        <f t="shared" ref="QJ21:QK21" si="244">QJ22</f>
        <v>19</v>
      </c>
      <c r="QK21" s="236">
        <f t="shared" si="244"/>
        <v>278578.52399999998</v>
      </c>
      <c r="QL21" s="236">
        <f t="shared" ref="QL21:QS21" si="245">QL22</f>
        <v>1.5833333333333333</v>
      </c>
      <c r="QM21" s="236">
        <f t="shared" si="245"/>
        <v>23214.876999999997</v>
      </c>
      <c r="QN21" s="236">
        <f t="shared" si="245"/>
        <v>2</v>
      </c>
      <c r="QO21" s="236">
        <f t="shared" si="245"/>
        <v>29761.42</v>
      </c>
      <c r="QP21" s="236">
        <f t="shared" si="245"/>
        <v>0</v>
      </c>
      <c r="QQ21" s="236">
        <f t="shared" si="245"/>
        <v>0</v>
      </c>
      <c r="QR21" s="236">
        <f t="shared" si="245"/>
        <v>0.41666666666666674</v>
      </c>
      <c r="QS21" s="236">
        <f t="shared" si="245"/>
        <v>6546.5430000000015</v>
      </c>
    </row>
    <row r="22" spans="1:461" s="199" customFormat="1" ht="27.75" customHeight="1" x14ac:dyDescent="0.25">
      <c r="A22" s="221"/>
      <c r="B22" s="221">
        <v>8</v>
      </c>
      <c r="C22" s="248" t="s">
        <v>56</v>
      </c>
      <c r="D22" s="238">
        <f>D20</f>
        <v>9860</v>
      </c>
      <c r="E22" s="238">
        <v>10127</v>
      </c>
      <c r="F22" s="267">
        <v>0.98</v>
      </c>
      <c r="G22" s="240">
        <v>1</v>
      </c>
      <c r="H22" s="238">
        <v>1.4</v>
      </c>
      <c r="I22" s="238">
        <v>1.68</v>
      </c>
      <c r="J22" s="238">
        <v>2.23</v>
      </c>
      <c r="K22" s="241">
        <v>2.57</v>
      </c>
      <c r="L22" s="268"/>
      <c r="M22" s="243">
        <f t="shared" si="10"/>
        <v>0</v>
      </c>
      <c r="N22" s="243">
        <f>SUM(L22/12*$A$2)</f>
        <v>0</v>
      </c>
      <c r="O22" s="243">
        <f>SUM(M22/12*$A$2)</f>
        <v>0</v>
      </c>
      <c r="P22" s="243">
        <f>VLOOKUP($B22,факт!$D$7:$HK$127,21,0)</f>
        <v>0</v>
      </c>
      <c r="Q22" s="243">
        <f>VLOOKUP($B22,факт!$D$7:$HK$127,22,0)</f>
        <v>0</v>
      </c>
      <c r="R22" s="243">
        <f>VLOOKUP($B22,факт!$D$7:$HK$127,19,0)</f>
        <v>0</v>
      </c>
      <c r="S22" s="243">
        <f>VLOOKUP($B22,факт!$D$7:$HK$127,20,0)</f>
        <v>0</v>
      </c>
      <c r="T22" s="243">
        <f t="shared" si="13"/>
        <v>0</v>
      </c>
      <c r="U22" s="243">
        <f t="shared" si="14"/>
        <v>0</v>
      </c>
      <c r="V22" s="268"/>
      <c r="W22" s="243">
        <f t="shared" si="15"/>
        <v>0</v>
      </c>
      <c r="X22" s="243">
        <f>SUM(V22/12*$A$2)</f>
        <v>0</v>
      </c>
      <c r="Y22" s="243">
        <f>SUM(W22/12*$A$2)</f>
        <v>0</v>
      </c>
      <c r="Z22" s="243">
        <f>VLOOKUP($B22,факт!$D$7:$HK$128,29,0)</f>
        <v>0</v>
      </c>
      <c r="AA22" s="243">
        <f>VLOOKUP($B22,факт!$D$7:$HK$128,30,0)</f>
        <v>0</v>
      </c>
      <c r="AB22" s="243">
        <f>VLOOKUP($B22,факт!$D$7:$HK$128,27,0)</f>
        <v>0</v>
      </c>
      <c r="AC22" s="243">
        <f>VLOOKUP($B22,факт!$D$7:$HK$128,28,0)</f>
        <v>0</v>
      </c>
      <c r="AD22" s="243">
        <f t="shared" ref="AD22" si="246">SUM(Z22-X22)</f>
        <v>0</v>
      </c>
      <c r="AE22" s="243">
        <f t="shared" ref="AE22" si="247">SUM(AA22-Y22)</f>
        <v>0</v>
      </c>
      <c r="AF22" s="245"/>
      <c r="AG22" s="243">
        <f t="shared" si="20"/>
        <v>0</v>
      </c>
      <c r="AH22" s="243">
        <f>SUM(AF22/12*$A$2)</f>
        <v>0</v>
      </c>
      <c r="AI22" s="243">
        <f>SUM(AG22/12*$A$2)</f>
        <v>0</v>
      </c>
      <c r="AJ22" s="243">
        <f>VLOOKUP($B22,факт!$D$7:$HK$128,43,0)</f>
        <v>0</v>
      </c>
      <c r="AK22" s="243">
        <f>VLOOKUP($B22,факт!$D$7:$HK$128,44,0)</f>
        <v>0</v>
      </c>
      <c r="AL22" s="243">
        <f>VLOOKUP($B22,факт!$D$7:$HK$128,41,0)</f>
        <v>0</v>
      </c>
      <c r="AM22" s="243">
        <f>VLOOKUP($B22,факт!$D$7:$HK$128,42,0)</f>
        <v>0</v>
      </c>
      <c r="AN22" s="243">
        <f t="shared" ref="AN22" si="248">SUM(AJ22-AH22)</f>
        <v>0</v>
      </c>
      <c r="AO22" s="243">
        <f t="shared" ref="AO22" si="249">SUM(AK22-AI22)</f>
        <v>0</v>
      </c>
      <c r="AP22" s="268"/>
      <c r="AQ22" s="243">
        <f t="shared" si="25"/>
        <v>0</v>
      </c>
      <c r="AR22" s="243">
        <f>SUM(AP22/12*$A$2)</f>
        <v>0</v>
      </c>
      <c r="AS22" s="243">
        <f>SUM(AQ22/12*$A$2)</f>
        <v>0</v>
      </c>
      <c r="AT22" s="243">
        <f>VLOOKUP($B22,факт!$D$7:$HK$128,9,0)</f>
        <v>0</v>
      </c>
      <c r="AU22" s="243">
        <f>VLOOKUP($B22,факт!$D$7:$HK$128,10,0)</f>
        <v>0</v>
      </c>
      <c r="AV22" s="243">
        <f>VLOOKUP($B22,факт!$D$7:$HK$128,7,0)</f>
        <v>0</v>
      </c>
      <c r="AW22" s="243">
        <f>VLOOKUP($B22,факт!$D$7:$HK$128,8,0)</f>
        <v>0</v>
      </c>
      <c r="AX22" s="243">
        <f t="shared" ref="AX22" si="250">SUM(AT22-AR22)</f>
        <v>0</v>
      </c>
      <c r="AY22" s="243">
        <f t="shared" ref="AY22" si="251">SUM(AU22-AS22)</f>
        <v>0</v>
      </c>
      <c r="AZ22" s="268"/>
      <c r="BA22" s="243">
        <f t="shared" si="30"/>
        <v>0</v>
      </c>
      <c r="BB22" s="243">
        <f>SUM(AZ22/12*$A$2)</f>
        <v>0</v>
      </c>
      <c r="BC22" s="243">
        <f>SUM(BA22/12*$A$2)</f>
        <v>0</v>
      </c>
      <c r="BD22" s="243">
        <f>VLOOKUP($B22,факт!$D$7:$HK$128,23,0)</f>
        <v>0</v>
      </c>
      <c r="BE22" s="243">
        <f>VLOOKUP($B22,факт!$D$7:$HK$128,24,0)</f>
        <v>0</v>
      </c>
      <c r="BF22" s="243"/>
      <c r="BG22" s="243"/>
      <c r="BH22" s="243">
        <f t="shared" ref="BH22" si="252">SUM(BD22-BB22)</f>
        <v>0</v>
      </c>
      <c r="BI22" s="243">
        <f t="shared" ref="BI22" si="253">SUM(BE22-BC22)</f>
        <v>0</v>
      </c>
      <c r="BJ22" s="268">
        <v>6</v>
      </c>
      <c r="BK22" s="243">
        <f t="shared" si="35"/>
        <v>81167.51999999999</v>
      </c>
      <c r="BL22" s="243">
        <f>SUM(BJ22/12*$A$2)</f>
        <v>0.5</v>
      </c>
      <c r="BM22" s="243">
        <f>SUM(BK22/12*$A$2)</f>
        <v>6763.9599999999991</v>
      </c>
      <c r="BN22" s="243">
        <f>VLOOKUP($B22,факт!$D$7:$HK$128,199,0)</f>
        <v>0</v>
      </c>
      <c r="BO22" s="243">
        <f>VLOOKUP($B22,факт!$D$7:$HK$128,200,0)</f>
        <v>0</v>
      </c>
      <c r="BP22" s="243">
        <f>VLOOKUP($B22,факт!$D$7:$HK$128,197,0)</f>
        <v>0</v>
      </c>
      <c r="BQ22" s="243">
        <f>VLOOKUP($B22,факт!$D$7:$HK$128,198,0)</f>
        <v>0</v>
      </c>
      <c r="BR22" s="243">
        <f t="shared" ref="BR22" si="254">SUM(BN22-BL22)</f>
        <v>-0.5</v>
      </c>
      <c r="BS22" s="243">
        <f t="shared" ref="BS22" si="255">SUM(BO22-BM22)</f>
        <v>-6763.9599999999991</v>
      </c>
      <c r="BT22" s="242"/>
      <c r="BU22" s="243">
        <f t="shared" si="40"/>
        <v>0</v>
      </c>
      <c r="BV22" s="243">
        <f>SUM(BT22/12*$A$2)</f>
        <v>0</v>
      </c>
      <c r="BW22" s="243">
        <f>SUM(BU22/12*$A$2)</f>
        <v>0</v>
      </c>
      <c r="BX22" s="243">
        <f>VLOOKUP($B22,факт!$D$7:$HK$128,25,0)</f>
        <v>0</v>
      </c>
      <c r="BY22" s="243">
        <f>VLOOKUP($B22,факт!$D$7:$HK$128,26,0)</f>
        <v>0</v>
      </c>
      <c r="BZ22" s="244"/>
      <c r="CA22" s="244"/>
      <c r="CB22" s="243">
        <f t="shared" ref="CB22" si="256">SUM(BX22-BV22)</f>
        <v>0</v>
      </c>
      <c r="CC22" s="243">
        <f t="shared" ref="CC22" si="257">SUM(BY22-BW22)</f>
        <v>0</v>
      </c>
      <c r="CD22" s="268"/>
      <c r="CE22" s="243">
        <f>SUM(CD22*$D22*$F22*$G22*$H22*CE$9)</f>
        <v>0</v>
      </c>
      <c r="CF22" s="243">
        <f>SUM(CD22/12*$A$2)</f>
        <v>0</v>
      </c>
      <c r="CG22" s="243">
        <f>SUM(CE22/12*$A$2)</f>
        <v>0</v>
      </c>
      <c r="CH22" s="243">
        <f>VLOOKUP($B22,факт!$D$7:$HK$128,13,0)</f>
        <v>0</v>
      </c>
      <c r="CI22" s="243">
        <f>VLOOKUP($B22,факт!$D$7:$HK$128,14,0)</f>
        <v>0</v>
      </c>
      <c r="CJ22" s="243">
        <f>VLOOKUP($B22,факт!$D$7:$HK$128,11,0)</f>
        <v>0</v>
      </c>
      <c r="CK22" s="243">
        <f>VLOOKUP($B22,факт!$D$7:$HK$128,12,0)</f>
        <v>0</v>
      </c>
      <c r="CL22" s="243">
        <f t="shared" ref="CL22" si="258">SUM(CH22-CF22)</f>
        <v>0</v>
      </c>
      <c r="CM22" s="243">
        <f t="shared" ref="CM22" si="259">SUM(CI22-CG22)</f>
        <v>0</v>
      </c>
      <c r="CN22" s="245"/>
      <c r="CO22" s="243">
        <f t="shared" si="49"/>
        <v>0</v>
      </c>
      <c r="CP22" s="243">
        <f>SUM(CN22/12*$A$2)</f>
        <v>0</v>
      </c>
      <c r="CQ22" s="243">
        <f>SUM(CO22/12*$A$2)</f>
        <v>0</v>
      </c>
      <c r="CR22" s="243">
        <f>VLOOKUP($B22,факт!$D$7:$HK$128,37,0)</f>
        <v>0</v>
      </c>
      <c r="CS22" s="243">
        <f>VLOOKUP($B22,факт!$D$7:$HK$128,38,0)</f>
        <v>0</v>
      </c>
      <c r="CT22" s="243">
        <f>VLOOKUP($B22,факт!$D$7:$HK$128,35,0)</f>
        <v>0</v>
      </c>
      <c r="CU22" s="243">
        <f>VLOOKUP($B22,факт!$D$7:$HK$128,36,0)</f>
        <v>0</v>
      </c>
      <c r="CV22" s="243">
        <f t="shared" ref="CV22" si="260">SUM(CR22-CP22)</f>
        <v>0</v>
      </c>
      <c r="CW22" s="243">
        <f t="shared" ref="CW22" si="261">SUM(CS22-CQ22)</f>
        <v>0</v>
      </c>
      <c r="CX22" s="268"/>
      <c r="CY22" s="243">
        <f t="shared" si="54"/>
        <v>0</v>
      </c>
      <c r="CZ22" s="243">
        <f>SUM(CX22/12*$A$2)</f>
        <v>0</v>
      </c>
      <c r="DA22" s="243">
        <f>SUM(CY22/12*$A$2)</f>
        <v>0</v>
      </c>
      <c r="DB22" s="243">
        <f>VLOOKUP($B22,факт!$D$7:$HK$128,121,0)</f>
        <v>0</v>
      </c>
      <c r="DC22" s="243">
        <f>VLOOKUP($B22,факт!$D$7:$HK$128,122,0)</f>
        <v>0</v>
      </c>
      <c r="DD22" s="243">
        <f>VLOOKUP($B22,факт!$D$7:$HK$128,119,0)</f>
        <v>0</v>
      </c>
      <c r="DE22" s="243">
        <f>VLOOKUP($B22,факт!$D$7:$HK$128,120,0)</f>
        <v>0</v>
      </c>
      <c r="DF22" s="243">
        <f t="shared" ref="DF22" si="262">SUM(DB22-CZ22)</f>
        <v>0</v>
      </c>
      <c r="DG22" s="243">
        <f t="shared" ref="DG22" si="263">SUM(DC22-DA22)</f>
        <v>0</v>
      </c>
      <c r="DH22" s="268"/>
      <c r="DI22" s="243">
        <f t="shared" si="59"/>
        <v>0</v>
      </c>
      <c r="DJ22" s="243">
        <f>SUM(DH22/12*$A$2)</f>
        <v>0</v>
      </c>
      <c r="DK22" s="243">
        <f>SUM(DI22/12*$A$2)</f>
        <v>0</v>
      </c>
      <c r="DL22" s="243">
        <f>VLOOKUP($B22,факт!$D$7:$HK$128,135,0)</f>
        <v>0</v>
      </c>
      <c r="DM22" s="243">
        <f>VLOOKUP($B22,факт!$D$7:$HK$128,136,0)</f>
        <v>0</v>
      </c>
      <c r="DN22" s="243">
        <f>VLOOKUP($B22,факт!$D$7:$HK$128,133,0)</f>
        <v>0</v>
      </c>
      <c r="DO22" s="243">
        <f>VLOOKUP($B22,факт!$D$7:$HK$128,134,0)</f>
        <v>0</v>
      </c>
      <c r="DP22" s="243">
        <f t="shared" ref="DP22" si="264">SUM(DL22-DJ22)</f>
        <v>0</v>
      </c>
      <c r="DQ22" s="243">
        <f t="shared" ref="DQ22" si="265">SUM(DM22-DK22)</f>
        <v>0</v>
      </c>
      <c r="DR22" s="244"/>
      <c r="DS22" s="243">
        <f t="shared" si="64"/>
        <v>0</v>
      </c>
      <c r="DT22" s="243">
        <f>SUM(DR22/12*$A$2)</f>
        <v>0</v>
      </c>
      <c r="DU22" s="243">
        <f>SUM(DS22/12*$A$2)</f>
        <v>0</v>
      </c>
      <c r="DV22" s="243">
        <f>VLOOKUP($B22,факт!$D$7:$HK$128,157,0)</f>
        <v>0</v>
      </c>
      <c r="DW22" s="243">
        <f>VLOOKUP($B22,факт!$D$7:$HK$128,158,0)</f>
        <v>0</v>
      </c>
      <c r="DX22" s="243">
        <f>VLOOKUP($B22,факт!$D$7:$HK$128,155,0)</f>
        <v>0</v>
      </c>
      <c r="DY22" s="243">
        <f>VLOOKUP($B22,факт!$D$7:$HK$128,156,0)</f>
        <v>0</v>
      </c>
      <c r="DZ22" s="243">
        <f t="shared" ref="DZ22" si="266">SUM(DV22-DT22)</f>
        <v>0</v>
      </c>
      <c r="EA22" s="243">
        <f t="shared" ref="EA22" si="267">SUM(DW22-DU22)</f>
        <v>0</v>
      </c>
      <c r="EB22" s="268"/>
      <c r="EC22" s="243">
        <f t="shared" si="69"/>
        <v>0</v>
      </c>
      <c r="ED22" s="243">
        <f>SUM(EB22/12*$A$2)</f>
        <v>0</v>
      </c>
      <c r="EE22" s="243">
        <f>SUM(EC22/12*$A$2)</f>
        <v>0</v>
      </c>
      <c r="EF22" s="243">
        <f>VLOOKUP($B22,факт!$D$7:$HK$128,173,0)</f>
        <v>0</v>
      </c>
      <c r="EG22" s="243">
        <f>VLOOKUP($B22,факт!$D$7:$HK$128,174,0)</f>
        <v>0</v>
      </c>
      <c r="EH22" s="243">
        <f>VLOOKUP($B22,факт!$D$7:$HK$128,171,0)</f>
        <v>0</v>
      </c>
      <c r="EI22" s="243">
        <f>VLOOKUP($B22,факт!$D$7:$HK$128,172,0)</f>
        <v>0</v>
      </c>
      <c r="EJ22" s="243">
        <f t="shared" ref="EJ22" si="268">SUM(EF22-ED22)</f>
        <v>0</v>
      </c>
      <c r="EK22" s="243">
        <f t="shared" ref="EK22" si="269">SUM(EG22-EE22)</f>
        <v>0</v>
      </c>
      <c r="EL22" s="268"/>
      <c r="EM22" s="243">
        <f t="shared" si="74"/>
        <v>0</v>
      </c>
      <c r="EN22" s="243">
        <f>SUM(EL22/12*$A$2)</f>
        <v>0</v>
      </c>
      <c r="EO22" s="243">
        <f>SUM(EM22/12*$A$2)</f>
        <v>0</v>
      </c>
      <c r="EP22" s="243">
        <f>VLOOKUP($B22,факт!$D$7:$HK$128,175,0)</f>
        <v>0</v>
      </c>
      <c r="EQ22" s="243">
        <f>VLOOKUP($B22,факт!$D$7:$HK$128,176,0)</f>
        <v>0</v>
      </c>
      <c r="ER22" s="244"/>
      <c r="ES22" s="244"/>
      <c r="ET22" s="243">
        <f t="shared" ref="ET22" si="270">SUM(EP22-EN22)</f>
        <v>0</v>
      </c>
      <c r="EU22" s="243">
        <f t="shared" ref="EU22" si="271">SUM(EQ22-EO22)</f>
        <v>0</v>
      </c>
      <c r="EV22" s="268"/>
      <c r="EW22" s="243">
        <f t="shared" si="79"/>
        <v>0</v>
      </c>
      <c r="EX22" s="243">
        <f>SUM(EV22/12*$A$2)</f>
        <v>0</v>
      </c>
      <c r="EY22" s="243">
        <f>SUM(EW22/12*$A$2)</f>
        <v>0</v>
      </c>
      <c r="EZ22" s="243">
        <f>VLOOKUP($B22,факт!$D$7:$HK$128,179,0)</f>
        <v>0</v>
      </c>
      <c r="FA22" s="243">
        <f>VLOOKUP($B22,факт!$D$7:$HK$128,180,0)</f>
        <v>0</v>
      </c>
      <c r="FB22" s="243">
        <f>VLOOKUP($B22,факт!$D$7:$HK$128,177,0)</f>
        <v>0</v>
      </c>
      <c r="FC22" s="243">
        <f>VLOOKUP($B22,факт!$D$7:$HK$128,178,0)</f>
        <v>0</v>
      </c>
      <c r="FD22" s="243">
        <f t="shared" ref="FD22" si="272">SUM(EZ22-EX22)</f>
        <v>0</v>
      </c>
      <c r="FE22" s="243">
        <f t="shared" ref="FE22" si="273">SUM(FA22-EY22)</f>
        <v>0</v>
      </c>
      <c r="FF22" s="268"/>
      <c r="FG22" s="243">
        <f t="shared" si="84"/>
        <v>0</v>
      </c>
      <c r="FH22" s="243">
        <f>SUM(FF22/12*$A$2)</f>
        <v>0</v>
      </c>
      <c r="FI22" s="243">
        <f>SUM(FG22/12*$A$2)</f>
        <v>0</v>
      </c>
      <c r="FJ22" s="243">
        <f>VLOOKUP($B22,факт!$D$7:$HK$128,183,0)</f>
        <v>0</v>
      </c>
      <c r="FK22" s="243">
        <f>VLOOKUP($B22,факт!$D$7:$HK$128,184,0)</f>
        <v>0</v>
      </c>
      <c r="FL22" s="243">
        <f>VLOOKUP($B22,факт!$D$7:$HK$128,181,0)</f>
        <v>0</v>
      </c>
      <c r="FM22" s="243">
        <f>VLOOKUP($B22,факт!$D$7:$HK$128,182,0)</f>
        <v>0</v>
      </c>
      <c r="FN22" s="243">
        <f t="shared" ref="FN22" si="274">SUM(FJ22-FH22)</f>
        <v>0</v>
      </c>
      <c r="FO22" s="243">
        <f t="shared" ref="FO22" si="275">SUM(FK22-FI22)</f>
        <v>0</v>
      </c>
      <c r="FP22" s="268"/>
      <c r="FQ22" s="243">
        <f t="shared" si="89"/>
        <v>0</v>
      </c>
      <c r="FR22" s="243">
        <f>SUM(FP22/12*$A$2)</f>
        <v>0</v>
      </c>
      <c r="FS22" s="243">
        <f>SUM(FQ22/12*$A$2)</f>
        <v>0</v>
      </c>
      <c r="FT22" s="243">
        <f>VLOOKUP($B22,факт!$D$7:$HK$128,189,0)</f>
        <v>0</v>
      </c>
      <c r="FU22" s="243">
        <f>VLOOKUP($B22,факт!$D$7:$HK$128,190,0)</f>
        <v>0</v>
      </c>
      <c r="FV22" s="243">
        <f>VLOOKUP($B22,факт!$D$7:$HK$128,187,0)</f>
        <v>0</v>
      </c>
      <c r="FW22" s="243">
        <f>VLOOKUP($B22,факт!$D$7:$HK$128,188,0)</f>
        <v>0</v>
      </c>
      <c r="FX22" s="243">
        <f t="shared" ref="FX22" si="276">SUM(FT22-FR22)</f>
        <v>0</v>
      </c>
      <c r="FY22" s="243">
        <f t="shared" ref="FY22" si="277">SUM(FU22-FS22)</f>
        <v>0</v>
      </c>
      <c r="FZ22" s="268"/>
      <c r="GA22" s="243">
        <f t="shared" si="94"/>
        <v>0</v>
      </c>
      <c r="GB22" s="243">
        <f>SUM(FZ22/12*$A$2)</f>
        <v>0</v>
      </c>
      <c r="GC22" s="243">
        <f>SUM(GA22/12*$A$2)</f>
        <v>0</v>
      </c>
      <c r="GD22" s="243">
        <f>VLOOKUP($B22,факт!$D$7:$HK$128,201,0)</f>
        <v>0</v>
      </c>
      <c r="GE22" s="243">
        <f>VLOOKUP($B22,факт!$D$7:$HK$128,202,0)</f>
        <v>0</v>
      </c>
      <c r="GF22" s="244"/>
      <c r="GG22" s="244"/>
      <c r="GH22" s="243">
        <f t="shared" ref="GH22" si="278">SUM(GD22-GB22)</f>
        <v>0</v>
      </c>
      <c r="GI22" s="243">
        <f t="shared" ref="GI22" si="279">SUM(GE22-GC22)</f>
        <v>0</v>
      </c>
      <c r="GJ22" s="268"/>
      <c r="GK22" s="243">
        <f t="shared" si="99"/>
        <v>0</v>
      </c>
      <c r="GL22" s="243">
        <f>SUM(GJ22/12*$A$2)</f>
        <v>0</v>
      </c>
      <c r="GM22" s="243">
        <f>SUM(GK22/12*$A$2)</f>
        <v>0</v>
      </c>
      <c r="GN22" s="243">
        <f>VLOOKUP($B22,факт!$D$7:$HK$128,191,0)</f>
        <v>0</v>
      </c>
      <c r="GO22" s="243">
        <f>VLOOKUP($B22,факт!$D$7:$HK$128,192,0)</f>
        <v>0</v>
      </c>
      <c r="GP22" s="244"/>
      <c r="GQ22" s="244"/>
      <c r="GR22" s="243">
        <f t="shared" ref="GR22" si="280">SUM(GN22-GL22)</f>
        <v>0</v>
      </c>
      <c r="GS22" s="243">
        <f t="shared" ref="GS22" si="281">SUM(GO22-GM22)</f>
        <v>0</v>
      </c>
      <c r="GT22" s="268"/>
      <c r="GU22" s="243">
        <f t="shared" si="104"/>
        <v>0</v>
      </c>
      <c r="GV22" s="243">
        <f>SUM(GT22/12*$A$2)</f>
        <v>0</v>
      </c>
      <c r="GW22" s="243">
        <f>SUM(GU22/12*$A$2)</f>
        <v>0</v>
      </c>
      <c r="GX22" s="243">
        <f>VLOOKUP($B22,факт!$D$7:$HK$128,127,0)</f>
        <v>0</v>
      </c>
      <c r="GY22" s="243">
        <f>VLOOKUP($B22,факт!$D$7:$HK$128,128,0)</f>
        <v>0</v>
      </c>
      <c r="GZ22" s="243">
        <f>VLOOKUP($B22,факт!$D$7:$HK$128,125,0)</f>
        <v>0</v>
      </c>
      <c r="HA22" s="243">
        <f>VLOOKUP($B22,факт!$D$7:$HK$128,126,0)</f>
        <v>0</v>
      </c>
      <c r="HB22" s="243">
        <f t="shared" ref="HB22" si="282">SUM(GX22-GV22)</f>
        <v>0</v>
      </c>
      <c r="HC22" s="243">
        <f t="shared" ref="HC22" si="283">SUM(GY22-GW22)</f>
        <v>0</v>
      </c>
      <c r="HD22" s="268"/>
      <c r="HE22" s="243">
        <f t="shared" ref="HE22" si="284">SUM(HD22*$D22*$F22*$G22*$H22*HE$9)</f>
        <v>0</v>
      </c>
      <c r="HF22" s="243">
        <f>SUM(HD22/12*$A$2)</f>
        <v>0</v>
      </c>
      <c r="HG22" s="243">
        <f>SUM(HE22/12*$A$2)</f>
        <v>0</v>
      </c>
      <c r="HH22" s="243">
        <f>VLOOKUP($B22,факт!$D$7:$HK$128,131,0)</f>
        <v>0</v>
      </c>
      <c r="HI22" s="243">
        <f>VLOOKUP($B22,факт!$D$7:$HK$128,132,0)</f>
        <v>0</v>
      </c>
      <c r="HJ22" s="243">
        <f>VLOOKUP($B22,факт!$D$7:$HK$128,129,0)</f>
        <v>0</v>
      </c>
      <c r="HK22" s="243">
        <f>VLOOKUP($B22,факт!$D$7:$HK$128,130,0)</f>
        <v>0</v>
      </c>
      <c r="HL22" s="243">
        <f t="shared" ref="HL22" si="285">SUM(HH22-HF22)</f>
        <v>0</v>
      </c>
      <c r="HM22" s="243">
        <f t="shared" ref="HM22" si="286">SUM(HI22-HG22)</f>
        <v>0</v>
      </c>
      <c r="HN22" s="244"/>
      <c r="HO22" s="244">
        <v>0</v>
      </c>
      <c r="HP22" s="243">
        <f>SUM(HN22/12*$A$2)</f>
        <v>0</v>
      </c>
      <c r="HQ22" s="243">
        <f>SUM(HO22/12*$A$2)</f>
        <v>0</v>
      </c>
      <c r="HR22" s="243">
        <f>VLOOKUP($B22,факт!$D$7:$HK$128,165,0)</f>
        <v>0</v>
      </c>
      <c r="HS22" s="243">
        <f>VLOOKUP($B22,факт!$D$7:$HK$128,166,0)</f>
        <v>0</v>
      </c>
      <c r="HT22" s="243">
        <f>VLOOKUP($B22,факт!$D$7:$HK$128,163,0)</f>
        <v>0</v>
      </c>
      <c r="HU22" s="243">
        <f>VLOOKUP($B22,факт!$D$7:$HK$128,164,0)</f>
        <v>0</v>
      </c>
      <c r="HV22" s="243">
        <f t="shared" ref="HV22" si="287">SUM(HR22-HP22)</f>
        <v>0</v>
      </c>
      <c r="HW22" s="243">
        <f t="shared" ref="HW22" si="288">SUM(HS22-HQ22)</f>
        <v>0</v>
      </c>
      <c r="HX22" s="244"/>
      <c r="HY22" s="244">
        <v>0</v>
      </c>
      <c r="HZ22" s="243">
        <f>SUM(HX22/12*$A$2)</f>
        <v>0</v>
      </c>
      <c r="IA22" s="243">
        <f>SUM(HY22/12*$A$2)</f>
        <v>0</v>
      </c>
      <c r="IB22" s="243">
        <f>VLOOKUP($B22,факт!$D$7:$HK$128,49,0)</f>
        <v>0</v>
      </c>
      <c r="IC22" s="243">
        <f>VLOOKUP($B22,факт!$D$7:$HK$128,50,0)</f>
        <v>0</v>
      </c>
      <c r="ID22" s="244"/>
      <c r="IE22" s="244"/>
      <c r="IF22" s="243">
        <f t="shared" ref="IF22" si="289">SUM(IB22-HZ22)</f>
        <v>0</v>
      </c>
      <c r="IG22" s="243">
        <f t="shared" ref="IG22" si="290">SUM(IC22-IA22)</f>
        <v>0</v>
      </c>
      <c r="IH22" s="244"/>
      <c r="II22" s="244">
        <v>0</v>
      </c>
      <c r="IJ22" s="243">
        <f>SUM(IH22/12*$A$2)</f>
        <v>0</v>
      </c>
      <c r="IK22" s="243">
        <f>SUM(II22/12*$A$2)</f>
        <v>0</v>
      </c>
      <c r="IL22" s="243">
        <f>VLOOKUP($B22,факт!$D$7:$HK$128,85,0)</f>
        <v>0</v>
      </c>
      <c r="IM22" s="243">
        <f>VLOOKUP($B22,факт!$D$7:$HK$128,86,0)</f>
        <v>0</v>
      </c>
      <c r="IN22" s="244"/>
      <c r="IO22" s="244"/>
      <c r="IP22" s="243">
        <f t="shared" ref="IP22" si="291">SUM(IL22-IJ22)</f>
        <v>0</v>
      </c>
      <c r="IQ22" s="243">
        <f t="shared" ref="IQ22" si="292">SUM(IM22-IK22)</f>
        <v>0</v>
      </c>
      <c r="IR22" s="244"/>
      <c r="IS22" s="244">
        <v>0</v>
      </c>
      <c r="IT22" s="244"/>
      <c r="IU22" s="244"/>
      <c r="IV22" s="243">
        <f>SUM(IT22/12*$A$2)</f>
        <v>0</v>
      </c>
      <c r="IW22" s="243">
        <f>SUM(IU22/12*$A$2)</f>
        <v>0</v>
      </c>
      <c r="IX22" s="243">
        <f>VLOOKUP($B22,факт!$D$7:$HK$128,55,0)</f>
        <v>0</v>
      </c>
      <c r="IY22" s="243">
        <f>VLOOKUP($B22,факт!$D$7:$HK$128,56,0)</f>
        <v>0</v>
      </c>
      <c r="IZ22" s="243">
        <f t="shared" ref="IZ22" si="293">SUM(IV22-IT22)</f>
        <v>0</v>
      </c>
      <c r="JA22" s="243">
        <f t="shared" ref="JA22" si="294">SUM(IW22-IU22)</f>
        <v>0</v>
      </c>
      <c r="JB22" s="268"/>
      <c r="JC22" s="243">
        <f t="shared" si="130"/>
        <v>0</v>
      </c>
      <c r="JD22" s="243">
        <f>SUM(JB22/12*$A$2)</f>
        <v>0</v>
      </c>
      <c r="JE22" s="243">
        <f>SUM(JC22/12*$A$2)</f>
        <v>0</v>
      </c>
      <c r="JF22" s="243">
        <f>VLOOKUP($B22,факт!$D$7:$HK$128,61,0)</f>
        <v>0</v>
      </c>
      <c r="JG22" s="243">
        <f>VLOOKUP($B22,факт!$D$7:$HK$128,62,0)</f>
        <v>0</v>
      </c>
      <c r="JH22" s="243">
        <f>VLOOKUP($B22,факт!$D$7:$HK$128,59,0)</f>
        <v>0</v>
      </c>
      <c r="JI22" s="243">
        <f>VLOOKUP($B22,факт!$D$7:$HK$128,60,0)</f>
        <v>0</v>
      </c>
      <c r="JJ22" s="243">
        <f t="shared" ref="JJ22" si="295">SUM(JF22-JD22)</f>
        <v>0</v>
      </c>
      <c r="JK22" s="243">
        <f t="shared" ref="JK22" si="296">SUM(JG22-JE22)</f>
        <v>0</v>
      </c>
      <c r="JL22" s="242"/>
      <c r="JM22" s="243">
        <f t="shared" ref="JM22" si="297">SUM(JL22*$D22*$F22*$G22*$H22*JM$9)</f>
        <v>0</v>
      </c>
      <c r="JN22" s="243">
        <f>SUM(JL22/12*$A$2)</f>
        <v>0</v>
      </c>
      <c r="JO22" s="243">
        <f>SUM(JM22/12*$A$2)</f>
        <v>0</v>
      </c>
      <c r="JP22" s="243">
        <f>VLOOKUP($B22,факт!$D$7:$HK$128,213,0)</f>
        <v>0</v>
      </c>
      <c r="JQ22" s="243">
        <f>VLOOKUP($B22,факт!$D$7:$HK$128,214,0)</f>
        <v>0</v>
      </c>
      <c r="JR22" s="244"/>
      <c r="JS22" s="244"/>
      <c r="JT22" s="243">
        <f t="shared" ref="JT22" si="298">SUM(JP22-JN22)</f>
        <v>0</v>
      </c>
      <c r="JU22" s="243">
        <f t="shared" ref="JU22" si="299">SUM(JQ22-JO22)</f>
        <v>0</v>
      </c>
      <c r="JV22" s="268"/>
      <c r="JW22" s="243">
        <f t="shared" si="140"/>
        <v>0</v>
      </c>
      <c r="JX22" s="243">
        <f>SUM(JV22/12*$A$2)</f>
        <v>0</v>
      </c>
      <c r="JY22" s="243">
        <f>SUM(JW22/12*$A$2)</f>
        <v>0</v>
      </c>
      <c r="JZ22" s="243">
        <f>VLOOKUP($B22,факт!$D$7:$HK$128,211,0)</f>
        <v>0</v>
      </c>
      <c r="KA22" s="243">
        <f>VLOOKUP($B22,факт!$D$7:$HK$128,212,0)</f>
        <v>0</v>
      </c>
      <c r="KB22" s="243">
        <f>VLOOKUP($B22,факт!$D$7:$HK$128,209,0)</f>
        <v>0</v>
      </c>
      <c r="KC22" s="243">
        <f>VLOOKUP($B22,факт!$D$7:$HK$128,210,0)</f>
        <v>0</v>
      </c>
      <c r="KD22" s="243">
        <f t="shared" ref="KD22" si="300">SUM(JZ22-JX22)</f>
        <v>0</v>
      </c>
      <c r="KE22" s="243">
        <f t="shared" ref="KE22" si="301">SUM(KA22-JY22)</f>
        <v>0</v>
      </c>
      <c r="KF22" s="268"/>
      <c r="KG22" s="243">
        <f t="shared" ref="KG22" si="302">SUM(KF22*$D22*$F22*$G22*$H22*KG$9)</f>
        <v>0</v>
      </c>
      <c r="KH22" s="243">
        <f>SUM(KF22/12*$A$2)</f>
        <v>0</v>
      </c>
      <c r="KI22" s="243">
        <f>SUM(KG22/12*$A$2)</f>
        <v>0</v>
      </c>
      <c r="KJ22" s="243">
        <f>VLOOKUP($B22,факт!$D$7:$HK$128,161,0)</f>
        <v>0</v>
      </c>
      <c r="KK22" s="243">
        <f>VLOOKUP($B22,факт!$D$7:$HK$128,162,0)</f>
        <v>0</v>
      </c>
      <c r="KL22" s="243">
        <f>VLOOKUP($B22,факт!$D$7:$HK$128,159,0)</f>
        <v>0</v>
      </c>
      <c r="KM22" s="243">
        <f>VLOOKUP($B22,факт!$D$7:$HK$128,160,0)</f>
        <v>0</v>
      </c>
      <c r="KN22" s="243">
        <f t="shared" ref="KN22" si="303">SUM(KJ22-KH22)</f>
        <v>0</v>
      </c>
      <c r="KO22" s="243">
        <f t="shared" ref="KO22" si="304">SUM(KK22-KI22)</f>
        <v>0</v>
      </c>
      <c r="KP22" s="268"/>
      <c r="KQ22" s="243">
        <f t="shared" ref="KQ22" si="305">SUM(KP22*$D22*$F22*$G22*$H22*KQ$9)</f>
        <v>0</v>
      </c>
      <c r="KR22" s="243">
        <f>SUM(KP22/12*$A$2)</f>
        <v>0</v>
      </c>
      <c r="KS22" s="243">
        <f>SUM(KQ22/12*$A$2)</f>
        <v>0</v>
      </c>
      <c r="KT22" s="244"/>
      <c r="KU22" s="244"/>
      <c r="KV22" s="244"/>
      <c r="KW22" s="244"/>
      <c r="KX22" s="243">
        <f t="shared" ref="KX22" si="306">SUM(KT22-KR22)</f>
        <v>0</v>
      </c>
      <c r="KY22" s="243">
        <f t="shared" ref="KY22" si="307">SUM(KU22-KS22)</f>
        <v>0</v>
      </c>
      <c r="KZ22" s="269">
        <v>4</v>
      </c>
      <c r="LA22" s="243">
        <f t="shared" si="155"/>
        <v>64934.015999999996</v>
      </c>
      <c r="LB22" s="243">
        <f>SUM(KZ22/12*$A$2)</f>
        <v>0.33333333333333331</v>
      </c>
      <c r="LC22" s="243">
        <f>SUM(LA22/12*$A$2)</f>
        <v>5411.1679999999997</v>
      </c>
      <c r="LD22" s="243">
        <f>VLOOKUP($B22,факт!$D$7:$HK$128,89,0)</f>
        <v>1</v>
      </c>
      <c r="LE22" s="243">
        <f>VLOOKUP($B22,факт!$D$7:$HK$128,90,0)</f>
        <v>16233.5</v>
      </c>
      <c r="LF22" s="243">
        <f>VLOOKUP($B22,факт!$D$7:$HK$128,87,0)</f>
        <v>0</v>
      </c>
      <c r="LG22" s="243">
        <f>VLOOKUP($B22,факт!$D$7:$HK$128,88,0)</f>
        <v>0</v>
      </c>
      <c r="LH22" s="243">
        <f t="shared" ref="LH22" si="308">SUM(LD22-LB22)</f>
        <v>0.66666666666666674</v>
      </c>
      <c r="LI22" s="243">
        <f t="shared" ref="LI22" si="309">SUM(LE22-LC22)</f>
        <v>10822.332</v>
      </c>
      <c r="LJ22" s="268"/>
      <c r="LK22" s="243">
        <f t="shared" si="160"/>
        <v>0</v>
      </c>
      <c r="LL22" s="243">
        <f>SUM(LJ22/12*$A$2)</f>
        <v>0</v>
      </c>
      <c r="LM22" s="243">
        <f>SUM(LK22/12*$A$2)</f>
        <v>0</v>
      </c>
      <c r="LN22" s="243">
        <f>VLOOKUP($B22,факт!$D$7:$HK$128,69,0)</f>
        <v>0</v>
      </c>
      <c r="LO22" s="243">
        <f>VLOOKUP($B22,факт!$D$7:$HK$128,70,0)</f>
        <v>0</v>
      </c>
      <c r="LP22" s="244"/>
      <c r="LQ22" s="244"/>
      <c r="LR22" s="243">
        <f t="shared" ref="LR22" si="310">SUM(LN22-LL22)</f>
        <v>0</v>
      </c>
      <c r="LS22" s="243">
        <f t="shared" ref="LS22" si="311">SUM(LO22-LM22)</f>
        <v>0</v>
      </c>
      <c r="LT22" s="242"/>
      <c r="LU22" s="243">
        <f t="shared" si="165"/>
        <v>0</v>
      </c>
      <c r="LV22" s="243">
        <f>SUM(LT22/12*$A$2)</f>
        <v>0</v>
      </c>
      <c r="LW22" s="243">
        <f>SUM(LU22/12*$A$2)</f>
        <v>0</v>
      </c>
      <c r="LX22" s="243">
        <f>VLOOKUP($B22,факт!$D$7:$HK$128,83,0)</f>
        <v>0</v>
      </c>
      <c r="LY22" s="243">
        <f>VLOOKUP($B22,факт!$D$7:$HK$128,84,0)</f>
        <v>0</v>
      </c>
      <c r="LZ22" s="244"/>
      <c r="MA22" s="244"/>
      <c r="MB22" s="243">
        <f t="shared" ref="MB22" si="312">SUM(LX22-LV22)</f>
        <v>0</v>
      </c>
      <c r="MC22" s="243">
        <f t="shared" ref="MC22" si="313">SUM(LY22-LW22)</f>
        <v>0</v>
      </c>
      <c r="MD22" s="269"/>
      <c r="ME22" s="243">
        <f t="shared" si="170"/>
        <v>0</v>
      </c>
      <c r="MF22" s="243">
        <f>SUM(MD22/12*$A$2)</f>
        <v>0</v>
      </c>
      <c r="MG22" s="243">
        <f>SUM(ME22/12*$A$2)</f>
        <v>0</v>
      </c>
      <c r="MH22" s="243">
        <f>VLOOKUP($B22,факт!$D$7:$HK$128,73,0)</f>
        <v>0</v>
      </c>
      <c r="MI22" s="243">
        <f>VLOOKUP($B22,факт!$D$7:$HK$128,74,0)</f>
        <v>0</v>
      </c>
      <c r="MJ22" s="243">
        <f>VLOOKUP($B22,факт!$D$7:$HK$128,71,0)</f>
        <v>0</v>
      </c>
      <c r="MK22" s="243">
        <f>VLOOKUP($B22,факт!$D$7:$HK$128,72,0)</f>
        <v>0</v>
      </c>
      <c r="ML22" s="243">
        <f t="shared" ref="ML22" si="314">SUM(MH22-MF22)</f>
        <v>0</v>
      </c>
      <c r="MM22" s="243">
        <f t="shared" ref="MM22" si="315">SUM(MI22-MG22)</f>
        <v>0</v>
      </c>
      <c r="MN22" s="268"/>
      <c r="MO22" s="243">
        <f t="shared" si="175"/>
        <v>0</v>
      </c>
      <c r="MP22" s="243">
        <f>SUM(MN22/12*$A$2)</f>
        <v>0</v>
      </c>
      <c r="MQ22" s="243">
        <f>SUM(MO22/12*$A$2)</f>
        <v>0</v>
      </c>
      <c r="MR22" s="243">
        <f>VLOOKUP($B22,факт!$D$7:$HK$128,53,0)</f>
        <v>0</v>
      </c>
      <c r="MS22" s="243">
        <f>VLOOKUP($B22,факт!$D$7:$HK$128,54,0)</f>
        <v>0</v>
      </c>
      <c r="MT22" s="243">
        <f>VLOOKUP($B22,факт!$D$7:$HK$128,51,0)</f>
        <v>0</v>
      </c>
      <c r="MU22" s="243">
        <f>VLOOKUP($B22,факт!$D$7:$HK$128,52,0)</f>
        <v>0</v>
      </c>
      <c r="MV22" s="243">
        <f t="shared" ref="MV22" si="316">SUM(MR22-MP22)</f>
        <v>0</v>
      </c>
      <c r="MW22" s="243">
        <f t="shared" ref="MW22" si="317">SUM(MS22-MQ22)</f>
        <v>0</v>
      </c>
      <c r="MX22" s="268">
        <v>7</v>
      </c>
      <c r="MY22" s="243">
        <f t="shared" ref="MY22" si="318">SUM(MX22*$D22*$F22*$G22*$H22*MY$9)</f>
        <v>94695.44</v>
      </c>
      <c r="MZ22" s="243">
        <f>SUM(MX22/12*$A$2)</f>
        <v>0.58333333333333337</v>
      </c>
      <c r="NA22" s="243">
        <f>SUM(MY22/12*$A$2)</f>
        <v>7891.2866666666669</v>
      </c>
      <c r="NB22" s="243">
        <f>VLOOKUP($B22,факт!$D$7:$HK$128,77,0)</f>
        <v>1</v>
      </c>
      <c r="NC22" s="243">
        <f>VLOOKUP($B22,факт!$D$7:$HK$128,78,0)</f>
        <v>13527.92</v>
      </c>
      <c r="ND22" s="243">
        <f>VLOOKUP($B22,факт!$D$7:$HK$128,75,0)</f>
        <v>0</v>
      </c>
      <c r="NE22" s="243">
        <f>VLOOKUP($B22,факт!$D$7:$HK$128,76,0)</f>
        <v>0</v>
      </c>
      <c r="NF22" s="243">
        <f t="shared" ref="NF22" si="319">SUM(NB22-MZ22)</f>
        <v>0.41666666666666663</v>
      </c>
      <c r="NG22" s="243">
        <f t="shared" ref="NG22" si="320">SUM(NC22-NA22)</f>
        <v>5636.6333333333332</v>
      </c>
      <c r="NH22" s="242"/>
      <c r="NI22" s="243">
        <f t="shared" ref="NI22" si="321">SUM(NH22*$D22*$F22*$G22*$H22*NI$9)</f>
        <v>0</v>
      </c>
      <c r="NJ22" s="243">
        <f>SUM(NH22/12*$A$2)</f>
        <v>0</v>
      </c>
      <c r="NK22" s="243">
        <f>SUM(NI22/12*$A$2)</f>
        <v>0</v>
      </c>
      <c r="NL22" s="243">
        <f>VLOOKUP($B22,факт!$D$7:$HK$128,95,0)</f>
        <v>0</v>
      </c>
      <c r="NM22" s="243">
        <f>VLOOKUP($B22,факт!$D$7:$HK$128,96,0)</f>
        <v>0</v>
      </c>
      <c r="NN22" s="243">
        <f>VLOOKUP($B22,факт!$D$7:$HK$128,93,0)</f>
        <v>0</v>
      </c>
      <c r="NO22" s="243">
        <f>VLOOKUP($B22,факт!$D$7:$HK$128,94,0)</f>
        <v>0</v>
      </c>
      <c r="NP22" s="243">
        <f t="shared" ref="NP22" si="322">SUM(NL22-NJ22)</f>
        <v>0</v>
      </c>
      <c r="NQ22" s="243">
        <f t="shared" ref="NQ22" si="323">SUM(NM22-NK22)</f>
        <v>0</v>
      </c>
      <c r="NR22" s="268"/>
      <c r="NS22" s="243">
        <f t="shared" ref="NS22" si="324">SUM(NR22*$D22*$F22*$G22*$H22*NS$9)</f>
        <v>0</v>
      </c>
      <c r="NT22" s="243">
        <f>SUM(NR22/12*$A$2)</f>
        <v>0</v>
      </c>
      <c r="NU22" s="243">
        <f>SUM(NS22/12*$A$2)</f>
        <v>0</v>
      </c>
      <c r="NV22" s="243">
        <f>VLOOKUP($B22,факт!$D$7:$HK$128,81,0)</f>
        <v>0</v>
      </c>
      <c r="NW22" s="243">
        <f>VLOOKUP($B22,факт!$D$7:$HK$128,82,0)</f>
        <v>0</v>
      </c>
      <c r="NX22" s="244"/>
      <c r="NY22" s="244"/>
      <c r="NZ22" s="243">
        <f t="shared" ref="NZ22" si="325">SUM(NV22-NT22)</f>
        <v>0</v>
      </c>
      <c r="OA22" s="243">
        <f t="shared" ref="OA22" si="326">SUM(NW22-NU22)</f>
        <v>0</v>
      </c>
      <c r="OB22" s="242"/>
      <c r="OC22" s="243">
        <f t="shared" si="195"/>
        <v>0</v>
      </c>
      <c r="OD22" s="243">
        <f>SUM(OB22/12*$A$2)</f>
        <v>0</v>
      </c>
      <c r="OE22" s="243">
        <f>SUM(OC22/12*$A$2)</f>
        <v>0</v>
      </c>
      <c r="OF22" s="244"/>
      <c r="OG22" s="244"/>
      <c r="OH22" s="244"/>
      <c r="OI22" s="244"/>
      <c r="OJ22" s="243">
        <f t="shared" ref="OJ22" si="327">SUM(OF22-OD22)</f>
        <v>0</v>
      </c>
      <c r="OK22" s="243">
        <f t="shared" ref="OK22" si="328">SUM(OG22-OE22)</f>
        <v>0</v>
      </c>
      <c r="OL22" s="268">
        <v>1</v>
      </c>
      <c r="OM22" s="243">
        <f t="shared" si="200"/>
        <v>16233.503999999999</v>
      </c>
      <c r="ON22" s="243">
        <f>SUM(OL22/12*$A$2)</f>
        <v>8.3333333333333329E-2</v>
      </c>
      <c r="OO22" s="243">
        <f>SUM(OM22/12*$A$2)</f>
        <v>1352.7919999999999</v>
      </c>
      <c r="OP22" s="243">
        <f>VLOOKUP($B22,факт!$D$7:$HK$128,47,0)</f>
        <v>0</v>
      </c>
      <c r="OQ22" s="243">
        <f>VLOOKUP($B22,факт!$D$7:$HK$128,48,0)</f>
        <v>0</v>
      </c>
      <c r="OR22" s="244"/>
      <c r="OS22" s="244"/>
      <c r="OT22" s="243">
        <f t="shared" ref="OT22" si="329">SUM(OP22-ON22)</f>
        <v>-8.3333333333333329E-2</v>
      </c>
      <c r="OU22" s="243">
        <f t="shared" ref="OU22" si="330">SUM(OQ22-OO22)</f>
        <v>-1352.7919999999999</v>
      </c>
      <c r="OV22" s="268"/>
      <c r="OW22" s="243">
        <f t="shared" si="205"/>
        <v>0</v>
      </c>
      <c r="OX22" s="243">
        <f>SUM(OV22/12*$A$2)</f>
        <v>0</v>
      </c>
      <c r="OY22" s="243">
        <f>SUM(OW22/12*$A$2)</f>
        <v>0</v>
      </c>
      <c r="OZ22" s="244"/>
      <c r="PA22" s="244"/>
      <c r="PB22" s="244"/>
      <c r="PC22" s="244"/>
      <c r="PD22" s="243">
        <f t="shared" ref="PD22" si="331">SUM(OZ22-OX22)</f>
        <v>0</v>
      </c>
      <c r="PE22" s="243">
        <f t="shared" ref="PE22" si="332">SUM(PA22-OY22)</f>
        <v>0</v>
      </c>
      <c r="PF22" s="268">
        <v>1</v>
      </c>
      <c r="PG22" s="243">
        <f>SUM(PF22*$D22*$F22*$G22*$J22*PG$9)</f>
        <v>21548.043999999998</v>
      </c>
      <c r="PH22" s="243">
        <f>SUM(PF22/12*$A$2)</f>
        <v>8.3333333333333329E-2</v>
      </c>
      <c r="PI22" s="243">
        <f>SUM(PG22/12*$A$2)</f>
        <v>1795.6703333333332</v>
      </c>
      <c r="PJ22" s="243">
        <f>VLOOKUP($B22,факт!$D$7:$HK$128,45,0)</f>
        <v>0</v>
      </c>
      <c r="PK22" s="243">
        <f>VLOOKUP($B22,факт!$D$7:$HK$128,46,0)</f>
        <v>0</v>
      </c>
      <c r="PL22" s="244"/>
      <c r="PM22" s="244"/>
      <c r="PN22" s="243">
        <f t="shared" ref="PN22" si="333">SUM(PJ22-PH22)</f>
        <v>-8.3333333333333329E-2</v>
      </c>
      <c r="PO22" s="243">
        <f t="shared" ref="PO22" si="334">SUM(PK22-PI22)</f>
        <v>-1795.6703333333332</v>
      </c>
      <c r="PP22" s="243"/>
      <c r="PQ22" s="243"/>
      <c r="PR22" s="243">
        <f>SUM(PP22/12*$A$2)</f>
        <v>0</v>
      </c>
      <c r="PS22" s="243">
        <f>SUM(PQ22/12*$A$2)</f>
        <v>0</v>
      </c>
      <c r="PT22" s="244"/>
      <c r="PU22" s="244"/>
      <c r="PV22" s="244"/>
      <c r="PW22" s="244"/>
      <c r="PX22" s="243">
        <f t="shared" ref="PX22" si="335">SUM(PT22-PR22)</f>
        <v>0</v>
      </c>
      <c r="PY22" s="243">
        <f t="shared" ref="PY22" si="336">SUM(PU22-PS22)</f>
        <v>0</v>
      </c>
      <c r="PZ22" s="243"/>
      <c r="QA22" s="243"/>
      <c r="QB22" s="243">
        <f>SUM(PZ22/12*$A$2)</f>
        <v>0</v>
      </c>
      <c r="QC22" s="243">
        <f>SUM(QA22/12*$A$2)</f>
        <v>0</v>
      </c>
      <c r="QD22" s="244"/>
      <c r="QE22" s="244"/>
      <c r="QF22" s="244"/>
      <c r="QG22" s="244"/>
      <c r="QH22" s="243">
        <f t="shared" ref="QH22" si="337">SUM(QD22-QB22)</f>
        <v>0</v>
      </c>
      <c r="QI22" s="243">
        <f t="shared" ref="QI22" si="338">SUM(QE22-QC22)</f>
        <v>0</v>
      </c>
      <c r="QJ22" s="247">
        <f>SUM(CN22,AF22,AP22,CD22,L22,AZ22,V22,KP22,MX22,NR22,NH22,CX22,GT22,HD22,HN22,HX22,IH22,IR22,DH22,KF22,DR22,BJ22,OL22,OB22,JB22,LJ22,MD22,KZ22,LT22,EB22,EL22,EV22,FF22,FP22,GJ22,FZ22,JV22,PF22,OV22,MN22,BT22,JL22,PP22,PZ22)</f>
        <v>19</v>
      </c>
      <c r="QK22" s="247">
        <f t="shared" ref="QK22" si="339">SUM(CO22,AG22,AQ22,CE22,M22,BA22,W22,KQ22,MY22,NS22,NI22,CY22,GU22,HE22,HO22,HY22,II22,IS22,DI22,KG22,DS22,BK22,OM22,OC22,JC22,LK22,ME22,LA22,LU22,EC22,EM22,EW22,FG22,FQ22,GK22,GA22,JW22,PG22,OW22,MO22,BU22,JM22,PQ22,QA22)</f>
        <v>278578.52399999998</v>
      </c>
      <c r="QL22" s="247">
        <f t="shared" ref="QL22" si="340">SUM(CP22,AH22,AR22,CF22,N22,BB22,X22,KR22,MZ22,NT22,NJ22,CZ22,GV22,HF22,HP22,HZ22,IJ22,IT22,DJ22,KH22,DT22,BL22,ON22,OD22,JD22,LL22,MF22,LB22,LV22,ED22,EN22,EX22,FH22,FR22,GL22,GB22,JX22,PH22,OX22,MP22,BV22,JN22,PR22,QB22)</f>
        <v>1.5833333333333333</v>
      </c>
      <c r="QM22" s="247">
        <f t="shared" ref="QM22" si="341">SUM(CQ22,AI22,AS22,CG22,O22,BC22,Y22,KS22,NA22,NU22,NK22,DA22,GW22,HG22,HQ22,IA22,IK22,IU22,DK22,KI22,DU22,BM22,OO22,OE22,JE22,LM22,MG22,LC22,LW22,EE22,EO22,EY22,FI22,FS22,GM22,GC22,JY22,PI22,OY22,MQ22,BW22,JO22,PS22,QC22)</f>
        <v>23214.876999999997</v>
      </c>
      <c r="QN22" s="247">
        <f t="shared" ref="QN22" si="342">SUM(CR22,AJ22,AT22,CH22,P22,BD22,Z22,KT22,NB22,NV22,NL22,DB22,GX22,HH22,HR22,IB22,IL22,IV22,DL22,KJ22,DV22,BN22,OP22,OF22,JF22,LN22,MH22,LD22,LX22,EF22,EP22,EZ22,FJ22,FT22,GN22,GD22,JZ22,PJ22,OZ22,MR22,BX22,JP22,PT22,QD22)</f>
        <v>2</v>
      </c>
      <c r="QO22" s="247">
        <f t="shared" ref="QO22" si="343">SUM(CS22,AK22,AU22,CI22,Q22,BE22,AA22,KU22,NC22,NW22,NM22,DC22,GY22,HI22,HS22,IC22,IM22,IW22,DM22,KK22,DW22,BO22,OQ22,OG22,JG22,LO22,MI22,LE22,LY22,EG22,EQ22,FA22,FK22,FU22,GO22,GE22,KA22,PK22,PA22,MS22,BY22,JQ22,PU22,QE22)</f>
        <v>29761.42</v>
      </c>
      <c r="QP22" s="247">
        <f t="shared" ref="QP22" si="344">SUM(CT22,AL22,AV22,CJ22,R22,BF22,AB22,KV22,ND22,NX22,NN22,DD22,GZ22,HJ22,HT22,ID22,IN22,IX22,DN22,KL22,DX22,BP22,OR22,OH22,JH22,LP22,MJ22,LF22,LZ22,EH22,ER22,FB22,FL22,FV22,GP22,GF22,KB22,PL22,PB22,MT22,BZ22,JR22,PV22,QF22)</f>
        <v>0</v>
      </c>
      <c r="QQ22" s="247">
        <f t="shared" ref="QQ22" si="345">SUM(CU22,AM22,AW22,CK22,S22,BG22,AC22,KW22,NE22,NY22,NO22,DE22,HA22,HK22,HU22,IE22,IO22,IY22,DO22,KM22,DY22,BQ22,OS22,OI22,JI22,LQ22,MK22,LG22,MA22,EI22,ES22,FC22,FM22,FW22,GQ22,GG22,KC22,PM22,PC22,MU22,CA22,JS22,PW22,QG22)</f>
        <v>0</v>
      </c>
      <c r="QR22" s="243">
        <f t="shared" ref="QR22" si="346">SUM(QN22-QL22)</f>
        <v>0.41666666666666674</v>
      </c>
      <c r="QS22" s="243">
        <f t="shared" ref="QS22" si="347">SUM(QO22-QM22)</f>
        <v>6546.5430000000015</v>
      </c>
    </row>
    <row r="23" spans="1:461" s="266" customFormat="1" ht="27.75" customHeight="1" x14ac:dyDescent="0.25">
      <c r="A23" s="260">
        <v>4</v>
      </c>
      <c r="B23" s="260"/>
      <c r="C23" s="261" t="s">
        <v>25</v>
      </c>
      <c r="D23" s="262"/>
      <c r="E23" s="262"/>
      <c r="F23" s="263">
        <v>0.89</v>
      </c>
      <c r="G23" s="264"/>
      <c r="H23" s="262"/>
      <c r="I23" s="262"/>
      <c r="J23" s="262"/>
      <c r="K23" s="265">
        <v>2.57</v>
      </c>
      <c r="L23" s="236">
        <f t="shared" ref="L23:BW23" si="348">L24</f>
        <v>0</v>
      </c>
      <c r="M23" s="236">
        <f t="shared" si="348"/>
        <v>0</v>
      </c>
      <c r="N23" s="236">
        <f t="shared" si="348"/>
        <v>0</v>
      </c>
      <c r="O23" s="236">
        <f t="shared" si="348"/>
        <v>0</v>
      </c>
      <c r="P23" s="236">
        <f t="shared" si="348"/>
        <v>0</v>
      </c>
      <c r="Q23" s="236">
        <f t="shared" si="348"/>
        <v>0</v>
      </c>
      <c r="R23" s="236">
        <f t="shared" si="348"/>
        <v>0</v>
      </c>
      <c r="S23" s="236">
        <f t="shared" si="348"/>
        <v>0</v>
      </c>
      <c r="T23" s="236">
        <f t="shared" si="348"/>
        <v>0</v>
      </c>
      <c r="U23" s="236">
        <f t="shared" si="348"/>
        <v>0</v>
      </c>
      <c r="V23" s="236">
        <f t="shared" si="348"/>
        <v>76</v>
      </c>
      <c r="W23" s="236">
        <f t="shared" si="348"/>
        <v>933702.55999999994</v>
      </c>
      <c r="X23" s="236">
        <f t="shared" si="348"/>
        <v>6.333333333333333</v>
      </c>
      <c r="Y23" s="236">
        <f t="shared" si="348"/>
        <v>77808.546666666662</v>
      </c>
      <c r="Z23" s="236">
        <f t="shared" si="348"/>
        <v>13</v>
      </c>
      <c r="AA23" s="236">
        <f t="shared" si="348"/>
        <v>159712.28</v>
      </c>
      <c r="AB23" s="236">
        <f t="shared" si="348"/>
        <v>0</v>
      </c>
      <c r="AC23" s="236">
        <f t="shared" si="348"/>
        <v>0</v>
      </c>
      <c r="AD23" s="236">
        <f t="shared" si="348"/>
        <v>6.666666666666667</v>
      </c>
      <c r="AE23" s="236">
        <f t="shared" si="348"/>
        <v>81903.733333333337</v>
      </c>
      <c r="AF23" s="236">
        <f t="shared" si="348"/>
        <v>0</v>
      </c>
      <c r="AG23" s="236">
        <f t="shared" si="348"/>
        <v>0</v>
      </c>
      <c r="AH23" s="236">
        <f t="shared" si="348"/>
        <v>0</v>
      </c>
      <c r="AI23" s="236">
        <f t="shared" si="348"/>
        <v>0</v>
      </c>
      <c r="AJ23" s="236">
        <f t="shared" si="348"/>
        <v>0</v>
      </c>
      <c r="AK23" s="236">
        <f t="shared" si="348"/>
        <v>0</v>
      </c>
      <c r="AL23" s="236">
        <f t="shared" si="348"/>
        <v>0</v>
      </c>
      <c r="AM23" s="236">
        <f t="shared" si="348"/>
        <v>0</v>
      </c>
      <c r="AN23" s="236">
        <f t="shared" si="348"/>
        <v>0</v>
      </c>
      <c r="AO23" s="236">
        <f t="shared" si="348"/>
        <v>0</v>
      </c>
      <c r="AP23" s="236">
        <f t="shared" si="348"/>
        <v>0</v>
      </c>
      <c r="AQ23" s="236">
        <f t="shared" si="348"/>
        <v>0</v>
      </c>
      <c r="AR23" s="236">
        <f t="shared" si="348"/>
        <v>0</v>
      </c>
      <c r="AS23" s="236">
        <f t="shared" si="348"/>
        <v>0</v>
      </c>
      <c r="AT23" s="236">
        <f t="shared" si="348"/>
        <v>0</v>
      </c>
      <c r="AU23" s="236">
        <f t="shared" si="348"/>
        <v>0</v>
      </c>
      <c r="AV23" s="236">
        <f t="shared" si="348"/>
        <v>0</v>
      </c>
      <c r="AW23" s="236">
        <f t="shared" si="348"/>
        <v>0</v>
      </c>
      <c r="AX23" s="236">
        <f t="shared" si="348"/>
        <v>0</v>
      </c>
      <c r="AY23" s="236">
        <f t="shared" si="348"/>
        <v>0</v>
      </c>
      <c r="AZ23" s="236">
        <f t="shared" si="348"/>
        <v>0</v>
      </c>
      <c r="BA23" s="236">
        <f t="shared" si="348"/>
        <v>0</v>
      </c>
      <c r="BB23" s="236">
        <f t="shared" si="348"/>
        <v>0</v>
      </c>
      <c r="BC23" s="236">
        <f t="shared" si="348"/>
        <v>0</v>
      </c>
      <c r="BD23" s="236">
        <f t="shared" si="348"/>
        <v>0</v>
      </c>
      <c r="BE23" s="236">
        <f t="shared" si="348"/>
        <v>0</v>
      </c>
      <c r="BF23" s="236">
        <f t="shared" si="348"/>
        <v>0</v>
      </c>
      <c r="BG23" s="236">
        <f t="shared" si="348"/>
        <v>0</v>
      </c>
      <c r="BH23" s="236">
        <f t="shared" si="348"/>
        <v>0</v>
      </c>
      <c r="BI23" s="236">
        <f t="shared" si="348"/>
        <v>0</v>
      </c>
      <c r="BJ23" s="236">
        <f t="shared" si="348"/>
        <v>40</v>
      </c>
      <c r="BK23" s="236">
        <f t="shared" si="348"/>
        <v>491422.39999999997</v>
      </c>
      <c r="BL23" s="236">
        <f t="shared" si="348"/>
        <v>3.3333333333333335</v>
      </c>
      <c r="BM23" s="236">
        <f t="shared" si="348"/>
        <v>40951.866666666661</v>
      </c>
      <c r="BN23" s="236">
        <f t="shared" si="348"/>
        <v>3</v>
      </c>
      <c r="BO23" s="236">
        <f t="shared" si="348"/>
        <v>36856.68</v>
      </c>
      <c r="BP23" s="236">
        <f t="shared" si="348"/>
        <v>0</v>
      </c>
      <c r="BQ23" s="236">
        <f t="shared" si="348"/>
        <v>0</v>
      </c>
      <c r="BR23" s="236">
        <f t="shared" si="348"/>
        <v>-0.33333333333333348</v>
      </c>
      <c r="BS23" s="236">
        <f t="shared" si="348"/>
        <v>-4095.186666666661</v>
      </c>
      <c r="BT23" s="236">
        <f t="shared" si="348"/>
        <v>0</v>
      </c>
      <c r="BU23" s="236">
        <f t="shared" si="348"/>
        <v>0</v>
      </c>
      <c r="BV23" s="236">
        <f t="shared" si="348"/>
        <v>0</v>
      </c>
      <c r="BW23" s="236">
        <f t="shared" si="348"/>
        <v>0</v>
      </c>
      <c r="BX23" s="236">
        <f t="shared" ref="BX23:EI23" si="349">BX24</f>
        <v>0</v>
      </c>
      <c r="BY23" s="236">
        <f t="shared" si="349"/>
        <v>0</v>
      </c>
      <c r="BZ23" s="236">
        <f t="shared" si="349"/>
        <v>0</v>
      </c>
      <c r="CA23" s="236">
        <f t="shared" si="349"/>
        <v>0</v>
      </c>
      <c r="CB23" s="236">
        <f t="shared" si="349"/>
        <v>0</v>
      </c>
      <c r="CC23" s="236">
        <f t="shared" si="349"/>
        <v>0</v>
      </c>
      <c r="CD23" s="236">
        <f t="shared" si="349"/>
        <v>0</v>
      </c>
      <c r="CE23" s="236">
        <f t="shared" si="349"/>
        <v>0</v>
      </c>
      <c r="CF23" s="236">
        <f t="shared" si="349"/>
        <v>0</v>
      </c>
      <c r="CG23" s="236">
        <f t="shared" si="349"/>
        <v>0</v>
      </c>
      <c r="CH23" s="236">
        <f t="shared" si="349"/>
        <v>0</v>
      </c>
      <c r="CI23" s="236">
        <f t="shared" si="349"/>
        <v>0</v>
      </c>
      <c r="CJ23" s="236">
        <f t="shared" si="349"/>
        <v>0</v>
      </c>
      <c r="CK23" s="236">
        <f t="shared" si="349"/>
        <v>0</v>
      </c>
      <c r="CL23" s="236">
        <f t="shared" si="349"/>
        <v>0</v>
      </c>
      <c r="CM23" s="236">
        <f t="shared" si="349"/>
        <v>0</v>
      </c>
      <c r="CN23" s="236">
        <f t="shared" si="349"/>
        <v>0</v>
      </c>
      <c r="CO23" s="236">
        <f t="shared" si="349"/>
        <v>0</v>
      </c>
      <c r="CP23" s="236">
        <f t="shared" si="349"/>
        <v>0</v>
      </c>
      <c r="CQ23" s="236">
        <f t="shared" si="349"/>
        <v>0</v>
      </c>
      <c r="CR23" s="236">
        <f t="shared" si="349"/>
        <v>0</v>
      </c>
      <c r="CS23" s="236">
        <f t="shared" si="349"/>
        <v>0</v>
      </c>
      <c r="CT23" s="236">
        <f t="shared" si="349"/>
        <v>0</v>
      </c>
      <c r="CU23" s="236">
        <f t="shared" si="349"/>
        <v>0</v>
      </c>
      <c r="CV23" s="236">
        <f t="shared" si="349"/>
        <v>0</v>
      </c>
      <c r="CW23" s="236">
        <f t="shared" si="349"/>
        <v>0</v>
      </c>
      <c r="CX23" s="236">
        <f t="shared" si="349"/>
        <v>0</v>
      </c>
      <c r="CY23" s="236">
        <f t="shared" si="349"/>
        <v>0</v>
      </c>
      <c r="CZ23" s="236">
        <f t="shared" si="349"/>
        <v>0</v>
      </c>
      <c r="DA23" s="236">
        <f t="shared" si="349"/>
        <v>0</v>
      </c>
      <c r="DB23" s="236">
        <f t="shared" si="349"/>
        <v>0</v>
      </c>
      <c r="DC23" s="236">
        <f t="shared" si="349"/>
        <v>0</v>
      </c>
      <c r="DD23" s="236">
        <f t="shared" si="349"/>
        <v>0</v>
      </c>
      <c r="DE23" s="236">
        <f t="shared" si="349"/>
        <v>0</v>
      </c>
      <c r="DF23" s="236">
        <f t="shared" si="349"/>
        <v>0</v>
      </c>
      <c r="DG23" s="236">
        <f t="shared" si="349"/>
        <v>0</v>
      </c>
      <c r="DH23" s="236">
        <f t="shared" si="349"/>
        <v>0</v>
      </c>
      <c r="DI23" s="236">
        <f t="shared" si="349"/>
        <v>0</v>
      </c>
      <c r="DJ23" s="236">
        <f t="shared" si="349"/>
        <v>0</v>
      </c>
      <c r="DK23" s="236">
        <f t="shared" si="349"/>
        <v>0</v>
      </c>
      <c r="DL23" s="236">
        <f t="shared" si="349"/>
        <v>0</v>
      </c>
      <c r="DM23" s="236">
        <f t="shared" si="349"/>
        <v>0</v>
      </c>
      <c r="DN23" s="236">
        <f t="shared" si="349"/>
        <v>0</v>
      </c>
      <c r="DO23" s="236">
        <f t="shared" si="349"/>
        <v>0</v>
      </c>
      <c r="DP23" s="236">
        <f t="shared" si="349"/>
        <v>0</v>
      </c>
      <c r="DQ23" s="236">
        <f t="shared" si="349"/>
        <v>0</v>
      </c>
      <c r="DR23" s="236">
        <f t="shared" si="349"/>
        <v>0</v>
      </c>
      <c r="DS23" s="236">
        <f t="shared" si="349"/>
        <v>0</v>
      </c>
      <c r="DT23" s="236">
        <f t="shared" si="349"/>
        <v>0</v>
      </c>
      <c r="DU23" s="236">
        <f t="shared" si="349"/>
        <v>0</v>
      </c>
      <c r="DV23" s="236">
        <f t="shared" si="349"/>
        <v>0</v>
      </c>
      <c r="DW23" s="236">
        <f t="shared" si="349"/>
        <v>0</v>
      </c>
      <c r="DX23" s="236">
        <f t="shared" si="349"/>
        <v>0</v>
      </c>
      <c r="DY23" s="236">
        <f t="shared" si="349"/>
        <v>0</v>
      </c>
      <c r="DZ23" s="236">
        <f t="shared" si="349"/>
        <v>0</v>
      </c>
      <c r="EA23" s="236">
        <f t="shared" si="349"/>
        <v>0</v>
      </c>
      <c r="EB23" s="236">
        <f t="shared" si="349"/>
        <v>0</v>
      </c>
      <c r="EC23" s="236">
        <f t="shared" si="349"/>
        <v>0</v>
      </c>
      <c r="ED23" s="236">
        <f t="shared" si="349"/>
        <v>0</v>
      </c>
      <c r="EE23" s="236">
        <f t="shared" si="349"/>
        <v>0</v>
      </c>
      <c r="EF23" s="236">
        <f t="shared" si="349"/>
        <v>0</v>
      </c>
      <c r="EG23" s="236">
        <f t="shared" si="349"/>
        <v>0</v>
      </c>
      <c r="EH23" s="236">
        <f t="shared" si="349"/>
        <v>0</v>
      </c>
      <c r="EI23" s="236">
        <f t="shared" si="349"/>
        <v>0</v>
      </c>
      <c r="EJ23" s="236">
        <f t="shared" ref="EJ23:GU23" si="350">EJ24</f>
        <v>0</v>
      </c>
      <c r="EK23" s="236">
        <f t="shared" si="350"/>
        <v>0</v>
      </c>
      <c r="EL23" s="236">
        <f t="shared" si="350"/>
        <v>0</v>
      </c>
      <c r="EM23" s="236">
        <f t="shared" si="350"/>
        <v>0</v>
      </c>
      <c r="EN23" s="236">
        <f t="shared" si="350"/>
        <v>0</v>
      </c>
      <c r="EO23" s="236">
        <f t="shared" si="350"/>
        <v>0</v>
      </c>
      <c r="EP23" s="236">
        <f t="shared" si="350"/>
        <v>0</v>
      </c>
      <c r="EQ23" s="236">
        <f t="shared" si="350"/>
        <v>0</v>
      </c>
      <c r="ER23" s="236">
        <f t="shared" si="350"/>
        <v>0</v>
      </c>
      <c r="ES23" s="236">
        <f t="shared" si="350"/>
        <v>0</v>
      </c>
      <c r="ET23" s="236">
        <f t="shared" si="350"/>
        <v>0</v>
      </c>
      <c r="EU23" s="236">
        <f t="shared" si="350"/>
        <v>0</v>
      </c>
      <c r="EV23" s="236">
        <f t="shared" si="350"/>
        <v>0</v>
      </c>
      <c r="EW23" s="236">
        <f t="shared" si="350"/>
        <v>0</v>
      </c>
      <c r="EX23" s="236">
        <f t="shared" si="350"/>
        <v>0</v>
      </c>
      <c r="EY23" s="236">
        <f t="shared" si="350"/>
        <v>0</v>
      </c>
      <c r="EZ23" s="236">
        <f t="shared" si="350"/>
        <v>0</v>
      </c>
      <c r="FA23" s="236">
        <f t="shared" si="350"/>
        <v>0</v>
      </c>
      <c r="FB23" s="236">
        <f t="shared" si="350"/>
        <v>0</v>
      </c>
      <c r="FC23" s="236">
        <f t="shared" si="350"/>
        <v>0</v>
      </c>
      <c r="FD23" s="236">
        <f t="shared" si="350"/>
        <v>0</v>
      </c>
      <c r="FE23" s="236">
        <f t="shared" si="350"/>
        <v>0</v>
      </c>
      <c r="FF23" s="236">
        <f t="shared" si="350"/>
        <v>29</v>
      </c>
      <c r="FG23" s="236">
        <f t="shared" si="350"/>
        <v>427537.48800000001</v>
      </c>
      <c r="FH23" s="236">
        <f t="shared" si="350"/>
        <v>2.4166666666666665</v>
      </c>
      <c r="FI23" s="236">
        <f t="shared" si="350"/>
        <v>35628.124000000003</v>
      </c>
      <c r="FJ23" s="236">
        <f t="shared" si="350"/>
        <v>4</v>
      </c>
      <c r="FK23" s="236">
        <f t="shared" si="350"/>
        <v>58970.68</v>
      </c>
      <c r="FL23" s="236">
        <f t="shared" si="350"/>
        <v>0</v>
      </c>
      <c r="FM23" s="236">
        <f t="shared" si="350"/>
        <v>0</v>
      </c>
      <c r="FN23" s="236">
        <f t="shared" si="350"/>
        <v>1.5833333333333335</v>
      </c>
      <c r="FO23" s="236">
        <f t="shared" si="350"/>
        <v>23342.555999999997</v>
      </c>
      <c r="FP23" s="236">
        <f t="shared" si="350"/>
        <v>0</v>
      </c>
      <c r="FQ23" s="236">
        <f t="shared" si="350"/>
        <v>0</v>
      </c>
      <c r="FR23" s="236">
        <f t="shared" si="350"/>
        <v>0</v>
      </c>
      <c r="FS23" s="236">
        <f t="shared" si="350"/>
        <v>0</v>
      </c>
      <c r="FT23" s="236">
        <f t="shared" si="350"/>
        <v>0</v>
      </c>
      <c r="FU23" s="236">
        <f t="shared" si="350"/>
        <v>0</v>
      </c>
      <c r="FV23" s="236">
        <f t="shared" si="350"/>
        <v>0</v>
      </c>
      <c r="FW23" s="236">
        <f t="shared" si="350"/>
        <v>0</v>
      </c>
      <c r="FX23" s="236">
        <f t="shared" si="350"/>
        <v>0</v>
      </c>
      <c r="FY23" s="236">
        <f t="shared" si="350"/>
        <v>0</v>
      </c>
      <c r="FZ23" s="236">
        <f t="shared" si="350"/>
        <v>44</v>
      </c>
      <c r="GA23" s="236">
        <f t="shared" si="350"/>
        <v>648677.56799999997</v>
      </c>
      <c r="GB23" s="236">
        <f t="shared" si="350"/>
        <v>3.6666666666666665</v>
      </c>
      <c r="GC23" s="236">
        <f t="shared" si="350"/>
        <v>54056.464</v>
      </c>
      <c r="GD23" s="236">
        <f t="shared" si="350"/>
        <v>6</v>
      </c>
      <c r="GE23" s="236">
        <f t="shared" si="350"/>
        <v>88241.01</v>
      </c>
      <c r="GF23" s="236">
        <f t="shared" si="350"/>
        <v>0</v>
      </c>
      <c r="GG23" s="236">
        <f t="shared" si="350"/>
        <v>0</v>
      </c>
      <c r="GH23" s="236">
        <f t="shared" si="350"/>
        <v>2.3333333333333335</v>
      </c>
      <c r="GI23" s="236">
        <f t="shared" si="350"/>
        <v>34184.545999999995</v>
      </c>
      <c r="GJ23" s="236">
        <f t="shared" si="350"/>
        <v>0</v>
      </c>
      <c r="GK23" s="236">
        <f t="shared" si="350"/>
        <v>0</v>
      </c>
      <c r="GL23" s="236">
        <f t="shared" si="350"/>
        <v>0</v>
      </c>
      <c r="GM23" s="236">
        <f t="shared" si="350"/>
        <v>0</v>
      </c>
      <c r="GN23" s="236">
        <f t="shared" si="350"/>
        <v>0</v>
      </c>
      <c r="GO23" s="236">
        <f t="shared" si="350"/>
        <v>0</v>
      </c>
      <c r="GP23" s="236">
        <f t="shared" si="350"/>
        <v>0</v>
      </c>
      <c r="GQ23" s="236">
        <f t="shared" si="350"/>
        <v>0</v>
      </c>
      <c r="GR23" s="236">
        <f t="shared" si="350"/>
        <v>0</v>
      </c>
      <c r="GS23" s="236">
        <f t="shared" si="350"/>
        <v>0</v>
      </c>
      <c r="GT23" s="236">
        <f t="shared" si="350"/>
        <v>42</v>
      </c>
      <c r="GU23" s="236">
        <f t="shared" si="350"/>
        <v>515993.51999999996</v>
      </c>
      <c r="GV23" s="236">
        <f t="shared" ref="GV23:JG23" si="351">GV24</f>
        <v>3.5</v>
      </c>
      <c r="GW23" s="236">
        <f t="shared" si="351"/>
        <v>42999.46</v>
      </c>
      <c r="GX23" s="236">
        <f t="shared" si="351"/>
        <v>3</v>
      </c>
      <c r="GY23" s="236">
        <f t="shared" si="351"/>
        <v>36856.68</v>
      </c>
      <c r="GZ23" s="236">
        <f t="shared" si="351"/>
        <v>0</v>
      </c>
      <c r="HA23" s="236">
        <f t="shared" si="351"/>
        <v>0</v>
      </c>
      <c r="HB23" s="236">
        <f t="shared" si="351"/>
        <v>-0.5</v>
      </c>
      <c r="HC23" s="236">
        <f t="shared" si="351"/>
        <v>-6142.7799999999988</v>
      </c>
      <c r="HD23" s="236">
        <f t="shared" si="351"/>
        <v>0</v>
      </c>
      <c r="HE23" s="236">
        <f t="shared" si="351"/>
        <v>0</v>
      </c>
      <c r="HF23" s="236">
        <f t="shared" si="351"/>
        <v>0</v>
      </c>
      <c r="HG23" s="236">
        <f t="shared" si="351"/>
        <v>0</v>
      </c>
      <c r="HH23" s="236">
        <f t="shared" si="351"/>
        <v>0</v>
      </c>
      <c r="HI23" s="236">
        <f t="shared" si="351"/>
        <v>0</v>
      </c>
      <c r="HJ23" s="236">
        <f t="shared" si="351"/>
        <v>0</v>
      </c>
      <c r="HK23" s="236">
        <f t="shared" si="351"/>
        <v>0</v>
      </c>
      <c r="HL23" s="236">
        <f t="shared" si="351"/>
        <v>0</v>
      </c>
      <c r="HM23" s="236">
        <f t="shared" si="351"/>
        <v>0</v>
      </c>
      <c r="HN23" s="236">
        <f t="shared" si="351"/>
        <v>0</v>
      </c>
      <c r="HO23" s="236">
        <f t="shared" si="351"/>
        <v>0</v>
      </c>
      <c r="HP23" s="236">
        <f t="shared" si="351"/>
        <v>0</v>
      </c>
      <c r="HQ23" s="236">
        <f t="shared" si="351"/>
        <v>0</v>
      </c>
      <c r="HR23" s="236">
        <f t="shared" si="351"/>
        <v>0</v>
      </c>
      <c r="HS23" s="236">
        <f t="shared" si="351"/>
        <v>0</v>
      </c>
      <c r="HT23" s="236">
        <f t="shared" si="351"/>
        <v>0</v>
      </c>
      <c r="HU23" s="236">
        <f t="shared" si="351"/>
        <v>0</v>
      </c>
      <c r="HV23" s="236">
        <f t="shared" si="351"/>
        <v>0</v>
      </c>
      <c r="HW23" s="236">
        <f t="shared" si="351"/>
        <v>0</v>
      </c>
      <c r="HX23" s="236">
        <f t="shared" si="351"/>
        <v>4</v>
      </c>
      <c r="HY23" s="236">
        <f t="shared" si="351"/>
        <v>49142.239999999998</v>
      </c>
      <c r="HZ23" s="236">
        <f t="shared" si="351"/>
        <v>0.33333333333333331</v>
      </c>
      <c r="IA23" s="236">
        <f t="shared" si="351"/>
        <v>4095.1866666666665</v>
      </c>
      <c r="IB23" s="236">
        <f t="shared" si="351"/>
        <v>2</v>
      </c>
      <c r="IC23" s="236">
        <f t="shared" si="351"/>
        <v>24571.119999999999</v>
      </c>
      <c r="ID23" s="236">
        <f t="shared" si="351"/>
        <v>0</v>
      </c>
      <c r="IE23" s="236">
        <f t="shared" si="351"/>
        <v>0</v>
      </c>
      <c r="IF23" s="236">
        <f t="shared" si="351"/>
        <v>1.6666666666666667</v>
      </c>
      <c r="IG23" s="236">
        <f t="shared" si="351"/>
        <v>20475.933333333334</v>
      </c>
      <c r="IH23" s="236">
        <f t="shared" si="351"/>
        <v>0</v>
      </c>
      <c r="II23" s="236">
        <f t="shared" si="351"/>
        <v>0</v>
      </c>
      <c r="IJ23" s="236">
        <f t="shared" si="351"/>
        <v>0</v>
      </c>
      <c r="IK23" s="236">
        <f t="shared" si="351"/>
        <v>0</v>
      </c>
      <c r="IL23" s="236">
        <f t="shared" si="351"/>
        <v>0</v>
      </c>
      <c r="IM23" s="236">
        <f t="shared" si="351"/>
        <v>0</v>
      </c>
      <c r="IN23" s="236">
        <f t="shared" si="351"/>
        <v>0</v>
      </c>
      <c r="IO23" s="236">
        <f t="shared" si="351"/>
        <v>0</v>
      </c>
      <c r="IP23" s="236">
        <f t="shared" si="351"/>
        <v>0</v>
      </c>
      <c r="IQ23" s="236">
        <f t="shared" si="351"/>
        <v>0</v>
      </c>
      <c r="IR23" s="236">
        <f t="shared" si="351"/>
        <v>0</v>
      </c>
      <c r="IS23" s="236">
        <f t="shared" si="351"/>
        <v>0</v>
      </c>
      <c r="IT23" s="236">
        <f t="shared" si="351"/>
        <v>0</v>
      </c>
      <c r="IU23" s="236">
        <f t="shared" si="351"/>
        <v>0</v>
      </c>
      <c r="IV23" s="236">
        <f t="shared" si="351"/>
        <v>0</v>
      </c>
      <c r="IW23" s="236">
        <f t="shared" si="351"/>
        <v>0</v>
      </c>
      <c r="IX23" s="236">
        <f t="shared" si="351"/>
        <v>0</v>
      </c>
      <c r="IY23" s="236">
        <f t="shared" si="351"/>
        <v>0</v>
      </c>
      <c r="IZ23" s="236">
        <f t="shared" si="351"/>
        <v>0</v>
      </c>
      <c r="JA23" s="236">
        <f t="shared" si="351"/>
        <v>0</v>
      </c>
      <c r="JB23" s="236">
        <f t="shared" si="351"/>
        <v>40</v>
      </c>
      <c r="JC23" s="236">
        <f t="shared" si="351"/>
        <v>589706.88</v>
      </c>
      <c r="JD23" s="236">
        <f t="shared" si="351"/>
        <v>3.3333333333333335</v>
      </c>
      <c r="JE23" s="236">
        <f t="shared" si="351"/>
        <v>49142.239999999998</v>
      </c>
      <c r="JF23" s="236">
        <f t="shared" si="351"/>
        <v>0</v>
      </c>
      <c r="JG23" s="236">
        <f t="shared" si="351"/>
        <v>0</v>
      </c>
      <c r="JH23" s="236">
        <f t="shared" ref="JH23:LS23" si="352">JH24</f>
        <v>0</v>
      </c>
      <c r="JI23" s="236">
        <f t="shared" si="352"/>
        <v>0</v>
      </c>
      <c r="JJ23" s="236">
        <f t="shared" si="352"/>
        <v>-3.3333333333333335</v>
      </c>
      <c r="JK23" s="236">
        <f t="shared" si="352"/>
        <v>-49142.239999999998</v>
      </c>
      <c r="JL23" s="236">
        <f t="shared" si="352"/>
        <v>0</v>
      </c>
      <c r="JM23" s="236">
        <f t="shared" si="352"/>
        <v>0</v>
      </c>
      <c r="JN23" s="236">
        <f t="shared" si="352"/>
        <v>0</v>
      </c>
      <c r="JO23" s="236">
        <f t="shared" si="352"/>
        <v>0</v>
      </c>
      <c r="JP23" s="236">
        <f t="shared" si="352"/>
        <v>0</v>
      </c>
      <c r="JQ23" s="236">
        <f t="shared" si="352"/>
        <v>0</v>
      </c>
      <c r="JR23" s="236">
        <f t="shared" si="352"/>
        <v>0</v>
      </c>
      <c r="JS23" s="236">
        <f t="shared" si="352"/>
        <v>0</v>
      </c>
      <c r="JT23" s="236">
        <f t="shared" si="352"/>
        <v>0</v>
      </c>
      <c r="JU23" s="236">
        <f t="shared" si="352"/>
        <v>0</v>
      </c>
      <c r="JV23" s="236">
        <f t="shared" si="352"/>
        <v>1</v>
      </c>
      <c r="JW23" s="236">
        <f t="shared" si="352"/>
        <v>14742.671999999999</v>
      </c>
      <c r="JX23" s="236">
        <f t="shared" si="352"/>
        <v>8.3333333333333329E-2</v>
      </c>
      <c r="JY23" s="236">
        <f t="shared" si="352"/>
        <v>1228.5559999999998</v>
      </c>
      <c r="JZ23" s="236">
        <f t="shared" si="352"/>
        <v>0</v>
      </c>
      <c r="KA23" s="236">
        <f t="shared" si="352"/>
        <v>0</v>
      </c>
      <c r="KB23" s="236">
        <f t="shared" si="352"/>
        <v>0</v>
      </c>
      <c r="KC23" s="236">
        <f t="shared" si="352"/>
        <v>0</v>
      </c>
      <c r="KD23" s="236">
        <f t="shared" si="352"/>
        <v>-8.3333333333333329E-2</v>
      </c>
      <c r="KE23" s="236">
        <f t="shared" si="352"/>
        <v>-1228.5559999999998</v>
      </c>
      <c r="KF23" s="236">
        <f t="shared" si="352"/>
        <v>0</v>
      </c>
      <c r="KG23" s="236">
        <f t="shared" si="352"/>
        <v>0</v>
      </c>
      <c r="KH23" s="236">
        <f t="shared" si="352"/>
        <v>0</v>
      </c>
      <c r="KI23" s="236">
        <f t="shared" si="352"/>
        <v>0</v>
      </c>
      <c r="KJ23" s="236">
        <f t="shared" si="352"/>
        <v>0</v>
      </c>
      <c r="KK23" s="236">
        <f t="shared" si="352"/>
        <v>0</v>
      </c>
      <c r="KL23" s="236">
        <f t="shared" si="352"/>
        <v>0</v>
      </c>
      <c r="KM23" s="236">
        <f t="shared" si="352"/>
        <v>0</v>
      </c>
      <c r="KN23" s="236">
        <f t="shared" si="352"/>
        <v>0</v>
      </c>
      <c r="KO23" s="236">
        <f t="shared" si="352"/>
        <v>0</v>
      </c>
      <c r="KP23" s="236">
        <f t="shared" si="352"/>
        <v>0</v>
      </c>
      <c r="KQ23" s="236">
        <f t="shared" si="352"/>
        <v>0</v>
      </c>
      <c r="KR23" s="236">
        <f t="shared" si="352"/>
        <v>0</v>
      </c>
      <c r="KS23" s="236">
        <f t="shared" si="352"/>
        <v>0</v>
      </c>
      <c r="KT23" s="236">
        <f t="shared" si="352"/>
        <v>0</v>
      </c>
      <c r="KU23" s="236">
        <f t="shared" si="352"/>
        <v>0</v>
      </c>
      <c r="KV23" s="236">
        <f t="shared" si="352"/>
        <v>0</v>
      </c>
      <c r="KW23" s="236">
        <f t="shared" si="352"/>
        <v>0</v>
      </c>
      <c r="KX23" s="236">
        <f t="shared" si="352"/>
        <v>0</v>
      </c>
      <c r="KY23" s="236">
        <f t="shared" si="352"/>
        <v>0</v>
      </c>
      <c r="KZ23" s="236">
        <f t="shared" si="352"/>
        <v>32</v>
      </c>
      <c r="LA23" s="236">
        <f t="shared" si="352"/>
        <v>471765.50399999996</v>
      </c>
      <c r="LB23" s="236">
        <f t="shared" si="352"/>
        <v>2.6666666666666665</v>
      </c>
      <c r="LC23" s="236">
        <f t="shared" si="352"/>
        <v>39313.791999999994</v>
      </c>
      <c r="LD23" s="236">
        <f t="shared" si="352"/>
        <v>1</v>
      </c>
      <c r="LE23" s="236">
        <f t="shared" si="352"/>
        <v>14742.67</v>
      </c>
      <c r="LF23" s="236">
        <f t="shared" si="352"/>
        <v>0</v>
      </c>
      <c r="LG23" s="236">
        <f t="shared" si="352"/>
        <v>0</v>
      </c>
      <c r="LH23" s="236">
        <f t="shared" si="352"/>
        <v>-1.6666666666666665</v>
      </c>
      <c r="LI23" s="236">
        <f t="shared" si="352"/>
        <v>-24571.121999999996</v>
      </c>
      <c r="LJ23" s="236">
        <f t="shared" si="352"/>
        <v>10</v>
      </c>
      <c r="LK23" s="236">
        <f t="shared" si="352"/>
        <v>147426.72</v>
      </c>
      <c r="LL23" s="236">
        <f t="shared" si="352"/>
        <v>0.83333333333333337</v>
      </c>
      <c r="LM23" s="236">
        <f t="shared" si="352"/>
        <v>12285.56</v>
      </c>
      <c r="LN23" s="236">
        <f t="shared" si="352"/>
        <v>2</v>
      </c>
      <c r="LO23" s="236">
        <f t="shared" si="352"/>
        <v>29485.34</v>
      </c>
      <c r="LP23" s="236">
        <f t="shared" si="352"/>
        <v>0</v>
      </c>
      <c r="LQ23" s="236">
        <f t="shared" si="352"/>
        <v>0</v>
      </c>
      <c r="LR23" s="236">
        <f t="shared" si="352"/>
        <v>1.1666666666666665</v>
      </c>
      <c r="LS23" s="236">
        <f t="shared" si="352"/>
        <v>17199.78</v>
      </c>
      <c r="LT23" s="236">
        <f t="shared" ref="LT23:OE23" si="353">LT24</f>
        <v>1</v>
      </c>
      <c r="LU23" s="236">
        <f t="shared" si="353"/>
        <v>14742.671999999999</v>
      </c>
      <c r="LV23" s="236">
        <f t="shared" si="353"/>
        <v>8.3333333333333329E-2</v>
      </c>
      <c r="LW23" s="236">
        <f t="shared" si="353"/>
        <v>1228.5559999999998</v>
      </c>
      <c r="LX23" s="236">
        <f t="shared" si="353"/>
        <v>1</v>
      </c>
      <c r="LY23" s="236">
        <f t="shared" si="353"/>
        <v>14742.67</v>
      </c>
      <c r="LZ23" s="236">
        <f t="shared" si="353"/>
        <v>0</v>
      </c>
      <c r="MA23" s="236">
        <f t="shared" si="353"/>
        <v>0</v>
      </c>
      <c r="MB23" s="236">
        <f t="shared" si="353"/>
        <v>0.91666666666666663</v>
      </c>
      <c r="MC23" s="236">
        <f t="shared" si="353"/>
        <v>13514.114</v>
      </c>
      <c r="MD23" s="236">
        <f t="shared" si="353"/>
        <v>45</v>
      </c>
      <c r="ME23" s="236">
        <f t="shared" si="353"/>
        <v>663420.24</v>
      </c>
      <c r="MF23" s="236">
        <f t="shared" si="353"/>
        <v>3.75</v>
      </c>
      <c r="MG23" s="236">
        <f t="shared" si="353"/>
        <v>55285.02</v>
      </c>
      <c r="MH23" s="236">
        <f t="shared" si="353"/>
        <v>5</v>
      </c>
      <c r="MI23" s="236">
        <f t="shared" si="353"/>
        <v>73713.350000000006</v>
      </c>
      <c r="MJ23" s="236">
        <f t="shared" si="353"/>
        <v>0</v>
      </c>
      <c r="MK23" s="236">
        <f t="shared" si="353"/>
        <v>0</v>
      </c>
      <c r="ML23" s="236">
        <f t="shared" si="353"/>
        <v>1.25</v>
      </c>
      <c r="MM23" s="236">
        <f t="shared" si="353"/>
        <v>18428.330000000009</v>
      </c>
      <c r="MN23" s="236">
        <f t="shared" si="353"/>
        <v>16</v>
      </c>
      <c r="MO23" s="236">
        <f t="shared" si="353"/>
        <v>235882.75199999998</v>
      </c>
      <c r="MP23" s="236">
        <f t="shared" si="353"/>
        <v>1.3333333333333333</v>
      </c>
      <c r="MQ23" s="236">
        <f t="shared" si="353"/>
        <v>19656.895999999997</v>
      </c>
      <c r="MR23" s="236">
        <f t="shared" si="353"/>
        <v>0</v>
      </c>
      <c r="MS23" s="236">
        <f t="shared" si="353"/>
        <v>0</v>
      </c>
      <c r="MT23" s="236">
        <f t="shared" si="353"/>
        <v>0</v>
      </c>
      <c r="MU23" s="236">
        <f t="shared" si="353"/>
        <v>0</v>
      </c>
      <c r="MV23" s="236">
        <f t="shared" si="353"/>
        <v>-1.3333333333333333</v>
      </c>
      <c r="MW23" s="236">
        <f t="shared" si="353"/>
        <v>-19656.895999999997</v>
      </c>
      <c r="MX23" s="236">
        <f t="shared" si="353"/>
        <v>52</v>
      </c>
      <c r="MY23" s="236">
        <f t="shared" si="353"/>
        <v>638849.12</v>
      </c>
      <c r="MZ23" s="236">
        <f t="shared" si="353"/>
        <v>4.333333333333333</v>
      </c>
      <c r="NA23" s="236">
        <f t="shared" si="353"/>
        <v>53237.426666666666</v>
      </c>
      <c r="NB23" s="236">
        <f t="shared" si="353"/>
        <v>6</v>
      </c>
      <c r="NC23" s="236">
        <f t="shared" si="353"/>
        <v>73713.36</v>
      </c>
      <c r="ND23" s="236">
        <f t="shared" si="353"/>
        <v>0</v>
      </c>
      <c r="NE23" s="236">
        <f t="shared" si="353"/>
        <v>0</v>
      </c>
      <c r="NF23" s="236">
        <f t="shared" si="353"/>
        <v>1.666666666666667</v>
      </c>
      <c r="NG23" s="236">
        <f t="shared" si="353"/>
        <v>20475.933333333334</v>
      </c>
      <c r="NH23" s="236">
        <f t="shared" si="353"/>
        <v>33</v>
      </c>
      <c r="NI23" s="236">
        <f t="shared" si="353"/>
        <v>405423.48</v>
      </c>
      <c r="NJ23" s="236">
        <f t="shared" si="353"/>
        <v>2.75</v>
      </c>
      <c r="NK23" s="236">
        <f t="shared" si="353"/>
        <v>33785.29</v>
      </c>
      <c r="NL23" s="236">
        <f t="shared" si="353"/>
        <v>0</v>
      </c>
      <c r="NM23" s="236">
        <f t="shared" si="353"/>
        <v>0</v>
      </c>
      <c r="NN23" s="236">
        <f t="shared" si="353"/>
        <v>0</v>
      </c>
      <c r="NO23" s="236">
        <f t="shared" si="353"/>
        <v>0</v>
      </c>
      <c r="NP23" s="236">
        <f t="shared" si="353"/>
        <v>-2.75</v>
      </c>
      <c r="NQ23" s="236">
        <f t="shared" si="353"/>
        <v>-33785.29</v>
      </c>
      <c r="NR23" s="236">
        <f t="shared" si="353"/>
        <v>11</v>
      </c>
      <c r="NS23" s="236">
        <f t="shared" si="353"/>
        <v>135141.15999999997</v>
      </c>
      <c r="NT23" s="236">
        <f t="shared" si="353"/>
        <v>0.91666666666666663</v>
      </c>
      <c r="NU23" s="236">
        <f t="shared" si="353"/>
        <v>11261.763333333331</v>
      </c>
      <c r="NV23" s="236">
        <f t="shared" si="353"/>
        <v>1</v>
      </c>
      <c r="NW23" s="236">
        <f t="shared" si="353"/>
        <v>12285.56</v>
      </c>
      <c r="NX23" s="236">
        <f t="shared" si="353"/>
        <v>0</v>
      </c>
      <c r="NY23" s="236">
        <f t="shared" si="353"/>
        <v>0</v>
      </c>
      <c r="NZ23" s="236">
        <f t="shared" si="353"/>
        <v>8.333333333333337E-2</v>
      </c>
      <c r="OA23" s="236">
        <f t="shared" si="353"/>
        <v>1023.7966666666689</v>
      </c>
      <c r="OB23" s="236">
        <f t="shared" si="353"/>
        <v>0</v>
      </c>
      <c r="OC23" s="236">
        <f t="shared" si="353"/>
        <v>0</v>
      </c>
      <c r="OD23" s="236">
        <f t="shared" si="353"/>
        <v>0</v>
      </c>
      <c r="OE23" s="236">
        <f t="shared" si="353"/>
        <v>0</v>
      </c>
      <c r="OF23" s="236">
        <f t="shared" ref="OF23:QI23" si="354">OF24</f>
        <v>0</v>
      </c>
      <c r="OG23" s="236">
        <f t="shared" si="354"/>
        <v>0</v>
      </c>
      <c r="OH23" s="236">
        <f t="shared" si="354"/>
        <v>0</v>
      </c>
      <c r="OI23" s="236">
        <f t="shared" si="354"/>
        <v>0</v>
      </c>
      <c r="OJ23" s="236">
        <f t="shared" si="354"/>
        <v>0</v>
      </c>
      <c r="OK23" s="236">
        <f t="shared" si="354"/>
        <v>0</v>
      </c>
      <c r="OL23" s="236">
        <f t="shared" si="354"/>
        <v>5</v>
      </c>
      <c r="OM23" s="236">
        <f t="shared" si="354"/>
        <v>73713.36</v>
      </c>
      <c r="ON23" s="236">
        <f t="shared" si="354"/>
        <v>0.41666666666666669</v>
      </c>
      <c r="OO23" s="236">
        <f t="shared" si="354"/>
        <v>6142.78</v>
      </c>
      <c r="OP23" s="236">
        <f t="shared" si="354"/>
        <v>0</v>
      </c>
      <c r="OQ23" s="236">
        <f t="shared" si="354"/>
        <v>0</v>
      </c>
      <c r="OR23" s="236">
        <f t="shared" si="354"/>
        <v>0</v>
      </c>
      <c r="OS23" s="236">
        <f t="shared" si="354"/>
        <v>0</v>
      </c>
      <c r="OT23" s="236">
        <f t="shared" si="354"/>
        <v>-0.41666666666666669</v>
      </c>
      <c r="OU23" s="236">
        <f t="shared" si="354"/>
        <v>-6142.78</v>
      </c>
      <c r="OV23" s="236">
        <f t="shared" si="354"/>
        <v>0</v>
      </c>
      <c r="OW23" s="236">
        <f t="shared" si="354"/>
        <v>0</v>
      </c>
      <c r="OX23" s="236">
        <f t="shared" si="354"/>
        <v>0</v>
      </c>
      <c r="OY23" s="236">
        <f t="shared" si="354"/>
        <v>0</v>
      </c>
      <c r="OZ23" s="236">
        <f t="shared" si="354"/>
        <v>0</v>
      </c>
      <c r="PA23" s="236">
        <f t="shared" si="354"/>
        <v>0</v>
      </c>
      <c r="PB23" s="236">
        <f t="shared" si="354"/>
        <v>0</v>
      </c>
      <c r="PC23" s="236">
        <f t="shared" si="354"/>
        <v>0</v>
      </c>
      <c r="PD23" s="236">
        <f t="shared" si="354"/>
        <v>0</v>
      </c>
      <c r="PE23" s="236">
        <f t="shared" si="354"/>
        <v>0</v>
      </c>
      <c r="PF23" s="236">
        <f t="shared" si="354"/>
        <v>67</v>
      </c>
      <c r="PG23" s="236">
        <f t="shared" si="354"/>
        <v>1311132.5140000002</v>
      </c>
      <c r="PH23" s="236">
        <f t="shared" si="354"/>
        <v>5.583333333333333</v>
      </c>
      <c r="PI23" s="236">
        <f t="shared" si="354"/>
        <v>109261.04283333335</v>
      </c>
      <c r="PJ23" s="236">
        <f t="shared" si="354"/>
        <v>5</v>
      </c>
      <c r="PK23" s="236">
        <f t="shared" si="354"/>
        <v>97845.7</v>
      </c>
      <c r="PL23" s="236">
        <f t="shared" si="354"/>
        <v>0</v>
      </c>
      <c r="PM23" s="236">
        <f t="shared" si="354"/>
        <v>0</v>
      </c>
      <c r="PN23" s="236">
        <f t="shared" si="354"/>
        <v>-0.58333333333333304</v>
      </c>
      <c r="PO23" s="236">
        <f t="shared" si="354"/>
        <v>-11415.342833333358</v>
      </c>
      <c r="PP23" s="236">
        <f t="shared" si="354"/>
        <v>0</v>
      </c>
      <c r="PQ23" s="236">
        <f t="shared" si="354"/>
        <v>0</v>
      </c>
      <c r="PR23" s="236">
        <f t="shared" si="354"/>
        <v>0</v>
      </c>
      <c r="PS23" s="236">
        <f t="shared" si="354"/>
        <v>0</v>
      </c>
      <c r="PT23" s="236">
        <f t="shared" si="354"/>
        <v>0</v>
      </c>
      <c r="PU23" s="236">
        <f t="shared" si="354"/>
        <v>0</v>
      </c>
      <c r="PV23" s="236">
        <f t="shared" si="354"/>
        <v>0</v>
      </c>
      <c r="PW23" s="236">
        <f t="shared" si="354"/>
        <v>0</v>
      </c>
      <c r="PX23" s="236">
        <f t="shared" si="354"/>
        <v>0</v>
      </c>
      <c r="PY23" s="236">
        <f t="shared" si="354"/>
        <v>0</v>
      </c>
      <c r="PZ23" s="236">
        <f t="shared" si="354"/>
        <v>0</v>
      </c>
      <c r="QA23" s="236">
        <f t="shared" si="354"/>
        <v>0</v>
      </c>
      <c r="QB23" s="236">
        <f t="shared" si="354"/>
        <v>0</v>
      </c>
      <c r="QC23" s="236">
        <f t="shared" si="354"/>
        <v>0</v>
      </c>
      <c r="QD23" s="236">
        <f t="shared" si="354"/>
        <v>0</v>
      </c>
      <c r="QE23" s="236">
        <f t="shared" si="354"/>
        <v>0</v>
      </c>
      <c r="QF23" s="236">
        <f t="shared" si="354"/>
        <v>0</v>
      </c>
      <c r="QG23" s="236">
        <f t="shared" si="354"/>
        <v>0</v>
      </c>
      <c r="QH23" s="236">
        <f t="shared" si="354"/>
        <v>0</v>
      </c>
      <c r="QI23" s="236">
        <f t="shared" si="354"/>
        <v>0</v>
      </c>
      <c r="QJ23" s="236">
        <f>QJ24</f>
        <v>548</v>
      </c>
      <c r="QK23" s="236">
        <f t="shared" ref="QK23:QS23" si="355">QK24</f>
        <v>7768422.8500000006</v>
      </c>
      <c r="QL23" s="236">
        <f t="shared" si="355"/>
        <v>45.666666666666664</v>
      </c>
      <c r="QM23" s="236">
        <f t="shared" si="355"/>
        <v>647368.5708333333</v>
      </c>
      <c r="QN23" s="236">
        <f t="shared" si="355"/>
        <v>52</v>
      </c>
      <c r="QO23" s="236">
        <f t="shared" si="355"/>
        <v>721737.1</v>
      </c>
      <c r="QP23" s="236">
        <f t="shared" si="355"/>
        <v>0</v>
      </c>
      <c r="QQ23" s="236">
        <f t="shared" si="355"/>
        <v>0</v>
      </c>
      <c r="QR23" s="236">
        <f t="shared" si="355"/>
        <v>6.3333333333333357</v>
      </c>
      <c r="QS23" s="236">
        <f t="shared" si="355"/>
        <v>74368.529166666674</v>
      </c>
    </row>
    <row r="24" spans="1:461" s="273" customFormat="1" ht="27.75" customHeight="1" x14ac:dyDescent="0.25">
      <c r="A24" s="270"/>
      <c r="B24" s="270">
        <v>9</v>
      </c>
      <c r="C24" s="237" t="s">
        <v>234</v>
      </c>
      <c r="D24" s="238">
        <f>D22</f>
        <v>9860</v>
      </c>
      <c r="E24" s="238">
        <v>10127</v>
      </c>
      <c r="F24" s="238">
        <v>0.89</v>
      </c>
      <c r="G24" s="271">
        <v>1</v>
      </c>
      <c r="H24" s="238">
        <v>1.4</v>
      </c>
      <c r="I24" s="238">
        <v>1.68</v>
      </c>
      <c r="J24" s="238">
        <v>2.23</v>
      </c>
      <c r="K24" s="241">
        <v>2.57</v>
      </c>
      <c r="L24" s="243"/>
      <c r="M24" s="243">
        <f t="shared" si="10"/>
        <v>0</v>
      </c>
      <c r="N24" s="243">
        <f>SUM(L24/12*$A$2)</f>
        <v>0</v>
      </c>
      <c r="O24" s="243">
        <f>SUM(M24/12*$A$2)</f>
        <v>0</v>
      </c>
      <c r="P24" s="243">
        <f>VLOOKUP($B24,факт!$D$7:$HK$127,21,0)</f>
        <v>0</v>
      </c>
      <c r="Q24" s="243">
        <f>VLOOKUP($B24,факт!$D$7:$HK$127,22,0)</f>
        <v>0</v>
      </c>
      <c r="R24" s="243">
        <f>VLOOKUP($B24,факт!$D$7:$HK$127,19,0)</f>
        <v>0</v>
      </c>
      <c r="S24" s="243">
        <f>VLOOKUP($B24,факт!$D$7:$HK$127,20,0)</f>
        <v>0</v>
      </c>
      <c r="T24" s="243">
        <f t="shared" si="13"/>
        <v>0</v>
      </c>
      <c r="U24" s="243">
        <f t="shared" si="14"/>
        <v>0</v>
      </c>
      <c r="V24" s="243">
        <v>76</v>
      </c>
      <c r="W24" s="243">
        <f t="shared" si="15"/>
        <v>933702.55999999994</v>
      </c>
      <c r="X24" s="243">
        <f>SUM(V24/12*$A$2)</f>
        <v>6.333333333333333</v>
      </c>
      <c r="Y24" s="243">
        <f>SUM(W24/12*$A$2)</f>
        <v>77808.546666666662</v>
      </c>
      <c r="Z24" s="243">
        <f>VLOOKUP($B24,факт!$D$7:$HK$128,29,0)</f>
        <v>13</v>
      </c>
      <c r="AA24" s="243">
        <f>VLOOKUP($B24,факт!$D$7:$HK$128,30,0)</f>
        <v>159712.28</v>
      </c>
      <c r="AB24" s="243">
        <f>VLOOKUP($B24,факт!$D$7:$HK$128,27,0)</f>
        <v>0</v>
      </c>
      <c r="AC24" s="243">
        <f>VLOOKUP($B24,факт!$D$7:$HK$128,28,0)</f>
        <v>0</v>
      </c>
      <c r="AD24" s="243">
        <f t="shared" ref="AD24" si="356">SUM(Z24-X24)</f>
        <v>6.666666666666667</v>
      </c>
      <c r="AE24" s="243">
        <f t="shared" ref="AE24" si="357">SUM(AA24-Y24)</f>
        <v>81903.733333333337</v>
      </c>
      <c r="AF24" s="245"/>
      <c r="AG24" s="243">
        <f t="shared" si="20"/>
        <v>0</v>
      </c>
      <c r="AH24" s="243">
        <f>SUM(AF24/12*$A$2)</f>
        <v>0</v>
      </c>
      <c r="AI24" s="243">
        <f>SUM(AG24/12*$A$2)</f>
        <v>0</v>
      </c>
      <c r="AJ24" s="243">
        <f>VLOOKUP($B24,факт!$D$7:$HK$128,43,0)</f>
        <v>0</v>
      </c>
      <c r="AK24" s="243">
        <f>VLOOKUP($B24,факт!$D$7:$HK$128,44,0)</f>
        <v>0</v>
      </c>
      <c r="AL24" s="243">
        <f>VLOOKUP($B24,факт!$D$7:$HK$128,41,0)</f>
        <v>0</v>
      </c>
      <c r="AM24" s="243">
        <f>VLOOKUP($B24,факт!$D$7:$HK$128,42,0)</f>
        <v>0</v>
      </c>
      <c r="AN24" s="243">
        <f t="shared" ref="AN24" si="358">SUM(AJ24-AH24)</f>
        <v>0</v>
      </c>
      <c r="AO24" s="243">
        <f t="shared" ref="AO24" si="359">SUM(AK24-AI24)</f>
        <v>0</v>
      </c>
      <c r="AP24" s="243"/>
      <c r="AQ24" s="243">
        <f t="shared" si="25"/>
        <v>0</v>
      </c>
      <c r="AR24" s="243">
        <f>SUM(AP24/12*$A$2)</f>
        <v>0</v>
      </c>
      <c r="AS24" s="243">
        <f>SUM(AQ24/12*$A$2)</f>
        <v>0</v>
      </c>
      <c r="AT24" s="243">
        <f>VLOOKUP($B24,факт!$D$7:$HK$128,9,0)</f>
        <v>0</v>
      </c>
      <c r="AU24" s="243">
        <f>VLOOKUP($B24,факт!$D$7:$HK$128,10,0)</f>
        <v>0</v>
      </c>
      <c r="AV24" s="243">
        <f>VLOOKUP($B24,факт!$D$7:$HK$128,7,0)</f>
        <v>0</v>
      </c>
      <c r="AW24" s="243">
        <f>VLOOKUP($B24,факт!$D$7:$HK$128,8,0)</f>
        <v>0</v>
      </c>
      <c r="AX24" s="243">
        <f t="shared" ref="AX24" si="360">SUM(AT24-AR24)</f>
        <v>0</v>
      </c>
      <c r="AY24" s="243">
        <f t="shared" ref="AY24" si="361">SUM(AU24-AS24)</f>
        <v>0</v>
      </c>
      <c r="AZ24" s="243"/>
      <c r="BA24" s="243">
        <f t="shared" si="30"/>
        <v>0</v>
      </c>
      <c r="BB24" s="243">
        <f>SUM(AZ24/12*$A$2)</f>
        <v>0</v>
      </c>
      <c r="BC24" s="243">
        <f>SUM(BA24/12*$A$2)</f>
        <v>0</v>
      </c>
      <c r="BD24" s="243">
        <f>VLOOKUP($B24,факт!$D$7:$HK$128,23,0)</f>
        <v>0</v>
      </c>
      <c r="BE24" s="243">
        <f>VLOOKUP($B24,факт!$D$7:$HK$128,24,0)</f>
        <v>0</v>
      </c>
      <c r="BF24" s="243"/>
      <c r="BG24" s="243"/>
      <c r="BH24" s="243">
        <f t="shared" ref="BH24" si="362">SUM(BD24-BB24)</f>
        <v>0</v>
      </c>
      <c r="BI24" s="243">
        <f t="shared" ref="BI24" si="363">SUM(BE24-BC24)</f>
        <v>0</v>
      </c>
      <c r="BJ24" s="243">
        <v>40</v>
      </c>
      <c r="BK24" s="243">
        <f t="shared" si="35"/>
        <v>491422.39999999997</v>
      </c>
      <c r="BL24" s="243">
        <f>SUM(BJ24/12*$A$2)</f>
        <v>3.3333333333333335</v>
      </c>
      <c r="BM24" s="243">
        <f>SUM(BK24/12*$A$2)</f>
        <v>40951.866666666661</v>
      </c>
      <c r="BN24" s="243">
        <f>VLOOKUP($B24,факт!$D$7:$HK$128,199,0)</f>
        <v>3</v>
      </c>
      <c r="BO24" s="243">
        <f>VLOOKUP($B24,факт!$D$7:$HK$128,200,0)</f>
        <v>36856.68</v>
      </c>
      <c r="BP24" s="243">
        <f>VLOOKUP($B24,факт!$D$7:$HK$128,197,0)</f>
        <v>0</v>
      </c>
      <c r="BQ24" s="243">
        <f>VLOOKUP($B24,факт!$D$7:$HK$128,198,0)</f>
        <v>0</v>
      </c>
      <c r="BR24" s="243">
        <f t="shared" ref="BR24" si="364">SUM(BN24-BL24)</f>
        <v>-0.33333333333333348</v>
      </c>
      <c r="BS24" s="243">
        <f t="shared" ref="BS24" si="365">SUM(BO24-BM24)</f>
        <v>-4095.186666666661</v>
      </c>
      <c r="BT24" s="243"/>
      <c r="BU24" s="243">
        <f t="shared" si="40"/>
        <v>0</v>
      </c>
      <c r="BV24" s="243">
        <f>SUM(BT24/12*$A$2)</f>
        <v>0</v>
      </c>
      <c r="BW24" s="243">
        <f>SUM(BU24/12*$A$2)</f>
        <v>0</v>
      </c>
      <c r="BX24" s="243">
        <f>VLOOKUP($B24,факт!$D$7:$HK$128,25,0)</f>
        <v>0</v>
      </c>
      <c r="BY24" s="243">
        <f>VLOOKUP($B24,факт!$D$7:$HK$128,26,0)</f>
        <v>0</v>
      </c>
      <c r="BZ24" s="244"/>
      <c r="CA24" s="244"/>
      <c r="CB24" s="243">
        <f t="shared" ref="CB24" si="366">SUM(BX24-BV24)</f>
        <v>0</v>
      </c>
      <c r="CC24" s="243">
        <f t="shared" ref="CC24" si="367">SUM(BY24-BW24)</f>
        <v>0</v>
      </c>
      <c r="CD24" s="243"/>
      <c r="CE24" s="243">
        <f>SUM(CD24*$D24*$F24*$G24*$H24*CE$9)</f>
        <v>0</v>
      </c>
      <c r="CF24" s="243">
        <f>SUM(CD24/12*$A$2)</f>
        <v>0</v>
      </c>
      <c r="CG24" s="243">
        <f>SUM(CE24/12*$A$2)</f>
        <v>0</v>
      </c>
      <c r="CH24" s="243">
        <f>VLOOKUP($B24,факт!$D$7:$HK$128,13,0)</f>
        <v>0</v>
      </c>
      <c r="CI24" s="243">
        <f>VLOOKUP($B24,факт!$D$7:$HK$128,14,0)</f>
        <v>0</v>
      </c>
      <c r="CJ24" s="243">
        <f>VLOOKUP($B24,факт!$D$7:$HK$128,11,0)</f>
        <v>0</v>
      </c>
      <c r="CK24" s="243">
        <f>VLOOKUP($B24,факт!$D$7:$HK$128,12,0)</f>
        <v>0</v>
      </c>
      <c r="CL24" s="243">
        <f t="shared" ref="CL24" si="368">SUM(CH24-CF24)</f>
        <v>0</v>
      </c>
      <c r="CM24" s="243">
        <f t="shared" ref="CM24" si="369">SUM(CI24-CG24)</f>
        <v>0</v>
      </c>
      <c r="CN24" s="245"/>
      <c r="CO24" s="243">
        <f t="shared" si="49"/>
        <v>0</v>
      </c>
      <c r="CP24" s="243">
        <f>SUM(CN24/12*$A$2)</f>
        <v>0</v>
      </c>
      <c r="CQ24" s="243">
        <f>SUM(CO24/12*$A$2)</f>
        <v>0</v>
      </c>
      <c r="CR24" s="243">
        <f>VLOOKUP($B24,факт!$D$7:$HK$128,37,0)</f>
        <v>0</v>
      </c>
      <c r="CS24" s="243">
        <f>VLOOKUP($B24,факт!$D$7:$HK$128,38,0)</f>
        <v>0</v>
      </c>
      <c r="CT24" s="243">
        <f>VLOOKUP($B24,факт!$D$7:$HK$128,35,0)</f>
        <v>0</v>
      </c>
      <c r="CU24" s="243">
        <f>VLOOKUP($B24,факт!$D$7:$HK$128,36,0)</f>
        <v>0</v>
      </c>
      <c r="CV24" s="243">
        <f t="shared" ref="CV24" si="370">SUM(CR24-CP24)</f>
        <v>0</v>
      </c>
      <c r="CW24" s="243">
        <f t="shared" ref="CW24" si="371">SUM(CS24-CQ24)</f>
        <v>0</v>
      </c>
      <c r="CX24" s="243"/>
      <c r="CY24" s="243">
        <f t="shared" si="54"/>
        <v>0</v>
      </c>
      <c r="CZ24" s="243">
        <f>SUM(CX24/12*$A$2)</f>
        <v>0</v>
      </c>
      <c r="DA24" s="243">
        <f>SUM(CY24/12*$A$2)</f>
        <v>0</v>
      </c>
      <c r="DB24" s="243">
        <f>VLOOKUP($B24,факт!$D$7:$HK$128,121,0)</f>
        <v>0</v>
      </c>
      <c r="DC24" s="243">
        <f>VLOOKUP($B24,факт!$D$7:$HK$128,122,0)</f>
        <v>0</v>
      </c>
      <c r="DD24" s="243">
        <f>VLOOKUP($B24,факт!$D$7:$HK$128,119,0)</f>
        <v>0</v>
      </c>
      <c r="DE24" s="243">
        <f>VLOOKUP($B24,факт!$D$7:$HK$128,120,0)</f>
        <v>0</v>
      </c>
      <c r="DF24" s="243">
        <f t="shared" ref="DF24" si="372">SUM(DB24-CZ24)</f>
        <v>0</v>
      </c>
      <c r="DG24" s="243">
        <f t="shared" ref="DG24" si="373">SUM(DC24-DA24)</f>
        <v>0</v>
      </c>
      <c r="DH24" s="243"/>
      <c r="DI24" s="243">
        <f t="shared" si="59"/>
        <v>0</v>
      </c>
      <c r="DJ24" s="243">
        <f>SUM(DH24/12*$A$2)</f>
        <v>0</v>
      </c>
      <c r="DK24" s="243">
        <f>SUM(DI24/12*$A$2)</f>
        <v>0</v>
      </c>
      <c r="DL24" s="243">
        <f>VLOOKUP($B24,факт!$D$7:$HK$128,135,0)</f>
        <v>0</v>
      </c>
      <c r="DM24" s="243">
        <f>VLOOKUP($B24,факт!$D$7:$HK$128,136,0)</f>
        <v>0</v>
      </c>
      <c r="DN24" s="243">
        <f>VLOOKUP($B24,факт!$D$7:$HK$128,133,0)</f>
        <v>0</v>
      </c>
      <c r="DO24" s="243">
        <f>VLOOKUP($B24,факт!$D$7:$HK$128,134,0)</f>
        <v>0</v>
      </c>
      <c r="DP24" s="243">
        <f t="shared" ref="DP24" si="374">SUM(DL24-DJ24)</f>
        <v>0</v>
      </c>
      <c r="DQ24" s="243">
        <f t="shared" ref="DQ24" si="375">SUM(DM24-DK24)</f>
        <v>0</v>
      </c>
      <c r="DR24" s="243"/>
      <c r="DS24" s="243">
        <f t="shared" si="64"/>
        <v>0</v>
      </c>
      <c r="DT24" s="243">
        <f>SUM(DR24/12*$A$2)</f>
        <v>0</v>
      </c>
      <c r="DU24" s="243">
        <f>SUM(DS24/12*$A$2)</f>
        <v>0</v>
      </c>
      <c r="DV24" s="243">
        <f>VLOOKUP($B24,факт!$D$7:$HK$128,157,0)</f>
        <v>0</v>
      </c>
      <c r="DW24" s="243">
        <f>VLOOKUP($B24,факт!$D$7:$HK$128,158,0)</f>
        <v>0</v>
      </c>
      <c r="DX24" s="243">
        <f>VLOOKUP($B24,факт!$D$7:$HK$128,155,0)</f>
        <v>0</v>
      </c>
      <c r="DY24" s="243">
        <f>VLOOKUP($B24,факт!$D$7:$HK$128,156,0)</f>
        <v>0</v>
      </c>
      <c r="DZ24" s="243">
        <f t="shared" ref="DZ24" si="376">SUM(DV24-DT24)</f>
        <v>0</v>
      </c>
      <c r="EA24" s="243">
        <f t="shared" ref="EA24" si="377">SUM(DW24-DU24)</f>
        <v>0</v>
      </c>
      <c r="EB24" s="243"/>
      <c r="EC24" s="243">
        <f t="shared" si="69"/>
        <v>0</v>
      </c>
      <c r="ED24" s="243">
        <f>SUM(EB24/12*$A$2)</f>
        <v>0</v>
      </c>
      <c r="EE24" s="243">
        <f>SUM(EC24/12*$A$2)</f>
        <v>0</v>
      </c>
      <c r="EF24" s="243">
        <f>VLOOKUP($B24,факт!$D$7:$HK$128,173,0)</f>
        <v>0</v>
      </c>
      <c r="EG24" s="243">
        <f>VLOOKUP($B24,факт!$D$7:$HK$128,174,0)</f>
        <v>0</v>
      </c>
      <c r="EH24" s="243">
        <f>VLOOKUP($B24,факт!$D$7:$HK$128,171,0)</f>
        <v>0</v>
      </c>
      <c r="EI24" s="243">
        <f>VLOOKUP($B24,факт!$D$7:$HK$128,172,0)</f>
        <v>0</v>
      </c>
      <c r="EJ24" s="243">
        <f t="shared" ref="EJ24" si="378">SUM(EF24-ED24)</f>
        <v>0</v>
      </c>
      <c r="EK24" s="243">
        <f t="shared" ref="EK24" si="379">SUM(EG24-EE24)</f>
        <v>0</v>
      </c>
      <c r="EL24" s="243"/>
      <c r="EM24" s="243">
        <f t="shared" si="74"/>
        <v>0</v>
      </c>
      <c r="EN24" s="243">
        <f>SUM(EL24/12*$A$2)</f>
        <v>0</v>
      </c>
      <c r="EO24" s="243">
        <f>SUM(EM24/12*$A$2)</f>
        <v>0</v>
      </c>
      <c r="EP24" s="243">
        <f>VLOOKUP($B24,факт!$D$7:$HK$128,175,0)</f>
        <v>0</v>
      </c>
      <c r="EQ24" s="243">
        <f>VLOOKUP($B24,факт!$D$7:$HK$128,176,0)</f>
        <v>0</v>
      </c>
      <c r="ER24" s="244"/>
      <c r="ES24" s="244"/>
      <c r="ET24" s="243">
        <f t="shared" ref="ET24" si="380">SUM(EP24-EN24)</f>
        <v>0</v>
      </c>
      <c r="EU24" s="243">
        <f t="shared" ref="EU24" si="381">SUM(EQ24-EO24)</f>
        <v>0</v>
      </c>
      <c r="EV24" s="243"/>
      <c r="EW24" s="243">
        <f t="shared" si="79"/>
        <v>0</v>
      </c>
      <c r="EX24" s="243">
        <f>SUM(EV24/12*$A$2)</f>
        <v>0</v>
      </c>
      <c r="EY24" s="243">
        <f>SUM(EW24/12*$A$2)</f>
        <v>0</v>
      </c>
      <c r="EZ24" s="243">
        <f>VLOOKUP($B24,факт!$D$7:$HK$128,179,0)</f>
        <v>0</v>
      </c>
      <c r="FA24" s="243">
        <f>VLOOKUP($B24,факт!$D$7:$HK$128,180,0)</f>
        <v>0</v>
      </c>
      <c r="FB24" s="243">
        <f>VLOOKUP($B24,факт!$D$7:$HK$128,177,0)</f>
        <v>0</v>
      </c>
      <c r="FC24" s="243">
        <f>VLOOKUP($B24,факт!$D$7:$HK$128,178,0)</f>
        <v>0</v>
      </c>
      <c r="FD24" s="243">
        <f t="shared" ref="FD24" si="382">SUM(EZ24-EX24)</f>
        <v>0</v>
      </c>
      <c r="FE24" s="243">
        <f t="shared" ref="FE24" si="383">SUM(FA24-EY24)</f>
        <v>0</v>
      </c>
      <c r="FF24" s="272">
        <v>29</v>
      </c>
      <c r="FG24" s="243">
        <f t="shared" si="84"/>
        <v>427537.48800000001</v>
      </c>
      <c r="FH24" s="243">
        <f>SUM(FF24/12*$A$2)</f>
        <v>2.4166666666666665</v>
      </c>
      <c r="FI24" s="243">
        <f>SUM(FG24/12*$A$2)</f>
        <v>35628.124000000003</v>
      </c>
      <c r="FJ24" s="243">
        <f>VLOOKUP($B24,факт!$D$7:$HK$128,183,0)</f>
        <v>4</v>
      </c>
      <c r="FK24" s="243">
        <f>VLOOKUP($B24,факт!$D$7:$HK$128,184,0)</f>
        <v>58970.68</v>
      </c>
      <c r="FL24" s="243">
        <f>VLOOKUP($B24,факт!$D$7:$HK$128,181,0)</f>
        <v>0</v>
      </c>
      <c r="FM24" s="243">
        <f>VLOOKUP($B24,факт!$D$7:$HK$128,182,0)</f>
        <v>0</v>
      </c>
      <c r="FN24" s="243">
        <f t="shared" ref="FN24" si="384">SUM(FJ24-FH24)</f>
        <v>1.5833333333333335</v>
      </c>
      <c r="FO24" s="243">
        <f t="shared" ref="FO24" si="385">SUM(FK24-FI24)</f>
        <v>23342.555999999997</v>
      </c>
      <c r="FP24" s="243"/>
      <c r="FQ24" s="243">
        <f t="shared" si="89"/>
        <v>0</v>
      </c>
      <c r="FR24" s="243">
        <f>SUM(FP24/12*$A$2)</f>
        <v>0</v>
      </c>
      <c r="FS24" s="243">
        <f>SUM(FQ24/12*$A$2)</f>
        <v>0</v>
      </c>
      <c r="FT24" s="243">
        <f>VLOOKUP($B24,факт!$D$7:$HK$128,189,0)</f>
        <v>0</v>
      </c>
      <c r="FU24" s="243">
        <f>VLOOKUP($B24,факт!$D$7:$HK$128,190,0)</f>
        <v>0</v>
      </c>
      <c r="FV24" s="243">
        <f>VLOOKUP($B24,факт!$D$7:$HK$128,187,0)</f>
        <v>0</v>
      </c>
      <c r="FW24" s="243">
        <f>VLOOKUP($B24,факт!$D$7:$HK$128,188,0)</f>
        <v>0</v>
      </c>
      <c r="FX24" s="243">
        <f t="shared" ref="FX24" si="386">SUM(FT24-FR24)</f>
        <v>0</v>
      </c>
      <c r="FY24" s="243">
        <f t="shared" ref="FY24" si="387">SUM(FU24-FS24)</f>
        <v>0</v>
      </c>
      <c r="FZ24" s="272">
        <v>44</v>
      </c>
      <c r="GA24" s="243">
        <f t="shared" si="94"/>
        <v>648677.56799999997</v>
      </c>
      <c r="GB24" s="243">
        <f>SUM(FZ24/12*$A$2)</f>
        <v>3.6666666666666665</v>
      </c>
      <c r="GC24" s="243">
        <f>SUM(GA24/12*$A$2)</f>
        <v>54056.464</v>
      </c>
      <c r="GD24" s="243">
        <f>VLOOKUP($B24,факт!$D$7:$HK$128,201,0)</f>
        <v>6</v>
      </c>
      <c r="GE24" s="243">
        <f>VLOOKUP($B24,факт!$D$7:$HK$128,202,0)</f>
        <v>88241.01</v>
      </c>
      <c r="GF24" s="244"/>
      <c r="GG24" s="244"/>
      <c r="GH24" s="243">
        <f t="shared" ref="GH24" si="388">SUM(GD24-GB24)</f>
        <v>2.3333333333333335</v>
      </c>
      <c r="GI24" s="243">
        <f t="shared" ref="GI24" si="389">SUM(GE24-GC24)</f>
        <v>34184.545999999995</v>
      </c>
      <c r="GJ24" s="243"/>
      <c r="GK24" s="243">
        <f t="shared" si="99"/>
        <v>0</v>
      </c>
      <c r="GL24" s="243">
        <f>SUM(GJ24/12*$A$2)</f>
        <v>0</v>
      </c>
      <c r="GM24" s="243">
        <f>SUM(GK24/12*$A$2)</f>
        <v>0</v>
      </c>
      <c r="GN24" s="243">
        <f>VLOOKUP($B24,факт!$D$7:$HK$128,191,0)</f>
        <v>0</v>
      </c>
      <c r="GO24" s="243">
        <f>VLOOKUP($B24,факт!$D$7:$HK$128,192,0)</f>
        <v>0</v>
      </c>
      <c r="GP24" s="244"/>
      <c r="GQ24" s="244"/>
      <c r="GR24" s="243">
        <f t="shared" ref="GR24" si="390">SUM(GN24-GL24)</f>
        <v>0</v>
      </c>
      <c r="GS24" s="243">
        <f t="shared" ref="GS24" si="391">SUM(GO24-GM24)</f>
        <v>0</v>
      </c>
      <c r="GT24" s="243">
        <v>42</v>
      </c>
      <c r="GU24" s="243">
        <f t="shared" si="104"/>
        <v>515993.51999999996</v>
      </c>
      <c r="GV24" s="243">
        <f>SUM(GT24/12*$A$2)</f>
        <v>3.5</v>
      </c>
      <c r="GW24" s="243">
        <f>SUM(GU24/12*$A$2)</f>
        <v>42999.46</v>
      </c>
      <c r="GX24" s="243">
        <f>VLOOKUP($B24,факт!$D$7:$HK$128,127,0)</f>
        <v>3</v>
      </c>
      <c r="GY24" s="243">
        <f>VLOOKUP($B24,факт!$D$7:$HK$128,128,0)</f>
        <v>36856.68</v>
      </c>
      <c r="GZ24" s="243">
        <f>VLOOKUP($B24,факт!$D$7:$HK$128,125,0)</f>
        <v>0</v>
      </c>
      <c r="HA24" s="243">
        <f>VLOOKUP($B24,факт!$D$7:$HK$128,126,0)</f>
        <v>0</v>
      </c>
      <c r="HB24" s="243">
        <f t="shared" ref="HB24" si="392">SUM(GX24-GV24)</f>
        <v>-0.5</v>
      </c>
      <c r="HC24" s="243">
        <f t="shared" ref="HC24" si="393">SUM(GY24-GW24)</f>
        <v>-6142.7799999999988</v>
      </c>
      <c r="HD24" s="243"/>
      <c r="HE24" s="243">
        <f t="shared" ref="HE24" si="394">SUM(HD24*$D24*$F24*$G24*$H24*HE$9)</f>
        <v>0</v>
      </c>
      <c r="HF24" s="243">
        <f>SUM(HD24/12*$A$2)</f>
        <v>0</v>
      </c>
      <c r="HG24" s="243">
        <f>SUM(HE24/12*$A$2)</f>
        <v>0</v>
      </c>
      <c r="HH24" s="243">
        <f>VLOOKUP($B24,факт!$D$7:$HK$128,131,0)</f>
        <v>0</v>
      </c>
      <c r="HI24" s="243">
        <f>VLOOKUP($B24,факт!$D$7:$HK$128,132,0)</f>
        <v>0</v>
      </c>
      <c r="HJ24" s="243">
        <f>VLOOKUP($B24,факт!$D$7:$HK$128,129,0)</f>
        <v>0</v>
      </c>
      <c r="HK24" s="243">
        <f>VLOOKUP($B24,факт!$D$7:$HK$128,130,0)</f>
        <v>0</v>
      </c>
      <c r="HL24" s="243">
        <f t="shared" ref="HL24" si="395">SUM(HH24-HF24)</f>
        <v>0</v>
      </c>
      <c r="HM24" s="243">
        <f t="shared" ref="HM24" si="396">SUM(HI24-HG24)</f>
        <v>0</v>
      </c>
      <c r="HN24" s="244"/>
      <c r="HO24" s="244">
        <v>0</v>
      </c>
      <c r="HP24" s="243">
        <f>SUM(HN24/12*$A$2)</f>
        <v>0</v>
      </c>
      <c r="HQ24" s="243">
        <f>SUM(HO24/12*$A$2)</f>
        <v>0</v>
      </c>
      <c r="HR24" s="243">
        <f>VLOOKUP($B24,факт!$D$7:$HK$128,165,0)</f>
        <v>0</v>
      </c>
      <c r="HS24" s="243">
        <f>VLOOKUP($B24,факт!$D$7:$HK$128,166,0)</f>
        <v>0</v>
      </c>
      <c r="HT24" s="243">
        <f>VLOOKUP($B24,факт!$D$7:$HK$128,163,0)</f>
        <v>0</v>
      </c>
      <c r="HU24" s="243">
        <f>VLOOKUP($B24,факт!$D$7:$HK$128,164,0)</f>
        <v>0</v>
      </c>
      <c r="HV24" s="243">
        <f t="shared" ref="HV24" si="397">SUM(HR24-HP24)</f>
        <v>0</v>
      </c>
      <c r="HW24" s="243">
        <f t="shared" ref="HW24" si="398">SUM(HS24-HQ24)</f>
        <v>0</v>
      </c>
      <c r="HX24" s="244">
        <v>4</v>
      </c>
      <c r="HY24" s="244">
        <v>49142.239999999998</v>
      </c>
      <c r="HZ24" s="243">
        <f>SUM(HX24/12*$A$2)</f>
        <v>0.33333333333333331</v>
      </c>
      <c r="IA24" s="243">
        <f>SUM(HY24/12*$A$2)</f>
        <v>4095.1866666666665</v>
      </c>
      <c r="IB24" s="243">
        <f>VLOOKUP($B24,факт!$D$7:$HK$128,49,0)</f>
        <v>2</v>
      </c>
      <c r="IC24" s="243">
        <f>VLOOKUP($B24,факт!$D$7:$HK$128,50,0)</f>
        <v>24571.119999999999</v>
      </c>
      <c r="ID24" s="244"/>
      <c r="IE24" s="244"/>
      <c r="IF24" s="243">
        <f t="shared" ref="IF24" si="399">SUM(IB24-HZ24)</f>
        <v>1.6666666666666667</v>
      </c>
      <c r="IG24" s="243">
        <f t="shared" ref="IG24" si="400">SUM(IC24-IA24)</f>
        <v>20475.933333333334</v>
      </c>
      <c r="IH24" s="244"/>
      <c r="II24" s="244">
        <v>0</v>
      </c>
      <c r="IJ24" s="243">
        <f>SUM(IH24/12*$A$2)</f>
        <v>0</v>
      </c>
      <c r="IK24" s="243">
        <f>SUM(II24/12*$A$2)</f>
        <v>0</v>
      </c>
      <c r="IL24" s="243">
        <f>VLOOKUP($B24,факт!$D$7:$HK$128,85,0)</f>
        <v>0</v>
      </c>
      <c r="IM24" s="243">
        <f>VLOOKUP($B24,факт!$D$7:$HK$128,86,0)</f>
        <v>0</v>
      </c>
      <c r="IN24" s="244"/>
      <c r="IO24" s="244"/>
      <c r="IP24" s="243">
        <f t="shared" ref="IP24" si="401">SUM(IL24-IJ24)</f>
        <v>0</v>
      </c>
      <c r="IQ24" s="243">
        <f t="shared" ref="IQ24" si="402">SUM(IM24-IK24)</f>
        <v>0</v>
      </c>
      <c r="IR24" s="244"/>
      <c r="IS24" s="244"/>
      <c r="IT24" s="244"/>
      <c r="IU24" s="244"/>
      <c r="IV24" s="243">
        <f>SUM(IT24/12*$A$2)</f>
        <v>0</v>
      </c>
      <c r="IW24" s="243">
        <f>SUM(IU24/12*$A$2)</f>
        <v>0</v>
      </c>
      <c r="IX24" s="243">
        <f>VLOOKUP($B24,факт!$D$7:$HK$128,55,0)</f>
        <v>0</v>
      </c>
      <c r="IY24" s="243">
        <f>VLOOKUP($B24,факт!$D$7:$HK$128,56,0)</f>
        <v>0</v>
      </c>
      <c r="IZ24" s="243">
        <f t="shared" ref="IZ24" si="403">SUM(IV24-IT24)</f>
        <v>0</v>
      </c>
      <c r="JA24" s="243">
        <f t="shared" ref="JA24" si="404">SUM(IW24-IU24)</f>
        <v>0</v>
      </c>
      <c r="JB24" s="243">
        <v>40</v>
      </c>
      <c r="JC24" s="243">
        <f t="shared" si="130"/>
        <v>589706.88</v>
      </c>
      <c r="JD24" s="243">
        <f>SUM(JB24/12*$A$2)</f>
        <v>3.3333333333333335</v>
      </c>
      <c r="JE24" s="243">
        <f>SUM(JC24/12*$A$2)</f>
        <v>49142.239999999998</v>
      </c>
      <c r="JF24" s="243">
        <f>VLOOKUP($B24,факт!$D$7:$HK$128,61,0)</f>
        <v>0</v>
      </c>
      <c r="JG24" s="243">
        <f>VLOOKUP($B24,факт!$D$7:$HK$128,62,0)</f>
        <v>0</v>
      </c>
      <c r="JH24" s="243">
        <f>VLOOKUP($B24,факт!$D$7:$HK$128,59,0)</f>
        <v>0</v>
      </c>
      <c r="JI24" s="243">
        <f>VLOOKUP($B24,факт!$D$7:$HK$128,60,0)</f>
        <v>0</v>
      </c>
      <c r="JJ24" s="243">
        <f t="shared" ref="JJ24" si="405">SUM(JF24-JD24)</f>
        <v>-3.3333333333333335</v>
      </c>
      <c r="JK24" s="243">
        <f t="shared" ref="JK24" si="406">SUM(JG24-JE24)</f>
        <v>-49142.239999999998</v>
      </c>
      <c r="JL24" s="243"/>
      <c r="JM24" s="243">
        <f t="shared" ref="JM24" si="407">SUM(JL24*$D24*$F24*$G24*$H24*JM$9)</f>
        <v>0</v>
      </c>
      <c r="JN24" s="243">
        <f>SUM(JL24/12*$A$2)</f>
        <v>0</v>
      </c>
      <c r="JO24" s="243">
        <f>SUM(JM24/12*$A$2)</f>
        <v>0</v>
      </c>
      <c r="JP24" s="243">
        <f>VLOOKUP($B24,факт!$D$7:$HK$128,213,0)</f>
        <v>0</v>
      </c>
      <c r="JQ24" s="243">
        <f>VLOOKUP($B24,факт!$D$7:$HK$128,214,0)</f>
        <v>0</v>
      </c>
      <c r="JR24" s="244"/>
      <c r="JS24" s="244"/>
      <c r="JT24" s="243">
        <f t="shared" ref="JT24" si="408">SUM(JP24-JN24)</f>
        <v>0</v>
      </c>
      <c r="JU24" s="243">
        <f t="shared" ref="JU24" si="409">SUM(JQ24-JO24)</f>
        <v>0</v>
      </c>
      <c r="JV24" s="272">
        <v>1</v>
      </c>
      <c r="JW24" s="243">
        <f t="shared" si="140"/>
        <v>14742.671999999999</v>
      </c>
      <c r="JX24" s="243">
        <f>SUM(JV24/12*$A$2)</f>
        <v>8.3333333333333329E-2</v>
      </c>
      <c r="JY24" s="243">
        <f>SUM(JW24/12*$A$2)</f>
        <v>1228.5559999999998</v>
      </c>
      <c r="JZ24" s="243">
        <f>VLOOKUP($B24,факт!$D$7:$HK$128,211,0)</f>
        <v>0</v>
      </c>
      <c r="KA24" s="243">
        <f>VLOOKUP($B24,факт!$D$7:$HK$128,212,0)</f>
        <v>0</v>
      </c>
      <c r="KB24" s="243">
        <f>VLOOKUP($B24,факт!$D$7:$HK$128,209,0)</f>
        <v>0</v>
      </c>
      <c r="KC24" s="243">
        <f>VLOOKUP($B24,факт!$D$7:$HK$128,210,0)</f>
        <v>0</v>
      </c>
      <c r="KD24" s="243">
        <f t="shared" ref="KD24" si="410">SUM(JZ24-JX24)</f>
        <v>-8.3333333333333329E-2</v>
      </c>
      <c r="KE24" s="243">
        <f t="shared" ref="KE24" si="411">SUM(KA24-JY24)</f>
        <v>-1228.5559999999998</v>
      </c>
      <c r="KF24" s="243"/>
      <c r="KG24" s="243">
        <f t="shared" ref="KG24" si="412">SUM(KF24*$D24*$F24*$G24*$H24*KG$9)</f>
        <v>0</v>
      </c>
      <c r="KH24" s="243">
        <f>SUM(KF24/12*$A$2)</f>
        <v>0</v>
      </c>
      <c r="KI24" s="243">
        <f>SUM(KG24/12*$A$2)</f>
        <v>0</v>
      </c>
      <c r="KJ24" s="243">
        <f>VLOOKUP($B24,факт!$D$7:$HK$128,161,0)</f>
        <v>0</v>
      </c>
      <c r="KK24" s="243">
        <f>VLOOKUP($B24,факт!$D$7:$HK$128,162,0)</f>
        <v>0</v>
      </c>
      <c r="KL24" s="243">
        <f>VLOOKUP($B24,факт!$D$7:$HK$128,159,0)</f>
        <v>0</v>
      </c>
      <c r="KM24" s="243">
        <f>VLOOKUP($B24,факт!$D$7:$HK$128,160,0)</f>
        <v>0</v>
      </c>
      <c r="KN24" s="243">
        <f t="shared" ref="KN24" si="413">SUM(KJ24-KH24)</f>
        <v>0</v>
      </c>
      <c r="KO24" s="243">
        <f t="shared" ref="KO24" si="414">SUM(KK24-KI24)</f>
        <v>0</v>
      </c>
      <c r="KP24" s="243"/>
      <c r="KQ24" s="243">
        <f t="shared" ref="KQ24" si="415">SUM(KP24*$D24*$F24*$G24*$H24*KQ$9)</f>
        <v>0</v>
      </c>
      <c r="KR24" s="243">
        <f>SUM(KP24/12*$A$2)</f>
        <v>0</v>
      </c>
      <c r="KS24" s="243">
        <f>SUM(KQ24/12*$A$2)</f>
        <v>0</v>
      </c>
      <c r="KT24" s="244"/>
      <c r="KU24" s="244"/>
      <c r="KV24" s="244"/>
      <c r="KW24" s="244"/>
      <c r="KX24" s="243">
        <f t="shared" ref="KX24" si="416">SUM(KT24-KR24)</f>
        <v>0</v>
      </c>
      <c r="KY24" s="243">
        <f t="shared" ref="KY24" si="417">SUM(KU24-KS24)</f>
        <v>0</v>
      </c>
      <c r="KZ24" s="272">
        <v>32</v>
      </c>
      <c r="LA24" s="243">
        <f t="shared" si="155"/>
        <v>471765.50399999996</v>
      </c>
      <c r="LB24" s="243">
        <f>SUM(KZ24/12*$A$2)</f>
        <v>2.6666666666666665</v>
      </c>
      <c r="LC24" s="243">
        <f>SUM(LA24/12*$A$2)</f>
        <v>39313.791999999994</v>
      </c>
      <c r="LD24" s="243">
        <f>VLOOKUP($B24,факт!$D$7:$HK$128,89,0)</f>
        <v>1</v>
      </c>
      <c r="LE24" s="243">
        <f>VLOOKUP($B24,факт!$D$7:$HK$128,90,0)</f>
        <v>14742.67</v>
      </c>
      <c r="LF24" s="243">
        <f>VLOOKUP($B24,факт!$D$7:$HK$128,87,0)</f>
        <v>0</v>
      </c>
      <c r="LG24" s="243">
        <f>VLOOKUP($B24,факт!$D$7:$HK$128,88,0)</f>
        <v>0</v>
      </c>
      <c r="LH24" s="243">
        <f t="shared" ref="LH24" si="418">SUM(LD24-LB24)</f>
        <v>-1.6666666666666665</v>
      </c>
      <c r="LI24" s="243">
        <f t="shared" ref="LI24" si="419">SUM(LE24-LC24)</f>
        <v>-24571.121999999996</v>
      </c>
      <c r="LJ24" s="272">
        <v>10</v>
      </c>
      <c r="LK24" s="243">
        <f t="shared" si="160"/>
        <v>147426.72</v>
      </c>
      <c r="LL24" s="243">
        <f>SUM(LJ24/12*$A$2)</f>
        <v>0.83333333333333337</v>
      </c>
      <c r="LM24" s="243">
        <f>SUM(LK24/12*$A$2)</f>
        <v>12285.56</v>
      </c>
      <c r="LN24" s="243">
        <f>VLOOKUP($B24,факт!$D$7:$HK$128,69,0)</f>
        <v>2</v>
      </c>
      <c r="LO24" s="243">
        <f>VLOOKUP($B24,факт!$D$7:$HK$128,70,0)</f>
        <v>29485.34</v>
      </c>
      <c r="LP24" s="244"/>
      <c r="LQ24" s="244"/>
      <c r="LR24" s="243">
        <f t="shared" ref="LR24" si="420">SUM(LN24-LL24)</f>
        <v>1.1666666666666665</v>
      </c>
      <c r="LS24" s="243">
        <f t="shared" ref="LS24" si="421">SUM(LO24-LM24)</f>
        <v>17199.78</v>
      </c>
      <c r="LT24" s="272">
        <v>1</v>
      </c>
      <c r="LU24" s="243">
        <f t="shared" si="165"/>
        <v>14742.671999999999</v>
      </c>
      <c r="LV24" s="243">
        <f>SUM(LT24/12*$A$2)</f>
        <v>8.3333333333333329E-2</v>
      </c>
      <c r="LW24" s="243">
        <f>SUM(LU24/12*$A$2)</f>
        <v>1228.5559999999998</v>
      </c>
      <c r="LX24" s="243">
        <f>VLOOKUP($B24,факт!$D$7:$HK$128,83,0)</f>
        <v>1</v>
      </c>
      <c r="LY24" s="243">
        <f>VLOOKUP($B24,факт!$D$7:$HK$128,84,0)</f>
        <v>14742.67</v>
      </c>
      <c r="LZ24" s="244"/>
      <c r="MA24" s="244"/>
      <c r="MB24" s="243">
        <f t="shared" ref="MB24" si="422">SUM(LX24-LV24)</f>
        <v>0.91666666666666663</v>
      </c>
      <c r="MC24" s="243">
        <f t="shared" ref="MC24" si="423">SUM(LY24-LW24)</f>
        <v>13514.114</v>
      </c>
      <c r="MD24" s="272">
        <v>45</v>
      </c>
      <c r="ME24" s="243">
        <f t="shared" si="170"/>
        <v>663420.24</v>
      </c>
      <c r="MF24" s="243">
        <f>SUM(MD24/12*$A$2)</f>
        <v>3.75</v>
      </c>
      <c r="MG24" s="243">
        <f>SUM(ME24/12*$A$2)</f>
        <v>55285.02</v>
      </c>
      <c r="MH24" s="243">
        <f>VLOOKUP($B24,факт!$D$7:$HK$128,73,0)</f>
        <v>5</v>
      </c>
      <c r="MI24" s="243">
        <f>VLOOKUP($B24,факт!$D$7:$HK$128,74,0)</f>
        <v>73713.350000000006</v>
      </c>
      <c r="MJ24" s="243">
        <f>VLOOKUP($B24,факт!$D$7:$HK$128,71,0)</f>
        <v>0</v>
      </c>
      <c r="MK24" s="243">
        <f>VLOOKUP($B24,факт!$D$7:$HK$128,72,0)</f>
        <v>0</v>
      </c>
      <c r="ML24" s="243">
        <f t="shared" ref="ML24" si="424">SUM(MH24-MF24)</f>
        <v>1.25</v>
      </c>
      <c r="MM24" s="243">
        <f t="shared" ref="MM24" si="425">SUM(MI24-MG24)</f>
        <v>18428.330000000009</v>
      </c>
      <c r="MN24" s="243">
        <v>16</v>
      </c>
      <c r="MO24" s="243">
        <f t="shared" si="175"/>
        <v>235882.75199999998</v>
      </c>
      <c r="MP24" s="243">
        <f>SUM(MN24/12*$A$2)</f>
        <v>1.3333333333333333</v>
      </c>
      <c r="MQ24" s="243">
        <f>SUM(MO24/12*$A$2)</f>
        <v>19656.895999999997</v>
      </c>
      <c r="MR24" s="243">
        <f>VLOOKUP($B24,факт!$D$7:$HK$128,53,0)</f>
        <v>0</v>
      </c>
      <c r="MS24" s="243">
        <f>VLOOKUP($B24,факт!$D$7:$HK$128,54,0)</f>
        <v>0</v>
      </c>
      <c r="MT24" s="243">
        <f>VLOOKUP($B24,факт!$D$7:$HK$128,51,0)</f>
        <v>0</v>
      </c>
      <c r="MU24" s="243">
        <f>VLOOKUP($B24,факт!$D$7:$HK$128,52,0)</f>
        <v>0</v>
      </c>
      <c r="MV24" s="243">
        <f t="shared" ref="MV24" si="426">SUM(MR24-MP24)</f>
        <v>-1.3333333333333333</v>
      </c>
      <c r="MW24" s="243">
        <f t="shared" ref="MW24" si="427">SUM(MS24-MQ24)</f>
        <v>-19656.895999999997</v>
      </c>
      <c r="MX24" s="243">
        <v>52</v>
      </c>
      <c r="MY24" s="243">
        <f t="shared" ref="MY24" si="428">SUM(MX24*$D24*$F24*$G24*$H24*MY$9)</f>
        <v>638849.12</v>
      </c>
      <c r="MZ24" s="243">
        <f>SUM(MX24/12*$A$2)</f>
        <v>4.333333333333333</v>
      </c>
      <c r="NA24" s="243">
        <f>SUM(MY24/12*$A$2)</f>
        <v>53237.426666666666</v>
      </c>
      <c r="NB24" s="243">
        <f>VLOOKUP($B24,факт!$D$7:$HK$128,77,0)</f>
        <v>6</v>
      </c>
      <c r="NC24" s="243">
        <f>VLOOKUP($B24,факт!$D$7:$HK$128,78,0)</f>
        <v>73713.36</v>
      </c>
      <c r="ND24" s="243">
        <f>VLOOKUP($B24,факт!$D$7:$HK$128,75,0)</f>
        <v>0</v>
      </c>
      <c r="NE24" s="243">
        <f>VLOOKUP($B24,факт!$D$7:$HK$128,76,0)</f>
        <v>0</v>
      </c>
      <c r="NF24" s="243">
        <f t="shared" ref="NF24" si="429">SUM(NB24-MZ24)</f>
        <v>1.666666666666667</v>
      </c>
      <c r="NG24" s="243">
        <f t="shared" ref="NG24" si="430">SUM(NC24-NA24)</f>
        <v>20475.933333333334</v>
      </c>
      <c r="NH24" s="243">
        <v>33</v>
      </c>
      <c r="NI24" s="243">
        <f t="shared" ref="NI24" si="431">SUM(NH24*$D24*$F24*$G24*$H24*NI$9)</f>
        <v>405423.48</v>
      </c>
      <c r="NJ24" s="243">
        <f>SUM(NH24/12*$A$2)</f>
        <v>2.75</v>
      </c>
      <c r="NK24" s="243">
        <f>SUM(NI24/12*$A$2)</f>
        <v>33785.29</v>
      </c>
      <c r="NL24" s="243">
        <f>VLOOKUP($B24,факт!$D$7:$HK$128,95,0)</f>
        <v>0</v>
      </c>
      <c r="NM24" s="243">
        <f>VLOOKUP($B24,факт!$D$7:$HK$128,96,0)</f>
        <v>0</v>
      </c>
      <c r="NN24" s="243">
        <f>VLOOKUP($B24,факт!$D$7:$HK$128,93,0)</f>
        <v>0</v>
      </c>
      <c r="NO24" s="243">
        <f>VLOOKUP($B24,факт!$D$7:$HK$128,94,0)</f>
        <v>0</v>
      </c>
      <c r="NP24" s="243">
        <f t="shared" ref="NP24" si="432">SUM(NL24-NJ24)</f>
        <v>-2.75</v>
      </c>
      <c r="NQ24" s="243">
        <f t="shared" ref="NQ24" si="433">SUM(NM24-NK24)</f>
        <v>-33785.29</v>
      </c>
      <c r="NR24" s="243">
        <v>11</v>
      </c>
      <c r="NS24" s="243">
        <f t="shared" ref="NS24" si="434">SUM(NR24*$D24*$F24*$G24*$H24*NS$9)</f>
        <v>135141.15999999997</v>
      </c>
      <c r="NT24" s="243">
        <f>SUM(NR24/12*$A$2)</f>
        <v>0.91666666666666663</v>
      </c>
      <c r="NU24" s="243">
        <f>SUM(NS24/12*$A$2)</f>
        <v>11261.763333333331</v>
      </c>
      <c r="NV24" s="243">
        <f>VLOOKUP($B24,факт!$D$7:$HK$128,81,0)</f>
        <v>1</v>
      </c>
      <c r="NW24" s="243">
        <f>VLOOKUP($B24,факт!$D$7:$HK$128,82,0)</f>
        <v>12285.56</v>
      </c>
      <c r="NX24" s="244"/>
      <c r="NY24" s="244"/>
      <c r="NZ24" s="243">
        <f t="shared" ref="NZ24" si="435">SUM(NV24-NT24)</f>
        <v>8.333333333333337E-2</v>
      </c>
      <c r="OA24" s="243">
        <f t="shared" ref="OA24" si="436">SUM(NW24-NU24)</f>
        <v>1023.7966666666689</v>
      </c>
      <c r="OB24" s="243"/>
      <c r="OC24" s="243">
        <f t="shared" si="195"/>
        <v>0</v>
      </c>
      <c r="OD24" s="243">
        <f>SUM(OB24/12*$A$2)</f>
        <v>0</v>
      </c>
      <c r="OE24" s="243">
        <f>SUM(OC24/12*$A$2)</f>
        <v>0</v>
      </c>
      <c r="OF24" s="244"/>
      <c r="OG24" s="244"/>
      <c r="OH24" s="244"/>
      <c r="OI24" s="244"/>
      <c r="OJ24" s="243">
        <f t="shared" ref="OJ24" si="437">SUM(OF24-OD24)</f>
        <v>0</v>
      </c>
      <c r="OK24" s="243">
        <f t="shared" ref="OK24" si="438">SUM(OG24-OE24)</f>
        <v>0</v>
      </c>
      <c r="OL24" s="243">
        <v>5</v>
      </c>
      <c r="OM24" s="243">
        <f t="shared" si="200"/>
        <v>73713.36</v>
      </c>
      <c r="ON24" s="243">
        <f>SUM(OL24/12*$A$2)</f>
        <v>0.41666666666666669</v>
      </c>
      <c r="OO24" s="243">
        <f>SUM(OM24/12*$A$2)</f>
        <v>6142.78</v>
      </c>
      <c r="OP24" s="243">
        <f>VLOOKUP($B24,факт!$D$7:$HK$128,47,0)</f>
        <v>0</v>
      </c>
      <c r="OQ24" s="243">
        <f>VLOOKUP($B24,факт!$D$7:$HK$128,48,0)</f>
        <v>0</v>
      </c>
      <c r="OR24" s="244"/>
      <c r="OS24" s="244"/>
      <c r="OT24" s="243">
        <f t="shared" ref="OT24" si="439">SUM(OP24-ON24)</f>
        <v>-0.41666666666666669</v>
      </c>
      <c r="OU24" s="243">
        <f t="shared" ref="OU24" si="440">SUM(OQ24-OO24)</f>
        <v>-6142.78</v>
      </c>
      <c r="OV24" s="272"/>
      <c r="OW24" s="243">
        <f t="shared" si="205"/>
        <v>0</v>
      </c>
      <c r="OX24" s="243">
        <f>SUM(OV24/12*$A$2)</f>
        <v>0</v>
      </c>
      <c r="OY24" s="243">
        <f>SUM(OW24/12*$A$2)</f>
        <v>0</v>
      </c>
      <c r="OZ24" s="244"/>
      <c r="PA24" s="244"/>
      <c r="PB24" s="244"/>
      <c r="PC24" s="244"/>
      <c r="PD24" s="243">
        <f t="shared" ref="PD24" si="441">SUM(OZ24-OX24)</f>
        <v>0</v>
      </c>
      <c r="PE24" s="243">
        <f t="shared" ref="PE24" si="442">SUM(PA24-OY24)</f>
        <v>0</v>
      </c>
      <c r="PF24" s="272">
        <v>67</v>
      </c>
      <c r="PG24" s="243">
        <f>SUM(PF24*$D24*$F24*$G24*$J24*PG$9)</f>
        <v>1311132.5140000002</v>
      </c>
      <c r="PH24" s="243">
        <f>SUM(PF24/12*$A$2)</f>
        <v>5.583333333333333</v>
      </c>
      <c r="PI24" s="243">
        <f>SUM(PG24/12*$A$2)</f>
        <v>109261.04283333335</v>
      </c>
      <c r="PJ24" s="243">
        <f>VLOOKUP($B24,факт!$D$7:$HK$128,45,0)</f>
        <v>5</v>
      </c>
      <c r="PK24" s="243">
        <f>VLOOKUP($B24,факт!$D$7:$HK$128,46,0)</f>
        <v>97845.7</v>
      </c>
      <c r="PL24" s="244"/>
      <c r="PM24" s="244"/>
      <c r="PN24" s="243">
        <f t="shared" ref="PN24" si="443">SUM(PJ24-PH24)</f>
        <v>-0.58333333333333304</v>
      </c>
      <c r="PO24" s="243">
        <f t="shared" ref="PO24" si="444">SUM(PK24-PI24)</f>
        <v>-11415.342833333358</v>
      </c>
      <c r="PP24" s="243"/>
      <c r="PQ24" s="243"/>
      <c r="PR24" s="243">
        <f>SUM(PP24/12*$A$2)</f>
        <v>0</v>
      </c>
      <c r="PS24" s="243">
        <f>SUM(PQ24/12*$A$2)</f>
        <v>0</v>
      </c>
      <c r="PT24" s="244"/>
      <c r="PU24" s="244"/>
      <c r="PV24" s="244"/>
      <c r="PW24" s="244"/>
      <c r="PX24" s="243">
        <f t="shared" ref="PX24" si="445">SUM(PT24-PR24)</f>
        <v>0</v>
      </c>
      <c r="PY24" s="243">
        <f t="shared" ref="PY24" si="446">SUM(PU24-PS24)</f>
        <v>0</v>
      </c>
      <c r="PZ24" s="243"/>
      <c r="QA24" s="243"/>
      <c r="QB24" s="243">
        <f>SUM(PZ24/12*$A$2)</f>
        <v>0</v>
      </c>
      <c r="QC24" s="243">
        <f>SUM(QA24/12*$A$2)</f>
        <v>0</v>
      </c>
      <c r="QD24" s="244"/>
      <c r="QE24" s="244"/>
      <c r="QF24" s="244"/>
      <c r="QG24" s="244"/>
      <c r="QH24" s="243">
        <f t="shared" ref="QH24" si="447">SUM(QD24-QB24)</f>
        <v>0</v>
      </c>
      <c r="QI24" s="243">
        <f t="shared" ref="QI24" si="448">SUM(QE24-QC24)</f>
        <v>0</v>
      </c>
      <c r="QJ24" s="247">
        <f>SUM(CN24,AF24,AP24,CD24,L24,AZ24,V24,KP24,MX24,NR24,NH24,CX24,GT24,HD24,HN24,HX24,IH24,IR24,DH24,KF24,DR24,BJ24,OL24,OB24,JB24,LJ24,MD24,KZ24,LT24,EB24,EL24,EV24,FF24,FP24,GJ24,FZ24,JV24,PF24,OV24,MN24,BT24,JL24,PP24,PZ24)</f>
        <v>548</v>
      </c>
      <c r="QK24" s="247">
        <f t="shared" ref="QK24" si="449">SUM(CO24,AG24,AQ24,CE24,M24,BA24,W24,KQ24,MY24,NS24,NI24,CY24,GU24,HE24,HO24,HY24,II24,IS24,DI24,KG24,DS24,BK24,OM24,OC24,JC24,LK24,ME24,LA24,LU24,EC24,EM24,EW24,FG24,FQ24,GK24,GA24,JW24,PG24,OW24,MO24,BU24,JM24,PQ24,QA24)</f>
        <v>7768422.8500000006</v>
      </c>
      <c r="QL24" s="247">
        <f t="shared" ref="QL24" si="450">SUM(CP24,AH24,AR24,CF24,N24,BB24,X24,KR24,MZ24,NT24,NJ24,CZ24,GV24,HF24,HP24,HZ24,IJ24,IT24,DJ24,KH24,DT24,BL24,ON24,OD24,JD24,LL24,MF24,LB24,LV24,ED24,EN24,EX24,FH24,FR24,GL24,GB24,JX24,PH24,OX24,MP24,BV24,JN24,PR24,QB24)</f>
        <v>45.666666666666664</v>
      </c>
      <c r="QM24" s="247">
        <f t="shared" ref="QM24" si="451">SUM(CQ24,AI24,AS24,CG24,O24,BC24,Y24,KS24,NA24,NU24,NK24,DA24,GW24,HG24,HQ24,IA24,IK24,IU24,DK24,KI24,DU24,BM24,OO24,OE24,JE24,LM24,MG24,LC24,LW24,EE24,EO24,EY24,FI24,FS24,GM24,GC24,JY24,PI24,OY24,MQ24,BW24,JO24,PS24,QC24)</f>
        <v>647368.5708333333</v>
      </c>
      <c r="QN24" s="247">
        <f t="shared" ref="QN24" si="452">SUM(CR24,AJ24,AT24,CH24,P24,BD24,Z24,KT24,NB24,NV24,NL24,DB24,GX24,HH24,HR24,IB24,IL24,IV24,DL24,KJ24,DV24,BN24,OP24,OF24,JF24,LN24,MH24,LD24,LX24,EF24,EP24,EZ24,FJ24,FT24,GN24,GD24,JZ24,PJ24,OZ24,MR24,BX24,JP24,PT24,QD24)</f>
        <v>52</v>
      </c>
      <c r="QO24" s="247">
        <f t="shared" ref="QO24" si="453">SUM(CS24,AK24,AU24,CI24,Q24,BE24,AA24,KU24,NC24,NW24,NM24,DC24,GY24,HI24,HS24,IC24,IM24,IW24,DM24,KK24,DW24,BO24,OQ24,OG24,JG24,LO24,MI24,LE24,LY24,EG24,EQ24,FA24,FK24,FU24,GO24,GE24,KA24,PK24,PA24,MS24,BY24,JQ24,PU24,QE24)</f>
        <v>721737.1</v>
      </c>
      <c r="QP24" s="247">
        <f t="shared" ref="QP24" si="454">SUM(CT24,AL24,AV24,CJ24,R24,BF24,AB24,KV24,ND24,NX24,NN24,DD24,GZ24,HJ24,HT24,ID24,IN24,IX24,DN24,KL24,DX24,BP24,OR24,OH24,JH24,LP24,MJ24,LF24,LZ24,EH24,ER24,FB24,FL24,FV24,GP24,GF24,KB24,PL24,PB24,MT24,BZ24,JR24,PV24,QF24)</f>
        <v>0</v>
      </c>
      <c r="QQ24" s="247">
        <f t="shared" ref="QQ24" si="455">SUM(CU24,AM24,AW24,CK24,S24,BG24,AC24,KW24,NE24,NY24,NO24,DE24,HA24,HK24,HU24,IE24,IO24,IY24,DO24,KM24,DY24,BQ24,OS24,OI24,JI24,LQ24,MK24,LG24,MA24,EI24,ES24,FC24,FM24,FW24,GQ24,GG24,KC24,PM24,PC24,MU24,CA24,JS24,PW24,QG24)</f>
        <v>0</v>
      </c>
      <c r="QR24" s="243">
        <f t="shared" ref="QR24" si="456">SUM(QN24-QL24)</f>
        <v>6.3333333333333357</v>
      </c>
      <c r="QS24" s="243">
        <f t="shared" ref="QS24" si="457">SUM(QO24-QM24)</f>
        <v>74368.529166666674</v>
      </c>
    </row>
    <row r="25" spans="1:461" s="199" customFormat="1" ht="27.75" customHeight="1" x14ac:dyDescent="0.25">
      <c r="A25" s="230">
        <v>5</v>
      </c>
      <c r="B25" s="230"/>
      <c r="C25" s="231" t="s">
        <v>26</v>
      </c>
      <c r="D25" s="274"/>
      <c r="E25" s="274"/>
      <c r="F25" s="275">
        <v>1.17</v>
      </c>
      <c r="G25" s="276">
        <v>1</v>
      </c>
      <c r="H25" s="274">
        <v>1.4</v>
      </c>
      <c r="I25" s="274">
        <v>1.68</v>
      </c>
      <c r="J25" s="274">
        <v>2.23</v>
      </c>
      <c r="K25" s="265">
        <v>2.57</v>
      </c>
      <c r="L25" s="277">
        <f t="shared" ref="L25:BW25" si="458">L26</f>
        <v>0</v>
      </c>
      <c r="M25" s="277">
        <f t="shared" si="458"/>
        <v>0</v>
      </c>
      <c r="N25" s="277">
        <f t="shared" si="458"/>
        <v>0</v>
      </c>
      <c r="O25" s="277">
        <f t="shared" si="458"/>
        <v>0</v>
      </c>
      <c r="P25" s="277">
        <f t="shared" si="458"/>
        <v>0</v>
      </c>
      <c r="Q25" s="277">
        <f t="shared" si="458"/>
        <v>0</v>
      </c>
      <c r="R25" s="277">
        <f t="shared" si="458"/>
        <v>0</v>
      </c>
      <c r="S25" s="277">
        <f t="shared" si="458"/>
        <v>0</v>
      </c>
      <c r="T25" s="277">
        <f t="shared" si="458"/>
        <v>0</v>
      </c>
      <c r="U25" s="277">
        <f t="shared" si="458"/>
        <v>0</v>
      </c>
      <c r="V25" s="277">
        <f t="shared" si="458"/>
        <v>0</v>
      </c>
      <c r="W25" s="277">
        <f t="shared" si="458"/>
        <v>0</v>
      </c>
      <c r="X25" s="277">
        <f t="shared" si="458"/>
        <v>0</v>
      </c>
      <c r="Y25" s="277">
        <f t="shared" si="458"/>
        <v>0</v>
      </c>
      <c r="Z25" s="277">
        <f t="shared" si="458"/>
        <v>0</v>
      </c>
      <c r="AA25" s="277">
        <f t="shared" si="458"/>
        <v>0</v>
      </c>
      <c r="AB25" s="277">
        <f t="shared" si="458"/>
        <v>0</v>
      </c>
      <c r="AC25" s="277">
        <f t="shared" si="458"/>
        <v>0</v>
      </c>
      <c r="AD25" s="277">
        <f t="shared" si="458"/>
        <v>0</v>
      </c>
      <c r="AE25" s="277">
        <f t="shared" si="458"/>
        <v>0</v>
      </c>
      <c r="AF25" s="277">
        <f t="shared" si="458"/>
        <v>0</v>
      </c>
      <c r="AG25" s="277">
        <f t="shared" si="458"/>
        <v>0</v>
      </c>
      <c r="AH25" s="277">
        <f t="shared" si="458"/>
        <v>0</v>
      </c>
      <c r="AI25" s="277">
        <f t="shared" si="458"/>
        <v>0</v>
      </c>
      <c r="AJ25" s="277">
        <f t="shared" si="458"/>
        <v>0</v>
      </c>
      <c r="AK25" s="277">
        <f t="shared" si="458"/>
        <v>0</v>
      </c>
      <c r="AL25" s="277">
        <f t="shared" si="458"/>
        <v>0</v>
      </c>
      <c r="AM25" s="277">
        <f t="shared" si="458"/>
        <v>0</v>
      </c>
      <c r="AN25" s="277">
        <f t="shared" si="458"/>
        <v>0</v>
      </c>
      <c r="AO25" s="277">
        <f t="shared" si="458"/>
        <v>0</v>
      </c>
      <c r="AP25" s="277">
        <f t="shared" si="458"/>
        <v>30</v>
      </c>
      <c r="AQ25" s="277">
        <f t="shared" si="458"/>
        <v>484520.39999999997</v>
      </c>
      <c r="AR25" s="277">
        <f t="shared" si="458"/>
        <v>2.5</v>
      </c>
      <c r="AS25" s="277">
        <f t="shared" si="458"/>
        <v>40376.699999999997</v>
      </c>
      <c r="AT25" s="277">
        <f t="shared" si="458"/>
        <v>2</v>
      </c>
      <c r="AU25" s="277">
        <f t="shared" si="458"/>
        <v>32301.360000000001</v>
      </c>
      <c r="AV25" s="277">
        <f t="shared" si="458"/>
        <v>0</v>
      </c>
      <c r="AW25" s="277">
        <f t="shared" si="458"/>
        <v>0</v>
      </c>
      <c r="AX25" s="277">
        <f t="shared" si="458"/>
        <v>-0.5</v>
      </c>
      <c r="AY25" s="277">
        <f t="shared" si="458"/>
        <v>-8075.3399999999965</v>
      </c>
      <c r="AZ25" s="277">
        <f t="shared" si="458"/>
        <v>0</v>
      </c>
      <c r="BA25" s="277">
        <f t="shared" si="458"/>
        <v>0</v>
      </c>
      <c r="BB25" s="277">
        <f t="shared" si="458"/>
        <v>0</v>
      </c>
      <c r="BC25" s="277">
        <f t="shared" si="458"/>
        <v>0</v>
      </c>
      <c r="BD25" s="277">
        <f t="shared" si="458"/>
        <v>0</v>
      </c>
      <c r="BE25" s="277">
        <f t="shared" si="458"/>
        <v>0</v>
      </c>
      <c r="BF25" s="277">
        <f t="shared" si="458"/>
        <v>0</v>
      </c>
      <c r="BG25" s="277">
        <f t="shared" si="458"/>
        <v>0</v>
      </c>
      <c r="BH25" s="277">
        <f t="shared" si="458"/>
        <v>0</v>
      </c>
      <c r="BI25" s="277">
        <f t="shared" si="458"/>
        <v>0</v>
      </c>
      <c r="BJ25" s="277">
        <f t="shared" si="458"/>
        <v>0</v>
      </c>
      <c r="BK25" s="277">
        <f t="shared" si="458"/>
        <v>0</v>
      </c>
      <c r="BL25" s="277">
        <f t="shared" si="458"/>
        <v>0</v>
      </c>
      <c r="BM25" s="277">
        <f t="shared" si="458"/>
        <v>0</v>
      </c>
      <c r="BN25" s="277">
        <f t="shared" si="458"/>
        <v>0</v>
      </c>
      <c r="BO25" s="277">
        <f t="shared" si="458"/>
        <v>0</v>
      </c>
      <c r="BP25" s="277">
        <f t="shared" si="458"/>
        <v>0</v>
      </c>
      <c r="BQ25" s="277">
        <f t="shared" si="458"/>
        <v>0</v>
      </c>
      <c r="BR25" s="277">
        <f t="shared" si="458"/>
        <v>0</v>
      </c>
      <c r="BS25" s="277">
        <f t="shared" si="458"/>
        <v>0</v>
      </c>
      <c r="BT25" s="277">
        <f t="shared" si="458"/>
        <v>0</v>
      </c>
      <c r="BU25" s="277">
        <f t="shared" si="458"/>
        <v>0</v>
      </c>
      <c r="BV25" s="277">
        <f t="shared" si="458"/>
        <v>0</v>
      </c>
      <c r="BW25" s="277">
        <f t="shared" si="458"/>
        <v>0</v>
      </c>
      <c r="BX25" s="277">
        <f t="shared" ref="BX25:EI25" si="459">BX26</f>
        <v>0</v>
      </c>
      <c r="BY25" s="277">
        <f t="shared" si="459"/>
        <v>0</v>
      </c>
      <c r="BZ25" s="277">
        <f t="shared" si="459"/>
        <v>0</v>
      </c>
      <c r="CA25" s="277">
        <f t="shared" si="459"/>
        <v>0</v>
      </c>
      <c r="CB25" s="277">
        <f t="shared" si="459"/>
        <v>0</v>
      </c>
      <c r="CC25" s="277">
        <f t="shared" si="459"/>
        <v>0</v>
      </c>
      <c r="CD25" s="277">
        <f t="shared" si="459"/>
        <v>0</v>
      </c>
      <c r="CE25" s="277">
        <f t="shared" si="459"/>
        <v>0</v>
      </c>
      <c r="CF25" s="277">
        <f t="shared" si="459"/>
        <v>0</v>
      </c>
      <c r="CG25" s="277">
        <f t="shared" si="459"/>
        <v>0</v>
      </c>
      <c r="CH25" s="277">
        <f t="shared" si="459"/>
        <v>0</v>
      </c>
      <c r="CI25" s="277">
        <f t="shared" si="459"/>
        <v>0</v>
      </c>
      <c r="CJ25" s="277">
        <f t="shared" si="459"/>
        <v>0</v>
      </c>
      <c r="CK25" s="277">
        <f t="shared" si="459"/>
        <v>0</v>
      </c>
      <c r="CL25" s="277">
        <f t="shared" si="459"/>
        <v>0</v>
      </c>
      <c r="CM25" s="277">
        <f t="shared" si="459"/>
        <v>0</v>
      </c>
      <c r="CN25" s="277">
        <f t="shared" si="459"/>
        <v>0</v>
      </c>
      <c r="CO25" s="277">
        <f t="shared" si="459"/>
        <v>0</v>
      </c>
      <c r="CP25" s="277">
        <f t="shared" si="459"/>
        <v>0</v>
      </c>
      <c r="CQ25" s="277">
        <f t="shared" si="459"/>
        <v>0</v>
      </c>
      <c r="CR25" s="277">
        <f t="shared" si="459"/>
        <v>0</v>
      </c>
      <c r="CS25" s="277">
        <f t="shared" si="459"/>
        <v>0</v>
      </c>
      <c r="CT25" s="277">
        <f t="shared" si="459"/>
        <v>0</v>
      </c>
      <c r="CU25" s="277">
        <f t="shared" si="459"/>
        <v>0</v>
      </c>
      <c r="CV25" s="277">
        <f t="shared" si="459"/>
        <v>0</v>
      </c>
      <c r="CW25" s="277">
        <f t="shared" si="459"/>
        <v>0</v>
      </c>
      <c r="CX25" s="277">
        <f t="shared" si="459"/>
        <v>0</v>
      </c>
      <c r="CY25" s="277">
        <f t="shared" si="459"/>
        <v>0</v>
      </c>
      <c r="CZ25" s="277">
        <f t="shared" si="459"/>
        <v>0</v>
      </c>
      <c r="DA25" s="277">
        <f t="shared" si="459"/>
        <v>0</v>
      </c>
      <c r="DB25" s="277">
        <f t="shared" si="459"/>
        <v>0</v>
      </c>
      <c r="DC25" s="277">
        <f t="shared" si="459"/>
        <v>0</v>
      </c>
      <c r="DD25" s="277">
        <f t="shared" si="459"/>
        <v>0</v>
      </c>
      <c r="DE25" s="277">
        <f t="shared" si="459"/>
        <v>0</v>
      </c>
      <c r="DF25" s="277">
        <f t="shared" si="459"/>
        <v>0</v>
      </c>
      <c r="DG25" s="277">
        <f t="shared" si="459"/>
        <v>0</v>
      </c>
      <c r="DH25" s="277">
        <f t="shared" si="459"/>
        <v>0</v>
      </c>
      <c r="DI25" s="277">
        <f t="shared" si="459"/>
        <v>0</v>
      </c>
      <c r="DJ25" s="277">
        <f t="shared" si="459"/>
        <v>0</v>
      </c>
      <c r="DK25" s="277">
        <f t="shared" si="459"/>
        <v>0</v>
      </c>
      <c r="DL25" s="277">
        <f t="shared" si="459"/>
        <v>0</v>
      </c>
      <c r="DM25" s="277">
        <f t="shared" si="459"/>
        <v>0</v>
      </c>
      <c r="DN25" s="277">
        <f t="shared" si="459"/>
        <v>0</v>
      </c>
      <c r="DO25" s="277">
        <f t="shared" si="459"/>
        <v>0</v>
      </c>
      <c r="DP25" s="277">
        <f t="shared" si="459"/>
        <v>0</v>
      </c>
      <c r="DQ25" s="277">
        <f t="shared" si="459"/>
        <v>0</v>
      </c>
      <c r="DR25" s="277">
        <f t="shared" si="459"/>
        <v>0</v>
      </c>
      <c r="DS25" s="277">
        <f t="shared" si="459"/>
        <v>0</v>
      </c>
      <c r="DT25" s="277">
        <f t="shared" si="459"/>
        <v>0</v>
      </c>
      <c r="DU25" s="277">
        <f t="shared" si="459"/>
        <v>0</v>
      </c>
      <c r="DV25" s="277">
        <f t="shared" si="459"/>
        <v>0</v>
      </c>
      <c r="DW25" s="277">
        <f t="shared" si="459"/>
        <v>0</v>
      </c>
      <c r="DX25" s="277">
        <f t="shared" si="459"/>
        <v>0</v>
      </c>
      <c r="DY25" s="277">
        <f t="shared" si="459"/>
        <v>0</v>
      </c>
      <c r="DZ25" s="277">
        <f t="shared" si="459"/>
        <v>0</v>
      </c>
      <c r="EA25" s="277">
        <f t="shared" si="459"/>
        <v>0</v>
      </c>
      <c r="EB25" s="277">
        <f t="shared" si="459"/>
        <v>0</v>
      </c>
      <c r="EC25" s="277">
        <f t="shared" si="459"/>
        <v>0</v>
      </c>
      <c r="ED25" s="277">
        <f t="shared" si="459"/>
        <v>0</v>
      </c>
      <c r="EE25" s="277">
        <f t="shared" si="459"/>
        <v>0</v>
      </c>
      <c r="EF25" s="277">
        <f t="shared" si="459"/>
        <v>0</v>
      </c>
      <c r="EG25" s="277">
        <f t="shared" si="459"/>
        <v>0</v>
      </c>
      <c r="EH25" s="277">
        <f t="shared" si="459"/>
        <v>0</v>
      </c>
      <c r="EI25" s="277">
        <f t="shared" si="459"/>
        <v>0</v>
      </c>
      <c r="EJ25" s="277">
        <f t="shared" ref="EJ25:GU25" si="460">EJ26</f>
        <v>0</v>
      </c>
      <c r="EK25" s="277">
        <f t="shared" si="460"/>
        <v>0</v>
      </c>
      <c r="EL25" s="277">
        <f t="shared" si="460"/>
        <v>0</v>
      </c>
      <c r="EM25" s="277">
        <f t="shared" si="460"/>
        <v>0</v>
      </c>
      <c r="EN25" s="277">
        <f t="shared" si="460"/>
        <v>0</v>
      </c>
      <c r="EO25" s="277">
        <f t="shared" si="460"/>
        <v>0</v>
      </c>
      <c r="EP25" s="277">
        <f t="shared" si="460"/>
        <v>0</v>
      </c>
      <c r="EQ25" s="277">
        <f t="shared" si="460"/>
        <v>0</v>
      </c>
      <c r="ER25" s="277">
        <f t="shared" si="460"/>
        <v>0</v>
      </c>
      <c r="ES25" s="277">
        <f t="shared" si="460"/>
        <v>0</v>
      </c>
      <c r="ET25" s="277">
        <f t="shared" si="460"/>
        <v>0</v>
      </c>
      <c r="EU25" s="277">
        <f t="shared" si="460"/>
        <v>0</v>
      </c>
      <c r="EV25" s="277">
        <f t="shared" si="460"/>
        <v>0</v>
      </c>
      <c r="EW25" s="277">
        <f t="shared" si="460"/>
        <v>0</v>
      </c>
      <c r="EX25" s="277">
        <f t="shared" si="460"/>
        <v>0</v>
      </c>
      <c r="EY25" s="277">
        <f t="shared" si="460"/>
        <v>0</v>
      </c>
      <c r="EZ25" s="277">
        <f t="shared" si="460"/>
        <v>0</v>
      </c>
      <c r="FA25" s="277">
        <f t="shared" si="460"/>
        <v>0</v>
      </c>
      <c r="FB25" s="277">
        <f t="shared" si="460"/>
        <v>0</v>
      </c>
      <c r="FC25" s="277">
        <f t="shared" si="460"/>
        <v>0</v>
      </c>
      <c r="FD25" s="277">
        <f t="shared" si="460"/>
        <v>0</v>
      </c>
      <c r="FE25" s="277">
        <f t="shared" si="460"/>
        <v>0</v>
      </c>
      <c r="FF25" s="277">
        <f t="shared" si="460"/>
        <v>4</v>
      </c>
      <c r="FG25" s="277">
        <f t="shared" si="460"/>
        <v>77523.263999999996</v>
      </c>
      <c r="FH25" s="277">
        <f t="shared" si="460"/>
        <v>0.33333333333333331</v>
      </c>
      <c r="FI25" s="277">
        <f t="shared" si="460"/>
        <v>6460.2719999999999</v>
      </c>
      <c r="FJ25" s="277">
        <f t="shared" si="460"/>
        <v>0</v>
      </c>
      <c r="FK25" s="277">
        <f t="shared" si="460"/>
        <v>0</v>
      </c>
      <c r="FL25" s="277">
        <f t="shared" si="460"/>
        <v>0</v>
      </c>
      <c r="FM25" s="277">
        <f t="shared" si="460"/>
        <v>0</v>
      </c>
      <c r="FN25" s="277">
        <f t="shared" si="460"/>
        <v>-0.33333333333333331</v>
      </c>
      <c r="FO25" s="277">
        <f t="shared" si="460"/>
        <v>-6460.2719999999999</v>
      </c>
      <c r="FP25" s="277">
        <f t="shared" si="460"/>
        <v>0</v>
      </c>
      <c r="FQ25" s="277">
        <f t="shared" si="460"/>
        <v>0</v>
      </c>
      <c r="FR25" s="277">
        <f t="shared" si="460"/>
        <v>0</v>
      </c>
      <c r="FS25" s="277">
        <f t="shared" si="460"/>
        <v>0</v>
      </c>
      <c r="FT25" s="277">
        <f t="shared" si="460"/>
        <v>0</v>
      </c>
      <c r="FU25" s="277">
        <f t="shared" si="460"/>
        <v>0</v>
      </c>
      <c r="FV25" s="277">
        <f t="shared" si="460"/>
        <v>0</v>
      </c>
      <c r="FW25" s="277">
        <f t="shared" si="460"/>
        <v>0</v>
      </c>
      <c r="FX25" s="277">
        <f t="shared" si="460"/>
        <v>0</v>
      </c>
      <c r="FY25" s="277">
        <f t="shared" si="460"/>
        <v>0</v>
      </c>
      <c r="FZ25" s="277">
        <f t="shared" si="460"/>
        <v>2</v>
      </c>
      <c r="GA25" s="277">
        <f t="shared" si="460"/>
        <v>38761.631999999998</v>
      </c>
      <c r="GB25" s="277">
        <f t="shared" si="460"/>
        <v>0.16666666666666666</v>
      </c>
      <c r="GC25" s="277">
        <f t="shared" si="460"/>
        <v>3230.136</v>
      </c>
      <c r="GD25" s="277">
        <f t="shared" si="460"/>
        <v>0</v>
      </c>
      <c r="GE25" s="277">
        <f t="shared" si="460"/>
        <v>0</v>
      </c>
      <c r="GF25" s="277">
        <f t="shared" si="460"/>
        <v>0</v>
      </c>
      <c r="GG25" s="277">
        <f t="shared" si="460"/>
        <v>0</v>
      </c>
      <c r="GH25" s="277">
        <f t="shared" si="460"/>
        <v>-0.16666666666666666</v>
      </c>
      <c r="GI25" s="277">
        <f t="shared" si="460"/>
        <v>-3230.136</v>
      </c>
      <c r="GJ25" s="277">
        <f t="shared" si="460"/>
        <v>0</v>
      </c>
      <c r="GK25" s="277">
        <f t="shared" si="460"/>
        <v>0</v>
      </c>
      <c r="GL25" s="277">
        <f t="shared" si="460"/>
        <v>0</v>
      </c>
      <c r="GM25" s="277">
        <f t="shared" si="460"/>
        <v>0</v>
      </c>
      <c r="GN25" s="277">
        <f t="shared" si="460"/>
        <v>0</v>
      </c>
      <c r="GO25" s="277">
        <f t="shared" si="460"/>
        <v>0</v>
      </c>
      <c r="GP25" s="277">
        <f t="shared" si="460"/>
        <v>0</v>
      </c>
      <c r="GQ25" s="277">
        <f t="shared" si="460"/>
        <v>0</v>
      </c>
      <c r="GR25" s="277">
        <f t="shared" si="460"/>
        <v>0</v>
      </c>
      <c r="GS25" s="277">
        <f t="shared" si="460"/>
        <v>0</v>
      </c>
      <c r="GT25" s="277">
        <f t="shared" si="460"/>
        <v>0</v>
      </c>
      <c r="GU25" s="277">
        <f t="shared" si="460"/>
        <v>0</v>
      </c>
      <c r="GV25" s="277">
        <f t="shared" ref="GV25:JG25" si="461">GV26</f>
        <v>0</v>
      </c>
      <c r="GW25" s="277">
        <f t="shared" si="461"/>
        <v>0</v>
      </c>
      <c r="GX25" s="277">
        <f t="shared" si="461"/>
        <v>0</v>
      </c>
      <c r="GY25" s="277">
        <f t="shared" si="461"/>
        <v>0</v>
      </c>
      <c r="GZ25" s="277">
        <f t="shared" si="461"/>
        <v>0</v>
      </c>
      <c r="HA25" s="277">
        <f t="shared" si="461"/>
        <v>0</v>
      </c>
      <c r="HB25" s="277">
        <f t="shared" si="461"/>
        <v>0</v>
      </c>
      <c r="HC25" s="277">
        <f t="shared" si="461"/>
        <v>0</v>
      </c>
      <c r="HD25" s="277">
        <f t="shared" si="461"/>
        <v>0</v>
      </c>
      <c r="HE25" s="277">
        <f t="shared" si="461"/>
        <v>0</v>
      </c>
      <c r="HF25" s="277">
        <f t="shared" si="461"/>
        <v>0</v>
      </c>
      <c r="HG25" s="277">
        <f t="shared" si="461"/>
        <v>0</v>
      </c>
      <c r="HH25" s="277">
        <f t="shared" si="461"/>
        <v>0</v>
      </c>
      <c r="HI25" s="277">
        <f t="shared" si="461"/>
        <v>0</v>
      </c>
      <c r="HJ25" s="277">
        <f t="shared" si="461"/>
        <v>0</v>
      </c>
      <c r="HK25" s="277">
        <f t="shared" si="461"/>
        <v>0</v>
      </c>
      <c r="HL25" s="277">
        <f t="shared" si="461"/>
        <v>0</v>
      </c>
      <c r="HM25" s="277">
        <f t="shared" si="461"/>
        <v>0</v>
      </c>
      <c r="HN25" s="277">
        <f t="shared" si="461"/>
        <v>0</v>
      </c>
      <c r="HO25" s="277">
        <f t="shared" si="461"/>
        <v>0</v>
      </c>
      <c r="HP25" s="277">
        <f t="shared" si="461"/>
        <v>0</v>
      </c>
      <c r="HQ25" s="277">
        <f t="shared" si="461"/>
        <v>0</v>
      </c>
      <c r="HR25" s="277">
        <f t="shared" si="461"/>
        <v>0</v>
      </c>
      <c r="HS25" s="277">
        <f t="shared" si="461"/>
        <v>0</v>
      </c>
      <c r="HT25" s="277">
        <f t="shared" si="461"/>
        <v>0</v>
      </c>
      <c r="HU25" s="277">
        <f t="shared" si="461"/>
        <v>0</v>
      </c>
      <c r="HV25" s="277">
        <f t="shared" si="461"/>
        <v>0</v>
      </c>
      <c r="HW25" s="277">
        <f t="shared" si="461"/>
        <v>0</v>
      </c>
      <c r="HX25" s="277">
        <f t="shared" si="461"/>
        <v>0</v>
      </c>
      <c r="HY25" s="277">
        <f t="shared" si="461"/>
        <v>0</v>
      </c>
      <c r="HZ25" s="277">
        <f t="shared" si="461"/>
        <v>0</v>
      </c>
      <c r="IA25" s="277">
        <f t="shared" si="461"/>
        <v>0</v>
      </c>
      <c r="IB25" s="277">
        <f t="shared" si="461"/>
        <v>0</v>
      </c>
      <c r="IC25" s="277">
        <f t="shared" si="461"/>
        <v>0</v>
      </c>
      <c r="ID25" s="277">
        <f t="shared" si="461"/>
        <v>0</v>
      </c>
      <c r="IE25" s="277">
        <f t="shared" si="461"/>
        <v>0</v>
      </c>
      <c r="IF25" s="277">
        <f t="shared" si="461"/>
        <v>0</v>
      </c>
      <c r="IG25" s="277">
        <f t="shared" si="461"/>
        <v>0</v>
      </c>
      <c r="IH25" s="277">
        <f t="shared" si="461"/>
        <v>0</v>
      </c>
      <c r="II25" s="277">
        <f t="shared" si="461"/>
        <v>0</v>
      </c>
      <c r="IJ25" s="277">
        <f t="shared" si="461"/>
        <v>0</v>
      </c>
      <c r="IK25" s="277">
        <f t="shared" si="461"/>
        <v>0</v>
      </c>
      <c r="IL25" s="277">
        <f t="shared" si="461"/>
        <v>0</v>
      </c>
      <c r="IM25" s="277">
        <f t="shared" si="461"/>
        <v>0</v>
      </c>
      <c r="IN25" s="277">
        <f t="shared" si="461"/>
        <v>0</v>
      </c>
      <c r="IO25" s="277">
        <f t="shared" si="461"/>
        <v>0</v>
      </c>
      <c r="IP25" s="277">
        <f t="shared" si="461"/>
        <v>0</v>
      </c>
      <c r="IQ25" s="277">
        <f t="shared" si="461"/>
        <v>0</v>
      </c>
      <c r="IR25" s="277">
        <f t="shared" si="461"/>
        <v>0</v>
      </c>
      <c r="IS25" s="277">
        <f t="shared" si="461"/>
        <v>0</v>
      </c>
      <c r="IT25" s="277">
        <f t="shared" si="461"/>
        <v>0</v>
      </c>
      <c r="IU25" s="277">
        <f t="shared" si="461"/>
        <v>0</v>
      </c>
      <c r="IV25" s="277">
        <f t="shared" si="461"/>
        <v>0</v>
      </c>
      <c r="IW25" s="277">
        <f t="shared" si="461"/>
        <v>0</v>
      </c>
      <c r="IX25" s="277">
        <f t="shared" si="461"/>
        <v>0</v>
      </c>
      <c r="IY25" s="277">
        <f t="shared" si="461"/>
        <v>0</v>
      </c>
      <c r="IZ25" s="277">
        <f t="shared" si="461"/>
        <v>0</v>
      </c>
      <c r="JA25" s="277">
        <f t="shared" si="461"/>
        <v>0</v>
      </c>
      <c r="JB25" s="277">
        <f t="shared" si="461"/>
        <v>12</v>
      </c>
      <c r="JC25" s="277">
        <f t="shared" si="461"/>
        <v>232569.79199999999</v>
      </c>
      <c r="JD25" s="277">
        <f t="shared" si="461"/>
        <v>1</v>
      </c>
      <c r="JE25" s="277">
        <f t="shared" si="461"/>
        <v>19380.815999999999</v>
      </c>
      <c r="JF25" s="277">
        <f t="shared" si="461"/>
        <v>1</v>
      </c>
      <c r="JG25" s="277">
        <f t="shared" si="461"/>
        <v>19380.82</v>
      </c>
      <c r="JH25" s="277">
        <f t="shared" ref="JH25:LS25" si="462">JH26</f>
        <v>0</v>
      </c>
      <c r="JI25" s="277">
        <f t="shared" si="462"/>
        <v>0</v>
      </c>
      <c r="JJ25" s="277">
        <f t="shared" si="462"/>
        <v>0</v>
      </c>
      <c r="JK25" s="277">
        <f t="shared" si="462"/>
        <v>4.0000000008149073E-3</v>
      </c>
      <c r="JL25" s="277">
        <f t="shared" si="462"/>
        <v>0</v>
      </c>
      <c r="JM25" s="277">
        <f t="shared" si="462"/>
        <v>0</v>
      </c>
      <c r="JN25" s="277">
        <f t="shared" si="462"/>
        <v>0</v>
      </c>
      <c r="JO25" s="277">
        <f t="shared" si="462"/>
        <v>0</v>
      </c>
      <c r="JP25" s="277">
        <f t="shared" si="462"/>
        <v>0</v>
      </c>
      <c r="JQ25" s="277">
        <f t="shared" si="462"/>
        <v>0</v>
      </c>
      <c r="JR25" s="277">
        <f t="shared" si="462"/>
        <v>0</v>
      </c>
      <c r="JS25" s="277">
        <f t="shared" si="462"/>
        <v>0</v>
      </c>
      <c r="JT25" s="277">
        <f t="shared" si="462"/>
        <v>0</v>
      </c>
      <c r="JU25" s="277">
        <f t="shared" si="462"/>
        <v>0</v>
      </c>
      <c r="JV25" s="277">
        <f t="shared" si="462"/>
        <v>0</v>
      </c>
      <c r="JW25" s="277">
        <f t="shared" si="462"/>
        <v>0</v>
      </c>
      <c r="JX25" s="277">
        <f t="shared" si="462"/>
        <v>0</v>
      </c>
      <c r="JY25" s="277">
        <f t="shared" si="462"/>
        <v>0</v>
      </c>
      <c r="JZ25" s="277">
        <f t="shared" si="462"/>
        <v>0</v>
      </c>
      <c r="KA25" s="277">
        <f t="shared" si="462"/>
        <v>0</v>
      </c>
      <c r="KB25" s="277">
        <f t="shared" si="462"/>
        <v>0</v>
      </c>
      <c r="KC25" s="277">
        <f t="shared" si="462"/>
        <v>0</v>
      </c>
      <c r="KD25" s="277">
        <f t="shared" si="462"/>
        <v>0</v>
      </c>
      <c r="KE25" s="277">
        <f t="shared" si="462"/>
        <v>0</v>
      </c>
      <c r="KF25" s="277">
        <f t="shared" si="462"/>
        <v>0</v>
      </c>
      <c r="KG25" s="277">
        <f t="shared" si="462"/>
        <v>0</v>
      </c>
      <c r="KH25" s="277">
        <f t="shared" si="462"/>
        <v>0</v>
      </c>
      <c r="KI25" s="277">
        <f t="shared" si="462"/>
        <v>0</v>
      </c>
      <c r="KJ25" s="277">
        <f t="shared" si="462"/>
        <v>0</v>
      </c>
      <c r="KK25" s="277">
        <f t="shared" si="462"/>
        <v>0</v>
      </c>
      <c r="KL25" s="277">
        <f t="shared" si="462"/>
        <v>0</v>
      </c>
      <c r="KM25" s="277">
        <f t="shared" si="462"/>
        <v>0</v>
      </c>
      <c r="KN25" s="277">
        <f t="shared" si="462"/>
        <v>0</v>
      </c>
      <c r="KO25" s="277">
        <f t="shared" si="462"/>
        <v>0</v>
      </c>
      <c r="KP25" s="277">
        <f t="shared" si="462"/>
        <v>0</v>
      </c>
      <c r="KQ25" s="277">
        <f t="shared" si="462"/>
        <v>0</v>
      </c>
      <c r="KR25" s="277">
        <f t="shared" si="462"/>
        <v>0</v>
      </c>
      <c r="KS25" s="277">
        <f t="shared" si="462"/>
        <v>0</v>
      </c>
      <c r="KT25" s="277">
        <f t="shared" si="462"/>
        <v>0</v>
      </c>
      <c r="KU25" s="277">
        <f t="shared" si="462"/>
        <v>0</v>
      </c>
      <c r="KV25" s="277">
        <f t="shared" si="462"/>
        <v>0</v>
      </c>
      <c r="KW25" s="277">
        <f t="shared" si="462"/>
        <v>0</v>
      </c>
      <c r="KX25" s="277">
        <f t="shared" si="462"/>
        <v>0</v>
      </c>
      <c r="KY25" s="277">
        <f t="shared" si="462"/>
        <v>0</v>
      </c>
      <c r="KZ25" s="277">
        <f t="shared" si="462"/>
        <v>0</v>
      </c>
      <c r="LA25" s="277">
        <f t="shared" si="462"/>
        <v>0</v>
      </c>
      <c r="LB25" s="277">
        <f t="shared" si="462"/>
        <v>0</v>
      </c>
      <c r="LC25" s="277">
        <f t="shared" si="462"/>
        <v>0</v>
      </c>
      <c r="LD25" s="277">
        <f t="shared" si="462"/>
        <v>0</v>
      </c>
      <c r="LE25" s="277">
        <f t="shared" si="462"/>
        <v>0</v>
      </c>
      <c r="LF25" s="277">
        <f t="shared" si="462"/>
        <v>0</v>
      </c>
      <c r="LG25" s="277">
        <f t="shared" si="462"/>
        <v>0</v>
      </c>
      <c r="LH25" s="277">
        <f t="shared" si="462"/>
        <v>0</v>
      </c>
      <c r="LI25" s="277">
        <f t="shared" si="462"/>
        <v>0</v>
      </c>
      <c r="LJ25" s="277">
        <f t="shared" si="462"/>
        <v>0</v>
      </c>
      <c r="LK25" s="277">
        <f t="shared" si="462"/>
        <v>0</v>
      </c>
      <c r="LL25" s="277">
        <f t="shared" si="462"/>
        <v>0</v>
      </c>
      <c r="LM25" s="277">
        <f t="shared" si="462"/>
        <v>0</v>
      </c>
      <c r="LN25" s="277">
        <f t="shared" si="462"/>
        <v>0</v>
      </c>
      <c r="LO25" s="277">
        <f t="shared" si="462"/>
        <v>0</v>
      </c>
      <c r="LP25" s="277">
        <f t="shared" si="462"/>
        <v>0</v>
      </c>
      <c r="LQ25" s="277">
        <f t="shared" si="462"/>
        <v>0</v>
      </c>
      <c r="LR25" s="277">
        <f t="shared" si="462"/>
        <v>0</v>
      </c>
      <c r="LS25" s="277">
        <f t="shared" si="462"/>
        <v>0</v>
      </c>
      <c r="LT25" s="277">
        <f t="shared" ref="LT25:OE25" si="463">LT26</f>
        <v>0</v>
      </c>
      <c r="LU25" s="277">
        <f t="shared" si="463"/>
        <v>0</v>
      </c>
      <c r="LV25" s="277">
        <f t="shared" si="463"/>
        <v>0</v>
      </c>
      <c r="LW25" s="277">
        <f t="shared" si="463"/>
        <v>0</v>
      </c>
      <c r="LX25" s="277">
        <f t="shared" si="463"/>
        <v>0</v>
      </c>
      <c r="LY25" s="277">
        <f t="shared" si="463"/>
        <v>0</v>
      </c>
      <c r="LZ25" s="277">
        <f t="shared" si="463"/>
        <v>0</v>
      </c>
      <c r="MA25" s="277">
        <f t="shared" si="463"/>
        <v>0</v>
      </c>
      <c r="MB25" s="277">
        <f t="shared" si="463"/>
        <v>0</v>
      </c>
      <c r="MC25" s="277">
        <f t="shared" si="463"/>
        <v>0</v>
      </c>
      <c r="MD25" s="277">
        <f t="shared" si="463"/>
        <v>0</v>
      </c>
      <c r="ME25" s="277">
        <f t="shared" si="463"/>
        <v>0</v>
      </c>
      <c r="MF25" s="277">
        <f t="shared" si="463"/>
        <v>0</v>
      </c>
      <c r="MG25" s="277">
        <f t="shared" si="463"/>
        <v>0</v>
      </c>
      <c r="MH25" s="277">
        <f t="shared" si="463"/>
        <v>0</v>
      </c>
      <c r="MI25" s="277">
        <f t="shared" si="463"/>
        <v>0</v>
      </c>
      <c r="MJ25" s="277">
        <f t="shared" si="463"/>
        <v>0</v>
      </c>
      <c r="MK25" s="277">
        <f t="shared" si="463"/>
        <v>0</v>
      </c>
      <c r="ML25" s="277">
        <f t="shared" si="463"/>
        <v>0</v>
      </c>
      <c r="MM25" s="277">
        <f t="shared" si="463"/>
        <v>0</v>
      </c>
      <c r="MN25" s="277">
        <f t="shared" si="463"/>
        <v>5</v>
      </c>
      <c r="MO25" s="277">
        <f t="shared" si="463"/>
        <v>96904.08</v>
      </c>
      <c r="MP25" s="277">
        <f t="shared" si="463"/>
        <v>0.41666666666666669</v>
      </c>
      <c r="MQ25" s="277">
        <f t="shared" si="463"/>
        <v>8075.34</v>
      </c>
      <c r="MR25" s="277">
        <f t="shared" si="463"/>
        <v>0</v>
      </c>
      <c r="MS25" s="277">
        <f t="shared" si="463"/>
        <v>0</v>
      </c>
      <c r="MT25" s="277">
        <f t="shared" si="463"/>
        <v>0</v>
      </c>
      <c r="MU25" s="277">
        <f t="shared" si="463"/>
        <v>0</v>
      </c>
      <c r="MV25" s="277">
        <f t="shared" si="463"/>
        <v>-0.41666666666666669</v>
      </c>
      <c r="MW25" s="277">
        <f t="shared" si="463"/>
        <v>-8075.34</v>
      </c>
      <c r="MX25" s="277">
        <f t="shared" si="463"/>
        <v>3</v>
      </c>
      <c r="MY25" s="277">
        <f t="shared" si="463"/>
        <v>48452.039999999994</v>
      </c>
      <c r="MZ25" s="277">
        <f t="shared" si="463"/>
        <v>0.25</v>
      </c>
      <c r="NA25" s="277">
        <f t="shared" si="463"/>
        <v>4037.6699999999996</v>
      </c>
      <c r="NB25" s="277">
        <f t="shared" si="463"/>
        <v>0</v>
      </c>
      <c r="NC25" s="277">
        <f t="shared" si="463"/>
        <v>0</v>
      </c>
      <c r="ND25" s="277">
        <f t="shared" si="463"/>
        <v>0</v>
      </c>
      <c r="NE25" s="277">
        <f t="shared" si="463"/>
        <v>0</v>
      </c>
      <c r="NF25" s="277">
        <f t="shared" si="463"/>
        <v>-0.25</v>
      </c>
      <c r="NG25" s="277">
        <f t="shared" si="463"/>
        <v>-4037.6699999999996</v>
      </c>
      <c r="NH25" s="277">
        <f t="shared" si="463"/>
        <v>2</v>
      </c>
      <c r="NI25" s="277">
        <f t="shared" si="463"/>
        <v>32301.359999999993</v>
      </c>
      <c r="NJ25" s="277">
        <f t="shared" si="463"/>
        <v>0.16666666666666666</v>
      </c>
      <c r="NK25" s="277">
        <f t="shared" si="463"/>
        <v>2691.7799999999993</v>
      </c>
      <c r="NL25" s="277">
        <f t="shared" si="463"/>
        <v>0</v>
      </c>
      <c r="NM25" s="277">
        <f t="shared" si="463"/>
        <v>0</v>
      </c>
      <c r="NN25" s="277">
        <f t="shared" si="463"/>
        <v>0</v>
      </c>
      <c r="NO25" s="277">
        <f t="shared" si="463"/>
        <v>0</v>
      </c>
      <c r="NP25" s="277">
        <f t="shared" si="463"/>
        <v>-0.16666666666666666</v>
      </c>
      <c r="NQ25" s="277">
        <f t="shared" si="463"/>
        <v>-2691.7799999999993</v>
      </c>
      <c r="NR25" s="277">
        <f t="shared" si="463"/>
        <v>0</v>
      </c>
      <c r="NS25" s="277">
        <f t="shared" si="463"/>
        <v>0</v>
      </c>
      <c r="NT25" s="277">
        <f t="shared" si="463"/>
        <v>0</v>
      </c>
      <c r="NU25" s="277">
        <f t="shared" si="463"/>
        <v>0</v>
      </c>
      <c r="NV25" s="277">
        <f t="shared" si="463"/>
        <v>0</v>
      </c>
      <c r="NW25" s="277">
        <f t="shared" si="463"/>
        <v>0</v>
      </c>
      <c r="NX25" s="277">
        <f t="shared" si="463"/>
        <v>0</v>
      </c>
      <c r="NY25" s="277">
        <f t="shared" si="463"/>
        <v>0</v>
      </c>
      <c r="NZ25" s="277">
        <f t="shared" si="463"/>
        <v>0</v>
      </c>
      <c r="OA25" s="277">
        <f t="shared" si="463"/>
        <v>0</v>
      </c>
      <c r="OB25" s="277">
        <f t="shared" si="463"/>
        <v>0</v>
      </c>
      <c r="OC25" s="277">
        <f t="shared" si="463"/>
        <v>0</v>
      </c>
      <c r="OD25" s="277">
        <f t="shared" si="463"/>
        <v>0</v>
      </c>
      <c r="OE25" s="277">
        <f t="shared" si="463"/>
        <v>0</v>
      </c>
      <c r="OF25" s="277">
        <f t="shared" ref="OF25:QI25" si="464">OF26</f>
        <v>0</v>
      </c>
      <c r="OG25" s="277">
        <f t="shared" si="464"/>
        <v>0</v>
      </c>
      <c r="OH25" s="277">
        <f t="shared" si="464"/>
        <v>0</v>
      </c>
      <c r="OI25" s="277">
        <f t="shared" si="464"/>
        <v>0</v>
      </c>
      <c r="OJ25" s="277">
        <f t="shared" si="464"/>
        <v>0</v>
      </c>
      <c r="OK25" s="277">
        <f t="shared" si="464"/>
        <v>0</v>
      </c>
      <c r="OL25" s="277">
        <f t="shared" si="464"/>
        <v>0</v>
      </c>
      <c r="OM25" s="277">
        <f t="shared" si="464"/>
        <v>0</v>
      </c>
      <c r="ON25" s="277">
        <f t="shared" si="464"/>
        <v>0</v>
      </c>
      <c r="OO25" s="277">
        <f t="shared" si="464"/>
        <v>0</v>
      </c>
      <c r="OP25" s="277">
        <f t="shared" si="464"/>
        <v>0</v>
      </c>
      <c r="OQ25" s="277">
        <f t="shared" si="464"/>
        <v>0</v>
      </c>
      <c r="OR25" s="277">
        <f t="shared" si="464"/>
        <v>0</v>
      </c>
      <c r="OS25" s="277">
        <f t="shared" si="464"/>
        <v>0</v>
      </c>
      <c r="OT25" s="277">
        <f t="shared" si="464"/>
        <v>0</v>
      </c>
      <c r="OU25" s="277">
        <f t="shared" si="464"/>
        <v>0</v>
      </c>
      <c r="OV25" s="277">
        <f t="shared" si="464"/>
        <v>0</v>
      </c>
      <c r="OW25" s="277">
        <f t="shared" si="464"/>
        <v>0</v>
      </c>
      <c r="OX25" s="277">
        <f t="shared" si="464"/>
        <v>0</v>
      </c>
      <c r="OY25" s="277">
        <f t="shared" si="464"/>
        <v>0</v>
      </c>
      <c r="OZ25" s="277">
        <f t="shared" si="464"/>
        <v>0</v>
      </c>
      <c r="PA25" s="277">
        <f t="shared" si="464"/>
        <v>0</v>
      </c>
      <c r="PB25" s="277">
        <f t="shared" si="464"/>
        <v>0</v>
      </c>
      <c r="PC25" s="277">
        <f t="shared" si="464"/>
        <v>0</v>
      </c>
      <c r="PD25" s="277">
        <f t="shared" si="464"/>
        <v>0</v>
      </c>
      <c r="PE25" s="277">
        <f t="shared" si="464"/>
        <v>0</v>
      </c>
      <c r="PF25" s="277">
        <f t="shared" si="464"/>
        <v>0</v>
      </c>
      <c r="PG25" s="277">
        <f t="shared" si="464"/>
        <v>0</v>
      </c>
      <c r="PH25" s="277">
        <f t="shared" si="464"/>
        <v>0</v>
      </c>
      <c r="PI25" s="277">
        <f t="shared" si="464"/>
        <v>0</v>
      </c>
      <c r="PJ25" s="277">
        <f t="shared" si="464"/>
        <v>0</v>
      </c>
      <c r="PK25" s="277">
        <f t="shared" si="464"/>
        <v>0</v>
      </c>
      <c r="PL25" s="277">
        <f t="shared" si="464"/>
        <v>0</v>
      </c>
      <c r="PM25" s="277">
        <f t="shared" si="464"/>
        <v>0</v>
      </c>
      <c r="PN25" s="277">
        <f t="shared" si="464"/>
        <v>0</v>
      </c>
      <c r="PO25" s="277">
        <f t="shared" si="464"/>
        <v>0</v>
      </c>
      <c r="PP25" s="277">
        <f t="shared" si="464"/>
        <v>0</v>
      </c>
      <c r="PQ25" s="277">
        <f t="shared" si="464"/>
        <v>0</v>
      </c>
      <c r="PR25" s="277">
        <f t="shared" si="464"/>
        <v>0</v>
      </c>
      <c r="PS25" s="277">
        <f t="shared" si="464"/>
        <v>0</v>
      </c>
      <c r="PT25" s="277">
        <f t="shared" si="464"/>
        <v>0</v>
      </c>
      <c r="PU25" s="277">
        <f t="shared" si="464"/>
        <v>0</v>
      </c>
      <c r="PV25" s="277">
        <f t="shared" si="464"/>
        <v>0</v>
      </c>
      <c r="PW25" s="277">
        <f t="shared" si="464"/>
        <v>0</v>
      </c>
      <c r="PX25" s="277">
        <f t="shared" si="464"/>
        <v>0</v>
      </c>
      <c r="PY25" s="277">
        <f t="shared" si="464"/>
        <v>0</v>
      </c>
      <c r="PZ25" s="277">
        <f t="shared" si="464"/>
        <v>0</v>
      </c>
      <c r="QA25" s="277">
        <f t="shared" si="464"/>
        <v>0</v>
      </c>
      <c r="QB25" s="277">
        <f t="shared" si="464"/>
        <v>0</v>
      </c>
      <c r="QC25" s="277">
        <f t="shared" si="464"/>
        <v>0</v>
      </c>
      <c r="QD25" s="277">
        <f t="shared" si="464"/>
        <v>0</v>
      </c>
      <c r="QE25" s="277">
        <f t="shared" si="464"/>
        <v>0</v>
      </c>
      <c r="QF25" s="277">
        <f t="shared" si="464"/>
        <v>0</v>
      </c>
      <c r="QG25" s="277">
        <f t="shared" si="464"/>
        <v>0</v>
      </c>
      <c r="QH25" s="277">
        <f t="shared" si="464"/>
        <v>0</v>
      </c>
      <c r="QI25" s="277">
        <f t="shared" si="464"/>
        <v>0</v>
      </c>
      <c r="QJ25" s="277">
        <f>QJ26</f>
        <v>58</v>
      </c>
      <c r="QK25" s="277">
        <f t="shared" ref="QK25:QS25" si="465">QK26</f>
        <v>1011032.5679999999</v>
      </c>
      <c r="QL25" s="277">
        <f t="shared" si="465"/>
        <v>4.8333333333333339</v>
      </c>
      <c r="QM25" s="277">
        <f t="shared" si="465"/>
        <v>84252.713999999978</v>
      </c>
      <c r="QN25" s="277">
        <f t="shared" si="465"/>
        <v>3</v>
      </c>
      <c r="QO25" s="277">
        <f t="shared" si="465"/>
        <v>51682.18</v>
      </c>
      <c r="QP25" s="277">
        <f t="shared" si="465"/>
        <v>0</v>
      </c>
      <c r="QQ25" s="277">
        <f t="shared" si="465"/>
        <v>0</v>
      </c>
      <c r="QR25" s="277">
        <f t="shared" si="465"/>
        <v>-1.8333333333333339</v>
      </c>
      <c r="QS25" s="277">
        <f t="shared" si="465"/>
        <v>-32570.533999999978</v>
      </c>
    </row>
    <row r="26" spans="1:461" s="199" customFormat="1" ht="27.75" customHeight="1" x14ac:dyDescent="0.25">
      <c r="A26" s="221"/>
      <c r="B26" s="221">
        <v>10</v>
      </c>
      <c r="C26" s="248" t="s">
        <v>235</v>
      </c>
      <c r="D26" s="238">
        <f>D24</f>
        <v>9860</v>
      </c>
      <c r="E26" s="238">
        <v>10127</v>
      </c>
      <c r="F26" s="239">
        <v>1.17</v>
      </c>
      <c r="G26" s="240">
        <v>1</v>
      </c>
      <c r="H26" s="238">
        <v>1.4</v>
      </c>
      <c r="I26" s="238">
        <v>1.68</v>
      </c>
      <c r="J26" s="238">
        <v>2.23</v>
      </c>
      <c r="K26" s="241">
        <v>2.57</v>
      </c>
      <c r="L26" s="242"/>
      <c r="M26" s="243">
        <f t="shared" si="10"/>
        <v>0</v>
      </c>
      <c r="N26" s="243">
        <f>SUM(L26/12*$A$2)</f>
        <v>0</v>
      </c>
      <c r="O26" s="243">
        <f>SUM(M26/12*$A$2)</f>
        <v>0</v>
      </c>
      <c r="P26" s="243">
        <f>VLOOKUP($B26,факт!$D$7:$HK$127,21,0)</f>
        <v>0</v>
      </c>
      <c r="Q26" s="243">
        <f>VLOOKUP($B26,факт!$D$7:$HK$127,22,0)</f>
        <v>0</v>
      </c>
      <c r="R26" s="243">
        <f>VLOOKUP($B26,факт!$D$7:$HK$127,19,0)</f>
        <v>0</v>
      </c>
      <c r="S26" s="243">
        <f>VLOOKUP($B26,факт!$D$7:$HK$127,20,0)</f>
        <v>0</v>
      </c>
      <c r="T26" s="243">
        <f t="shared" si="13"/>
        <v>0</v>
      </c>
      <c r="U26" s="243">
        <f t="shared" si="14"/>
        <v>0</v>
      </c>
      <c r="V26" s="242"/>
      <c r="W26" s="243">
        <f t="shared" si="15"/>
        <v>0</v>
      </c>
      <c r="X26" s="243">
        <f>SUM(V26/12*$A$2)</f>
        <v>0</v>
      </c>
      <c r="Y26" s="243">
        <f>SUM(W26/12*$A$2)</f>
        <v>0</v>
      </c>
      <c r="Z26" s="243">
        <f>VLOOKUP($B26,факт!$D$7:$HK$128,29,0)</f>
        <v>0</v>
      </c>
      <c r="AA26" s="243">
        <f>VLOOKUP($B26,факт!$D$7:$HK$128,30,0)</f>
        <v>0</v>
      </c>
      <c r="AB26" s="243">
        <f>VLOOKUP($B26,факт!$D$7:$HK$128,27,0)</f>
        <v>0</v>
      </c>
      <c r="AC26" s="243">
        <f>VLOOKUP($B26,факт!$D$7:$HK$128,28,0)</f>
        <v>0</v>
      </c>
      <c r="AD26" s="243">
        <f t="shared" ref="AD26" si="466">SUM(Z26-X26)</f>
        <v>0</v>
      </c>
      <c r="AE26" s="243">
        <f t="shared" ref="AE26" si="467">SUM(AA26-Y26)</f>
        <v>0</v>
      </c>
      <c r="AF26" s="245"/>
      <c r="AG26" s="243">
        <f t="shared" si="20"/>
        <v>0</v>
      </c>
      <c r="AH26" s="243">
        <f>SUM(AF26/12*$A$2)</f>
        <v>0</v>
      </c>
      <c r="AI26" s="243">
        <f>SUM(AG26/12*$A$2)</f>
        <v>0</v>
      </c>
      <c r="AJ26" s="243">
        <f>VLOOKUP($B26,факт!$D$7:$HK$128,43,0)</f>
        <v>0</v>
      </c>
      <c r="AK26" s="243">
        <f>VLOOKUP($B26,факт!$D$7:$HK$128,44,0)</f>
        <v>0</v>
      </c>
      <c r="AL26" s="243">
        <f>VLOOKUP($B26,факт!$D$7:$HK$128,41,0)</f>
        <v>0</v>
      </c>
      <c r="AM26" s="243">
        <f>VLOOKUP($B26,факт!$D$7:$HK$128,42,0)</f>
        <v>0</v>
      </c>
      <c r="AN26" s="243">
        <f t="shared" ref="AN26" si="468">SUM(AJ26-AH26)</f>
        <v>0</v>
      </c>
      <c r="AO26" s="243">
        <f t="shared" ref="AO26" si="469">SUM(AK26-AI26)</f>
        <v>0</v>
      </c>
      <c r="AP26" s="242">
        <v>30</v>
      </c>
      <c r="AQ26" s="243">
        <f t="shared" si="25"/>
        <v>484520.39999999997</v>
      </c>
      <c r="AR26" s="243">
        <f>SUM(AP26/12*$A$2)</f>
        <v>2.5</v>
      </c>
      <c r="AS26" s="243">
        <f>SUM(AQ26/12*$A$2)</f>
        <v>40376.699999999997</v>
      </c>
      <c r="AT26" s="243">
        <f>VLOOKUP($B26,факт!$D$7:$HK$128,9,0)</f>
        <v>2</v>
      </c>
      <c r="AU26" s="243">
        <f>VLOOKUP($B26,факт!$D$7:$HK$128,10,0)</f>
        <v>32301.360000000001</v>
      </c>
      <c r="AV26" s="243">
        <f>VLOOKUP($B26,факт!$D$7:$HK$128,7,0)</f>
        <v>0</v>
      </c>
      <c r="AW26" s="243">
        <f>VLOOKUP($B26,факт!$D$7:$HK$128,8,0)</f>
        <v>0</v>
      </c>
      <c r="AX26" s="243">
        <f t="shared" ref="AX26" si="470">SUM(AT26-AR26)</f>
        <v>-0.5</v>
      </c>
      <c r="AY26" s="243">
        <f t="shared" ref="AY26" si="471">SUM(AU26-AS26)</f>
        <v>-8075.3399999999965</v>
      </c>
      <c r="AZ26" s="242"/>
      <c r="BA26" s="243">
        <f t="shared" si="30"/>
        <v>0</v>
      </c>
      <c r="BB26" s="243">
        <f>SUM(AZ26/12*$A$2)</f>
        <v>0</v>
      </c>
      <c r="BC26" s="243">
        <f>SUM(BA26/12*$A$2)</f>
        <v>0</v>
      </c>
      <c r="BD26" s="243">
        <f>VLOOKUP($B26,факт!$D$7:$HK$128,23,0)</f>
        <v>0</v>
      </c>
      <c r="BE26" s="243">
        <f>VLOOKUP($B26,факт!$D$7:$HK$128,24,0)</f>
        <v>0</v>
      </c>
      <c r="BF26" s="243"/>
      <c r="BG26" s="243"/>
      <c r="BH26" s="243">
        <f t="shared" ref="BH26" si="472">SUM(BD26-BB26)</f>
        <v>0</v>
      </c>
      <c r="BI26" s="243">
        <f t="shared" ref="BI26" si="473">SUM(BE26-BC26)</f>
        <v>0</v>
      </c>
      <c r="BJ26" s="242"/>
      <c r="BK26" s="243">
        <f t="shared" si="35"/>
        <v>0</v>
      </c>
      <c r="BL26" s="243">
        <f>SUM(BJ26/12*$A$2)</f>
        <v>0</v>
      </c>
      <c r="BM26" s="243">
        <f>SUM(BK26/12*$A$2)</f>
        <v>0</v>
      </c>
      <c r="BN26" s="243">
        <f>VLOOKUP($B26,факт!$D$7:$HK$128,199,0)</f>
        <v>0</v>
      </c>
      <c r="BO26" s="243">
        <f>VLOOKUP($B26,факт!$D$7:$HK$128,200,0)</f>
        <v>0</v>
      </c>
      <c r="BP26" s="243">
        <f>VLOOKUP($B26,факт!$D$7:$HK$128,197,0)</f>
        <v>0</v>
      </c>
      <c r="BQ26" s="243">
        <f>VLOOKUP($B26,факт!$D$7:$HK$128,198,0)</f>
        <v>0</v>
      </c>
      <c r="BR26" s="243">
        <f t="shared" ref="BR26" si="474">SUM(BN26-BL26)</f>
        <v>0</v>
      </c>
      <c r="BS26" s="243">
        <f t="shared" ref="BS26" si="475">SUM(BO26-BM26)</f>
        <v>0</v>
      </c>
      <c r="BT26" s="242"/>
      <c r="BU26" s="243">
        <f t="shared" si="40"/>
        <v>0</v>
      </c>
      <c r="BV26" s="243">
        <f>SUM(BT26/12*$A$2)</f>
        <v>0</v>
      </c>
      <c r="BW26" s="243">
        <f>SUM(BU26/12*$A$2)</f>
        <v>0</v>
      </c>
      <c r="BX26" s="243">
        <f>VLOOKUP($B26,факт!$D$7:$HK$128,25,0)</f>
        <v>0</v>
      </c>
      <c r="BY26" s="243">
        <f>VLOOKUP($B26,факт!$D$7:$HK$128,26,0)</f>
        <v>0</v>
      </c>
      <c r="BZ26" s="244"/>
      <c r="CA26" s="244"/>
      <c r="CB26" s="243">
        <f t="shared" ref="CB26" si="476">SUM(BX26-BV26)</f>
        <v>0</v>
      </c>
      <c r="CC26" s="243">
        <f t="shared" ref="CC26" si="477">SUM(BY26-BW26)</f>
        <v>0</v>
      </c>
      <c r="CD26" s="242"/>
      <c r="CE26" s="243">
        <f>SUM(CD26*$D26*$F26*$G26*$H26*CE$9)</f>
        <v>0</v>
      </c>
      <c r="CF26" s="243">
        <f>SUM(CD26/12*$A$2)</f>
        <v>0</v>
      </c>
      <c r="CG26" s="243">
        <f>SUM(CE26/12*$A$2)</f>
        <v>0</v>
      </c>
      <c r="CH26" s="243">
        <f>VLOOKUP($B26,факт!$D$7:$HK$128,13,0)</f>
        <v>0</v>
      </c>
      <c r="CI26" s="243">
        <f>VLOOKUP($B26,факт!$D$7:$HK$128,14,0)</f>
        <v>0</v>
      </c>
      <c r="CJ26" s="243">
        <f>VLOOKUP($B26,факт!$D$7:$HK$128,11,0)</f>
        <v>0</v>
      </c>
      <c r="CK26" s="243">
        <f>VLOOKUP($B26,факт!$D$7:$HK$128,12,0)</f>
        <v>0</v>
      </c>
      <c r="CL26" s="243">
        <f t="shared" ref="CL26" si="478">SUM(CH26-CF26)</f>
        <v>0</v>
      </c>
      <c r="CM26" s="243">
        <f t="shared" ref="CM26" si="479">SUM(CI26-CG26)</f>
        <v>0</v>
      </c>
      <c r="CN26" s="245"/>
      <c r="CO26" s="243">
        <f t="shared" si="49"/>
        <v>0</v>
      </c>
      <c r="CP26" s="243">
        <f>SUM(CN26/12*$A$2)</f>
        <v>0</v>
      </c>
      <c r="CQ26" s="243">
        <f>SUM(CO26/12*$A$2)</f>
        <v>0</v>
      </c>
      <c r="CR26" s="243">
        <f>VLOOKUP($B26,факт!$D$7:$HK$128,37,0)</f>
        <v>0</v>
      </c>
      <c r="CS26" s="243">
        <f>VLOOKUP($B26,факт!$D$7:$HK$128,38,0)</f>
        <v>0</v>
      </c>
      <c r="CT26" s="243">
        <f>VLOOKUP($B26,факт!$D$7:$HK$128,35,0)</f>
        <v>0</v>
      </c>
      <c r="CU26" s="243">
        <f>VLOOKUP($B26,факт!$D$7:$HK$128,36,0)</f>
        <v>0</v>
      </c>
      <c r="CV26" s="243">
        <f t="shared" ref="CV26" si="480">SUM(CR26-CP26)</f>
        <v>0</v>
      </c>
      <c r="CW26" s="243">
        <f t="shared" ref="CW26" si="481">SUM(CS26-CQ26)</f>
        <v>0</v>
      </c>
      <c r="CX26" s="242"/>
      <c r="CY26" s="243">
        <f t="shared" si="54"/>
        <v>0</v>
      </c>
      <c r="CZ26" s="243">
        <f>SUM(CX26/12*$A$2)</f>
        <v>0</v>
      </c>
      <c r="DA26" s="243">
        <f>SUM(CY26/12*$A$2)</f>
        <v>0</v>
      </c>
      <c r="DB26" s="243">
        <f>VLOOKUP($B26,факт!$D$7:$HK$128,121,0)</f>
        <v>0</v>
      </c>
      <c r="DC26" s="243">
        <f>VLOOKUP($B26,факт!$D$7:$HK$128,122,0)</f>
        <v>0</v>
      </c>
      <c r="DD26" s="243">
        <f>VLOOKUP($B26,факт!$D$7:$HK$128,119,0)</f>
        <v>0</v>
      </c>
      <c r="DE26" s="243">
        <f>VLOOKUP($B26,факт!$D$7:$HK$128,120,0)</f>
        <v>0</v>
      </c>
      <c r="DF26" s="243">
        <f t="shared" ref="DF26" si="482">SUM(DB26-CZ26)</f>
        <v>0</v>
      </c>
      <c r="DG26" s="243">
        <f t="shared" ref="DG26" si="483">SUM(DC26-DA26)</f>
        <v>0</v>
      </c>
      <c r="DH26" s="242"/>
      <c r="DI26" s="243">
        <f t="shared" si="59"/>
        <v>0</v>
      </c>
      <c r="DJ26" s="243">
        <f>SUM(DH26/12*$A$2)</f>
        <v>0</v>
      </c>
      <c r="DK26" s="243">
        <f>SUM(DI26/12*$A$2)</f>
        <v>0</v>
      </c>
      <c r="DL26" s="243">
        <f>VLOOKUP($B26,факт!$D$7:$HK$128,135,0)</f>
        <v>0</v>
      </c>
      <c r="DM26" s="243">
        <f>VLOOKUP($B26,факт!$D$7:$HK$128,136,0)</f>
        <v>0</v>
      </c>
      <c r="DN26" s="243">
        <f>VLOOKUP($B26,факт!$D$7:$HK$128,133,0)</f>
        <v>0</v>
      </c>
      <c r="DO26" s="243">
        <f>VLOOKUP($B26,факт!$D$7:$HK$128,134,0)</f>
        <v>0</v>
      </c>
      <c r="DP26" s="243">
        <f t="shared" ref="DP26" si="484">SUM(DL26-DJ26)</f>
        <v>0</v>
      </c>
      <c r="DQ26" s="243">
        <f t="shared" ref="DQ26" si="485">SUM(DM26-DK26)</f>
        <v>0</v>
      </c>
      <c r="DR26" s="243"/>
      <c r="DS26" s="243">
        <f t="shared" si="64"/>
        <v>0</v>
      </c>
      <c r="DT26" s="243">
        <f>SUM(DR26/12*$A$2)</f>
        <v>0</v>
      </c>
      <c r="DU26" s="243">
        <f>SUM(DS26/12*$A$2)</f>
        <v>0</v>
      </c>
      <c r="DV26" s="243">
        <f>VLOOKUP($B26,факт!$D$7:$HK$128,157,0)</f>
        <v>0</v>
      </c>
      <c r="DW26" s="243">
        <f>VLOOKUP($B26,факт!$D$7:$HK$128,158,0)</f>
        <v>0</v>
      </c>
      <c r="DX26" s="243">
        <f>VLOOKUP($B26,факт!$D$7:$HK$128,155,0)</f>
        <v>0</v>
      </c>
      <c r="DY26" s="243">
        <f>VLOOKUP($B26,факт!$D$7:$HK$128,156,0)</f>
        <v>0</v>
      </c>
      <c r="DZ26" s="243">
        <f t="shared" ref="DZ26" si="486">SUM(DV26-DT26)</f>
        <v>0</v>
      </c>
      <c r="EA26" s="243">
        <f t="shared" ref="EA26" si="487">SUM(DW26-DU26)</f>
        <v>0</v>
      </c>
      <c r="EB26" s="242"/>
      <c r="EC26" s="243">
        <f t="shared" si="69"/>
        <v>0</v>
      </c>
      <c r="ED26" s="243">
        <f>SUM(EB26/12*$A$2)</f>
        <v>0</v>
      </c>
      <c r="EE26" s="243">
        <f>SUM(EC26/12*$A$2)</f>
        <v>0</v>
      </c>
      <c r="EF26" s="243">
        <f>VLOOKUP($B26,факт!$D$7:$HK$128,173,0)</f>
        <v>0</v>
      </c>
      <c r="EG26" s="243">
        <f>VLOOKUP($B26,факт!$D$7:$HK$128,174,0)</f>
        <v>0</v>
      </c>
      <c r="EH26" s="243">
        <f>VLOOKUP($B26,факт!$D$7:$HK$128,171,0)</f>
        <v>0</v>
      </c>
      <c r="EI26" s="243">
        <f>VLOOKUP($B26,факт!$D$7:$HK$128,172,0)</f>
        <v>0</v>
      </c>
      <c r="EJ26" s="243">
        <f t="shared" ref="EJ26" si="488">SUM(EF26-ED26)</f>
        <v>0</v>
      </c>
      <c r="EK26" s="243">
        <f t="shared" ref="EK26" si="489">SUM(EG26-EE26)</f>
        <v>0</v>
      </c>
      <c r="EL26" s="242"/>
      <c r="EM26" s="243">
        <f t="shared" si="74"/>
        <v>0</v>
      </c>
      <c r="EN26" s="243">
        <f>SUM(EL26/12*$A$2)</f>
        <v>0</v>
      </c>
      <c r="EO26" s="243">
        <f>SUM(EM26/12*$A$2)</f>
        <v>0</v>
      </c>
      <c r="EP26" s="243">
        <f>VLOOKUP($B26,факт!$D$7:$HK$128,175,0)</f>
        <v>0</v>
      </c>
      <c r="EQ26" s="243">
        <f>VLOOKUP($B26,факт!$D$7:$HK$128,176,0)</f>
        <v>0</v>
      </c>
      <c r="ER26" s="244"/>
      <c r="ES26" s="244"/>
      <c r="ET26" s="243">
        <f t="shared" ref="ET26" si="490">SUM(EP26-EN26)</f>
        <v>0</v>
      </c>
      <c r="EU26" s="243">
        <f t="shared" ref="EU26" si="491">SUM(EQ26-EO26)</f>
        <v>0</v>
      </c>
      <c r="EV26" s="242"/>
      <c r="EW26" s="243">
        <f t="shared" si="79"/>
        <v>0</v>
      </c>
      <c r="EX26" s="243">
        <f>SUM(EV26/12*$A$2)</f>
        <v>0</v>
      </c>
      <c r="EY26" s="243">
        <f>SUM(EW26/12*$A$2)</f>
        <v>0</v>
      </c>
      <c r="EZ26" s="243">
        <f>VLOOKUP($B26,факт!$D$7:$HK$128,179,0)</f>
        <v>0</v>
      </c>
      <c r="FA26" s="243">
        <f>VLOOKUP($B26,факт!$D$7:$HK$128,180,0)</f>
        <v>0</v>
      </c>
      <c r="FB26" s="243">
        <f>VLOOKUP($B26,факт!$D$7:$HK$128,177,0)</f>
        <v>0</v>
      </c>
      <c r="FC26" s="243">
        <f>VLOOKUP($B26,факт!$D$7:$HK$128,178,0)</f>
        <v>0</v>
      </c>
      <c r="FD26" s="243">
        <f t="shared" ref="FD26" si="492">SUM(EZ26-EX26)</f>
        <v>0</v>
      </c>
      <c r="FE26" s="243">
        <f t="shared" ref="FE26" si="493">SUM(FA26-EY26)</f>
        <v>0</v>
      </c>
      <c r="FF26" s="246">
        <v>4</v>
      </c>
      <c r="FG26" s="243">
        <f t="shared" si="84"/>
        <v>77523.263999999996</v>
      </c>
      <c r="FH26" s="243">
        <f>SUM(FF26/12*$A$2)</f>
        <v>0.33333333333333331</v>
      </c>
      <c r="FI26" s="243">
        <f>SUM(FG26/12*$A$2)</f>
        <v>6460.2719999999999</v>
      </c>
      <c r="FJ26" s="243">
        <f>VLOOKUP($B26,факт!$D$7:$HK$128,183,0)</f>
        <v>0</v>
      </c>
      <c r="FK26" s="243">
        <f>VLOOKUP($B26,факт!$D$7:$HK$128,184,0)</f>
        <v>0</v>
      </c>
      <c r="FL26" s="243">
        <f>VLOOKUP($B26,факт!$D$7:$HK$128,181,0)</f>
        <v>0</v>
      </c>
      <c r="FM26" s="243">
        <f>VLOOKUP($B26,факт!$D$7:$HK$128,182,0)</f>
        <v>0</v>
      </c>
      <c r="FN26" s="243">
        <f t="shared" ref="FN26" si="494">SUM(FJ26-FH26)</f>
        <v>-0.33333333333333331</v>
      </c>
      <c r="FO26" s="243">
        <f t="shared" ref="FO26" si="495">SUM(FK26-FI26)</f>
        <v>-6460.2719999999999</v>
      </c>
      <c r="FP26" s="242"/>
      <c r="FQ26" s="243">
        <f t="shared" si="89"/>
        <v>0</v>
      </c>
      <c r="FR26" s="243">
        <f>SUM(FP26/12*$A$2)</f>
        <v>0</v>
      </c>
      <c r="FS26" s="243">
        <f>SUM(FQ26/12*$A$2)</f>
        <v>0</v>
      </c>
      <c r="FT26" s="243">
        <f>VLOOKUP($B26,факт!$D$7:$HK$128,189,0)</f>
        <v>0</v>
      </c>
      <c r="FU26" s="243">
        <f>VLOOKUP($B26,факт!$D$7:$HK$128,190,0)</f>
        <v>0</v>
      </c>
      <c r="FV26" s="243">
        <f>VLOOKUP($B26,факт!$D$7:$HK$128,187,0)</f>
        <v>0</v>
      </c>
      <c r="FW26" s="243">
        <f>VLOOKUP($B26,факт!$D$7:$HK$128,188,0)</f>
        <v>0</v>
      </c>
      <c r="FX26" s="243">
        <f t="shared" ref="FX26" si="496">SUM(FT26-FR26)</f>
        <v>0</v>
      </c>
      <c r="FY26" s="243">
        <f t="shared" ref="FY26" si="497">SUM(FU26-FS26)</f>
        <v>0</v>
      </c>
      <c r="FZ26" s="246">
        <v>2</v>
      </c>
      <c r="GA26" s="243">
        <f t="shared" si="94"/>
        <v>38761.631999999998</v>
      </c>
      <c r="GB26" s="243">
        <f>SUM(FZ26/12*$A$2)</f>
        <v>0.16666666666666666</v>
      </c>
      <c r="GC26" s="243">
        <f>SUM(GA26/12*$A$2)</f>
        <v>3230.136</v>
      </c>
      <c r="GD26" s="243">
        <f>VLOOKUP($B26,факт!$D$7:$HK$128,201,0)</f>
        <v>0</v>
      </c>
      <c r="GE26" s="243">
        <f>VLOOKUP($B26,факт!$D$7:$HK$128,202,0)</f>
        <v>0</v>
      </c>
      <c r="GF26" s="244"/>
      <c r="GG26" s="244"/>
      <c r="GH26" s="243">
        <f t="shared" ref="GH26" si="498">SUM(GD26-GB26)</f>
        <v>-0.16666666666666666</v>
      </c>
      <c r="GI26" s="243">
        <f t="shared" ref="GI26" si="499">SUM(GE26-GC26)</f>
        <v>-3230.136</v>
      </c>
      <c r="GJ26" s="242"/>
      <c r="GK26" s="243">
        <f t="shared" si="99"/>
        <v>0</v>
      </c>
      <c r="GL26" s="243">
        <f>SUM(GJ26/12*$A$2)</f>
        <v>0</v>
      </c>
      <c r="GM26" s="243">
        <f>SUM(GK26/12*$A$2)</f>
        <v>0</v>
      </c>
      <c r="GN26" s="243">
        <f>VLOOKUP($B26,факт!$D$7:$HK$128,191,0)</f>
        <v>0</v>
      </c>
      <c r="GO26" s="243">
        <f>VLOOKUP($B26,факт!$D$7:$HK$128,192,0)</f>
        <v>0</v>
      </c>
      <c r="GP26" s="244"/>
      <c r="GQ26" s="244"/>
      <c r="GR26" s="243">
        <f t="shared" ref="GR26" si="500">SUM(GN26-GL26)</f>
        <v>0</v>
      </c>
      <c r="GS26" s="243">
        <f t="shared" ref="GS26" si="501">SUM(GO26-GM26)</f>
        <v>0</v>
      </c>
      <c r="GT26" s="242"/>
      <c r="GU26" s="243">
        <f t="shared" si="104"/>
        <v>0</v>
      </c>
      <c r="GV26" s="243">
        <f>SUM(GT26/12*$A$2)</f>
        <v>0</v>
      </c>
      <c r="GW26" s="243">
        <f>SUM(GU26/12*$A$2)</f>
        <v>0</v>
      </c>
      <c r="GX26" s="243">
        <f>VLOOKUP($B26,факт!$D$7:$HK$128,127,0)</f>
        <v>0</v>
      </c>
      <c r="GY26" s="243">
        <f>VLOOKUP($B26,факт!$D$7:$HK$128,128,0)</f>
        <v>0</v>
      </c>
      <c r="GZ26" s="243">
        <f>VLOOKUP($B26,факт!$D$7:$HK$128,125,0)</f>
        <v>0</v>
      </c>
      <c r="HA26" s="243">
        <f>VLOOKUP($B26,факт!$D$7:$HK$128,126,0)</f>
        <v>0</v>
      </c>
      <c r="HB26" s="243">
        <f t="shared" ref="HB26" si="502">SUM(GX26-GV26)</f>
        <v>0</v>
      </c>
      <c r="HC26" s="243">
        <f t="shared" ref="HC26" si="503">SUM(GY26-GW26)</f>
        <v>0</v>
      </c>
      <c r="HD26" s="242"/>
      <c r="HE26" s="243">
        <f t="shared" ref="HE26" si="504">SUM(HD26*$D26*$F26*$G26*$H26*HE$9)</f>
        <v>0</v>
      </c>
      <c r="HF26" s="243">
        <f>SUM(HD26/12*$A$2)</f>
        <v>0</v>
      </c>
      <c r="HG26" s="243">
        <f>SUM(HE26/12*$A$2)</f>
        <v>0</v>
      </c>
      <c r="HH26" s="243">
        <f>VLOOKUP($B26,факт!$D$7:$HK$128,131,0)</f>
        <v>0</v>
      </c>
      <c r="HI26" s="243">
        <f>VLOOKUP($B26,факт!$D$7:$HK$128,132,0)</f>
        <v>0</v>
      </c>
      <c r="HJ26" s="243">
        <f>VLOOKUP($B26,факт!$D$7:$HK$128,129,0)</f>
        <v>0</v>
      </c>
      <c r="HK26" s="243">
        <f>VLOOKUP($B26,факт!$D$7:$HK$128,130,0)</f>
        <v>0</v>
      </c>
      <c r="HL26" s="243">
        <f t="shared" ref="HL26" si="505">SUM(HH26-HF26)</f>
        <v>0</v>
      </c>
      <c r="HM26" s="243">
        <f t="shared" ref="HM26" si="506">SUM(HI26-HG26)</f>
        <v>0</v>
      </c>
      <c r="HN26" s="244"/>
      <c r="HO26" s="244">
        <v>0</v>
      </c>
      <c r="HP26" s="243">
        <f>SUM(HN26/12*$A$2)</f>
        <v>0</v>
      </c>
      <c r="HQ26" s="243">
        <f>SUM(HO26/12*$A$2)</f>
        <v>0</v>
      </c>
      <c r="HR26" s="243">
        <f>VLOOKUP($B26,факт!$D$7:$HK$128,165,0)</f>
        <v>0</v>
      </c>
      <c r="HS26" s="243">
        <f>VLOOKUP($B26,факт!$D$7:$HK$128,166,0)</f>
        <v>0</v>
      </c>
      <c r="HT26" s="243">
        <f>VLOOKUP($B26,факт!$D$7:$HK$128,163,0)</f>
        <v>0</v>
      </c>
      <c r="HU26" s="243">
        <f>VLOOKUP($B26,факт!$D$7:$HK$128,164,0)</f>
        <v>0</v>
      </c>
      <c r="HV26" s="243">
        <f t="shared" ref="HV26" si="507">SUM(HR26-HP26)</f>
        <v>0</v>
      </c>
      <c r="HW26" s="243">
        <f t="shared" ref="HW26" si="508">SUM(HS26-HQ26)</f>
        <v>0</v>
      </c>
      <c r="HX26" s="244"/>
      <c r="HY26" s="244">
        <v>0</v>
      </c>
      <c r="HZ26" s="243">
        <f>SUM(HX26/12*$A$2)</f>
        <v>0</v>
      </c>
      <c r="IA26" s="243">
        <f>SUM(HY26/12*$A$2)</f>
        <v>0</v>
      </c>
      <c r="IB26" s="243">
        <f>VLOOKUP($B26,факт!$D$7:$HK$128,49,0)</f>
        <v>0</v>
      </c>
      <c r="IC26" s="243">
        <f>VLOOKUP($B26,факт!$D$7:$HK$128,50,0)</f>
        <v>0</v>
      </c>
      <c r="ID26" s="244"/>
      <c r="IE26" s="244"/>
      <c r="IF26" s="243">
        <f t="shared" ref="IF26" si="509">SUM(IB26-HZ26)</f>
        <v>0</v>
      </c>
      <c r="IG26" s="243">
        <f t="shared" ref="IG26" si="510">SUM(IC26-IA26)</f>
        <v>0</v>
      </c>
      <c r="IH26" s="244"/>
      <c r="II26" s="244">
        <v>0</v>
      </c>
      <c r="IJ26" s="243">
        <f>SUM(IH26/12*$A$2)</f>
        <v>0</v>
      </c>
      <c r="IK26" s="243">
        <f>SUM(II26/12*$A$2)</f>
        <v>0</v>
      </c>
      <c r="IL26" s="243">
        <f>VLOOKUP($B26,факт!$D$7:$HK$128,85,0)</f>
        <v>0</v>
      </c>
      <c r="IM26" s="243">
        <f>VLOOKUP($B26,факт!$D$7:$HK$128,86,0)</f>
        <v>0</v>
      </c>
      <c r="IN26" s="244"/>
      <c r="IO26" s="244"/>
      <c r="IP26" s="243">
        <f t="shared" ref="IP26" si="511">SUM(IL26-IJ26)</f>
        <v>0</v>
      </c>
      <c r="IQ26" s="243">
        <f t="shared" ref="IQ26" si="512">SUM(IM26-IK26)</f>
        <v>0</v>
      </c>
      <c r="IR26" s="244"/>
      <c r="IS26" s="244"/>
      <c r="IT26" s="244"/>
      <c r="IU26" s="244"/>
      <c r="IV26" s="243">
        <f>SUM(IT26/12*$A$2)</f>
        <v>0</v>
      </c>
      <c r="IW26" s="243">
        <f>SUM(IU26/12*$A$2)</f>
        <v>0</v>
      </c>
      <c r="IX26" s="243">
        <f>VLOOKUP($B26,факт!$D$7:$HK$128,55,0)</f>
        <v>0</v>
      </c>
      <c r="IY26" s="243">
        <f>VLOOKUP($B26,факт!$D$7:$HK$128,56,0)</f>
        <v>0</v>
      </c>
      <c r="IZ26" s="243">
        <f t="shared" ref="IZ26" si="513">SUM(IV26-IT26)</f>
        <v>0</v>
      </c>
      <c r="JA26" s="243">
        <f t="shared" ref="JA26" si="514">SUM(IW26-IU26)</f>
        <v>0</v>
      </c>
      <c r="JB26" s="242">
        <v>12</v>
      </c>
      <c r="JC26" s="243">
        <f t="shared" si="130"/>
        <v>232569.79199999999</v>
      </c>
      <c r="JD26" s="243">
        <f>SUM(JB26/12*$A$2)</f>
        <v>1</v>
      </c>
      <c r="JE26" s="243">
        <f>SUM(JC26/12*$A$2)</f>
        <v>19380.815999999999</v>
      </c>
      <c r="JF26" s="243">
        <f>VLOOKUP($B26,факт!$D$7:$HK$128,61,0)</f>
        <v>1</v>
      </c>
      <c r="JG26" s="243">
        <f>VLOOKUP($B26,факт!$D$7:$HK$128,62,0)</f>
        <v>19380.82</v>
      </c>
      <c r="JH26" s="243">
        <f>VLOOKUP($B26,факт!$D$7:$HK$128,59,0)</f>
        <v>0</v>
      </c>
      <c r="JI26" s="243">
        <f>VLOOKUP($B26,факт!$D$7:$HK$128,60,0)</f>
        <v>0</v>
      </c>
      <c r="JJ26" s="243">
        <f t="shared" ref="JJ26" si="515">SUM(JF26-JD26)</f>
        <v>0</v>
      </c>
      <c r="JK26" s="243">
        <f t="shared" ref="JK26" si="516">SUM(JG26-JE26)</f>
        <v>4.0000000008149073E-3</v>
      </c>
      <c r="JL26" s="242"/>
      <c r="JM26" s="243">
        <f t="shared" ref="JM26" si="517">SUM(JL26*$D26*$F26*$G26*$H26*JM$9)</f>
        <v>0</v>
      </c>
      <c r="JN26" s="243">
        <f>SUM(JL26/12*$A$2)</f>
        <v>0</v>
      </c>
      <c r="JO26" s="243">
        <f>SUM(JM26/12*$A$2)</f>
        <v>0</v>
      </c>
      <c r="JP26" s="243">
        <f>VLOOKUP($B26,факт!$D$7:$HK$128,213,0)</f>
        <v>0</v>
      </c>
      <c r="JQ26" s="243">
        <f>VLOOKUP($B26,факт!$D$7:$HK$128,214,0)</f>
        <v>0</v>
      </c>
      <c r="JR26" s="244"/>
      <c r="JS26" s="244"/>
      <c r="JT26" s="243">
        <f t="shared" ref="JT26" si="518">SUM(JP26-JN26)</f>
        <v>0</v>
      </c>
      <c r="JU26" s="243">
        <f t="shared" ref="JU26" si="519">SUM(JQ26-JO26)</f>
        <v>0</v>
      </c>
      <c r="JV26" s="242"/>
      <c r="JW26" s="243">
        <f t="shared" si="140"/>
        <v>0</v>
      </c>
      <c r="JX26" s="243">
        <f>SUM(JV26/12*$A$2)</f>
        <v>0</v>
      </c>
      <c r="JY26" s="243">
        <f>SUM(JW26/12*$A$2)</f>
        <v>0</v>
      </c>
      <c r="JZ26" s="243">
        <f>VLOOKUP($B26,факт!$D$7:$HK$128,211,0)</f>
        <v>0</v>
      </c>
      <c r="KA26" s="243">
        <f>VLOOKUP($B26,факт!$D$7:$HK$128,212,0)</f>
        <v>0</v>
      </c>
      <c r="KB26" s="243">
        <f>VLOOKUP($B26,факт!$D$7:$HK$128,209,0)</f>
        <v>0</v>
      </c>
      <c r="KC26" s="243">
        <f>VLOOKUP($B26,факт!$D$7:$HK$128,210,0)</f>
        <v>0</v>
      </c>
      <c r="KD26" s="243">
        <f t="shared" ref="KD26" si="520">SUM(JZ26-JX26)</f>
        <v>0</v>
      </c>
      <c r="KE26" s="243">
        <f t="shared" ref="KE26" si="521">SUM(KA26-JY26)</f>
        <v>0</v>
      </c>
      <c r="KF26" s="242"/>
      <c r="KG26" s="243">
        <f t="shared" ref="KG26" si="522">SUM(KF26*$D26*$F26*$G26*$H26*KG$9)</f>
        <v>0</v>
      </c>
      <c r="KH26" s="243">
        <f>SUM(KF26/12*$A$2)</f>
        <v>0</v>
      </c>
      <c r="KI26" s="243">
        <f>SUM(KG26/12*$A$2)</f>
        <v>0</v>
      </c>
      <c r="KJ26" s="243">
        <f>VLOOKUP($B26,факт!$D$7:$HK$128,161,0)</f>
        <v>0</v>
      </c>
      <c r="KK26" s="243">
        <f>VLOOKUP($B26,факт!$D$7:$HK$128,162,0)</f>
        <v>0</v>
      </c>
      <c r="KL26" s="243">
        <f>VLOOKUP($B26,факт!$D$7:$HK$128,159,0)</f>
        <v>0</v>
      </c>
      <c r="KM26" s="243">
        <f>VLOOKUP($B26,факт!$D$7:$HK$128,160,0)</f>
        <v>0</v>
      </c>
      <c r="KN26" s="243">
        <f t="shared" ref="KN26" si="523">SUM(KJ26-KH26)</f>
        <v>0</v>
      </c>
      <c r="KO26" s="243">
        <f t="shared" ref="KO26" si="524">SUM(KK26-KI26)</f>
        <v>0</v>
      </c>
      <c r="KP26" s="242"/>
      <c r="KQ26" s="243">
        <f t="shared" ref="KQ26" si="525">SUM(KP26*$D26*$F26*$G26*$H26*KQ$9)</f>
        <v>0</v>
      </c>
      <c r="KR26" s="243">
        <f>SUM(KP26/12*$A$2)</f>
        <v>0</v>
      </c>
      <c r="KS26" s="243">
        <f>SUM(KQ26/12*$A$2)</f>
        <v>0</v>
      </c>
      <c r="KT26" s="244"/>
      <c r="KU26" s="244"/>
      <c r="KV26" s="244"/>
      <c r="KW26" s="244"/>
      <c r="KX26" s="243">
        <f t="shared" ref="KX26" si="526">SUM(KT26-KR26)</f>
        <v>0</v>
      </c>
      <c r="KY26" s="243">
        <f t="shared" ref="KY26" si="527">SUM(KU26-KS26)</f>
        <v>0</v>
      </c>
      <c r="KZ26" s="242"/>
      <c r="LA26" s="243">
        <f t="shared" si="155"/>
        <v>0</v>
      </c>
      <c r="LB26" s="243">
        <f>SUM(KZ26/12*$A$2)</f>
        <v>0</v>
      </c>
      <c r="LC26" s="243">
        <f>SUM(LA26/12*$A$2)</f>
        <v>0</v>
      </c>
      <c r="LD26" s="243">
        <f>VLOOKUP($B26,факт!$D$7:$HK$128,89,0)</f>
        <v>0</v>
      </c>
      <c r="LE26" s="243">
        <f>VLOOKUP($B26,факт!$D$7:$HK$128,90,0)</f>
        <v>0</v>
      </c>
      <c r="LF26" s="243">
        <f>VLOOKUP($B26,факт!$D$7:$HK$128,87,0)</f>
        <v>0</v>
      </c>
      <c r="LG26" s="243">
        <f>VLOOKUP($B26,факт!$D$7:$HK$128,88,0)</f>
        <v>0</v>
      </c>
      <c r="LH26" s="243">
        <f t="shared" ref="LH26" si="528">SUM(LD26-LB26)</f>
        <v>0</v>
      </c>
      <c r="LI26" s="243">
        <f t="shared" ref="LI26" si="529">SUM(LE26-LC26)</f>
        <v>0</v>
      </c>
      <c r="LJ26" s="242"/>
      <c r="LK26" s="243">
        <f t="shared" si="160"/>
        <v>0</v>
      </c>
      <c r="LL26" s="243">
        <f>SUM(LJ26/12*$A$2)</f>
        <v>0</v>
      </c>
      <c r="LM26" s="243">
        <f>SUM(LK26/12*$A$2)</f>
        <v>0</v>
      </c>
      <c r="LN26" s="243">
        <f>VLOOKUP($B26,факт!$D$7:$HK$128,69,0)</f>
        <v>0</v>
      </c>
      <c r="LO26" s="243">
        <f>VLOOKUP($B26,факт!$D$7:$HK$128,70,0)</f>
        <v>0</v>
      </c>
      <c r="LP26" s="244"/>
      <c r="LQ26" s="244"/>
      <c r="LR26" s="243">
        <f t="shared" ref="LR26" si="530">SUM(LN26-LL26)</f>
        <v>0</v>
      </c>
      <c r="LS26" s="243">
        <f t="shared" ref="LS26" si="531">SUM(LO26-LM26)</f>
        <v>0</v>
      </c>
      <c r="LT26" s="242"/>
      <c r="LU26" s="243">
        <f t="shared" si="165"/>
        <v>0</v>
      </c>
      <c r="LV26" s="243">
        <f>SUM(LT26/12*$A$2)</f>
        <v>0</v>
      </c>
      <c r="LW26" s="243">
        <f>SUM(LU26/12*$A$2)</f>
        <v>0</v>
      </c>
      <c r="LX26" s="243">
        <f>VLOOKUP($B26,факт!$D$7:$HK$128,83,0)</f>
        <v>0</v>
      </c>
      <c r="LY26" s="243">
        <f>VLOOKUP($B26,факт!$D$7:$HK$128,84,0)</f>
        <v>0</v>
      </c>
      <c r="LZ26" s="244"/>
      <c r="MA26" s="244"/>
      <c r="MB26" s="243">
        <f t="shared" ref="MB26" si="532">SUM(LX26-LV26)</f>
        <v>0</v>
      </c>
      <c r="MC26" s="243">
        <f t="shared" ref="MC26" si="533">SUM(LY26-LW26)</f>
        <v>0</v>
      </c>
      <c r="MD26" s="246"/>
      <c r="ME26" s="243">
        <f t="shared" si="170"/>
        <v>0</v>
      </c>
      <c r="MF26" s="243">
        <f>SUM(MD26/12*$A$2)</f>
        <v>0</v>
      </c>
      <c r="MG26" s="243">
        <f>SUM(ME26/12*$A$2)</f>
        <v>0</v>
      </c>
      <c r="MH26" s="243">
        <f>VLOOKUP($B26,факт!$D$7:$HK$128,73,0)</f>
        <v>0</v>
      </c>
      <c r="MI26" s="243">
        <f>VLOOKUP($B26,факт!$D$7:$HK$128,74,0)</f>
        <v>0</v>
      </c>
      <c r="MJ26" s="243">
        <f>VLOOKUP($B26,факт!$D$7:$HK$128,71,0)</f>
        <v>0</v>
      </c>
      <c r="MK26" s="243">
        <f>VLOOKUP($B26,факт!$D$7:$HK$128,72,0)</f>
        <v>0</v>
      </c>
      <c r="ML26" s="243">
        <f t="shared" ref="ML26" si="534">SUM(MH26-MF26)</f>
        <v>0</v>
      </c>
      <c r="MM26" s="243">
        <f t="shared" ref="MM26" si="535">SUM(MI26-MG26)</f>
        <v>0</v>
      </c>
      <c r="MN26" s="242">
        <v>5</v>
      </c>
      <c r="MO26" s="243">
        <f t="shared" si="175"/>
        <v>96904.08</v>
      </c>
      <c r="MP26" s="243">
        <f>SUM(MN26/12*$A$2)</f>
        <v>0.41666666666666669</v>
      </c>
      <c r="MQ26" s="243">
        <f>SUM(MO26/12*$A$2)</f>
        <v>8075.34</v>
      </c>
      <c r="MR26" s="243">
        <f>VLOOKUP($B26,факт!$D$7:$HK$128,53,0)</f>
        <v>0</v>
      </c>
      <c r="MS26" s="243">
        <f>VLOOKUP($B26,факт!$D$7:$HK$128,54,0)</f>
        <v>0</v>
      </c>
      <c r="MT26" s="243">
        <f>VLOOKUP($B26,факт!$D$7:$HK$128,51,0)</f>
        <v>0</v>
      </c>
      <c r="MU26" s="243">
        <f>VLOOKUP($B26,факт!$D$7:$HK$128,52,0)</f>
        <v>0</v>
      </c>
      <c r="MV26" s="243">
        <f t="shared" ref="MV26" si="536">SUM(MR26-MP26)</f>
        <v>-0.41666666666666669</v>
      </c>
      <c r="MW26" s="243">
        <f t="shared" ref="MW26" si="537">SUM(MS26-MQ26)</f>
        <v>-8075.34</v>
      </c>
      <c r="MX26" s="242">
        <v>3</v>
      </c>
      <c r="MY26" s="243">
        <f t="shared" ref="MY26" si="538">SUM(MX26*$D26*$F26*$G26*$H26*MY$9)</f>
        <v>48452.039999999994</v>
      </c>
      <c r="MZ26" s="243">
        <f>SUM(MX26/12*$A$2)</f>
        <v>0.25</v>
      </c>
      <c r="NA26" s="243">
        <f>SUM(MY26/12*$A$2)</f>
        <v>4037.6699999999996</v>
      </c>
      <c r="NB26" s="243">
        <f>VLOOKUP($B26,факт!$D$7:$HK$128,77,0)</f>
        <v>0</v>
      </c>
      <c r="NC26" s="243">
        <f>VLOOKUP($B26,факт!$D$7:$HK$128,78,0)</f>
        <v>0</v>
      </c>
      <c r="ND26" s="243">
        <f>VLOOKUP($B26,факт!$D$7:$HK$128,75,0)</f>
        <v>0</v>
      </c>
      <c r="NE26" s="243">
        <f>VLOOKUP($B26,факт!$D$7:$HK$128,76,0)</f>
        <v>0</v>
      </c>
      <c r="NF26" s="243">
        <f t="shared" ref="NF26" si="539">SUM(NB26-MZ26)</f>
        <v>-0.25</v>
      </c>
      <c r="NG26" s="243">
        <f t="shared" ref="NG26" si="540">SUM(NC26-NA26)</f>
        <v>-4037.6699999999996</v>
      </c>
      <c r="NH26" s="242">
        <v>2</v>
      </c>
      <c r="NI26" s="243">
        <f t="shared" ref="NI26" si="541">SUM(NH26*$D26*$F26*$G26*$H26*NI$9)</f>
        <v>32301.359999999993</v>
      </c>
      <c r="NJ26" s="243">
        <f>SUM(NH26/12*$A$2)</f>
        <v>0.16666666666666666</v>
      </c>
      <c r="NK26" s="243">
        <f>SUM(NI26/12*$A$2)</f>
        <v>2691.7799999999993</v>
      </c>
      <c r="NL26" s="243">
        <f>VLOOKUP($B26,факт!$D$7:$HK$128,95,0)</f>
        <v>0</v>
      </c>
      <c r="NM26" s="243">
        <f>VLOOKUP($B26,факт!$D$7:$HK$128,96,0)</f>
        <v>0</v>
      </c>
      <c r="NN26" s="243">
        <f>VLOOKUP($B26,факт!$D$7:$HK$128,93,0)</f>
        <v>0</v>
      </c>
      <c r="NO26" s="243">
        <f>VLOOKUP($B26,факт!$D$7:$HK$128,94,0)</f>
        <v>0</v>
      </c>
      <c r="NP26" s="243">
        <f t="shared" ref="NP26" si="542">SUM(NL26-NJ26)</f>
        <v>-0.16666666666666666</v>
      </c>
      <c r="NQ26" s="243">
        <f t="shared" ref="NQ26" si="543">SUM(NM26-NK26)</f>
        <v>-2691.7799999999993</v>
      </c>
      <c r="NR26" s="242"/>
      <c r="NS26" s="243">
        <f t="shared" ref="NS26" si="544">SUM(NR26*$D26*$F26*$G26*$H26*NS$9)</f>
        <v>0</v>
      </c>
      <c r="NT26" s="243">
        <f>SUM(NR26/12*$A$2)</f>
        <v>0</v>
      </c>
      <c r="NU26" s="243">
        <f>SUM(NS26/12*$A$2)</f>
        <v>0</v>
      </c>
      <c r="NV26" s="243">
        <f>VLOOKUP($B26,факт!$D$7:$HK$128,81,0)</f>
        <v>0</v>
      </c>
      <c r="NW26" s="243">
        <f>VLOOKUP($B26,факт!$D$7:$HK$128,82,0)</f>
        <v>0</v>
      </c>
      <c r="NX26" s="244"/>
      <c r="NY26" s="244"/>
      <c r="NZ26" s="243">
        <f t="shared" ref="NZ26" si="545">SUM(NV26-NT26)</f>
        <v>0</v>
      </c>
      <c r="OA26" s="243">
        <f t="shared" ref="OA26" si="546">SUM(NW26-NU26)</f>
        <v>0</v>
      </c>
      <c r="OB26" s="242"/>
      <c r="OC26" s="243">
        <f t="shared" si="195"/>
        <v>0</v>
      </c>
      <c r="OD26" s="243">
        <f>SUM(OB26/12*$A$2)</f>
        <v>0</v>
      </c>
      <c r="OE26" s="243">
        <f>SUM(OC26/12*$A$2)</f>
        <v>0</v>
      </c>
      <c r="OF26" s="244"/>
      <c r="OG26" s="244"/>
      <c r="OH26" s="244"/>
      <c r="OI26" s="244"/>
      <c r="OJ26" s="243">
        <f t="shared" ref="OJ26" si="547">SUM(OF26-OD26)</f>
        <v>0</v>
      </c>
      <c r="OK26" s="243">
        <f t="shared" ref="OK26" si="548">SUM(OG26-OE26)</f>
        <v>0</v>
      </c>
      <c r="OL26" s="242"/>
      <c r="OM26" s="243">
        <f t="shared" si="200"/>
        <v>0</v>
      </c>
      <c r="ON26" s="243">
        <f>SUM(OL26/12*$A$2)</f>
        <v>0</v>
      </c>
      <c r="OO26" s="243">
        <f>SUM(OM26/12*$A$2)</f>
        <v>0</v>
      </c>
      <c r="OP26" s="243">
        <f>VLOOKUP($B26,факт!$D$7:$HK$128,47,0)</f>
        <v>0</v>
      </c>
      <c r="OQ26" s="243">
        <f>VLOOKUP($B26,факт!$D$7:$HK$128,48,0)</f>
        <v>0</v>
      </c>
      <c r="OR26" s="244"/>
      <c r="OS26" s="244"/>
      <c r="OT26" s="243">
        <f t="shared" ref="OT26" si="549">SUM(OP26-ON26)</f>
        <v>0</v>
      </c>
      <c r="OU26" s="243">
        <f t="shared" ref="OU26" si="550">SUM(OQ26-OO26)</f>
        <v>0</v>
      </c>
      <c r="OV26" s="246"/>
      <c r="OW26" s="243">
        <f t="shared" si="205"/>
        <v>0</v>
      </c>
      <c r="OX26" s="243">
        <f>SUM(OV26/12*$A$2)</f>
        <v>0</v>
      </c>
      <c r="OY26" s="243">
        <f>SUM(OW26/12*$A$2)</f>
        <v>0</v>
      </c>
      <c r="OZ26" s="244"/>
      <c r="PA26" s="244"/>
      <c r="PB26" s="244"/>
      <c r="PC26" s="244"/>
      <c r="PD26" s="243">
        <f t="shared" ref="PD26" si="551">SUM(OZ26-OX26)</f>
        <v>0</v>
      </c>
      <c r="PE26" s="243">
        <f t="shared" ref="PE26" si="552">SUM(PA26-OY26)</f>
        <v>0</v>
      </c>
      <c r="PF26" s="246"/>
      <c r="PG26" s="243">
        <f>SUM(PF26*$D26*$F26*$G26*$J26*PG$9)</f>
        <v>0</v>
      </c>
      <c r="PH26" s="243">
        <f>SUM(PF26/12*$A$2)</f>
        <v>0</v>
      </c>
      <c r="PI26" s="243">
        <f>SUM(PG26/12*$A$2)</f>
        <v>0</v>
      </c>
      <c r="PJ26" s="243">
        <f>VLOOKUP($B26,факт!$D$7:$HK$128,45,0)</f>
        <v>0</v>
      </c>
      <c r="PK26" s="243">
        <f>VLOOKUP($B26,факт!$D$7:$HK$128,46,0)</f>
        <v>0</v>
      </c>
      <c r="PL26" s="244"/>
      <c r="PM26" s="244"/>
      <c r="PN26" s="243">
        <f t="shared" ref="PN26" si="553">SUM(PJ26-PH26)</f>
        <v>0</v>
      </c>
      <c r="PO26" s="243">
        <f t="shared" ref="PO26" si="554">SUM(PK26-PI26)</f>
        <v>0</v>
      </c>
      <c r="PP26" s="243"/>
      <c r="PQ26" s="243"/>
      <c r="PR26" s="243">
        <f>SUM(PP26/12*$A$2)</f>
        <v>0</v>
      </c>
      <c r="PS26" s="243">
        <f>SUM(PQ26/12*$A$2)</f>
        <v>0</v>
      </c>
      <c r="PT26" s="244"/>
      <c r="PU26" s="244"/>
      <c r="PV26" s="244"/>
      <c r="PW26" s="244"/>
      <c r="PX26" s="243">
        <f t="shared" ref="PX26" si="555">SUM(PT26-PR26)</f>
        <v>0</v>
      </c>
      <c r="PY26" s="243">
        <f t="shared" ref="PY26" si="556">SUM(PU26-PS26)</f>
        <v>0</v>
      </c>
      <c r="PZ26" s="243"/>
      <c r="QA26" s="243"/>
      <c r="QB26" s="243">
        <f>SUM(PZ26/12*$A$2)</f>
        <v>0</v>
      </c>
      <c r="QC26" s="243">
        <f>SUM(QA26/12*$A$2)</f>
        <v>0</v>
      </c>
      <c r="QD26" s="244"/>
      <c r="QE26" s="244"/>
      <c r="QF26" s="244"/>
      <c r="QG26" s="244"/>
      <c r="QH26" s="243">
        <f t="shared" ref="QH26" si="557">SUM(QD26-QB26)</f>
        <v>0</v>
      </c>
      <c r="QI26" s="243">
        <f t="shared" ref="QI26" si="558">SUM(QE26-QC26)</f>
        <v>0</v>
      </c>
      <c r="QJ26" s="247">
        <f>SUM(CN26,AF26,AP26,CD26,L26,AZ26,V26,KP26,MX26,NR26,NH26,CX26,GT26,HD26,HN26,HX26,IH26,IR26,DH26,KF26,DR26,BJ26,OL26,OB26,JB26,LJ26,MD26,KZ26,LT26,EB26,EL26,EV26,FF26,FP26,GJ26,FZ26,JV26,PF26,OV26,MN26,BT26,JL26,PP26,PZ26)</f>
        <v>58</v>
      </c>
      <c r="QK26" s="247">
        <f t="shared" ref="QK26" si="559">SUM(CO26,AG26,AQ26,CE26,M26,BA26,W26,KQ26,MY26,NS26,NI26,CY26,GU26,HE26,HO26,HY26,II26,IS26,DI26,KG26,DS26,BK26,OM26,OC26,JC26,LK26,ME26,LA26,LU26,EC26,EM26,EW26,FG26,FQ26,GK26,GA26,JW26,PG26,OW26,MO26,BU26,JM26,PQ26,QA26)</f>
        <v>1011032.5679999999</v>
      </c>
      <c r="QL26" s="247">
        <f t="shared" ref="QL26" si="560">SUM(CP26,AH26,AR26,CF26,N26,BB26,X26,KR26,MZ26,NT26,NJ26,CZ26,GV26,HF26,HP26,HZ26,IJ26,IT26,DJ26,KH26,DT26,BL26,ON26,OD26,JD26,LL26,MF26,LB26,LV26,ED26,EN26,EX26,FH26,FR26,GL26,GB26,JX26,PH26,OX26,MP26,BV26,JN26,PR26,QB26)</f>
        <v>4.8333333333333339</v>
      </c>
      <c r="QM26" s="247">
        <f t="shared" ref="QM26" si="561">SUM(CQ26,AI26,AS26,CG26,O26,BC26,Y26,KS26,NA26,NU26,NK26,DA26,GW26,HG26,HQ26,IA26,IK26,IU26,DK26,KI26,DU26,BM26,OO26,OE26,JE26,LM26,MG26,LC26,LW26,EE26,EO26,EY26,FI26,FS26,GM26,GC26,JY26,PI26,OY26,MQ26,BW26,JO26,PS26,QC26)</f>
        <v>84252.713999999978</v>
      </c>
      <c r="QN26" s="247">
        <f t="shared" ref="QN26" si="562">SUM(CR26,AJ26,AT26,CH26,P26,BD26,Z26,KT26,NB26,NV26,NL26,DB26,GX26,HH26,HR26,IB26,IL26,IV26,DL26,KJ26,DV26,BN26,OP26,OF26,JF26,LN26,MH26,LD26,LX26,EF26,EP26,EZ26,FJ26,FT26,GN26,GD26,JZ26,PJ26,OZ26,MR26,BX26,JP26,PT26,QD26)</f>
        <v>3</v>
      </c>
      <c r="QO26" s="247">
        <f t="shared" ref="QO26" si="563">SUM(CS26,AK26,AU26,CI26,Q26,BE26,AA26,KU26,NC26,NW26,NM26,DC26,GY26,HI26,HS26,IC26,IM26,IW26,DM26,KK26,DW26,BO26,OQ26,OG26,JG26,LO26,MI26,LE26,LY26,EG26,EQ26,FA26,FK26,FU26,GO26,GE26,KA26,PK26,PA26,MS26,BY26,JQ26,PU26,QE26)</f>
        <v>51682.18</v>
      </c>
      <c r="QP26" s="247">
        <f t="shared" ref="QP26" si="564">SUM(CT26,AL26,AV26,CJ26,R26,BF26,AB26,KV26,ND26,NX26,NN26,DD26,GZ26,HJ26,HT26,ID26,IN26,IX26,DN26,KL26,DX26,BP26,OR26,OH26,JH26,LP26,MJ26,LF26,LZ26,EH26,ER26,FB26,FL26,FV26,GP26,GF26,KB26,PL26,PB26,MT26,BZ26,JR26,PV26,QF26)</f>
        <v>0</v>
      </c>
      <c r="QQ26" s="247">
        <f t="shared" ref="QQ26" si="565">SUM(CU26,AM26,AW26,CK26,S26,BG26,AC26,KW26,NE26,NY26,NO26,DE26,HA26,HK26,HU26,IE26,IO26,IY26,DO26,KM26,DY26,BQ26,OS26,OI26,JI26,LQ26,MK26,LG26,MA26,EI26,ES26,FC26,FM26,FW26,GQ26,GG26,KC26,PM26,PC26,MU26,CA26,JS26,PW26,QG26)</f>
        <v>0</v>
      </c>
      <c r="QR26" s="243">
        <f t="shared" ref="QR26" si="566">SUM(QN26-QL26)</f>
        <v>-1.8333333333333339</v>
      </c>
      <c r="QS26" s="243">
        <f t="shared" ref="QS26" si="567">SUM(QO26-QM26)</f>
        <v>-32570.533999999978</v>
      </c>
    </row>
    <row r="27" spans="1:461" s="280" customFormat="1" ht="27.75" customHeight="1" x14ac:dyDescent="0.25">
      <c r="A27" s="278">
        <v>6</v>
      </c>
      <c r="B27" s="278"/>
      <c r="C27" s="231" t="s">
        <v>185</v>
      </c>
      <c r="D27" s="279"/>
      <c r="E27" s="279"/>
      <c r="F27" s="275">
        <v>1.54</v>
      </c>
      <c r="G27" s="264"/>
      <c r="H27" s="279"/>
      <c r="I27" s="279"/>
      <c r="J27" s="279"/>
      <c r="K27" s="265">
        <v>2.57</v>
      </c>
      <c r="L27" s="277">
        <f t="shared" ref="L27:BW27" si="568">L28</f>
        <v>0</v>
      </c>
      <c r="M27" s="277">
        <f t="shared" si="568"/>
        <v>0</v>
      </c>
      <c r="N27" s="277">
        <f t="shared" si="568"/>
        <v>0</v>
      </c>
      <c r="O27" s="277">
        <f t="shared" si="568"/>
        <v>0</v>
      </c>
      <c r="P27" s="277">
        <f t="shared" si="568"/>
        <v>0</v>
      </c>
      <c r="Q27" s="277">
        <f t="shared" si="568"/>
        <v>0</v>
      </c>
      <c r="R27" s="277">
        <f t="shared" si="568"/>
        <v>0</v>
      </c>
      <c r="S27" s="277">
        <f t="shared" si="568"/>
        <v>0</v>
      </c>
      <c r="T27" s="277">
        <f t="shared" si="568"/>
        <v>0</v>
      </c>
      <c r="U27" s="277">
        <f t="shared" si="568"/>
        <v>0</v>
      </c>
      <c r="V27" s="277">
        <f t="shared" si="568"/>
        <v>0</v>
      </c>
      <c r="W27" s="277">
        <f t="shared" si="568"/>
        <v>0</v>
      </c>
      <c r="X27" s="277">
        <f t="shared" si="568"/>
        <v>0</v>
      </c>
      <c r="Y27" s="277">
        <f t="shared" si="568"/>
        <v>0</v>
      </c>
      <c r="Z27" s="277">
        <f t="shared" si="568"/>
        <v>0</v>
      </c>
      <c r="AA27" s="277">
        <f t="shared" si="568"/>
        <v>0</v>
      </c>
      <c r="AB27" s="277">
        <f t="shared" si="568"/>
        <v>0</v>
      </c>
      <c r="AC27" s="277">
        <f t="shared" si="568"/>
        <v>0</v>
      </c>
      <c r="AD27" s="277">
        <f t="shared" si="568"/>
        <v>0</v>
      </c>
      <c r="AE27" s="277">
        <f t="shared" si="568"/>
        <v>0</v>
      </c>
      <c r="AF27" s="277">
        <f t="shared" si="568"/>
        <v>0</v>
      </c>
      <c r="AG27" s="277">
        <f t="shared" si="568"/>
        <v>0</v>
      </c>
      <c r="AH27" s="277">
        <f t="shared" si="568"/>
        <v>0</v>
      </c>
      <c r="AI27" s="277">
        <f t="shared" si="568"/>
        <v>0</v>
      </c>
      <c r="AJ27" s="277">
        <f t="shared" si="568"/>
        <v>0</v>
      </c>
      <c r="AK27" s="277">
        <f t="shared" si="568"/>
        <v>0</v>
      </c>
      <c r="AL27" s="277">
        <f t="shared" si="568"/>
        <v>0</v>
      </c>
      <c r="AM27" s="277">
        <f t="shared" si="568"/>
        <v>0</v>
      </c>
      <c r="AN27" s="277">
        <f t="shared" si="568"/>
        <v>0</v>
      </c>
      <c r="AO27" s="277">
        <f t="shared" si="568"/>
        <v>0</v>
      </c>
      <c r="AP27" s="277">
        <f t="shared" si="568"/>
        <v>0</v>
      </c>
      <c r="AQ27" s="277">
        <f t="shared" si="568"/>
        <v>0</v>
      </c>
      <c r="AR27" s="277">
        <f t="shared" si="568"/>
        <v>0</v>
      </c>
      <c r="AS27" s="277">
        <f t="shared" si="568"/>
        <v>0</v>
      </c>
      <c r="AT27" s="277">
        <f t="shared" si="568"/>
        <v>0</v>
      </c>
      <c r="AU27" s="277">
        <f t="shared" si="568"/>
        <v>0</v>
      </c>
      <c r="AV27" s="277">
        <f t="shared" si="568"/>
        <v>0</v>
      </c>
      <c r="AW27" s="277">
        <f t="shared" si="568"/>
        <v>0</v>
      </c>
      <c r="AX27" s="277">
        <f t="shared" si="568"/>
        <v>0</v>
      </c>
      <c r="AY27" s="277">
        <f t="shared" si="568"/>
        <v>0</v>
      </c>
      <c r="AZ27" s="277">
        <f t="shared" si="568"/>
        <v>0</v>
      </c>
      <c r="BA27" s="277">
        <f t="shared" si="568"/>
        <v>0</v>
      </c>
      <c r="BB27" s="277">
        <f t="shared" si="568"/>
        <v>0</v>
      </c>
      <c r="BC27" s="277">
        <f t="shared" si="568"/>
        <v>0</v>
      </c>
      <c r="BD27" s="277">
        <f t="shared" si="568"/>
        <v>0</v>
      </c>
      <c r="BE27" s="277">
        <f t="shared" si="568"/>
        <v>0</v>
      </c>
      <c r="BF27" s="277">
        <f t="shared" si="568"/>
        <v>0</v>
      </c>
      <c r="BG27" s="277">
        <f t="shared" si="568"/>
        <v>0</v>
      </c>
      <c r="BH27" s="277">
        <f t="shared" si="568"/>
        <v>0</v>
      </c>
      <c r="BI27" s="277">
        <f t="shared" si="568"/>
        <v>0</v>
      </c>
      <c r="BJ27" s="277">
        <f t="shared" si="568"/>
        <v>0</v>
      </c>
      <c r="BK27" s="277">
        <f t="shared" si="568"/>
        <v>0</v>
      </c>
      <c r="BL27" s="277">
        <f t="shared" si="568"/>
        <v>0</v>
      </c>
      <c r="BM27" s="277">
        <f t="shared" si="568"/>
        <v>0</v>
      </c>
      <c r="BN27" s="277">
        <f t="shared" si="568"/>
        <v>0</v>
      </c>
      <c r="BO27" s="277">
        <f t="shared" si="568"/>
        <v>0</v>
      </c>
      <c r="BP27" s="277">
        <f t="shared" si="568"/>
        <v>0</v>
      </c>
      <c r="BQ27" s="277">
        <f t="shared" si="568"/>
        <v>0</v>
      </c>
      <c r="BR27" s="277">
        <f t="shared" si="568"/>
        <v>0</v>
      </c>
      <c r="BS27" s="277">
        <f t="shared" si="568"/>
        <v>0</v>
      </c>
      <c r="BT27" s="277">
        <f t="shared" si="568"/>
        <v>655</v>
      </c>
      <c r="BU27" s="277">
        <f t="shared" si="568"/>
        <v>13924094.799999999</v>
      </c>
      <c r="BV27" s="277">
        <f t="shared" si="568"/>
        <v>54.583333333333336</v>
      </c>
      <c r="BW27" s="277">
        <f t="shared" si="568"/>
        <v>1160341.2333333332</v>
      </c>
      <c r="BX27" s="277">
        <f t="shared" ref="BX27:EI27" si="569">BX28</f>
        <v>47</v>
      </c>
      <c r="BY27" s="277">
        <f t="shared" si="569"/>
        <v>999133.5199999999</v>
      </c>
      <c r="BZ27" s="277">
        <f t="shared" si="569"/>
        <v>0</v>
      </c>
      <c r="CA27" s="277">
        <f t="shared" si="569"/>
        <v>0</v>
      </c>
      <c r="CB27" s="277">
        <f t="shared" si="569"/>
        <v>-7.5833333333333357</v>
      </c>
      <c r="CC27" s="277">
        <f t="shared" si="569"/>
        <v>-161207.71333333326</v>
      </c>
      <c r="CD27" s="277">
        <f t="shared" si="569"/>
        <v>0</v>
      </c>
      <c r="CE27" s="277">
        <f t="shared" si="569"/>
        <v>0</v>
      </c>
      <c r="CF27" s="277">
        <f t="shared" si="569"/>
        <v>0</v>
      </c>
      <c r="CG27" s="277">
        <f t="shared" si="569"/>
        <v>0</v>
      </c>
      <c r="CH27" s="277">
        <f t="shared" si="569"/>
        <v>0</v>
      </c>
      <c r="CI27" s="277">
        <f t="shared" si="569"/>
        <v>0</v>
      </c>
      <c r="CJ27" s="277">
        <f t="shared" si="569"/>
        <v>0</v>
      </c>
      <c r="CK27" s="277">
        <f t="shared" si="569"/>
        <v>0</v>
      </c>
      <c r="CL27" s="277">
        <f t="shared" si="569"/>
        <v>0</v>
      </c>
      <c r="CM27" s="277">
        <f t="shared" si="569"/>
        <v>0</v>
      </c>
      <c r="CN27" s="277">
        <f t="shared" si="569"/>
        <v>0</v>
      </c>
      <c r="CO27" s="277">
        <f t="shared" si="569"/>
        <v>0</v>
      </c>
      <c r="CP27" s="277">
        <f t="shared" si="569"/>
        <v>0</v>
      </c>
      <c r="CQ27" s="277">
        <f t="shared" si="569"/>
        <v>0</v>
      </c>
      <c r="CR27" s="277">
        <f t="shared" si="569"/>
        <v>1</v>
      </c>
      <c r="CS27" s="277">
        <f t="shared" si="569"/>
        <v>21258.16</v>
      </c>
      <c r="CT27" s="277">
        <f t="shared" si="569"/>
        <v>0</v>
      </c>
      <c r="CU27" s="277">
        <f t="shared" si="569"/>
        <v>0</v>
      </c>
      <c r="CV27" s="277">
        <f t="shared" si="569"/>
        <v>1</v>
      </c>
      <c r="CW27" s="277">
        <f t="shared" si="569"/>
        <v>21258.16</v>
      </c>
      <c r="CX27" s="277">
        <f t="shared" si="569"/>
        <v>4</v>
      </c>
      <c r="CY27" s="277">
        <f t="shared" si="569"/>
        <v>85032.639999999999</v>
      </c>
      <c r="CZ27" s="277">
        <f t="shared" si="569"/>
        <v>0.33333333333333331</v>
      </c>
      <c r="DA27" s="277">
        <f t="shared" si="569"/>
        <v>7086.0533333333333</v>
      </c>
      <c r="DB27" s="277">
        <f t="shared" si="569"/>
        <v>1</v>
      </c>
      <c r="DC27" s="277">
        <f t="shared" si="569"/>
        <v>21258.16</v>
      </c>
      <c r="DD27" s="277">
        <f t="shared" si="569"/>
        <v>0</v>
      </c>
      <c r="DE27" s="277">
        <f t="shared" si="569"/>
        <v>0</v>
      </c>
      <c r="DF27" s="277">
        <f t="shared" si="569"/>
        <v>0.66666666666666674</v>
      </c>
      <c r="DG27" s="277">
        <f t="shared" si="569"/>
        <v>14172.106666666667</v>
      </c>
      <c r="DH27" s="277">
        <f t="shared" si="569"/>
        <v>0</v>
      </c>
      <c r="DI27" s="277">
        <f t="shared" si="569"/>
        <v>0</v>
      </c>
      <c r="DJ27" s="277">
        <f t="shared" si="569"/>
        <v>0</v>
      </c>
      <c r="DK27" s="277">
        <f t="shared" si="569"/>
        <v>0</v>
      </c>
      <c r="DL27" s="277">
        <f t="shared" si="569"/>
        <v>0</v>
      </c>
      <c r="DM27" s="277">
        <f t="shared" si="569"/>
        <v>0</v>
      </c>
      <c r="DN27" s="277">
        <f t="shared" si="569"/>
        <v>0</v>
      </c>
      <c r="DO27" s="277">
        <f t="shared" si="569"/>
        <v>0</v>
      </c>
      <c r="DP27" s="277">
        <f t="shared" si="569"/>
        <v>0</v>
      </c>
      <c r="DQ27" s="277">
        <f t="shared" si="569"/>
        <v>0</v>
      </c>
      <c r="DR27" s="277">
        <f t="shared" si="569"/>
        <v>0</v>
      </c>
      <c r="DS27" s="277">
        <f t="shared" si="569"/>
        <v>0</v>
      </c>
      <c r="DT27" s="277">
        <f t="shared" si="569"/>
        <v>0</v>
      </c>
      <c r="DU27" s="277">
        <f t="shared" si="569"/>
        <v>0</v>
      </c>
      <c r="DV27" s="277">
        <f t="shared" si="569"/>
        <v>0</v>
      </c>
      <c r="DW27" s="277">
        <f t="shared" si="569"/>
        <v>0</v>
      </c>
      <c r="DX27" s="277">
        <f t="shared" si="569"/>
        <v>0</v>
      </c>
      <c r="DY27" s="277">
        <f t="shared" si="569"/>
        <v>0</v>
      </c>
      <c r="DZ27" s="277">
        <f t="shared" si="569"/>
        <v>0</v>
      </c>
      <c r="EA27" s="277">
        <f t="shared" si="569"/>
        <v>0</v>
      </c>
      <c r="EB27" s="277">
        <f t="shared" si="569"/>
        <v>0</v>
      </c>
      <c r="EC27" s="277">
        <f t="shared" si="569"/>
        <v>0</v>
      </c>
      <c r="ED27" s="277">
        <f t="shared" si="569"/>
        <v>0</v>
      </c>
      <c r="EE27" s="277">
        <f t="shared" si="569"/>
        <v>0</v>
      </c>
      <c r="EF27" s="277">
        <f t="shared" si="569"/>
        <v>0</v>
      </c>
      <c r="EG27" s="277">
        <f t="shared" si="569"/>
        <v>0</v>
      </c>
      <c r="EH27" s="277">
        <f t="shared" si="569"/>
        <v>0</v>
      </c>
      <c r="EI27" s="277">
        <f t="shared" si="569"/>
        <v>0</v>
      </c>
      <c r="EJ27" s="277">
        <f t="shared" ref="EJ27:GU27" si="570">EJ28</f>
        <v>0</v>
      </c>
      <c r="EK27" s="277">
        <f t="shared" si="570"/>
        <v>0</v>
      </c>
      <c r="EL27" s="277">
        <f t="shared" si="570"/>
        <v>0</v>
      </c>
      <c r="EM27" s="277">
        <f t="shared" si="570"/>
        <v>0</v>
      </c>
      <c r="EN27" s="277">
        <f t="shared" si="570"/>
        <v>0</v>
      </c>
      <c r="EO27" s="277">
        <f t="shared" si="570"/>
        <v>0</v>
      </c>
      <c r="EP27" s="277">
        <f t="shared" si="570"/>
        <v>0</v>
      </c>
      <c r="EQ27" s="277">
        <f t="shared" si="570"/>
        <v>0</v>
      </c>
      <c r="ER27" s="277">
        <f t="shared" si="570"/>
        <v>0</v>
      </c>
      <c r="ES27" s="277">
        <f t="shared" si="570"/>
        <v>0</v>
      </c>
      <c r="ET27" s="277">
        <f t="shared" si="570"/>
        <v>0</v>
      </c>
      <c r="EU27" s="277">
        <f t="shared" si="570"/>
        <v>0</v>
      </c>
      <c r="EV27" s="277">
        <f t="shared" si="570"/>
        <v>0</v>
      </c>
      <c r="EW27" s="277">
        <f t="shared" si="570"/>
        <v>0</v>
      </c>
      <c r="EX27" s="277">
        <f t="shared" si="570"/>
        <v>0</v>
      </c>
      <c r="EY27" s="277">
        <f t="shared" si="570"/>
        <v>0</v>
      </c>
      <c r="EZ27" s="277">
        <f t="shared" si="570"/>
        <v>0</v>
      </c>
      <c r="FA27" s="277">
        <f t="shared" si="570"/>
        <v>0</v>
      </c>
      <c r="FB27" s="277">
        <f t="shared" si="570"/>
        <v>0</v>
      </c>
      <c r="FC27" s="277">
        <f t="shared" si="570"/>
        <v>0</v>
      </c>
      <c r="FD27" s="277">
        <f t="shared" si="570"/>
        <v>0</v>
      </c>
      <c r="FE27" s="277">
        <f t="shared" si="570"/>
        <v>0</v>
      </c>
      <c r="FF27" s="277">
        <f t="shared" si="570"/>
        <v>1</v>
      </c>
      <c r="FG27" s="277">
        <f t="shared" si="570"/>
        <v>25509.791999999998</v>
      </c>
      <c r="FH27" s="277">
        <f t="shared" si="570"/>
        <v>8.3333333333333329E-2</v>
      </c>
      <c r="FI27" s="277">
        <f t="shared" si="570"/>
        <v>2125.8159999999998</v>
      </c>
      <c r="FJ27" s="277">
        <f t="shared" si="570"/>
        <v>0</v>
      </c>
      <c r="FK27" s="277">
        <f t="shared" si="570"/>
        <v>0</v>
      </c>
      <c r="FL27" s="277">
        <f t="shared" si="570"/>
        <v>0</v>
      </c>
      <c r="FM27" s="277">
        <f t="shared" si="570"/>
        <v>0</v>
      </c>
      <c r="FN27" s="277">
        <f t="shared" si="570"/>
        <v>-8.3333333333333329E-2</v>
      </c>
      <c r="FO27" s="277">
        <f t="shared" si="570"/>
        <v>-2125.8159999999998</v>
      </c>
      <c r="FP27" s="277">
        <f t="shared" si="570"/>
        <v>0</v>
      </c>
      <c r="FQ27" s="277">
        <f t="shared" si="570"/>
        <v>0</v>
      </c>
      <c r="FR27" s="277">
        <f t="shared" si="570"/>
        <v>0</v>
      </c>
      <c r="FS27" s="277">
        <f t="shared" si="570"/>
        <v>0</v>
      </c>
      <c r="FT27" s="277">
        <f t="shared" si="570"/>
        <v>0</v>
      </c>
      <c r="FU27" s="277">
        <f t="shared" si="570"/>
        <v>0</v>
      </c>
      <c r="FV27" s="277">
        <f t="shared" si="570"/>
        <v>0</v>
      </c>
      <c r="FW27" s="277">
        <f t="shared" si="570"/>
        <v>0</v>
      </c>
      <c r="FX27" s="277">
        <f t="shared" si="570"/>
        <v>0</v>
      </c>
      <c r="FY27" s="277">
        <f t="shared" si="570"/>
        <v>0</v>
      </c>
      <c r="FZ27" s="277">
        <f t="shared" si="570"/>
        <v>5</v>
      </c>
      <c r="GA27" s="277">
        <f t="shared" si="570"/>
        <v>127548.95999999999</v>
      </c>
      <c r="GB27" s="277">
        <f t="shared" si="570"/>
        <v>0.41666666666666669</v>
      </c>
      <c r="GC27" s="277">
        <f t="shared" si="570"/>
        <v>10629.08</v>
      </c>
      <c r="GD27" s="277">
        <f t="shared" si="570"/>
        <v>1</v>
      </c>
      <c r="GE27" s="277">
        <f t="shared" si="570"/>
        <v>25509.79</v>
      </c>
      <c r="GF27" s="277">
        <f t="shared" si="570"/>
        <v>0</v>
      </c>
      <c r="GG27" s="277">
        <f t="shared" si="570"/>
        <v>0</v>
      </c>
      <c r="GH27" s="277">
        <f t="shared" si="570"/>
        <v>0.58333333333333326</v>
      </c>
      <c r="GI27" s="277">
        <f t="shared" si="570"/>
        <v>14880.710000000001</v>
      </c>
      <c r="GJ27" s="277">
        <f t="shared" si="570"/>
        <v>10</v>
      </c>
      <c r="GK27" s="277">
        <f t="shared" si="570"/>
        <v>255097.91999999998</v>
      </c>
      <c r="GL27" s="277">
        <f t="shared" si="570"/>
        <v>0.83333333333333337</v>
      </c>
      <c r="GM27" s="277">
        <f t="shared" si="570"/>
        <v>21258.16</v>
      </c>
      <c r="GN27" s="277">
        <f t="shared" si="570"/>
        <v>0</v>
      </c>
      <c r="GO27" s="277">
        <f t="shared" si="570"/>
        <v>0</v>
      </c>
      <c r="GP27" s="277">
        <f t="shared" si="570"/>
        <v>0</v>
      </c>
      <c r="GQ27" s="277">
        <f t="shared" si="570"/>
        <v>0</v>
      </c>
      <c r="GR27" s="277">
        <f t="shared" si="570"/>
        <v>-0.83333333333333337</v>
      </c>
      <c r="GS27" s="277">
        <f t="shared" si="570"/>
        <v>-21258.16</v>
      </c>
      <c r="GT27" s="277">
        <f t="shared" si="570"/>
        <v>6</v>
      </c>
      <c r="GU27" s="277">
        <f t="shared" si="570"/>
        <v>127548.96</v>
      </c>
      <c r="GV27" s="277">
        <f t="shared" ref="GV27:JG27" si="571">GV28</f>
        <v>0.5</v>
      </c>
      <c r="GW27" s="277">
        <f t="shared" si="571"/>
        <v>10629.08</v>
      </c>
      <c r="GX27" s="277">
        <f t="shared" si="571"/>
        <v>0</v>
      </c>
      <c r="GY27" s="277">
        <f t="shared" si="571"/>
        <v>0</v>
      </c>
      <c r="GZ27" s="277">
        <f t="shared" si="571"/>
        <v>0</v>
      </c>
      <c r="HA27" s="277">
        <f t="shared" si="571"/>
        <v>0</v>
      </c>
      <c r="HB27" s="277">
        <f t="shared" si="571"/>
        <v>-0.5</v>
      </c>
      <c r="HC27" s="277">
        <f t="shared" si="571"/>
        <v>-10629.08</v>
      </c>
      <c r="HD27" s="277">
        <f t="shared" si="571"/>
        <v>0</v>
      </c>
      <c r="HE27" s="277">
        <f t="shared" si="571"/>
        <v>0</v>
      </c>
      <c r="HF27" s="277">
        <f t="shared" si="571"/>
        <v>0</v>
      </c>
      <c r="HG27" s="277">
        <f t="shared" si="571"/>
        <v>0</v>
      </c>
      <c r="HH27" s="277">
        <f t="shared" si="571"/>
        <v>0</v>
      </c>
      <c r="HI27" s="277">
        <f t="shared" si="571"/>
        <v>0</v>
      </c>
      <c r="HJ27" s="277">
        <f t="shared" si="571"/>
        <v>0</v>
      </c>
      <c r="HK27" s="277">
        <f t="shared" si="571"/>
        <v>0</v>
      </c>
      <c r="HL27" s="277">
        <f t="shared" si="571"/>
        <v>0</v>
      </c>
      <c r="HM27" s="277">
        <f t="shared" si="571"/>
        <v>0</v>
      </c>
      <c r="HN27" s="277">
        <f t="shared" si="571"/>
        <v>0</v>
      </c>
      <c r="HO27" s="277">
        <f t="shared" si="571"/>
        <v>0</v>
      </c>
      <c r="HP27" s="277">
        <f t="shared" si="571"/>
        <v>0</v>
      </c>
      <c r="HQ27" s="277">
        <f t="shared" si="571"/>
        <v>0</v>
      </c>
      <c r="HR27" s="277">
        <f t="shared" si="571"/>
        <v>0</v>
      </c>
      <c r="HS27" s="277">
        <f t="shared" si="571"/>
        <v>0</v>
      </c>
      <c r="HT27" s="277">
        <f t="shared" si="571"/>
        <v>0</v>
      </c>
      <c r="HU27" s="277">
        <f t="shared" si="571"/>
        <v>0</v>
      </c>
      <c r="HV27" s="277">
        <f t="shared" si="571"/>
        <v>0</v>
      </c>
      <c r="HW27" s="277">
        <f t="shared" si="571"/>
        <v>0</v>
      </c>
      <c r="HX27" s="277">
        <f t="shared" si="571"/>
        <v>9</v>
      </c>
      <c r="HY27" s="277">
        <f t="shared" si="571"/>
        <v>191323.44</v>
      </c>
      <c r="HZ27" s="277">
        <f t="shared" si="571"/>
        <v>0.75</v>
      </c>
      <c r="IA27" s="277">
        <f t="shared" si="571"/>
        <v>15943.62</v>
      </c>
      <c r="IB27" s="277">
        <f t="shared" si="571"/>
        <v>0</v>
      </c>
      <c r="IC27" s="277">
        <f t="shared" si="571"/>
        <v>0</v>
      </c>
      <c r="ID27" s="277">
        <f t="shared" si="571"/>
        <v>0</v>
      </c>
      <c r="IE27" s="277">
        <f t="shared" si="571"/>
        <v>0</v>
      </c>
      <c r="IF27" s="277">
        <f t="shared" si="571"/>
        <v>-0.75</v>
      </c>
      <c r="IG27" s="277">
        <f t="shared" si="571"/>
        <v>-15943.62</v>
      </c>
      <c r="IH27" s="277">
        <f t="shared" si="571"/>
        <v>0</v>
      </c>
      <c r="II27" s="277">
        <f t="shared" si="571"/>
        <v>0</v>
      </c>
      <c r="IJ27" s="277">
        <f t="shared" si="571"/>
        <v>0</v>
      </c>
      <c r="IK27" s="277">
        <f t="shared" si="571"/>
        <v>0</v>
      </c>
      <c r="IL27" s="277">
        <f t="shared" si="571"/>
        <v>0</v>
      </c>
      <c r="IM27" s="277">
        <f t="shared" si="571"/>
        <v>0</v>
      </c>
      <c r="IN27" s="277">
        <f t="shared" si="571"/>
        <v>0</v>
      </c>
      <c r="IO27" s="277">
        <f t="shared" si="571"/>
        <v>0</v>
      </c>
      <c r="IP27" s="277">
        <f t="shared" si="571"/>
        <v>0</v>
      </c>
      <c r="IQ27" s="277">
        <f t="shared" si="571"/>
        <v>0</v>
      </c>
      <c r="IR27" s="277">
        <f t="shared" si="571"/>
        <v>0</v>
      </c>
      <c r="IS27" s="277">
        <f t="shared" si="571"/>
        <v>0</v>
      </c>
      <c r="IT27" s="277">
        <f t="shared" si="571"/>
        <v>0</v>
      </c>
      <c r="IU27" s="277">
        <f t="shared" si="571"/>
        <v>0</v>
      </c>
      <c r="IV27" s="277">
        <f t="shared" si="571"/>
        <v>0</v>
      </c>
      <c r="IW27" s="277">
        <f t="shared" si="571"/>
        <v>0</v>
      </c>
      <c r="IX27" s="277">
        <f t="shared" si="571"/>
        <v>0</v>
      </c>
      <c r="IY27" s="277">
        <f t="shared" si="571"/>
        <v>0</v>
      </c>
      <c r="IZ27" s="277">
        <f t="shared" si="571"/>
        <v>0</v>
      </c>
      <c r="JA27" s="277">
        <f t="shared" si="571"/>
        <v>0</v>
      </c>
      <c r="JB27" s="277">
        <f t="shared" si="571"/>
        <v>20</v>
      </c>
      <c r="JC27" s="277">
        <f t="shared" si="571"/>
        <v>510195.83999999997</v>
      </c>
      <c r="JD27" s="277">
        <f t="shared" si="571"/>
        <v>1.6666666666666667</v>
      </c>
      <c r="JE27" s="277">
        <f t="shared" si="571"/>
        <v>42516.32</v>
      </c>
      <c r="JF27" s="277">
        <f t="shared" si="571"/>
        <v>0</v>
      </c>
      <c r="JG27" s="277">
        <f t="shared" si="571"/>
        <v>0</v>
      </c>
      <c r="JH27" s="277">
        <f t="shared" ref="JH27:LS27" si="572">JH28</f>
        <v>0</v>
      </c>
      <c r="JI27" s="277">
        <f t="shared" si="572"/>
        <v>0</v>
      </c>
      <c r="JJ27" s="277">
        <f t="shared" si="572"/>
        <v>-1.6666666666666667</v>
      </c>
      <c r="JK27" s="277">
        <f t="shared" si="572"/>
        <v>-42516.32</v>
      </c>
      <c r="JL27" s="277">
        <f t="shared" si="572"/>
        <v>0</v>
      </c>
      <c r="JM27" s="277">
        <f t="shared" si="572"/>
        <v>0</v>
      </c>
      <c r="JN27" s="277">
        <f t="shared" si="572"/>
        <v>0</v>
      </c>
      <c r="JO27" s="277">
        <f t="shared" si="572"/>
        <v>0</v>
      </c>
      <c r="JP27" s="277">
        <f t="shared" si="572"/>
        <v>0</v>
      </c>
      <c r="JQ27" s="277">
        <f t="shared" si="572"/>
        <v>0</v>
      </c>
      <c r="JR27" s="277">
        <f t="shared" si="572"/>
        <v>0</v>
      </c>
      <c r="JS27" s="277">
        <f t="shared" si="572"/>
        <v>0</v>
      </c>
      <c r="JT27" s="277">
        <f t="shared" si="572"/>
        <v>0</v>
      </c>
      <c r="JU27" s="277">
        <f t="shared" si="572"/>
        <v>0</v>
      </c>
      <c r="JV27" s="277">
        <f t="shared" si="572"/>
        <v>4</v>
      </c>
      <c r="JW27" s="277">
        <f t="shared" si="572"/>
        <v>102039.16799999999</v>
      </c>
      <c r="JX27" s="277">
        <f t="shared" si="572"/>
        <v>0.33333333333333331</v>
      </c>
      <c r="JY27" s="277">
        <f t="shared" si="572"/>
        <v>8503.2639999999992</v>
      </c>
      <c r="JZ27" s="277">
        <f t="shared" si="572"/>
        <v>0</v>
      </c>
      <c r="KA27" s="277">
        <f t="shared" si="572"/>
        <v>0</v>
      </c>
      <c r="KB27" s="277">
        <f t="shared" si="572"/>
        <v>0</v>
      </c>
      <c r="KC27" s="277">
        <f t="shared" si="572"/>
        <v>0</v>
      </c>
      <c r="KD27" s="277">
        <f t="shared" si="572"/>
        <v>-0.33333333333333331</v>
      </c>
      <c r="KE27" s="277">
        <f t="shared" si="572"/>
        <v>-8503.2639999999992</v>
      </c>
      <c r="KF27" s="277">
        <f t="shared" si="572"/>
        <v>0</v>
      </c>
      <c r="KG27" s="277">
        <f t="shared" si="572"/>
        <v>0</v>
      </c>
      <c r="KH27" s="277">
        <f t="shared" si="572"/>
        <v>0</v>
      </c>
      <c r="KI27" s="277">
        <f t="shared" si="572"/>
        <v>0</v>
      </c>
      <c r="KJ27" s="277">
        <f t="shared" si="572"/>
        <v>0</v>
      </c>
      <c r="KK27" s="277">
        <f t="shared" si="572"/>
        <v>0</v>
      </c>
      <c r="KL27" s="277">
        <f t="shared" si="572"/>
        <v>0</v>
      </c>
      <c r="KM27" s="277">
        <f t="shared" si="572"/>
        <v>0</v>
      </c>
      <c r="KN27" s="277">
        <f t="shared" si="572"/>
        <v>0</v>
      </c>
      <c r="KO27" s="277">
        <f t="shared" si="572"/>
        <v>0</v>
      </c>
      <c r="KP27" s="277">
        <f t="shared" si="572"/>
        <v>0</v>
      </c>
      <c r="KQ27" s="277">
        <f t="shared" si="572"/>
        <v>0</v>
      </c>
      <c r="KR27" s="277">
        <f t="shared" si="572"/>
        <v>0</v>
      </c>
      <c r="KS27" s="277">
        <f t="shared" si="572"/>
        <v>0</v>
      </c>
      <c r="KT27" s="277">
        <f t="shared" si="572"/>
        <v>0</v>
      </c>
      <c r="KU27" s="277">
        <f t="shared" si="572"/>
        <v>0</v>
      </c>
      <c r="KV27" s="277">
        <f t="shared" si="572"/>
        <v>0</v>
      </c>
      <c r="KW27" s="277">
        <f t="shared" si="572"/>
        <v>0</v>
      </c>
      <c r="KX27" s="277">
        <f t="shared" si="572"/>
        <v>0</v>
      </c>
      <c r="KY27" s="277">
        <f t="shared" si="572"/>
        <v>0</v>
      </c>
      <c r="KZ27" s="277">
        <f t="shared" si="572"/>
        <v>10</v>
      </c>
      <c r="LA27" s="277">
        <f t="shared" si="572"/>
        <v>255097.91999999998</v>
      </c>
      <c r="LB27" s="277">
        <f t="shared" si="572"/>
        <v>0.83333333333333337</v>
      </c>
      <c r="LC27" s="277">
        <f t="shared" si="572"/>
        <v>21258.16</v>
      </c>
      <c r="LD27" s="277">
        <f t="shared" si="572"/>
        <v>0</v>
      </c>
      <c r="LE27" s="277">
        <f t="shared" si="572"/>
        <v>0</v>
      </c>
      <c r="LF27" s="277">
        <f t="shared" si="572"/>
        <v>0</v>
      </c>
      <c r="LG27" s="277">
        <f t="shared" si="572"/>
        <v>0</v>
      </c>
      <c r="LH27" s="277">
        <f t="shared" si="572"/>
        <v>-0.83333333333333337</v>
      </c>
      <c r="LI27" s="277">
        <f t="shared" si="572"/>
        <v>-21258.16</v>
      </c>
      <c r="LJ27" s="277">
        <f t="shared" si="572"/>
        <v>0</v>
      </c>
      <c r="LK27" s="277">
        <f t="shared" si="572"/>
        <v>0</v>
      </c>
      <c r="LL27" s="277">
        <f t="shared" si="572"/>
        <v>0</v>
      </c>
      <c r="LM27" s="277">
        <f t="shared" si="572"/>
        <v>0</v>
      </c>
      <c r="LN27" s="277">
        <f t="shared" si="572"/>
        <v>0</v>
      </c>
      <c r="LO27" s="277">
        <f t="shared" si="572"/>
        <v>0</v>
      </c>
      <c r="LP27" s="277">
        <f t="shared" si="572"/>
        <v>0</v>
      </c>
      <c r="LQ27" s="277">
        <f t="shared" si="572"/>
        <v>0</v>
      </c>
      <c r="LR27" s="277">
        <f t="shared" si="572"/>
        <v>0</v>
      </c>
      <c r="LS27" s="277">
        <f t="shared" si="572"/>
        <v>0</v>
      </c>
      <c r="LT27" s="277">
        <f t="shared" ref="LT27:OE27" si="573">LT28</f>
        <v>4</v>
      </c>
      <c r="LU27" s="277">
        <f t="shared" si="573"/>
        <v>102039.16799999999</v>
      </c>
      <c r="LV27" s="277">
        <f t="shared" si="573"/>
        <v>0.33333333333333331</v>
      </c>
      <c r="LW27" s="277">
        <f t="shared" si="573"/>
        <v>8503.2639999999992</v>
      </c>
      <c r="LX27" s="277">
        <f t="shared" si="573"/>
        <v>0</v>
      </c>
      <c r="LY27" s="277">
        <f t="shared" si="573"/>
        <v>0</v>
      </c>
      <c r="LZ27" s="277">
        <f t="shared" si="573"/>
        <v>0</v>
      </c>
      <c r="MA27" s="277">
        <f t="shared" si="573"/>
        <v>0</v>
      </c>
      <c r="MB27" s="277">
        <f t="shared" si="573"/>
        <v>-0.33333333333333331</v>
      </c>
      <c r="MC27" s="277">
        <f t="shared" si="573"/>
        <v>-8503.2639999999992</v>
      </c>
      <c r="MD27" s="277">
        <f t="shared" si="573"/>
        <v>45</v>
      </c>
      <c r="ME27" s="277">
        <f t="shared" si="573"/>
        <v>1147940.6399999999</v>
      </c>
      <c r="MF27" s="277">
        <f t="shared" si="573"/>
        <v>3.75</v>
      </c>
      <c r="MG27" s="277">
        <f t="shared" si="573"/>
        <v>95661.719999999987</v>
      </c>
      <c r="MH27" s="277">
        <f t="shared" si="573"/>
        <v>0</v>
      </c>
      <c r="MI27" s="277">
        <f t="shared" si="573"/>
        <v>0</v>
      </c>
      <c r="MJ27" s="277">
        <f t="shared" si="573"/>
        <v>0</v>
      </c>
      <c r="MK27" s="277">
        <f t="shared" si="573"/>
        <v>0</v>
      </c>
      <c r="ML27" s="277">
        <f t="shared" si="573"/>
        <v>-3.75</v>
      </c>
      <c r="MM27" s="277">
        <f t="shared" si="573"/>
        <v>-95661.719999999987</v>
      </c>
      <c r="MN27" s="277">
        <f t="shared" si="573"/>
        <v>43</v>
      </c>
      <c r="MO27" s="277">
        <f t="shared" si="573"/>
        <v>1096921.0560000001</v>
      </c>
      <c r="MP27" s="277">
        <f t="shared" si="573"/>
        <v>3.5833333333333335</v>
      </c>
      <c r="MQ27" s="277">
        <f t="shared" si="573"/>
        <v>91410.088000000003</v>
      </c>
      <c r="MR27" s="277">
        <f t="shared" si="573"/>
        <v>3</v>
      </c>
      <c r="MS27" s="277">
        <f t="shared" si="573"/>
        <v>76529.37</v>
      </c>
      <c r="MT27" s="277">
        <f t="shared" si="573"/>
        <v>0</v>
      </c>
      <c r="MU27" s="277">
        <f t="shared" si="573"/>
        <v>0</v>
      </c>
      <c r="MV27" s="277">
        <f t="shared" si="573"/>
        <v>-0.58333333333333348</v>
      </c>
      <c r="MW27" s="277">
        <f t="shared" si="573"/>
        <v>-14880.718000000008</v>
      </c>
      <c r="MX27" s="277">
        <f t="shared" si="573"/>
        <v>7</v>
      </c>
      <c r="MY27" s="277">
        <f t="shared" si="573"/>
        <v>148807.12</v>
      </c>
      <c r="MZ27" s="277">
        <f t="shared" si="573"/>
        <v>0.58333333333333337</v>
      </c>
      <c r="NA27" s="277">
        <f t="shared" si="573"/>
        <v>12400.593333333332</v>
      </c>
      <c r="NB27" s="277">
        <f t="shared" si="573"/>
        <v>0</v>
      </c>
      <c r="NC27" s="277">
        <f t="shared" si="573"/>
        <v>0</v>
      </c>
      <c r="ND27" s="277">
        <f t="shared" si="573"/>
        <v>0</v>
      </c>
      <c r="NE27" s="277">
        <f t="shared" si="573"/>
        <v>0</v>
      </c>
      <c r="NF27" s="277">
        <f t="shared" si="573"/>
        <v>-0.58333333333333337</v>
      </c>
      <c r="NG27" s="277">
        <f t="shared" si="573"/>
        <v>-12400.593333333332</v>
      </c>
      <c r="NH27" s="277">
        <f t="shared" si="573"/>
        <v>45</v>
      </c>
      <c r="NI27" s="277">
        <f t="shared" si="573"/>
        <v>956617.2</v>
      </c>
      <c r="NJ27" s="277">
        <f t="shared" si="573"/>
        <v>3.75</v>
      </c>
      <c r="NK27" s="277">
        <f t="shared" si="573"/>
        <v>79718.099999999991</v>
      </c>
      <c r="NL27" s="277">
        <f t="shared" si="573"/>
        <v>5</v>
      </c>
      <c r="NM27" s="277">
        <f t="shared" si="573"/>
        <v>106290.79999999999</v>
      </c>
      <c r="NN27" s="277">
        <f t="shared" si="573"/>
        <v>0</v>
      </c>
      <c r="NO27" s="277">
        <f t="shared" si="573"/>
        <v>0</v>
      </c>
      <c r="NP27" s="277">
        <f t="shared" si="573"/>
        <v>1.25</v>
      </c>
      <c r="NQ27" s="277">
        <f t="shared" si="573"/>
        <v>26572.699999999997</v>
      </c>
      <c r="NR27" s="277">
        <f t="shared" si="573"/>
        <v>15</v>
      </c>
      <c r="NS27" s="277">
        <f t="shared" si="573"/>
        <v>318872.39999999997</v>
      </c>
      <c r="NT27" s="277">
        <f t="shared" si="573"/>
        <v>1.25</v>
      </c>
      <c r="NU27" s="277">
        <f t="shared" si="573"/>
        <v>26572.699999999997</v>
      </c>
      <c r="NV27" s="277">
        <f t="shared" si="573"/>
        <v>0</v>
      </c>
      <c r="NW27" s="277">
        <f t="shared" si="573"/>
        <v>0</v>
      </c>
      <c r="NX27" s="277">
        <f t="shared" si="573"/>
        <v>0</v>
      </c>
      <c r="NY27" s="277">
        <f t="shared" si="573"/>
        <v>0</v>
      </c>
      <c r="NZ27" s="277">
        <f t="shared" si="573"/>
        <v>-1.25</v>
      </c>
      <c r="OA27" s="277">
        <f t="shared" si="573"/>
        <v>-26572.699999999997</v>
      </c>
      <c r="OB27" s="277">
        <f t="shared" si="573"/>
        <v>0</v>
      </c>
      <c r="OC27" s="277">
        <f t="shared" si="573"/>
        <v>0</v>
      </c>
      <c r="OD27" s="277">
        <f t="shared" si="573"/>
        <v>0</v>
      </c>
      <c r="OE27" s="277">
        <f t="shared" si="573"/>
        <v>0</v>
      </c>
      <c r="OF27" s="277">
        <f t="shared" ref="OF27:QI27" si="574">OF28</f>
        <v>0</v>
      </c>
      <c r="OG27" s="277">
        <f t="shared" si="574"/>
        <v>0</v>
      </c>
      <c r="OH27" s="277">
        <f t="shared" si="574"/>
        <v>0</v>
      </c>
      <c r="OI27" s="277">
        <f t="shared" si="574"/>
        <v>0</v>
      </c>
      <c r="OJ27" s="277">
        <f t="shared" si="574"/>
        <v>0</v>
      </c>
      <c r="OK27" s="277">
        <f t="shared" si="574"/>
        <v>0</v>
      </c>
      <c r="OL27" s="277">
        <f t="shared" si="574"/>
        <v>4</v>
      </c>
      <c r="OM27" s="277">
        <f t="shared" si="574"/>
        <v>102039.16799999999</v>
      </c>
      <c r="ON27" s="277">
        <f t="shared" si="574"/>
        <v>0.33333333333333331</v>
      </c>
      <c r="OO27" s="277">
        <f t="shared" si="574"/>
        <v>8503.2639999999992</v>
      </c>
      <c r="OP27" s="277">
        <f t="shared" si="574"/>
        <v>0</v>
      </c>
      <c r="OQ27" s="277">
        <f t="shared" si="574"/>
        <v>0</v>
      </c>
      <c r="OR27" s="277">
        <f t="shared" si="574"/>
        <v>0</v>
      </c>
      <c r="OS27" s="277">
        <f t="shared" si="574"/>
        <v>0</v>
      </c>
      <c r="OT27" s="277">
        <f t="shared" si="574"/>
        <v>-0.33333333333333331</v>
      </c>
      <c r="OU27" s="277">
        <f t="shared" si="574"/>
        <v>-8503.2639999999992</v>
      </c>
      <c r="OV27" s="277">
        <f t="shared" si="574"/>
        <v>0</v>
      </c>
      <c r="OW27" s="277">
        <f t="shared" si="574"/>
        <v>0</v>
      </c>
      <c r="OX27" s="277">
        <f t="shared" si="574"/>
        <v>0</v>
      </c>
      <c r="OY27" s="277">
        <f t="shared" si="574"/>
        <v>0</v>
      </c>
      <c r="OZ27" s="277">
        <f t="shared" si="574"/>
        <v>0</v>
      </c>
      <c r="PA27" s="277">
        <f t="shared" si="574"/>
        <v>0</v>
      </c>
      <c r="PB27" s="277">
        <f t="shared" si="574"/>
        <v>0</v>
      </c>
      <c r="PC27" s="277">
        <f t="shared" si="574"/>
        <v>0</v>
      </c>
      <c r="PD27" s="277">
        <f t="shared" si="574"/>
        <v>0</v>
      </c>
      <c r="PE27" s="277">
        <f t="shared" si="574"/>
        <v>0</v>
      </c>
      <c r="PF27" s="277">
        <f t="shared" si="574"/>
        <v>8</v>
      </c>
      <c r="PG27" s="277">
        <f t="shared" si="574"/>
        <v>270889.696</v>
      </c>
      <c r="PH27" s="277">
        <f t="shared" si="574"/>
        <v>0.66666666666666663</v>
      </c>
      <c r="PI27" s="277">
        <f t="shared" si="574"/>
        <v>22574.141333333333</v>
      </c>
      <c r="PJ27" s="277">
        <f t="shared" si="574"/>
        <v>2</v>
      </c>
      <c r="PK27" s="277">
        <f t="shared" si="574"/>
        <v>67722.42</v>
      </c>
      <c r="PL27" s="277">
        <f t="shared" si="574"/>
        <v>0</v>
      </c>
      <c r="PM27" s="277">
        <f t="shared" si="574"/>
        <v>0</v>
      </c>
      <c r="PN27" s="277">
        <f t="shared" si="574"/>
        <v>1.3333333333333335</v>
      </c>
      <c r="PO27" s="277">
        <f t="shared" si="574"/>
        <v>45148.278666666665</v>
      </c>
      <c r="PP27" s="277">
        <f t="shared" si="574"/>
        <v>0</v>
      </c>
      <c r="PQ27" s="277">
        <f t="shared" si="574"/>
        <v>0</v>
      </c>
      <c r="PR27" s="277">
        <f t="shared" si="574"/>
        <v>0</v>
      </c>
      <c r="PS27" s="277">
        <f t="shared" si="574"/>
        <v>0</v>
      </c>
      <c r="PT27" s="277">
        <f t="shared" si="574"/>
        <v>0</v>
      </c>
      <c r="PU27" s="277">
        <f t="shared" si="574"/>
        <v>0</v>
      </c>
      <c r="PV27" s="277">
        <f t="shared" si="574"/>
        <v>0</v>
      </c>
      <c r="PW27" s="277">
        <f t="shared" si="574"/>
        <v>0</v>
      </c>
      <c r="PX27" s="277">
        <f t="shared" si="574"/>
        <v>0</v>
      </c>
      <c r="PY27" s="277">
        <f t="shared" si="574"/>
        <v>0</v>
      </c>
      <c r="PZ27" s="277">
        <f t="shared" si="574"/>
        <v>0</v>
      </c>
      <c r="QA27" s="277">
        <f t="shared" si="574"/>
        <v>0</v>
      </c>
      <c r="QB27" s="277">
        <f t="shared" si="574"/>
        <v>0</v>
      </c>
      <c r="QC27" s="277">
        <f t="shared" si="574"/>
        <v>0</v>
      </c>
      <c r="QD27" s="277">
        <f t="shared" si="574"/>
        <v>0</v>
      </c>
      <c r="QE27" s="277">
        <f t="shared" si="574"/>
        <v>0</v>
      </c>
      <c r="QF27" s="277">
        <f t="shared" si="574"/>
        <v>0</v>
      </c>
      <c r="QG27" s="277">
        <f t="shared" si="574"/>
        <v>0</v>
      </c>
      <c r="QH27" s="277">
        <f t="shared" si="574"/>
        <v>0</v>
      </c>
      <c r="QI27" s="277">
        <f t="shared" si="574"/>
        <v>0</v>
      </c>
      <c r="QJ27" s="277">
        <f>QJ28</f>
        <v>895</v>
      </c>
      <c r="QK27" s="277">
        <f t="shared" ref="QK27:QS27" si="575">QK28</f>
        <v>19747615.887999997</v>
      </c>
      <c r="QL27" s="277">
        <f t="shared" si="575"/>
        <v>74.583333333333343</v>
      </c>
      <c r="QM27" s="277">
        <f t="shared" si="575"/>
        <v>1645634.657333333</v>
      </c>
      <c r="QN27" s="277">
        <f t="shared" si="575"/>
        <v>60</v>
      </c>
      <c r="QO27" s="277">
        <f t="shared" si="575"/>
        <v>1317702.22</v>
      </c>
      <c r="QP27" s="277">
        <f t="shared" si="575"/>
        <v>0</v>
      </c>
      <c r="QQ27" s="277">
        <f t="shared" si="575"/>
        <v>0</v>
      </c>
      <c r="QR27" s="277">
        <f t="shared" si="575"/>
        <v>-14.583333333333343</v>
      </c>
      <c r="QS27" s="277">
        <f t="shared" si="575"/>
        <v>-327932.43733333307</v>
      </c>
    </row>
    <row r="28" spans="1:461" s="273" customFormat="1" ht="27.75" customHeight="1" x14ac:dyDescent="0.25">
      <c r="A28" s="270"/>
      <c r="B28" s="270">
        <v>11</v>
      </c>
      <c r="C28" s="248" t="s">
        <v>236</v>
      </c>
      <c r="D28" s="238">
        <f>D26</f>
        <v>9860</v>
      </c>
      <c r="E28" s="238">
        <v>10127</v>
      </c>
      <c r="F28" s="239">
        <v>1.54</v>
      </c>
      <c r="G28" s="271">
        <v>1</v>
      </c>
      <c r="H28" s="238">
        <v>1.4</v>
      </c>
      <c r="I28" s="238">
        <v>1.68</v>
      </c>
      <c r="J28" s="238">
        <v>2.23</v>
      </c>
      <c r="K28" s="241">
        <v>2.57</v>
      </c>
      <c r="L28" s="244"/>
      <c r="M28" s="243">
        <f t="shared" si="10"/>
        <v>0</v>
      </c>
      <c r="N28" s="243">
        <f>SUM(L28/12*$A$2)</f>
        <v>0</v>
      </c>
      <c r="O28" s="243">
        <f>SUM(M28/12*$A$2)</f>
        <v>0</v>
      </c>
      <c r="P28" s="243">
        <f>VLOOKUP($B28,факт!$D$7:$HK$127,21,0)</f>
        <v>0</v>
      </c>
      <c r="Q28" s="243">
        <f>VLOOKUP($B28,факт!$D$7:$HK$127,22,0)</f>
        <v>0</v>
      </c>
      <c r="R28" s="243">
        <f>VLOOKUP($B28,факт!$D$7:$HK$127,19,0)</f>
        <v>0</v>
      </c>
      <c r="S28" s="243">
        <f>VLOOKUP($B28,факт!$D$7:$HK$127,20,0)</f>
        <v>0</v>
      </c>
      <c r="T28" s="243">
        <f t="shared" si="13"/>
        <v>0</v>
      </c>
      <c r="U28" s="243">
        <f t="shared" si="14"/>
        <v>0</v>
      </c>
      <c r="V28" s="244"/>
      <c r="W28" s="243">
        <f t="shared" si="15"/>
        <v>0</v>
      </c>
      <c r="X28" s="243">
        <f>SUM(V28/12*$A$2)</f>
        <v>0</v>
      </c>
      <c r="Y28" s="243">
        <f>SUM(W28/12*$A$2)</f>
        <v>0</v>
      </c>
      <c r="Z28" s="243">
        <f>VLOOKUP($B28,факт!$D$7:$HK$128,29,0)</f>
        <v>0</v>
      </c>
      <c r="AA28" s="243">
        <f>VLOOKUP($B28,факт!$D$7:$HK$128,30,0)</f>
        <v>0</v>
      </c>
      <c r="AB28" s="243">
        <f>VLOOKUP($B28,факт!$D$7:$HK$128,27,0)</f>
        <v>0</v>
      </c>
      <c r="AC28" s="243">
        <f>VLOOKUP($B28,факт!$D$7:$HK$128,28,0)</f>
        <v>0</v>
      </c>
      <c r="AD28" s="243">
        <f t="shared" ref="AD28" si="576">SUM(Z28-X28)</f>
        <v>0</v>
      </c>
      <c r="AE28" s="243">
        <f t="shared" ref="AE28" si="577">SUM(AA28-Y28)</f>
        <v>0</v>
      </c>
      <c r="AF28" s="245"/>
      <c r="AG28" s="243">
        <f t="shared" si="20"/>
        <v>0</v>
      </c>
      <c r="AH28" s="243">
        <f>SUM(AF28/12*$A$2)</f>
        <v>0</v>
      </c>
      <c r="AI28" s="243">
        <f>SUM(AG28/12*$A$2)</f>
        <v>0</v>
      </c>
      <c r="AJ28" s="243">
        <f>VLOOKUP($B28,факт!$D$7:$HK$128,43,0)</f>
        <v>0</v>
      </c>
      <c r="AK28" s="243">
        <f>VLOOKUP($B28,факт!$D$7:$HK$128,44,0)</f>
        <v>0</v>
      </c>
      <c r="AL28" s="243">
        <f>VLOOKUP($B28,факт!$D$7:$HK$128,41,0)</f>
        <v>0</v>
      </c>
      <c r="AM28" s="243">
        <f>VLOOKUP($B28,факт!$D$7:$HK$128,42,0)</f>
        <v>0</v>
      </c>
      <c r="AN28" s="243">
        <f t="shared" ref="AN28" si="578">SUM(AJ28-AH28)</f>
        <v>0</v>
      </c>
      <c r="AO28" s="243">
        <f t="shared" ref="AO28" si="579">SUM(AK28-AI28)</f>
        <v>0</v>
      </c>
      <c r="AP28" s="244"/>
      <c r="AQ28" s="243">
        <f t="shared" si="25"/>
        <v>0</v>
      </c>
      <c r="AR28" s="243">
        <f>SUM(AP28/12*$A$2)</f>
        <v>0</v>
      </c>
      <c r="AS28" s="243">
        <f>SUM(AQ28/12*$A$2)</f>
        <v>0</v>
      </c>
      <c r="AT28" s="243">
        <f>VLOOKUP($B28,факт!$D$7:$HK$128,9,0)</f>
        <v>0</v>
      </c>
      <c r="AU28" s="243">
        <f>VLOOKUP($B28,факт!$D$7:$HK$128,10,0)</f>
        <v>0</v>
      </c>
      <c r="AV28" s="243">
        <f>VLOOKUP($B28,факт!$D$7:$HK$128,7,0)</f>
        <v>0</v>
      </c>
      <c r="AW28" s="243">
        <f>VLOOKUP($B28,факт!$D$7:$HK$128,8,0)</f>
        <v>0</v>
      </c>
      <c r="AX28" s="243">
        <f t="shared" ref="AX28" si="580">SUM(AT28-AR28)</f>
        <v>0</v>
      </c>
      <c r="AY28" s="243">
        <f t="shared" ref="AY28" si="581">SUM(AU28-AS28)</f>
        <v>0</v>
      </c>
      <c r="AZ28" s="244"/>
      <c r="BA28" s="243">
        <f t="shared" si="30"/>
        <v>0</v>
      </c>
      <c r="BB28" s="243">
        <f>SUM(AZ28/12*$A$2)</f>
        <v>0</v>
      </c>
      <c r="BC28" s="243">
        <f>SUM(BA28/12*$A$2)</f>
        <v>0</v>
      </c>
      <c r="BD28" s="243">
        <f>VLOOKUP($B28,факт!$D$7:$HK$128,23,0)</f>
        <v>0</v>
      </c>
      <c r="BE28" s="243">
        <f>VLOOKUP($B28,факт!$D$7:$HK$128,24,0)</f>
        <v>0</v>
      </c>
      <c r="BF28" s="243"/>
      <c r="BG28" s="243"/>
      <c r="BH28" s="243">
        <f t="shared" ref="BH28" si="582">SUM(BD28-BB28)</f>
        <v>0</v>
      </c>
      <c r="BI28" s="243">
        <f t="shared" ref="BI28" si="583">SUM(BE28-BC28)</f>
        <v>0</v>
      </c>
      <c r="BJ28" s="244"/>
      <c r="BK28" s="243">
        <f t="shared" si="35"/>
        <v>0</v>
      </c>
      <c r="BL28" s="243">
        <f>SUM(BJ28/12*$A$2)</f>
        <v>0</v>
      </c>
      <c r="BM28" s="243">
        <f>SUM(BK28/12*$A$2)</f>
        <v>0</v>
      </c>
      <c r="BN28" s="243">
        <f>VLOOKUP($B28,факт!$D$7:$HK$128,199,0)</f>
        <v>0</v>
      </c>
      <c r="BO28" s="243">
        <f>VLOOKUP($B28,факт!$D$7:$HK$128,200,0)</f>
        <v>0</v>
      </c>
      <c r="BP28" s="243">
        <f>VLOOKUP($B28,факт!$D$7:$HK$128,197,0)</f>
        <v>0</v>
      </c>
      <c r="BQ28" s="243">
        <f>VLOOKUP($B28,факт!$D$7:$HK$128,198,0)</f>
        <v>0</v>
      </c>
      <c r="BR28" s="243">
        <f t="shared" ref="BR28" si="584">SUM(BN28-BL28)</f>
        <v>0</v>
      </c>
      <c r="BS28" s="243">
        <f t="shared" ref="BS28" si="585">SUM(BO28-BM28)</f>
        <v>0</v>
      </c>
      <c r="BT28" s="272">
        <v>655</v>
      </c>
      <c r="BU28" s="243">
        <f t="shared" si="40"/>
        <v>13924094.799999999</v>
      </c>
      <c r="BV28" s="243">
        <f>SUM(BT28/12*$A$2)</f>
        <v>54.583333333333336</v>
      </c>
      <c r="BW28" s="243">
        <f>SUM(BU28/12*$A$2)</f>
        <v>1160341.2333333332</v>
      </c>
      <c r="BX28" s="243">
        <f>VLOOKUP($B28,факт!$D$7:$HK$128,25,0)</f>
        <v>47</v>
      </c>
      <c r="BY28" s="243">
        <f>VLOOKUP($B28,факт!$D$7:$HK$128,26,0)</f>
        <v>999133.5199999999</v>
      </c>
      <c r="BZ28" s="244"/>
      <c r="CA28" s="244"/>
      <c r="CB28" s="243">
        <f t="shared" ref="CB28" si="586">SUM(BX28-BV28)</f>
        <v>-7.5833333333333357</v>
      </c>
      <c r="CC28" s="243">
        <f t="shared" ref="CC28" si="587">SUM(BY28-BW28)</f>
        <v>-161207.71333333326</v>
      </c>
      <c r="CD28" s="244"/>
      <c r="CE28" s="243">
        <f>SUM(CD28*$D28*$F28*$G28*$H28*CE$9)</f>
        <v>0</v>
      </c>
      <c r="CF28" s="243">
        <f>SUM(CD28/12*$A$2)</f>
        <v>0</v>
      </c>
      <c r="CG28" s="243">
        <f>SUM(CE28/12*$A$2)</f>
        <v>0</v>
      </c>
      <c r="CH28" s="243">
        <f>VLOOKUP($B28,факт!$D$7:$HK$128,13,0)</f>
        <v>0</v>
      </c>
      <c r="CI28" s="243">
        <f>VLOOKUP($B28,факт!$D$7:$HK$128,14,0)</f>
        <v>0</v>
      </c>
      <c r="CJ28" s="243">
        <f>VLOOKUP($B28,факт!$D$7:$HK$128,11,0)</f>
        <v>0</v>
      </c>
      <c r="CK28" s="243">
        <f>VLOOKUP($B28,факт!$D$7:$HK$128,12,0)</f>
        <v>0</v>
      </c>
      <c r="CL28" s="243">
        <f t="shared" ref="CL28" si="588">SUM(CH28-CF28)</f>
        <v>0</v>
      </c>
      <c r="CM28" s="243">
        <f t="shared" ref="CM28" si="589">SUM(CI28-CG28)</f>
        <v>0</v>
      </c>
      <c r="CN28" s="245"/>
      <c r="CO28" s="243">
        <f t="shared" si="49"/>
        <v>0</v>
      </c>
      <c r="CP28" s="243">
        <f>SUM(CN28/12*$A$2)</f>
        <v>0</v>
      </c>
      <c r="CQ28" s="243">
        <f>SUM(CO28/12*$A$2)</f>
        <v>0</v>
      </c>
      <c r="CR28" s="243">
        <f>VLOOKUP($B28,факт!$D$7:$HK$128,37,0)</f>
        <v>1</v>
      </c>
      <c r="CS28" s="243">
        <f>VLOOKUP($B28,факт!$D$7:$HK$128,38,0)</f>
        <v>21258.16</v>
      </c>
      <c r="CT28" s="243">
        <f>VLOOKUP($B28,факт!$D$7:$HK$128,35,0)</f>
        <v>0</v>
      </c>
      <c r="CU28" s="243">
        <f>VLOOKUP($B28,факт!$D$7:$HK$128,36,0)</f>
        <v>0</v>
      </c>
      <c r="CV28" s="243">
        <f t="shared" ref="CV28" si="590">SUM(CR28-CP28)</f>
        <v>1</v>
      </c>
      <c r="CW28" s="243">
        <f t="shared" ref="CW28" si="591">SUM(CS28-CQ28)</f>
        <v>21258.16</v>
      </c>
      <c r="CX28" s="244">
        <v>4</v>
      </c>
      <c r="CY28" s="243">
        <f t="shared" si="54"/>
        <v>85032.639999999999</v>
      </c>
      <c r="CZ28" s="243">
        <f>SUM(CX28/12*$A$2)</f>
        <v>0.33333333333333331</v>
      </c>
      <c r="DA28" s="243">
        <f>SUM(CY28/12*$A$2)</f>
        <v>7086.0533333333333</v>
      </c>
      <c r="DB28" s="243">
        <f>VLOOKUP($B28,факт!$D$7:$HK$128,121,0)</f>
        <v>1</v>
      </c>
      <c r="DC28" s="243">
        <f>VLOOKUP($B28,факт!$D$7:$HK$128,122,0)</f>
        <v>21258.16</v>
      </c>
      <c r="DD28" s="243">
        <f>VLOOKUP($B28,факт!$D$7:$HK$128,119,0)</f>
        <v>0</v>
      </c>
      <c r="DE28" s="243">
        <f>VLOOKUP($B28,факт!$D$7:$HK$128,120,0)</f>
        <v>0</v>
      </c>
      <c r="DF28" s="243">
        <f t="shared" ref="DF28" si="592">SUM(DB28-CZ28)</f>
        <v>0.66666666666666674</v>
      </c>
      <c r="DG28" s="243">
        <f t="shared" ref="DG28" si="593">SUM(DC28-DA28)</f>
        <v>14172.106666666667</v>
      </c>
      <c r="DH28" s="244"/>
      <c r="DI28" s="243">
        <f t="shared" si="59"/>
        <v>0</v>
      </c>
      <c r="DJ28" s="243">
        <f>SUM(DH28/12*$A$2)</f>
        <v>0</v>
      </c>
      <c r="DK28" s="243">
        <f>SUM(DI28/12*$A$2)</f>
        <v>0</v>
      </c>
      <c r="DL28" s="243">
        <f>VLOOKUP($B28,факт!$D$7:$HK$128,135,0)</f>
        <v>0</v>
      </c>
      <c r="DM28" s="243">
        <f>VLOOKUP($B28,факт!$D$7:$HK$128,136,0)</f>
        <v>0</v>
      </c>
      <c r="DN28" s="243">
        <f>VLOOKUP($B28,факт!$D$7:$HK$128,133,0)</f>
        <v>0</v>
      </c>
      <c r="DO28" s="243">
        <f>VLOOKUP($B28,факт!$D$7:$HK$128,134,0)</f>
        <v>0</v>
      </c>
      <c r="DP28" s="243">
        <f t="shared" ref="DP28" si="594">SUM(DL28-DJ28)</f>
        <v>0</v>
      </c>
      <c r="DQ28" s="243">
        <f t="shared" ref="DQ28" si="595">SUM(DM28-DK28)</f>
        <v>0</v>
      </c>
      <c r="DR28" s="244"/>
      <c r="DS28" s="243">
        <f t="shared" si="64"/>
        <v>0</v>
      </c>
      <c r="DT28" s="243">
        <f>SUM(DR28/12*$A$2)</f>
        <v>0</v>
      </c>
      <c r="DU28" s="243">
        <f>SUM(DS28/12*$A$2)</f>
        <v>0</v>
      </c>
      <c r="DV28" s="243">
        <f>VLOOKUP($B28,факт!$D$7:$HK$128,157,0)</f>
        <v>0</v>
      </c>
      <c r="DW28" s="243">
        <f>VLOOKUP($B28,факт!$D$7:$HK$128,158,0)</f>
        <v>0</v>
      </c>
      <c r="DX28" s="243">
        <f>VLOOKUP($B28,факт!$D$7:$HK$128,155,0)</f>
        <v>0</v>
      </c>
      <c r="DY28" s="243">
        <f>VLOOKUP($B28,факт!$D$7:$HK$128,156,0)</f>
        <v>0</v>
      </c>
      <c r="DZ28" s="243">
        <f t="shared" ref="DZ28" si="596">SUM(DV28-DT28)</f>
        <v>0</v>
      </c>
      <c r="EA28" s="243">
        <f t="shared" ref="EA28" si="597">SUM(DW28-DU28)</f>
        <v>0</v>
      </c>
      <c r="EB28" s="244"/>
      <c r="EC28" s="243">
        <f t="shared" si="69"/>
        <v>0</v>
      </c>
      <c r="ED28" s="243">
        <f>SUM(EB28/12*$A$2)</f>
        <v>0</v>
      </c>
      <c r="EE28" s="243">
        <f>SUM(EC28/12*$A$2)</f>
        <v>0</v>
      </c>
      <c r="EF28" s="243">
        <f>VLOOKUP($B28,факт!$D$7:$HK$128,173,0)</f>
        <v>0</v>
      </c>
      <c r="EG28" s="243">
        <f>VLOOKUP($B28,факт!$D$7:$HK$128,174,0)</f>
        <v>0</v>
      </c>
      <c r="EH28" s="243">
        <f>VLOOKUP($B28,факт!$D$7:$HK$128,171,0)</f>
        <v>0</v>
      </c>
      <c r="EI28" s="243">
        <f>VLOOKUP($B28,факт!$D$7:$HK$128,172,0)</f>
        <v>0</v>
      </c>
      <c r="EJ28" s="243">
        <f t="shared" ref="EJ28" si="598">SUM(EF28-ED28)</f>
        <v>0</v>
      </c>
      <c r="EK28" s="243">
        <f t="shared" ref="EK28" si="599">SUM(EG28-EE28)</f>
        <v>0</v>
      </c>
      <c r="EL28" s="244"/>
      <c r="EM28" s="243">
        <f t="shared" si="74"/>
        <v>0</v>
      </c>
      <c r="EN28" s="243">
        <f>SUM(EL28/12*$A$2)</f>
        <v>0</v>
      </c>
      <c r="EO28" s="243">
        <f>SUM(EM28/12*$A$2)</f>
        <v>0</v>
      </c>
      <c r="EP28" s="243">
        <f>VLOOKUP($B28,факт!$D$7:$HK$128,175,0)</f>
        <v>0</v>
      </c>
      <c r="EQ28" s="243">
        <f>VLOOKUP($B28,факт!$D$7:$HK$128,176,0)</f>
        <v>0</v>
      </c>
      <c r="ER28" s="244"/>
      <c r="ES28" s="244"/>
      <c r="ET28" s="243">
        <f t="shared" ref="ET28" si="600">SUM(EP28-EN28)</f>
        <v>0</v>
      </c>
      <c r="EU28" s="243">
        <f t="shared" ref="EU28" si="601">SUM(EQ28-EO28)</f>
        <v>0</v>
      </c>
      <c r="EV28" s="244"/>
      <c r="EW28" s="243">
        <f t="shared" si="79"/>
        <v>0</v>
      </c>
      <c r="EX28" s="243">
        <f>SUM(EV28/12*$A$2)</f>
        <v>0</v>
      </c>
      <c r="EY28" s="243">
        <f>SUM(EW28/12*$A$2)</f>
        <v>0</v>
      </c>
      <c r="EZ28" s="243">
        <f>VLOOKUP($B28,факт!$D$7:$HK$128,179,0)</f>
        <v>0</v>
      </c>
      <c r="FA28" s="243">
        <f>VLOOKUP($B28,факт!$D$7:$HK$128,180,0)</f>
        <v>0</v>
      </c>
      <c r="FB28" s="243">
        <f>VLOOKUP($B28,факт!$D$7:$HK$128,177,0)</f>
        <v>0</v>
      </c>
      <c r="FC28" s="243">
        <f>VLOOKUP($B28,факт!$D$7:$HK$128,178,0)</f>
        <v>0</v>
      </c>
      <c r="FD28" s="243">
        <f t="shared" ref="FD28" si="602">SUM(EZ28-EX28)</f>
        <v>0</v>
      </c>
      <c r="FE28" s="243">
        <f t="shared" ref="FE28" si="603">SUM(FA28-EY28)</f>
        <v>0</v>
      </c>
      <c r="FF28" s="244">
        <v>1</v>
      </c>
      <c r="FG28" s="243">
        <f t="shared" si="84"/>
        <v>25509.791999999998</v>
      </c>
      <c r="FH28" s="243">
        <f>SUM(FF28/12*$A$2)</f>
        <v>8.3333333333333329E-2</v>
      </c>
      <c r="FI28" s="243">
        <f>SUM(FG28/12*$A$2)</f>
        <v>2125.8159999999998</v>
      </c>
      <c r="FJ28" s="243">
        <f>VLOOKUP($B28,факт!$D$7:$HK$128,183,0)</f>
        <v>0</v>
      </c>
      <c r="FK28" s="243">
        <f>VLOOKUP($B28,факт!$D$7:$HK$128,184,0)</f>
        <v>0</v>
      </c>
      <c r="FL28" s="243">
        <f>VLOOKUP($B28,факт!$D$7:$HK$128,181,0)</f>
        <v>0</v>
      </c>
      <c r="FM28" s="243">
        <f>VLOOKUP($B28,факт!$D$7:$HK$128,182,0)</f>
        <v>0</v>
      </c>
      <c r="FN28" s="243">
        <f t="shared" ref="FN28" si="604">SUM(FJ28-FH28)</f>
        <v>-8.3333333333333329E-2</v>
      </c>
      <c r="FO28" s="243">
        <f t="shared" ref="FO28" si="605">SUM(FK28-FI28)</f>
        <v>-2125.8159999999998</v>
      </c>
      <c r="FP28" s="244"/>
      <c r="FQ28" s="243">
        <f t="shared" si="89"/>
        <v>0</v>
      </c>
      <c r="FR28" s="243">
        <f>SUM(FP28/12*$A$2)</f>
        <v>0</v>
      </c>
      <c r="FS28" s="243">
        <f>SUM(FQ28/12*$A$2)</f>
        <v>0</v>
      </c>
      <c r="FT28" s="243">
        <f>VLOOKUP($B28,факт!$D$7:$HK$128,189,0)</f>
        <v>0</v>
      </c>
      <c r="FU28" s="243">
        <f>VLOOKUP($B28,факт!$D$7:$HK$128,190,0)</f>
        <v>0</v>
      </c>
      <c r="FV28" s="243">
        <f>VLOOKUP($B28,факт!$D$7:$HK$128,187,0)</f>
        <v>0</v>
      </c>
      <c r="FW28" s="243">
        <f>VLOOKUP($B28,факт!$D$7:$HK$128,188,0)</f>
        <v>0</v>
      </c>
      <c r="FX28" s="243">
        <f t="shared" ref="FX28" si="606">SUM(FT28-FR28)</f>
        <v>0</v>
      </c>
      <c r="FY28" s="243">
        <f t="shared" ref="FY28" si="607">SUM(FU28-FS28)</f>
        <v>0</v>
      </c>
      <c r="FZ28" s="281">
        <v>5</v>
      </c>
      <c r="GA28" s="243">
        <f t="shared" si="94"/>
        <v>127548.95999999999</v>
      </c>
      <c r="GB28" s="243">
        <f>SUM(FZ28/12*$A$2)</f>
        <v>0.41666666666666669</v>
      </c>
      <c r="GC28" s="243">
        <f>SUM(GA28/12*$A$2)</f>
        <v>10629.08</v>
      </c>
      <c r="GD28" s="243">
        <f>VLOOKUP($B28,факт!$D$7:$HK$128,201,0)</f>
        <v>1</v>
      </c>
      <c r="GE28" s="243">
        <f>VLOOKUP($B28,факт!$D$7:$HK$128,202,0)</f>
        <v>25509.79</v>
      </c>
      <c r="GF28" s="244"/>
      <c r="GG28" s="244"/>
      <c r="GH28" s="243">
        <f t="shared" ref="GH28" si="608">SUM(GD28-GB28)</f>
        <v>0.58333333333333326</v>
      </c>
      <c r="GI28" s="243">
        <f t="shared" ref="GI28" si="609">SUM(GE28-GC28)</f>
        <v>14880.710000000001</v>
      </c>
      <c r="GJ28" s="281">
        <v>10</v>
      </c>
      <c r="GK28" s="243">
        <f t="shared" si="99"/>
        <v>255097.91999999998</v>
      </c>
      <c r="GL28" s="243">
        <f>SUM(GJ28/12*$A$2)</f>
        <v>0.83333333333333337</v>
      </c>
      <c r="GM28" s="243">
        <f>SUM(GK28/12*$A$2)</f>
        <v>21258.16</v>
      </c>
      <c r="GN28" s="243">
        <f>VLOOKUP($B28,факт!$D$7:$HK$128,191,0)</f>
        <v>0</v>
      </c>
      <c r="GO28" s="243">
        <f>VLOOKUP($B28,факт!$D$7:$HK$128,192,0)</f>
        <v>0</v>
      </c>
      <c r="GP28" s="244"/>
      <c r="GQ28" s="244"/>
      <c r="GR28" s="243">
        <f t="shared" ref="GR28" si="610">SUM(GN28-GL28)</f>
        <v>-0.83333333333333337</v>
      </c>
      <c r="GS28" s="243">
        <f t="shared" ref="GS28" si="611">SUM(GO28-GM28)</f>
        <v>-21258.16</v>
      </c>
      <c r="GT28" s="244">
        <v>6</v>
      </c>
      <c r="GU28" s="243">
        <f t="shared" si="104"/>
        <v>127548.96</v>
      </c>
      <c r="GV28" s="243">
        <f>SUM(GT28/12*$A$2)</f>
        <v>0.5</v>
      </c>
      <c r="GW28" s="243">
        <f>SUM(GU28/12*$A$2)</f>
        <v>10629.08</v>
      </c>
      <c r="GX28" s="243">
        <f>VLOOKUP($B28,факт!$D$7:$HK$128,127,0)</f>
        <v>0</v>
      </c>
      <c r="GY28" s="243">
        <f>VLOOKUP($B28,факт!$D$7:$HK$128,128,0)</f>
        <v>0</v>
      </c>
      <c r="GZ28" s="243">
        <f>VLOOKUP($B28,факт!$D$7:$HK$128,125,0)</f>
        <v>0</v>
      </c>
      <c r="HA28" s="243">
        <f>VLOOKUP($B28,факт!$D$7:$HK$128,126,0)</f>
        <v>0</v>
      </c>
      <c r="HB28" s="243">
        <f t="shared" ref="HB28" si="612">SUM(GX28-GV28)</f>
        <v>-0.5</v>
      </c>
      <c r="HC28" s="243">
        <f t="shared" ref="HC28" si="613">SUM(GY28-GW28)</f>
        <v>-10629.08</v>
      </c>
      <c r="HD28" s="244"/>
      <c r="HE28" s="243">
        <f t="shared" ref="HE28" si="614">SUM(HD28*$D28*$F28*$G28*$H28*HE$9)</f>
        <v>0</v>
      </c>
      <c r="HF28" s="243">
        <f>SUM(HD28/12*$A$2)</f>
        <v>0</v>
      </c>
      <c r="HG28" s="243">
        <f>SUM(HE28/12*$A$2)</f>
        <v>0</v>
      </c>
      <c r="HH28" s="243">
        <f>VLOOKUP($B28,факт!$D$7:$HK$128,131,0)</f>
        <v>0</v>
      </c>
      <c r="HI28" s="243">
        <f>VLOOKUP($B28,факт!$D$7:$HK$128,132,0)</f>
        <v>0</v>
      </c>
      <c r="HJ28" s="243">
        <f>VLOOKUP($B28,факт!$D$7:$HK$128,129,0)</f>
        <v>0</v>
      </c>
      <c r="HK28" s="243">
        <f>VLOOKUP($B28,факт!$D$7:$HK$128,130,0)</f>
        <v>0</v>
      </c>
      <c r="HL28" s="243">
        <f t="shared" ref="HL28" si="615">SUM(HH28-HF28)</f>
        <v>0</v>
      </c>
      <c r="HM28" s="243">
        <f t="shared" ref="HM28" si="616">SUM(HI28-HG28)</f>
        <v>0</v>
      </c>
      <c r="HN28" s="244"/>
      <c r="HO28" s="244">
        <v>0</v>
      </c>
      <c r="HP28" s="243">
        <f>SUM(HN28/12*$A$2)</f>
        <v>0</v>
      </c>
      <c r="HQ28" s="243">
        <f>SUM(HO28/12*$A$2)</f>
        <v>0</v>
      </c>
      <c r="HR28" s="243">
        <f>VLOOKUP($B28,факт!$D$7:$HK$128,165,0)</f>
        <v>0</v>
      </c>
      <c r="HS28" s="243">
        <f>VLOOKUP($B28,факт!$D$7:$HK$128,166,0)</f>
        <v>0</v>
      </c>
      <c r="HT28" s="243">
        <f>VLOOKUP($B28,факт!$D$7:$HK$128,163,0)</f>
        <v>0</v>
      </c>
      <c r="HU28" s="243">
        <f>VLOOKUP($B28,факт!$D$7:$HK$128,164,0)</f>
        <v>0</v>
      </c>
      <c r="HV28" s="243">
        <f t="shared" ref="HV28" si="617">SUM(HR28-HP28)</f>
        <v>0</v>
      </c>
      <c r="HW28" s="243">
        <f t="shared" ref="HW28" si="618">SUM(HS28-HQ28)</f>
        <v>0</v>
      </c>
      <c r="HX28" s="244">
        <v>9</v>
      </c>
      <c r="HY28" s="244">
        <v>191323.44</v>
      </c>
      <c r="HZ28" s="243">
        <f>SUM(HX28/12*$A$2)</f>
        <v>0.75</v>
      </c>
      <c r="IA28" s="243">
        <f>SUM(HY28/12*$A$2)</f>
        <v>15943.62</v>
      </c>
      <c r="IB28" s="243">
        <f>VLOOKUP($B28,факт!$D$7:$HK$128,49,0)</f>
        <v>0</v>
      </c>
      <c r="IC28" s="243">
        <f>VLOOKUP($B28,факт!$D$7:$HK$128,50,0)</f>
        <v>0</v>
      </c>
      <c r="ID28" s="244"/>
      <c r="IE28" s="244"/>
      <c r="IF28" s="243">
        <f t="shared" ref="IF28" si="619">SUM(IB28-HZ28)</f>
        <v>-0.75</v>
      </c>
      <c r="IG28" s="243">
        <f t="shared" ref="IG28" si="620">SUM(IC28-IA28)</f>
        <v>-15943.62</v>
      </c>
      <c r="IH28" s="244"/>
      <c r="II28" s="244">
        <v>0</v>
      </c>
      <c r="IJ28" s="243">
        <f>SUM(IH28/12*$A$2)</f>
        <v>0</v>
      </c>
      <c r="IK28" s="243">
        <f>SUM(II28/12*$A$2)</f>
        <v>0</v>
      </c>
      <c r="IL28" s="243">
        <f>VLOOKUP($B28,факт!$D$7:$HK$128,85,0)</f>
        <v>0</v>
      </c>
      <c r="IM28" s="243">
        <f>VLOOKUP($B28,факт!$D$7:$HK$128,86,0)</f>
        <v>0</v>
      </c>
      <c r="IN28" s="244"/>
      <c r="IO28" s="244"/>
      <c r="IP28" s="243">
        <f t="shared" ref="IP28" si="621">SUM(IL28-IJ28)</f>
        <v>0</v>
      </c>
      <c r="IQ28" s="243">
        <f t="shared" ref="IQ28" si="622">SUM(IM28-IK28)</f>
        <v>0</v>
      </c>
      <c r="IR28" s="244"/>
      <c r="IS28" s="244"/>
      <c r="IT28" s="244"/>
      <c r="IU28" s="244"/>
      <c r="IV28" s="243">
        <f>SUM(IT28/12*$A$2)</f>
        <v>0</v>
      </c>
      <c r="IW28" s="243">
        <f>SUM(IU28/12*$A$2)</f>
        <v>0</v>
      </c>
      <c r="IX28" s="243">
        <f>VLOOKUP($B28,факт!$D$7:$HK$128,55,0)</f>
        <v>0</v>
      </c>
      <c r="IY28" s="243">
        <f>VLOOKUP($B28,факт!$D$7:$HK$128,56,0)</f>
        <v>0</v>
      </c>
      <c r="IZ28" s="243">
        <f t="shared" ref="IZ28" si="623">SUM(IV28-IT28)</f>
        <v>0</v>
      </c>
      <c r="JA28" s="243">
        <f t="shared" ref="JA28" si="624">SUM(IW28-IU28)</f>
        <v>0</v>
      </c>
      <c r="JB28" s="244">
        <v>20</v>
      </c>
      <c r="JC28" s="243">
        <f t="shared" si="130"/>
        <v>510195.83999999997</v>
      </c>
      <c r="JD28" s="243">
        <f>SUM(JB28/12*$A$2)</f>
        <v>1.6666666666666667</v>
      </c>
      <c r="JE28" s="243">
        <f>SUM(JC28/12*$A$2)</f>
        <v>42516.32</v>
      </c>
      <c r="JF28" s="243">
        <f>VLOOKUP($B28,факт!$D$7:$HK$128,61,0)</f>
        <v>0</v>
      </c>
      <c r="JG28" s="243">
        <f>VLOOKUP($B28,факт!$D$7:$HK$128,62,0)</f>
        <v>0</v>
      </c>
      <c r="JH28" s="243">
        <f>VLOOKUP($B28,факт!$D$7:$HK$128,59,0)</f>
        <v>0</v>
      </c>
      <c r="JI28" s="243">
        <f>VLOOKUP($B28,факт!$D$7:$HK$128,60,0)</f>
        <v>0</v>
      </c>
      <c r="JJ28" s="243">
        <f t="shared" ref="JJ28" si="625">SUM(JF28-JD28)</f>
        <v>-1.6666666666666667</v>
      </c>
      <c r="JK28" s="243">
        <f t="shared" ref="JK28" si="626">SUM(JG28-JE28)</f>
        <v>-42516.32</v>
      </c>
      <c r="JL28" s="244"/>
      <c r="JM28" s="243">
        <f t="shared" ref="JM28" si="627">SUM(JL28*$D28*$F28*$G28*$H28*JM$9)</f>
        <v>0</v>
      </c>
      <c r="JN28" s="243">
        <f>SUM(JL28/12*$A$2)</f>
        <v>0</v>
      </c>
      <c r="JO28" s="243">
        <f>SUM(JM28/12*$A$2)</f>
        <v>0</v>
      </c>
      <c r="JP28" s="243">
        <f>VLOOKUP($B28,факт!$D$7:$HK$128,213,0)</f>
        <v>0</v>
      </c>
      <c r="JQ28" s="243">
        <f>VLOOKUP($B28,факт!$D$7:$HK$128,214,0)</f>
        <v>0</v>
      </c>
      <c r="JR28" s="244"/>
      <c r="JS28" s="244"/>
      <c r="JT28" s="243">
        <f t="shared" ref="JT28" si="628">SUM(JP28-JN28)</f>
        <v>0</v>
      </c>
      <c r="JU28" s="243">
        <f t="shared" ref="JU28" si="629">SUM(JQ28-JO28)</f>
        <v>0</v>
      </c>
      <c r="JV28" s="281">
        <v>4</v>
      </c>
      <c r="JW28" s="243">
        <f t="shared" si="140"/>
        <v>102039.16799999999</v>
      </c>
      <c r="JX28" s="243">
        <f>SUM(JV28/12*$A$2)</f>
        <v>0.33333333333333331</v>
      </c>
      <c r="JY28" s="243">
        <f>SUM(JW28/12*$A$2)</f>
        <v>8503.2639999999992</v>
      </c>
      <c r="JZ28" s="243">
        <f>VLOOKUP($B28,факт!$D$7:$HK$128,211,0)</f>
        <v>0</v>
      </c>
      <c r="KA28" s="243">
        <f>VLOOKUP($B28,факт!$D$7:$HK$128,212,0)</f>
        <v>0</v>
      </c>
      <c r="KB28" s="243">
        <f>VLOOKUP($B28,факт!$D$7:$HK$128,209,0)</f>
        <v>0</v>
      </c>
      <c r="KC28" s="243">
        <f>VLOOKUP($B28,факт!$D$7:$HK$128,210,0)</f>
        <v>0</v>
      </c>
      <c r="KD28" s="243">
        <f t="shared" ref="KD28" si="630">SUM(JZ28-JX28)</f>
        <v>-0.33333333333333331</v>
      </c>
      <c r="KE28" s="243">
        <f t="shared" ref="KE28" si="631">SUM(KA28-JY28)</f>
        <v>-8503.2639999999992</v>
      </c>
      <c r="KF28" s="244"/>
      <c r="KG28" s="243">
        <f t="shared" ref="KG28" si="632">SUM(KF28*$D28*$F28*$G28*$H28*KG$9)</f>
        <v>0</v>
      </c>
      <c r="KH28" s="243">
        <f>SUM(KF28/12*$A$2)</f>
        <v>0</v>
      </c>
      <c r="KI28" s="243">
        <f>SUM(KG28/12*$A$2)</f>
        <v>0</v>
      </c>
      <c r="KJ28" s="243">
        <f>VLOOKUP($B28,факт!$D$7:$HK$128,161,0)</f>
        <v>0</v>
      </c>
      <c r="KK28" s="243">
        <f>VLOOKUP($B28,факт!$D$7:$HK$128,162,0)</f>
        <v>0</v>
      </c>
      <c r="KL28" s="243">
        <f>VLOOKUP($B28,факт!$D$7:$HK$128,159,0)</f>
        <v>0</v>
      </c>
      <c r="KM28" s="243">
        <f>VLOOKUP($B28,факт!$D$7:$HK$128,160,0)</f>
        <v>0</v>
      </c>
      <c r="KN28" s="243">
        <f t="shared" ref="KN28" si="633">SUM(KJ28-KH28)</f>
        <v>0</v>
      </c>
      <c r="KO28" s="243">
        <f t="shared" ref="KO28" si="634">SUM(KK28-KI28)</f>
        <v>0</v>
      </c>
      <c r="KP28" s="244"/>
      <c r="KQ28" s="243">
        <f t="shared" ref="KQ28" si="635">SUM(KP28*$D28*$F28*$G28*$H28*KQ$9)</f>
        <v>0</v>
      </c>
      <c r="KR28" s="243">
        <f>SUM(KP28/12*$A$2)</f>
        <v>0</v>
      </c>
      <c r="KS28" s="243">
        <f>SUM(KQ28/12*$A$2)</f>
        <v>0</v>
      </c>
      <c r="KT28" s="244"/>
      <c r="KU28" s="244"/>
      <c r="KV28" s="244"/>
      <c r="KW28" s="244"/>
      <c r="KX28" s="243">
        <f t="shared" ref="KX28" si="636">SUM(KT28-KR28)</f>
        <v>0</v>
      </c>
      <c r="KY28" s="243">
        <f t="shared" ref="KY28" si="637">SUM(KU28-KS28)</f>
        <v>0</v>
      </c>
      <c r="KZ28" s="281">
        <v>10</v>
      </c>
      <c r="LA28" s="243">
        <f t="shared" si="155"/>
        <v>255097.91999999998</v>
      </c>
      <c r="LB28" s="243">
        <f>SUM(KZ28/12*$A$2)</f>
        <v>0.83333333333333337</v>
      </c>
      <c r="LC28" s="243">
        <f>SUM(LA28/12*$A$2)</f>
        <v>21258.16</v>
      </c>
      <c r="LD28" s="243">
        <f>VLOOKUP($B28,факт!$D$7:$HK$128,89,0)</f>
        <v>0</v>
      </c>
      <c r="LE28" s="243">
        <f>VLOOKUP($B28,факт!$D$7:$HK$128,90,0)</f>
        <v>0</v>
      </c>
      <c r="LF28" s="243">
        <f>VLOOKUP($B28,факт!$D$7:$HK$128,87,0)</f>
        <v>0</v>
      </c>
      <c r="LG28" s="243">
        <f>VLOOKUP($B28,факт!$D$7:$HK$128,88,0)</f>
        <v>0</v>
      </c>
      <c r="LH28" s="243">
        <f t="shared" ref="LH28" si="638">SUM(LD28-LB28)</f>
        <v>-0.83333333333333337</v>
      </c>
      <c r="LI28" s="243">
        <f t="shared" ref="LI28" si="639">SUM(LE28-LC28)</f>
        <v>-21258.16</v>
      </c>
      <c r="LJ28" s="281"/>
      <c r="LK28" s="243">
        <f t="shared" si="160"/>
        <v>0</v>
      </c>
      <c r="LL28" s="243">
        <f>SUM(LJ28/12*$A$2)</f>
        <v>0</v>
      </c>
      <c r="LM28" s="243">
        <f>SUM(LK28/12*$A$2)</f>
        <v>0</v>
      </c>
      <c r="LN28" s="243">
        <f>VLOOKUP($B28,факт!$D$7:$HK$128,69,0)</f>
        <v>0</v>
      </c>
      <c r="LO28" s="243">
        <f>VLOOKUP($B28,факт!$D$7:$HK$128,70,0)</f>
        <v>0</v>
      </c>
      <c r="LP28" s="244"/>
      <c r="LQ28" s="244"/>
      <c r="LR28" s="243">
        <f t="shared" ref="LR28" si="640">SUM(LN28-LL28)</f>
        <v>0</v>
      </c>
      <c r="LS28" s="243">
        <f t="shared" ref="LS28" si="641">SUM(LO28-LM28)</f>
        <v>0</v>
      </c>
      <c r="LT28" s="281">
        <v>4</v>
      </c>
      <c r="LU28" s="243">
        <f t="shared" si="165"/>
        <v>102039.16799999999</v>
      </c>
      <c r="LV28" s="243">
        <f>SUM(LT28/12*$A$2)</f>
        <v>0.33333333333333331</v>
      </c>
      <c r="LW28" s="243">
        <f>SUM(LU28/12*$A$2)</f>
        <v>8503.2639999999992</v>
      </c>
      <c r="LX28" s="243">
        <f>VLOOKUP($B28,факт!$D$7:$HK$128,83,0)</f>
        <v>0</v>
      </c>
      <c r="LY28" s="243">
        <f>VLOOKUP($B28,факт!$D$7:$HK$128,84,0)</f>
        <v>0</v>
      </c>
      <c r="LZ28" s="244"/>
      <c r="MA28" s="244"/>
      <c r="MB28" s="243">
        <f t="shared" ref="MB28" si="642">SUM(LX28-LV28)</f>
        <v>-0.33333333333333331</v>
      </c>
      <c r="MC28" s="243">
        <f t="shared" ref="MC28" si="643">SUM(LY28-LW28)</f>
        <v>-8503.2639999999992</v>
      </c>
      <c r="MD28" s="281">
        <v>45</v>
      </c>
      <c r="ME28" s="243">
        <f t="shared" si="170"/>
        <v>1147940.6399999999</v>
      </c>
      <c r="MF28" s="243">
        <f>SUM(MD28/12*$A$2)</f>
        <v>3.75</v>
      </c>
      <c r="MG28" s="243">
        <f>SUM(ME28/12*$A$2)</f>
        <v>95661.719999999987</v>
      </c>
      <c r="MH28" s="243">
        <f>VLOOKUP($B28,факт!$D$7:$HK$128,73,0)</f>
        <v>0</v>
      </c>
      <c r="MI28" s="243">
        <f>VLOOKUP($B28,факт!$D$7:$HK$128,74,0)</f>
        <v>0</v>
      </c>
      <c r="MJ28" s="243">
        <f>VLOOKUP($B28,факт!$D$7:$HK$128,71,0)</f>
        <v>0</v>
      </c>
      <c r="MK28" s="243">
        <f>VLOOKUP($B28,факт!$D$7:$HK$128,72,0)</f>
        <v>0</v>
      </c>
      <c r="ML28" s="243">
        <f t="shared" ref="ML28" si="644">SUM(MH28-MF28)</f>
        <v>-3.75</v>
      </c>
      <c r="MM28" s="243">
        <f t="shared" ref="MM28" si="645">SUM(MI28-MG28)</f>
        <v>-95661.719999999987</v>
      </c>
      <c r="MN28" s="244">
        <v>43</v>
      </c>
      <c r="MO28" s="243">
        <f t="shared" si="175"/>
        <v>1096921.0560000001</v>
      </c>
      <c r="MP28" s="243">
        <f>SUM(MN28/12*$A$2)</f>
        <v>3.5833333333333335</v>
      </c>
      <c r="MQ28" s="243">
        <f>SUM(MO28/12*$A$2)</f>
        <v>91410.088000000003</v>
      </c>
      <c r="MR28" s="243">
        <f>VLOOKUP($B28,факт!$D$7:$HK$128,53,0)</f>
        <v>3</v>
      </c>
      <c r="MS28" s="243">
        <f>VLOOKUP($B28,факт!$D$7:$HK$128,54,0)</f>
        <v>76529.37</v>
      </c>
      <c r="MT28" s="243">
        <f>VLOOKUP($B28,факт!$D$7:$HK$128,51,0)</f>
        <v>0</v>
      </c>
      <c r="MU28" s="243">
        <f>VLOOKUP($B28,факт!$D$7:$HK$128,52,0)</f>
        <v>0</v>
      </c>
      <c r="MV28" s="243">
        <f t="shared" ref="MV28" si="646">SUM(MR28-MP28)</f>
        <v>-0.58333333333333348</v>
      </c>
      <c r="MW28" s="243">
        <f t="shared" ref="MW28" si="647">SUM(MS28-MQ28)</f>
        <v>-14880.718000000008</v>
      </c>
      <c r="MX28" s="244">
        <v>7</v>
      </c>
      <c r="MY28" s="243">
        <f t="shared" ref="MY28" si="648">SUM(MX28*$D28*$F28*$G28*$H28*MY$9)</f>
        <v>148807.12</v>
      </c>
      <c r="MZ28" s="243">
        <f>SUM(MX28/12*$A$2)</f>
        <v>0.58333333333333337</v>
      </c>
      <c r="NA28" s="243">
        <f>SUM(MY28/12*$A$2)</f>
        <v>12400.593333333332</v>
      </c>
      <c r="NB28" s="243">
        <f>VLOOKUP($B28,факт!$D$7:$HK$128,77,0)</f>
        <v>0</v>
      </c>
      <c r="NC28" s="243">
        <f>VLOOKUP($B28,факт!$D$7:$HK$128,78,0)</f>
        <v>0</v>
      </c>
      <c r="ND28" s="243">
        <f>VLOOKUP($B28,факт!$D$7:$HK$128,75,0)</f>
        <v>0</v>
      </c>
      <c r="NE28" s="243">
        <f>VLOOKUP($B28,факт!$D$7:$HK$128,76,0)</f>
        <v>0</v>
      </c>
      <c r="NF28" s="243">
        <f t="shared" ref="NF28" si="649">SUM(NB28-MZ28)</f>
        <v>-0.58333333333333337</v>
      </c>
      <c r="NG28" s="243">
        <f t="shared" ref="NG28" si="650">SUM(NC28-NA28)</f>
        <v>-12400.593333333332</v>
      </c>
      <c r="NH28" s="244">
        <v>45</v>
      </c>
      <c r="NI28" s="243">
        <f t="shared" ref="NI28" si="651">SUM(NH28*$D28*$F28*$G28*$H28*NI$9)</f>
        <v>956617.2</v>
      </c>
      <c r="NJ28" s="243">
        <f>SUM(NH28/12*$A$2)</f>
        <v>3.75</v>
      </c>
      <c r="NK28" s="243">
        <f>SUM(NI28/12*$A$2)</f>
        <v>79718.099999999991</v>
      </c>
      <c r="NL28" s="243">
        <f>VLOOKUP($B28,факт!$D$7:$HK$128,95,0)</f>
        <v>5</v>
      </c>
      <c r="NM28" s="243">
        <f>VLOOKUP($B28,факт!$D$7:$HK$128,96,0)</f>
        <v>106290.79999999999</v>
      </c>
      <c r="NN28" s="243">
        <f>VLOOKUP($B28,факт!$D$7:$HK$128,93,0)</f>
        <v>0</v>
      </c>
      <c r="NO28" s="243">
        <f>VLOOKUP($B28,факт!$D$7:$HK$128,94,0)</f>
        <v>0</v>
      </c>
      <c r="NP28" s="243">
        <f t="shared" ref="NP28" si="652">SUM(NL28-NJ28)</f>
        <v>1.25</v>
      </c>
      <c r="NQ28" s="243">
        <f t="shared" ref="NQ28" si="653">SUM(NM28-NK28)</f>
        <v>26572.699999999997</v>
      </c>
      <c r="NR28" s="244">
        <v>15</v>
      </c>
      <c r="NS28" s="243">
        <f>SUM(NR28*$D28*$F28*$G28*$H28*NS$9)</f>
        <v>318872.39999999997</v>
      </c>
      <c r="NT28" s="243">
        <f>SUM(NR28/12*$A$2)</f>
        <v>1.25</v>
      </c>
      <c r="NU28" s="243">
        <f>SUM(NS28/12*$A$2)</f>
        <v>26572.699999999997</v>
      </c>
      <c r="NV28" s="243">
        <f>VLOOKUP($B28,факт!$D$7:$HK$128,81,0)</f>
        <v>0</v>
      </c>
      <c r="NW28" s="243">
        <f>VLOOKUP($B28,факт!$D$7:$HK$128,82,0)</f>
        <v>0</v>
      </c>
      <c r="NX28" s="244"/>
      <c r="NY28" s="244"/>
      <c r="NZ28" s="243">
        <f t="shared" ref="NZ28" si="654">SUM(NV28-NT28)</f>
        <v>-1.25</v>
      </c>
      <c r="OA28" s="243">
        <f t="shared" ref="OA28" si="655">SUM(NW28-NU28)</f>
        <v>-26572.699999999997</v>
      </c>
      <c r="OB28" s="244"/>
      <c r="OC28" s="243">
        <f t="shared" si="195"/>
        <v>0</v>
      </c>
      <c r="OD28" s="243">
        <f>SUM(OB28/12*$A$2)</f>
        <v>0</v>
      </c>
      <c r="OE28" s="243">
        <f>SUM(OC28/12*$A$2)</f>
        <v>0</v>
      </c>
      <c r="OF28" s="244"/>
      <c r="OG28" s="244"/>
      <c r="OH28" s="244"/>
      <c r="OI28" s="244"/>
      <c r="OJ28" s="243">
        <f t="shared" ref="OJ28" si="656">SUM(OF28-OD28)</f>
        <v>0</v>
      </c>
      <c r="OK28" s="243">
        <f t="shared" ref="OK28" si="657">SUM(OG28-OE28)</f>
        <v>0</v>
      </c>
      <c r="OL28" s="244">
        <v>4</v>
      </c>
      <c r="OM28" s="243">
        <f t="shared" si="200"/>
        <v>102039.16799999999</v>
      </c>
      <c r="ON28" s="243">
        <f>SUM(OL28/12*$A$2)</f>
        <v>0.33333333333333331</v>
      </c>
      <c r="OO28" s="243">
        <f>SUM(OM28/12*$A$2)</f>
        <v>8503.2639999999992</v>
      </c>
      <c r="OP28" s="243">
        <f>VLOOKUP($B28,факт!$D$7:$HK$128,47,0)</f>
        <v>0</v>
      </c>
      <c r="OQ28" s="243">
        <f>VLOOKUP($B28,факт!$D$7:$HK$128,48,0)</f>
        <v>0</v>
      </c>
      <c r="OR28" s="244"/>
      <c r="OS28" s="244"/>
      <c r="OT28" s="243">
        <f t="shared" ref="OT28" si="658">SUM(OP28-ON28)</f>
        <v>-0.33333333333333331</v>
      </c>
      <c r="OU28" s="243">
        <f t="shared" ref="OU28" si="659">SUM(OQ28-OO28)</f>
        <v>-8503.2639999999992</v>
      </c>
      <c r="OV28" s="281"/>
      <c r="OW28" s="243">
        <f t="shared" si="205"/>
        <v>0</v>
      </c>
      <c r="OX28" s="243">
        <f>SUM(OV28/12*$A$2)</f>
        <v>0</v>
      </c>
      <c r="OY28" s="243">
        <f>SUM(OW28/12*$A$2)</f>
        <v>0</v>
      </c>
      <c r="OZ28" s="244"/>
      <c r="PA28" s="244"/>
      <c r="PB28" s="244"/>
      <c r="PC28" s="244"/>
      <c r="PD28" s="243">
        <f t="shared" ref="PD28" si="660">SUM(OZ28-OX28)</f>
        <v>0</v>
      </c>
      <c r="PE28" s="243">
        <f t="shared" ref="PE28" si="661">SUM(PA28-OY28)</f>
        <v>0</v>
      </c>
      <c r="PF28" s="281">
        <v>8</v>
      </c>
      <c r="PG28" s="243">
        <f>SUM(PF28*$D28*$F28*$G28*$J28*PG$9)</f>
        <v>270889.696</v>
      </c>
      <c r="PH28" s="243">
        <f>SUM(PF28/12*$A$2)</f>
        <v>0.66666666666666663</v>
      </c>
      <c r="PI28" s="243">
        <f>SUM(PG28/12*$A$2)</f>
        <v>22574.141333333333</v>
      </c>
      <c r="PJ28" s="243">
        <f>VLOOKUP($B28,факт!$D$7:$HK$128,45,0)</f>
        <v>2</v>
      </c>
      <c r="PK28" s="243">
        <f>VLOOKUP($B28,факт!$D$7:$HK$128,46,0)</f>
        <v>67722.42</v>
      </c>
      <c r="PL28" s="244"/>
      <c r="PM28" s="244"/>
      <c r="PN28" s="243">
        <f t="shared" ref="PN28" si="662">SUM(PJ28-PH28)</f>
        <v>1.3333333333333335</v>
      </c>
      <c r="PO28" s="243">
        <f t="shared" ref="PO28" si="663">SUM(PK28-PI28)</f>
        <v>45148.278666666665</v>
      </c>
      <c r="PP28" s="243"/>
      <c r="PQ28" s="243"/>
      <c r="PR28" s="243">
        <f>SUM(PP28/12*$A$2)</f>
        <v>0</v>
      </c>
      <c r="PS28" s="243">
        <f>SUM(PQ28/12*$A$2)</f>
        <v>0</v>
      </c>
      <c r="PT28" s="244"/>
      <c r="PU28" s="244"/>
      <c r="PV28" s="244"/>
      <c r="PW28" s="244"/>
      <c r="PX28" s="243">
        <f t="shared" ref="PX28" si="664">SUM(PT28-PR28)</f>
        <v>0</v>
      </c>
      <c r="PY28" s="243">
        <f t="shared" ref="PY28" si="665">SUM(PU28-PS28)</f>
        <v>0</v>
      </c>
      <c r="PZ28" s="243"/>
      <c r="QA28" s="243"/>
      <c r="QB28" s="243">
        <f>SUM(PZ28/12*$A$2)</f>
        <v>0</v>
      </c>
      <c r="QC28" s="243">
        <f>SUM(QA28/12*$A$2)</f>
        <v>0</v>
      </c>
      <c r="QD28" s="244"/>
      <c r="QE28" s="244"/>
      <c r="QF28" s="244"/>
      <c r="QG28" s="244"/>
      <c r="QH28" s="243">
        <f t="shared" ref="QH28" si="666">SUM(QD28-QB28)</f>
        <v>0</v>
      </c>
      <c r="QI28" s="243">
        <f t="shared" ref="QI28" si="667">SUM(QE28-QC28)</f>
        <v>0</v>
      </c>
      <c r="QJ28" s="247">
        <f>SUM(CN28,AF28,AP28,CD28,L28,AZ28,V28,KP28,MX28,NR28,NH28,CX28,GT28,HD28,HN28,HX28,IH28,IR28,DH28,KF28,DR28,BJ28,OL28,OB28,JB28,LJ28,MD28,KZ28,LT28,EB28,EL28,EV28,FF28,FP28,GJ28,FZ28,JV28,PF28,OV28,MN28,BT28,JL28,PP28,PZ28)</f>
        <v>895</v>
      </c>
      <c r="QK28" s="247">
        <f t="shared" ref="QK28" si="668">SUM(CO28,AG28,AQ28,CE28,M28,BA28,W28,KQ28,MY28,NS28,NI28,CY28,GU28,HE28,HO28,HY28,II28,IS28,DI28,KG28,DS28,BK28,OM28,OC28,JC28,LK28,ME28,LA28,LU28,EC28,EM28,EW28,FG28,FQ28,GK28,GA28,JW28,PG28,OW28,MO28,BU28,JM28,PQ28,QA28)</f>
        <v>19747615.887999997</v>
      </c>
      <c r="QL28" s="247">
        <f t="shared" ref="QL28" si="669">SUM(CP28,AH28,AR28,CF28,N28,BB28,X28,KR28,MZ28,NT28,NJ28,CZ28,GV28,HF28,HP28,HZ28,IJ28,IT28,DJ28,KH28,DT28,BL28,ON28,OD28,JD28,LL28,MF28,LB28,LV28,ED28,EN28,EX28,FH28,FR28,GL28,GB28,JX28,PH28,OX28,MP28,BV28,JN28,PR28,QB28)</f>
        <v>74.583333333333343</v>
      </c>
      <c r="QM28" s="247">
        <f t="shared" ref="QM28" si="670">SUM(CQ28,AI28,AS28,CG28,O28,BC28,Y28,KS28,NA28,NU28,NK28,DA28,GW28,HG28,HQ28,IA28,IK28,IU28,DK28,KI28,DU28,BM28,OO28,OE28,JE28,LM28,MG28,LC28,LW28,EE28,EO28,EY28,FI28,FS28,GM28,GC28,JY28,PI28,OY28,MQ28,BW28,JO28,PS28,QC28)</f>
        <v>1645634.657333333</v>
      </c>
      <c r="QN28" s="247">
        <f t="shared" ref="QN28" si="671">SUM(CR28,AJ28,AT28,CH28,P28,BD28,Z28,KT28,NB28,NV28,NL28,DB28,GX28,HH28,HR28,IB28,IL28,IV28,DL28,KJ28,DV28,BN28,OP28,OF28,JF28,LN28,MH28,LD28,LX28,EF28,EP28,EZ28,FJ28,FT28,GN28,GD28,JZ28,PJ28,OZ28,MR28,BX28,JP28,PT28,QD28)</f>
        <v>60</v>
      </c>
      <c r="QO28" s="247">
        <f t="shared" ref="QO28" si="672">SUM(CS28,AK28,AU28,CI28,Q28,BE28,AA28,KU28,NC28,NW28,NM28,DC28,GY28,HI28,HS28,IC28,IM28,IW28,DM28,KK28,DW28,BO28,OQ28,OG28,JG28,LO28,MI28,LE28,LY28,EG28,EQ28,FA28,FK28,FU28,GO28,GE28,KA28,PK28,PA28,MS28,BY28,JQ28,PU28,QE28)</f>
        <v>1317702.22</v>
      </c>
      <c r="QP28" s="247">
        <f t="shared" ref="QP28" si="673">SUM(CT28,AL28,AV28,CJ28,R28,BF28,AB28,KV28,ND28,NX28,NN28,DD28,GZ28,HJ28,HT28,ID28,IN28,IX28,DN28,KL28,DX28,BP28,OR28,OH28,JH28,LP28,MJ28,LF28,LZ28,EH28,ER28,FB28,FL28,FV28,GP28,GF28,KB28,PL28,PB28,MT28,BZ28,JR28,PV28,QF28)</f>
        <v>0</v>
      </c>
      <c r="QQ28" s="247">
        <f t="shared" ref="QQ28" si="674">SUM(CU28,AM28,AW28,CK28,S28,BG28,AC28,KW28,NE28,NY28,NO28,DE28,HA28,HK28,HU28,IE28,IO28,IY28,DO28,KM28,DY28,BQ28,OS28,OI28,JI28,LQ28,MK28,LG28,MA28,EI28,ES28,FC28,FM28,FW28,GQ28,GG28,KC28,PM28,PC28,MU28,CA28,JS28,PW28,QG28)</f>
        <v>0</v>
      </c>
      <c r="QR28" s="243">
        <f t="shared" ref="QR28" si="675">SUM(QN28-QL28)</f>
        <v>-14.583333333333343</v>
      </c>
      <c r="QS28" s="243">
        <f t="shared" ref="QS28" si="676">SUM(QO28-QM28)</f>
        <v>-327932.43733333307</v>
      </c>
    </row>
    <row r="29" spans="1:461" s="280" customFormat="1" ht="27.75" customHeight="1" x14ac:dyDescent="0.25">
      <c r="A29" s="278">
        <v>7</v>
      </c>
      <c r="B29" s="278"/>
      <c r="C29" s="231" t="s">
        <v>189</v>
      </c>
      <c r="D29" s="279"/>
      <c r="E29" s="279"/>
      <c r="F29" s="275">
        <v>0.98</v>
      </c>
      <c r="G29" s="264"/>
      <c r="H29" s="279"/>
      <c r="I29" s="279"/>
      <c r="J29" s="279"/>
      <c r="K29" s="265">
        <v>2.57</v>
      </c>
      <c r="L29" s="277">
        <f t="shared" ref="L29:BW29" si="677">L30</f>
        <v>0</v>
      </c>
      <c r="M29" s="277">
        <f t="shared" si="677"/>
        <v>0</v>
      </c>
      <c r="N29" s="277">
        <f t="shared" si="677"/>
        <v>0</v>
      </c>
      <c r="O29" s="277">
        <f t="shared" si="677"/>
        <v>0</v>
      </c>
      <c r="P29" s="277">
        <f t="shared" si="677"/>
        <v>0</v>
      </c>
      <c r="Q29" s="277">
        <f t="shared" si="677"/>
        <v>0</v>
      </c>
      <c r="R29" s="277">
        <f t="shared" si="677"/>
        <v>0</v>
      </c>
      <c r="S29" s="277">
        <f t="shared" si="677"/>
        <v>0</v>
      </c>
      <c r="T29" s="277">
        <f t="shared" si="677"/>
        <v>0</v>
      </c>
      <c r="U29" s="277">
        <f t="shared" si="677"/>
        <v>0</v>
      </c>
      <c r="V29" s="277">
        <f t="shared" si="677"/>
        <v>0</v>
      </c>
      <c r="W29" s="277">
        <f t="shared" si="677"/>
        <v>0</v>
      </c>
      <c r="X29" s="277">
        <f t="shared" si="677"/>
        <v>0</v>
      </c>
      <c r="Y29" s="277">
        <f t="shared" si="677"/>
        <v>0</v>
      </c>
      <c r="Z29" s="277">
        <f t="shared" si="677"/>
        <v>0</v>
      </c>
      <c r="AA29" s="277">
        <f t="shared" si="677"/>
        <v>0</v>
      </c>
      <c r="AB29" s="277">
        <f t="shared" si="677"/>
        <v>0</v>
      </c>
      <c r="AC29" s="277">
        <f t="shared" si="677"/>
        <v>0</v>
      </c>
      <c r="AD29" s="277">
        <f t="shared" si="677"/>
        <v>0</v>
      </c>
      <c r="AE29" s="277">
        <f t="shared" si="677"/>
        <v>0</v>
      </c>
      <c r="AF29" s="277">
        <f t="shared" si="677"/>
        <v>0</v>
      </c>
      <c r="AG29" s="277">
        <f t="shared" si="677"/>
        <v>0</v>
      </c>
      <c r="AH29" s="277">
        <f t="shared" si="677"/>
        <v>0</v>
      </c>
      <c r="AI29" s="277">
        <f t="shared" si="677"/>
        <v>0</v>
      </c>
      <c r="AJ29" s="277">
        <f t="shared" si="677"/>
        <v>0</v>
      </c>
      <c r="AK29" s="277">
        <f t="shared" si="677"/>
        <v>0</v>
      </c>
      <c r="AL29" s="277">
        <f t="shared" si="677"/>
        <v>0</v>
      </c>
      <c r="AM29" s="277">
        <f t="shared" si="677"/>
        <v>0</v>
      </c>
      <c r="AN29" s="277">
        <f t="shared" si="677"/>
        <v>0</v>
      </c>
      <c r="AO29" s="277">
        <f t="shared" si="677"/>
        <v>0</v>
      </c>
      <c r="AP29" s="277">
        <f t="shared" si="677"/>
        <v>0</v>
      </c>
      <c r="AQ29" s="277">
        <f t="shared" si="677"/>
        <v>0</v>
      </c>
      <c r="AR29" s="277">
        <f t="shared" si="677"/>
        <v>0</v>
      </c>
      <c r="AS29" s="277">
        <f t="shared" si="677"/>
        <v>0</v>
      </c>
      <c r="AT29" s="277">
        <f t="shared" si="677"/>
        <v>3</v>
      </c>
      <c r="AU29" s="277">
        <f t="shared" si="677"/>
        <v>40583.760000000002</v>
      </c>
      <c r="AV29" s="277">
        <f t="shared" si="677"/>
        <v>0</v>
      </c>
      <c r="AW29" s="277">
        <f t="shared" si="677"/>
        <v>0</v>
      </c>
      <c r="AX29" s="277">
        <f t="shared" si="677"/>
        <v>3</v>
      </c>
      <c r="AY29" s="277">
        <f t="shared" si="677"/>
        <v>40583.760000000002</v>
      </c>
      <c r="AZ29" s="277">
        <f t="shared" si="677"/>
        <v>0</v>
      </c>
      <c r="BA29" s="277">
        <f t="shared" si="677"/>
        <v>0</v>
      </c>
      <c r="BB29" s="277">
        <f t="shared" si="677"/>
        <v>0</v>
      </c>
      <c r="BC29" s="277">
        <f t="shared" si="677"/>
        <v>0</v>
      </c>
      <c r="BD29" s="277">
        <f t="shared" si="677"/>
        <v>0</v>
      </c>
      <c r="BE29" s="277">
        <f t="shared" si="677"/>
        <v>0</v>
      </c>
      <c r="BF29" s="277">
        <f t="shared" si="677"/>
        <v>0</v>
      </c>
      <c r="BG29" s="277">
        <f t="shared" si="677"/>
        <v>0</v>
      </c>
      <c r="BH29" s="277">
        <f t="shared" si="677"/>
        <v>0</v>
      </c>
      <c r="BI29" s="277">
        <f t="shared" si="677"/>
        <v>0</v>
      </c>
      <c r="BJ29" s="277">
        <f t="shared" si="677"/>
        <v>0</v>
      </c>
      <c r="BK29" s="277">
        <f t="shared" si="677"/>
        <v>0</v>
      </c>
      <c r="BL29" s="277">
        <f t="shared" si="677"/>
        <v>0</v>
      </c>
      <c r="BM29" s="277">
        <f t="shared" si="677"/>
        <v>0</v>
      </c>
      <c r="BN29" s="277">
        <f t="shared" si="677"/>
        <v>0</v>
      </c>
      <c r="BO29" s="277">
        <f t="shared" si="677"/>
        <v>0</v>
      </c>
      <c r="BP29" s="277">
        <f t="shared" si="677"/>
        <v>0</v>
      </c>
      <c r="BQ29" s="277">
        <f t="shared" si="677"/>
        <v>0</v>
      </c>
      <c r="BR29" s="277">
        <f t="shared" si="677"/>
        <v>0</v>
      </c>
      <c r="BS29" s="277">
        <f t="shared" si="677"/>
        <v>0</v>
      </c>
      <c r="BT29" s="277">
        <f t="shared" si="677"/>
        <v>0</v>
      </c>
      <c r="BU29" s="277">
        <f t="shared" si="677"/>
        <v>0</v>
      </c>
      <c r="BV29" s="277">
        <f t="shared" si="677"/>
        <v>0</v>
      </c>
      <c r="BW29" s="277">
        <f t="shared" si="677"/>
        <v>0</v>
      </c>
      <c r="BX29" s="277">
        <f t="shared" ref="BX29:EI29" si="678">BX30</f>
        <v>0</v>
      </c>
      <c r="BY29" s="277">
        <f t="shared" si="678"/>
        <v>0</v>
      </c>
      <c r="BZ29" s="277">
        <f t="shared" si="678"/>
        <v>0</v>
      </c>
      <c r="CA29" s="277">
        <f t="shared" si="678"/>
        <v>0</v>
      </c>
      <c r="CB29" s="277">
        <f t="shared" si="678"/>
        <v>0</v>
      </c>
      <c r="CC29" s="277">
        <f t="shared" si="678"/>
        <v>0</v>
      </c>
      <c r="CD29" s="277">
        <f t="shared" si="678"/>
        <v>0</v>
      </c>
      <c r="CE29" s="277">
        <f t="shared" si="678"/>
        <v>0</v>
      </c>
      <c r="CF29" s="277">
        <f t="shared" si="678"/>
        <v>0</v>
      </c>
      <c r="CG29" s="277">
        <f t="shared" si="678"/>
        <v>0</v>
      </c>
      <c r="CH29" s="277">
        <f t="shared" si="678"/>
        <v>0</v>
      </c>
      <c r="CI29" s="277">
        <f t="shared" si="678"/>
        <v>0</v>
      </c>
      <c r="CJ29" s="277">
        <f t="shared" si="678"/>
        <v>0</v>
      </c>
      <c r="CK29" s="277">
        <f t="shared" si="678"/>
        <v>0</v>
      </c>
      <c r="CL29" s="277">
        <f t="shared" si="678"/>
        <v>0</v>
      </c>
      <c r="CM29" s="277">
        <f t="shared" si="678"/>
        <v>0</v>
      </c>
      <c r="CN29" s="277">
        <f t="shared" si="678"/>
        <v>4</v>
      </c>
      <c r="CO29" s="277">
        <f t="shared" si="678"/>
        <v>54111.679999999993</v>
      </c>
      <c r="CP29" s="277">
        <f t="shared" si="678"/>
        <v>0.33333333333333331</v>
      </c>
      <c r="CQ29" s="277">
        <f t="shared" si="678"/>
        <v>4509.3066666666664</v>
      </c>
      <c r="CR29" s="277">
        <f t="shared" si="678"/>
        <v>0</v>
      </c>
      <c r="CS29" s="277">
        <f t="shared" si="678"/>
        <v>0</v>
      </c>
      <c r="CT29" s="277">
        <f t="shared" si="678"/>
        <v>0</v>
      </c>
      <c r="CU29" s="277">
        <f t="shared" si="678"/>
        <v>0</v>
      </c>
      <c r="CV29" s="277">
        <f t="shared" si="678"/>
        <v>-0.33333333333333331</v>
      </c>
      <c r="CW29" s="277">
        <f t="shared" si="678"/>
        <v>-4509.3066666666664</v>
      </c>
      <c r="CX29" s="277">
        <f t="shared" si="678"/>
        <v>0</v>
      </c>
      <c r="CY29" s="277">
        <f t="shared" si="678"/>
        <v>0</v>
      </c>
      <c r="CZ29" s="277">
        <f t="shared" si="678"/>
        <v>0</v>
      </c>
      <c r="DA29" s="277">
        <f t="shared" si="678"/>
        <v>0</v>
      </c>
      <c r="DB29" s="277">
        <f t="shared" si="678"/>
        <v>0</v>
      </c>
      <c r="DC29" s="277">
        <f t="shared" si="678"/>
        <v>0</v>
      </c>
      <c r="DD29" s="277">
        <f t="shared" si="678"/>
        <v>0</v>
      </c>
      <c r="DE29" s="277">
        <f t="shared" si="678"/>
        <v>0</v>
      </c>
      <c r="DF29" s="277">
        <f t="shared" si="678"/>
        <v>0</v>
      </c>
      <c r="DG29" s="277">
        <f t="shared" si="678"/>
        <v>0</v>
      </c>
      <c r="DH29" s="277">
        <f t="shared" si="678"/>
        <v>0</v>
      </c>
      <c r="DI29" s="277">
        <f t="shared" si="678"/>
        <v>0</v>
      </c>
      <c r="DJ29" s="277">
        <f t="shared" si="678"/>
        <v>0</v>
      </c>
      <c r="DK29" s="277">
        <f t="shared" si="678"/>
        <v>0</v>
      </c>
      <c r="DL29" s="277">
        <f t="shared" si="678"/>
        <v>0</v>
      </c>
      <c r="DM29" s="277">
        <f t="shared" si="678"/>
        <v>0</v>
      </c>
      <c r="DN29" s="277">
        <f t="shared" si="678"/>
        <v>0</v>
      </c>
      <c r="DO29" s="277">
        <f t="shared" si="678"/>
        <v>0</v>
      </c>
      <c r="DP29" s="277">
        <f t="shared" si="678"/>
        <v>0</v>
      </c>
      <c r="DQ29" s="277">
        <f t="shared" si="678"/>
        <v>0</v>
      </c>
      <c r="DR29" s="277">
        <f t="shared" si="678"/>
        <v>0</v>
      </c>
      <c r="DS29" s="277">
        <f t="shared" si="678"/>
        <v>0</v>
      </c>
      <c r="DT29" s="277">
        <f t="shared" si="678"/>
        <v>0</v>
      </c>
      <c r="DU29" s="277">
        <f t="shared" si="678"/>
        <v>0</v>
      </c>
      <c r="DV29" s="277">
        <f t="shared" si="678"/>
        <v>0</v>
      </c>
      <c r="DW29" s="277">
        <f t="shared" si="678"/>
        <v>0</v>
      </c>
      <c r="DX29" s="277">
        <f t="shared" si="678"/>
        <v>0</v>
      </c>
      <c r="DY29" s="277">
        <f t="shared" si="678"/>
        <v>0</v>
      </c>
      <c r="DZ29" s="277">
        <f t="shared" si="678"/>
        <v>0</v>
      </c>
      <c r="EA29" s="277">
        <f t="shared" si="678"/>
        <v>0</v>
      </c>
      <c r="EB29" s="277">
        <f t="shared" si="678"/>
        <v>0</v>
      </c>
      <c r="EC29" s="277">
        <f t="shared" si="678"/>
        <v>0</v>
      </c>
      <c r="ED29" s="277">
        <f t="shared" si="678"/>
        <v>0</v>
      </c>
      <c r="EE29" s="277">
        <f t="shared" si="678"/>
        <v>0</v>
      </c>
      <c r="EF29" s="277">
        <f t="shared" si="678"/>
        <v>0</v>
      </c>
      <c r="EG29" s="277">
        <f t="shared" si="678"/>
        <v>0</v>
      </c>
      <c r="EH29" s="277">
        <f t="shared" si="678"/>
        <v>0</v>
      </c>
      <c r="EI29" s="277">
        <f t="shared" si="678"/>
        <v>0</v>
      </c>
      <c r="EJ29" s="277">
        <f t="shared" ref="EJ29:GU29" si="679">EJ30</f>
        <v>0</v>
      </c>
      <c r="EK29" s="277">
        <f t="shared" si="679"/>
        <v>0</v>
      </c>
      <c r="EL29" s="277">
        <f t="shared" si="679"/>
        <v>0</v>
      </c>
      <c r="EM29" s="277">
        <f t="shared" si="679"/>
        <v>0</v>
      </c>
      <c r="EN29" s="277">
        <f t="shared" si="679"/>
        <v>0</v>
      </c>
      <c r="EO29" s="277">
        <f t="shared" si="679"/>
        <v>0</v>
      </c>
      <c r="EP29" s="277">
        <f t="shared" si="679"/>
        <v>0</v>
      </c>
      <c r="EQ29" s="277">
        <f t="shared" si="679"/>
        <v>0</v>
      </c>
      <c r="ER29" s="277">
        <f t="shared" si="679"/>
        <v>0</v>
      </c>
      <c r="ES29" s="277">
        <f t="shared" si="679"/>
        <v>0</v>
      </c>
      <c r="ET29" s="277">
        <f t="shared" si="679"/>
        <v>0</v>
      </c>
      <c r="EU29" s="277">
        <f t="shared" si="679"/>
        <v>0</v>
      </c>
      <c r="EV29" s="277">
        <f t="shared" si="679"/>
        <v>0</v>
      </c>
      <c r="EW29" s="277">
        <f t="shared" si="679"/>
        <v>0</v>
      </c>
      <c r="EX29" s="277">
        <f t="shared" si="679"/>
        <v>0</v>
      </c>
      <c r="EY29" s="277">
        <f t="shared" si="679"/>
        <v>0</v>
      </c>
      <c r="EZ29" s="277">
        <f t="shared" si="679"/>
        <v>0</v>
      </c>
      <c r="FA29" s="277">
        <f t="shared" si="679"/>
        <v>0</v>
      </c>
      <c r="FB29" s="277">
        <f t="shared" si="679"/>
        <v>0</v>
      </c>
      <c r="FC29" s="277">
        <f t="shared" si="679"/>
        <v>0</v>
      </c>
      <c r="FD29" s="277">
        <f t="shared" si="679"/>
        <v>0</v>
      </c>
      <c r="FE29" s="277">
        <f t="shared" si="679"/>
        <v>0</v>
      </c>
      <c r="FF29" s="277">
        <f t="shared" si="679"/>
        <v>0</v>
      </c>
      <c r="FG29" s="277">
        <f t="shared" si="679"/>
        <v>0</v>
      </c>
      <c r="FH29" s="277">
        <f t="shared" si="679"/>
        <v>0</v>
      </c>
      <c r="FI29" s="277">
        <f t="shared" si="679"/>
        <v>0</v>
      </c>
      <c r="FJ29" s="277">
        <f t="shared" si="679"/>
        <v>0</v>
      </c>
      <c r="FK29" s="277">
        <f t="shared" si="679"/>
        <v>0</v>
      </c>
      <c r="FL29" s="277">
        <f t="shared" si="679"/>
        <v>0</v>
      </c>
      <c r="FM29" s="277">
        <f t="shared" si="679"/>
        <v>0</v>
      </c>
      <c r="FN29" s="277">
        <f t="shared" si="679"/>
        <v>0</v>
      </c>
      <c r="FO29" s="277">
        <f t="shared" si="679"/>
        <v>0</v>
      </c>
      <c r="FP29" s="277">
        <f t="shared" si="679"/>
        <v>0</v>
      </c>
      <c r="FQ29" s="277">
        <f t="shared" si="679"/>
        <v>0</v>
      </c>
      <c r="FR29" s="277">
        <f t="shared" si="679"/>
        <v>0</v>
      </c>
      <c r="FS29" s="277">
        <f t="shared" si="679"/>
        <v>0</v>
      </c>
      <c r="FT29" s="277">
        <f t="shared" si="679"/>
        <v>0</v>
      </c>
      <c r="FU29" s="277">
        <f t="shared" si="679"/>
        <v>0</v>
      </c>
      <c r="FV29" s="277">
        <f t="shared" si="679"/>
        <v>0</v>
      </c>
      <c r="FW29" s="277">
        <f t="shared" si="679"/>
        <v>0</v>
      </c>
      <c r="FX29" s="277">
        <f t="shared" si="679"/>
        <v>0</v>
      </c>
      <c r="FY29" s="277">
        <f t="shared" si="679"/>
        <v>0</v>
      </c>
      <c r="FZ29" s="277">
        <f t="shared" si="679"/>
        <v>0</v>
      </c>
      <c r="GA29" s="277">
        <f t="shared" si="679"/>
        <v>0</v>
      </c>
      <c r="GB29" s="277">
        <f t="shared" si="679"/>
        <v>0</v>
      </c>
      <c r="GC29" s="277">
        <f t="shared" si="679"/>
        <v>0</v>
      </c>
      <c r="GD29" s="277">
        <f t="shared" si="679"/>
        <v>0</v>
      </c>
      <c r="GE29" s="277">
        <f t="shared" si="679"/>
        <v>0</v>
      </c>
      <c r="GF29" s="277">
        <f t="shared" si="679"/>
        <v>0</v>
      </c>
      <c r="GG29" s="277">
        <f t="shared" si="679"/>
        <v>0</v>
      </c>
      <c r="GH29" s="277">
        <f t="shared" si="679"/>
        <v>0</v>
      </c>
      <c r="GI29" s="277">
        <f t="shared" si="679"/>
        <v>0</v>
      </c>
      <c r="GJ29" s="277">
        <f t="shared" si="679"/>
        <v>0</v>
      </c>
      <c r="GK29" s="277">
        <f t="shared" si="679"/>
        <v>0</v>
      </c>
      <c r="GL29" s="277">
        <f t="shared" si="679"/>
        <v>0</v>
      </c>
      <c r="GM29" s="277">
        <f t="shared" si="679"/>
        <v>0</v>
      </c>
      <c r="GN29" s="277">
        <f t="shared" si="679"/>
        <v>0</v>
      </c>
      <c r="GO29" s="277">
        <f t="shared" si="679"/>
        <v>0</v>
      </c>
      <c r="GP29" s="277">
        <f t="shared" si="679"/>
        <v>0</v>
      </c>
      <c r="GQ29" s="277">
        <f t="shared" si="679"/>
        <v>0</v>
      </c>
      <c r="GR29" s="277">
        <f t="shared" si="679"/>
        <v>0</v>
      </c>
      <c r="GS29" s="277">
        <f t="shared" si="679"/>
        <v>0</v>
      </c>
      <c r="GT29" s="277">
        <f t="shared" si="679"/>
        <v>0</v>
      </c>
      <c r="GU29" s="277">
        <f t="shared" si="679"/>
        <v>0</v>
      </c>
      <c r="GV29" s="277">
        <f t="shared" ref="GV29:JG29" si="680">GV30</f>
        <v>0</v>
      </c>
      <c r="GW29" s="277">
        <f t="shared" si="680"/>
        <v>0</v>
      </c>
      <c r="GX29" s="277">
        <f t="shared" si="680"/>
        <v>0</v>
      </c>
      <c r="GY29" s="277">
        <f t="shared" si="680"/>
        <v>0</v>
      </c>
      <c r="GZ29" s="277">
        <f t="shared" si="680"/>
        <v>0</v>
      </c>
      <c r="HA29" s="277">
        <f t="shared" si="680"/>
        <v>0</v>
      </c>
      <c r="HB29" s="277">
        <f t="shared" si="680"/>
        <v>0</v>
      </c>
      <c r="HC29" s="277">
        <f t="shared" si="680"/>
        <v>0</v>
      </c>
      <c r="HD29" s="277">
        <f t="shared" si="680"/>
        <v>0</v>
      </c>
      <c r="HE29" s="277">
        <f t="shared" si="680"/>
        <v>0</v>
      </c>
      <c r="HF29" s="277">
        <f t="shared" si="680"/>
        <v>0</v>
      </c>
      <c r="HG29" s="277">
        <f t="shared" si="680"/>
        <v>0</v>
      </c>
      <c r="HH29" s="277">
        <f t="shared" si="680"/>
        <v>0</v>
      </c>
      <c r="HI29" s="277">
        <f t="shared" si="680"/>
        <v>0</v>
      </c>
      <c r="HJ29" s="277">
        <f t="shared" si="680"/>
        <v>0</v>
      </c>
      <c r="HK29" s="277">
        <f t="shared" si="680"/>
        <v>0</v>
      </c>
      <c r="HL29" s="277">
        <f t="shared" si="680"/>
        <v>0</v>
      </c>
      <c r="HM29" s="277">
        <f t="shared" si="680"/>
        <v>0</v>
      </c>
      <c r="HN29" s="277">
        <f t="shared" si="680"/>
        <v>0</v>
      </c>
      <c r="HO29" s="277">
        <f t="shared" si="680"/>
        <v>0</v>
      </c>
      <c r="HP29" s="277">
        <f t="shared" si="680"/>
        <v>0</v>
      </c>
      <c r="HQ29" s="277">
        <f t="shared" si="680"/>
        <v>0</v>
      </c>
      <c r="HR29" s="277">
        <f t="shared" si="680"/>
        <v>0</v>
      </c>
      <c r="HS29" s="277">
        <f t="shared" si="680"/>
        <v>0</v>
      </c>
      <c r="HT29" s="277">
        <f t="shared" si="680"/>
        <v>0</v>
      </c>
      <c r="HU29" s="277">
        <f t="shared" si="680"/>
        <v>0</v>
      </c>
      <c r="HV29" s="277">
        <f t="shared" si="680"/>
        <v>0</v>
      </c>
      <c r="HW29" s="277">
        <f t="shared" si="680"/>
        <v>0</v>
      </c>
      <c r="HX29" s="277">
        <f t="shared" si="680"/>
        <v>0</v>
      </c>
      <c r="HY29" s="277">
        <f t="shared" si="680"/>
        <v>0</v>
      </c>
      <c r="HZ29" s="277">
        <f t="shared" si="680"/>
        <v>0</v>
      </c>
      <c r="IA29" s="277">
        <f t="shared" si="680"/>
        <v>0</v>
      </c>
      <c r="IB29" s="277">
        <f t="shared" si="680"/>
        <v>0</v>
      </c>
      <c r="IC29" s="277">
        <f t="shared" si="680"/>
        <v>0</v>
      </c>
      <c r="ID29" s="277">
        <f t="shared" si="680"/>
        <v>0</v>
      </c>
      <c r="IE29" s="277">
        <f t="shared" si="680"/>
        <v>0</v>
      </c>
      <c r="IF29" s="277">
        <f t="shared" si="680"/>
        <v>0</v>
      </c>
      <c r="IG29" s="277">
        <f t="shared" si="680"/>
        <v>0</v>
      </c>
      <c r="IH29" s="277">
        <f t="shared" si="680"/>
        <v>0</v>
      </c>
      <c r="II29" s="277">
        <f t="shared" si="680"/>
        <v>0</v>
      </c>
      <c r="IJ29" s="277">
        <f t="shared" si="680"/>
        <v>0</v>
      </c>
      <c r="IK29" s="277">
        <f t="shared" si="680"/>
        <v>0</v>
      </c>
      <c r="IL29" s="277">
        <f t="shared" si="680"/>
        <v>0</v>
      </c>
      <c r="IM29" s="277">
        <f t="shared" si="680"/>
        <v>0</v>
      </c>
      <c r="IN29" s="277">
        <f t="shared" si="680"/>
        <v>0</v>
      </c>
      <c r="IO29" s="277">
        <f t="shared" si="680"/>
        <v>0</v>
      </c>
      <c r="IP29" s="277">
        <f t="shared" si="680"/>
        <v>0</v>
      </c>
      <c r="IQ29" s="277">
        <f t="shared" si="680"/>
        <v>0</v>
      </c>
      <c r="IR29" s="277">
        <f t="shared" si="680"/>
        <v>0</v>
      </c>
      <c r="IS29" s="277">
        <f t="shared" si="680"/>
        <v>0</v>
      </c>
      <c r="IT29" s="277">
        <f t="shared" si="680"/>
        <v>0</v>
      </c>
      <c r="IU29" s="277">
        <f t="shared" si="680"/>
        <v>0</v>
      </c>
      <c r="IV29" s="277">
        <f t="shared" si="680"/>
        <v>0</v>
      </c>
      <c r="IW29" s="277">
        <f t="shared" si="680"/>
        <v>0</v>
      </c>
      <c r="IX29" s="277">
        <f t="shared" si="680"/>
        <v>0</v>
      </c>
      <c r="IY29" s="277">
        <f t="shared" si="680"/>
        <v>0</v>
      </c>
      <c r="IZ29" s="277">
        <f t="shared" si="680"/>
        <v>0</v>
      </c>
      <c r="JA29" s="277">
        <f t="shared" si="680"/>
        <v>0</v>
      </c>
      <c r="JB29" s="277">
        <f t="shared" si="680"/>
        <v>2</v>
      </c>
      <c r="JC29" s="277">
        <f t="shared" si="680"/>
        <v>32467.007999999998</v>
      </c>
      <c r="JD29" s="277">
        <f t="shared" si="680"/>
        <v>0.16666666666666666</v>
      </c>
      <c r="JE29" s="277">
        <f t="shared" si="680"/>
        <v>2705.5839999999998</v>
      </c>
      <c r="JF29" s="277">
        <f t="shared" si="680"/>
        <v>0</v>
      </c>
      <c r="JG29" s="277">
        <f t="shared" si="680"/>
        <v>0</v>
      </c>
      <c r="JH29" s="277">
        <f t="shared" ref="JH29:LS29" si="681">JH30</f>
        <v>0</v>
      </c>
      <c r="JI29" s="277">
        <f t="shared" si="681"/>
        <v>0</v>
      </c>
      <c r="JJ29" s="277">
        <f t="shared" si="681"/>
        <v>-0.16666666666666666</v>
      </c>
      <c r="JK29" s="277">
        <f t="shared" si="681"/>
        <v>-2705.5839999999998</v>
      </c>
      <c r="JL29" s="277">
        <f t="shared" si="681"/>
        <v>0</v>
      </c>
      <c r="JM29" s="277">
        <f t="shared" si="681"/>
        <v>0</v>
      </c>
      <c r="JN29" s="277">
        <f t="shared" si="681"/>
        <v>0</v>
      </c>
      <c r="JO29" s="277">
        <f t="shared" si="681"/>
        <v>0</v>
      </c>
      <c r="JP29" s="277">
        <f t="shared" si="681"/>
        <v>0</v>
      </c>
      <c r="JQ29" s="277">
        <f t="shared" si="681"/>
        <v>0</v>
      </c>
      <c r="JR29" s="277">
        <f t="shared" si="681"/>
        <v>0</v>
      </c>
      <c r="JS29" s="277">
        <f t="shared" si="681"/>
        <v>0</v>
      </c>
      <c r="JT29" s="277">
        <f t="shared" si="681"/>
        <v>0</v>
      </c>
      <c r="JU29" s="277">
        <f t="shared" si="681"/>
        <v>0</v>
      </c>
      <c r="JV29" s="277">
        <f t="shared" si="681"/>
        <v>0</v>
      </c>
      <c r="JW29" s="277">
        <f t="shared" si="681"/>
        <v>0</v>
      </c>
      <c r="JX29" s="277">
        <f t="shared" si="681"/>
        <v>0</v>
      </c>
      <c r="JY29" s="277">
        <f t="shared" si="681"/>
        <v>0</v>
      </c>
      <c r="JZ29" s="277">
        <f t="shared" si="681"/>
        <v>0</v>
      </c>
      <c r="KA29" s="277">
        <f t="shared" si="681"/>
        <v>0</v>
      </c>
      <c r="KB29" s="277">
        <f t="shared" si="681"/>
        <v>0</v>
      </c>
      <c r="KC29" s="277">
        <f t="shared" si="681"/>
        <v>0</v>
      </c>
      <c r="KD29" s="277">
        <f t="shared" si="681"/>
        <v>0</v>
      </c>
      <c r="KE29" s="277">
        <f t="shared" si="681"/>
        <v>0</v>
      </c>
      <c r="KF29" s="277">
        <f t="shared" si="681"/>
        <v>0</v>
      </c>
      <c r="KG29" s="277">
        <f t="shared" si="681"/>
        <v>0</v>
      </c>
      <c r="KH29" s="277">
        <f t="shared" si="681"/>
        <v>0</v>
      </c>
      <c r="KI29" s="277">
        <f t="shared" si="681"/>
        <v>0</v>
      </c>
      <c r="KJ29" s="277">
        <f t="shared" si="681"/>
        <v>0</v>
      </c>
      <c r="KK29" s="277">
        <f t="shared" si="681"/>
        <v>0</v>
      </c>
      <c r="KL29" s="277">
        <f t="shared" si="681"/>
        <v>0</v>
      </c>
      <c r="KM29" s="277">
        <f t="shared" si="681"/>
        <v>0</v>
      </c>
      <c r="KN29" s="277">
        <f t="shared" si="681"/>
        <v>0</v>
      </c>
      <c r="KO29" s="277">
        <f t="shared" si="681"/>
        <v>0</v>
      </c>
      <c r="KP29" s="277">
        <f t="shared" si="681"/>
        <v>0</v>
      </c>
      <c r="KQ29" s="277">
        <f t="shared" si="681"/>
        <v>0</v>
      </c>
      <c r="KR29" s="277">
        <f t="shared" si="681"/>
        <v>0</v>
      </c>
      <c r="KS29" s="277">
        <f t="shared" si="681"/>
        <v>0</v>
      </c>
      <c r="KT29" s="277">
        <f t="shared" si="681"/>
        <v>0</v>
      </c>
      <c r="KU29" s="277">
        <f t="shared" si="681"/>
        <v>0</v>
      </c>
      <c r="KV29" s="277">
        <f t="shared" si="681"/>
        <v>0</v>
      </c>
      <c r="KW29" s="277">
        <f t="shared" si="681"/>
        <v>0</v>
      </c>
      <c r="KX29" s="277">
        <f t="shared" si="681"/>
        <v>0</v>
      </c>
      <c r="KY29" s="277">
        <f t="shared" si="681"/>
        <v>0</v>
      </c>
      <c r="KZ29" s="277">
        <f t="shared" si="681"/>
        <v>0</v>
      </c>
      <c r="LA29" s="277">
        <f t="shared" si="681"/>
        <v>0</v>
      </c>
      <c r="LB29" s="277">
        <f t="shared" si="681"/>
        <v>0</v>
      </c>
      <c r="LC29" s="277">
        <f t="shared" si="681"/>
        <v>0</v>
      </c>
      <c r="LD29" s="277">
        <f t="shared" si="681"/>
        <v>0</v>
      </c>
      <c r="LE29" s="277">
        <f t="shared" si="681"/>
        <v>0</v>
      </c>
      <c r="LF29" s="277">
        <f t="shared" si="681"/>
        <v>0</v>
      </c>
      <c r="LG29" s="277">
        <f t="shared" si="681"/>
        <v>0</v>
      </c>
      <c r="LH29" s="277">
        <f t="shared" si="681"/>
        <v>0</v>
      </c>
      <c r="LI29" s="277">
        <f t="shared" si="681"/>
        <v>0</v>
      </c>
      <c r="LJ29" s="277">
        <f t="shared" si="681"/>
        <v>0</v>
      </c>
      <c r="LK29" s="277">
        <f t="shared" si="681"/>
        <v>0</v>
      </c>
      <c r="LL29" s="277">
        <f t="shared" si="681"/>
        <v>0</v>
      </c>
      <c r="LM29" s="277">
        <f t="shared" si="681"/>
        <v>0</v>
      </c>
      <c r="LN29" s="277">
        <f t="shared" si="681"/>
        <v>0</v>
      </c>
      <c r="LO29" s="277">
        <f t="shared" si="681"/>
        <v>0</v>
      </c>
      <c r="LP29" s="277">
        <f t="shared" si="681"/>
        <v>0</v>
      </c>
      <c r="LQ29" s="277">
        <f t="shared" si="681"/>
        <v>0</v>
      </c>
      <c r="LR29" s="277">
        <f t="shared" si="681"/>
        <v>0</v>
      </c>
      <c r="LS29" s="277">
        <f t="shared" si="681"/>
        <v>0</v>
      </c>
      <c r="LT29" s="277">
        <f t="shared" ref="LT29:OE29" si="682">LT30</f>
        <v>0</v>
      </c>
      <c r="LU29" s="277">
        <f t="shared" si="682"/>
        <v>0</v>
      </c>
      <c r="LV29" s="277">
        <f t="shared" si="682"/>
        <v>0</v>
      </c>
      <c r="LW29" s="277">
        <f t="shared" si="682"/>
        <v>0</v>
      </c>
      <c r="LX29" s="277">
        <f t="shared" si="682"/>
        <v>0</v>
      </c>
      <c r="LY29" s="277">
        <f t="shared" si="682"/>
        <v>0</v>
      </c>
      <c r="LZ29" s="277">
        <f t="shared" si="682"/>
        <v>0</v>
      </c>
      <c r="MA29" s="277">
        <f t="shared" si="682"/>
        <v>0</v>
      </c>
      <c r="MB29" s="277">
        <f t="shared" si="682"/>
        <v>0</v>
      </c>
      <c r="MC29" s="277">
        <f t="shared" si="682"/>
        <v>0</v>
      </c>
      <c r="MD29" s="277">
        <f t="shared" si="682"/>
        <v>1</v>
      </c>
      <c r="ME29" s="277">
        <f t="shared" si="682"/>
        <v>16233.503999999999</v>
      </c>
      <c r="MF29" s="277">
        <f t="shared" si="682"/>
        <v>8.3333333333333329E-2</v>
      </c>
      <c r="MG29" s="277">
        <f t="shared" si="682"/>
        <v>1352.7919999999999</v>
      </c>
      <c r="MH29" s="277">
        <f t="shared" si="682"/>
        <v>0</v>
      </c>
      <c r="MI29" s="277">
        <f t="shared" si="682"/>
        <v>0</v>
      </c>
      <c r="MJ29" s="277">
        <f t="shared" si="682"/>
        <v>0</v>
      </c>
      <c r="MK29" s="277">
        <f t="shared" si="682"/>
        <v>0</v>
      </c>
      <c r="ML29" s="277">
        <f t="shared" si="682"/>
        <v>-8.3333333333333329E-2</v>
      </c>
      <c r="MM29" s="277">
        <f t="shared" si="682"/>
        <v>-1352.7919999999999</v>
      </c>
      <c r="MN29" s="277">
        <f t="shared" si="682"/>
        <v>3</v>
      </c>
      <c r="MO29" s="277">
        <f t="shared" si="682"/>
        <v>48700.511999999995</v>
      </c>
      <c r="MP29" s="277">
        <f t="shared" si="682"/>
        <v>0.25</v>
      </c>
      <c r="MQ29" s="277">
        <f t="shared" si="682"/>
        <v>4058.3759999999997</v>
      </c>
      <c r="MR29" s="277">
        <f t="shared" si="682"/>
        <v>0</v>
      </c>
      <c r="MS29" s="277">
        <f t="shared" si="682"/>
        <v>0</v>
      </c>
      <c r="MT29" s="277">
        <f t="shared" si="682"/>
        <v>0</v>
      </c>
      <c r="MU29" s="277">
        <f t="shared" si="682"/>
        <v>0</v>
      </c>
      <c r="MV29" s="277">
        <f t="shared" si="682"/>
        <v>-0.25</v>
      </c>
      <c r="MW29" s="277">
        <f t="shared" si="682"/>
        <v>-4058.3759999999997</v>
      </c>
      <c r="MX29" s="277">
        <f t="shared" si="682"/>
        <v>1</v>
      </c>
      <c r="MY29" s="277">
        <f t="shared" si="682"/>
        <v>13527.919999999998</v>
      </c>
      <c r="MZ29" s="277">
        <f t="shared" si="682"/>
        <v>8.3333333333333329E-2</v>
      </c>
      <c r="NA29" s="277">
        <f t="shared" si="682"/>
        <v>1127.3266666666666</v>
      </c>
      <c r="NB29" s="277">
        <f t="shared" si="682"/>
        <v>0</v>
      </c>
      <c r="NC29" s="277">
        <f t="shared" si="682"/>
        <v>0</v>
      </c>
      <c r="ND29" s="277">
        <f t="shared" si="682"/>
        <v>0</v>
      </c>
      <c r="NE29" s="277">
        <f t="shared" si="682"/>
        <v>0</v>
      </c>
      <c r="NF29" s="277">
        <f t="shared" si="682"/>
        <v>-8.3333333333333329E-2</v>
      </c>
      <c r="NG29" s="277">
        <f t="shared" si="682"/>
        <v>-1127.3266666666666</v>
      </c>
      <c r="NH29" s="277">
        <f t="shared" si="682"/>
        <v>0</v>
      </c>
      <c r="NI29" s="277">
        <f t="shared" si="682"/>
        <v>0</v>
      </c>
      <c r="NJ29" s="277">
        <f t="shared" si="682"/>
        <v>0</v>
      </c>
      <c r="NK29" s="277">
        <f t="shared" si="682"/>
        <v>0</v>
      </c>
      <c r="NL29" s="277">
        <f t="shared" si="682"/>
        <v>0</v>
      </c>
      <c r="NM29" s="277">
        <f t="shared" si="682"/>
        <v>0</v>
      </c>
      <c r="NN29" s="277">
        <f t="shared" si="682"/>
        <v>0</v>
      </c>
      <c r="NO29" s="277">
        <f t="shared" si="682"/>
        <v>0</v>
      </c>
      <c r="NP29" s="277">
        <f t="shared" si="682"/>
        <v>0</v>
      </c>
      <c r="NQ29" s="277">
        <f t="shared" si="682"/>
        <v>0</v>
      </c>
      <c r="NR29" s="277">
        <f t="shared" si="682"/>
        <v>0</v>
      </c>
      <c r="NS29" s="277">
        <f t="shared" si="682"/>
        <v>0</v>
      </c>
      <c r="NT29" s="277">
        <f t="shared" si="682"/>
        <v>0</v>
      </c>
      <c r="NU29" s="277">
        <f t="shared" si="682"/>
        <v>0</v>
      </c>
      <c r="NV29" s="277">
        <f t="shared" si="682"/>
        <v>0</v>
      </c>
      <c r="NW29" s="277">
        <f t="shared" si="682"/>
        <v>0</v>
      </c>
      <c r="NX29" s="277">
        <f t="shared" si="682"/>
        <v>0</v>
      </c>
      <c r="NY29" s="277">
        <f t="shared" si="682"/>
        <v>0</v>
      </c>
      <c r="NZ29" s="277">
        <f t="shared" si="682"/>
        <v>0</v>
      </c>
      <c r="OA29" s="277">
        <f t="shared" si="682"/>
        <v>0</v>
      </c>
      <c r="OB29" s="277">
        <f t="shared" si="682"/>
        <v>0</v>
      </c>
      <c r="OC29" s="277">
        <f t="shared" si="682"/>
        <v>0</v>
      </c>
      <c r="OD29" s="277">
        <f t="shared" si="682"/>
        <v>0</v>
      </c>
      <c r="OE29" s="277">
        <f t="shared" si="682"/>
        <v>0</v>
      </c>
      <c r="OF29" s="277">
        <f t="shared" ref="OF29:QI29" si="683">OF30</f>
        <v>0</v>
      </c>
      <c r="OG29" s="277">
        <f t="shared" si="683"/>
        <v>0</v>
      </c>
      <c r="OH29" s="277">
        <f t="shared" si="683"/>
        <v>0</v>
      </c>
      <c r="OI29" s="277">
        <f t="shared" si="683"/>
        <v>0</v>
      </c>
      <c r="OJ29" s="277">
        <f t="shared" si="683"/>
        <v>0</v>
      </c>
      <c r="OK29" s="277">
        <f t="shared" si="683"/>
        <v>0</v>
      </c>
      <c r="OL29" s="277">
        <f t="shared" si="683"/>
        <v>0</v>
      </c>
      <c r="OM29" s="277">
        <f t="shared" si="683"/>
        <v>0</v>
      </c>
      <c r="ON29" s="277">
        <f t="shared" si="683"/>
        <v>0</v>
      </c>
      <c r="OO29" s="277">
        <f t="shared" si="683"/>
        <v>0</v>
      </c>
      <c r="OP29" s="277">
        <f t="shared" si="683"/>
        <v>0</v>
      </c>
      <c r="OQ29" s="277">
        <f t="shared" si="683"/>
        <v>0</v>
      </c>
      <c r="OR29" s="277">
        <f t="shared" si="683"/>
        <v>0</v>
      </c>
      <c r="OS29" s="277">
        <f t="shared" si="683"/>
        <v>0</v>
      </c>
      <c r="OT29" s="277">
        <f t="shared" si="683"/>
        <v>0</v>
      </c>
      <c r="OU29" s="277">
        <f t="shared" si="683"/>
        <v>0</v>
      </c>
      <c r="OV29" s="277">
        <f t="shared" si="683"/>
        <v>0</v>
      </c>
      <c r="OW29" s="277">
        <f t="shared" si="683"/>
        <v>0</v>
      </c>
      <c r="OX29" s="277">
        <f t="shared" si="683"/>
        <v>0</v>
      </c>
      <c r="OY29" s="277">
        <f t="shared" si="683"/>
        <v>0</v>
      </c>
      <c r="OZ29" s="277">
        <f t="shared" si="683"/>
        <v>0</v>
      </c>
      <c r="PA29" s="277">
        <f t="shared" si="683"/>
        <v>0</v>
      </c>
      <c r="PB29" s="277">
        <f t="shared" si="683"/>
        <v>0</v>
      </c>
      <c r="PC29" s="277">
        <f t="shared" si="683"/>
        <v>0</v>
      </c>
      <c r="PD29" s="277">
        <f t="shared" si="683"/>
        <v>0</v>
      </c>
      <c r="PE29" s="277">
        <f t="shared" si="683"/>
        <v>0</v>
      </c>
      <c r="PF29" s="277">
        <f t="shared" si="683"/>
        <v>0</v>
      </c>
      <c r="PG29" s="277">
        <f t="shared" si="683"/>
        <v>0</v>
      </c>
      <c r="PH29" s="277">
        <f t="shared" si="683"/>
        <v>0</v>
      </c>
      <c r="PI29" s="277">
        <f t="shared" si="683"/>
        <v>0</v>
      </c>
      <c r="PJ29" s="277">
        <f t="shared" si="683"/>
        <v>0</v>
      </c>
      <c r="PK29" s="277">
        <f t="shared" si="683"/>
        <v>0</v>
      </c>
      <c r="PL29" s="277">
        <f t="shared" si="683"/>
        <v>0</v>
      </c>
      <c r="PM29" s="277">
        <f t="shared" si="683"/>
        <v>0</v>
      </c>
      <c r="PN29" s="277">
        <f t="shared" si="683"/>
        <v>0</v>
      </c>
      <c r="PO29" s="277">
        <f t="shared" si="683"/>
        <v>0</v>
      </c>
      <c r="PP29" s="277">
        <f t="shared" si="683"/>
        <v>0</v>
      </c>
      <c r="PQ29" s="277">
        <f t="shared" si="683"/>
        <v>0</v>
      </c>
      <c r="PR29" s="277">
        <f t="shared" si="683"/>
        <v>0</v>
      </c>
      <c r="PS29" s="277">
        <f t="shared" si="683"/>
        <v>0</v>
      </c>
      <c r="PT29" s="277">
        <f t="shared" si="683"/>
        <v>0</v>
      </c>
      <c r="PU29" s="277">
        <f t="shared" si="683"/>
        <v>0</v>
      </c>
      <c r="PV29" s="277">
        <f t="shared" si="683"/>
        <v>0</v>
      </c>
      <c r="PW29" s="277">
        <f t="shared" si="683"/>
        <v>0</v>
      </c>
      <c r="PX29" s="277">
        <f t="shared" si="683"/>
        <v>0</v>
      </c>
      <c r="PY29" s="277">
        <f t="shared" si="683"/>
        <v>0</v>
      </c>
      <c r="PZ29" s="277">
        <f t="shared" si="683"/>
        <v>0</v>
      </c>
      <c r="QA29" s="277">
        <f t="shared" si="683"/>
        <v>0</v>
      </c>
      <c r="QB29" s="277">
        <f t="shared" si="683"/>
        <v>0</v>
      </c>
      <c r="QC29" s="277">
        <f t="shared" si="683"/>
        <v>0</v>
      </c>
      <c r="QD29" s="277">
        <f t="shared" si="683"/>
        <v>0</v>
      </c>
      <c r="QE29" s="277">
        <f t="shared" si="683"/>
        <v>0</v>
      </c>
      <c r="QF29" s="277">
        <f t="shared" si="683"/>
        <v>0</v>
      </c>
      <c r="QG29" s="277">
        <f t="shared" si="683"/>
        <v>0</v>
      </c>
      <c r="QH29" s="277">
        <f t="shared" si="683"/>
        <v>0</v>
      </c>
      <c r="QI29" s="277">
        <f t="shared" si="683"/>
        <v>0</v>
      </c>
      <c r="QJ29" s="277">
        <f>QJ30</f>
        <v>11</v>
      </c>
      <c r="QK29" s="277">
        <f t="shared" ref="QK29:QS29" si="684">QK30</f>
        <v>165040.62399999998</v>
      </c>
      <c r="QL29" s="277">
        <f t="shared" si="684"/>
        <v>0.91666666666666663</v>
      </c>
      <c r="QM29" s="277">
        <f t="shared" si="684"/>
        <v>13753.385333333334</v>
      </c>
      <c r="QN29" s="277">
        <f t="shared" si="684"/>
        <v>3</v>
      </c>
      <c r="QO29" s="277">
        <f t="shared" si="684"/>
        <v>40583.760000000002</v>
      </c>
      <c r="QP29" s="277">
        <f t="shared" si="684"/>
        <v>0</v>
      </c>
      <c r="QQ29" s="277">
        <f t="shared" si="684"/>
        <v>0</v>
      </c>
      <c r="QR29" s="277">
        <f t="shared" si="684"/>
        <v>2.0833333333333335</v>
      </c>
      <c r="QS29" s="277">
        <f t="shared" si="684"/>
        <v>26830.37466666667</v>
      </c>
    </row>
    <row r="30" spans="1:461" s="273" customFormat="1" ht="27.75" customHeight="1" x14ac:dyDescent="0.25">
      <c r="A30" s="270"/>
      <c r="B30" s="270">
        <v>12</v>
      </c>
      <c r="C30" s="248" t="s">
        <v>237</v>
      </c>
      <c r="D30" s="238">
        <f>D28</f>
        <v>9860</v>
      </c>
      <c r="E30" s="238">
        <v>10127</v>
      </c>
      <c r="F30" s="239">
        <v>0.98</v>
      </c>
      <c r="G30" s="271">
        <v>1</v>
      </c>
      <c r="H30" s="238">
        <v>1.4</v>
      </c>
      <c r="I30" s="238">
        <v>1.68</v>
      </c>
      <c r="J30" s="238">
        <v>2.23</v>
      </c>
      <c r="K30" s="241">
        <v>2.57</v>
      </c>
      <c r="L30" s="244"/>
      <c r="M30" s="243">
        <f t="shared" si="10"/>
        <v>0</v>
      </c>
      <c r="N30" s="243">
        <f>SUM(L30/12*$A$2)</f>
        <v>0</v>
      </c>
      <c r="O30" s="243">
        <f>SUM(M30/12*$A$2)</f>
        <v>0</v>
      </c>
      <c r="P30" s="243">
        <f>VLOOKUP($B30,факт!$D$7:$HK$127,21,0)</f>
        <v>0</v>
      </c>
      <c r="Q30" s="243">
        <f>VLOOKUP($B30,факт!$D$7:$HK$127,22,0)</f>
        <v>0</v>
      </c>
      <c r="R30" s="243">
        <f>VLOOKUP($B30,факт!$D$7:$HK$127,19,0)</f>
        <v>0</v>
      </c>
      <c r="S30" s="243">
        <f>VLOOKUP($B30,факт!$D$7:$HK$127,20,0)</f>
        <v>0</v>
      </c>
      <c r="T30" s="243">
        <f t="shared" si="13"/>
        <v>0</v>
      </c>
      <c r="U30" s="243">
        <f t="shared" si="14"/>
        <v>0</v>
      </c>
      <c r="V30" s="244"/>
      <c r="W30" s="243">
        <f t="shared" si="15"/>
        <v>0</v>
      </c>
      <c r="X30" s="243">
        <f>SUM(V30/12*$A$2)</f>
        <v>0</v>
      </c>
      <c r="Y30" s="243">
        <f>SUM(W30/12*$A$2)</f>
        <v>0</v>
      </c>
      <c r="Z30" s="243">
        <f>VLOOKUP($B30,факт!$D$7:$HK$128,29,0)</f>
        <v>0</v>
      </c>
      <c r="AA30" s="243">
        <f>VLOOKUP($B30,факт!$D$7:$HK$128,30,0)</f>
        <v>0</v>
      </c>
      <c r="AB30" s="243">
        <f>VLOOKUP($B30,факт!$D$7:$HK$128,27,0)</f>
        <v>0</v>
      </c>
      <c r="AC30" s="243">
        <f>VLOOKUP($B30,факт!$D$7:$HK$128,28,0)</f>
        <v>0</v>
      </c>
      <c r="AD30" s="243">
        <f t="shared" ref="AD30" si="685">SUM(Z30-X30)</f>
        <v>0</v>
      </c>
      <c r="AE30" s="243">
        <f t="shared" ref="AE30" si="686">SUM(AA30-Y30)</f>
        <v>0</v>
      </c>
      <c r="AF30" s="245"/>
      <c r="AG30" s="243">
        <f t="shared" si="20"/>
        <v>0</v>
      </c>
      <c r="AH30" s="243">
        <f>SUM(AF30/12*$A$2)</f>
        <v>0</v>
      </c>
      <c r="AI30" s="243">
        <f>SUM(AG30/12*$A$2)</f>
        <v>0</v>
      </c>
      <c r="AJ30" s="243">
        <f>VLOOKUP($B30,факт!$D$7:$HK$128,43,0)</f>
        <v>0</v>
      </c>
      <c r="AK30" s="243">
        <f>VLOOKUP($B30,факт!$D$7:$HK$128,44,0)</f>
        <v>0</v>
      </c>
      <c r="AL30" s="243">
        <f>VLOOKUP($B30,факт!$D$7:$HK$128,41,0)</f>
        <v>0</v>
      </c>
      <c r="AM30" s="243">
        <f>VLOOKUP($B30,факт!$D$7:$HK$128,42,0)</f>
        <v>0</v>
      </c>
      <c r="AN30" s="243">
        <f t="shared" ref="AN30" si="687">SUM(AJ30-AH30)</f>
        <v>0</v>
      </c>
      <c r="AO30" s="243">
        <f t="shared" ref="AO30" si="688">SUM(AK30-AI30)</f>
        <v>0</v>
      </c>
      <c r="AP30" s="244"/>
      <c r="AQ30" s="243">
        <f t="shared" si="25"/>
        <v>0</v>
      </c>
      <c r="AR30" s="243">
        <f>SUM(AP30/12*$A$2)</f>
        <v>0</v>
      </c>
      <c r="AS30" s="243">
        <f>SUM(AQ30/12*$A$2)</f>
        <v>0</v>
      </c>
      <c r="AT30" s="243">
        <f>VLOOKUP($B30,факт!$D$7:$HK$128,9,0)</f>
        <v>3</v>
      </c>
      <c r="AU30" s="243">
        <f>VLOOKUP($B30,факт!$D$7:$HK$128,10,0)</f>
        <v>40583.760000000002</v>
      </c>
      <c r="AV30" s="243">
        <f>VLOOKUP($B30,факт!$D$7:$HK$128,7,0)</f>
        <v>0</v>
      </c>
      <c r="AW30" s="243">
        <f>VLOOKUP($B30,факт!$D$7:$HK$128,8,0)</f>
        <v>0</v>
      </c>
      <c r="AX30" s="243">
        <f t="shared" ref="AX30" si="689">SUM(AT30-AR30)</f>
        <v>3</v>
      </c>
      <c r="AY30" s="243">
        <f t="shared" ref="AY30" si="690">SUM(AU30-AS30)</f>
        <v>40583.760000000002</v>
      </c>
      <c r="AZ30" s="244"/>
      <c r="BA30" s="243">
        <f t="shared" si="30"/>
        <v>0</v>
      </c>
      <c r="BB30" s="243">
        <f>SUM(AZ30/12*$A$2)</f>
        <v>0</v>
      </c>
      <c r="BC30" s="243">
        <f>SUM(BA30/12*$A$2)</f>
        <v>0</v>
      </c>
      <c r="BD30" s="243">
        <f>VLOOKUP($B30,факт!$D$7:$HK$128,23,0)</f>
        <v>0</v>
      </c>
      <c r="BE30" s="243">
        <f>VLOOKUP($B30,факт!$D$7:$HK$128,24,0)</f>
        <v>0</v>
      </c>
      <c r="BF30" s="243"/>
      <c r="BG30" s="243"/>
      <c r="BH30" s="243">
        <f t="shared" ref="BH30" si="691">SUM(BD30-BB30)</f>
        <v>0</v>
      </c>
      <c r="BI30" s="243">
        <f t="shared" ref="BI30" si="692">SUM(BE30-BC30)</f>
        <v>0</v>
      </c>
      <c r="BJ30" s="244"/>
      <c r="BK30" s="243">
        <f t="shared" si="35"/>
        <v>0</v>
      </c>
      <c r="BL30" s="243">
        <f>SUM(BJ30/12*$A$2)</f>
        <v>0</v>
      </c>
      <c r="BM30" s="243">
        <f>SUM(BK30/12*$A$2)</f>
        <v>0</v>
      </c>
      <c r="BN30" s="243">
        <f>VLOOKUP($B30,факт!$D$7:$HK$128,199,0)</f>
        <v>0</v>
      </c>
      <c r="BO30" s="243">
        <f>VLOOKUP($B30,факт!$D$7:$HK$128,200,0)</f>
        <v>0</v>
      </c>
      <c r="BP30" s="243">
        <f>VLOOKUP($B30,факт!$D$7:$HK$128,197,0)</f>
        <v>0</v>
      </c>
      <c r="BQ30" s="243">
        <f>VLOOKUP($B30,факт!$D$7:$HK$128,198,0)</f>
        <v>0</v>
      </c>
      <c r="BR30" s="243">
        <f t="shared" ref="BR30" si="693">SUM(BN30-BL30)</f>
        <v>0</v>
      </c>
      <c r="BS30" s="243">
        <f t="shared" ref="BS30" si="694">SUM(BO30-BM30)</f>
        <v>0</v>
      </c>
      <c r="BT30" s="243"/>
      <c r="BU30" s="243">
        <f t="shared" si="40"/>
        <v>0</v>
      </c>
      <c r="BV30" s="243">
        <f>SUM(BT30/12*$A$2)</f>
        <v>0</v>
      </c>
      <c r="BW30" s="243">
        <f>SUM(BU30/12*$A$2)</f>
        <v>0</v>
      </c>
      <c r="BX30" s="243">
        <f>VLOOKUP($B30,факт!$D$7:$HK$128,25,0)</f>
        <v>0</v>
      </c>
      <c r="BY30" s="243">
        <f>VLOOKUP($B30,факт!$D$7:$HK$128,26,0)</f>
        <v>0</v>
      </c>
      <c r="BZ30" s="244"/>
      <c r="CA30" s="244"/>
      <c r="CB30" s="243">
        <f t="shared" ref="CB30" si="695">SUM(BX30-BV30)</f>
        <v>0</v>
      </c>
      <c r="CC30" s="243">
        <f t="shared" ref="CC30" si="696">SUM(BY30-BW30)</f>
        <v>0</v>
      </c>
      <c r="CD30" s="244"/>
      <c r="CE30" s="243">
        <f>SUM(CD30*$D30*$F30*$G30*$H30*CE$9)</f>
        <v>0</v>
      </c>
      <c r="CF30" s="243">
        <f>SUM(CD30/12*$A$2)</f>
        <v>0</v>
      </c>
      <c r="CG30" s="243">
        <f>SUM(CE30/12*$A$2)</f>
        <v>0</v>
      </c>
      <c r="CH30" s="243">
        <f>VLOOKUP($B30,факт!$D$7:$HK$128,13,0)</f>
        <v>0</v>
      </c>
      <c r="CI30" s="243">
        <f>VLOOKUP($B30,факт!$D$7:$HK$128,14,0)</f>
        <v>0</v>
      </c>
      <c r="CJ30" s="243">
        <f>VLOOKUP($B30,факт!$D$7:$HK$128,11,0)</f>
        <v>0</v>
      </c>
      <c r="CK30" s="243">
        <f>VLOOKUP($B30,факт!$D$7:$HK$128,12,0)</f>
        <v>0</v>
      </c>
      <c r="CL30" s="243">
        <f t="shared" ref="CL30" si="697">SUM(CH30-CF30)</f>
        <v>0</v>
      </c>
      <c r="CM30" s="243">
        <f t="shared" ref="CM30" si="698">SUM(CI30-CG30)</f>
        <v>0</v>
      </c>
      <c r="CN30" s="245">
        <v>4</v>
      </c>
      <c r="CO30" s="243">
        <f t="shared" si="49"/>
        <v>54111.679999999993</v>
      </c>
      <c r="CP30" s="243">
        <f>SUM(CN30/12*$A$2)</f>
        <v>0.33333333333333331</v>
      </c>
      <c r="CQ30" s="243">
        <f>SUM(CO30/12*$A$2)</f>
        <v>4509.3066666666664</v>
      </c>
      <c r="CR30" s="243">
        <f>VLOOKUP($B30,факт!$D$7:$HK$128,37,0)</f>
        <v>0</v>
      </c>
      <c r="CS30" s="243">
        <f>VLOOKUP($B30,факт!$D$7:$HK$128,38,0)</f>
        <v>0</v>
      </c>
      <c r="CT30" s="243">
        <f>VLOOKUP($B30,факт!$D$7:$HK$128,35,0)</f>
        <v>0</v>
      </c>
      <c r="CU30" s="243">
        <f>VLOOKUP($B30,факт!$D$7:$HK$128,36,0)</f>
        <v>0</v>
      </c>
      <c r="CV30" s="243">
        <f t="shared" ref="CV30" si="699">SUM(CR30-CP30)</f>
        <v>-0.33333333333333331</v>
      </c>
      <c r="CW30" s="243">
        <f t="shared" ref="CW30" si="700">SUM(CS30-CQ30)</f>
        <v>-4509.3066666666664</v>
      </c>
      <c r="CX30" s="244"/>
      <c r="CY30" s="243">
        <f t="shared" si="54"/>
        <v>0</v>
      </c>
      <c r="CZ30" s="243">
        <f>SUM(CX30/12*$A$2)</f>
        <v>0</v>
      </c>
      <c r="DA30" s="243">
        <f>SUM(CY30/12*$A$2)</f>
        <v>0</v>
      </c>
      <c r="DB30" s="243">
        <f>VLOOKUP($B30,факт!$D$7:$HK$128,121,0)</f>
        <v>0</v>
      </c>
      <c r="DC30" s="243">
        <f>VLOOKUP($B30,факт!$D$7:$HK$128,122,0)</f>
        <v>0</v>
      </c>
      <c r="DD30" s="243">
        <f>VLOOKUP($B30,факт!$D$7:$HK$128,119,0)</f>
        <v>0</v>
      </c>
      <c r="DE30" s="243">
        <f>VLOOKUP($B30,факт!$D$7:$HK$128,120,0)</f>
        <v>0</v>
      </c>
      <c r="DF30" s="243">
        <f t="shared" ref="DF30" si="701">SUM(DB30-CZ30)</f>
        <v>0</v>
      </c>
      <c r="DG30" s="243">
        <f t="shared" ref="DG30" si="702">SUM(DC30-DA30)</f>
        <v>0</v>
      </c>
      <c r="DH30" s="244"/>
      <c r="DI30" s="243">
        <f t="shared" si="59"/>
        <v>0</v>
      </c>
      <c r="DJ30" s="243">
        <f>SUM(DH30/12*$A$2)</f>
        <v>0</v>
      </c>
      <c r="DK30" s="243">
        <f>SUM(DI30/12*$A$2)</f>
        <v>0</v>
      </c>
      <c r="DL30" s="243">
        <f>VLOOKUP($B30,факт!$D$7:$HK$128,135,0)</f>
        <v>0</v>
      </c>
      <c r="DM30" s="243">
        <f>VLOOKUP($B30,факт!$D$7:$HK$128,136,0)</f>
        <v>0</v>
      </c>
      <c r="DN30" s="243">
        <f>VLOOKUP($B30,факт!$D$7:$HK$128,133,0)</f>
        <v>0</v>
      </c>
      <c r="DO30" s="243">
        <f>VLOOKUP($B30,факт!$D$7:$HK$128,134,0)</f>
        <v>0</v>
      </c>
      <c r="DP30" s="243">
        <f t="shared" ref="DP30" si="703">SUM(DL30-DJ30)</f>
        <v>0</v>
      </c>
      <c r="DQ30" s="243">
        <f t="shared" ref="DQ30" si="704">SUM(DM30-DK30)</f>
        <v>0</v>
      </c>
      <c r="DR30" s="244"/>
      <c r="DS30" s="243">
        <f t="shared" si="64"/>
        <v>0</v>
      </c>
      <c r="DT30" s="243">
        <f>SUM(DR30/12*$A$2)</f>
        <v>0</v>
      </c>
      <c r="DU30" s="243">
        <f>SUM(DS30/12*$A$2)</f>
        <v>0</v>
      </c>
      <c r="DV30" s="243">
        <f>VLOOKUP($B30,факт!$D$7:$HK$128,157,0)</f>
        <v>0</v>
      </c>
      <c r="DW30" s="243">
        <f>VLOOKUP($B30,факт!$D$7:$HK$128,158,0)</f>
        <v>0</v>
      </c>
      <c r="DX30" s="243">
        <f>VLOOKUP($B30,факт!$D$7:$HK$128,155,0)</f>
        <v>0</v>
      </c>
      <c r="DY30" s="243">
        <f>VLOOKUP($B30,факт!$D$7:$HK$128,156,0)</f>
        <v>0</v>
      </c>
      <c r="DZ30" s="243">
        <f t="shared" ref="DZ30" si="705">SUM(DV30-DT30)</f>
        <v>0</v>
      </c>
      <c r="EA30" s="243">
        <f t="shared" ref="EA30" si="706">SUM(DW30-DU30)</f>
        <v>0</v>
      </c>
      <c r="EB30" s="244"/>
      <c r="EC30" s="243">
        <f t="shared" si="69"/>
        <v>0</v>
      </c>
      <c r="ED30" s="243">
        <f>SUM(EB30/12*$A$2)</f>
        <v>0</v>
      </c>
      <c r="EE30" s="243">
        <f>SUM(EC30/12*$A$2)</f>
        <v>0</v>
      </c>
      <c r="EF30" s="243">
        <f>VLOOKUP($B30,факт!$D$7:$HK$128,173,0)</f>
        <v>0</v>
      </c>
      <c r="EG30" s="243">
        <f>VLOOKUP($B30,факт!$D$7:$HK$128,174,0)</f>
        <v>0</v>
      </c>
      <c r="EH30" s="243">
        <f>VLOOKUP($B30,факт!$D$7:$HK$128,171,0)</f>
        <v>0</v>
      </c>
      <c r="EI30" s="243">
        <f>VLOOKUP($B30,факт!$D$7:$HK$128,172,0)</f>
        <v>0</v>
      </c>
      <c r="EJ30" s="243">
        <f t="shared" ref="EJ30" si="707">SUM(EF30-ED30)</f>
        <v>0</v>
      </c>
      <c r="EK30" s="243">
        <f t="shared" ref="EK30" si="708">SUM(EG30-EE30)</f>
        <v>0</v>
      </c>
      <c r="EL30" s="244"/>
      <c r="EM30" s="243">
        <f t="shared" si="74"/>
        <v>0</v>
      </c>
      <c r="EN30" s="243">
        <f>SUM(EL30/12*$A$2)</f>
        <v>0</v>
      </c>
      <c r="EO30" s="243">
        <f>SUM(EM30/12*$A$2)</f>
        <v>0</v>
      </c>
      <c r="EP30" s="243">
        <f>VLOOKUP($B30,факт!$D$7:$HK$128,175,0)</f>
        <v>0</v>
      </c>
      <c r="EQ30" s="243">
        <f>VLOOKUP($B30,факт!$D$7:$HK$128,176,0)</f>
        <v>0</v>
      </c>
      <c r="ER30" s="244"/>
      <c r="ES30" s="244"/>
      <c r="ET30" s="243">
        <f t="shared" ref="ET30" si="709">SUM(EP30-EN30)</f>
        <v>0</v>
      </c>
      <c r="EU30" s="243">
        <f t="shared" ref="EU30" si="710">SUM(EQ30-EO30)</f>
        <v>0</v>
      </c>
      <c r="EV30" s="244"/>
      <c r="EW30" s="243">
        <f t="shared" si="79"/>
        <v>0</v>
      </c>
      <c r="EX30" s="243">
        <f>SUM(EV30/12*$A$2)</f>
        <v>0</v>
      </c>
      <c r="EY30" s="243">
        <f>SUM(EW30/12*$A$2)</f>
        <v>0</v>
      </c>
      <c r="EZ30" s="243">
        <f>VLOOKUP($B30,факт!$D$7:$HK$128,179,0)</f>
        <v>0</v>
      </c>
      <c r="FA30" s="243">
        <f>VLOOKUP($B30,факт!$D$7:$HK$128,180,0)</f>
        <v>0</v>
      </c>
      <c r="FB30" s="243">
        <f>VLOOKUP($B30,факт!$D$7:$HK$128,177,0)</f>
        <v>0</v>
      </c>
      <c r="FC30" s="243">
        <f>VLOOKUP($B30,факт!$D$7:$HK$128,178,0)</f>
        <v>0</v>
      </c>
      <c r="FD30" s="243">
        <f t="shared" ref="FD30" si="711">SUM(EZ30-EX30)</f>
        <v>0</v>
      </c>
      <c r="FE30" s="243">
        <f t="shared" ref="FE30" si="712">SUM(FA30-EY30)</f>
        <v>0</v>
      </c>
      <c r="FF30" s="244"/>
      <c r="FG30" s="243">
        <f t="shared" si="84"/>
        <v>0</v>
      </c>
      <c r="FH30" s="243">
        <f>SUM(FF30/12*$A$2)</f>
        <v>0</v>
      </c>
      <c r="FI30" s="243">
        <f>SUM(FG30/12*$A$2)</f>
        <v>0</v>
      </c>
      <c r="FJ30" s="243">
        <f>VLOOKUP($B30,факт!$D$7:$HK$128,183,0)</f>
        <v>0</v>
      </c>
      <c r="FK30" s="243">
        <f>VLOOKUP($B30,факт!$D$7:$HK$128,184,0)</f>
        <v>0</v>
      </c>
      <c r="FL30" s="243">
        <f>VLOOKUP($B30,факт!$D$7:$HK$128,181,0)</f>
        <v>0</v>
      </c>
      <c r="FM30" s="243">
        <f>VLOOKUP($B30,факт!$D$7:$HK$128,182,0)</f>
        <v>0</v>
      </c>
      <c r="FN30" s="243">
        <f t="shared" ref="FN30" si="713">SUM(FJ30-FH30)</f>
        <v>0</v>
      </c>
      <c r="FO30" s="243">
        <f t="shared" ref="FO30" si="714">SUM(FK30-FI30)</f>
        <v>0</v>
      </c>
      <c r="FP30" s="244"/>
      <c r="FQ30" s="243">
        <f t="shared" si="89"/>
        <v>0</v>
      </c>
      <c r="FR30" s="243">
        <f>SUM(FP30/12*$A$2)</f>
        <v>0</v>
      </c>
      <c r="FS30" s="243">
        <f>SUM(FQ30/12*$A$2)</f>
        <v>0</v>
      </c>
      <c r="FT30" s="243">
        <f>VLOOKUP($B30,факт!$D$7:$HK$128,189,0)</f>
        <v>0</v>
      </c>
      <c r="FU30" s="243">
        <f>VLOOKUP($B30,факт!$D$7:$HK$128,190,0)</f>
        <v>0</v>
      </c>
      <c r="FV30" s="243">
        <f>VLOOKUP($B30,факт!$D$7:$HK$128,187,0)</f>
        <v>0</v>
      </c>
      <c r="FW30" s="243">
        <f>VLOOKUP($B30,факт!$D$7:$HK$128,188,0)</f>
        <v>0</v>
      </c>
      <c r="FX30" s="243">
        <f t="shared" ref="FX30" si="715">SUM(FT30-FR30)</f>
        <v>0</v>
      </c>
      <c r="FY30" s="243">
        <f t="shared" ref="FY30" si="716">SUM(FU30-FS30)</f>
        <v>0</v>
      </c>
      <c r="FZ30" s="244"/>
      <c r="GA30" s="243">
        <f t="shared" si="94"/>
        <v>0</v>
      </c>
      <c r="GB30" s="243">
        <f>SUM(FZ30/12*$A$2)</f>
        <v>0</v>
      </c>
      <c r="GC30" s="243">
        <f>SUM(GA30/12*$A$2)</f>
        <v>0</v>
      </c>
      <c r="GD30" s="243">
        <f>VLOOKUP($B30,факт!$D$7:$HK$128,201,0)</f>
        <v>0</v>
      </c>
      <c r="GE30" s="243">
        <f>VLOOKUP($B30,факт!$D$7:$HK$128,202,0)</f>
        <v>0</v>
      </c>
      <c r="GF30" s="244"/>
      <c r="GG30" s="244"/>
      <c r="GH30" s="243">
        <f t="shared" ref="GH30" si="717">SUM(GD30-GB30)</f>
        <v>0</v>
      </c>
      <c r="GI30" s="243">
        <f t="shared" ref="GI30" si="718">SUM(GE30-GC30)</f>
        <v>0</v>
      </c>
      <c r="GJ30" s="244"/>
      <c r="GK30" s="243">
        <f t="shared" si="99"/>
        <v>0</v>
      </c>
      <c r="GL30" s="243">
        <f>SUM(GJ30/12*$A$2)</f>
        <v>0</v>
      </c>
      <c r="GM30" s="243">
        <f>SUM(GK30/12*$A$2)</f>
        <v>0</v>
      </c>
      <c r="GN30" s="243">
        <f>VLOOKUP($B30,факт!$D$7:$HK$128,191,0)</f>
        <v>0</v>
      </c>
      <c r="GO30" s="243">
        <f>VLOOKUP($B30,факт!$D$7:$HK$128,192,0)</f>
        <v>0</v>
      </c>
      <c r="GP30" s="244"/>
      <c r="GQ30" s="244"/>
      <c r="GR30" s="243">
        <f t="shared" ref="GR30" si="719">SUM(GN30-GL30)</f>
        <v>0</v>
      </c>
      <c r="GS30" s="243">
        <f t="shared" ref="GS30" si="720">SUM(GO30-GM30)</f>
        <v>0</v>
      </c>
      <c r="GT30" s="244"/>
      <c r="GU30" s="243">
        <f t="shared" si="104"/>
        <v>0</v>
      </c>
      <c r="GV30" s="243">
        <f>SUM(GT30/12*$A$2)</f>
        <v>0</v>
      </c>
      <c r="GW30" s="243">
        <f>SUM(GU30/12*$A$2)</f>
        <v>0</v>
      </c>
      <c r="GX30" s="243">
        <f>VLOOKUP($B30,факт!$D$7:$HK$128,127,0)</f>
        <v>0</v>
      </c>
      <c r="GY30" s="243">
        <f>VLOOKUP($B30,факт!$D$7:$HK$128,128,0)</f>
        <v>0</v>
      </c>
      <c r="GZ30" s="243">
        <f>VLOOKUP($B30,факт!$D$7:$HK$128,125,0)</f>
        <v>0</v>
      </c>
      <c r="HA30" s="243">
        <f>VLOOKUP($B30,факт!$D$7:$HK$128,126,0)</f>
        <v>0</v>
      </c>
      <c r="HB30" s="243">
        <f t="shared" ref="HB30" si="721">SUM(GX30-GV30)</f>
        <v>0</v>
      </c>
      <c r="HC30" s="243">
        <f t="shared" ref="HC30" si="722">SUM(GY30-GW30)</f>
        <v>0</v>
      </c>
      <c r="HD30" s="244"/>
      <c r="HE30" s="243">
        <f t="shared" ref="HE30" si="723">SUM(HD30*$D30*$F30*$G30*$H30*HE$9)</f>
        <v>0</v>
      </c>
      <c r="HF30" s="243">
        <f>SUM(HD30/12*$A$2)</f>
        <v>0</v>
      </c>
      <c r="HG30" s="243">
        <f>SUM(HE30/12*$A$2)</f>
        <v>0</v>
      </c>
      <c r="HH30" s="243">
        <f>VLOOKUP($B30,факт!$D$7:$HK$128,131,0)</f>
        <v>0</v>
      </c>
      <c r="HI30" s="243">
        <f>VLOOKUP($B30,факт!$D$7:$HK$128,132,0)</f>
        <v>0</v>
      </c>
      <c r="HJ30" s="243">
        <f>VLOOKUP($B30,факт!$D$7:$HK$128,129,0)</f>
        <v>0</v>
      </c>
      <c r="HK30" s="243">
        <f>VLOOKUP($B30,факт!$D$7:$HK$128,130,0)</f>
        <v>0</v>
      </c>
      <c r="HL30" s="243">
        <f t="shared" ref="HL30" si="724">SUM(HH30-HF30)</f>
        <v>0</v>
      </c>
      <c r="HM30" s="243">
        <f t="shared" ref="HM30" si="725">SUM(HI30-HG30)</f>
        <v>0</v>
      </c>
      <c r="HN30" s="244"/>
      <c r="HO30" s="244">
        <v>0</v>
      </c>
      <c r="HP30" s="243">
        <f>SUM(HN30/12*$A$2)</f>
        <v>0</v>
      </c>
      <c r="HQ30" s="243">
        <f>SUM(HO30/12*$A$2)</f>
        <v>0</v>
      </c>
      <c r="HR30" s="243">
        <f>VLOOKUP($B30,факт!$D$7:$HK$128,165,0)</f>
        <v>0</v>
      </c>
      <c r="HS30" s="243">
        <f>VLOOKUP($B30,факт!$D$7:$HK$128,166,0)</f>
        <v>0</v>
      </c>
      <c r="HT30" s="243">
        <f>VLOOKUP($B30,факт!$D$7:$HK$128,163,0)</f>
        <v>0</v>
      </c>
      <c r="HU30" s="243">
        <f>VLOOKUP($B30,факт!$D$7:$HK$128,164,0)</f>
        <v>0</v>
      </c>
      <c r="HV30" s="243">
        <f t="shared" ref="HV30" si="726">SUM(HR30-HP30)</f>
        <v>0</v>
      </c>
      <c r="HW30" s="243">
        <f t="shared" ref="HW30" si="727">SUM(HS30-HQ30)</f>
        <v>0</v>
      </c>
      <c r="HX30" s="244"/>
      <c r="HY30" s="244">
        <v>0</v>
      </c>
      <c r="HZ30" s="243">
        <f>SUM(HX30/12*$A$2)</f>
        <v>0</v>
      </c>
      <c r="IA30" s="243">
        <f>SUM(HY30/12*$A$2)</f>
        <v>0</v>
      </c>
      <c r="IB30" s="243">
        <f>VLOOKUP($B30,факт!$D$7:$HK$128,49,0)</f>
        <v>0</v>
      </c>
      <c r="IC30" s="243">
        <f>VLOOKUP($B30,факт!$D$7:$HK$128,50,0)</f>
        <v>0</v>
      </c>
      <c r="ID30" s="244"/>
      <c r="IE30" s="244"/>
      <c r="IF30" s="243">
        <f t="shared" ref="IF30" si="728">SUM(IB30-HZ30)</f>
        <v>0</v>
      </c>
      <c r="IG30" s="243">
        <f t="shared" ref="IG30" si="729">SUM(IC30-IA30)</f>
        <v>0</v>
      </c>
      <c r="IH30" s="244"/>
      <c r="II30" s="244">
        <v>0</v>
      </c>
      <c r="IJ30" s="243">
        <f>SUM(IH30/12*$A$2)</f>
        <v>0</v>
      </c>
      <c r="IK30" s="243">
        <f>SUM(II30/12*$A$2)</f>
        <v>0</v>
      </c>
      <c r="IL30" s="243">
        <f>VLOOKUP($B30,факт!$D$7:$HK$128,85,0)</f>
        <v>0</v>
      </c>
      <c r="IM30" s="243">
        <f>VLOOKUP($B30,факт!$D$7:$HK$128,86,0)</f>
        <v>0</v>
      </c>
      <c r="IN30" s="244"/>
      <c r="IO30" s="244"/>
      <c r="IP30" s="243">
        <f t="shared" ref="IP30" si="730">SUM(IL30-IJ30)</f>
        <v>0</v>
      </c>
      <c r="IQ30" s="243">
        <f t="shared" ref="IQ30" si="731">SUM(IM30-IK30)</f>
        <v>0</v>
      </c>
      <c r="IR30" s="244"/>
      <c r="IS30" s="244">
        <v>0</v>
      </c>
      <c r="IT30" s="244"/>
      <c r="IU30" s="244"/>
      <c r="IV30" s="243">
        <f>SUM(IT30/12*$A$2)</f>
        <v>0</v>
      </c>
      <c r="IW30" s="243">
        <f>SUM(IU30/12*$A$2)</f>
        <v>0</v>
      </c>
      <c r="IX30" s="243">
        <f>VLOOKUP($B30,факт!$D$7:$HK$128,55,0)</f>
        <v>0</v>
      </c>
      <c r="IY30" s="243">
        <f>VLOOKUP($B30,факт!$D$7:$HK$128,56,0)</f>
        <v>0</v>
      </c>
      <c r="IZ30" s="243">
        <f t="shared" ref="IZ30" si="732">SUM(IV30-IT30)</f>
        <v>0</v>
      </c>
      <c r="JA30" s="243">
        <f t="shared" ref="JA30" si="733">SUM(IW30-IU30)</f>
        <v>0</v>
      </c>
      <c r="JB30" s="244">
        <v>2</v>
      </c>
      <c r="JC30" s="243">
        <f t="shared" si="130"/>
        <v>32467.007999999998</v>
      </c>
      <c r="JD30" s="243">
        <f>SUM(JB30/12*$A$2)</f>
        <v>0.16666666666666666</v>
      </c>
      <c r="JE30" s="243">
        <f>SUM(JC30/12*$A$2)</f>
        <v>2705.5839999999998</v>
      </c>
      <c r="JF30" s="243">
        <f>VLOOKUP($B30,факт!$D$7:$HK$128,61,0)</f>
        <v>0</v>
      </c>
      <c r="JG30" s="243">
        <f>VLOOKUP($B30,факт!$D$7:$HK$128,62,0)</f>
        <v>0</v>
      </c>
      <c r="JH30" s="243">
        <f>VLOOKUP($B30,факт!$D$7:$HK$128,59,0)</f>
        <v>0</v>
      </c>
      <c r="JI30" s="243">
        <f>VLOOKUP($B30,факт!$D$7:$HK$128,60,0)</f>
        <v>0</v>
      </c>
      <c r="JJ30" s="243">
        <f t="shared" ref="JJ30" si="734">SUM(JF30-JD30)</f>
        <v>-0.16666666666666666</v>
      </c>
      <c r="JK30" s="243">
        <f t="shared" ref="JK30" si="735">SUM(JG30-JE30)</f>
        <v>-2705.5839999999998</v>
      </c>
      <c r="JL30" s="244"/>
      <c r="JM30" s="243">
        <f t="shared" ref="JM30" si="736">SUM(JL30*$D30*$F30*$G30*$H30*JM$9)</f>
        <v>0</v>
      </c>
      <c r="JN30" s="243">
        <f>SUM(JL30/12*$A$2)</f>
        <v>0</v>
      </c>
      <c r="JO30" s="243">
        <f>SUM(JM30/12*$A$2)</f>
        <v>0</v>
      </c>
      <c r="JP30" s="243">
        <f>VLOOKUP($B30,факт!$D$7:$HK$128,213,0)</f>
        <v>0</v>
      </c>
      <c r="JQ30" s="243">
        <f>VLOOKUP($B30,факт!$D$7:$HK$128,214,0)</f>
        <v>0</v>
      </c>
      <c r="JR30" s="244"/>
      <c r="JS30" s="244"/>
      <c r="JT30" s="243">
        <f t="shared" ref="JT30" si="737">SUM(JP30-JN30)</f>
        <v>0</v>
      </c>
      <c r="JU30" s="243">
        <f t="shared" ref="JU30" si="738">SUM(JQ30-JO30)</f>
        <v>0</v>
      </c>
      <c r="JV30" s="244"/>
      <c r="JW30" s="243">
        <f t="shared" si="140"/>
        <v>0</v>
      </c>
      <c r="JX30" s="243">
        <f>SUM(JV30/12*$A$2)</f>
        <v>0</v>
      </c>
      <c r="JY30" s="243">
        <f>SUM(JW30/12*$A$2)</f>
        <v>0</v>
      </c>
      <c r="JZ30" s="243">
        <f>VLOOKUP($B30,факт!$D$7:$HK$128,211,0)</f>
        <v>0</v>
      </c>
      <c r="KA30" s="243">
        <f>VLOOKUP($B30,факт!$D$7:$HK$128,212,0)</f>
        <v>0</v>
      </c>
      <c r="KB30" s="243">
        <f>VLOOKUP($B30,факт!$D$7:$HK$128,209,0)</f>
        <v>0</v>
      </c>
      <c r="KC30" s="243">
        <f>VLOOKUP($B30,факт!$D$7:$HK$128,210,0)</f>
        <v>0</v>
      </c>
      <c r="KD30" s="243">
        <f t="shared" ref="KD30" si="739">SUM(JZ30-JX30)</f>
        <v>0</v>
      </c>
      <c r="KE30" s="243">
        <f t="shared" ref="KE30" si="740">SUM(KA30-JY30)</f>
        <v>0</v>
      </c>
      <c r="KF30" s="244"/>
      <c r="KG30" s="243">
        <f t="shared" ref="KG30" si="741">SUM(KF30*$D30*$F30*$G30*$H30*KG$9)</f>
        <v>0</v>
      </c>
      <c r="KH30" s="243">
        <f>SUM(KF30/12*$A$2)</f>
        <v>0</v>
      </c>
      <c r="KI30" s="243">
        <f>SUM(KG30/12*$A$2)</f>
        <v>0</v>
      </c>
      <c r="KJ30" s="243">
        <f>VLOOKUP($B30,факт!$D$7:$HK$128,161,0)</f>
        <v>0</v>
      </c>
      <c r="KK30" s="243">
        <f>VLOOKUP($B30,факт!$D$7:$HK$128,162,0)</f>
        <v>0</v>
      </c>
      <c r="KL30" s="243">
        <f>VLOOKUP($B30,факт!$D$7:$HK$128,159,0)</f>
        <v>0</v>
      </c>
      <c r="KM30" s="243">
        <f>VLOOKUP($B30,факт!$D$7:$HK$128,160,0)</f>
        <v>0</v>
      </c>
      <c r="KN30" s="243">
        <f t="shared" ref="KN30" si="742">SUM(KJ30-KH30)</f>
        <v>0</v>
      </c>
      <c r="KO30" s="243">
        <f t="shared" ref="KO30" si="743">SUM(KK30-KI30)</f>
        <v>0</v>
      </c>
      <c r="KP30" s="244"/>
      <c r="KQ30" s="243">
        <f t="shared" ref="KQ30" si="744">SUM(KP30*$D30*$F30*$G30*$H30*KQ$9)</f>
        <v>0</v>
      </c>
      <c r="KR30" s="243">
        <f>SUM(KP30/12*$A$2)</f>
        <v>0</v>
      </c>
      <c r="KS30" s="243">
        <f>SUM(KQ30/12*$A$2)</f>
        <v>0</v>
      </c>
      <c r="KT30" s="244"/>
      <c r="KU30" s="244"/>
      <c r="KV30" s="244"/>
      <c r="KW30" s="244"/>
      <c r="KX30" s="243">
        <f t="shared" ref="KX30" si="745">SUM(KT30-KR30)</f>
        <v>0</v>
      </c>
      <c r="KY30" s="243">
        <f t="shared" ref="KY30" si="746">SUM(KU30-KS30)</f>
        <v>0</v>
      </c>
      <c r="KZ30" s="244"/>
      <c r="LA30" s="243">
        <f t="shared" si="155"/>
        <v>0</v>
      </c>
      <c r="LB30" s="243">
        <f>SUM(KZ30/12*$A$2)</f>
        <v>0</v>
      </c>
      <c r="LC30" s="243">
        <f>SUM(LA30/12*$A$2)</f>
        <v>0</v>
      </c>
      <c r="LD30" s="243">
        <f>VLOOKUP($B30,факт!$D$7:$HK$128,89,0)</f>
        <v>0</v>
      </c>
      <c r="LE30" s="243">
        <f>VLOOKUP($B30,факт!$D$7:$HK$128,90,0)</f>
        <v>0</v>
      </c>
      <c r="LF30" s="243">
        <f>VLOOKUP($B30,факт!$D$7:$HK$128,87,0)</f>
        <v>0</v>
      </c>
      <c r="LG30" s="243">
        <f>VLOOKUP($B30,факт!$D$7:$HK$128,88,0)</f>
        <v>0</v>
      </c>
      <c r="LH30" s="243">
        <f t="shared" ref="LH30" si="747">SUM(LD30-LB30)</f>
        <v>0</v>
      </c>
      <c r="LI30" s="243">
        <f t="shared" ref="LI30" si="748">SUM(LE30-LC30)</f>
        <v>0</v>
      </c>
      <c r="LJ30" s="244"/>
      <c r="LK30" s="243">
        <f t="shared" si="160"/>
        <v>0</v>
      </c>
      <c r="LL30" s="243">
        <f>SUM(LJ30/12*$A$2)</f>
        <v>0</v>
      </c>
      <c r="LM30" s="243">
        <f>SUM(LK30/12*$A$2)</f>
        <v>0</v>
      </c>
      <c r="LN30" s="243">
        <f>VLOOKUP($B30,факт!$D$7:$HK$128,69,0)</f>
        <v>0</v>
      </c>
      <c r="LO30" s="243">
        <f>VLOOKUP($B30,факт!$D$7:$HK$128,70,0)</f>
        <v>0</v>
      </c>
      <c r="LP30" s="244"/>
      <c r="LQ30" s="244"/>
      <c r="LR30" s="243">
        <f t="shared" ref="LR30" si="749">SUM(LN30-LL30)</f>
        <v>0</v>
      </c>
      <c r="LS30" s="243">
        <f t="shared" ref="LS30" si="750">SUM(LO30-LM30)</f>
        <v>0</v>
      </c>
      <c r="LT30" s="244"/>
      <c r="LU30" s="243">
        <f t="shared" si="165"/>
        <v>0</v>
      </c>
      <c r="LV30" s="243">
        <f>SUM(LT30/12*$A$2)</f>
        <v>0</v>
      </c>
      <c r="LW30" s="243">
        <f>SUM(LU30/12*$A$2)</f>
        <v>0</v>
      </c>
      <c r="LX30" s="243">
        <f>VLOOKUP($B30,факт!$D$7:$HK$128,83,0)</f>
        <v>0</v>
      </c>
      <c r="LY30" s="243">
        <f>VLOOKUP($B30,факт!$D$7:$HK$128,84,0)</f>
        <v>0</v>
      </c>
      <c r="LZ30" s="244"/>
      <c r="MA30" s="244"/>
      <c r="MB30" s="243">
        <f t="shared" ref="MB30" si="751">SUM(LX30-LV30)</f>
        <v>0</v>
      </c>
      <c r="MC30" s="243">
        <f t="shared" ref="MC30" si="752">SUM(LY30-LW30)</f>
        <v>0</v>
      </c>
      <c r="MD30" s="244">
        <v>1</v>
      </c>
      <c r="ME30" s="243">
        <f t="shared" si="170"/>
        <v>16233.503999999999</v>
      </c>
      <c r="MF30" s="243">
        <f>SUM(MD30/12*$A$2)</f>
        <v>8.3333333333333329E-2</v>
      </c>
      <c r="MG30" s="243">
        <f>SUM(ME30/12*$A$2)</f>
        <v>1352.7919999999999</v>
      </c>
      <c r="MH30" s="243">
        <f>VLOOKUP($B30,факт!$D$7:$HK$128,73,0)</f>
        <v>0</v>
      </c>
      <c r="MI30" s="243">
        <f>VLOOKUP($B30,факт!$D$7:$HK$128,74,0)</f>
        <v>0</v>
      </c>
      <c r="MJ30" s="243">
        <f>VLOOKUP($B30,факт!$D$7:$HK$128,71,0)</f>
        <v>0</v>
      </c>
      <c r="MK30" s="243">
        <f>VLOOKUP($B30,факт!$D$7:$HK$128,72,0)</f>
        <v>0</v>
      </c>
      <c r="ML30" s="243">
        <f t="shared" ref="ML30" si="753">SUM(MH30-MF30)</f>
        <v>-8.3333333333333329E-2</v>
      </c>
      <c r="MM30" s="243">
        <f t="shared" ref="MM30" si="754">SUM(MI30-MG30)</f>
        <v>-1352.7919999999999</v>
      </c>
      <c r="MN30" s="244">
        <v>3</v>
      </c>
      <c r="MO30" s="243">
        <f t="shared" si="175"/>
        <v>48700.511999999995</v>
      </c>
      <c r="MP30" s="243">
        <f>SUM(MN30/12*$A$2)</f>
        <v>0.25</v>
      </c>
      <c r="MQ30" s="243">
        <f>SUM(MO30/12*$A$2)</f>
        <v>4058.3759999999997</v>
      </c>
      <c r="MR30" s="243">
        <f>VLOOKUP($B30,факт!$D$7:$HK$128,53,0)</f>
        <v>0</v>
      </c>
      <c r="MS30" s="243">
        <f>VLOOKUP($B30,факт!$D$7:$HK$128,54,0)</f>
        <v>0</v>
      </c>
      <c r="MT30" s="243">
        <f>VLOOKUP($B30,факт!$D$7:$HK$128,51,0)</f>
        <v>0</v>
      </c>
      <c r="MU30" s="243">
        <f>VLOOKUP($B30,факт!$D$7:$HK$128,52,0)</f>
        <v>0</v>
      </c>
      <c r="MV30" s="243">
        <f t="shared" ref="MV30" si="755">SUM(MR30-MP30)</f>
        <v>-0.25</v>
      </c>
      <c r="MW30" s="243">
        <f t="shared" ref="MW30" si="756">SUM(MS30-MQ30)</f>
        <v>-4058.3759999999997</v>
      </c>
      <c r="MX30" s="244">
        <v>1</v>
      </c>
      <c r="MY30" s="243">
        <f t="shared" ref="MY30" si="757">SUM(MX30*$D30*$F30*$G30*$H30*MY$9)</f>
        <v>13527.919999999998</v>
      </c>
      <c r="MZ30" s="243">
        <f>SUM(MX30/12*$A$2)</f>
        <v>8.3333333333333329E-2</v>
      </c>
      <c r="NA30" s="243">
        <f>SUM(MY30/12*$A$2)</f>
        <v>1127.3266666666666</v>
      </c>
      <c r="NB30" s="243">
        <f>VLOOKUP($B30,факт!$D$7:$HK$128,77,0)</f>
        <v>0</v>
      </c>
      <c r="NC30" s="243">
        <f>VLOOKUP($B30,факт!$D$7:$HK$128,78,0)</f>
        <v>0</v>
      </c>
      <c r="ND30" s="243">
        <f>VLOOKUP($B30,факт!$D$7:$HK$128,75,0)</f>
        <v>0</v>
      </c>
      <c r="NE30" s="243">
        <f>VLOOKUP($B30,факт!$D$7:$HK$128,76,0)</f>
        <v>0</v>
      </c>
      <c r="NF30" s="243">
        <f t="shared" ref="NF30" si="758">SUM(NB30-MZ30)</f>
        <v>-8.3333333333333329E-2</v>
      </c>
      <c r="NG30" s="243">
        <f t="shared" ref="NG30" si="759">SUM(NC30-NA30)</f>
        <v>-1127.3266666666666</v>
      </c>
      <c r="NH30" s="244"/>
      <c r="NI30" s="243">
        <f t="shared" ref="NI30" si="760">SUM(NH30*$D30*$F30*$G30*$H30*NI$9)</f>
        <v>0</v>
      </c>
      <c r="NJ30" s="243">
        <f>SUM(NH30/12*$A$2)</f>
        <v>0</v>
      </c>
      <c r="NK30" s="243">
        <f>SUM(NI30/12*$A$2)</f>
        <v>0</v>
      </c>
      <c r="NL30" s="243">
        <f>VLOOKUP($B30,факт!$D$7:$HK$128,95,0)</f>
        <v>0</v>
      </c>
      <c r="NM30" s="243">
        <f>VLOOKUP($B30,факт!$D$7:$HK$128,96,0)</f>
        <v>0</v>
      </c>
      <c r="NN30" s="243">
        <f>VLOOKUP($B30,факт!$D$7:$HK$128,93,0)</f>
        <v>0</v>
      </c>
      <c r="NO30" s="243">
        <f>VLOOKUP($B30,факт!$D$7:$HK$128,94,0)</f>
        <v>0</v>
      </c>
      <c r="NP30" s="243">
        <f t="shared" ref="NP30" si="761">SUM(NL30-NJ30)</f>
        <v>0</v>
      </c>
      <c r="NQ30" s="243">
        <f t="shared" ref="NQ30" si="762">SUM(NM30-NK30)</f>
        <v>0</v>
      </c>
      <c r="NR30" s="244"/>
      <c r="NS30" s="243">
        <f t="shared" ref="NS30" si="763">SUM(NR30*$D30*$F30*$G30*$H30*NS$9)</f>
        <v>0</v>
      </c>
      <c r="NT30" s="243">
        <f>SUM(NR30/12*$A$2)</f>
        <v>0</v>
      </c>
      <c r="NU30" s="243">
        <f>SUM(NS30/12*$A$2)</f>
        <v>0</v>
      </c>
      <c r="NV30" s="243">
        <f>VLOOKUP($B30,факт!$D$7:$HK$128,81,0)</f>
        <v>0</v>
      </c>
      <c r="NW30" s="243">
        <f>VLOOKUP($B30,факт!$D$7:$HK$128,82,0)</f>
        <v>0</v>
      </c>
      <c r="NX30" s="244"/>
      <c r="NY30" s="244"/>
      <c r="NZ30" s="243">
        <f t="shared" ref="NZ30" si="764">SUM(NV30-NT30)</f>
        <v>0</v>
      </c>
      <c r="OA30" s="243">
        <f t="shared" ref="OA30" si="765">SUM(NW30-NU30)</f>
        <v>0</v>
      </c>
      <c r="OB30" s="244"/>
      <c r="OC30" s="243">
        <f t="shared" si="195"/>
        <v>0</v>
      </c>
      <c r="OD30" s="243">
        <f>SUM(OB30/12*$A$2)</f>
        <v>0</v>
      </c>
      <c r="OE30" s="243">
        <f>SUM(OC30/12*$A$2)</f>
        <v>0</v>
      </c>
      <c r="OF30" s="244"/>
      <c r="OG30" s="244"/>
      <c r="OH30" s="244"/>
      <c r="OI30" s="244"/>
      <c r="OJ30" s="243">
        <f t="shared" ref="OJ30" si="766">SUM(OF30-OD30)</f>
        <v>0</v>
      </c>
      <c r="OK30" s="243">
        <f t="shared" ref="OK30" si="767">SUM(OG30-OE30)</f>
        <v>0</v>
      </c>
      <c r="OL30" s="244"/>
      <c r="OM30" s="243">
        <f t="shared" si="200"/>
        <v>0</v>
      </c>
      <c r="ON30" s="243">
        <f>SUM(OL30/12*$A$2)</f>
        <v>0</v>
      </c>
      <c r="OO30" s="243">
        <f>SUM(OM30/12*$A$2)</f>
        <v>0</v>
      </c>
      <c r="OP30" s="243">
        <f>VLOOKUP($B30,факт!$D$7:$HK$128,47,0)</f>
        <v>0</v>
      </c>
      <c r="OQ30" s="243">
        <f>VLOOKUP($B30,факт!$D$7:$HK$128,48,0)</f>
        <v>0</v>
      </c>
      <c r="OR30" s="244"/>
      <c r="OS30" s="244"/>
      <c r="OT30" s="243">
        <f t="shared" ref="OT30" si="768">SUM(OP30-ON30)</f>
        <v>0</v>
      </c>
      <c r="OU30" s="243">
        <f t="shared" ref="OU30" si="769">SUM(OQ30-OO30)</f>
        <v>0</v>
      </c>
      <c r="OV30" s="244"/>
      <c r="OW30" s="243">
        <f t="shared" si="205"/>
        <v>0</v>
      </c>
      <c r="OX30" s="243">
        <f>SUM(OV30/12*$A$2)</f>
        <v>0</v>
      </c>
      <c r="OY30" s="243">
        <f>SUM(OW30/12*$A$2)</f>
        <v>0</v>
      </c>
      <c r="OZ30" s="244"/>
      <c r="PA30" s="244"/>
      <c r="PB30" s="244"/>
      <c r="PC30" s="244"/>
      <c r="PD30" s="243">
        <f t="shared" ref="PD30" si="770">SUM(OZ30-OX30)</f>
        <v>0</v>
      </c>
      <c r="PE30" s="243">
        <f t="shared" ref="PE30" si="771">SUM(PA30-OY30)</f>
        <v>0</v>
      </c>
      <c r="PF30" s="244"/>
      <c r="PG30" s="243">
        <f>SUM(PF30*$D30*$F30*$G30*$J30*PG$9)</f>
        <v>0</v>
      </c>
      <c r="PH30" s="243">
        <f>SUM(PF30/12*$A$2)</f>
        <v>0</v>
      </c>
      <c r="PI30" s="243">
        <f>SUM(PG30/12*$A$2)</f>
        <v>0</v>
      </c>
      <c r="PJ30" s="243">
        <f>VLOOKUP($B30,факт!$D$7:$HK$128,45,0)</f>
        <v>0</v>
      </c>
      <c r="PK30" s="243">
        <f>VLOOKUP($B30,факт!$D$7:$HK$128,46,0)</f>
        <v>0</v>
      </c>
      <c r="PL30" s="244"/>
      <c r="PM30" s="244"/>
      <c r="PN30" s="243">
        <f t="shared" ref="PN30" si="772">SUM(PJ30-PH30)</f>
        <v>0</v>
      </c>
      <c r="PO30" s="243">
        <f t="shared" ref="PO30" si="773">SUM(PK30-PI30)</f>
        <v>0</v>
      </c>
      <c r="PP30" s="243"/>
      <c r="PQ30" s="243"/>
      <c r="PR30" s="243">
        <f>SUM(PP30/12*$A$2)</f>
        <v>0</v>
      </c>
      <c r="PS30" s="243">
        <f>SUM(PQ30/12*$A$2)</f>
        <v>0</v>
      </c>
      <c r="PT30" s="244"/>
      <c r="PU30" s="244"/>
      <c r="PV30" s="244"/>
      <c r="PW30" s="244"/>
      <c r="PX30" s="243">
        <f t="shared" ref="PX30" si="774">SUM(PT30-PR30)</f>
        <v>0</v>
      </c>
      <c r="PY30" s="243">
        <f t="shared" ref="PY30" si="775">SUM(PU30-PS30)</f>
        <v>0</v>
      </c>
      <c r="PZ30" s="243"/>
      <c r="QA30" s="243"/>
      <c r="QB30" s="243">
        <f>SUM(PZ30/12*$A$2)</f>
        <v>0</v>
      </c>
      <c r="QC30" s="243">
        <f>SUM(QA30/12*$A$2)</f>
        <v>0</v>
      </c>
      <c r="QD30" s="244"/>
      <c r="QE30" s="244"/>
      <c r="QF30" s="244"/>
      <c r="QG30" s="244"/>
      <c r="QH30" s="243">
        <f t="shared" ref="QH30" si="776">SUM(QD30-QB30)</f>
        <v>0</v>
      </c>
      <c r="QI30" s="243">
        <f t="shared" ref="QI30" si="777">SUM(QE30-QC30)</f>
        <v>0</v>
      </c>
      <c r="QJ30" s="247">
        <f>SUM(CN30,AF30,AP30,CD30,L30,AZ30,V30,KP30,MX30,NR30,NH30,CX30,GT30,HD30,HN30,HX30,IH30,IR30,DH30,KF30,DR30,BJ30,OL30,OB30,JB30,LJ30,MD30,KZ30,LT30,EB30,EL30,EV30,FF30,FP30,GJ30,FZ30,JV30,PF30,OV30,MN30,BT30,JL30,PP30,PZ30)</f>
        <v>11</v>
      </c>
      <c r="QK30" s="247">
        <f t="shared" ref="QK30" si="778">SUM(CO30,AG30,AQ30,CE30,M30,BA30,W30,KQ30,MY30,NS30,NI30,CY30,GU30,HE30,HO30,HY30,II30,IS30,DI30,KG30,DS30,BK30,OM30,OC30,JC30,LK30,ME30,LA30,LU30,EC30,EM30,EW30,FG30,FQ30,GK30,GA30,JW30,PG30,OW30,MO30,BU30,JM30,PQ30,QA30)</f>
        <v>165040.62399999998</v>
      </c>
      <c r="QL30" s="247">
        <f t="shared" ref="QL30" si="779">SUM(CP30,AH30,AR30,CF30,N30,BB30,X30,KR30,MZ30,NT30,NJ30,CZ30,GV30,HF30,HP30,HZ30,IJ30,IT30,DJ30,KH30,DT30,BL30,ON30,OD30,JD30,LL30,MF30,LB30,LV30,ED30,EN30,EX30,FH30,FR30,GL30,GB30,JX30,PH30,OX30,MP30,BV30,JN30,PR30,QB30)</f>
        <v>0.91666666666666663</v>
      </c>
      <c r="QM30" s="247">
        <f t="shared" ref="QM30" si="780">SUM(CQ30,AI30,AS30,CG30,O30,BC30,Y30,KS30,NA30,NU30,NK30,DA30,GW30,HG30,HQ30,IA30,IK30,IU30,DK30,KI30,DU30,BM30,OO30,OE30,JE30,LM30,MG30,LC30,LW30,EE30,EO30,EY30,FI30,FS30,GM30,GC30,JY30,PI30,OY30,MQ30,BW30,JO30,PS30,QC30)</f>
        <v>13753.385333333334</v>
      </c>
      <c r="QN30" s="247">
        <f t="shared" ref="QN30" si="781">SUM(CR30,AJ30,AT30,CH30,P30,BD30,Z30,KT30,NB30,NV30,NL30,DB30,GX30,HH30,HR30,IB30,IL30,IV30,DL30,KJ30,DV30,BN30,OP30,OF30,JF30,LN30,MH30,LD30,LX30,EF30,EP30,EZ30,FJ30,FT30,GN30,GD30,JZ30,PJ30,OZ30,MR30,BX30,JP30,PT30,QD30)</f>
        <v>3</v>
      </c>
      <c r="QO30" s="247">
        <f t="shared" ref="QO30" si="782">SUM(CS30,AK30,AU30,CI30,Q30,BE30,AA30,KU30,NC30,NW30,NM30,DC30,GY30,HI30,HS30,IC30,IM30,IW30,DM30,KK30,DW30,BO30,OQ30,OG30,JG30,LO30,MI30,LE30,LY30,EG30,EQ30,FA30,FK30,FU30,GO30,GE30,KA30,PK30,PA30,MS30,BY30,JQ30,PU30,QE30)</f>
        <v>40583.760000000002</v>
      </c>
      <c r="QP30" s="247">
        <f t="shared" ref="QP30" si="783">SUM(CT30,AL30,AV30,CJ30,R30,BF30,AB30,KV30,ND30,NX30,NN30,DD30,GZ30,HJ30,HT30,ID30,IN30,IX30,DN30,KL30,DX30,BP30,OR30,OH30,JH30,LP30,MJ30,LF30,LZ30,EH30,ER30,FB30,FL30,FV30,GP30,GF30,KB30,PL30,PB30,MT30,BZ30,JR30,PV30,QF30)</f>
        <v>0</v>
      </c>
      <c r="QQ30" s="247">
        <f t="shared" ref="QQ30" si="784">SUM(CU30,AM30,AW30,CK30,S30,BG30,AC30,KW30,NE30,NY30,NO30,DE30,HA30,HK30,HU30,IE30,IO30,IY30,DO30,KM30,DY30,BQ30,OS30,OI30,JI30,LQ30,MK30,LG30,MA30,EI30,ES30,FC30,FM30,FW30,GQ30,GG30,KC30,PM30,PC30,MU30,CA30,JS30,PW30,QG30)</f>
        <v>0</v>
      </c>
      <c r="QR30" s="243">
        <f t="shared" ref="QR30" si="785">SUM(QN30-QL30)</f>
        <v>2.0833333333333335</v>
      </c>
      <c r="QS30" s="243">
        <f t="shared" ref="QS30" si="786">SUM(QO30-QM30)</f>
        <v>26830.37466666667</v>
      </c>
    </row>
    <row r="31" spans="1:461" s="280" customFormat="1" ht="27.75" customHeight="1" x14ac:dyDescent="0.25">
      <c r="A31" s="278">
        <v>8</v>
      </c>
      <c r="B31" s="278"/>
      <c r="C31" s="231" t="s">
        <v>134</v>
      </c>
      <c r="D31" s="279"/>
      <c r="E31" s="279"/>
      <c r="F31" s="275">
        <v>9.23</v>
      </c>
      <c r="G31" s="264"/>
      <c r="H31" s="279"/>
      <c r="I31" s="279"/>
      <c r="J31" s="279"/>
      <c r="K31" s="265">
        <v>2.57</v>
      </c>
      <c r="L31" s="277">
        <f t="shared" ref="L31:BW31" si="787">SUM(L32:L34)</f>
        <v>0</v>
      </c>
      <c r="M31" s="277">
        <f t="shared" si="787"/>
        <v>0</v>
      </c>
      <c r="N31" s="277">
        <f t="shared" si="787"/>
        <v>0</v>
      </c>
      <c r="O31" s="277">
        <f t="shared" si="787"/>
        <v>0</v>
      </c>
      <c r="P31" s="277">
        <f t="shared" si="787"/>
        <v>0</v>
      </c>
      <c r="Q31" s="277">
        <f t="shared" si="787"/>
        <v>0</v>
      </c>
      <c r="R31" s="277">
        <f t="shared" si="787"/>
        <v>0</v>
      </c>
      <c r="S31" s="277">
        <f t="shared" si="787"/>
        <v>0</v>
      </c>
      <c r="T31" s="277">
        <f t="shared" si="787"/>
        <v>0</v>
      </c>
      <c r="U31" s="277">
        <f t="shared" si="787"/>
        <v>0</v>
      </c>
      <c r="V31" s="277">
        <f t="shared" si="787"/>
        <v>0</v>
      </c>
      <c r="W31" s="277">
        <f t="shared" si="787"/>
        <v>0</v>
      </c>
      <c r="X31" s="277">
        <f t="shared" si="787"/>
        <v>0</v>
      </c>
      <c r="Y31" s="277">
        <f t="shared" si="787"/>
        <v>0</v>
      </c>
      <c r="Z31" s="277">
        <f t="shared" si="787"/>
        <v>0</v>
      </c>
      <c r="AA31" s="277">
        <f t="shared" si="787"/>
        <v>0</v>
      </c>
      <c r="AB31" s="277">
        <f t="shared" si="787"/>
        <v>0</v>
      </c>
      <c r="AC31" s="277">
        <f t="shared" si="787"/>
        <v>0</v>
      </c>
      <c r="AD31" s="277">
        <f t="shared" si="787"/>
        <v>0</v>
      </c>
      <c r="AE31" s="277">
        <f t="shared" si="787"/>
        <v>0</v>
      </c>
      <c r="AF31" s="277">
        <f t="shared" si="787"/>
        <v>0</v>
      </c>
      <c r="AG31" s="277">
        <f t="shared" si="787"/>
        <v>0</v>
      </c>
      <c r="AH31" s="277">
        <f t="shared" si="787"/>
        <v>0</v>
      </c>
      <c r="AI31" s="277">
        <f t="shared" si="787"/>
        <v>0</v>
      </c>
      <c r="AJ31" s="277">
        <f t="shared" si="787"/>
        <v>0</v>
      </c>
      <c r="AK31" s="277">
        <f t="shared" si="787"/>
        <v>0</v>
      </c>
      <c r="AL31" s="277">
        <f t="shared" si="787"/>
        <v>0</v>
      </c>
      <c r="AM31" s="277">
        <f t="shared" si="787"/>
        <v>0</v>
      </c>
      <c r="AN31" s="277">
        <f t="shared" si="787"/>
        <v>0</v>
      </c>
      <c r="AO31" s="277">
        <f t="shared" si="787"/>
        <v>0</v>
      </c>
      <c r="AP31" s="277">
        <f t="shared" si="787"/>
        <v>129</v>
      </c>
      <c r="AQ31" s="277">
        <f t="shared" si="787"/>
        <v>23225368.039999999</v>
      </c>
      <c r="AR31" s="277">
        <f t="shared" si="787"/>
        <v>10.75</v>
      </c>
      <c r="AS31" s="277">
        <f t="shared" si="787"/>
        <v>1935447.3366666667</v>
      </c>
      <c r="AT31" s="277">
        <f t="shared" si="787"/>
        <v>14</v>
      </c>
      <c r="AU31" s="277">
        <f t="shared" si="787"/>
        <v>2642637.7599999998</v>
      </c>
      <c r="AV31" s="277">
        <f t="shared" si="787"/>
        <v>2</v>
      </c>
      <c r="AW31" s="277">
        <f t="shared" si="787"/>
        <v>306172.72000000003</v>
      </c>
      <c r="AX31" s="277">
        <f t="shared" si="787"/>
        <v>3.2499999999999991</v>
      </c>
      <c r="AY31" s="277">
        <f t="shared" si="787"/>
        <v>707190.42333333287</v>
      </c>
      <c r="AZ31" s="277">
        <f t="shared" si="787"/>
        <v>0</v>
      </c>
      <c r="BA31" s="277">
        <f t="shared" si="787"/>
        <v>0</v>
      </c>
      <c r="BB31" s="277">
        <f t="shared" si="787"/>
        <v>0</v>
      </c>
      <c r="BC31" s="277">
        <f t="shared" si="787"/>
        <v>0</v>
      </c>
      <c r="BD31" s="277">
        <f t="shared" si="787"/>
        <v>0</v>
      </c>
      <c r="BE31" s="277">
        <f t="shared" si="787"/>
        <v>0</v>
      </c>
      <c r="BF31" s="277">
        <f t="shared" si="787"/>
        <v>0</v>
      </c>
      <c r="BG31" s="277">
        <f t="shared" si="787"/>
        <v>0</v>
      </c>
      <c r="BH31" s="277">
        <f t="shared" si="787"/>
        <v>0</v>
      </c>
      <c r="BI31" s="277">
        <f t="shared" si="787"/>
        <v>0</v>
      </c>
      <c r="BJ31" s="277">
        <f t="shared" si="787"/>
        <v>0</v>
      </c>
      <c r="BK31" s="277">
        <f t="shared" si="787"/>
        <v>0</v>
      </c>
      <c r="BL31" s="277">
        <f t="shared" si="787"/>
        <v>0</v>
      </c>
      <c r="BM31" s="277">
        <f t="shared" si="787"/>
        <v>0</v>
      </c>
      <c r="BN31" s="277">
        <f t="shared" si="787"/>
        <v>0</v>
      </c>
      <c r="BO31" s="277">
        <f t="shared" si="787"/>
        <v>0</v>
      </c>
      <c r="BP31" s="277">
        <f t="shared" si="787"/>
        <v>0</v>
      </c>
      <c r="BQ31" s="277">
        <f t="shared" si="787"/>
        <v>0</v>
      </c>
      <c r="BR31" s="277">
        <f t="shared" si="787"/>
        <v>0</v>
      </c>
      <c r="BS31" s="277">
        <f t="shared" si="787"/>
        <v>0</v>
      </c>
      <c r="BT31" s="277">
        <f t="shared" si="787"/>
        <v>0</v>
      </c>
      <c r="BU31" s="277">
        <f t="shared" si="787"/>
        <v>0</v>
      </c>
      <c r="BV31" s="277">
        <f t="shared" si="787"/>
        <v>0</v>
      </c>
      <c r="BW31" s="277">
        <f t="shared" si="787"/>
        <v>0</v>
      </c>
      <c r="BX31" s="277">
        <f t="shared" ref="BX31:EI31" si="788">SUM(BX32:BX34)</f>
        <v>0</v>
      </c>
      <c r="BY31" s="277">
        <f t="shared" si="788"/>
        <v>0</v>
      </c>
      <c r="BZ31" s="277">
        <f t="shared" si="788"/>
        <v>0</v>
      </c>
      <c r="CA31" s="277">
        <f t="shared" si="788"/>
        <v>0</v>
      </c>
      <c r="CB31" s="277">
        <f t="shared" si="788"/>
        <v>0</v>
      </c>
      <c r="CC31" s="277">
        <f t="shared" si="788"/>
        <v>0</v>
      </c>
      <c r="CD31" s="277">
        <f t="shared" si="788"/>
        <v>0</v>
      </c>
      <c r="CE31" s="277">
        <f t="shared" si="788"/>
        <v>0</v>
      </c>
      <c r="CF31" s="277">
        <f t="shared" si="788"/>
        <v>0</v>
      </c>
      <c r="CG31" s="277">
        <f t="shared" si="788"/>
        <v>0</v>
      </c>
      <c r="CH31" s="277">
        <f t="shared" si="788"/>
        <v>0</v>
      </c>
      <c r="CI31" s="277">
        <f t="shared" si="788"/>
        <v>0</v>
      </c>
      <c r="CJ31" s="277">
        <f t="shared" si="788"/>
        <v>0</v>
      </c>
      <c r="CK31" s="277">
        <f t="shared" si="788"/>
        <v>0</v>
      </c>
      <c r="CL31" s="277">
        <f t="shared" si="788"/>
        <v>0</v>
      </c>
      <c r="CM31" s="277">
        <f t="shared" si="788"/>
        <v>0</v>
      </c>
      <c r="CN31" s="277">
        <f t="shared" si="788"/>
        <v>0</v>
      </c>
      <c r="CO31" s="277">
        <f t="shared" si="788"/>
        <v>0</v>
      </c>
      <c r="CP31" s="277">
        <f t="shared" si="788"/>
        <v>0</v>
      </c>
      <c r="CQ31" s="277">
        <f t="shared" si="788"/>
        <v>0</v>
      </c>
      <c r="CR31" s="277">
        <f t="shared" si="788"/>
        <v>0</v>
      </c>
      <c r="CS31" s="277">
        <f t="shared" si="788"/>
        <v>0</v>
      </c>
      <c r="CT31" s="277">
        <f t="shared" si="788"/>
        <v>0</v>
      </c>
      <c r="CU31" s="277">
        <f t="shared" si="788"/>
        <v>0</v>
      </c>
      <c r="CV31" s="277">
        <f t="shared" si="788"/>
        <v>0</v>
      </c>
      <c r="CW31" s="277">
        <f t="shared" si="788"/>
        <v>0</v>
      </c>
      <c r="CX31" s="277">
        <f t="shared" si="788"/>
        <v>0</v>
      </c>
      <c r="CY31" s="277">
        <f t="shared" si="788"/>
        <v>0</v>
      </c>
      <c r="CZ31" s="277">
        <f t="shared" si="788"/>
        <v>0</v>
      </c>
      <c r="DA31" s="277">
        <f t="shared" si="788"/>
        <v>0</v>
      </c>
      <c r="DB31" s="277">
        <f t="shared" si="788"/>
        <v>0</v>
      </c>
      <c r="DC31" s="277">
        <f t="shared" si="788"/>
        <v>0</v>
      </c>
      <c r="DD31" s="277">
        <f t="shared" si="788"/>
        <v>0</v>
      </c>
      <c r="DE31" s="277">
        <f t="shared" si="788"/>
        <v>0</v>
      </c>
      <c r="DF31" s="277">
        <f t="shared" si="788"/>
        <v>0</v>
      </c>
      <c r="DG31" s="277">
        <f t="shared" si="788"/>
        <v>0</v>
      </c>
      <c r="DH31" s="277">
        <f t="shared" si="788"/>
        <v>0</v>
      </c>
      <c r="DI31" s="277">
        <f t="shared" si="788"/>
        <v>0</v>
      </c>
      <c r="DJ31" s="277">
        <f t="shared" si="788"/>
        <v>0</v>
      </c>
      <c r="DK31" s="277">
        <f t="shared" si="788"/>
        <v>0</v>
      </c>
      <c r="DL31" s="277">
        <f t="shared" si="788"/>
        <v>0</v>
      </c>
      <c r="DM31" s="277">
        <f t="shared" si="788"/>
        <v>0</v>
      </c>
      <c r="DN31" s="277">
        <f t="shared" si="788"/>
        <v>0</v>
      </c>
      <c r="DO31" s="277">
        <f t="shared" si="788"/>
        <v>0</v>
      </c>
      <c r="DP31" s="277">
        <f t="shared" si="788"/>
        <v>0</v>
      </c>
      <c r="DQ31" s="277">
        <f t="shared" si="788"/>
        <v>0</v>
      </c>
      <c r="DR31" s="277">
        <f t="shared" si="788"/>
        <v>0</v>
      </c>
      <c r="DS31" s="277">
        <f t="shared" si="788"/>
        <v>0</v>
      </c>
      <c r="DT31" s="277">
        <f t="shared" si="788"/>
        <v>0</v>
      </c>
      <c r="DU31" s="277">
        <f t="shared" si="788"/>
        <v>0</v>
      </c>
      <c r="DV31" s="277">
        <f t="shared" si="788"/>
        <v>0</v>
      </c>
      <c r="DW31" s="277">
        <f t="shared" si="788"/>
        <v>0</v>
      </c>
      <c r="DX31" s="277">
        <f t="shared" si="788"/>
        <v>0</v>
      </c>
      <c r="DY31" s="277">
        <f t="shared" si="788"/>
        <v>0</v>
      </c>
      <c r="DZ31" s="277">
        <f t="shared" si="788"/>
        <v>0</v>
      </c>
      <c r="EA31" s="277">
        <f t="shared" si="788"/>
        <v>0</v>
      </c>
      <c r="EB31" s="277">
        <f t="shared" si="788"/>
        <v>0</v>
      </c>
      <c r="EC31" s="277">
        <f t="shared" si="788"/>
        <v>0</v>
      </c>
      <c r="ED31" s="277">
        <f t="shared" si="788"/>
        <v>0</v>
      </c>
      <c r="EE31" s="277">
        <f t="shared" si="788"/>
        <v>0</v>
      </c>
      <c r="EF31" s="277">
        <f t="shared" si="788"/>
        <v>0</v>
      </c>
      <c r="EG31" s="277">
        <f t="shared" si="788"/>
        <v>0</v>
      </c>
      <c r="EH31" s="277">
        <f t="shared" si="788"/>
        <v>0</v>
      </c>
      <c r="EI31" s="277">
        <f t="shared" si="788"/>
        <v>0</v>
      </c>
      <c r="EJ31" s="277">
        <f t="shared" ref="EJ31:GU31" si="789">SUM(EJ32:EJ34)</f>
        <v>0</v>
      </c>
      <c r="EK31" s="277">
        <f t="shared" si="789"/>
        <v>0</v>
      </c>
      <c r="EL31" s="277">
        <f t="shared" si="789"/>
        <v>0</v>
      </c>
      <c r="EM31" s="277">
        <f t="shared" si="789"/>
        <v>0</v>
      </c>
      <c r="EN31" s="277">
        <f t="shared" si="789"/>
        <v>0</v>
      </c>
      <c r="EO31" s="277">
        <f t="shared" si="789"/>
        <v>0</v>
      </c>
      <c r="EP31" s="277">
        <f t="shared" si="789"/>
        <v>0</v>
      </c>
      <c r="EQ31" s="277">
        <f t="shared" si="789"/>
        <v>0</v>
      </c>
      <c r="ER31" s="277">
        <f t="shared" si="789"/>
        <v>0</v>
      </c>
      <c r="ES31" s="277">
        <f t="shared" si="789"/>
        <v>0</v>
      </c>
      <c r="ET31" s="277">
        <f t="shared" si="789"/>
        <v>0</v>
      </c>
      <c r="EU31" s="277">
        <f t="shared" si="789"/>
        <v>0</v>
      </c>
      <c r="EV31" s="277">
        <f t="shared" si="789"/>
        <v>0</v>
      </c>
      <c r="EW31" s="277">
        <f t="shared" si="789"/>
        <v>0</v>
      </c>
      <c r="EX31" s="277">
        <f t="shared" si="789"/>
        <v>0</v>
      </c>
      <c r="EY31" s="277">
        <f t="shared" si="789"/>
        <v>0</v>
      </c>
      <c r="EZ31" s="277">
        <f t="shared" si="789"/>
        <v>0</v>
      </c>
      <c r="FA31" s="277">
        <f t="shared" si="789"/>
        <v>0</v>
      </c>
      <c r="FB31" s="277">
        <f t="shared" si="789"/>
        <v>0</v>
      </c>
      <c r="FC31" s="277">
        <f t="shared" si="789"/>
        <v>0</v>
      </c>
      <c r="FD31" s="277">
        <f t="shared" si="789"/>
        <v>0</v>
      </c>
      <c r="FE31" s="277">
        <f t="shared" si="789"/>
        <v>0</v>
      </c>
      <c r="FF31" s="277">
        <f t="shared" si="789"/>
        <v>0</v>
      </c>
      <c r="FG31" s="277">
        <f t="shared" si="789"/>
        <v>0</v>
      </c>
      <c r="FH31" s="277">
        <f t="shared" si="789"/>
        <v>0</v>
      </c>
      <c r="FI31" s="277">
        <f t="shared" si="789"/>
        <v>0</v>
      </c>
      <c r="FJ31" s="277">
        <f t="shared" si="789"/>
        <v>0</v>
      </c>
      <c r="FK31" s="277">
        <f t="shared" si="789"/>
        <v>0</v>
      </c>
      <c r="FL31" s="277">
        <f t="shared" si="789"/>
        <v>0</v>
      </c>
      <c r="FM31" s="277">
        <f t="shared" si="789"/>
        <v>0</v>
      </c>
      <c r="FN31" s="277">
        <f t="shared" si="789"/>
        <v>0</v>
      </c>
      <c r="FO31" s="277">
        <f t="shared" si="789"/>
        <v>0</v>
      </c>
      <c r="FP31" s="277">
        <f t="shared" si="789"/>
        <v>0</v>
      </c>
      <c r="FQ31" s="277">
        <f t="shared" si="789"/>
        <v>0</v>
      </c>
      <c r="FR31" s="277">
        <f t="shared" si="789"/>
        <v>0</v>
      </c>
      <c r="FS31" s="277">
        <f t="shared" si="789"/>
        <v>0</v>
      </c>
      <c r="FT31" s="277">
        <f t="shared" si="789"/>
        <v>0</v>
      </c>
      <c r="FU31" s="277">
        <f t="shared" si="789"/>
        <v>0</v>
      </c>
      <c r="FV31" s="277">
        <f t="shared" si="789"/>
        <v>0</v>
      </c>
      <c r="FW31" s="277">
        <f t="shared" si="789"/>
        <v>0</v>
      </c>
      <c r="FX31" s="277">
        <f t="shared" si="789"/>
        <v>0</v>
      </c>
      <c r="FY31" s="277">
        <f t="shared" si="789"/>
        <v>0</v>
      </c>
      <c r="FZ31" s="277">
        <f t="shared" si="789"/>
        <v>0</v>
      </c>
      <c r="GA31" s="277">
        <f t="shared" si="789"/>
        <v>0</v>
      </c>
      <c r="GB31" s="277">
        <f t="shared" si="789"/>
        <v>0</v>
      </c>
      <c r="GC31" s="277">
        <f t="shared" si="789"/>
        <v>0</v>
      </c>
      <c r="GD31" s="277">
        <f t="shared" si="789"/>
        <v>0</v>
      </c>
      <c r="GE31" s="277">
        <f t="shared" si="789"/>
        <v>0</v>
      </c>
      <c r="GF31" s="277">
        <f t="shared" si="789"/>
        <v>0</v>
      </c>
      <c r="GG31" s="277">
        <f t="shared" si="789"/>
        <v>0</v>
      </c>
      <c r="GH31" s="277">
        <f t="shared" si="789"/>
        <v>0</v>
      </c>
      <c r="GI31" s="277">
        <f t="shared" si="789"/>
        <v>0</v>
      </c>
      <c r="GJ31" s="277">
        <f t="shared" si="789"/>
        <v>0</v>
      </c>
      <c r="GK31" s="277">
        <f t="shared" si="789"/>
        <v>0</v>
      </c>
      <c r="GL31" s="277">
        <f t="shared" si="789"/>
        <v>0</v>
      </c>
      <c r="GM31" s="277">
        <f t="shared" si="789"/>
        <v>0</v>
      </c>
      <c r="GN31" s="277">
        <f t="shared" si="789"/>
        <v>0</v>
      </c>
      <c r="GO31" s="277">
        <f t="shared" si="789"/>
        <v>0</v>
      </c>
      <c r="GP31" s="277">
        <f t="shared" si="789"/>
        <v>0</v>
      </c>
      <c r="GQ31" s="277">
        <f t="shared" si="789"/>
        <v>0</v>
      </c>
      <c r="GR31" s="277">
        <f t="shared" si="789"/>
        <v>0</v>
      </c>
      <c r="GS31" s="277">
        <f t="shared" si="789"/>
        <v>0</v>
      </c>
      <c r="GT31" s="277">
        <f t="shared" si="789"/>
        <v>0</v>
      </c>
      <c r="GU31" s="277">
        <f t="shared" si="789"/>
        <v>0</v>
      </c>
      <c r="GV31" s="277">
        <f t="shared" ref="GV31:JG31" si="790">SUM(GV32:GV34)</f>
        <v>0</v>
      </c>
      <c r="GW31" s="277">
        <f t="shared" si="790"/>
        <v>0</v>
      </c>
      <c r="GX31" s="277">
        <f t="shared" si="790"/>
        <v>0</v>
      </c>
      <c r="GY31" s="277">
        <f t="shared" si="790"/>
        <v>0</v>
      </c>
      <c r="GZ31" s="277">
        <f t="shared" si="790"/>
        <v>0</v>
      </c>
      <c r="HA31" s="277">
        <f t="shared" si="790"/>
        <v>0</v>
      </c>
      <c r="HB31" s="277">
        <f t="shared" si="790"/>
        <v>0</v>
      </c>
      <c r="HC31" s="277">
        <f t="shared" si="790"/>
        <v>0</v>
      </c>
      <c r="HD31" s="277">
        <f t="shared" si="790"/>
        <v>0</v>
      </c>
      <c r="HE31" s="277">
        <f t="shared" si="790"/>
        <v>0</v>
      </c>
      <c r="HF31" s="277">
        <f t="shared" si="790"/>
        <v>0</v>
      </c>
      <c r="HG31" s="277">
        <f t="shared" si="790"/>
        <v>0</v>
      </c>
      <c r="HH31" s="277">
        <f t="shared" si="790"/>
        <v>0</v>
      </c>
      <c r="HI31" s="277">
        <f t="shared" si="790"/>
        <v>0</v>
      </c>
      <c r="HJ31" s="277">
        <f t="shared" si="790"/>
        <v>0</v>
      </c>
      <c r="HK31" s="277">
        <f t="shared" si="790"/>
        <v>0</v>
      </c>
      <c r="HL31" s="277">
        <f t="shared" si="790"/>
        <v>0</v>
      </c>
      <c r="HM31" s="277">
        <f t="shared" si="790"/>
        <v>0</v>
      </c>
      <c r="HN31" s="277">
        <f t="shared" si="790"/>
        <v>0</v>
      </c>
      <c r="HO31" s="277">
        <f t="shared" si="790"/>
        <v>0</v>
      </c>
      <c r="HP31" s="277">
        <f t="shared" si="790"/>
        <v>0</v>
      </c>
      <c r="HQ31" s="277">
        <f t="shared" si="790"/>
        <v>0</v>
      </c>
      <c r="HR31" s="277">
        <f t="shared" si="790"/>
        <v>0</v>
      </c>
      <c r="HS31" s="277">
        <f t="shared" si="790"/>
        <v>0</v>
      </c>
      <c r="HT31" s="277">
        <f t="shared" si="790"/>
        <v>0</v>
      </c>
      <c r="HU31" s="277">
        <f t="shared" si="790"/>
        <v>0</v>
      </c>
      <c r="HV31" s="277">
        <f t="shared" si="790"/>
        <v>0</v>
      </c>
      <c r="HW31" s="277">
        <f t="shared" si="790"/>
        <v>0</v>
      </c>
      <c r="HX31" s="277">
        <f t="shared" si="790"/>
        <v>0</v>
      </c>
      <c r="HY31" s="277">
        <f t="shared" si="790"/>
        <v>0</v>
      </c>
      <c r="HZ31" s="277">
        <f t="shared" si="790"/>
        <v>0</v>
      </c>
      <c r="IA31" s="277">
        <f t="shared" si="790"/>
        <v>0</v>
      </c>
      <c r="IB31" s="277">
        <f t="shared" si="790"/>
        <v>0</v>
      </c>
      <c r="IC31" s="277">
        <f t="shared" si="790"/>
        <v>0</v>
      </c>
      <c r="ID31" s="277">
        <f t="shared" si="790"/>
        <v>0</v>
      </c>
      <c r="IE31" s="277">
        <f t="shared" si="790"/>
        <v>0</v>
      </c>
      <c r="IF31" s="277">
        <f t="shared" si="790"/>
        <v>0</v>
      </c>
      <c r="IG31" s="277">
        <f t="shared" si="790"/>
        <v>0</v>
      </c>
      <c r="IH31" s="277">
        <f t="shared" si="790"/>
        <v>0</v>
      </c>
      <c r="II31" s="277">
        <f t="shared" si="790"/>
        <v>0</v>
      </c>
      <c r="IJ31" s="277">
        <f t="shared" si="790"/>
        <v>0</v>
      </c>
      <c r="IK31" s="277">
        <f t="shared" si="790"/>
        <v>0</v>
      </c>
      <c r="IL31" s="277">
        <f t="shared" si="790"/>
        <v>0</v>
      </c>
      <c r="IM31" s="277">
        <f t="shared" si="790"/>
        <v>0</v>
      </c>
      <c r="IN31" s="277">
        <f t="shared" si="790"/>
        <v>0</v>
      </c>
      <c r="IO31" s="277">
        <f t="shared" si="790"/>
        <v>0</v>
      </c>
      <c r="IP31" s="277">
        <f t="shared" si="790"/>
        <v>0</v>
      </c>
      <c r="IQ31" s="277">
        <f t="shared" si="790"/>
        <v>0</v>
      </c>
      <c r="IR31" s="277">
        <f t="shared" si="790"/>
        <v>0</v>
      </c>
      <c r="IS31" s="277">
        <f t="shared" si="790"/>
        <v>0</v>
      </c>
      <c r="IT31" s="277">
        <f t="shared" si="790"/>
        <v>0</v>
      </c>
      <c r="IU31" s="277">
        <f t="shared" si="790"/>
        <v>0</v>
      </c>
      <c r="IV31" s="277">
        <f t="shared" si="790"/>
        <v>0</v>
      </c>
      <c r="IW31" s="277">
        <f t="shared" si="790"/>
        <v>0</v>
      </c>
      <c r="IX31" s="277">
        <f t="shared" si="790"/>
        <v>0</v>
      </c>
      <c r="IY31" s="277">
        <f t="shared" si="790"/>
        <v>0</v>
      </c>
      <c r="IZ31" s="277">
        <f t="shared" si="790"/>
        <v>0</v>
      </c>
      <c r="JA31" s="277">
        <f t="shared" si="790"/>
        <v>0</v>
      </c>
      <c r="JB31" s="277">
        <f t="shared" si="790"/>
        <v>0</v>
      </c>
      <c r="JC31" s="277">
        <f t="shared" si="790"/>
        <v>0</v>
      </c>
      <c r="JD31" s="277">
        <f t="shared" si="790"/>
        <v>0</v>
      </c>
      <c r="JE31" s="277">
        <f t="shared" si="790"/>
        <v>0</v>
      </c>
      <c r="JF31" s="277">
        <f t="shared" si="790"/>
        <v>0</v>
      </c>
      <c r="JG31" s="277">
        <f t="shared" si="790"/>
        <v>0</v>
      </c>
      <c r="JH31" s="277">
        <f t="shared" ref="JH31:LS31" si="791">SUM(JH32:JH34)</f>
        <v>0</v>
      </c>
      <c r="JI31" s="277">
        <f t="shared" si="791"/>
        <v>0</v>
      </c>
      <c r="JJ31" s="277">
        <f t="shared" si="791"/>
        <v>0</v>
      </c>
      <c r="JK31" s="277">
        <f t="shared" si="791"/>
        <v>0</v>
      </c>
      <c r="JL31" s="277">
        <f t="shared" si="791"/>
        <v>0</v>
      </c>
      <c r="JM31" s="277">
        <f t="shared" si="791"/>
        <v>0</v>
      </c>
      <c r="JN31" s="277">
        <f t="shared" si="791"/>
        <v>0</v>
      </c>
      <c r="JO31" s="277">
        <f t="shared" si="791"/>
        <v>0</v>
      </c>
      <c r="JP31" s="277">
        <f t="shared" si="791"/>
        <v>0</v>
      </c>
      <c r="JQ31" s="277">
        <f t="shared" si="791"/>
        <v>0</v>
      </c>
      <c r="JR31" s="277">
        <f t="shared" si="791"/>
        <v>0</v>
      </c>
      <c r="JS31" s="277">
        <f t="shared" si="791"/>
        <v>0</v>
      </c>
      <c r="JT31" s="277">
        <f t="shared" si="791"/>
        <v>0</v>
      </c>
      <c r="JU31" s="277">
        <f t="shared" si="791"/>
        <v>0</v>
      </c>
      <c r="JV31" s="277">
        <f t="shared" si="791"/>
        <v>0</v>
      </c>
      <c r="JW31" s="277">
        <f t="shared" si="791"/>
        <v>0</v>
      </c>
      <c r="JX31" s="277">
        <f t="shared" si="791"/>
        <v>0</v>
      </c>
      <c r="JY31" s="277">
        <f t="shared" si="791"/>
        <v>0</v>
      </c>
      <c r="JZ31" s="277">
        <f t="shared" si="791"/>
        <v>0</v>
      </c>
      <c r="KA31" s="277">
        <f t="shared" si="791"/>
        <v>0</v>
      </c>
      <c r="KB31" s="277">
        <f t="shared" si="791"/>
        <v>0</v>
      </c>
      <c r="KC31" s="277">
        <f t="shared" si="791"/>
        <v>0</v>
      </c>
      <c r="KD31" s="277">
        <f t="shared" si="791"/>
        <v>0</v>
      </c>
      <c r="KE31" s="277">
        <f t="shared" si="791"/>
        <v>0</v>
      </c>
      <c r="KF31" s="277">
        <f t="shared" si="791"/>
        <v>0</v>
      </c>
      <c r="KG31" s="277">
        <f t="shared" si="791"/>
        <v>0</v>
      </c>
      <c r="KH31" s="277">
        <f t="shared" si="791"/>
        <v>0</v>
      </c>
      <c r="KI31" s="277">
        <f t="shared" si="791"/>
        <v>0</v>
      </c>
      <c r="KJ31" s="277">
        <f t="shared" si="791"/>
        <v>0</v>
      </c>
      <c r="KK31" s="277">
        <f t="shared" si="791"/>
        <v>0</v>
      </c>
      <c r="KL31" s="277">
        <f t="shared" si="791"/>
        <v>0</v>
      </c>
      <c r="KM31" s="277">
        <f t="shared" si="791"/>
        <v>0</v>
      </c>
      <c r="KN31" s="277">
        <f t="shared" si="791"/>
        <v>0</v>
      </c>
      <c r="KO31" s="277">
        <f t="shared" si="791"/>
        <v>0</v>
      </c>
      <c r="KP31" s="277">
        <f t="shared" si="791"/>
        <v>0</v>
      </c>
      <c r="KQ31" s="277">
        <f t="shared" si="791"/>
        <v>0</v>
      </c>
      <c r="KR31" s="277">
        <f t="shared" si="791"/>
        <v>0</v>
      </c>
      <c r="KS31" s="277">
        <f t="shared" si="791"/>
        <v>0</v>
      </c>
      <c r="KT31" s="277">
        <f t="shared" si="791"/>
        <v>0</v>
      </c>
      <c r="KU31" s="277">
        <f t="shared" si="791"/>
        <v>0</v>
      </c>
      <c r="KV31" s="277">
        <f t="shared" si="791"/>
        <v>0</v>
      </c>
      <c r="KW31" s="277">
        <f t="shared" si="791"/>
        <v>0</v>
      </c>
      <c r="KX31" s="277">
        <f t="shared" si="791"/>
        <v>0</v>
      </c>
      <c r="KY31" s="277">
        <f t="shared" si="791"/>
        <v>0</v>
      </c>
      <c r="KZ31" s="277">
        <f t="shared" si="791"/>
        <v>0</v>
      </c>
      <c r="LA31" s="277">
        <f t="shared" si="791"/>
        <v>0</v>
      </c>
      <c r="LB31" s="277">
        <f t="shared" si="791"/>
        <v>0</v>
      </c>
      <c r="LC31" s="277">
        <f t="shared" si="791"/>
        <v>0</v>
      </c>
      <c r="LD31" s="277">
        <f t="shared" si="791"/>
        <v>0</v>
      </c>
      <c r="LE31" s="277">
        <f t="shared" si="791"/>
        <v>0</v>
      </c>
      <c r="LF31" s="277">
        <f t="shared" si="791"/>
        <v>0</v>
      </c>
      <c r="LG31" s="277">
        <f t="shared" si="791"/>
        <v>0</v>
      </c>
      <c r="LH31" s="277">
        <f t="shared" si="791"/>
        <v>0</v>
      </c>
      <c r="LI31" s="277">
        <f t="shared" si="791"/>
        <v>0</v>
      </c>
      <c r="LJ31" s="277">
        <f t="shared" si="791"/>
        <v>0</v>
      </c>
      <c r="LK31" s="277">
        <f t="shared" si="791"/>
        <v>0</v>
      </c>
      <c r="LL31" s="277">
        <f t="shared" si="791"/>
        <v>0</v>
      </c>
      <c r="LM31" s="277">
        <f t="shared" si="791"/>
        <v>0</v>
      </c>
      <c r="LN31" s="277">
        <f t="shared" si="791"/>
        <v>0</v>
      </c>
      <c r="LO31" s="277">
        <f t="shared" si="791"/>
        <v>0</v>
      </c>
      <c r="LP31" s="277">
        <f t="shared" si="791"/>
        <v>0</v>
      </c>
      <c r="LQ31" s="277">
        <f t="shared" si="791"/>
        <v>0</v>
      </c>
      <c r="LR31" s="277">
        <f t="shared" si="791"/>
        <v>0</v>
      </c>
      <c r="LS31" s="277">
        <f t="shared" si="791"/>
        <v>0</v>
      </c>
      <c r="LT31" s="277">
        <f t="shared" ref="LT31:OE31" si="792">SUM(LT32:LT34)</f>
        <v>0</v>
      </c>
      <c r="LU31" s="277">
        <f t="shared" si="792"/>
        <v>0</v>
      </c>
      <c r="LV31" s="277">
        <f t="shared" si="792"/>
        <v>0</v>
      </c>
      <c r="LW31" s="277">
        <f t="shared" si="792"/>
        <v>0</v>
      </c>
      <c r="LX31" s="277">
        <f t="shared" si="792"/>
        <v>0</v>
      </c>
      <c r="LY31" s="277">
        <f t="shared" si="792"/>
        <v>0</v>
      </c>
      <c r="LZ31" s="277">
        <f t="shared" si="792"/>
        <v>0</v>
      </c>
      <c r="MA31" s="277">
        <f t="shared" si="792"/>
        <v>0</v>
      </c>
      <c r="MB31" s="277">
        <f t="shared" si="792"/>
        <v>0</v>
      </c>
      <c r="MC31" s="277">
        <f t="shared" si="792"/>
        <v>0</v>
      </c>
      <c r="MD31" s="277">
        <f t="shared" si="792"/>
        <v>0</v>
      </c>
      <c r="ME31" s="277">
        <f t="shared" si="792"/>
        <v>0</v>
      </c>
      <c r="MF31" s="277">
        <f t="shared" si="792"/>
        <v>0</v>
      </c>
      <c r="MG31" s="277">
        <f t="shared" si="792"/>
        <v>0</v>
      </c>
      <c r="MH31" s="277">
        <f t="shared" si="792"/>
        <v>0</v>
      </c>
      <c r="MI31" s="277">
        <f t="shared" si="792"/>
        <v>0</v>
      </c>
      <c r="MJ31" s="277">
        <f t="shared" si="792"/>
        <v>0</v>
      </c>
      <c r="MK31" s="277">
        <f t="shared" si="792"/>
        <v>0</v>
      </c>
      <c r="ML31" s="277">
        <f t="shared" si="792"/>
        <v>0</v>
      </c>
      <c r="MM31" s="277">
        <f t="shared" si="792"/>
        <v>0</v>
      </c>
      <c r="MN31" s="277">
        <f t="shared" si="792"/>
        <v>0</v>
      </c>
      <c r="MO31" s="277">
        <f t="shared" si="792"/>
        <v>0</v>
      </c>
      <c r="MP31" s="277">
        <f t="shared" si="792"/>
        <v>0</v>
      </c>
      <c r="MQ31" s="277">
        <f t="shared" si="792"/>
        <v>0</v>
      </c>
      <c r="MR31" s="277">
        <f t="shared" si="792"/>
        <v>0</v>
      </c>
      <c r="MS31" s="277">
        <f t="shared" si="792"/>
        <v>0</v>
      </c>
      <c r="MT31" s="277">
        <f t="shared" si="792"/>
        <v>0</v>
      </c>
      <c r="MU31" s="277">
        <f t="shared" si="792"/>
        <v>0</v>
      </c>
      <c r="MV31" s="277">
        <f t="shared" si="792"/>
        <v>0</v>
      </c>
      <c r="MW31" s="277">
        <f t="shared" si="792"/>
        <v>0</v>
      </c>
      <c r="MX31" s="277">
        <f t="shared" si="792"/>
        <v>0</v>
      </c>
      <c r="MY31" s="277">
        <f t="shared" si="792"/>
        <v>0</v>
      </c>
      <c r="MZ31" s="277">
        <f t="shared" si="792"/>
        <v>0</v>
      </c>
      <c r="NA31" s="277">
        <f t="shared" si="792"/>
        <v>0</v>
      </c>
      <c r="NB31" s="277">
        <f t="shared" si="792"/>
        <v>0</v>
      </c>
      <c r="NC31" s="277">
        <f t="shared" si="792"/>
        <v>0</v>
      </c>
      <c r="ND31" s="277">
        <f t="shared" si="792"/>
        <v>0</v>
      </c>
      <c r="NE31" s="277">
        <f t="shared" si="792"/>
        <v>0</v>
      </c>
      <c r="NF31" s="277">
        <f t="shared" si="792"/>
        <v>0</v>
      </c>
      <c r="NG31" s="277">
        <f t="shared" si="792"/>
        <v>0</v>
      </c>
      <c r="NH31" s="277">
        <f t="shared" si="792"/>
        <v>0</v>
      </c>
      <c r="NI31" s="277">
        <f t="shared" si="792"/>
        <v>0</v>
      </c>
      <c r="NJ31" s="277">
        <f t="shared" si="792"/>
        <v>0</v>
      </c>
      <c r="NK31" s="277">
        <f t="shared" si="792"/>
        <v>0</v>
      </c>
      <c r="NL31" s="277">
        <f t="shared" si="792"/>
        <v>0</v>
      </c>
      <c r="NM31" s="277">
        <f t="shared" si="792"/>
        <v>0</v>
      </c>
      <c r="NN31" s="277">
        <f t="shared" si="792"/>
        <v>0</v>
      </c>
      <c r="NO31" s="277">
        <f t="shared" si="792"/>
        <v>0</v>
      </c>
      <c r="NP31" s="277">
        <f t="shared" si="792"/>
        <v>0</v>
      </c>
      <c r="NQ31" s="277">
        <f t="shared" si="792"/>
        <v>0</v>
      </c>
      <c r="NR31" s="277">
        <f t="shared" si="792"/>
        <v>0</v>
      </c>
      <c r="NS31" s="277">
        <f t="shared" si="792"/>
        <v>0</v>
      </c>
      <c r="NT31" s="277">
        <f t="shared" si="792"/>
        <v>0</v>
      </c>
      <c r="NU31" s="277">
        <f t="shared" si="792"/>
        <v>0</v>
      </c>
      <c r="NV31" s="277">
        <f t="shared" si="792"/>
        <v>0</v>
      </c>
      <c r="NW31" s="277">
        <f t="shared" si="792"/>
        <v>0</v>
      </c>
      <c r="NX31" s="277">
        <f t="shared" si="792"/>
        <v>0</v>
      </c>
      <c r="NY31" s="277">
        <f t="shared" si="792"/>
        <v>0</v>
      </c>
      <c r="NZ31" s="277">
        <f t="shared" si="792"/>
        <v>0</v>
      </c>
      <c r="OA31" s="277">
        <f t="shared" si="792"/>
        <v>0</v>
      </c>
      <c r="OB31" s="277">
        <f t="shared" si="792"/>
        <v>0</v>
      </c>
      <c r="OC31" s="277">
        <f t="shared" si="792"/>
        <v>0</v>
      </c>
      <c r="OD31" s="277">
        <f t="shared" si="792"/>
        <v>0</v>
      </c>
      <c r="OE31" s="277">
        <f t="shared" si="792"/>
        <v>0</v>
      </c>
      <c r="OF31" s="277">
        <f t="shared" ref="OF31:QI31" si="793">SUM(OF32:OF34)</f>
        <v>0</v>
      </c>
      <c r="OG31" s="277">
        <f t="shared" si="793"/>
        <v>0</v>
      </c>
      <c r="OH31" s="277">
        <f t="shared" si="793"/>
        <v>0</v>
      </c>
      <c r="OI31" s="277">
        <f t="shared" si="793"/>
        <v>0</v>
      </c>
      <c r="OJ31" s="277">
        <f t="shared" si="793"/>
        <v>0</v>
      </c>
      <c r="OK31" s="277">
        <f t="shared" si="793"/>
        <v>0</v>
      </c>
      <c r="OL31" s="277">
        <f t="shared" si="793"/>
        <v>0</v>
      </c>
      <c r="OM31" s="277">
        <f t="shared" si="793"/>
        <v>0</v>
      </c>
      <c r="ON31" s="277">
        <f t="shared" si="793"/>
        <v>0</v>
      </c>
      <c r="OO31" s="277">
        <f t="shared" si="793"/>
        <v>0</v>
      </c>
      <c r="OP31" s="277">
        <f t="shared" si="793"/>
        <v>0</v>
      </c>
      <c r="OQ31" s="277">
        <f t="shared" si="793"/>
        <v>0</v>
      </c>
      <c r="OR31" s="277">
        <f t="shared" si="793"/>
        <v>0</v>
      </c>
      <c r="OS31" s="277">
        <f t="shared" si="793"/>
        <v>0</v>
      </c>
      <c r="OT31" s="277">
        <f t="shared" si="793"/>
        <v>0</v>
      </c>
      <c r="OU31" s="277">
        <f t="shared" si="793"/>
        <v>0</v>
      </c>
      <c r="OV31" s="277">
        <f t="shared" si="793"/>
        <v>0</v>
      </c>
      <c r="OW31" s="277">
        <f t="shared" si="793"/>
        <v>0</v>
      </c>
      <c r="OX31" s="277">
        <f t="shared" si="793"/>
        <v>0</v>
      </c>
      <c r="OY31" s="277">
        <f t="shared" si="793"/>
        <v>0</v>
      </c>
      <c r="OZ31" s="277">
        <f t="shared" si="793"/>
        <v>0</v>
      </c>
      <c r="PA31" s="277">
        <f t="shared" si="793"/>
        <v>0</v>
      </c>
      <c r="PB31" s="277">
        <f t="shared" si="793"/>
        <v>0</v>
      </c>
      <c r="PC31" s="277">
        <f t="shared" si="793"/>
        <v>0</v>
      </c>
      <c r="PD31" s="277">
        <f t="shared" si="793"/>
        <v>0</v>
      </c>
      <c r="PE31" s="277">
        <f t="shared" si="793"/>
        <v>0</v>
      </c>
      <c r="PF31" s="277">
        <f t="shared" si="793"/>
        <v>0</v>
      </c>
      <c r="PG31" s="277">
        <f t="shared" si="793"/>
        <v>0</v>
      </c>
      <c r="PH31" s="277">
        <f t="shared" si="793"/>
        <v>0</v>
      </c>
      <c r="PI31" s="277">
        <f t="shared" si="793"/>
        <v>0</v>
      </c>
      <c r="PJ31" s="277">
        <f t="shared" si="793"/>
        <v>0</v>
      </c>
      <c r="PK31" s="277">
        <f t="shared" si="793"/>
        <v>0</v>
      </c>
      <c r="PL31" s="277">
        <f t="shared" si="793"/>
        <v>0</v>
      </c>
      <c r="PM31" s="277">
        <f t="shared" si="793"/>
        <v>0</v>
      </c>
      <c r="PN31" s="277">
        <f t="shared" si="793"/>
        <v>0</v>
      </c>
      <c r="PO31" s="277">
        <f t="shared" si="793"/>
        <v>0</v>
      </c>
      <c r="PP31" s="277">
        <f t="shared" si="793"/>
        <v>0</v>
      </c>
      <c r="PQ31" s="277">
        <f t="shared" si="793"/>
        <v>0</v>
      </c>
      <c r="PR31" s="277">
        <f t="shared" si="793"/>
        <v>0</v>
      </c>
      <c r="PS31" s="277">
        <f t="shared" si="793"/>
        <v>0</v>
      </c>
      <c r="PT31" s="277">
        <f t="shared" si="793"/>
        <v>0</v>
      </c>
      <c r="PU31" s="277">
        <f t="shared" si="793"/>
        <v>0</v>
      </c>
      <c r="PV31" s="277">
        <f t="shared" si="793"/>
        <v>0</v>
      </c>
      <c r="PW31" s="277">
        <f t="shared" si="793"/>
        <v>0</v>
      </c>
      <c r="PX31" s="277">
        <f t="shared" si="793"/>
        <v>0</v>
      </c>
      <c r="PY31" s="277">
        <f t="shared" si="793"/>
        <v>0</v>
      </c>
      <c r="PZ31" s="277">
        <f t="shared" si="793"/>
        <v>0</v>
      </c>
      <c r="QA31" s="277">
        <f t="shared" si="793"/>
        <v>0</v>
      </c>
      <c r="QB31" s="277">
        <f t="shared" si="793"/>
        <v>0</v>
      </c>
      <c r="QC31" s="277">
        <f t="shared" si="793"/>
        <v>0</v>
      </c>
      <c r="QD31" s="277">
        <f t="shared" si="793"/>
        <v>0</v>
      </c>
      <c r="QE31" s="277">
        <f t="shared" si="793"/>
        <v>0</v>
      </c>
      <c r="QF31" s="277">
        <f t="shared" si="793"/>
        <v>0</v>
      </c>
      <c r="QG31" s="277">
        <f t="shared" si="793"/>
        <v>0</v>
      </c>
      <c r="QH31" s="277">
        <f t="shared" si="793"/>
        <v>0</v>
      </c>
      <c r="QI31" s="277">
        <f t="shared" si="793"/>
        <v>0</v>
      </c>
      <c r="QJ31" s="277">
        <f>SUM(QJ32:QJ34)</f>
        <v>129</v>
      </c>
      <c r="QK31" s="277">
        <f t="shared" ref="QK31:QS31" si="794">SUM(QK32:QK34)</f>
        <v>23225368.039999999</v>
      </c>
      <c r="QL31" s="277">
        <f t="shared" si="794"/>
        <v>10.75</v>
      </c>
      <c r="QM31" s="277">
        <f t="shared" si="794"/>
        <v>1935447.3366666667</v>
      </c>
      <c r="QN31" s="277">
        <f t="shared" si="794"/>
        <v>14</v>
      </c>
      <c r="QO31" s="277">
        <f t="shared" si="794"/>
        <v>2642637.7599999998</v>
      </c>
      <c r="QP31" s="277">
        <f t="shared" si="794"/>
        <v>2</v>
      </c>
      <c r="QQ31" s="277">
        <f t="shared" si="794"/>
        <v>306172.72000000003</v>
      </c>
      <c r="QR31" s="277">
        <f t="shared" si="794"/>
        <v>3.2499999999999991</v>
      </c>
      <c r="QS31" s="277">
        <f t="shared" si="794"/>
        <v>707190.42333333287</v>
      </c>
    </row>
    <row r="32" spans="1:461" s="199" customFormat="1" ht="27.75" customHeight="1" x14ac:dyDescent="0.25">
      <c r="A32" s="221"/>
      <c r="B32" s="221">
        <v>13</v>
      </c>
      <c r="C32" s="237" t="s">
        <v>238</v>
      </c>
      <c r="D32" s="238">
        <f>D30</f>
        <v>9860</v>
      </c>
      <c r="E32" s="238">
        <v>10127</v>
      </c>
      <c r="F32" s="271">
        <v>14.23</v>
      </c>
      <c r="G32" s="240">
        <v>1</v>
      </c>
      <c r="H32" s="238">
        <v>1.4</v>
      </c>
      <c r="I32" s="238">
        <v>1.68</v>
      </c>
      <c r="J32" s="238">
        <v>2.23</v>
      </c>
      <c r="K32" s="241">
        <v>2.57</v>
      </c>
      <c r="L32" s="242">
        <v>0</v>
      </c>
      <c r="M32" s="243">
        <f t="shared" si="10"/>
        <v>0</v>
      </c>
      <c r="N32" s="243">
        <f t="shared" ref="N32:N34" si="795">SUM(L32/12*$A$2)</f>
        <v>0</v>
      </c>
      <c r="O32" s="243">
        <f t="shared" ref="O32:O34" si="796">SUM(M32/12*$A$2)</f>
        <v>0</v>
      </c>
      <c r="P32" s="243">
        <f>VLOOKUP($B32,факт!$D$7:$HK$127,21,0)</f>
        <v>0</v>
      </c>
      <c r="Q32" s="243">
        <f>VLOOKUP($B32,факт!$D$7:$HK$127,22,0)</f>
        <v>0</v>
      </c>
      <c r="R32" s="243">
        <f>VLOOKUP($B32,факт!$D$7:$HK$127,19,0)</f>
        <v>0</v>
      </c>
      <c r="S32" s="243">
        <f>VLOOKUP($B32,факт!$D$7:$HK$127,20,0)</f>
        <v>0</v>
      </c>
      <c r="T32" s="243">
        <f t="shared" si="13"/>
        <v>0</v>
      </c>
      <c r="U32" s="243">
        <f t="shared" si="14"/>
        <v>0</v>
      </c>
      <c r="V32" s="242">
        <v>0</v>
      </c>
      <c r="W32" s="243">
        <f t="shared" si="15"/>
        <v>0</v>
      </c>
      <c r="X32" s="243">
        <f t="shared" ref="X32:X34" si="797">SUM(V32/12*$A$2)</f>
        <v>0</v>
      </c>
      <c r="Y32" s="243">
        <f t="shared" ref="Y32:Y34" si="798">SUM(W32/12*$A$2)</f>
        <v>0</v>
      </c>
      <c r="Z32" s="243">
        <f>VLOOKUP($B32,факт!$D$7:$HK$128,29,0)</f>
        <v>0</v>
      </c>
      <c r="AA32" s="243">
        <f>VLOOKUP($B32,факт!$D$7:$HK$128,30,0)</f>
        <v>0</v>
      </c>
      <c r="AB32" s="243">
        <f>VLOOKUP($B32,факт!$D$7:$HK$128,27,0)</f>
        <v>0</v>
      </c>
      <c r="AC32" s="243">
        <f>VLOOKUP($B32,факт!$D$7:$HK$128,28,0)</f>
        <v>0</v>
      </c>
      <c r="AD32" s="243">
        <f t="shared" ref="AD32:AD34" si="799">SUM(Z32-X32)</f>
        <v>0</v>
      </c>
      <c r="AE32" s="243">
        <f t="shared" ref="AE32:AE34" si="800">SUM(AA32-Y32)</f>
        <v>0</v>
      </c>
      <c r="AF32" s="245"/>
      <c r="AG32" s="243">
        <f t="shared" si="20"/>
        <v>0</v>
      </c>
      <c r="AH32" s="243">
        <f t="shared" ref="AH32:AH34" si="801">SUM(AF32/12*$A$2)</f>
        <v>0</v>
      </c>
      <c r="AI32" s="243">
        <f t="shared" ref="AI32:AI34" si="802">SUM(AG32/12*$A$2)</f>
        <v>0</v>
      </c>
      <c r="AJ32" s="243">
        <f>VLOOKUP($B32,факт!$D$7:$HK$128,43,0)</f>
        <v>0</v>
      </c>
      <c r="AK32" s="243">
        <f>VLOOKUP($B32,факт!$D$7:$HK$128,44,0)</f>
        <v>0</v>
      </c>
      <c r="AL32" s="243">
        <f>VLOOKUP($B32,факт!$D$7:$HK$128,41,0)</f>
        <v>0</v>
      </c>
      <c r="AM32" s="243">
        <f>VLOOKUP($B32,факт!$D$7:$HK$128,42,0)</f>
        <v>0</v>
      </c>
      <c r="AN32" s="243">
        <f t="shared" ref="AN32:AN34" si="803">SUM(AJ32-AH32)</f>
        <v>0</v>
      </c>
      <c r="AO32" s="243">
        <f t="shared" ref="AO32:AO34" si="804">SUM(AK32-AI32)</f>
        <v>0</v>
      </c>
      <c r="AP32" s="242">
        <v>97</v>
      </c>
      <c r="AQ32" s="243">
        <f t="shared" si="25"/>
        <v>19053799.239999998</v>
      </c>
      <c r="AR32" s="243">
        <f t="shared" ref="AR32:AR34" si="805">SUM(AP32/12*$A$2)</f>
        <v>8.0833333333333339</v>
      </c>
      <c r="AS32" s="243">
        <f t="shared" ref="AS32:AS34" si="806">SUM(AQ32/12*$A$2)</f>
        <v>1587816.6033333333</v>
      </c>
      <c r="AT32" s="243">
        <f>VLOOKUP($B32,факт!$D$7:$HK$128,9,0)</f>
        <v>12</v>
      </c>
      <c r="AU32" s="243">
        <f>VLOOKUP($B32,факт!$D$7:$HK$128,10,0)</f>
        <v>2357171.0399999996</v>
      </c>
      <c r="AV32" s="243">
        <f>VLOOKUP($B32,факт!$D$7:$HK$128,7,0)</f>
        <v>1</v>
      </c>
      <c r="AW32" s="243">
        <f>VLOOKUP($B32,факт!$D$7:$HK$128,8,0)</f>
        <v>196430.92</v>
      </c>
      <c r="AX32" s="243">
        <f t="shared" ref="AX32:AX34" si="807">SUM(AT32-AR32)</f>
        <v>3.9166666666666661</v>
      </c>
      <c r="AY32" s="243">
        <f t="shared" ref="AY32:AY34" si="808">SUM(AU32-AS32)</f>
        <v>769354.4366666663</v>
      </c>
      <c r="AZ32" s="242">
        <v>0</v>
      </c>
      <c r="BA32" s="243">
        <f t="shared" si="30"/>
        <v>0</v>
      </c>
      <c r="BB32" s="243">
        <f t="shared" ref="BB32:BB34" si="809">SUM(AZ32/12*$A$2)</f>
        <v>0</v>
      </c>
      <c r="BC32" s="243">
        <f t="shared" ref="BC32:BC34" si="810">SUM(BA32/12*$A$2)</f>
        <v>0</v>
      </c>
      <c r="BD32" s="243">
        <f>VLOOKUP($B32,факт!$D$7:$HK$128,23,0)</f>
        <v>0</v>
      </c>
      <c r="BE32" s="243">
        <f>VLOOKUP($B32,факт!$D$7:$HK$128,24,0)</f>
        <v>0</v>
      </c>
      <c r="BF32" s="243"/>
      <c r="BG32" s="243"/>
      <c r="BH32" s="243">
        <f t="shared" ref="BH32:BH34" si="811">SUM(BD32-BB32)</f>
        <v>0</v>
      </c>
      <c r="BI32" s="243">
        <f t="shared" ref="BI32:BI34" si="812">SUM(BE32-BC32)</f>
        <v>0</v>
      </c>
      <c r="BJ32" s="242">
        <v>0</v>
      </c>
      <c r="BK32" s="243">
        <f t="shared" si="35"/>
        <v>0</v>
      </c>
      <c r="BL32" s="243">
        <f t="shared" ref="BL32:BL34" si="813">SUM(BJ32/12*$A$2)</f>
        <v>0</v>
      </c>
      <c r="BM32" s="243">
        <f t="shared" ref="BM32:BM34" si="814">SUM(BK32/12*$A$2)</f>
        <v>0</v>
      </c>
      <c r="BN32" s="243">
        <f>VLOOKUP($B32,факт!$D$7:$HK$128,199,0)</f>
        <v>0</v>
      </c>
      <c r="BO32" s="243">
        <f>VLOOKUP($B32,факт!$D$7:$HK$128,200,0)</f>
        <v>0</v>
      </c>
      <c r="BP32" s="243">
        <f>VLOOKUP($B32,факт!$D$7:$HK$128,197,0)</f>
        <v>0</v>
      </c>
      <c r="BQ32" s="243">
        <f>VLOOKUP($B32,факт!$D$7:$HK$128,198,0)</f>
        <v>0</v>
      </c>
      <c r="BR32" s="243">
        <f t="shared" ref="BR32:BR34" si="815">SUM(BN32-BL32)</f>
        <v>0</v>
      </c>
      <c r="BS32" s="243">
        <f t="shared" ref="BS32:BS34" si="816">SUM(BO32-BM32)</f>
        <v>0</v>
      </c>
      <c r="BT32" s="243"/>
      <c r="BU32" s="243">
        <f t="shared" si="40"/>
        <v>0</v>
      </c>
      <c r="BV32" s="243">
        <f t="shared" ref="BV32:BV34" si="817">SUM(BT32/12*$A$2)</f>
        <v>0</v>
      </c>
      <c r="BW32" s="243">
        <f t="shared" ref="BW32:BW34" si="818">SUM(BU32/12*$A$2)</f>
        <v>0</v>
      </c>
      <c r="BX32" s="243">
        <f>VLOOKUP($B32,факт!$D$7:$HK$128,25,0)</f>
        <v>0</v>
      </c>
      <c r="BY32" s="243">
        <f>VLOOKUP($B32,факт!$D$7:$HK$128,26,0)</f>
        <v>0</v>
      </c>
      <c r="BZ32" s="244"/>
      <c r="CA32" s="244"/>
      <c r="CB32" s="243">
        <f t="shared" ref="CB32:CB34" si="819">SUM(BX32-BV32)</f>
        <v>0</v>
      </c>
      <c r="CC32" s="243">
        <f t="shared" ref="CC32:CC34" si="820">SUM(BY32-BW32)</f>
        <v>0</v>
      </c>
      <c r="CD32" s="242">
        <v>0</v>
      </c>
      <c r="CE32" s="243">
        <f>SUM(CD32*$D32*$F32*$G32*$H32*CE$9)</f>
        <v>0</v>
      </c>
      <c r="CF32" s="243">
        <f t="shared" ref="CF32:CF34" si="821">SUM(CD32/12*$A$2)</f>
        <v>0</v>
      </c>
      <c r="CG32" s="243">
        <f t="shared" ref="CG32:CG34" si="822">SUM(CE32/12*$A$2)</f>
        <v>0</v>
      </c>
      <c r="CH32" s="243">
        <f>VLOOKUP($B32,факт!$D$7:$HK$128,13,0)</f>
        <v>0</v>
      </c>
      <c r="CI32" s="243">
        <f>VLOOKUP($B32,факт!$D$7:$HK$128,14,0)</f>
        <v>0</v>
      </c>
      <c r="CJ32" s="243">
        <f>VLOOKUP($B32,факт!$D$7:$HK$128,11,0)</f>
        <v>0</v>
      </c>
      <c r="CK32" s="243">
        <f>VLOOKUP($B32,факт!$D$7:$HK$128,12,0)</f>
        <v>0</v>
      </c>
      <c r="CL32" s="243">
        <f t="shared" ref="CL32:CL34" si="823">SUM(CH32-CF32)</f>
        <v>0</v>
      </c>
      <c r="CM32" s="243">
        <f t="shared" ref="CM32:CM34" si="824">SUM(CI32-CG32)</f>
        <v>0</v>
      </c>
      <c r="CN32" s="245"/>
      <c r="CO32" s="243">
        <f t="shared" si="49"/>
        <v>0</v>
      </c>
      <c r="CP32" s="243">
        <f t="shared" ref="CP32:CP34" si="825">SUM(CN32/12*$A$2)</f>
        <v>0</v>
      </c>
      <c r="CQ32" s="243">
        <f t="shared" ref="CQ32:CQ34" si="826">SUM(CO32/12*$A$2)</f>
        <v>0</v>
      </c>
      <c r="CR32" s="243">
        <f>VLOOKUP($B32,факт!$D$7:$HK$128,37,0)</f>
        <v>0</v>
      </c>
      <c r="CS32" s="243">
        <f>VLOOKUP($B32,факт!$D$7:$HK$128,38,0)</f>
        <v>0</v>
      </c>
      <c r="CT32" s="243">
        <f>VLOOKUP($B32,факт!$D$7:$HK$128,35,0)</f>
        <v>0</v>
      </c>
      <c r="CU32" s="243">
        <f>VLOOKUP($B32,факт!$D$7:$HK$128,36,0)</f>
        <v>0</v>
      </c>
      <c r="CV32" s="243">
        <f t="shared" ref="CV32:CV34" si="827">SUM(CR32-CP32)</f>
        <v>0</v>
      </c>
      <c r="CW32" s="243">
        <f t="shared" ref="CW32:CW34" si="828">SUM(CS32-CQ32)</f>
        <v>0</v>
      </c>
      <c r="CX32" s="242">
        <v>0</v>
      </c>
      <c r="CY32" s="243">
        <f t="shared" si="54"/>
        <v>0</v>
      </c>
      <c r="CZ32" s="243">
        <f t="shared" ref="CZ32:CZ34" si="829">SUM(CX32/12*$A$2)</f>
        <v>0</v>
      </c>
      <c r="DA32" s="243">
        <f t="shared" ref="DA32:DA34" si="830">SUM(CY32/12*$A$2)</f>
        <v>0</v>
      </c>
      <c r="DB32" s="243">
        <f>VLOOKUP($B32,факт!$D$7:$HK$128,121,0)</f>
        <v>0</v>
      </c>
      <c r="DC32" s="243">
        <f>VLOOKUP($B32,факт!$D$7:$HK$128,122,0)</f>
        <v>0</v>
      </c>
      <c r="DD32" s="243">
        <f>VLOOKUP($B32,факт!$D$7:$HK$128,119,0)</f>
        <v>0</v>
      </c>
      <c r="DE32" s="243">
        <f>VLOOKUP($B32,факт!$D$7:$HK$128,120,0)</f>
        <v>0</v>
      </c>
      <c r="DF32" s="243">
        <f t="shared" ref="DF32:DF34" si="831">SUM(DB32-CZ32)</f>
        <v>0</v>
      </c>
      <c r="DG32" s="243">
        <f t="shared" ref="DG32:DG34" si="832">SUM(DC32-DA32)</f>
        <v>0</v>
      </c>
      <c r="DH32" s="242">
        <v>0</v>
      </c>
      <c r="DI32" s="243">
        <f t="shared" si="59"/>
        <v>0</v>
      </c>
      <c r="DJ32" s="243">
        <f t="shared" ref="DJ32:DJ34" si="833">SUM(DH32/12*$A$2)</f>
        <v>0</v>
      </c>
      <c r="DK32" s="243">
        <f t="shared" ref="DK32:DK34" si="834">SUM(DI32/12*$A$2)</f>
        <v>0</v>
      </c>
      <c r="DL32" s="243">
        <f>VLOOKUP($B32,факт!$D$7:$HK$128,135,0)</f>
        <v>0</v>
      </c>
      <c r="DM32" s="243">
        <f>VLOOKUP($B32,факт!$D$7:$HK$128,136,0)</f>
        <v>0</v>
      </c>
      <c r="DN32" s="243">
        <f>VLOOKUP($B32,факт!$D$7:$HK$128,133,0)</f>
        <v>0</v>
      </c>
      <c r="DO32" s="243">
        <f>VLOOKUP($B32,факт!$D$7:$HK$128,134,0)</f>
        <v>0</v>
      </c>
      <c r="DP32" s="243">
        <f t="shared" ref="DP32:DP34" si="835">SUM(DL32-DJ32)</f>
        <v>0</v>
      </c>
      <c r="DQ32" s="243">
        <f t="shared" ref="DQ32:DQ34" si="836">SUM(DM32-DK32)</f>
        <v>0</v>
      </c>
      <c r="DR32" s="243"/>
      <c r="DS32" s="243">
        <f t="shared" si="64"/>
        <v>0</v>
      </c>
      <c r="DT32" s="243">
        <f t="shared" ref="DT32:DT34" si="837">SUM(DR32/12*$A$2)</f>
        <v>0</v>
      </c>
      <c r="DU32" s="243">
        <f t="shared" ref="DU32:DU34" si="838">SUM(DS32/12*$A$2)</f>
        <v>0</v>
      </c>
      <c r="DV32" s="243">
        <f>VLOOKUP($B32,факт!$D$7:$HK$128,157,0)</f>
        <v>0</v>
      </c>
      <c r="DW32" s="243">
        <f>VLOOKUP($B32,факт!$D$7:$HK$128,158,0)</f>
        <v>0</v>
      </c>
      <c r="DX32" s="243">
        <f>VLOOKUP($B32,факт!$D$7:$HK$128,155,0)</f>
        <v>0</v>
      </c>
      <c r="DY32" s="243">
        <f>VLOOKUP($B32,факт!$D$7:$HK$128,156,0)</f>
        <v>0</v>
      </c>
      <c r="DZ32" s="243">
        <f t="shared" ref="DZ32:DZ34" si="839">SUM(DV32-DT32)</f>
        <v>0</v>
      </c>
      <c r="EA32" s="243">
        <f t="shared" ref="EA32:EA34" si="840">SUM(DW32-DU32)</f>
        <v>0</v>
      </c>
      <c r="EB32" s="242">
        <v>0</v>
      </c>
      <c r="EC32" s="243">
        <f t="shared" si="69"/>
        <v>0</v>
      </c>
      <c r="ED32" s="243">
        <f t="shared" ref="ED32:ED34" si="841">SUM(EB32/12*$A$2)</f>
        <v>0</v>
      </c>
      <c r="EE32" s="243">
        <f t="shared" ref="EE32:EE34" si="842">SUM(EC32/12*$A$2)</f>
        <v>0</v>
      </c>
      <c r="EF32" s="243">
        <f>VLOOKUP($B32,факт!$D$7:$HK$128,173,0)</f>
        <v>0</v>
      </c>
      <c r="EG32" s="243">
        <f>VLOOKUP($B32,факт!$D$7:$HK$128,174,0)</f>
        <v>0</v>
      </c>
      <c r="EH32" s="243">
        <f>VLOOKUP($B32,факт!$D$7:$HK$128,171,0)</f>
        <v>0</v>
      </c>
      <c r="EI32" s="243">
        <f>VLOOKUP($B32,факт!$D$7:$HK$128,172,0)</f>
        <v>0</v>
      </c>
      <c r="EJ32" s="243">
        <f t="shared" ref="EJ32:EJ34" si="843">SUM(EF32-ED32)</f>
        <v>0</v>
      </c>
      <c r="EK32" s="243">
        <f t="shared" ref="EK32:EK34" si="844">SUM(EG32-EE32)</f>
        <v>0</v>
      </c>
      <c r="EL32" s="242">
        <v>0</v>
      </c>
      <c r="EM32" s="243">
        <f t="shared" si="74"/>
        <v>0</v>
      </c>
      <c r="EN32" s="243">
        <f t="shared" ref="EN32:EN34" si="845">SUM(EL32/12*$A$2)</f>
        <v>0</v>
      </c>
      <c r="EO32" s="243">
        <f t="shared" ref="EO32:EO34" si="846">SUM(EM32/12*$A$2)</f>
        <v>0</v>
      </c>
      <c r="EP32" s="243">
        <f>VLOOKUP($B32,факт!$D$7:$HK$128,175,0)</f>
        <v>0</v>
      </c>
      <c r="EQ32" s="243">
        <f>VLOOKUP($B32,факт!$D$7:$HK$128,176,0)</f>
        <v>0</v>
      </c>
      <c r="ER32" s="244"/>
      <c r="ES32" s="244"/>
      <c r="ET32" s="243">
        <f t="shared" ref="ET32:ET34" si="847">SUM(EP32-EN32)</f>
        <v>0</v>
      </c>
      <c r="EU32" s="243">
        <f t="shared" ref="EU32:EU34" si="848">SUM(EQ32-EO32)</f>
        <v>0</v>
      </c>
      <c r="EV32" s="242">
        <v>0</v>
      </c>
      <c r="EW32" s="243">
        <f t="shared" si="79"/>
        <v>0</v>
      </c>
      <c r="EX32" s="243">
        <f t="shared" ref="EX32:EX34" si="849">SUM(EV32/12*$A$2)</f>
        <v>0</v>
      </c>
      <c r="EY32" s="243">
        <f t="shared" ref="EY32:EY34" si="850">SUM(EW32/12*$A$2)</f>
        <v>0</v>
      </c>
      <c r="EZ32" s="243">
        <f>VLOOKUP($B32,факт!$D$7:$HK$128,179,0)</f>
        <v>0</v>
      </c>
      <c r="FA32" s="243">
        <f>VLOOKUP($B32,факт!$D$7:$HK$128,180,0)</f>
        <v>0</v>
      </c>
      <c r="FB32" s="243">
        <f>VLOOKUP($B32,факт!$D$7:$HK$128,177,0)</f>
        <v>0</v>
      </c>
      <c r="FC32" s="243">
        <f>VLOOKUP($B32,факт!$D$7:$HK$128,178,0)</f>
        <v>0</v>
      </c>
      <c r="FD32" s="243">
        <f t="shared" ref="FD32:FD34" si="851">SUM(EZ32-EX32)</f>
        <v>0</v>
      </c>
      <c r="FE32" s="243">
        <f t="shared" ref="FE32:FE34" si="852">SUM(FA32-EY32)</f>
        <v>0</v>
      </c>
      <c r="FF32" s="242">
        <v>0</v>
      </c>
      <c r="FG32" s="243">
        <f t="shared" si="84"/>
        <v>0</v>
      </c>
      <c r="FH32" s="243">
        <f t="shared" ref="FH32:FH34" si="853">SUM(FF32/12*$A$2)</f>
        <v>0</v>
      </c>
      <c r="FI32" s="243">
        <f t="shared" ref="FI32:FI34" si="854">SUM(FG32/12*$A$2)</f>
        <v>0</v>
      </c>
      <c r="FJ32" s="243">
        <f>VLOOKUP($B32,факт!$D$7:$HK$128,183,0)</f>
        <v>0</v>
      </c>
      <c r="FK32" s="243">
        <f>VLOOKUP($B32,факт!$D$7:$HK$128,184,0)</f>
        <v>0</v>
      </c>
      <c r="FL32" s="243">
        <f>VLOOKUP($B32,факт!$D$7:$HK$128,181,0)</f>
        <v>0</v>
      </c>
      <c r="FM32" s="243">
        <f>VLOOKUP($B32,факт!$D$7:$HK$128,182,0)</f>
        <v>0</v>
      </c>
      <c r="FN32" s="243">
        <f t="shared" ref="FN32:FN34" si="855">SUM(FJ32-FH32)</f>
        <v>0</v>
      </c>
      <c r="FO32" s="243">
        <f t="shared" ref="FO32:FO34" si="856">SUM(FK32-FI32)</f>
        <v>0</v>
      </c>
      <c r="FP32" s="242">
        <v>0</v>
      </c>
      <c r="FQ32" s="243">
        <f t="shared" si="89"/>
        <v>0</v>
      </c>
      <c r="FR32" s="243">
        <f t="shared" ref="FR32:FR34" si="857">SUM(FP32/12*$A$2)</f>
        <v>0</v>
      </c>
      <c r="FS32" s="243">
        <f t="shared" ref="FS32:FS34" si="858">SUM(FQ32/12*$A$2)</f>
        <v>0</v>
      </c>
      <c r="FT32" s="243">
        <f>VLOOKUP($B32,факт!$D$7:$HK$128,189,0)</f>
        <v>0</v>
      </c>
      <c r="FU32" s="243">
        <f>VLOOKUP($B32,факт!$D$7:$HK$128,190,0)</f>
        <v>0</v>
      </c>
      <c r="FV32" s="243">
        <f>VLOOKUP($B32,факт!$D$7:$HK$128,187,0)</f>
        <v>0</v>
      </c>
      <c r="FW32" s="243">
        <f>VLOOKUP($B32,факт!$D$7:$HK$128,188,0)</f>
        <v>0</v>
      </c>
      <c r="FX32" s="243">
        <f t="shared" ref="FX32:FX34" si="859">SUM(FT32-FR32)</f>
        <v>0</v>
      </c>
      <c r="FY32" s="243">
        <f t="shared" ref="FY32:FY34" si="860">SUM(FU32-FS32)</f>
        <v>0</v>
      </c>
      <c r="FZ32" s="242">
        <v>0</v>
      </c>
      <c r="GA32" s="243">
        <f t="shared" si="94"/>
        <v>0</v>
      </c>
      <c r="GB32" s="243">
        <f t="shared" ref="GB32:GB34" si="861">SUM(FZ32/12*$A$2)</f>
        <v>0</v>
      </c>
      <c r="GC32" s="243">
        <f t="shared" ref="GC32:GC34" si="862">SUM(GA32/12*$A$2)</f>
        <v>0</v>
      </c>
      <c r="GD32" s="243">
        <f>VLOOKUP($B32,факт!$D$7:$HK$128,201,0)</f>
        <v>0</v>
      </c>
      <c r="GE32" s="243">
        <f>VLOOKUP($B32,факт!$D$7:$HK$128,202,0)</f>
        <v>0</v>
      </c>
      <c r="GF32" s="244"/>
      <c r="GG32" s="244"/>
      <c r="GH32" s="243">
        <f t="shared" ref="GH32:GH34" si="863">SUM(GD32-GB32)</f>
        <v>0</v>
      </c>
      <c r="GI32" s="243">
        <f t="shared" ref="GI32:GI34" si="864">SUM(GE32-GC32)</f>
        <v>0</v>
      </c>
      <c r="GJ32" s="242">
        <v>0</v>
      </c>
      <c r="GK32" s="243">
        <f t="shared" si="99"/>
        <v>0</v>
      </c>
      <c r="GL32" s="243">
        <f t="shared" ref="GL32:GL34" si="865">SUM(GJ32/12*$A$2)</f>
        <v>0</v>
      </c>
      <c r="GM32" s="243">
        <f t="shared" ref="GM32:GM34" si="866">SUM(GK32/12*$A$2)</f>
        <v>0</v>
      </c>
      <c r="GN32" s="243">
        <f>VLOOKUP($B32,факт!$D$7:$HK$128,191,0)</f>
        <v>0</v>
      </c>
      <c r="GO32" s="243">
        <f>VLOOKUP($B32,факт!$D$7:$HK$128,192,0)</f>
        <v>0</v>
      </c>
      <c r="GP32" s="244"/>
      <c r="GQ32" s="244"/>
      <c r="GR32" s="243">
        <f t="shared" ref="GR32:GR34" si="867">SUM(GN32-GL32)</f>
        <v>0</v>
      </c>
      <c r="GS32" s="243">
        <f t="shared" ref="GS32:GS34" si="868">SUM(GO32-GM32)</f>
        <v>0</v>
      </c>
      <c r="GT32" s="242">
        <v>0</v>
      </c>
      <c r="GU32" s="243">
        <f t="shared" si="104"/>
        <v>0</v>
      </c>
      <c r="GV32" s="243">
        <f t="shared" ref="GV32:GV34" si="869">SUM(GT32/12*$A$2)</f>
        <v>0</v>
      </c>
      <c r="GW32" s="243">
        <f t="shared" ref="GW32:GW34" si="870">SUM(GU32/12*$A$2)</f>
        <v>0</v>
      </c>
      <c r="GX32" s="243">
        <f>VLOOKUP($B32,факт!$D$7:$HK$128,127,0)</f>
        <v>0</v>
      </c>
      <c r="GY32" s="243">
        <f>VLOOKUP($B32,факт!$D$7:$HK$128,128,0)</f>
        <v>0</v>
      </c>
      <c r="GZ32" s="243">
        <f>VLOOKUP($B32,факт!$D$7:$HK$128,125,0)</f>
        <v>0</v>
      </c>
      <c r="HA32" s="243">
        <f>VLOOKUP($B32,факт!$D$7:$HK$128,126,0)</f>
        <v>0</v>
      </c>
      <c r="HB32" s="243">
        <f t="shared" ref="HB32:HB34" si="871">SUM(GX32-GV32)</f>
        <v>0</v>
      </c>
      <c r="HC32" s="243">
        <f t="shared" ref="HC32:HC34" si="872">SUM(GY32-GW32)</f>
        <v>0</v>
      </c>
      <c r="HD32" s="242"/>
      <c r="HE32" s="243">
        <f t="shared" ref="HE32:HE34" si="873">SUM(HD32*$D32*$F32*$G32*$H32*HE$9)</f>
        <v>0</v>
      </c>
      <c r="HF32" s="243">
        <f t="shared" ref="HF32:HF34" si="874">SUM(HD32/12*$A$2)</f>
        <v>0</v>
      </c>
      <c r="HG32" s="243">
        <f t="shared" ref="HG32:HG34" si="875">SUM(HE32/12*$A$2)</f>
        <v>0</v>
      </c>
      <c r="HH32" s="243">
        <f>VLOOKUP($B32,факт!$D$7:$HK$128,131,0)</f>
        <v>0</v>
      </c>
      <c r="HI32" s="243">
        <f>VLOOKUP($B32,факт!$D$7:$HK$128,132,0)</f>
        <v>0</v>
      </c>
      <c r="HJ32" s="243">
        <f>VLOOKUP($B32,факт!$D$7:$HK$128,129,0)</f>
        <v>0</v>
      </c>
      <c r="HK32" s="243">
        <f>VLOOKUP($B32,факт!$D$7:$HK$128,130,0)</f>
        <v>0</v>
      </c>
      <c r="HL32" s="243">
        <f t="shared" ref="HL32:HL34" si="876">SUM(HH32-HF32)</f>
        <v>0</v>
      </c>
      <c r="HM32" s="243">
        <f t="shared" ref="HM32:HM34" si="877">SUM(HI32-HG32)</f>
        <v>0</v>
      </c>
      <c r="HN32" s="244"/>
      <c r="HO32" s="244">
        <v>0</v>
      </c>
      <c r="HP32" s="243">
        <f t="shared" ref="HP32:HP34" si="878">SUM(HN32/12*$A$2)</f>
        <v>0</v>
      </c>
      <c r="HQ32" s="243">
        <f t="shared" ref="HQ32:HQ34" si="879">SUM(HO32/12*$A$2)</f>
        <v>0</v>
      </c>
      <c r="HR32" s="243">
        <f>VLOOKUP($B32,факт!$D$7:$HK$128,165,0)</f>
        <v>0</v>
      </c>
      <c r="HS32" s="243">
        <f>VLOOKUP($B32,факт!$D$7:$HK$128,166,0)</f>
        <v>0</v>
      </c>
      <c r="HT32" s="243">
        <f>VLOOKUP($B32,факт!$D$7:$HK$128,163,0)</f>
        <v>0</v>
      </c>
      <c r="HU32" s="243">
        <f>VLOOKUP($B32,факт!$D$7:$HK$128,164,0)</f>
        <v>0</v>
      </c>
      <c r="HV32" s="243">
        <f t="shared" ref="HV32:HV34" si="880">SUM(HR32-HP32)</f>
        <v>0</v>
      </c>
      <c r="HW32" s="243">
        <f t="shared" ref="HW32:HW34" si="881">SUM(HS32-HQ32)</f>
        <v>0</v>
      </c>
      <c r="HX32" s="244">
        <v>0</v>
      </c>
      <c r="HY32" s="244">
        <v>0</v>
      </c>
      <c r="HZ32" s="243">
        <f t="shared" ref="HZ32:HZ34" si="882">SUM(HX32/12*$A$2)</f>
        <v>0</v>
      </c>
      <c r="IA32" s="243">
        <f t="shared" ref="IA32:IA34" si="883">SUM(HY32/12*$A$2)</f>
        <v>0</v>
      </c>
      <c r="IB32" s="243">
        <f>VLOOKUP($B32,факт!$D$7:$HK$128,49,0)</f>
        <v>0</v>
      </c>
      <c r="IC32" s="243">
        <f>VLOOKUP($B32,факт!$D$7:$HK$128,50,0)</f>
        <v>0</v>
      </c>
      <c r="ID32" s="244"/>
      <c r="IE32" s="244"/>
      <c r="IF32" s="243">
        <f t="shared" ref="IF32:IF34" si="884">SUM(IB32-HZ32)</f>
        <v>0</v>
      </c>
      <c r="IG32" s="243">
        <f t="shared" ref="IG32:IG34" si="885">SUM(IC32-IA32)</f>
        <v>0</v>
      </c>
      <c r="IH32" s="244">
        <v>0</v>
      </c>
      <c r="II32" s="244">
        <v>0</v>
      </c>
      <c r="IJ32" s="243">
        <f t="shared" ref="IJ32:IJ34" si="886">SUM(IH32/12*$A$2)</f>
        <v>0</v>
      </c>
      <c r="IK32" s="243">
        <f t="shared" ref="IK32:IK34" si="887">SUM(II32/12*$A$2)</f>
        <v>0</v>
      </c>
      <c r="IL32" s="243">
        <f>VLOOKUP($B32,факт!$D$7:$HK$128,85,0)</f>
        <v>0</v>
      </c>
      <c r="IM32" s="243">
        <f>VLOOKUP($B32,факт!$D$7:$HK$128,86,0)</f>
        <v>0</v>
      </c>
      <c r="IN32" s="244"/>
      <c r="IO32" s="244"/>
      <c r="IP32" s="243">
        <f t="shared" ref="IP32:IP34" si="888">SUM(IL32-IJ32)</f>
        <v>0</v>
      </c>
      <c r="IQ32" s="243">
        <f t="shared" ref="IQ32:IQ34" si="889">SUM(IM32-IK32)</f>
        <v>0</v>
      </c>
      <c r="IR32" s="244">
        <v>0</v>
      </c>
      <c r="IS32" s="244">
        <v>0</v>
      </c>
      <c r="IT32" s="244"/>
      <c r="IU32" s="244"/>
      <c r="IV32" s="243">
        <f t="shared" ref="IV32:IV34" si="890">SUM(IT32/12*$A$2)</f>
        <v>0</v>
      </c>
      <c r="IW32" s="243">
        <f t="shared" ref="IW32:IW34" si="891">SUM(IU32/12*$A$2)</f>
        <v>0</v>
      </c>
      <c r="IX32" s="243">
        <f>VLOOKUP($B32,факт!$D$7:$HK$128,55,0)</f>
        <v>0</v>
      </c>
      <c r="IY32" s="243">
        <f>VLOOKUP($B32,факт!$D$7:$HK$128,56,0)</f>
        <v>0</v>
      </c>
      <c r="IZ32" s="243">
        <f t="shared" ref="IZ32:IZ34" si="892">SUM(IV32-IT32)</f>
        <v>0</v>
      </c>
      <c r="JA32" s="243">
        <f t="shared" ref="JA32:JA34" si="893">SUM(IW32-IU32)</f>
        <v>0</v>
      </c>
      <c r="JB32" s="242">
        <v>0</v>
      </c>
      <c r="JC32" s="243">
        <f t="shared" si="130"/>
        <v>0</v>
      </c>
      <c r="JD32" s="243">
        <f t="shared" ref="JD32:JD34" si="894">SUM(JB32/12*$A$2)</f>
        <v>0</v>
      </c>
      <c r="JE32" s="243">
        <f t="shared" ref="JE32:JE34" si="895">SUM(JC32/12*$A$2)</f>
        <v>0</v>
      </c>
      <c r="JF32" s="243">
        <f>VLOOKUP($B32,факт!$D$7:$HK$128,61,0)</f>
        <v>0</v>
      </c>
      <c r="JG32" s="243">
        <f>VLOOKUP($B32,факт!$D$7:$HK$128,62,0)</f>
        <v>0</v>
      </c>
      <c r="JH32" s="243">
        <f>VLOOKUP($B32,факт!$D$7:$HK$128,59,0)</f>
        <v>0</v>
      </c>
      <c r="JI32" s="243">
        <f>VLOOKUP($B32,факт!$D$7:$HK$128,60,0)</f>
        <v>0</v>
      </c>
      <c r="JJ32" s="243">
        <f t="shared" ref="JJ32:JJ34" si="896">SUM(JF32-JD32)</f>
        <v>0</v>
      </c>
      <c r="JK32" s="243">
        <f t="shared" ref="JK32:JK34" si="897">SUM(JG32-JE32)</f>
        <v>0</v>
      </c>
      <c r="JL32" s="242"/>
      <c r="JM32" s="243">
        <f t="shared" ref="JM32:JM34" si="898">SUM(JL32*$D32*$F32*$G32*$H32*JM$9)</f>
        <v>0</v>
      </c>
      <c r="JN32" s="243">
        <f t="shared" ref="JN32:JN34" si="899">SUM(JL32/12*$A$2)</f>
        <v>0</v>
      </c>
      <c r="JO32" s="243">
        <f t="shared" ref="JO32:JO34" si="900">SUM(JM32/12*$A$2)</f>
        <v>0</v>
      </c>
      <c r="JP32" s="243">
        <f>VLOOKUP($B32,факт!$D$7:$HK$128,213,0)</f>
        <v>0</v>
      </c>
      <c r="JQ32" s="243">
        <f>VLOOKUP($B32,факт!$D$7:$HK$128,214,0)</f>
        <v>0</v>
      </c>
      <c r="JR32" s="244"/>
      <c r="JS32" s="244"/>
      <c r="JT32" s="243">
        <f t="shared" ref="JT32:JT34" si="901">SUM(JP32-JN32)</f>
        <v>0</v>
      </c>
      <c r="JU32" s="243">
        <f t="shared" ref="JU32:JU34" si="902">SUM(JQ32-JO32)</f>
        <v>0</v>
      </c>
      <c r="JV32" s="242"/>
      <c r="JW32" s="243">
        <f t="shared" si="140"/>
        <v>0</v>
      </c>
      <c r="JX32" s="243">
        <f t="shared" ref="JX32:JX34" si="903">SUM(JV32/12*$A$2)</f>
        <v>0</v>
      </c>
      <c r="JY32" s="243">
        <f t="shared" ref="JY32:JY34" si="904">SUM(JW32/12*$A$2)</f>
        <v>0</v>
      </c>
      <c r="JZ32" s="243">
        <f>VLOOKUP($B32,факт!$D$7:$HK$128,211,0)</f>
        <v>0</v>
      </c>
      <c r="KA32" s="243">
        <f>VLOOKUP($B32,факт!$D$7:$HK$128,212,0)</f>
        <v>0</v>
      </c>
      <c r="KB32" s="243">
        <f>VLOOKUP($B32,факт!$D$7:$HK$128,209,0)</f>
        <v>0</v>
      </c>
      <c r="KC32" s="243">
        <f>VLOOKUP($B32,факт!$D$7:$HK$128,210,0)</f>
        <v>0</v>
      </c>
      <c r="KD32" s="243">
        <f t="shared" ref="KD32:KD34" si="905">SUM(JZ32-JX32)</f>
        <v>0</v>
      </c>
      <c r="KE32" s="243">
        <f t="shared" ref="KE32:KE34" si="906">SUM(KA32-JY32)</f>
        <v>0</v>
      </c>
      <c r="KF32" s="242">
        <v>0</v>
      </c>
      <c r="KG32" s="243">
        <f t="shared" ref="KG32:KG34" si="907">SUM(KF32*$D32*$F32*$G32*$H32*KG$9)</f>
        <v>0</v>
      </c>
      <c r="KH32" s="243">
        <f t="shared" ref="KH32:KH34" si="908">SUM(KF32/12*$A$2)</f>
        <v>0</v>
      </c>
      <c r="KI32" s="243">
        <f t="shared" ref="KI32:KI34" si="909">SUM(KG32/12*$A$2)</f>
        <v>0</v>
      </c>
      <c r="KJ32" s="243">
        <f>VLOOKUP($B32,факт!$D$7:$HK$128,161,0)</f>
        <v>0</v>
      </c>
      <c r="KK32" s="243">
        <f>VLOOKUP($B32,факт!$D$7:$HK$128,162,0)</f>
        <v>0</v>
      </c>
      <c r="KL32" s="243">
        <f>VLOOKUP($B32,факт!$D$7:$HK$128,159,0)</f>
        <v>0</v>
      </c>
      <c r="KM32" s="243">
        <f>VLOOKUP($B32,факт!$D$7:$HK$128,160,0)</f>
        <v>0</v>
      </c>
      <c r="KN32" s="243">
        <f t="shared" ref="KN32:KN34" si="910">SUM(KJ32-KH32)</f>
        <v>0</v>
      </c>
      <c r="KO32" s="243">
        <f t="shared" ref="KO32:KO34" si="911">SUM(KK32-KI32)</f>
        <v>0</v>
      </c>
      <c r="KP32" s="242">
        <v>0</v>
      </c>
      <c r="KQ32" s="243">
        <f t="shared" ref="KQ32:KQ34" si="912">SUM(KP32*$D32*$F32*$G32*$H32*KQ$9)</f>
        <v>0</v>
      </c>
      <c r="KR32" s="243">
        <f t="shared" ref="KR32:KR34" si="913">SUM(KP32/12*$A$2)</f>
        <v>0</v>
      </c>
      <c r="KS32" s="243">
        <f t="shared" ref="KS32:KS34" si="914">SUM(KQ32/12*$A$2)</f>
        <v>0</v>
      </c>
      <c r="KT32" s="244"/>
      <c r="KU32" s="244"/>
      <c r="KV32" s="244"/>
      <c r="KW32" s="244"/>
      <c r="KX32" s="243">
        <f t="shared" ref="KX32:KX34" si="915">SUM(KT32-KR32)</f>
        <v>0</v>
      </c>
      <c r="KY32" s="243">
        <f t="shared" ref="KY32:KY34" si="916">SUM(KU32-KS32)</f>
        <v>0</v>
      </c>
      <c r="KZ32" s="242">
        <v>0</v>
      </c>
      <c r="LA32" s="243">
        <f t="shared" si="155"/>
        <v>0</v>
      </c>
      <c r="LB32" s="243">
        <f t="shared" ref="LB32:LB34" si="917">SUM(KZ32/12*$A$2)</f>
        <v>0</v>
      </c>
      <c r="LC32" s="243">
        <f t="shared" ref="LC32:LC34" si="918">SUM(LA32/12*$A$2)</f>
        <v>0</v>
      </c>
      <c r="LD32" s="243">
        <f>VLOOKUP($B32,факт!$D$7:$HK$128,89,0)</f>
        <v>0</v>
      </c>
      <c r="LE32" s="243">
        <f>VLOOKUP($B32,факт!$D$7:$HK$128,90,0)</f>
        <v>0</v>
      </c>
      <c r="LF32" s="243">
        <f>VLOOKUP($B32,факт!$D$7:$HK$128,87,0)</f>
        <v>0</v>
      </c>
      <c r="LG32" s="243">
        <f>VLOOKUP($B32,факт!$D$7:$HK$128,88,0)</f>
        <v>0</v>
      </c>
      <c r="LH32" s="243">
        <f t="shared" ref="LH32:LH34" si="919">SUM(LD32-LB32)</f>
        <v>0</v>
      </c>
      <c r="LI32" s="243">
        <f t="shared" ref="LI32:LI34" si="920">SUM(LE32-LC32)</f>
        <v>0</v>
      </c>
      <c r="LJ32" s="242">
        <v>0</v>
      </c>
      <c r="LK32" s="243">
        <f t="shared" si="160"/>
        <v>0</v>
      </c>
      <c r="LL32" s="243">
        <f t="shared" ref="LL32:LL34" si="921">SUM(LJ32/12*$A$2)</f>
        <v>0</v>
      </c>
      <c r="LM32" s="243">
        <f t="shared" ref="LM32:LM34" si="922">SUM(LK32/12*$A$2)</f>
        <v>0</v>
      </c>
      <c r="LN32" s="243">
        <f>VLOOKUP($B32,факт!$D$7:$HK$128,69,0)</f>
        <v>0</v>
      </c>
      <c r="LO32" s="243">
        <f>VLOOKUP($B32,факт!$D$7:$HK$128,70,0)</f>
        <v>0</v>
      </c>
      <c r="LP32" s="244"/>
      <c r="LQ32" s="244"/>
      <c r="LR32" s="243">
        <f t="shared" ref="LR32:LR34" si="923">SUM(LN32-LL32)</f>
        <v>0</v>
      </c>
      <c r="LS32" s="243">
        <f t="shared" ref="LS32:LS34" si="924">SUM(LO32-LM32)</f>
        <v>0</v>
      </c>
      <c r="LT32" s="242"/>
      <c r="LU32" s="243">
        <f t="shared" si="165"/>
        <v>0</v>
      </c>
      <c r="LV32" s="243">
        <f t="shared" ref="LV32:LV34" si="925">SUM(LT32/12*$A$2)</f>
        <v>0</v>
      </c>
      <c r="LW32" s="243">
        <f t="shared" ref="LW32:LW34" si="926">SUM(LU32/12*$A$2)</f>
        <v>0</v>
      </c>
      <c r="LX32" s="243">
        <f>VLOOKUP($B32,факт!$D$7:$HK$128,83,0)</f>
        <v>0</v>
      </c>
      <c r="LY32" s="243">
        <f>VLOOKUP($B32,факт!$D$7:$HK$128,84,0)</f>
        <v>0</v>
      </c>
      <c r="LZ32" s="244"/>
      <c r="MA32" s="244"/>
      <c r="MB32" s="243">
        <f t="shared" ref="MB32:MB34" si="927">SUM(LX32-LV32)</f>
        <v>0</v>
      </c>
      <c r="MC32" s="243">
        <f t="shared" ref="MC32:MC34" si="928">SUM(LY32-LW32)</f>
        <v>0</v>
      </c>
      <c r="MD32" s="242">
        <v>0</v>
      </c>
      <c r="ME32" s="243">
        <f t="shared" si="170"/>
        <v>0</v>
      </c>
      <c r="MF32" s="243">
        <f t="shared" ref="MF32:MF34" si="929">SUM(MD32/12*$A$2)</f>
        <v>0</v>
      </c>
      <c r="MG32" s="243">
        <f t="shared" ref="MG32:MG34" si="930">SUM(ME32/12*$A$2)</f>
        <v>0</v>
      </c>
      <c r="MH32" s="243">
        <f>VLOOKUP($B32,факт!$D$7:$HK$128,73,0)</f>
        <v>0</v>
      </c>
      <c r="MI32" s="243">
        <f>VLOOKUP($B32,факт!$D$7:$HK$128,74,0)</f>
        <v>0</v>
      </c>
      <c r="MJ32" s="243">
        <f>VLOOKUP($B32,факт!$D$7:$HK$128,71,0)</f>
        <v>0</v>
      </c>
      <c r="MK32" s="243">
        <f>VLOOKUP($B32,факт!$D$7:$HK$128,72,0)</f>
        <v>0</v>
      </c>
      <c r="ML32" s="243">
        <f t="shared" ref="ML32:ML34" si="931">SUM(MH32-MF32)</f>
        <v>0</v>
      </c>
      <c r="MM32" s="243">
        <f t="shared" ref="MM32:MM34" si="932">SUM(MI32-MG32)</f>
        <v>0</v>
      </c>
      <c r="MN32" s="242">
        <v>0</v>
      </c>
      <c r="MO32" s="243">
        <f t="shared" si="175"/>
        <v>0</v>
      </c>
      <c r="MP32" s="243">
        <f t="shared" ref="MP32:MP34" si="933">SUM(MN32/12*$A$2)</f>
        <v>0</v>
      </c>
      <c r="MQ32" s="243">
        <f t="shared" ref="MQ32:MQ34" si="934">SUM(MO32/12*$A$2)</f>
        <v>0</v>
      </c>
      <c r="MR32" s="243">
        <f>VLOOKUP($B32,факт!$D$7:$HK$128,53,0)</f>
        <v>0</v>
      </c>
      <c r="MS32" s="243">
        <f>VLOOKUP($B32,факт!$D$7:$HK$128,54,0)</f>
        <v>0</v>
      </c>
      <c r="MT32" s="243">
        <f>VLOOKUP($B32,факт!$D$7:$HK$128,51,0)</f>
        <v>0</v>
      </c>
      <c r="MU32" s="243">
        <f>VLOOKUP($B32,факт!$D$7:$HK$128,52,0)</f>
        <v>0</v>
      </c>
      <c r="MV32" s="243">
        <f t="shared" ref="MV32:MV34" si="935">SUM(MR32-MP32)</f>
        <v>0</v>
      </c>
      <c r="MW32" s="243">
        <f t="shared" ref="MW32:MW34" si="936">SUM(MS32-MQ32)</f>
        <v>0</v>
      </c>
      <c r="MX32" s="242">
        <v>0</v>
      </c>
      <c r="MY32" s="243">
        <f t="shared" ref="MY32:MY34" si="937">SUM(MX32*$D32*$F32*$G32*$H32*MY$9)</f>
        <v>0</v>
      </c>
      <c r="MZ32" s="243">
        <f t="shared" ref="MZ32:MZ34" si="938">SUM(MX32/12*$A$2)</f>
        <v>0</v>
      </c>
      <c r="NA32" s="243">
        <f t="shared" ref="NA32:NA34" si="939">SUM(MY32/12*$A$2)</f>
        <v>0</v>
      </c>
      <c r="NB32" s="243">
        <f>VLOOKUP($B32,факт!$D$7:$HK$128,77,0)</f>
        <v>0</v>
      </c>
      <c r="NC32" s="243">
        <f>VLOOKUP($B32,факт!$D$7:$HK$128,78,0)</f>
        <v>0</v>
      </c>
      <c r="ND32" s="243">
        <f>VLOOKUP($B32,факт!$D$7:$HK$128,75,0)</f>
        <v>0</v>
      </c>
      <c r="NE32" s="243">
        <f>VLOOKUP($B32,факт!$D$7:$HK$128,76,0)</f>
        <v>0</v>
      </c>
      <c r="NF32" s="243">
        <f t="shared" ref="NF32:NF34" si="940">SUM(NB32-MZ32)</f>
        <v>0</v>
      </c>
      <c r="NG32" s="243">
        <f t="shared" ref="NG32:NG34" si="941">SUM(NC32-NA32)</f>
        <v>0</v>
      </c>
      <c r="NH32" s="242"/>
      <c r="NI32" s="243">
        <f t="shared" ref="NI32:NI34" si="942">SUM(NH32*$D32*$F32*$G32*$H32*NI$9)</f>
        <v>0</v>
      </c>
      <c r="NJ32" s="243">
        <f t="shared" ref="NJ32:NJ34" si="943">SUM(NH32/12*$A$2)</f>
        <v>0</v>
      </c>
      <c r="NK32" s="243">
        <f t="shared" ref="NK32:NK34" si="944">SUM(NI32/12*$A$2)</f>
        <v>0</v>
      </c>
      <c r="NL32" s="243">
        <f>VLOOKUP($B32,факт!$D$7:$HK$128,95,0)</f>
        <v>0</v>
      </c>
      <c r="NM32" s="243">
        <f>VLOOKUP($B32,факт!$D$7:$HK$128,96,0)</f>
        <v>0</v>
      </c>
      <c r="NN32" s="243">
        <f>VLOOKUP($B32,факт!$D$7:$HK$128,93,0)</f>
        <v>0</v>
      </c>
      <c r="NO32" s="243">
        <f>VLOOKUP($B32,факт!$D$7:$HK$128,94,0)</f>
        <v>0</v>
      </c>
      <c r="NP32" s="243">
        <f t="shared" ref="NP32:NP34" si="945">SUM(NL32-NJ32)</f>
        <v>0</v>
      </c>
      <c r="NQ32" s="243">
        <f t="shared" ref="NQ32:NQ34" si="946">SUM(NM32-NK32)</f>
        <v>0</v>
      </c>
      <c r="NR32" s="242">
        <v>0</v>
      </c>
      <c r="NS32" s="243">
        <f t="shared" ref="NS32:NS34" si="947">SUM(NR32*$D32*$F32*$G32*$H32*NS$9)</f>
        <v>0</v>
      </c>
      <c r="NT32" s="243">
        <f t="shared" ref="NT32:NT34" si="948">SUM(NR32/12*$A$2)</f>
        <v>0</v>
      </c>
      <c r="NU32" s="243">
        <f t="shared" ref="NU32:NU34" si="949">SUM(NS32/12*$A$2)</f>
        <v>0</v>
      </c>
      <c r="NV32" s="243">
        <f>VLOOKUP($B32,факт!$D$7:$HK$128,81,0)</f>
        <v>0</v>
      </c>
      <c r="NW32" s="243">
        <f>VLOOKUP($B32,факт!$D$7:$HK$128,82,0)</f>
        <v>0</v>
      </c>
      <c r="NX32" s="244"/>
      <c r="NY32" s="244"/>
      <c r="NZ32" s="243">
        <f t="shared" ref="NZ32:NZ34" si="950">SUM(NV32-NT32)</f>
        <v>0</v>
      </c>
      <c r="OA32" s="243">
        <f t="shared" ref="OA32:OA34" si="951">SUM(NW32-NU32)</f>
        <v>0</v>
      </c>
      <c r="OB32" s="242"/>
      <c r="OC32" s="243">
        <f t="shared" si="195"/>
        <v>0</v>
      </c>
      <c r="OD32" s="243">
        <f t="shared" ref="OD32:OD34" si="952">SUM(OB32/12*$A$2)</f>
        <v>0</v>
      </c>
      <c r="OE32" s="243">
        <f t="shared" ref="OE32:OE34" si="953">SUM(OC32/12*$A$2)</f>
        <v>0</v>
      </c>
      <c r="OF32" s="244"/>
      <c r="OG32" s="244"/>
      <c r="OH32" s="244"/>
      <c r="OI32" s="244"/>
      <c r="OJ32" s="243">
        <f t="shared" ref="OJ32:OJ34" si="954">SUM(OF32-OD32)</f>
        <v>0</v>
      </c>
      <c r="OK32" s="243">
        <f t="shared" ref="OK32:OK34" si="955">SUM(OG32-OE32)</f>
        <v>0</v>
      </c>
      <c r="OL32" s="242">
        <v>0</v>
      </c>
      <c r="OM32" s="243">
        <f t="shared" si="200"/>
        <v>0</v>
      </c>
      <c r="ON32" s="243">
        <f t="shared" ref="ON32:ON34" si="956">SUM(OL32/12*$A$2)</f>
        <v>0</v>
      </c>
      <c r="OO32" s="243">
        <f t="shared" ref="OO32:OO34" si="957">SUM(OM32/12*$A$2)</f>
        <v>0</v>
      </c>
      <c r="OP32" s="243">
        <f>VLOOKUP($B32,факт!$D$7:$HK$128,47,0)</f>
        <v>0</v>
      </c>
      <c r="OQ32" s="243">
        <f>VLOOKUP($B32,факт!$D$7:$HK$128,48,0)</f>
        <v>0</v>
      </c>
      <c r="OR32" s="244"/>
      <c r="OS32" s="244"/>
      <c r="OT32" s="243">
        <f t="shared" ref="OT32:OT34" si="958">SUM(OP32-ON32)</f>
        <v>0</v>
      </c>
      <c r="OU32" s="243">
        <f t="shared" ref="OU32:OU34" si="959">SUM(OQ32-OO32)</f>
        <v>0</v>
      </c>
      <c r="OV32" s="242">
        <v>0</v>
      </c>
      <c r="OW32" s="243">
        <f t="shared" si="205"/>
        <v>0</v>
      </c>
      <c r="OX32" s="243">
        <f t="shared" ref="OX32:OX34" si="960">SUM(OV32/12*$A$2)</f>
        <v>0</v>
      </c>
      <c r="OY32" s="243">
        <f t="shared" ref="OY32:OY34" si="961">SUM(OW32/12*$A$2)</f>
        <v>0</v>
      </c>
      <c r="OZ32" s="244"/>
      <c r="PA32" s="244"/>
      <c r="PB32" s="244"/>
      <c r="PC32" s="244"/>
      <c r="PD32" s="243">
        <f t="shared" ref="PD32:PD34" si="962">SUM(OZ32-OX32)</f>
        <v>0</v>
      </c>
      <c r="PE32" s="243">
        <f t="shared" ref="PE32:PE34" si="963">SUM(PA32-OY32)</f>
        <v>0</v>
      </c>
      <c r="PF32" s="242">
        <v>0</v>
      </c>
      <c r="PG32" s="243">
        <f>SUM(PF32*$D32*$F32*$G32*$J32*PG$9)</f>
        <v>0</v>
      </c>
      <c r="PH32" s="243">
        <f t="shared" ref="PH32:PH34" si="964">SUM(PF32/12*$A$2)</f>
        <v>0</v>
      </c>
      <c r="PI32" s="243">
        <f t="shared" ref="PI32:PI34" si="965">SUM(PG32/12*$A$2)</f>
        <v>0</v>
      </c>
      <c r="PJ32" s="243">
        <f>VLOOKUP($B32,факт!$D$7:$HK$128,45,0)</f>
        <v>0</v>
      </c>
      <c r="PK32" s="243">
        <f>VLOOKUP($B32,факт!$D$7:$HK$128,46,0)</f>
        <v>0</v>
      </c>
      <c r="PL32" s="244"/>
      <c r="PM32" s="244"/>
      <c r="PN32" s="243">
        <f t="shared" ref="PN32:PN34" si="966">SUM(PJ32-PH32)</f>
        <v>0</v>
      </c>
      <c r="PO32" s="243">
        <f t="shared" ref="PO32:PO34" si="967">SUM(PK32-PI32)</f>
        <v>0</v>
      </c>
      <c r="PP32" s="243"/>
      <c r="PQ32" s="243"/>
      <c r="PR32" s="243">
        <f t="shared" ref="PR32:PR34" si="968">SUM(PP32/12*$A$2)</f>
        <v>0</v>
      </c>
      <c r="PS32" s="243">
        <f t="shared" ref="PS32:PS34" si="969">SUM(PQ32/12*$A$2)</f>
        <v>0</v>
      </c>
      <c r="PT32" s="244"/>
      <c r="PU32" s="244"/>
      <c r="PV32" s="244"/>
      <c r="PW32" s="244"/>
      <c r="PX32" s="243">
        <f t="shared" ref="PX32:PX34" si="970">SUM(PT32-PR32)</f>
        <v>0</v>
      </c>
      <c r="PY32" s="243">
        <f t="shared" ref="PY32:PY34" si="971">SUM(PU32-PS32)</f>
        <v>0</v>
      </c>
      <c r="PZ32" s="243"/>
      <c r="QA32" s="243"/>
      <c r="QB32" s="243">
        <f t="shared" ref="QB32:QB34" si="972">SUM(PZ32/12*$A$2)</f>
        <v>0</v>
      </c>
      <c r="QC32" s="243">
        <f t="shared" ref="QC32:QC34" si="973">SUM(QA32/12*$A$2)</f>
        <v>0</v>
      </c>
      <c r="QD32" s="244"/>
      <c r="QE32" s="244"/>
      <c r="QF32" s="244"/>
      <c r="QG32" s="244"/>
      <c r="QH32" s="243">
        <f t="shared" ref="QH32:QH34" si="974">SUM(QD32-QB32)</f>
        <v>0</v>
      </c>
      <c r="QI32" s="243">
        <f t="shared" ref="QI32:QI34" si="975">SUM(QE32-QC32)</f>
        <v>0</v>
      </c>
      <c r="QJ32" s="247">
        <f t="shared" ref="QJ32:QJ34" si="976">SUM(CN32,AF32,AP32,CD32,L32,AZ32,V32,KP32,MX32,NR32,NH32,CX32,GT32,HD32,HN32,HX32,IH32,IR32,DH32,KF32,DR32,BJ32,OL32,OB32,JB32,LJ32,MD32,KZ32,LT32,EB32,EL32,EV32,FF32,FP32,GJ32,FZ32,JV32,PF32,OV32,MN32,BT32,JL32,PP32,PZ32)</f>
        <v>97</v>
      </c>
      <c r="QK32" s="247">
        <f t="shared" ref="QK32:QK34" si="977">SUM(CO32,AG32,AQ32,CE32,M32,BA32,W32,KQ32,MY32,NS32,NI32,CY32,GU32,HE32,HO32,HY32,II32,IS32,DI32,KG32,DS32,BK32,OM32,OC32,JC32,LK32,ME32,LA32,LU32,EC32,EM32,EW32,FG32,FQ32,GK32,GA32,JW32,PG32,OW32,MO32,BU32,JM32,PQ32,QA32)</f>
        <v>19053799.239999998</v>
      </c>
      <c r="QL32" s="247">
        <f t="shared" ref="QL32:QL34" si="978">SUM(CP32,AH32,AR32,CF32,N32,BB32,X32,KR32,MZ32,NT32,NJ32,CZ32,GV32,HF32,HP32,HZ32,IJ32,IT32,DJ32,KH32,DT32,BL32,ON32,OD32,JD32,LL32,MF32,LB32,LV32,ED32,EN32,EX32,FH32,FR32,GL32,GB32,JX32,PH32,OX32,MP32,BV32,JN32,PR32,QB32)</f>
        <v>8.0833333333333339</v>
      </c>
      <c r="QM32" s="247">
        <f t="shared" ref="QM32:QM34" si="979">SUM(CQ32,AI32,AS32,CG32,O32,BC32,Y32,KS32,NA32,NU32,NK32,DA32,GW32,HG32,HQ32,IA32,IK32,IU32,DK32,KI32,DU32,BM32,OO32,OE32,JE32,LM32,MG32,LC32,LW32,EE32,EO32,EY32,FI32,FS32,GM32,GC32,JY32,PI32,OY32,MQ32,BW32,JO32,PS32,QC32)</f>
        <v>1587816.6033333333</v>
      </c>
      <c r="QN32" s="247">
        <f t="shared" ref="QN32:QN34" si="980">SUM(CR32,AJ32,AT32,CH32,P32,BD32,Z32,KT32,NB32,NV32,NL32,DB32,GX32,HH32,HR32,IB32,IL32,IV32,DL32,KJ32,DV32,BN32,OP32,OF32,JF32,LN32,MH32,LD32,LX32,EF32,EP32,EZ32,FJ32,FT32,GN32,GD32,JZ32,PJ32,OZ32,MR32,BX32,JP32,PT32,QD32)</f>
        <v>12</v>
      </c>
      <c r="QO32" s="247">
        <f t="shared" ref="QO32:QO34" si="981">SUM(CS32,AK32,AU32,CI32,Q32,BE32,AA32,KU32,NC32,NW32,NM32,DC32,GY32,HI32,HS32,IC32,IM32,IW32,DM32,KK32,DW32,BO32,OQ32,OG32,JG32,LO32,MI32,LE32,LY32,EG32,EQ32,FA32,FK32,FU32,GO32,GE32,KA32,PK32,PA32,MS32,BY32,JQ32,PU32,QE32)</f>
        <v>2357171.0399999996</v>
      </c>
      <c r="QP32" s="247">
        <f t="shared" ref="QP32:QP34" si="982">SUM(CT32,AL32,AV32,CJ32,R32,BF32,AB32,KV32,ND32,NX32,NN32,DD32,GZ32,HJ32,HT32,ID32,IN32,IX32,DN32,KL32,DX32,BP32,OR32,OH32,JH32,LP32,MJ32,LF32,LZ32,EH32,ER32,FB32,FL32,FV32,GP32,GF32,KB32,PL32,PB32,MT32,BZ32,JR32,PV32,QF32)</f>
        <v>1</v>
      </c>
      <c r="QQ32" s="247">
        <f t="shared" ref="QQ32:QQ34" si="983">SUM(CU32,AM32,AW32,CK32,S32,BG32,AC32,KW32,NE32,NY32,NO32,DE32,HA32,HK32,HU32,IE32,IO32,IY32,DO32,KM32,DY32,BQ32,OS32,OI32,JI32,LQ32,MK32,LG32,MA32,EI32,ES32,FC32,FM32,FW32,GQ32,GG32,KC32,PM32,PC32,MU32,CA32,JS32,PW32,QG32)</f>
        <v>196430.92</v>
      </c>
      <c r="QR32" s="243">
        <f t="shared" ref="QR32:QR34" si="984">SUM(QN32-QL32)</f>
        <v>3.9166666666666661</v>
      </c>
      <c r="QS32" s="243">
        <f t="shared" ref="QS32:QS34" si="985">SUM(QO32-QM32)</f>
        <v>769354.4366666663</v>
      </c>
    </row>
    <row r="33" spans="1:461" s="199" customFormat="1" ht="27.75" customHeight="1" x14ac:dyDescent="0.25">
      <c r="A33" s="221"/>
      <c r="B33" s="221">
        <v>14</v>
      </c>
      <c r="C33" s="237" t="s">
        <v>239</v>
      </c>
      <c r="D33" s="238">
        <f>D30</f>
        <v>9860</v>
      </c>
      <c r="E33" s="238">
        <v>10127</v>
      </c>
      <c r="F33" s="271">
        <v>10.34</v>
      </c>
      <c r="G33" s="240">
        <v>1</v>
      </c>
      <c r="H33" s="238">
        <v>1.4</v>
      </c>
      <c r="I33" s="238">
        <v>1.68</v>
      </c>
      <c r="J33" s="238">
        <v>2.23</v>
      </c>
      <c r="K33" s="241">
        <v>2.57</v>
      </c>
      <c r="L33" s="268"/>
      <c r="M33" s="243">
        <f t="shared" si="10"/>
        <v>0</v>
      </c>
      <c r="N33" s="243">
        <f t="shared" si="795"/>
        <v>0</v>
      </c>
      <c r="O33" s="243">
        <f t="shared" si="796"/>
        <v>0</v>
      </c>
      <c r="P33" s="243">
        <f>VLOOKUP($B33,факт!$D$7:$HK$127,21,0)</f>
        <v>0</v>
      </c>
      <c r="Q33" s="243">
        <f>VLOOKUP($B33,факт!$D$7:$HK$127,22,0)</f>
        <v>0</v>
      </c>
      <c r="R33" s="243">
        <f>VLOOKUP($B33,факт!$D$7:$HK$127,19,0)</f>
        <v>0</v>
      </c>
      <c r="S33" s="243">
        <f>VLOOKUP($B33,факт!$D$7:$HK$127,20,0)</f>
        <v>0</v>
      </c>
      <c r="T33" s="243">
        <f t="shared" si="13"/>
        <v>0</v>
      </c>
      <c r="U33" s="243">
        <f t="shared" si="14"/>
        <v>0</v>
      </c>
      <c r="V33" s="268"/>
      <c r="W33" s="243">
        <f t="shared" si="15"/>
        <v>0</v>
      </c>
      <c r="X33" s="243">
        <f t="shared" si="797"/>
        <v>0</v>
      </c>
      <c r="Y33" s="243">
        <f t="shared" si="798"/>
        <v>0</v>
      </c>
      <c r="Z33" s="243">
        <f>VLOOKUP($B33,факт!$D$7:$HK$128,29,0)</f>
        <v>0</v>
      </c>
      <c r="AA33" s="243">
        <f>VLOOKUP($B33,факт!$D$7:$HK$128,30,0)</f>
        <v>0</v>
      </c>
      <c r="AB33" s="243">
        <f>VLOOKUP($B33,факт!$D$7:$HK$128,27,0)</f>
        <v>0</v>
      </c>
      <c r="AC33" s="243">
        <f>VLOOKUP($B33,факт!$D$7:$HK$128,28,0)</f>
        <v>0</v>
      </c>
      <c r="AD33" s="243">
        <f t="shared" si="799"/>
        <v>0</v>
      </c>
      <c r="AE33" s="243">
        <f t="shared" si="800"/>
        <v>0</v>
      </c>
      <c r="AF33" s="245"/>
      <c r="AG33" s="243">
        <f t="shared" si="20"/>
        <v>0</v>
      </c>
      <c r="AH33" s="243">
        <f t="shared" si="801"/>
        <v>0</v>
      </c>
      <c r="AI33" s="243">
        <f t="shared" si="802"/>
        <v>0</v>
      </c>
      <c r="AJ33" s="243">
        <f>VLOOKUP($B33,факт!$D$7:$HK$128,43,0)</f>
        <v>0</v>
      </c>
      <c r="AK33" s="243">
        <f>VLOOKUP($B33,факт!$D$7:$HK$128,44,0)</f>
        <v>0</v>
      </c>
      <c r="AL33" s="243">
        <f>VLOOKUP($B33,факт!$D$7:$HK$128,41,0)</f>
        <v>0</v>
      </c>
      <c r="AM33" s="243">
        <f>VLOOKUP($B33,факт!$D$7:$HK$128,42,0)</f>
        <v>0</v>
      </c>
      <c r="AN33" s="243">
        <f t="shared" si="803"/>
        <v>0</v>
      </c>
      <c r="AO33" s="243">
        <f t="shared" si="804"/>
        <v>0</v>
      </c>
      <c r="AP33" s="268">
        <v>20</v>
      </c>
      <c r="AQ33" s="243">
        <f t="shared" si="25"/>
        <v>2854667.1999999997</v>
      </c>
      <c r="AR33" s="243">
        <f t="shared" si="805"/>
        <v>1.6666666666666667</v>
      </c>
      <c r="AS33" s="243">
        <f t="shared" si="806"/>
        <v>237888.93333333332</v>
      </c>
      <c r="AT33" s="243">
        <f>VLOOKUP($B33,факт!$D$7:$HK$128,9,0)</f>
        <v>2</v>
      </c>
      <c r="AU33" s="243">
        <f>VLOOKUP($B33,факт!$D$7:$HK$128,10,0)</f>
        <v>285466.71999999997</v>
      </c>
      <c r="AV33" s="243">
        <f>VLOOKUP($B33,факт!$D$7:$HK$128,7,0)</f>
        <v>0</v>
      </c>
      <c r="AW33" s="243">
        <f>VLOOKUP($B33,факт!$D$7:$HK$128,8,0)</f>
        <v>0</v>
      </c>
      <c r="AX33" s="243">
        <f t="shared" si="807"/>
        <v>0.33333333333333326</v>
      </c>
      <c r="AY33" s="243">
        <f t="shared" si="808"/>
        <v>47577.786666666652</v>
      </c>
      <c r="AZ33" s="268"/>
      <c r="BA33" s="243">
        <f t="shared" si="30"/>
        <v>0</v>
      </c>
      <c r="BB33" s="243">
        <f t="shared" si="809"/>
        <v>0</v>
      </c>
      <c r="BC33" s="243">
        <f t="shared" si="810"/>
        <v>0</v>
      </c>
      <c r="BD33" s="243">
        <f>VLOOKUP($B33,факт!$D$7:$HK$128,23,0)</f>
        <v>0</v>
      </c>
      <c r="BE33" s="243">
        <f>VLOOKUP($B33,факт!$D$7:$HK$128,24,0)</f>
        <v>0</v>
      </c>
      <c r="BF33" s="243"/>
      <c r="BG33" s="243"/>
      <c r="BH33" s="243">
        <f t="shared" si="811"/>
        <v>0</v>
      </c>
      <c r="BI33" s="243">
        <f t="shared" si="812"/>
        <v>0</v>
      </c>
      <c r="BJ33" s="268"/>
      <c r="BK33" s="243">
        <f t="shared" si="35"/>
        <v>0</v>
      </c>
      <c r="BL33" s="243">
        <f t="shared" si="813"/>
        <v>0</v>
      </c>
      <c r="BM33" s="243">
        <f t="shared" si="814"/>
        <v>0</v>
      </c>
      <c r="BN33" s="243">
        <f>VLOOKUP($B33,факт!$D$7:$HK$128,199,0)</f>
        <v>0</v>
      </c>
      <c r="BO33" s="243">
        <f>VLOOKUP($B33,факт!$D$7:$HK$128,200,0)</f>
        <v>0</v>
      </c>
      <c r="BP33" s="243">
        <f>VLOOKUP($B33,факт!$D$7:$HK$128,197,0)</f>
        <v>0</v>
      </c>
      <c r="BQ33" s="243">
        <f>VLOOKUP($B33,факт!$D$7:$HK$128,198,0)</f>
        <v>0</v>
      </c>
      <c r="BR33" s="243">
        <f t="shared" si="815"/>
        <v>0</v>
      </c>
      <c r="BS33" s="243">
        <f t="shared" si="816"/>
        <v>0</v>
      </c>
      <c r="BT33" s="243"/>
      <c r="BU33" s="243">
        <f t="shared" si="40"/>
        <v>0</v>
      </c>
      <c r="BV33" s="243">
        <f t="shared" si="817"/>
        <v>0</v>
      </c>
      <c r="BW33" s="243">
        <f t="shared" si="818"/>
        <v>0</v>
      </c>
      <c r="BX33" s="243">
        <f>VLOOKUP($B33,факт!$D$7:$HK$128,25,0)</f>
        <v>0</v>
      </c>
      <c r="BY33" s="243">
        <f>VLOOKUP($B33,факт!$D$7:$HK$128,26,0)</f>
        <v>0</v>
      </c>
      <c r="BZ33" s="244"/>
      <c r="CA33" s="244"/>
      <c r="CB33" s="243">
        <f t="shared" si="819"/>
        <v>0</v>
      </c>
      <c r="CC33" s="243">
        <f t="shared" si="820"/>
        <v>0</v>
      </c>
      <c r="CD33" s="268"/>
      <c r="CE33" s="243">
        <f>SUM(CD33*$D33*$F33*$G33*$H33*CE$9)</f>
        <v>0</v>
      </c>
      <c r="CF33" s="243">
        <f t="shared" si="821"/>
        <v>0</v>
      </c>
      <c r="CG33" s="243">
        <f t="shared" si="822"/>
        <v>0</v>
      </c>
      <c r="CH33" s="243">
        <f>VLOOKUP($B33,факт!$D$7:$HK$128,13,0)</f>
        <v>0</v>
      </c>
      <c r="CI33" s="243">
        <f>VLOOKUP($B33,факт!$D$7:$HK$128,14,0)</f>
        <v>0</v>
      </c>
      <c r="CJ33" s="243">
        <f>VLOOKUP($B33,факт!$D$7:$HK$128,11,0)</f>
        <v>0</v>
      </c>
      <c r="CK33" s="243">
        <f>VLOOKUP($B33,факт!$D$7:$HK$128,12,0)</f>
        <v>0</v>
      </c>
      <c r="CL33" s="243">
        <f t="shared" si="823"/>
        <v>0</v>
      </c>
      <c r="CM33" s="243">
        <f t="shared" si="824"/>
        <v>0</v>
      </c>
      <c r="CN33" s="245"/>
      <c r="CO33" s="243">
        <f t="shared" si="49"/>
        <v>0</v>
      </c>
      <c r="CP33" s="243">
        <f t="shared" si="825"/>
        <v>0</v>
      </c>
      <c r="CQ33" s="243">
        <f t="shared" si="826"/>
        <v>0</v>
      </c>
      <c r="CR33" s="243">
        <f>VLOOKUP($B33,факт!$D$7:$HK$128,37,0)</f>
        <v>0</v>
      </c>
      <c r="CS33" s="243">
        <f>VLOOKUP($B33,факт!$D$7:$HK$128,38,0)</f>
        <v>0</v>
      </c>
      <c r="CT33" s="243">
        <f>VLOOKUP($B33,факт!$D$7:$HK$128,35,0)</f>
        <v>0</v>
      </c>
      <c r="CU33" s="243">
        <f>VLOOKUP($B33,факт!$D$7:$HK$128,36,0)</f>
        <v>0</v>
      </c>
      <c r="CV33" s="243">
        <f t="shared" si="827"/>
        <v>0</v>
      </c>
      <c r="CW33" s="243">
        <f t="shared" si="828"/>
        <v>0</v>
      </c>
      <c r="CX33" s="268"/>
      <c r="CY33" s="243">
        <f t="shared" si="54"/>
        <v>0</v>
      </c>
      <c r="CZ33" s="243">
        <f t="shared" si="829"/>
        <v>0</v>
      </c>
      <c r="DA33" s="243">
        <f t="shared" si="830"/>
        <v>0</v>
      </c>
      <c r="DB33" s="243">
        <f>VLOOKUP($B33,факт!$D$7:$HK$128,121,0)</f>
        <v>0</v>
      </c>
      <c r="DC33" s="243">
        <f>VLOOKUP($B33,факт!$D$7:$HK$128,122,0)</f>
        <v>0</v>
      </c>
      <c r="DD33" s="243">
        <f>VLOOKUP($B33,факт!$D$7:$HK$128,119,0)</f>
        <v>0</v>
      </c>
      <c r="DE33" s="243">
        <f>VLOOKUP($B33,факт!$D$7:$HK$128,120,0)</f>
        <v>0</v>
      </c>
      <c r="DF33" s="243">
        <f t="shared" si="831"/>
        <v>0</v>
      </c>
      <c r="DG33" s="243">
        <f t="shared" si="832"/>
        <v>0</v>
      </c>
      <c r="DH33" s="268"/>
      <c r="DI33" s="243">
        <f t="shared" si="59"/>
        <v>0</v>
      </c>
      <c r="DJ33" s="243">
        <f t="shared" si="833"/>
        <v>0</v>
      </c>
      <c r="DK33" s="243">
        <f t="shared" si="834"/>
        <v>0</v>
      </c>
      <c r="DL33" s="243">
        <f>VLOOKUP($B33,факт!$D$7:$HK$128,135,0)</f>
        <v>0</v>
      </c>
      <c r="DM33" s="243">
        <f>VLOOKUP($B33,факт!$D$7:$HK$128,136,0)</f>
        <v>0</v>
      </c>
      <c r="DN33" s="243">
        <f>VLOOKUP($B33,факт!$D$7:$HK$128,133,0)</f>
        <v>0</v>
      </c>
      <c r="DO33" s="243">
        <f>VLOOKUP($B33,факт!$D$7:$HK$128,134,0)</f>
        <v>0</v>
      </c>
      <c r="DP33" s="243">
        <f t="shared" si="835"/>
        <v>0</v>
      </c>
      <c r="DQ33" s="243">
        <f t="shared" si="836"/>
        <v>0</v>
      </c>
      <c r="DR33" s="244"/>
      <c r="DS33" s="243">
        <f t="shared" si="64"/>
        <v>0</v>
      </c>
      <c r="DT33" s="243">
        <f t="shared" si="837"/>
        <v>0</v>
      </c>
      <c r="DU33" s="243">
        <f t="shared" si="838"/>
        <v>0</v>
      </c>
      <c r="DV33" s="243">
        <f>VLOOKUP($B33,факт!$D$7:$HK$128,157,0)</f>
        <v>0</v>
      </c>
      <c r="DW33" s="243">
        <f>VLOOKUP($B33,факт!$D$7:$HK$128,158,0)</f>
        <v>0</v>
      </c>
      <c r="DX33" s="243">
        <f>VLOOKUP($B33,факт!$D$7:$HK$128,155,0)</f>
        <v>0</v>
      </c>
      <c r="DY33" s="243">
        <f>VLOOKUP($B33,факт!$D$7:$HK$128,156,0)</f>
        <v>0</v>
      </c>
      <c r="DZ33" s="243">
        <f t="shared" si="839"/>
        <v>0</v>
      </c>
      <c r="EA33" s="243">
        <f t="shared" si="840"/>
        <v>0</v>
      </c>
      <c r="EB33" s="268"/>
      <c r="EC33" s="243">
        <f t="shared" si="69"/>
        <v>0</v>
      </c>
      <c r="ED33" s="243">
        <f t="shared" si="841"/>
        <v>0</v>
      </c>
      <c r="EE33" s="243">
        <f t="shared" si="842"/>
        <v>0</v>
      </c>
      <c r="EF33" s="243">
        <f>VLOOKUP($B33,факт!$D$7:$HK$128,173,0)</f>
        <v>0</v>
      </c>
      <c r="EG33" s="243">
        <f>VLOOKUP($B33,факт!$D$7:$HK$128,174,0)</f>
        <v>0</v>
      </c>
      <c r="EH33" s="243">
        <f>VLOOKUP($B33,факт!$D$7:$HK$128,171,0)</f>
        <v>0</v>
      </c>
      <c r="EI33" s="243">
        <f>VLOOKUP($B33,факт!$D$7:$HK$128,172,0)</f>
        <v>0</v>
      </c>
      <c r="EJ33" s="243">
        <f t="shared" si="843"/>
        <v>0</v>
      </c>
      <c r="EK33" s="243">
        <f t="shared" si="844"/>
        <v>0</v>
      </c>
      <c r="EL33" s="268"/>
      <c r="EM33" s="243">
        <f t="shared" si="74"/>
        <v>0</v>
      </c>
      <c r="EN33" s="243">
        <f t="shared" si="845"/>
        <v>0</v>
      </c>
      <c r="EO33" s="243">
        <f t="shared" si="846"/>
        <v>0</v>
      </c>
      <c r="EP33" s="243">
        <f>VLOOKUP($B33,факт!$D$7:$HK$128,175,0)</f>
        <v>0</v>
      </c>
      <c r="EQ33" s="243">
        <f>VLOOKUP($B33,факт!$D$7:$HK$128,176,0)</f>
        <v>0</v>
      </c>
      <c r="ER33" s="244"/>
      <c r="ES33" s="244"/>
      <c r="ET33" s="243">
        <f t="shared" si="847"/>
        <v>0</v>
      </c>
      <c r="EU33" s="243">
        <f t="shared" si="848"/>
        <v>0</v>
      </c>
      <c r="EV33" s="268"/>
      <c r="EW33" s="243">
        <f t="shared" si="79"/>
        <v>0</v>
      </c>
      <c r="EX33" s="243">
        <f t="shared" si="849"/>
        <v>0</v>
      </c>
      <c r="EY33" s="243">
        <f t="shared" si="850"/>
        <v>0</v>
      </c>
      <c r="EZ33" s="243">
        <f>VLOOKUP($B33,факт!$D$7:$HK$128,179,0)</f>
        <v>0</v>
      </c>
      <c r="FA33" s="243">
        <f>VLOOKUP($B33,факт!$D$7:$HK$128,180,0)</f>
        <v>0</v>
      </c>
      <c r="FB33" s="243">
        <f>VLOOKUP($B33,факт!$D$7:$HK$128,177,0)</f>
        <v>0</v>
      </c>
      <c r="FC33" s="243">
        <f>VLOOKUP($B33,факт!$D$7:$HK$128,178,0)</f>
        <v>0</v>
      </c>
      <c r="FD33" s="243">
        <f t="shared" si="851"/>
        <v>0</v>
      </c>
      <c r="FE33" s="243">
        <f t="shared" si="852"/>
        <v>0</v>
      </c>
      <c r="FF33" s="268"/>
      <c r="FG33" s="243">
        <f t="shared" si="84"/>
        <v>0</v>
      </c>
      <c r="FH33" s="243">
        <f t="shared" si="853"/>
        <v>0</v>
      </c>
      <c r="FI33" s="243">
        <f t="shared" si="854"/>
        <v>0</v>
      </c>
      <c r="FJ33" s="243">
        <f>VLOOKUP($B33,факт!$D$7:$HK$128,183,0)</f>
        <v>0</v>
      </c>
      <c r="FK33" s="243">
        <f>VLOOKUP($B33,факт!$D$7:$HK$128,184,0)</f>
        <v>0</v>
      </c>
      <c r="FL33" s="243">
        <f>VLOOKUP($B33,факт!$D$7:$HK$128,181,0)</f>
        <v>0</v>
      </c>
      <c r="FM33" s="243">
        <f>VLOOKUP($B33,факт!$D$7:$HK$128,182,0)</f>
        <v>0</v>
      </c>
      <c r="FN33" s="243">
        <f t="shared" si="855"/>
        <v>0</v>
      </c>
      <c r="FO33" s="243">
        <f t="shared" si="856"/>
        <v>0</v>
      </c>
      <c r="FP33" s="268"/>
      <c r="FQ33" s="243">
        <f t="shared" si="89"/>
        <v>0</v>
      </c>
      <c r="FR33" s="243">
        <f t="shared" si="857"/>
        <v>0</v>
      </c>
      <c r="FS33" s="243">
        <f t="shared" si="858"/>
        <v>0</v>
      </c>
      <c r="FT33" s="243">
        <f>VLOOKUP($B33,факт!$D$7:$HK$128,189,0)</f>
        <v>0</v>
      </c>
      <c r="FU33" s="243">
        <f>VLOOKUP($B33,факт!$D$7:$HK$128,190,0)</f>
        <v>0</v>
      </c>
      <c r="FV33" s="243">
        <f>VLOOKUP($B33,факт!$D$7:$HK$128,187,0)</f>
        <v>0</v>
      </c>
      <c r="FW33" s="243">
        <f>VLOOKUP($B33,факт!$D$7:$HK$128,188,0)</f>
        <v>0</v>
      </c>
      <c r="FX33" s="243">
        <f t="shared" si="859"/>
        <v>0</v>
      </c>
      <c r="FY33" s="243">
        <f t="shared" si="860"/>
        <v>0</v>
      </c>
      <c r="FZ33" s="268"/>
      <c r="GA33" s="243">
        <f t="shared" si="94"/>
        <v>0</v>
      </c>
      <c r="GB33" s="243">
        <f t="shared" si="861"/>
        <v>0</v>
      </c>
      <c r="GC33" s="243">
        <f t="shared" si="862"/>
        <v>0</v>
      </c>
      <c r="GD33" s="243">
        <f>VLOOKUP($B33,факт!$D$7:$HK$128,201,0)</f>
        <v>0</v>
      </c>
      <c r="GE33" s="243">
        <f>VLOOKUP($B33,факт!$D$7:$HK$128,202,0)</f>
        <v>0</v>
      </c>
      <c r="GF33" s="244"/>
      <c r="GG33" s="244"/>
      <c r="GH33" s="243">
        <f t="shared" si="863"/>
        <v>0</v>
      </c>
      <c r="GI33" s="243">
        <f t="shared" si="864"/>
        <v>0</v>
      </c>
      <c r="GJ33" s="268"/>
      <c r="GK33" s="243">
        <f t="shared" si="99"/>
        <v>0</v>
      </c>
      <c r="GL33" s="243">
        <f t="shared" si="865"/>
        <v>0</v>
      </c>
      <c r="GM33" s="243">
        <f t="shared" si="866"/>
        <v>0</v>
      </c>
      <c r="GN33" s="243">
        <f>VLOOKUP($B33,факт!$D$7:$HK$128,191,0)</f>
        <v>0</v>
      </c>
      <c r="GO33" s="243">
        <f>VLOOKUP($B33,факт!$D$7:$HK$128,192,0)</f>
        <v>0</v>
      </c>
      <c r="GP33" s="244"/>
      <c r="GQ33" s="244"/>
      <c r="GR33" s="243">
        <f t="shared" si="867"/>
        <v>0</v>
      </c>
      <c r="GS33" s="243">
        <f t="shared" si="868"/>
        <v>0</v>
      </c>
      <c r="GT33" s="268"/>
      <c r="GU33" s="243">
        <f t="shared" si="104"/>
        <v>0</v>
      </c>
      <c r="GV33" s="243">
        <f t="shared" si="869"/>
        <v>0</v>
      </c>
      <c r="GW33" s="243">
        <f t="shared" si="870"/>
        <v>0</v>
      </c>
      <c r="GX33" s="243">
        <f>VLOOKUP($B33,факт!$D$7:$HK$128,127,0)</f>
        <v>0</v>
      </c>
      <c r="GY33" s="243">
        <f>VLOOKUP($B33,факт!$D$7:$HK$128,128,0)</f>
        <v>0</v>
      </c>
      <c r="GZ33" s="243">
        <f>VLOOKUP($B33,факт!$D$7:$HK$128,125,0)</f>
        <v>0</v>
      </c>
      <c r="HA33" s="243">
        <f>VLOOKUP($B33,факт!$D$7:$HK$128,126,0)</f>
        <v>0</v>
      </c>
      <c r="HB33" s="243">
        <f t="shared" si="871"/>
        <v>0</v>
      </c>
      <c r="HC33" s="243">
        <f t="shared" si="872"/>
        <v>0</v>
      </c>
      <c r="HD33" s="268"/>
      <c r="HE33" s="243">
        <f t="shared" si="873"/>
        <v>0</v>
      </c>
      <c r="HF33" s="243">
        <f t="shared" si="874"/>
        <v>0</v>
      </c>
      <c r="HG33" s="243">
        <f t="shared" si="875"/>
        <v>0</v>
      </c>
      <c r="HH33" s="243">
        <f>VLOOKUP($B33,факт!$D$7:$HK$128,131,0)</f>
        <v>0</v>
      </c>
      <c r="HI33" s="243">
        <f>VLOOKUP($B33,факт!$D$7:$HK$128,132,0)</f>
        <v>0</v>
      </c>
      <c r="HJ33" s="243">
        <f>VLOOKUP($B33,факт!$D$7:$HK$128,129,0)</f>
        <v>0</v>
      </c>
      <c r="HK33" s="243">
        <f>VLOOKUP($B33,факт!$D$7:$HK$128,130,0)</f>
        <v>0</v>
      </c>
      <c r="HL33" s="243">
        <f t="shared" si="876"/>
        <v>0</v>
      </c>
      <c r="HM33" s="243">
        <f t="shared" si="877"/>
        <v>0</v>
      </c>
      <c r="HN33" s="244"/>
      <c r="HO33" s="244">
        <v>0</v>
      </c>
      <c r="HP33" s="243">
        <f t="shared" si="878"/>
        <v>0</v>
      </c>
      <c r="HQ33" s="243">
        <f t="shared" si="879"/>
        <v>0</v>
      </c>
      <c r="HR33" s="243">
        <f>VLOOKUP($B33,факт!$D$7:$HK$128,165,0)</f>
        <v>0</v>
      </c>
      <c r="HS33" s="243">
        <f>VLOOKUP($B33,факт!$D$7:$HK$128,166,0)</f>
        <v>0</v>
      </c>
      <c r="HT33" s="243">
        <f>VLOOKUP($B33,факт!$D$7:$HK$128,163,0)</f>
        <v>0</v>
      </c>
      <c r="HU33" s="243">
        <f>VLOOKUP($B33,факт!$D$7:$HK$128,164,0)</f>
        <v>0</v>
      </c>
      <c r="HV33" s="243">
        <f t="shared" si="880"/>
        <v>0</v>
      </c>
      <c r="HW33" s="243">
        <f t="shared" si="881"/>
        <v>0</v>
      </c>
      <c r="HX33" s="244"/>
      <c r="HY33" s="244">
        <v>0</v>
      </c>
      <c r="HZ33" s="243">
        <f t="shared" si="882"/>
        <v>0</v>
      </c>
      <c r="IA33" s="243">
        <f t="shared" si="883"/>
        <v>0</v>
      </c>
      <c r="IB33" s="243">
        <f>VLOOKUP($B33,факт!$D$7:$HK$128,49,0)</f>
        <v>0</v>
      </c>
      <c r="IC33" s="243">
        <f>VLOOKUP($B33,факт!$D$7:$HK$128,50,0)</f>
        <v>0</v>
      </c>
      <c r="ID33" s="244"/>
      <c r="IE33" s="244"/>
      <c r="IF33" s="243">
        <f t="shared" si="884"/>
        <v>0</v>
      </c>
      <c r="IG33" s="243">
        <f t="shared" si="885"/>
        <v>0</v>
      </c>
      <c r="IH33" s="244"/>
      <c r="II33" s="244">
        <v>0</v>
      </c>
      <c r="IJ33" s="243">
        <f t="shared" si="886"/>
        <v>0</v>
      </c>
      <c r="IK33" s="243">
        <f t="shared" si="887"/>
        <v>0</v>
      </c>
      <c r="IL33" s="243">
        <f>VLOOKUP($B33,факт!$D$7:$HK$128,85,0)</f>
        <v>0</v>
      </c>
      <c r="IM33" s="243">
        <f>VLOOKUP($B33,факт!$D$7:$HK$128,86,0)</f>
        <v>0</v>
      </c>
      <c r="IN33" s="244"/>
      <c r="IO33" s="244"/>
      <c r="IP33" s="243">
        <f t="shared" si="888"/>
        <v>0</v>
      </c>
      <c r="IQ33" s="243">
        <f t="shared" si="889"/>
        <v>0</v>
      </c>
      <c r="IR33" s="244"/>
      <c r="IS33" s="244">
        <v>0</v>
      </c>
      <c r="IT33" s="244"/>
      <c r="IU33" s="244"/>
      <c r="IV33" s="243">
        <f t="shared" si="890"/>
        <v>0</v>
      </c>
      <c r="IW33" s="243">
        <f t="shared" si="891"/>
        <v>0</v>
      </c>
      <c r="IX33" s="243">
        <f>VLOOKUP($B33,факт!$D$7:$HK$128,55,0)</f>
        <v>0</v>
      </c>
      <c r="IY33" s="243">
        <f>VLOOKUP($B33,факт!$D$7:$HK$128,56,0)</f>
        <v>0</v>
      </c>
      <c r="IZ33" s="243">
        <f t="shared" si="892"/>
        <v>0</v>
      </c>
      <c r="JA33" s="243">
        <f t="shared" si="893"/>
        <v>0</v>
      </c>
      <c r="JB33" s="268"/>
      <c r="JC33" s="243">
        <f t="shared" si="130"/>
        <v>0</v>
      </c>
      <c r="JD33" s="243">
        <f t="shared" si="894"/>
        <v>0</v>
      </c>
      <c r="JE33" s="243">
        <f t="shared" si="895"/>
        <v>0</v>
      </c>
      <c r="JF33" s="243">
        <f>VLOOKUP($B33,факт!$D$7:$HK$128,61,0)</f>
        <v>0</v>
      </c>
      <c r="JG33" s="243">
        <f>VLOOKUP($B33,факт!$D$7:$HK$128,62,0)</f>
        <v>0</v>
      </c>
      <c r="JH33" s="243">
        <f>VLOOKUP($B33,факт!$D$7:$HK$128,59,0)</f>
        <v>0</v>
      </c>
      <c r="JI33" s="243">
        <f>VLOOKUP($B33,факт!$D$7:$HK$128,60,0)</f>
        <v>0</v>
      </c>
      <c r="JJ33" s="243">
        <f t="shared" si="896"/>
        <v>0</v>
      </c>
      <c r="JK33" s="243">
        <f t="shared" si="897"/>
        <v>0</v>
      </c>
      <c r="JL33" s="268"/>
      <c r="JM33" s="243">
        <f t="shared" si="898"/>
        <v>0</v>
      </c>
      <c r="JN33" s="243">
        <f t="shared" si="899"/>
        <v>0</v>
      </c>
      <c r="JO33" s="243">
        <f t="shared" si="900"/>
        <v>0</v>
      </c>
      <c r="JP33" s="243">
        <f>VLOOKUP($B33,факт!$D$7:$HK$128,213,0)</f>
        <v>0</v>
      </c>
      <c r="JQ33" s="243">
        <f>VLOOKUP($B33,факт!$D$7:$HK$128,214,0)</f>
        <v>0</v>
      </c>
      <c r="JR33" s="244"/>
      <c r="JS33" s="244"/>
      <c r="JT33" s="243">
        <f t="shared" si="901"/>
        <v>0</v>
      </c>
      <c r="JU33" s="243">
        <f t="shared" si="902"/>
        <v>0</v>
      </c>
      <c r="JV33" s="268"/>
      <c r="JW33" s="243">
        <f t="shared" si="140"/>
        <v>0</v>
      </c>
      <c r="JX33" s="243">
        <f t="shared" si="903"/>
        <v>0</v>
      </c>
      <c r="JY33" s="243">
        <f t="shared" si="904"/>
        <v>0</v>
      </c>
      <c r="JZ33" s="243">
        <f>VLOOKUP($B33,факт!$D$7:$HK$128,211,0)</f>
        <v>0</v>
      </c>
      <c r="KA33" s="243">
        <f>VLOOKUP($B33,факт!$D$7:$HK$128,212,0)</f>
        <v>0</v>
      </c>
      <c r="KB33" s="243">
        <f>VLOOKUP($B33,факт!$D$7:$HK$128,209,0)</f>
        <v>0</v>
      </c>
      <c r="KC33" s="243">
        <f>VLOOKUP($B33,факт!$D$7:$HK$128,210,0)</f>
        <v>0</v>
      </c>
      <c r="KD33" s="243">
        <f t="shared" si="905"/>
        <v>0</v>
      </c>
      <c r="KE33" s="243">
        <f t="shared" si="906"/>
        <v>0</v>
      </c>
      <c r="KF33" s="268"/>
      <c r="KG33" s="243">
        <f t="shared" si="907"/>
        <v>0</v>
      </c>
      <c r="KH33" s="243">
        <f t="shared" si="908"/>
        <v>0</v>
      </c>
      <c r="KI33" s="243">
        <f t="shared" si="909"/>
        <v>0</v>
      </c>
      <c r="KJ33" s="243">
        <f>VLOOKUP($B33,факт!$D$7:$HK$128,161,0)</f>
        <v>0</v>
      </c>
      <c r="KK33" s="243">
        <f>VLOOKUP($B33,факт!$D$7:$HK$128,162,0)</f>
        <v>0</v>
      </c>
      <c r="KL33" s="243">
        <f>VLOOKUP($B33,факт!$D$7:$HK$128,159,0)</f>
        <v>0</v>
      </c>
      <c r="KM33" s="243">
        <f>VLOOKUP($B33,факт!$D$7:$HK$128,160,0)</f>
        <v>0</v>
      </c>
      <c r="KN33" s="243">
        <f t="shared" si="910"/>
        <v>0</v>
      </c>
      <c r="KO33" s="243">
        <f t="shared" si="911"/>
        <v>0</v>
      </c>
      <c r="KP33" s="268"/>
      <c r="KQ33" s="243">
        <f t="shared" si="912"/>
        <v>0</v>
      </c>
      <c r="KR33" s="243">
        <f t="shared" si="913"/>
        <v>0</v>
      </c>
      <c r="KS33" s="243">
        <f t="shared" si="914"/>
        <v>0</v>
      </c>
      <c r="KT33" s="244"/>
      <c r="KU33" s="244"/>
      <c r="KV33" s="244"/>
      <c r="KW33" s="244"/>
      <c r="KX33" s="243">
        <f t="shared" si="915"/>
        <v>0</v>
      </c>
      <c r="KY33" s="243">
        <f t="shared" si="916"/>
        <v>0</v>
      </c>
      <c r="KZ33" s="268"/>
      <c r="LA33" s="243">
        <f t="shared" si="155"/>
        <v>0</v>
      </c>
      <c r="LB33" s="243">
        <f t="shared" si="917"/>
        <v>0</v>
      </c>
      <c r="LC33" s="243">
        <f t="shared" si="918"/>
        <v>0</v>
      </c>
      <c r="LD33" s="243">
        <f>VLOOKUP($B33,факт!$D$7:$HK$128,89,0)</f>
        <v>0</v>
      </c>
      <c r="LE33" s="243">
        <f>VLOOKUP($B33,факт!$D$7:$HK$128,90,0)</f>
        <v>0</v>
      </c>
      <c r="LF33" s="243">
        <f>VLOOKUP($B33,факт!$D$7:$HK$128,87,0)</f>
        <v>0</v>
      </c>
      <c r="LG33" s="243">
        <f>VLOOKUP($B33,факт!$D$7:$HK$128,88,0)</f>
        <v>0</v>
      </c>
      <c r="LH33" s="243">
        <f t="shared" si="919"/>
        <v>0</v>
      </c>
      <c r="LI33" s="243">
        <f t="shared" si="920"/>
        <v>0</v>
      </c>
      <c r="LJ33" s="268"/>
      <c r="LK33" s="243">
        <f t="shared" si="160"/>
        <v>0</v>
      </c>
      <c r="LL33" s="243">
        <f t="shared" si="921"/>
        <v>0</v>
      </c>
      <c r="LM33" s="243">
        <f t="shared" si="922"/>
        <v>0</v>
      </c>
      <c r="LN33" s="243">
        <f>VLOOKUP($B33,факт!$D$7:$HK$128,69,0)</f>
        <v>0</v>
      </c>
      <c r="LO33" s="243">
        <f>VLOOKUP($B33,факт!$D$7:$HK$128,70,0)</f>
        <v>0</v>
      </c>
      <c r="LP33" s="244"/>
      <c r="LQ33" s="244"/>
      <c r="LR33" s="243">
        <f t="shared" si="923"/>
        <v>0</v>
      </c>
      <c r="LS33" s="243">
        <f t="shared" si="924"/>
        <v>0</v>
      </c>
      <c r="LT33" s="268"/>
      <c r="LU33" s="243">
        <f t="shared" si="165"/>
        <v>0</v>
      </c>
      <c r="LV33" s="243">
        <f t="shared" si="925"/>
        <v>0</v>
      </c>
      <c r="LW33" s="243">
        <f t="shared" si="926"/>
        <v>0</v>
      </c>
      <c r="LX33" s="243">
        <f>VLOOKUP($B33,факт!$D$7:$HK$128,83,0)</f>
        <v>0</v>
      </c>
      <c r="LY33" s="243">
        <f>VLOOKUP($B33,факт!$D$7:$HK$128,84,0)</f>
        <v>0</v>
      </c>
      <c r="LZ33" s="244"/>
      <c r="MA33" s="244"/>
      <c r="MB33" s="243">
        <f t="shared" si="927"/>
        <v>0</v>
      </c>
      <c r="MC33" s="243">
        <f t="shared" si="928"/>
        <v>0</v>
      </c>
      <c r="MD33" s="268"/>
      <c r="ME33" s="243">
        <f t="shared" si="170"/>
        <v>0</v>
      </c>
      <c r="MF33" s="243">
        <f t="shared" si="929"/>
        <v>0</v>
      </c>
      <c r="MG33" s="243">
        <f t="shared" si="930"/>
        <v>0</v>
      </c>
      <c r="MH33" s="243">
        <f>VLOOKUP($B33,факт!$D$7:$HK$128,73,0)</f>
        <v>0</v>
      </c>
      <c r="MI33" s="243">
        <f>VLOOKUP($B33,факт!$D$7:$HK$128,74,0)</f>
        <v>0</v>
      </c>
      <c r="MJ33" s="243">
        <f>VLOOKUP($B33,факт!$D$7:$HK$128,71,0)</f>
        <v>0</v>
      </c>
      <c r="MK33" s="243">
        <f>VLOOKUP($B33,факт!$D$7:$HK$128,72,0)</f>
        <v>0</v>
      </c>
      <c r="ML33" s="243">
        <f t="shared" si="931"/>
        <v>0</v>
      </c>
      <c r="MM33" s="243">
        <f t="shared" si="932"/>
        <v>0</v>
      </c>
      <c r="MN33" s="268"/>
      <c r="MO33" s="243">
        <f t="shared" si="175"/>
        <v>0</v>
      </c>
      <c r="MP33" s="243">
        <f t="shared" si="933"/>
        <v>0</v>
      </c>
      <c r="MQ33" s="243">
        <f t="shared" si="934"/>
        <v>0</v>
      </c>
      <c r="MR33" s="243">
        <f>VLOOKUP($B33,факт!$D$7:$HK$128,53,0)</f>
        <v>0</v>
      </c>
      <c r="MS33" s="243">
        <f>VLOOKUP($B33,факт!$D$7:$HK$128,54,0)</f>
        <v>0</v>
      </c>
      <c r="MT33" s="243">
        <f>VLOOKUP($B33,факт!$D$7:$HK$128,51,0)</f>
        <v>0</v>
      </c>
      <c r="MU33" s="243">
        <f>VLOOKUP($B33,факт!$D$7:$HK$128,52,0)</f>
        <v>0</v>
      </c>
      <c r="MV33" s="243">
        <f t="shared" si="935"/>
        <v>0</v>
      </c>
      <c r="MW33" s="243">
        <f t="shared" si="936"/>
        <v>0</v>
      </c>
      <c r="MX33" s="268"/>
      <c r="MY33" s="243">
        <f t="shared" si="937"/>
        <v>0</v>
      </c>
      <c r="MZ33" s="243">
        <f t="shared" si="938"/>
        <v>0</v>
      </c>
      <c r="NA33" s="243">
        <f t="shared" si="939"/>
        <v>0</v>
      </c>
      <c r="NB33" s="243">
        <f>VLOOKUP($B33,факт!$D$7:$HK$128,77,0)</f>
        <v>0</v>
      </c>
      <c r="NC33" s="243">
        <f>VLOOKUP($B33,факт!$D$7:$HK$128,78,0)</f>
        <v>0</v>
      </c>
      <c r="ND33" s="243">
        <f>VLOOKUP($B33,факт!$D$7:$HK$128,75,0)</f>
        <v>0</v>
      </c>
      <c r="NE33" s="243">
        <f>VLOOKUP($B33,факт!$D$7:$HK$128,76,0)</f>
        <v>0</v>
      </c>
      <c r="NF33" s="243">
        <f t="shared" si="940"/>
        <v>0</v>
      </c>
      <c r="NG33" s="243">
        <f t="shared" si="941"/>
        <v>0</v>
      </c>
      <c r="NH33" s="268"/>
      <c r="NI33" s="243">
        <f t="shared" si="942"/>
        <v>0</v>
      </c>
      <c r="NJ33" s="243">
        <f t="shared" si="943"/>
        <v>0</v>
      </c>
      <c r="NK33" s="243">
        <f t="shared" si="944"/>
        <v>0</v>
      </c>
      <c r="NL33" s="243">
        <f>VLOOKUP($B33,факт!$D$7:$HK$128,95,0)</f>
        <v>0</v>
      </c>
      <c r="NM33" s="243">
        <f>VLOOKUP($B33,факт!$D$7:$HK$128,96,0)</f>
        <v>0</v>
      </c>
      <c r="NN33" s="243">
        <f>VLOOKUP($B33,факт!$D$7:$HK$128,93,0)</f>
        <v>0</v>
      </c>
      <c r="NO33" s="243">
        <f>VLOOKUP($B33,факт!$D$7:$HK$128,94,0)</f>
        <v>0</v>
      </c>
      <c r="NP33" s="243">
        <f t="shared" si="945"/>
        <v>0</v>
      </c>
      <c r="NQ33" s="243">
        <f t="shared" si="946"/>
        <v>0</v>
      </c>
      <c r="NR33" s="268"/>
      <c r="NS33" s="243">
        <f t="shared" si="947"/>
        <v>0</v>
      </c>
      <c r="NT33" s="243">
        <f t="shared" si="948"/>
        <v>0</v>
      </c>
      <c r="NU33" s="243">
        <f t="shared" si="949"/>
        <v>0</v>
      </c>
      <c r="NV33" s="243">
        <f>VLOOKUP($B33,факт!$D$7:$HK$128,81,0)</f>
        <v>0</v>
      </c>
      <c r="NW33" s="243">
        <f>VLOOKUP($B33,факт!$D$7:$HK$128,82,0)</f>
        <v>0</v>
      </c>
      <c r="NX33" s="244"/>
      <c r="NY33" s="244"/>
      <c r="NZ33" s="243">
        <f t="shared" si="950"/>
        <v>0</v>
      </c>
      <c r="OA33" s="243">
        <f t="shared" si="951"/>
        <v>0</v>
      </c>
      <c r="OB33" s="268"/>
      <c r="OC33" s="243">
        <f t="shared" si="195"/>
        <v>0</v>
      </c>
      <c r="OD33" s="243">
        <f t="shared" si="952"/>
        <v>0</v>
      </c>
      <c r="OE33" s="243">
        <f t="shared" si="953"/>
        <v>0</v>
      </c>
      <c r="OF33" s="244"/>
      <c r="OG33" s="244"/>
      <c r="OH33" s="244"/>
      <c r="OI33" s="244"/>
      <c r="OJ33" s="243">
        <f t="shared" si="954"/>
        <v>0</v>
      </c>
      <c r="OK33" s="243">
        <f t="shared" si="955"/>
        <v>0</v>
      </c>
      <c r="OL33" s="268"/>
      <c r="OM33" s="243">
        <f t="shared" si="200"/>
        <v>0</v>
      </c>
      <c r="ON33" s="243">
        <f t="shared" si="956"/>
        <v>0</v>
      </c>
      <c r="OO33" s="243">
        <f t="shared" si="957"/>
        <v>0</v>
      </c>
      <c r="OP33" s="243">
        <f>VLOOKUP($B33,факт!$D$7:$HK$128,47,0)</f>
        <v>0</v>
      </c>
      <c r="OQ33" s="243">
        <f>VLOOKUP($B33,факт!$D$7:$HK$128,48,0)</f>
        <v>0</v>
      </c>
      <c r="OR33" s="244"/>
      <c r="OS33" s="244"/>
      <c r="OT33" s="243">
        <f t="shared" si="958"/>
        <v>0</v>
      </c>
      <c r="OU33" s="243">
        <f t="shared" si="959"/>
        <v>0</v>
      </c>
      <c r="OV33" s="268"/>
      <c r="OW33" s="243">
        <f t="shared" si="205"/>
        <v>0</v>
      </c>
      <c r="OX33" s="243">
        <f t="shared" si="960"/>
        <v>0</v>
      </c>
      <c r="OY33" s="243">
        <f t="shared" si="961"/>
        <v>0</v>
      </c>
      <c r="OZ33" s="244"/>
      <c r="PA33" s="244"/>
      <c r="PB33" s="244"/>
      <c r="PC33" s="244"/>
      <c r="PD33" s="243">
        <f t="shared" si="962"/>
        <v>0</v>
      </c>
      <c r="PE33" s="243">
        <f t="shared" si="963"/>
        <v>0</v>
      </c>
      <c r="PF33" s="268"/>
      <c r="PG33" s="243">
        <f>SUM(PF33*$D33*$F33*$G33*$J33*PG$9)</f>
        <v>0</v>
      </c>
      <c r="PH33" s="243">
        <f t="shared" si="964"/>
        <v>0</v>
      </c>
      <c r="PI33" s="243">
        <f t="shared" si="965"/>
        <v>0</v>
      </c>
      <c r="PJ33" s="243">
        <f>VLOOKUP($B33,факт!$D$7:$HK$128,45,0)</f>
        <v>0</v>
      </c>
      <c r="PK33" s="243">
        <f>VLOOKUP($B33,факт!$D$7:$HK$128,46,0)</f>
        <v>0</v>
      </c>
      <c r="PL33" s="244"/>
      <c r="PM33" s="244"/>
      <c r="PN33" s="243">
        <f t="shared" si="966"/>
        <v>0</v>
      </c>
      <c r="PO33" s="243">
        <f t="shared" si="967"/>
        <v>0</v>
      </c>
      <c r="PP33" s="243"/>
      <c r="PQ33" s="243"/>
      <c r="PR33" s="243">
        <f t="shared" si="968"/>
        <v>0</v>
      </c>
      <c r="PS33" s="243">
        <f t="shared" si="969"/>
        <v>0</v>
      </c>
      <c r="PT33" s="244"/>
      <c r="PU33" s="244"/>
      <c r="PV33" s="244"/>
      <c r="PW33" s="244"/>
      <c r="PX33" s="243">
        <f t="shared" si="970"/>
        <v>0</v>
      </c>
      <c r="PY33" s="243">
        <f t="shared" si="971"/>
        <v>0</v>
      </c>
      <c r="PZ33" s="243"/>
      <c r="QA33" s="243"/>
      <c r="QB33" s="243">
        <f t="shared" si="972"/>
        <v>0</v>
      </c>
      <c r="QC33" s="243">
        <f t="shared" si="973"/>
        <v>0</v>
      </c>
      <c r="QD33" s="244"/>
      <c r="QE33" s="244"/>
      <c r="QF33" s="244"/>
      <c r="QG33" s="244"/>
      <c r="QH33" s="243">
        <f t="shared" si="974"/>
        <v>0</v>
      </c>
      <c r="QI33" s="243">
        <f t="shared" si="975"/>
        <v>0</v>
      </c>
      <c r="QJ33" s="247">
        <f t="shared" si="976"/>
        <v>20</v>
      </c>
      <c r="QK33" s="247">
        <f t="shared" si="977"/>
        <v>2854667.1999999997</v>
      </c>
      <c r="QL33" s="247">
        <f t="shared" si="978"/>
        <v>1.6666666666666667</v>
      </c>
      <c r="QM33" s="247">
        <f t="shared" si="979"/>
        <v>237888.93333333332</v>
      </c>
      <c r="QN33" s="247">
        <f t="shared" si="980"/>
        <v>2</v>
      </c>
      <c r="QO33" s="247">
        <f t="shared" si="981"/>
        <v>285466.71999999997</v>
      </c>
      <c r="QP33" s="247">
        <f t="shared" si="982"/>
        <v>0</v>
      </c>
      <c r="QQ33" s="247">
        <f t="shared" si="983"/>
        <v>0</v>
      </c>
      <c r="QR33" s="243">
        <f t="shared" si="984"/>
        <v>0.33333333333333326</v>
      </c>
      <c r="QS33" s="243">
        <f t="shared" si="985"/>
        <v>47577.786666666652</v>
      </c>
    </row>
    <row r="34" spans="1:461" s="199" customFormat="1" ht="27.75" customHeight="1" x14ac:dyDescent="0.25">
      <c r="A34" s="221"/>
      <c r="B34" s="221">
        <v>15</v>
      </c>
      <c r="C34" s="248" t="s">
        <v>240</v>
      </c>
      <c r="D34" s="238">
        <f>D33</f>
        <v>9860</v>
      </c>
      <c r="E34" s="238">
        <v>10127</v>
      </c>
      <c r="F34" s="239">
        <v>7.95</v>
      </c>
      <c r="G34" s="240">
        <v>1</v>
      </c>
      <c r="H34" s="238">
        <v>1.4</v>
      </c>
      <c r="I34" s="238">
        <v>1.68</v>
      </c>
      <c r="J34" s="238">
        <v>2.23</v>
      </c>
      <c r="K34" s="241">
        <v>2.57</v>
      </c>
      <c r="L34" s="268"/>
      <c r="M34" s="243">
        <f t="shared" si="10"/>
        <v>0</v>
      </c>
      <c r="N34" s="243">
        <f t="shared" si="795"/>
        <v>0</v>
      </c>
      <c r="O34" s="243">
        <f t="shared" si="796"/>
        <v>0</v>
      </c>
      <c r="P34" s="243">
        <f>VLOOKUP($B34,факт!$D$7:$HK$127,21,0)</f>
        <v>0</v>
      </c>
      <c r="Q34" s="243">
        <f>VLOOKUP($B34,факт!$D$7:$HK$127,22,0)</f>
        <v>0</v>
      </c>
      <c r="R34" s="243">
        <f>VLOOKUP($B34,факт!$D$7:$HK$127,19,0)</f>
        <v>0</v>
      </c>
      <c r="S34" s="243">
        <f>VLOOKUP($B34,факт!$D$7:$HK$127,20,0)</f>
        <v>0</v>
      </c>
      <c r="T34" s="243">
        <f t="shared" si="13"/>
        <v>0</v>
      </c>
      <c r="U34" s="243">
        <f t="shared" si="14"/>
        <v>0</v>
      </c>
      <c r="V34" s="268"/>
      <c r="W34" s="243">
        <f t="shared" si="15"/>
        <v>0</v>
      </c>
      <c r="X34" s="243">
        <f t="shared" si="797"/>
        <v>0</v>
      </c>
      <c r="Y34" s="243">
        <f t="shared" si="798"/>
        <v>0</v>
      </c>
      <c r="Z34" s="243">
        <f>VLOOKUP($B34,факт!$D$7:$HK$128,29,0)</f>
        <v>0</v>
      </c>
      <c r="AA34" s="243">
        <f>VLOOKUP($B34,факт!$D$7:$HK$128,30,0)</f>
        <v>0</v>
      </c>
      <c r="AB34" s="243">
        <f>VLOOKUP($B34,факт!$D$7:$HK$128,27,0)</f>
        <v>0</v>
      </c>
      <c r="AC34" s="243">
        <f>VLOOKUP($B34,факт!$D$7:$HK$128,28,0)</f>
        <v>0</v>
      </c>
      <c r="AD34" s="243">
        <f t="shared" si="799"/>
        <v>0</v>
      </c>
      <c r="AE34" s="243">
        <f t="shared" si="800"/>
        <v>0</v>
      </c>
      <c r="AF34" s="245"/>
      <c r="AG34" s="243">
        <f t="shared" si="20"/>
        <v>0</v>
      </c>
      <c r="AH34" s="243">
        <f t="shared" si="801"/>
        <v>0</v>
      </c>
      <c r="AI34" s="243">
        <f t="shared" si="802"/>
        <v>0</v>
      </c>
      <c r="AJ34" s="243">
        <f>VLOOKUP($B34,факт!$D$7:$HK$128,43,0)</f>
        <v>0</v>
      </c>
      <c r="AK34" s="243">
        <f>VLOOKUP($B34,факт!$D$7:$HK$128,44,0)</f>
        <v>0</v>
      </c>
      <c r="AL34" s="243">
        <f>VLOOKUP($B34,факт!$D$7:$HK$128,41,0)</f>
        <v>0</v>
      </c>
      <c r="AM34" s="243">
        <f>VLOOKUP($B34,факт!$D$7:$HK$128,42,0)</f>
        <v>0</v>
      </c>
      <c r="AN34" s="243">
        <f t="shared" si="803"/>
        <v>0</v>
      </c>
      <c r="AO34" s="243">
        <f t="shared" si="804"/>
        <v>0</v>
      </c>
      <c r="AP34" s="268">
        <v>12</v>
      </c>
      <c r="AQ34" s="243">
        <f t="shared" si="25"/>
        <v>1316901.5999999999</v>
      </c>
      <c r="AR34" s="243">
        <f t="shared" si="805"/>
        <v>1</v>
      </c>
      <c r="AS34" s="243">
        <f t="shared" si="806"/>
        <v>109741.79999999999</v>
      </c>
      <c r="AT34" s="243">
        <f>VLOOKUP($B34,факт!$D$7:$HK$128,9,0)</f>
        <v>0</v>
      </c>
      <c r="AU34" s="243">
        <f>VLOOKUP($B34,факт!$D$7:$HK$128,10,0)</f>
        <v>0</v>
      </c>
      <c r="AV34" s="243">
        <f>VLOOKUP($B34,факт!$D$7:$HK$128,7,0)</f>
        <v>1</v>
      </c>
      <c r="AW34" s="243">
        <f>VLOOKUP($B34,факт!$D$7:$HK$128,8,0)</f>
        <v>109741.8</v>
      </c>
      <c r="AX34" s="243">
        <f t="shared" si="807"/>
        <v>-1</v>
      </c>
      <c r="AY34" s="243">
        <f t="shared" si="808"/>
        <v>-109741.79999999999</v>
      </c>
      <c r="AZ34" s="268"/>
      <c r="BA34" s="243">
        <f t="shared" si="30"/>
        <v>0</v>
      </c>
      <c r="BB34" s="243">
        <f t="shared" si="809"/>
        <v>0</v>
      </c>
      <c r="BC34" s="243">
        <f t="shared" si="810"/>
        <v>0</v>
      </c>
      <c r="BD34" s="243">
        <f>VLOOKUP($B34,факт!$D$7:$HK$128,23,0)</f>
        <v>0</v>
      </c>
      <c r="BE34" s="243">
        <f>VLOOKUP($B34,факт!$D$7:$HK$128,24,0)</f>
        <v>0</v>
      </c>
      <c r="BF34" s="243"/>
      <c r="BG34" s="243"/>
      <c r="BH34" s="243">
        <f t="shared" si="811"/>
        <v>0</v>
      </c>
      <c r="BI34" s="243">
        <f t="shared" si="812"/>
        <v>0</v>
      </c>
      <c r="BJ34" s="268"/>
      <c r="BK34" s="243">
        <f t="shared" si="35"/>
        <v>0</v>
      </c>
      <c r="BL34" s="243">
        <f t="shared" si="813"/>
        <v>0</v>
      </c>
      <c r="BM34" s="243">
        <f t="shared" si="814"/>
        <v>0</v>
      </c>
      <c r="BN34" s="243">
        <f>VLOOKUP($B34,факт!$D$7:$HK$128,199,0)</f>
        <v>0</v>
      </c>
      <c r="BO34" s="243">
        <f>VLOOKUP($B34,факт!$D$7:$HK$128,200,0)</f>
        <v>0</v>
      </c>
      <c r="BP34" s="243">
        <f>VLOOKUP($B34,факт!$D$7:$HK$128,197,0)</f>
        <v>0</v>
      </c>
      <c r="BQ34" s="243">
        <f>VLOOKUP($B34,факт!$D$7:$HK$128,198,0)</f>
        <v>0</v>
      </c>
      <c r="BR34" s="243">
        <f t="shared" si="815"/>
        <v>0</v>
      </c>
      <c r="BS34" s="243">
        <f t="shared" si="816"/>
        <v>0</v>
      </c>
      <c r="BT34" s="243"/>
      <c r="BU34" s="243">
        <f t="shared" si="40"/>
        <v>0</v>
      </c>
      <c r="BV34" s="243">
        <f t="shared" si="817"/>
        <v>0</v>
      </c>
      <c r="BW34" s="243">
        <f t="shared" si="818"/>
        <v>0</v>
      </c>
      <c r="BX34" s="243">
        <f>VLOOKUP($B34,факт!$D$7:$HK$128,25,0)</f>
        <v>0</v>
      </c>
      <c r="BY34" s="243">
        <f>VLOOKUP($B34,факт!$D$7:$HK$128,26,0)</f>
        <v>0</v>
      </c>
      <c r="BZ34" s="244"/>
      <c r="CA34" s="244"/>
      <c r="CB34" s="243">
        <f t="shared" si="819"/>
        <v>0</v>
      </c>
      <c r="CC34" s="243">
        <f t="shared" si="820"/>
        <v>0</v>
      </c>
      <c r="CD34" s="268"/>
      <c r="CE34" s="243">
        <f>SUM(CD34*$D34*$F34*$G34*$H34*CE$9)</f>
        <v>0</v>
      </c>
      <c r="CF34" s="243">
        <f t="shared" si="821"/>
        <v>0</v>
      </c>
      <c r="CG34" s="243">
        <f t="shared" si="822"/>
        <v>0</v>
      </c>
      <c r="CH34" s="243">
        <f>VLOOKUP($B34,факт!$D$7:$HK$128,13,0)</f>
        <v>0</v>
      </c>
      <c r="CI34" s="243">
        <f>VLOOKUP($B34,факт!$D$7:$HK$128,14,0)</f>
        <v>0</v>
      </c>
      <c r="CJ34" s="243">
        <f>VLOOKUP($B34,факт!$D$7:$HK$128,11,0)</f>
        <v>0</v>
      </c>
      <c r="CK34" s="243">
        <f>VLOOKUP($B34,факт!$D$7:$HK$128,12,0)</f>
        <v>0</v>
      </c>
      <c r="CL34" s="243">
        <f t="shared" si="823"/>
        <v>0</v>
      </c>
      <c r="CM34" s="243">
        <f t="shared" si="824"/>
        <v>0</v>
      </c>
      <c r="CN34" s="245"/>
      <c r="CO34" s="243">
        <f t="shared" si="49"/>
        <v>0</v>
      </c>
      <c r="CP34" s="243">
        <f t="shared" si="825"/>
        <v>0</v>
      </c>
      <c r="CQ34" s="243">
        <f t="shared" si="826"/>
        <v>0</v>
      </c>
      <c r="CR34" s="243">
        <f>VLOOKUP($B34,факт!$D$7:$HK$128,37,0)</f>
        <v>0</v>
      </c>
      <c r="CS34" s="243">
        <f>VLOOKUP($B34,факт!$D$7:$HK$128,38,0)</f>
        <v>0</v>
      </c>
      <c r="CT34" s="243">
        <f>VLOOKUP($B34,факт!$D$7:$HK$128,35,0)</f>
        <v>0</v>
      </c>
      <c r="CU34" s="243">
        <f>VLOOKUP($B34,факт!$D$7:$HK$128,36,0)</f>
        <v>0</v>
      </c>
      <c r="CV34" s="243">
        <f t="shared" si="827"/>
        <v>0</v>
      </c>
      <c r="CW34" s="243">
        <f t="shared" si="828"/>
        <v>0</v>
      </c>
      <c r="CX34" s="268"/>
      <c r="CY34" s="243">
        <f t="shared" si="54"/>
        <v>0</v>
      </c>
      <c r="CZ34" s="243">
        <f t="shared" si="829"/>
        <v>0</v>
      </c>
      <c r="DA34" s="243">
        <f t="shared" si="830"/>
        <v>0</v>
      </c>
      <c r="DB34" s="243">
        <f>VLOOKUP($B34,факт!$D$7:$HK$128,121,0)</f>
        <v>0</v>
      </c>
      <c r="DC34" s="243">
        <f>VLOOKUP($B34,факт!$D$7:$HK$128,122,0)</f>
        <v>0</v>
      </c>
      <c r="DD34" s="243">
        <f>VLOOKUP($B34,факт!$D$7:$HK$128,119,0)</f>
        <v>0</v>
      </c>
      <c r="DE34" s="243">
        <f>VLOOKUP($B34,факт!$D$7:$HK$128,120,0)</f>
        <v>0</v>
      </c>
      <c r="DF34" s="243">
        <f t="shared" si="831"/>
        <v>0</v>
      </c>
      <c r="DG34" s="243">
        <f t="shared" si="832"/>
        <v>0</v>
      </c>
      <c r="DH34" s="268"/>
      <c r="DI34" s="243">
        <f t="shared" si="59"/>
        <v>0</v>
      </c>
      <c r="DJ34" s="243">
        <f t="shared" si="833"/>
        <v>0</v>
      </c>
      <c r="DK34" s="243">
        <f t="shared" si="834"/>
        <v>0</v>
      </c>
      <c r="DL34" s="243">
        <f>VLOOKUP($B34,факт!$D$7:$HK$128,135,0)</f>
        <v>0</v>
      </c>
      <c r="DM34" s="243">
        <f>VLOOKUP($B34,факт!$D$7:$HK$128,136,0)</f>
        <v>0</v>
      </c>
      <c r="DN34" s="243">
        <f>VLOOKUP($B34,факт!$D$7:$HK$128,133,0)</f>
        <v>0</v>
      </c>
      <c r="DO34" s="243">
        <f>VLOOKUP($B34,факт!$D$7:$HK$128,134,0)</f>
        <v>0</v>
      </c>
      <c r="DP34" s="243">
        <f t="shared" si="835"/>
        <v>0</v>
      </c>
      <c r="DQ34" s="243">
        <f t="shared" si="836"/>
        <v>0</v>
      </c>
      <c r="DR34" s="244"/>
      <c r="DS34" s="243">
        <f t="shared" si="64"/>
        <v>0</v>
      </c>
      <c r="DT34" s="243">
        <f t="shared" si="837"/>
        <v>0</v>
      </c>
      <c r="DU34" s="243">
        <f t="shared" si="838"/>
        <v>0</v>
      </c>
      <c r="DV34" s="243">
        <f>VLOOKUP($B34,факт!$D$7:$HK$128,157,0)</f>
        <v>0</v>
      </c>
      <c r="DW34" s="243">
        <f>VLOOKUP($B34,факт!$D$7:$HK$128,158,0)</f>
        <v>0</v>
      </c>
      <c r="DX34" s="243">
        <f>VLOOKUP($B34,факт!$D$7:$HK$128,155,0)</f>
        <v>0</v>
      </c>
      <c r="DY34" s="243">
        <f>VLOOKUP($B34,факт!$D$7:$HK$128,156,0)</f>
        <v>0</v>
      </c>
      <c r="DZ34" s="243">
        <f t="shared" si="839"/>
        <v>0</v>
      </c>
      <c r="EA34" s="243">
        <f t="shared" si="840"/>
        <v>0</v>
      </c>
      <c r="EB34" s="268"/>
      <c r="EC34" s="243">
        <f t="shared" si="69"/>
        <v>0</v>
      </c>
      <c r="ED34" s="243">
        <f t="shared" si="841"/>
        <v>0</v>
      </c>
      <c r="EE34" s="243">
        <f t="shared" si="842"/>
        <v>0</v>
      </c>
      <c r="EF34" s="243">
        <f>VLOOKUP($B34,факт!$D$7:$HK$128,173,0)</f>
        <v>0</v>
      </c>
      <c r="EG34" s="243">
        <f>VLOOKUP($B34,факт!$D$7:$HK$128,174,0)</f>
        <v>0</v>
      </c>
      <c r="EH34" s="243">
        <f>VLOOKUP($B34,факт!$D$7:$HK$128,171,0)</f>
        <v>0</v>
      </c>
      <c r="EI34" s="243">
        <f>VLOOKUP($B34,факт!$D$7:$HK$128,172,0)</f>
        <v>0</v>
      </c>
      <c r="EJ34" s="243">
        <f t="shared" si="843"/>
        <v>0</v>
      </c>
      <c r="EK34" s="243">
        <f t="shared" si="844"/>
        <v>0</v>
      </c>
      <c r="EL34" s="268"/>
      <c r="EM34" s="243">
        <f t="shared" si="74"/>
        <v>0</v>
      </c>
      <c r="EN34" s="243">
        <f t="shared" si="845"/>
        <v>0</v>
      </c>
      <c r="EO34" s="243">
        <f t="shared" si="846"/>
        <v>0</v>
      </c>
      <c r="EP34" s="243">
        <f>VLOOKUP($B34,факт!$D$7:$HK$128,175,0)</f>
        <v>0</v>
      </c>
      <c r="EQ34" s="243">
        <f>VLOOKUP($B34,факт!$D$7:$HK$128,176,0)</f>
        <v>0</v>
      </c>
      <c r="ER34" s="244"/>
      <c r="ES34" s="244"/>
      <c r="ET34" s="243">
        <f t="shared" si="847"/>
        <v>0</v>
      </c>
      <c r="EU34" s="243">
        <f t="shared" si="848"/>
        <v>0</v>
      </c>
      <c r="EV34" s="268"/>
      <c r="EW34" s="243">
        <f t="shared" si="79"/>
        <v>0</v>
      </c>
      <c r="EX34" s="243">
        <f t="shared" si="849"/>
        <v>0</v>
      </c>
      <c r="EY34" s="243">
        <f t="shared" si="850"/>
        <v>0</v>
      </c>
      <c r="EZ34" s="243">
        <f>VLOOKUP($B34,факт!$D$7:$HK$128,179,0)</f>
        <v>0</v>
      </c>
      <c r="FA34" s="243">
        <f>VLOOKUP($B34,факт!$D$7:$HK$128,180,0)</f>
        <v>0</v>
      </c>
      <c r="FB34" s="243">
        <f>VLOOKUP($B34,факт!$D$7:$HK$128,177,0)</f>
        <v>0</v>
      </c>
      <c r="FC34" s="243">
        <f>VLOOKUP($B34,факт!$D$7:$HK$128,178,0)</f>
        <v>0</v>
      </c>
      <c r="FD34" s="243">
        <f t="shared" si="851"/>
        <v>0</v>
      </c>
      <c r="FE34" s="243">
        <f t="shared" si="852"/>
        <v>0</v>
      </c>
      <c r="FF34" s="268"/>
      <c r="FG34" s="243">
        <f t="shared" si="84"/>
        <v>0</v>
      </c>
      <c r="FH34" s="243">
        <f t="shared" si="853"/>
        <v>0</v>
      </c>
      <c r="FI34" s="243">
        <f t="shared" si="854"/>
        <v>0</v>
      </c>
      <c r="FJ34" s="243">
        <f>VLOOKUP($B34,факт!$D$7:$HK$128,183,0)</f>
        <v>0</v>
      </c>
      <c r="FK34" s="243">
        <f>VLOOKUP($B34,факт!$D$7:$HK$128,184,0)</f>
        <v>0</v>
      </c>
      <c r="FL34" s="243">
        <f>VLOOKUP($B34,факт!$D$7:$HK$128,181,0)</f>
        <v>0</v>
      </c>
      <c r="FM34" s="243">
        <f>VLOOKUP($B34,факт!$D$7:$HK$128,182,0)</f>
        <v>0</v>
      </c>
      <c r="FN34" s="243">
        <f t="shared" si="855"/>
        <v>0</v>
      </c>
      <c r="FO34" s="243">
        <f t="shared" si="856"/>
        <v>0</v>
      </c>
      <c r="FP34" s="268"/>
      <c r="FQ34" s="243">
        <f t="shared" si="89"/>
        <v>0</v>
      </c>
      <c r="FR34" s="243">
        <f t="shared" si="857"/>
        <v>0</v>
      </c>
      <c r="FS34" s="243">
        <f t="shared" si="858"/>
        <v>0</v>
      </c>
      <c r="FT34" s="243">
        <f>VLOOKUP($B34,факт!$D$7:$HK$128,189,0)</f>
        <v>0</v>
      </c>
      <c r="FU34" s="243">
        <f>VLOOKUP($B34,факт!$D$7:$HK$128,190,0)</f>
        <v>0</v>
      </c>
      <c r="FV34" s="243">
        <f>VLOOKUP($B34,факт!$D$7:$HK$128,187,0)</f>
        <v>0</v>
      </c>
      <c r="FW34" s="243">
        <f>VLOOKUP($B34,факт!$D$7:$HK$128,188,0)</f>
        <v>0</v>
      </c>
      <c r="FX34" s="243">
        <f t="shared" si="859"/>
        <v>0</v>
      </c>
      <c r="FY34" s="243">
        <f t="shared" si="860"/>
        <v>0</v>
      </c>
      <c r="FZ34" s="268"/>
      <c r="GA34" s="243">
        <f t="shared" si="94"/>
        <v>0</v>
      </c>
      <c r="GB34" s="243">
        <f t="shared" si="861"/>
        <v>0</v>
      </c>
      <c r="GC34" s="243">
        <f t="shared" si="862"/>
        <v>0</v>
      </c>
      <c r="GD34" s="243">
        <f>VLOOKUP($B34,факт!$D$7:$HK$128,201,0)</f>
        <v>0</v>
      </c>
      <c r="GE34" s="243">
        <f>VLOOKUP($B34,факт!$D$7:$HK$128,202,0)</f>
        <v>0</v>
      </c>
      <c r="GF34" s="244"/>
      <c r="GG34" s="244"/>
      <c r="GH34" s="243">
        <f t="shared" si="863"/>
        <v>0</v>
      </c>
      <c r="GI34" s="243">
        <f t="shared" si="864"/>
        <v>0</v>
      </c>
      <c r="GJ34" s="268"/>
      <c r="GK34" s="243">
        <f t="shared" si="99"/>
        <v>0</v>
      </c>
      <c r="GL34" s="243">
        <f t="shared" si="865"/>
        <v>0</v>
      </c>
      <c r="GM34" s="243">
        <f t="shared" si="866"/>
        <v>0</v>
      </c>
      <c r="GN34" s="243">
        <f>VLOOKUP($B34,факт!$D$7:$HK$128,191,0)</f>
        <v>0</v>
      </c>
      <c r="GO34" s="243">
        <f>VLOOKUP($B34,факт!$D$7:$HK$128,192,0)</f>
        <v>0</v>
      </c>
      <c r="GP34" s="244"/>
      <c r="GQ34" s="244"/>
      <c r="GR34" s="243">
        <f t="shared" si="867"/>
        <v>0</v>
      </c>
      <c r="GS34" s="243">
        <f t="shared" si="868"/>
        <v>0</v>
      </c>
      <c r="GT34" s="268"/>
      <c r="GU34" s="243">
        <f t="shared" si="104"/>
        <v>0</v>
      </c>
      <c r="GV34" s="243">
        <f t="shared" si="869"/>
        <v>0</v>
      </c>
      <c r="GW34" s="243">
        <f t="shared" si="870"/>
        <v>0</v>
      </c>
      <c r="GX34" s="243">
        <f>VLOOKUP($B34,факт!$D$7:$HK$128,127,0)</f>
        <v>0</v>
      </c>
      <c r="GY34" s="243">
        <f>VLOOKUP($B34,факт!$D$7:$HK$128,128,0)</f>
        <v>0</v>
      </c>
      <c r="GZ34" s="243">
        <f>VLOOKUP($B34,факт!$D$7:$HK$128,125,0)</f>
        <v>0</v>
      </c>
      <c r="HA34" s="243">
        <f>VLOOKUP($B34,факт!$D$7:$HK$128,126,0)</f>
        <v>0</v>
      </c>
      <c r="HB34" s="243">
        <f t="shared" si="871"/>
        <v>0</v>
      </c>
      <c r="HC34" s="243">
        <f t="shared" si="872"/>
        <v>0</v>
      </c>
      <c r="HD34" s="268"/>
      <c r="HE34" s="243">
        <f t="shared" si="873"/>
        <v>0</v>
      </c>
      <c r="HF34" s="243">
        <f t="shared" si="874"/>
        <v>0</v>
      </c>
      <c r="HG34" s="243">
        <f t="shared" si="875"/>
        <v>0</v>
      </c>
      <c r="HH34" s="243">
        <f>VLOOKUP($B34,факт!$D$7:$HK$128,131,0)</f>
        <v>0</v>
      </c>
      <c r="HI34" s="243">
        <f>VLOOKUP($B34,факт!$D$7:$HK$128,132,0)</f>
        <v>0</v>
      </c>
      <c r="HJ34" s="243">
        <f>VLOOKUP($B34,факт!$D$7:$HK$128,129,0)</f>
        <v>0</v>
      </c>
      <c r="HK34" s="243">
        <f>VLOOKUP($B34,факт!$D$7:$HK$128,130,0)</f>
        <v>0</v>
      </c>
      <c r="HL34" s="243">
        <f t="shared" si="876"/>
        <v>0</v>
      </c>
      <c r="HM34" s="243">
        <f t="shared" si="877"/>
        <v>0</v>
      </c>
      <c r="HN34" s="244"/>
      <c r="HO34" s="244">
        <v>0</v>
      </c>
      <c r="HP34" s="243">
        <f t="shared" si="878"/>
        <v>0</v>
      </c>
      <c r="HQ34" s="243">
        <f t="shared" si="879"/>
        <v>0</v>
      </c>
      <c r="HR34" s="243">
        <f>VLOOKUP($B34,факт!$D$7:$HK$128,165,0)</f>
        <v>0</v>
      </c>
      <c r="HS34" s="243">
        <f>VLOOKUP($B34,факт!$D$7:$HK$128,166,0)</f>
        <v>0</v>
      </c>
      <c r="HT34" s="243">
        <f>VLOOKUP($B34,факт!$D$7:$HK$128,163,0)</f>
        <v>0</v>
      </c>
      <c r="HU34" s="243">
        <f>VLOOKUP($B34,факт!$D$7:$HK$128,164,0)</f>
        <v>0</v>
      </c>
      <c r="HV34" s="243">
        <f t="shared" si="880"/>
        <v>0</v>
      </c>
      <c r="HW34" s="243">
        <f t="shared" si="881"/>
        <v>0</v>
      </c>
      <c r="HX34" s="244"/>
      <c r="HY34" s="244">
        <v>0</v>
      </c>
      <c r="HZ34" s="243">
        <f t="shared" si="882"/>
        <v>0</v>
      </c>
      <c r="IA34" s="243">
        <f t="shared" si="883"/>
        <v>0</v>
      </c>
      <c r="IB34" s="243">
        <f>VLOOKUP($B34,факт!$D$7:$HK$128,49,0)</f>
        <v>0</v>
      </c>
      <c r="IC34" s="243">
        <f>VLOOKUP($B34,факт!$D$7:$HK$128,50,0)</f>
        <v>0</v>
      </c>
      <c r="ID34" s="244"/>
      <c r="IE34" s="244"/>
      <c r="IF34" s="243">
        <f t="shared" si="884"/>
        <v>0</v>
      </c>
      <c r="IG34" s="243">
        <f t="shared" si="885"/>
        <v>0</v>
      </c>
      <c r="IH34" s="244"/>
      <c r="II34" s="244">
        <v>0</v>
      </c>
      <c r="IJ34" s="243">
        <f t="shared" si="886"/>
        <v>0</v>
      </c>
      <c r="IK34" s="243">
        <f t="shared" si="887"/>
        <v>0</v>
      </c>
      <c r="IL34" s="243">
        <f>VLOOKUP($B34,факт!$D$7:$HK$128,85,0)</f>
        <v>0</v>
      </c>
      <c r="IM34" s="243">
        <f>VLOOKUP($B34,факт!$D$7:$HK$128,86,0)</f>
        <v>0</v>
      </c>
      <c r="IN34" s="244"/>
      <c r="IO34" s="244"/>
      <c r="IP34" s="243">
        <f t="shared" si="888"/>
        <v>0</v>
      </c>
      <c r="IQ34" s="243">
        <f t="shared" si="889"/>
        <v>0</v>
      </c>
      <c r="IR34" s="244"/>
      <c r="IS34" s="244">
        <v>0</v>
      </c>
      <c r="IT34" s="244"/>
      <c r="IU34" s="244"/>
      <c r="IV34" s="243">
        <f t="shared" si="890"/>
        <v>0</v>
      </c>
      <c r="IW34" s="243">
        <f t="shared" si="891"/>
        <v>0</v>
      </c>
      <c r="IX34" s="243">
        <f>VLOOKUP($B34,факт!$D$7:$HK$128,55,0)</f>
        <v>0</v>
      </c>
      <c r="IY34" s="243">
        <f>VLOOKUP($B34,факт!$D$7:$HK$128,56,0)</f>
        <v>0</v>
      </c>
      <c r="IZ34" s="243">
        <f t="shared" si="892"/>
        <v>0</v>
      </c>
      <c r="JA34" s="243">
        <f t="shared" si="893"/>
        <v>0</v>
      </c>
      <c r="JB34" s="268"/>
      <c r="JC34" s="243">
        <f t="shared" si="130"/>
        <v>0</v>
      </c>
      <c r="JD34" s="243">
        <f t="shared" si="894"/>
        <v>0</v>
      </c>
      <c r="JE34" s="243">
        <f t="shared" si="895"/>
        <v>0</v>
      </c>
      <c r="JF34" s="243">
        <f>VLOOKUP($B34,факт!$D$7:$HK$128,61,0)</f>
        <v>0</v>
      </c>
      <c r="JG34" s="243">
        <f>VLOOKUP($B34,факт!$D$7:$HK$128,62,0)</f>
        <v>0</v>
      </c>
      <c r="JH34" s="243">
        <f>VLOOKUP($B34,факт!$D$7:$HK$128,59,0)</f>
        <v>0</v>
      </c>
      <c r="JI34" s="243">
        <f>VLOOKUP($B34,факт!$D$7:$HK$128,60,0)</f>
        <v>0</v>
      </c>
      <c r="JJ34" s="243">
        <f t="shared" si="896"/>
        <v>0</v>
      </c>
      <c r="JK34" s="243">
        <f t="shared" si="897"/>
        <v>0</v>
      </c>
      <c r="JL34" s="268"/>
      <c r="JM34" s="243">
        <f t="shared" si="898"/>
        <v>0</v>
      </c>
      <c r="JN34" s="243">
        <f t="shared" si="899"/>
        <v>0</v>
      </c>
      <c r="JO34" s="243">
        <f t="shared" si="900"/>
        <v>0</v>
      </c>
      <c r="JP34" s="243">
        <f>VLOOKUP($B34,факт!$D$7:$HK$128,213,0)</f>
        <v>0</v>
      </c>
      <c r="JQ34" s="243">
        <f>VLOOKUP($B34,факт!$D$7:$HK$128,214,0)</f>
        <v>0</v>
      </c>
      <c r="JR34" s="244"/>
      <c r="JS34" s="244"/>
      <c r="JT34" s="243">
        <f t="shared" si="901"/>
        <v>0</v>
      </c>
      <c r="JU34" s="243">
        <f t="shared" si="902"/>
        <v>0</v>
      </c>
      <c r="JV34" s="268"/>
      <c r="JW34" s="243">
        <f t="shared" si="140"/>
        <v>0</v>
      </c>
      <c r="JX34" s="243">
        <f t="shared" si="903"/>
        <v>0</v>
      </c>
      <c r="JY34" s="243">
        <f t="shared" si="904"/>
        <v>0</v>
      </c>
      <c r="JZ34" s="243">
        <f>VLOOKUP($B34,факт!$D$7:$HK$128,211,0)</f>
        <v>0</v>
      </c>
      <c r="KA34" s="243">
        <f>VLOOKUP($B34,факт!$D$7:$HK$128,212,0)</f>
        <v>0</v>
      </c>
      <c r="KB34" s="243">
        <f>VLOOKUP($B34,факт!$D$7:$HK$128,209,0)</f>
        <v>0</v>
      </c>
      <c r="KC34" s="243">
        <f>VLOOKUP($B34,факт!$D$7:$HK$128,210,0)</f>
        <v>0</v>
      </c>
      <c r="KD34" s="243">
        <f t="shared" si="905"/>
        <v>0</v>
      </c>
      <c r="KE34" s="243">
        <f t="shared" si="906"/>
        <v>0</v>
      </c>
      <c r="KF34" s="268"/>
      <c r="KG34" s="243">
        <f t="shared" si="907"/>
        <v>0</v>
      </c>
      <c r="KH34" s="243">
        <f t="shared" si="908"/>
        <v>0</v>
      </c>
      <c r="KI34" s="243">
        <f t="shared" si="909"/>
        <v>0</v>
      </c>
      <c r="KJ34" s="243">
        <f>VLOOKUP($B34,факт!$D$7:$HK$128,161,0)</f>
        <v>0</v>
      </c>
      <c r="KK34" s="243">
        <f>VLOOKUP($B34,факт!$D$7:$HK$128,162,0)</f>
        <v>0</v>
      </c>
      <c r="KL34" s="243">
        <f>VLOOKUP($B34,факт!$D$7:$HK$128,159,0)</f>
        <v>0</v>
      </c>
      <c r="KM34" s="243">
        <f>VLOOKUP($B34,факт!$D$7:$HK$128,160,0)</f>
        <v>0</v>
      </c>
      <c r="KN34" s="243">
        <f t="shared" si="910"/>
        <v>0</v>
      </c>
      <c r="KO34" s="243">
        <f t="shared" si="911"/>
        <v>0</v>
      </c>
      <c r="KP34" s="268"/>
      <c r="KQ34" s="243">
        <f t="shared" si="912"/>
        <v>0</v>
      </c>
      <c r="KR34" s="243">
        <f t="shared" si="913"/>
        <v>0</v>
      </c>
      <c r="KS34" s="243">
        <f t="shared" si="914"/>
        <v>0</v>
      </c>
      <c r="KT34" s="244"/>
      <c r="KU34" s="244"/>
      <c r="KV34" s="244"/>
      <c r="KW34" s="244"/>
      <c r="KX34" s="243">
        <f t="shared" si="915"/>
        <v>0</v>
      </c>
      <c r="KY34" s="243">
        <f t="shared" si="916"/>
        <v>0</v>
      </c>
      <c r="KZ34" s="268"/>
      <c r="LA34" s="243">
        <f t="shared" si="155"/>
        <v>0</v>
      </c>
      <c r="LB34" s="243">
        <f t="shared" si="917"/>
        <v>0</v>
      </c>
      <c r="LC34" s="243">
        <f t="shared" si="918"/>
        <v>0</v>
      </c>
      <c r="LD34" s="243">
        <f>VLOOKUP($B34,факт!$D$7:$HK$128,89,0)</f>
        <v>0</v>
      </c>
      <c r="LE34" s="243">
        <f>VLOOKUP($B34,факт!$D$7:$HK$128,90,0)</f>
        <v>0</v>
      </c>
      <c r="LF34" s="243">
        <f>VLOOKUP($B34,факт!$D$7:$HK$128,87,0)</f>
        <v>0</v>
      </c>
      <c r="LG34" s="243">
        <f>VLOOKUP($B34,факт!$D$7:$HK$128,88,0)</f>
        <v>0</v>
      </c>
      <c r="LH34" s="243">
        <f t="shared" si="919"/>
        <v>0</v>
      </c>
      <c r="LI34" s="243">
        <f t="shared" si="920"/>
        <v>0</v>
      </c>
      <c r="LJ34" s="268"/>
      <c r="LK34" s="243">
        <f t="shared" si="160"/>
        <v>0</v>
      </c>
      <c r="LL34" s="243">
        <f t="shared" si="921"/>
        <v>0</v>
      </c>
      <c r="LM34" s="243">
        <f t="shared" si="922"/>
        <v>0</v>
      </c>
      <c r="LN34" s="243">
        <f>VLOOKUP($B34,факт!$D$7:$HK$128,69,0)</f>
        <v>0</v>
      </c>
      <c r="LO34" s="243">
        <f>VLOOKUP($B34,факт!$D$7:$HK$128,70,0)</f>
        <v>0</v>
      </c>
      <c r="LP34" s="244"/>
      <c r="LQ34" s="244"/>
      <c r="LR34" s="243">
        <f t="shared" si="923"/>
        <v>0</v>
      </c>
      <c r="LS34" s="243">
        <f t="shared" si="924"/>
        <v>0</v>
      </c>
      <c r="LT34" s="268"/>
      <c r="LU34" s="243">
        <f t="shared" si="165"/>
        <v>0</v>
      </c>
      <c r="LV34" s="243">
        <f t="shared" si="925"/>
        <v>0</v>
      </c>
      <c r="LW34" s="243">
        <f t="shared" si="926"/>
        <v>0</v>
      </c>
      <c r="LX34" s="243">
        <f>VLOOKUP($B34,факт!$D$7:$HK$128,83,0)</f>
        <v>0</v>
      </c>
      <c r="LY34" s="243">
        <f>VLOOKUP($B34,факт!$D$7:$HK$128,84,0)</f>
        <v>0</v>
      </c>
      <c r="LZ34" s="244"/>
      <c r="MA34" s="244"/>
      <c r="MB34" s="243">
        <f t="shared" si="927"/>
        <v>0</v>
      </c>
      <c r="MC34" s="243">
        <f t="shared" si="928"/>
        <v>0</v>
      </c>
      <c r="MD34" s="268"/>
      <c r="ME34" s="243">
        <f t="shared" si="170"/>
        <v>0</v>
      </c>
      <c r="MF34" s="243">
        <f t="shared" si="929"/>
        <v>0</v>
      </c>
      <c r="MG34" s="243">
        <f t="shared" si="930"/>
        <v>0</v>
      </c>
      <c r="MH34" s="243">
        <f>VLOOKUP($B34,факт!$D$7:$HK$128,73,0)</f>
        <v>0</v>
      </c>
      <c r="MI34" s="243">
        <f>VLOOKUP($B34,факт!$D$7:$HK$128,74,0)</f>
        <v>0</v>
      </c>
      <c r="MJ34" s="243">
        <f>VLOOKUP($B34,факт!$D$7:$HK$128,71,0)</f>
        <v>0</v>
      </c>
      <c r="MK34" s="243">
        <f>VLOOKUP($B34,факт!$D$7:$HK$128,72,0)</f>
        <v>0</v>
      </c>
      <c r="ML34" s="243">
        <f t="shared" si="931"/>
        <v>0</v>
      </c>
      <c r="MM34" s="243">
        <f t="shared" si="932"/>
        <v>0</v>
      </c>
      <c r="MN34" s="268"/>
      <c r="MO34" s="243">
        <f t="shared" si="175"/>
        <v>0</v>
      </c>
      <c r="MP34" s="243">
        <f t="shared" si="933"/>
        <v>0</v>
      </c>
      <c r="MQ34" s="243">
        <f t="shared" si="934"/>
        <v>0</v>
      </c>
      <c r="MR34" s="243">
        <f>VLOOKUP($B34,факт!$D$7:$HK$128,53,0)</f>
        <v>0</v>
      </c>
      <c r="MS34" s="243">
        <f>VLOOKUP($B34,факт!$D$7:$HK$128,54,0)</f>
        <v>0</v>
      </c>
      <c r="MT34" s="243">
        <f>VLOOKUP($B34,факт!$D$7:$HK$128,51,0)</f>
        <v>0</v>
      </c>
      <c r="MU34" s="243">
        <f>VLOOKUP($B34,факт!$D$7:$HK$128,52,0)</f>
        <v>0</v>
      </c>
      <c r="MV34" s="243">
        <f t="shared" si="935"/>
        <v>0</v>
      </c>
      <c r="MW34" s="243">
        <f t="shared" si="936"/>
        <v>0</v>
      </c>
      <c r="MX34" s="268"/>
      <c r="MY34" s="243">
        <f t="shared" si="937"/>
        <v>0</v>
      </c>
      <c r="MZ34" s="243">
        <f t="shared" si="938"/>
        <v>0</v>
      </c>
      <c r="NA34" s="243">
        <f t="shared" si="939"/>
        <v>0</v>
      </c>
      <c r="NB34" s="243">
        <f>VLOOKUP($B34,факт!$D$7:$HK$128,77,0)</f>
        <v>0</v>
      </c>
      <c r="NC34" s="243">
        <f>VLOOKUP($B34,факт!$D$7:$HK$128,78,0)</f>
        <v>0</v>
      </c>
      <c r="ND34" s="243">
        <f>VLOOKUP($B34,факт!$D$7:$HK$128,75,0)</f>
        <v>0</v>
      </c>
      <c r="NE34" s="243">
        <f>VLOOKUP($B34,факт!$D$7:$HK$128,76,0)</f>
        <v>0</v>
      </c>
      <c r="NF34" s="243">
        <f t="shared" si="940"/>
        <v>0</v>
      </c>
      <c r="NG34" s="243">
        <f t="shared" si="941"/>
        <v>0</v>
      </c>
      <c r="NH34" s="268"/>
      <c r="NI34" s="243">
        <f t="shared" si="942"/>
        <v>0</v>
      </c>
      <c r="NJ34" s="243">
        <f t="shared" si="943"/>
        <v>0</v>
      </c>
      <c r="NK34" s="243">
        <f t="shared" si="944"/>
        <v>0</v>
      </c>
      <c r="NL34" s="243">
        <f>VLOOKUP($B34,факт!$D$7:$HK$128,95,0)</f>
        <v>0</v>
      </c>
      <c r="NM34" s="243">
        <f>VLOOKUP($B34,факт!$D$7:$HK$128,96,0)</f>
        <v>0</v>
      </c>
      <c r="NN34" s="243">
        <f>VLOOKUP($B34,факт!$D$7:$HK$128,93,0)</f>
        <v>0</v>
      </c>
      <c r="NO34" s="243">
        <f>VLOOKUP($B34,факт!$D$7:$HK$128,94,0)</f>
        <v>0</v>
      </c>
      <c r="NP34" s="243">
        <f t="shared" si="945"/>
        <v>0</v>
      </c>
      <c r="NQ34" s="243">
        <f t="shared" si="946"/>
        <v>0</v>
      </c>
      <c r="NR34" s="268"/>
      <c r="NS34" s="243">
        <f t="shared" si="947"/>
        <v>0</v>
      </c>
      <c r="NT34" s="243">
        <f t="shared" si="948"/>
        <v>0</v>
      </c>
      <c r="NU34" s="243">
        <f t="shared" si="949"/>
        <v>0</v>
      </c>
      <c r="NV34" s="243">
        <f>VLOOKUP($B34,факт!$D$7:$HK$128,81,0)</f>
        <v>0</v>
      </c>
      <c r="NW34" s="243">
        <f>VLOOKUP($B34,факт!$D$7:$HK$128,82,0)</f>
        <v>0</v>
      </c>
      <c r="NX34" s="244"/>
      <c r="NY34" s="244"/>
      <c r="NZ34" s="243">
        <f t="shared" si="950"/>
        <v>0</v>
      </c>
      <c r="OA34" s="243">
        <f t="shared" si="951"/>
        <v>0</v>
      </c>
      <c r="OB34" s="268"/>
      <c r="OC34" s="243">
        <f t="shared" si="195"/>
        <v>0</v>
      </c>
      <c r="OD34" s="243">
        <f t="shared" si="952"/>
        <v>0</v>
      </c>
      <c r="OE34" s="243">
        <f t="shared" si="953"/>
        <v>0</v>
      </c>
      <c r="OF34" s="244"/>
      <c r="OG34" s="244"/>
      <c r="OH34" s="244"/>
      <c r="OI34" s="244"/>
      <c r="OJ34" s="243">
        <f t="shared" si="954"/>
        <v>0</v>
      </c>
      <c r="OK34" s="243">
        <f t="shared" si="955"/>
        <v>0</v>
      </c>
      <c r="OL34" s="268"/>
      <c r="OM34" s="243">
        <f t="shared" si="200"/>
        <v>0</v>
      </c>
      <c r="ON34" s="243">
        <f t="shared" si="956"/>
        <v>0</v>
      </c>
      <c r="OO34" s="243">
        <f t="shared" si="957"/>
        <v>0</v>
      </c>
      <c r="OP34" s="243">
        <f>VLOOKUP($B34,факт!$D$7:$HK$128,47,0)</f>
        <v>0</v>
      </c>
      <c r="OQ34" s="243">
        <f>VLOOKUP($B34,факт!$D$7:$HK$128,48,0)</f>
        <v>0</v>
      </c>
      <c r="OR34" s="244"/>
      <c r="OS34" s="244"/>
      <c r="OT34" s="243">
        <f t="shared" si="958"/>
        <v>0</v>
      </c>
      <c r="OU34" s="243">
        <f t="shared" si="959"/>
        <v>0</v>
      </c>
      <c r="OV34" s="268"/>
      <c r="OW34" s="243">
        <f t="shared" si="205"/>
        <v>0</v>
      </c>
      <c r="OX34" s="243">
        <f t="shared" si="960"/>
        <v>0</v>
      </c>
      <c r="OY34" s="243">
        <f t="shared" si="961"/>
        <v>0</v>
      </c>
      <c r="OZ34" s="244"/>
      <c r="PA34" s="244"/>
      <c r="PB34" s="244"/>
      <c r="PC34" s="244"/>
      <c r="PD34" s="243">
        <f t="shared" si="962"/>
        <v>0</v>
      </c>
      <c r="PE34" s="243">
        <f t="shared" si="963"/>
        <v>0</v>
      </c>
      <c r="PF34" s="268"/>
      <c r="PG34" s="243">
        <f>SUM(PF34*$D34*$F34*$G34*$J34*PG$9)</f>
        <v>0</v>
      </c>
      <c r="PH34" s="243">
        <f t="shared" si="964"/>
        <v>0</v>
      </c>
      <c r="PI34" s="243">
        <f t="shared" si="965"/>
        <v>0</v>
      </c>
      <c r="PJ34" s="243">
        <f>VLOOKUP($B34,факт!$D$7:$HK$128,45,0)</f>
        <v>0</v>
      </c>
      <c r="PK34" s="243">
        <f>VLOOKUP($B34,факт!$D$7:$HK$128,46,0)</f>
        <v>0</v>
      </c>
      <c r="PL34" s="244"/>
      <c r="PM34" s="244"/>
      <c r="PN34" s="243">
        <f t="shared" si="966"/>
        <v>0</v>
      </c>
      <c r="PO34" s="243">
        <f t="shared" si="967"/>
        <v>0</v>
      </c>
      <c r="PP34" s="243"/>
      <c r="PQ34" s="243"/>
      <c r="PR34" s="243">
        <f t="shared" si="968"/>
        <v>0</v>
      </c>
      <c r="PS34" s="243">
        <f t="shared" si="969"/>
        <v>0</v>
      </c>
      <c r="PT34" s="244"/>
      <c r="PU34" s="244"/>
      <c r="PV34" s="244"/>
      <c r="PW34" s="244"/>
      <c r="PX34" s="243">
        <f t="shared" si="970"/>
        <v>0</v>
      </c>
      <c r="PY34" s="243">
        <f t="shared" si="971"/>
        <v>0</v>
      </c>
      <c r="PZ34" s="243"/>
      <c r="QA34" s="243"/>
      <c r="QB34" s="243">
        <f t="shared" si="972"/>
        <v>0</v>
      </c>
      <c r="QC34" s="243">
        <f t="shared" si="973"/>
        <v>0</v>
      </c>
      <c r="QD34" s="244"/>
      <c r="QE34" s="244"/>
      <c r="QF34" s="244"/>
      <c r="QG34" s="244"/>
      <c r="QH34" s="243">
        <f t="shared" si="974"/>
        <v>0</v>
      </c>
      <c r="QI34" s="243">
        <f t="shared" si="975"/>
        <v>0</v>
      </c>
      <c r="QJ34" s="247">
        <f t="shared" si="976"/>
        <v>12</v>
      </c>
      <c r="QK34" s="247">
        <f t="shared" si="977"/>
        <v>1316901.5999999999</v>
      </c>
      <c r="QL34" s="247">
        <f t="shared" si="978"/>
        <v>1</v>
      </c>
      <c r="QM34" s="247">
        <f t="shared" si="979"/>
        <v>109741.79999999999</v>
      </c>
      <c r="QN34" s="247">
        <f t="shared" si="980"/>
        <v>0</v>
      </c>
      <c r="QO34" s="247">
        <f t="shared" si="981"/>
        <v>0</v>
      </c>
      <c r="QP34" s="247">
        <f t="shared" si="982"/>
        <v>1</v>
      </c>
      <c r="QQ34" s="247">
        <f t="shared" si="983"/>
        <v>109741.8</v>
      </c>
      <c r="QR34" s="243">
        <f t="shared" si="984"/>
        <v>-1</v>
      </c>
      <c r="QS34" s="243">
        <f t="shared" si="985"/>
        <v>-109741.79999999999</v>
      </c>
    </row>
    <row r="35" spans="1:461" s="280" customFormat="1" ht="27.75" customHeight="1" x14ac:dyDescent="0.25">
      <c r="A35" s="278">
        <v>9</v>
      </c>
      <c r="B35" s="278"/>
      <c r="C35" s="231" t="s">
        <v>135</v>
      </c>
      <c r="D35" s="279"/>
      <c r="E35" s="279"/>
      <c r="F35" s="275">
        <v>1.42</v>
      </c>
      <c r="G35" s="264"/>
      <c r="H35" s="279"/>
      <c r="I35" s="279"/>
      <c r="J35" s="279"/>
      <c r="K35" s="265">
        <v>2.57</v>
      </c>
      <c r="L35" s="277">
        <f t="shared" ref="L35:BW35" si="986">SUM(L36:L37)</f>
        <v>0</v>
      </c>
      <c r="M35" s="277">
        <f t="shared" si="986"/>
        <v>0</v>
      </c>
      <c r="N35" s="277">
        <f t="shared" si="986"/>
        <v>0</v>
      </c>
      <c r="O35" s="277">
        <f t="shared" si="986"/>
        <v>0</v>
      </c>
      <c r="P35" s="277">
        <f t="shared" si="986"/>
        <v>0</v>
      </c>
      <c r="Q35" s="277">
        <f t="shared" si="986"/>
        <v>0</v>
      </c>
      <c r="R35" s="277">
        <f t="shared" si="986"/>
        <v>0</v>
      </c>
      <c r="S35" s="277">
        <f t="shared" si="986"/>
        <v>0</v>
      </c>
      <c r="T35" s="277">
        <f t="shared" si="986"/>
        <v>0</v>
      </c>
      <c r="U35" s="277">
        <f t="shared" si="986"/>
        <v>0</v>
      </c>
      <c r="V35" s="277">
        <f t="shared" si="986"/>
        <v>0</v>
      </c>
      <c r="W35" s="277">
        <f t="shared" si="986"/>
        <v>0</v>
      </c>
      <c r="X35" s="277">
        <f t="shared" si="986"/>
        <v>0</v>
      </c>
      <c r="Y35" s="277">
        <f t="shared" si="986"/>
        <v>0</v>
      </c>
      <c r="Z35" s="277">
        <f t="shared" si="986"/>
        <v>0</v>
      </c>
      <c r="AA35" s="277">
        <f t="shared" si="986"/>
        <v>0</v>
      </c>
      <c r="AB35" s="277">
        <f t="shared" si="986"/>
        <v>0</v>
      </c>
      <c r="AC35" s="277">
        <f t="shared" si="986"/>
        <v>0</v>
      </c>
      <c r="AD35" s="277">
        <f t="shared" si="986"/>
        <v>0</v>
      </c>
      <c r="AE35" s="277">
        <f t="shared" si="986"/>
        <v>0</v>
      </c>
      <c r="AF35" s="277">
        <f t="shared" si="986"/>
        <v>0</v>
      </c>
      <c r="AG35" s="277">
        <f t="shared" si="986"/>
        <v>0</v>
      </c>
      <c r="AH35" s="277">
        <f t="shared" si="986"/>
        <v>0</v>
      </c>
      <c r="AI35" s="277">
        <f t="shared" si="986"/>
        <v>0</v>
      </c>
      <c r="AJ35" s="277">
        <f t="shared" si="986"/>
        <v>0</v>
      </c>
      <c r="AK35" s="277">
        <f t="shared" si="986"/>
        <v>0</v>
      </c>
      <c r="AL35" s="277">
        <f t="shared" si="986"/>
        <v>0</v>
      </c>
      <c r="AM35" s="277">
        <f t="shared" si="986"/>
        <v>0</v>
      </c>
      <c r="AN35" s="277">
        <f t="shared" si="986"/>
        <v>0</v>
      </c>
      <c r="AO35" s="277">
        <f t="shared" si="986"/>
        <v>0</v>
      </c>
      <c r="AP35" s="277">
        <f t="shared" si="986"/>
        <v>0</v>
      </c>
      <c r="AQ35" s="277">
        <f t="shared" si="986"/>
        <v>0</v>
      </c>
      <c r="AR35" s="277">
        <f t="shared" si="986"/>
        <v>0</v>
      </c>
      <c r="AS35" s="277">
        <f t="shared" si="986"/>
        <v>0</v>
      </c>
      <c r="AT35" s="277">
        <f t="shared" si="986"/>
        <v>0</v>
      </c>
      <c r="AU35" s="277">
        <f t="shared" si="986"/>
        <v>0</v>
      </c>
      <c r="AV35" s="277">
        <f t="shared" si="986"/>
        <v>0</v>
      </c>
      <c r="AW35" s="277">
        <f t="shared" si="986"/>
        <v>0</v>
      </c>
      <c r="AX35" s="277">
        <f t="shared" si="986"/>
        <v>0</v>
      </c>
      <c r="AY35" s="277">
        <f t="shared" si="986"/>
        <v>0</v>
      </c>
      <c r="AZ35" s="277">
        <f t="shared" si="986"/>
        <v>0</v>
      </c>
      <c r="BA35" s="277">
        <f t="shared" si="986"/>
        <v>0</v>
      </c>
      <c r="BB35" s="277">
        <f t="shared" si="986"/>
        <v>0</v>
      </c>
      <c r="BC35" s="277">
        <f t="shared" si="986"/>
        <v>0</v>
      </c>
      <c r="BD35" s="277">
        <f t="shared" si="986"/>
        <v>0</v>
      </c>
      <c r="BE35" s="277">
        <f t="shared" si="986"/>
        <v>0</v>
      </c>
      <c r="BF35" s="277">
        <f t="shared" si="986"/>
        <v>0</v>
      </c>
      <c r="BG35" s="277">
        <f t="shared" si="986"/>
        <v>0</v>
      </c>
      <c r="BH35" s="277">
        <f t="shared" si="986"/>
        <v>0</v>
      </c>
      <c r="BI35" s="277">
        <f t="shared" si="986"/>
        <v>0</v>
      </c>
      <c r="BJ35" s="277">
        <f t="shared" si="986"/>
        <v>0</v>
      </c>
      <c r="BK35" s="277">
        <f t="shared" si="986"/>
        <v>0</v>
      </c>
      <c r="BL35" s="277">
        <f t="shared" si="986"/>
        <v>0</v>
      </c>
      <c r="BM35" s="277">
        <f t="shared" si="986"/>
        <v>0</v>
      </c>
      <c r="BN35" s="277">
        <f t="shared" si="986"/>
        <v>0</v>
      </c>
      <c r="BO35" s="277">
        <f t="shared" si="986"/>
        <v>0</v>
      </c>
      <c r="BP35" s="277">
        <f t="shared" si="986"/>
        <v>0</v>
      </c>
      <c r="BQ35" s="277">
        <f t="shared" si="986"/>
        <v>0</v>
      </c>
      <c r="BR35" s="277">
        <f t="shared" si="986"/>
        <v>0</v>
      </c>
      <c r="BS35" s="277">
        <f t="shared" si="986"/>
        <v>0</v>
      </c>
      <c r="BT35" s="277">
        <f t="shared" si="986"/>
        <v>0</v>
      </c>
      <c r="BU35" s="277">
        <f t="shared" si="986"/>
        <v>0</v>
      </c>
      <c r="BV35" s="277">
        <f t="shared" si="986"/>
        <v>0</v>
      </c>
      <c r="BW35" s="277">
        <f t="shared" si="986"/>
        <v>0</v>
      </c>
      <c r="BX35" s="277">
        <f t="shared" ref="BX35:EI35" si="987">SUM(BX36:BX37)</f>
        <v>0</v>
      </c>
      <c r="BY35" s="277">
        <f t="shared" si="987"/>
        <v>0</v>
      </c>
      <c r="BZ35" s="277">
        <f t="shared" si="987"/>
        <v>0</v>
      </c>
      <c r="CA35" s="277">
        <f t="shared" si="987"/>
        <v>0</v>
      </c>
      <c r="CB35" s="277">
        <f t="shared" si="987"/>
        <v>0</v>
      </c>
      <c r="CC35" s="277">
        <f t="shared" si="987"/>
        <v>0</v>
      </c>
      <c r="CD35" s="277">
        <f t="shared" si="987"/>
        <v>0</v>
      </c>
      <c r="CE35" s="277">
        <f t="shared" si="987"/>
        <v>0</v>
      </c>
      <c r="CF35" s="277">
        <f t="shared" si="987"/>
        <v>0</v>
      </c>
      <c r="CG35" s="277">
        <f t="shared" si="987"/>
        <v>0</v>
      </c>
      <c r="CH35" s="277">
        <f t="shared" si="987"/>
        <v>0</v>
      </c>
      <c r="CI35" s="277">
        <f t="shared" si="987"/>
        <v>0</v>
      </c>
      <c r="CJ35" s="277">
        <f t="shared" si="987"/>
        <v>0</v>
      </c>
      <c r="CK35" s="277">
        <f t="shared" si="987"/>
        <v>0</v>
      </c>
      <c r="CL35" s="277">
        <f t="shared" si="987"/>
        <v>0</v>
      </c>
      <c r="CM35" s="277">
        <f t="shared" si="987"/>
        <v>0</v>
      </c>
      <c r="CN35" s="277">
        <f t="shared" si="987"/>
        <v>0</v>
      </c>
      <c r="CO35" s="277">
        <f t="shared" si="987"/>
        <v>0</v>
      </c>
      <c r="CP35" s="277">
        <f t="shared" si="987"/>
        <v>0</v>
      </c>
      <c r="CQ35" s="277">
        <f t="shared" si="987"/>
        <v>0</v>
      </c>
      <c r="CR35" s="277">
        <f t="shared" si="987"/>
        <v>0</v>
      </c>
      <c r="CS35" s="277">
        <f t="shared" si="987"/>
        <v>0</v>
      </c>
      <c r="CT35" s="277">
        <f t="shared" si="987"/>
        <v>0</v>
      </c>
      <c r="CU35" s="277">
        <f t="shared" si="987"/>
        <v>0</v>
      </c>
      <c r="CV35" s="277">
        <f t="shared" si="987"/>
        <v>0</v>
      </c>
      <c r="CW35" s="277">
        <f t="shared" si="987"/>
        <v>0</v>
      </c>
      <c r="CX35" s="277">
        <f t="shared" si="987"/>
        <v>0</v>
      </c>
      <c r="CY35" s="277">
        <f t="shared" si="987"/>
        <v>0</v>
      </c>
      <c r="CZ35" s="277">
        <f t="shared" si="987"/>
        <v>0</v>
      </c>
      <c r="DA35" s="277">
        <f t="shared" si="987"/>
        <v>0</v>
      </c>
      <c r="DB35" s="277">
        <f t="shared" si="987"/>
        <v>0</v>
      </c>
      <c r="DC35" s="277">
        <f t="shared" si="987"/>
        <v>0</v>
      </c>
      <c r="DD35" s="277">
        <f t="shared" si="987"/>
        <v>0</v>
      </c>
      <c r="DE35" s="277">
        <f t="shared" si="987"/>
        <v>0</v>
      </c>
      <c r="DF35" s="277">
        <f t="shared" si="987"/>
        <v>0</v>
      </c>
      <c r="DG35" s="277">
        <f t="shared" si="987"/>
        <v>0</v>
      </c>
      <c r="DH35" s="277">
        <f t="shared" si="987"/>
        <v>0</v>
      </c>
      <c r="DI35" s="277">
        <f t="shared" si="987"/>
        <v>0</v>
      </c>
      <c r="DJ35" s="277">
        <f t="shared" si="987"/>
        <v>0</v>
      </c>
      <c r="DK35" s="277">
        <f t="shared" si="987"/>
        <v>0</v>
      </c>
      <c r="DL35" s="277">
        <f t="shared" si="987"/>
        <v>0</v>
      </c>
      <c r="DM35" s="277">
        <f t="shared" si="987"/>
        <v>0</v>
      </c>
      <c r="DN35" s="277">
        <f t="shared" si="987"/>
        <v>0</v>
      </c>
      <c r="DO35" s="277">
        <f t="shared" si="987"/>
        <v>0</v>
      </c>
      <c r="DP35" s="277">
        <f t="shared" si="987"/>
        <v>0</v>
      </c>
      <c r="DQ35" s="277">
        <f t="shared" si="987"/>
        <v>0</v>
      </c>
      <c r="DR35" s="277">
        <f t="shared" si="987"/>
        <v>0</v>
      </c>
      <c r="DS35" s="277">
        <f t="shared" si="987"/>
        <v>0</v>
      </c>
      <c r="DT35" s="277">
        <f t="shared" si="987"/>
        <v>0</v>
      </c>
      <c r="DU35" s="277">
        <f t="shared" si="987"/>
        <v>0</v>
      </c>
      <c r="DV35" s="277">
        <f t="shared" si="987"/>
        <v>0</v>
      </c>
      <c r="DW35" s="277">
        <f t="shared" si="987"/>
        <v>0</v>
      </c>
      <c r="DX35" s="277">
        <f t="shared" si="987"/>
        <v>0</v>
      </c>
      <c r="DY35" s="277">
        <f t="shared" si="987"/>
        <v>0</v>
      </c>
      <c r="DZ35" s="277">
        <f t="shared" si="987"/>
        <v>0</v>
      </c>
      <c r="EA35" s="277">
        <f t="shared" si="987"/>
        <v>0</v>
      </c>
      <c r="EB35" s="277">
        <f t="shared" si="987"/>
        <v>0</v>
      </c>
      <c r="EC35" s="277">
        <f t="shared" si="987"/>
        <v>0</v>
      </c>
      <c r="ED35" s="277">
        <f t="shared" si="987"/>
        <v>0</v>
      </c>
      <c r="EE35" s="277">
        <f t="shared" si="987"/>
        <v>0</v>
      </c>
      <c r="EF35" s="277">
        <f t="shared" si="987"/>
        <v>0</v>
      </c>
      <c r="EG35" s="277">
        <f t="shared" si="987"/>
        <v>0</v>
      </c>
      <c r="EH35" s="277">
        <f t="shared" si="987"/>
        <v>0</v>
      </c>
      <c r="EI35" s="277">
        <f t="shared" si="987"/>
        <v>0</v>
      </c>
      <c r="EJ35" s="277">
        <f t="shared" ref="EJ35:GU35" si="988">SUM(EJ36:EJ37)</f>
        <v>0</v>
      </c>
      <c r="EK35" s="277">
        <f t="shared" si="988"/>
        <v>0</v>
      </c>
      <c r="EL35" s="277">
        <f t="shared" si="988"/>
        <v>0</v>
      </c>
      <c r="EM35" s="277">
        <f t="shared" si="988"/>
        <v>0</v>
      </c>
      <c r="EN35" s="277">
        <f t="shared" si="988"/>
        <v>0</v>
      </c>
      <c r="EO35" s="277">
        <f t="shared" si="988"/>
        <v>0</v>
      </c>
      <c r="EP35" s="277">
        <f t="shared" si="988"/>
        <v>0</v>
      </c>
      <c r="EQ35" s="277">
        <f t="shared" si="988"/>
        <v>0</v>
      </c>
      <c r="ER35" s="277">
        <f t="shared" si="988"/>
        <v>0</v>
      </c>
      <c r="ES35" s="277">
        <f t="shared" si="988"/>
        <v>0</v>
      </c>
      <c r="ET35" s="277">
        <f t="shared" si="988"/>
        <v>0</v>
      </c>
      <c r="EU35" s="277">
        <f t="shared" si="988"/>
        <v>0</v>
      </c>
      <c r="EV35" s="277">
        <f t="shared" si="988"/>
        <v>0</v>
      </c>
      <c r="EW35" s="277">
        <f t="shared" si="988"/>
        <v>0</v>
      </c>
      <c r="EX35" s="277">
        <f t="shared" si="988"/>
        <v>0</v>
      </c>
      <c r="EY35" s="277">
        <f t="shared" si="988"/>
        <v>0</v>
      </c>
      <c r="EZ35" s="277">
        <f t="shared" si="988"/>
        <v>0</v>
      </c>
      <c r="FA35" s="277">
        <f t="shared" si="988"/>
        <v>0</v>
      </c>
      <c r="FB35" s="277">
        <f t="shared" si="988"/>
        <v>0</v>
      </c>
      <c r="FC35" s="277">
        <f t="shared" si="988"/>
        <v>0</v>
      </c>
      <c r="FD35" s="277">
        <f t="shared" si="988"/>
        <v>0</v>
      </c>
      <c r="FE35" s="277">
        <f t="shared" si="988"/>
        <v>0</v>
      </c>
      <c r="FF35" s="277">
        <f t="shared" si="988"/>
        <v>0</v>
      </c>
      <c r="FG35" s="277">
        <f t="shared" si="988"/>
        <v>0</v>
      </c>
      <c r="FH35" s="277">
        <f t="shared" si="988"/>
        <v>0</v>
      </c>
      <c r="FI35" s="277">
        <f t="shared" si="988"/>
        <v>0</v>
      </c>
      <c r="FJ35" s="277">
        <f t="shared" si="988"/>
        <v>0</v>
      </c>
      <c r="FK35" s="277">
        <f t="shared" si="988"/>
        <v>0</v>
      </c>
      <c r="FL35" s="277">
        <f t="shared" si="988"/>
        <v>0</v>
      </c>
      <c r="FM35" s="277">
        <f t="shared" si="988"/>
        <v>0</v>
      </c>
      <c r="FN35" s="277">
        <f t="shared" si="988"/>
        <v>0</v>
      </c>
      <c r="FO35" s="277">
        <f t="shared" si="988"/>
        <v>0</v>
      </c>
      <c r="FP35" s="277">
        <f t="shared" si="988"/>
        <v>0</v>
      </c>
      <c r="FQ35" s="277">
        <f t="shared" si="988"/>
        <v>0</v>
      </c>
      <c r="FR35" s="277">
        <f t="shared" si="988"/>
        <v>0</v>
      </c>
      <c r="FS35" s="277">
        <f t="shared" si="988"/>
        <v>0</v>
      </c>
      <c r="FT35" s="277">
        <f t="shared" si="988"/>
        <v>0</v>
      </c>
      <c r="FU35" s="277">
        <f t="shared" si="988"/>
        <v>0</v>
      </c>
      <c r="FV35" s="277">
        <f t="shared" si="988"/>
        <v>0</v>
      </c>
      <c r="FW35" s="277">
        <f t="shared" si="988"/>
        <v>0</v>
      </c>
      <c r="FX35" s="277">
        <f t="shared" si="988"/>
        <v>0</v>
      </c>
      <c r="FY35" s="277">
        <f t="shared" si="988"/>
        <v>0</v>
      </c>
      <c r="FZ35" s="277">
        <f t="shared" si="988"/>
        <v>0</v>
      </c>
      <c r="GA35" s="277">
        <f t="shared" si="988"/>
        <v>0</v>
      </c>
      <c r="GB35" s="277">
        <f t="shared" si="988"/>
        <v>0</v>
      </c>
      <c r="GC35" s="277">
        <f t="shared" si="988"/>
        <v>0</v>
      </c>
      <c r="GD35" s="277">
        <f t="shared" si="988"/>
        <v>0</v>
      </c>
      <c r="GE35" s="277">
        <f t="shared" si="988"/>
        <v>0</v>
      </c>
      <c r="GF35" s="277">
        <f t="shared" si="988"/>
        <v>0</v>
      </c>
      <c r="GG35" s="277">
        <f t="shared" si="988"/>
        <v>0</v>
      </c>
      <c r="GH35" s="277">
        <f t="shared" si="988"/>
        <v>0</v>
      </c>
      <c r="GI35" s="277">
        <f t="shared" si="988"/>
        <v>0</v>
      </c>
      <c r="GJ35" s="277">
        <f t="shared" si="988"/>
        <v>0</v>
      </c>
      <c r="GK35" s="277">
        <f t="shared" si="988"/>
        <v>0</v>
      </c>
      <c r="GL35" s="277">
        <f t="shared" si="988"/>
        <v>0</v>
      </c>
      <c r="GM35" s="277">
        <f t="shared" si="988"/>
        <v>0</v>
      </c>
      <c r="GN35" s="277">
        <f t="shared" si="988"/>
        <v>0</v>
      </c>
      <c r="GO35" s="277">
        <f t="shared" si="988"/>
        <v>0</v>
      </c>
      <c r="GP35" s="277">
        <f t="shared" si="988"/>
        <v>0</v>
      </c>
      <c r="GQ35" s="277">
        <f t="shared" si="988"/>
        <v>0</v>
      </c>
      <c r="GR35" s="277">
        <f t="shared" si="988"/>
        <v>0</v>
      </c>
      <c r="GS35" s="277">
        <f t="shared" si="988"/>
        <v>0</v>
      </c>
      <c r="GT35" s="277">
        <f t="shared" si="988"/>
        <v>0</v>
      </c>
      <c r="GU35" s="277">
        <f t="shared" si="988"/>
        <v>0</v>
      </c>
      <c r="GV35" s="277">
        <f t="shared" ref="GV35:JG35" si="989">SUM(GV36:GV37)</f>
        <v>0</v>
      </c>
      <c r="GW35" s="277">
        <f t="shared" si="989"/>
        <v>0</v>
      </c>
      <c r="GX35" s="277">
        <f t="shared" si="989"/>
        <v>0</v>
      </c>
      <c r="GY35" s="277">
        <f t="shared" si="989"/>
        <v>0</v>
      </c>
      <c r="GZ35" s="277">
        <f t="shared" si="989"/>
        <v>0</v>
      </c>
      <c r="HA35" s="277">
        <f t="shared" si="989"/>
        <v>0</v>
      </c>
      <c r="HB35" s="277">
        <f t="shared" si="989"/>
        <v>0</v>
      </c>
      <c r="HC35" s="277">
        <f t="shared" si="989"/>
        <v>0</v>
      </c>
      <c r="HD35" s="277">
        <f t="shared" si="989"/>
        <v>0</v>
      </c>
      <c r="HE35" s="277">
        <f t="shared" si="989"/>
        <v>0</v>
      </c>
      <c r="HF35" s="277">
        <f t="shared" si="989"/>
        <v>0</v>
      </c>
      <c r="HG35" s="277">
        <f t="shared" si="989"/>
        <v>0</v>
      </c>
      <c r="HH35" s="277">
        <f t="shared" si="989"/>
        <v>0</v>
      </c>
      <c r="HI35" s="277">
        <f t="shared" si="989"/>
        <v>0</v>
      </c>
      <c r="HJ35" s="277">
        <f t="shared" si="989"/>
        <v>0</v>
      </c>
      <c r="HK35" s="277">
        <f t="shared" si="989"/>
        <v>0</v>
      </c>
      <c r="HL35" s="277">
        <f t="shared" si="989"/>
        <v>0</v>
      </c>
      <c r="HM35" s="277">
        <f t="shared" si="989"/>
        <v>0</v>
      </c>
      <c r="HN35" s="277">
        <f t="shared" si="989"/>
        <v>0</v>
      </c>
      <c r="HO35" s="277">
        <f t="shared" si="989"/>
        <v>0</v>
      </c>
      <c r="HP35" s="277">
        <f t="shared" si="989"/>
        <v>0</v>
      </c>
      <c r="HQ35" s="277">
        <f t="shared" si="989"/>
        <v>0</v>
      </c>
      <c r="HR35" s="277">
        <f t="shared" si="989"/>
        <v>0</v>
      </c>
      <c r="HS35" s="277">
        <f t="shared" si="989"/>
        <v>0</v>
      </c>
      <c r="HT35" s="277">
        <f t="shared" si="989"/>
        <v>0</v>
      </c>
      <c r="HU35" s="277">
        <f t="shared" si="989"/>
        <v>0</v>
      </c>
      <c r="HV35" s="277">
        <f t="shared" si="989"/>
        <v>0</v>
      </c>
      <c r="HW35" s="277">
        <f t="shared" si="989"/>
        <v>0</v>
      </c>
      <c r="HX35" s="277">
        <f t="shared" si="989"/>
        <v>0</v>
      </c>
      <c r="HY35" s="277">
        <f t="shared" si="989"/>
        <v>0</v>
      </c>
      <c r="HZ35" s="277">
        <f t="shared" si="989"/>
        <v>0</v>
      </c>
      <c r="IA35" s="277">
        <f t="shared" si="989"/>
        <v>0</v>
      </c>
      <c r="IB35" s="277">
        <f t="shared" si="989"/>
        <v>0</v>
      </c>
      <c r="IC35" s="277">
        <f t="shared" si="989"/>
        <v>0</v>
      </c>
      <c r="ID35" s="277">
        <f t="shared" si="989"/>
        <v>0</v>
      </c>
      <c r="IE35" s="277">
        <f t="shared" si="989"/>
        <v>0</v>
      </c>
      <c r="IF35" s="277">
        <f t="shared" si="989"/>
        <v>0</v>
      </c>
      <c r="IG35" s="277">
        <f t="shared" si="989"/>
        <v>0</v>
      </c>
      <c r="IH35" s="277">
        <f t="shared" si="989"/>
        <v>0</v>
      </c>
      <c r="II35" s="277">
        <f t="shared" si="989"/>
        <v>0</v>
      </c>
      <c r="IJ35" s="277">
        <f t="shared" si="989"/>
        <v>0</v>
      </c>
      <c r="IK35" s="277">
        <f t="shared" si="989"/>
        <v>0</v>
      </c>
      <c r="IL35" s="277">
        <f t="shared" si="989"/>
        <v>0</v>
      </c>
      <c r="IM35" s="277">
        <f t="shared" si="989"/>
        <v>0</v>
      </c>
      <c r="IN35" s="277">
        <f t="shared" si="989"/>
        <v>0</v>
      </c>
      <c r="IO35" s="277">
        <f t="shared" si="989"/>
        <v>0</v>
      </c>
      <c r="IP35" s="277">
        <f t="shared" si="989"/>
        <v>0</v>
      </c>
      <c r="IQ35" s="277">
        <f t="shared" si="989"/>
        <v>0</v>
      </c>
      <c r="IR35" s="277">
        <f t="shared" si="989"/>
        <v>0</v>
      </c>
      <c r="IS35" s="277">
        <f t="shared" si="989"/>
        <v>0</v>
      </c>
      <c r="IT35" s="277">
        <f t="shared" si="989"/>
        <v>0</v>
      </c>
      <c r="IU35" s="277">
        <f t="shared" si="989"/>
        <v>0</v>
      </c>
      <c r="IV35" s="277">
        <f t="shared" si="989"/>
        <v>0</v>
      </c>
      <c r="IW35" s="277">
        <f t="shared" si="989"/>
        <v>0</v>
      </c>
      <c r="IX35" s="277">
        <f t="shared" si="989"/>
        <v>0</v>
      </c>
      <c r="IY35" s="277">
        <f t="shared" si="989"/>
        <v>0</v>
      </c>
      <c r="IZ35" s="277">
        <f t="shared" si="989"/>
        <v>0</v>
      </c>
      <c r="JA35" s="277">
        <f t="shared" si="989"/>
        <v>0</v>
      </c>
      <c r="JB35" s="277">
        <f t="shared" si="989"/>
        <v>0</v>
      </c>
      <c r="JC35" s="277">
        <f t="shared" si="989"/>
        <v>0</v>
      </c>
      <c r="JD35" s="277">
        <f t="shared" si="989"/>
        <v>0</v>
      </c>
      <c r="JE35" s="277">
        <f t="shared" si="989"/>
        <v>0</v>
      </c>
      <c r="JF35" s="277">
        <f t="shared" si="989"/>
        <v>0</v>
      </c>
      <c r="JG35" s="277">
        <f t="shared" si="989"/>
        <v>0</v>
      </c>
      <c r="JH35" s="277">
        <f t="shared" ref="JH35:LS35" si="990">SUM(JH36:JH37)</f>
        <v>0</v>
      </c>
      <c r="JI35" s="277">
        <f t="shared" si="990"/>
        <v>0</v>
      </c>
      <c r="JJ35" s="277">
        <f t="shared" si="990"/>
        <v>0</v>
      </c>
      <c r="JK35" s="277">
        <f t="shared" si="990"/>
        <v>0</v>
      </c>
      <c r="JL35" s="277">
        <f t="shared" si="990"/>
        <v>0</v>
      </c>
      <c r="JM35" s="277">
        <f t="shared" si="990"/>
        <v>0</v>
      </c>
      <c r="JN35" s="277">
        <f t="shared" si="990"/>
        <v>0</v>
      </c>
      <c r="JO35" s="277">
        <f t="shared" si="990"/>
        <v>0</v>
      </c>
      <c r="JP35" s="277">
        <f t="shared" si="990"/>
        <v>0</v>
      </c>
      <c r="JQ35" s="277">
        <f t="shared" si="990"/>
        <v>0</v>
      </c>
      <c r="JR35" s="277">
        <f t="shared" si="990"/>
        <v>0</v>
      </c>
      <c r="JS35" s="277">
        <f t="shared" si="990"/>
        <v>0</v>
      </c>
      <c r="JT35" s="277">
        <f t="shared" si="990"/>
        <v>0</v>
      </c>
      <c r="JU35" s="277">
        <f t="shared" si="990"/>
        <v>0</v>
      </c>
      <c r="JV35" s="277">
        <f t="shared" si="990"/>
        <v>0</v>
      </c>
      <c r="JW35" s="277">
        <f t="shared" si="990"/>
        <v>0</v>
      </c>
      <c r="JX35" s="277">
        <f t="shared" si="990"/>
        <v>0</v>
      </c>
      <c r="JY35" s="277">
        <f t="shared" si="990"/>
        <v>0</v>
      </c>
      <c r="JZ35" s="277">
        <f t="shared" si="990"/>
        <v>0</v>
      </c>
      <c r="KA35" s="277">
        <f t="shared" si="990"/>
        <v>0</v>
      </c>
      <c r="KB35" s="277">
        <f t="shared" si="990"/>
        <v>0</v>
      </c>
      <c r="KC35" s="277">
        <f t="shared" si="990"/>
        <v>0</v>
      </c>
      <c r="KD35" s="277">
        <f t="shared" si="990"/>
        <v>0</v>
      </c>
      <c r="KE35" s="277">
        <f t="shared" si="990"/>
        <v>0</v>
      </c>
      <c r="KF35" s="277">
        <f t="shared" si="990"/>
        <v>0</v>
      </c>
      <c r="KG35" s="277">
        <f t="shared" si="990"/>
        <v>0</v>
      </c>
      <c r="KH35" s="277">
        <f t="shared" si="990"/>
        <v>0</v>
      </c>
      <c r="KI35" s="277">
        <f t="shared" si="990"/>
        <v>0</v>
      </c>
      <c r="KJ35" s="277">
        <f t="shared" si="990"/>
        <v>0</v>
      </c>
      <c r="KK35" s="277">
        <f t="shared" si="990"/>
        <v>0</v>
      </c>
      <c r="KL35" s="277">
        <f t="shared" si="990"/>
        <v>0</v>
      </c>
      <c r="KM35" s="277">
        <f t="shared" si="990"/>
        <v>0</v>
      </c>
      <c r="KN35" s="277">
        <f t="shared" si="990"/>
        <v>0</v>
      </c>
      <c r="KO35" s="277">
        <f t="shared" si="990"/>
        <v>0</v>
      </c>
      <c r="KP35" s="277">
        <f t="shared" si="990"/>
        <v>0</v>
      </c>
      <c r="KQ35" s="277">
        <f t="shared" si="990"/>
        <v>0</v>
      </c>
      <c r="KR35" s="277">
        <f t="shared" si="990"/>
        <v>0</v>
      </c>
      <c r="KS35" s="277">
        <f t="shared" si="990"/>
        <v>0</v>
      </c>
      <c r="KT35" s="277">
        <f t="shared" si="990"/>
        <v>0</v>
      </c>
      <c r="KU35" s="277">
        <f t="shared" si="990"/>
        <v>0</v>
      </c>
      <c r="KV35" s="277">
        <f t="shared" si="990"/>
        <v>0</v>
      </c>
      <c r="KW35" s="277">
        <f t="shared" si="990"/>
        <v>0</v>
      </c>
      <c r="KX35" s="277">
        <f t="shared" si="990"/>
        <v>0</v>
      </c>
      <c r="KY35" s="277">
        <f t="shared" si="990"/>
        <v>0</v>
      </c>
      <c r="KZ35" s="277">
        <f t="shared" si="990"/>
        <v>0</v>
      </c>
      <c r="LA35" s="277">
        <f t="shared" si="990"/>
        <v>0</v>
      </c>
      <c r="LB35" s="277">
        <f t="shared" si="990"/>
        <v>0</v>
      </c>
      <c r="LC35" s="277">
        <f t="shared" si="990"/>
        <v>0</v>
      </c>
      <c r="LD35" s="277">
        <f t="shared" si="990"/>
        <v>0</v>
      </c>
      <c r="LE35" s="277">
        <f t="shared" si="990"/>
        <v>0</v>
      </c>
      <c r="LF35" s="277">
        <f t="shared" si="990"/>
        <v>0</v>
      </c>
      <c r="LG35" s="277">
        <f t="shared" si="990"/>
        <v>0</v>
      </c>
      <c r="LH35" s="277">
        <f t="shared" si="990"/>
        <v>0</v>
      </c>
      <c r="LI35" s="277">
        <f t="shared" si="990"/>
        <v>0</v>
      </c>
      <c r="LJ35" s="277">
        <f t="shared" si="990"/>
        <v>0</v>
      </c>
      <c r="LK35" s="277">
        <f t="shared" si="990"/>
        <v>0</v>
      </c>
      <c r="LL35" s="277">
        <f t="shared" si="990"/>
        <v>0</v>
      </c>
      <c r="LM35" s="277">
        <f t="shared" si="990"/>
        <v>0</v>
      </c>
      <c r="LN35" s="277">
        <f t="shared" si="990"/>
        <v>0</v>
      </c>
      <c r="LO35" s="277">
        <f t="shared" si="990"/>
        <v>0</v>
      </c>
      <c r="LP35" s="277">
        <f t="shared" si="990"/>
        <v>0</v>
      </c>
      <c r="LQ35" s="277">
        <f t="shared" si="990"/>
        <v>0</v>
      </c>
      <c r="LR35" s="277">
        <f t="shared" si="990"/>
        <v>0</v>
      </c>
      <c r="LS35" s="277">
        <f t="shared" si="990"/>
        <v>0</v>
      </c>
      <c r="LT35" s="277">
        <f t="shared" ref="LT35:OE35" si="991">SUM(LT36:LT37)</f>
        <v>0</v>
      </c>
      <c r="LU35" s="277">
        <f t="shared" si="991"/>
        <v>0</v>
      </c>
      <c r="LV35" s="277">
        <f t="shared" si="991"/>
        <v>0</v>
      </c>
      <c r="LW35" s="277">
        <f t="shared" si="991"/>
        <v>0</v>
      </c>
      <c r="LX35" s="277">
        <f t="shared" si="991"/>
        <v>0</v>
      </c>
      <c r="LY35" s="277">
        <f t="shared" si="991"/>
        <v>0</v>
      </c>
      <c r="LZ35" s="277">
        <f t="shared" si="991"/>
        <v>0</v>
      </c>
      <c r="MA35" s="277">
        <f t="shared" si="991"/>
        <v>0</v>
      </c>
      <c r="MB35" s="277">
        <f t="shared" si="991"/>
        <v>0</v>
      </c>
      <c r="MC35" s="277">
        <f t="shared" si="991"/>
        <v>0</v>
      </c>
      <c r="MD35" s="277">
        <f t="shared" si="991"/>
        <v>5</v>
      </c>
      <c r="ME35" s="277">
        <f t="shared" si="991"/>
        <v>114297.12</v>
      </c>
      <c r="MF35" s="277">
        <f t="shared" si="991"/>
        <v>0.41666666666666669</v>
      </c>
      <c r="MG35" s="277">
        <f t="shared" si="991"/>
        <v>9524.76</v>
      </c>
      <c r="MH35" s="277">
        <f t="shared" si="991"/>
        <v>1</v>
      </c>
      <c r="MI35" s="277">
        <f t="shared" si="991"/>
        <v>22859.42</v>
      </c>
      <c r="MJ35" s="277">
        <f t="shared" si="991"/>
        <v>0</v>
      </c>
      <c r="MK35" s="277">
        <f t="shared" si="991"/>
        <v>0</v>
      </c>
      <c r="ML35" s="277">
        <f t="shared" si="991"/>
        <v>0.58333333333333326</v>
      </c>
      <c r="MM35" s="277">
        <f t="shared" si="991"/>
        <v>13334.659999999998</v>
      </c>
      <c r="MN35" s="277">
        <f t="shared" si="991"/>
        <v>0</v>
      </c>
      <c r="MO35" s="277">
        <f t="shared" si="991"/>
        <v>0</v>
      </c>
      <c r="MP35" s="277">
        <f t="shared" si="991"/>
        <v>0</v>
      </c>
      <c r="MQ35" s="277">
        <f t="shared" si="991"/>
        <v>0</v>
      </c>
      <c r="MR35" s="277">
        <f t="shared" si="991"/>
        <v>0</v>
      </c>
      <c r="MS35" s="277">
        <f t="shared" si="991"/>
        <v>0</v>
      </c>
      <c r="MT35" s="277">
        <f t="shared" si="991"/>
        <v>0</v>
      </c>
      <c r="MU35" s="277">
        <f t="shared" si="991"/>
        <v>0</v>
      </c>
      <c r="MV35" s="277">
        <f t="shared" si="991"/>
        <v>0</v>
      </c>
      <c r="MW35" s="277">
        <f t="shared" si="991"/>
        <v>0</v>
      </c>
      <c r="MX35" s="277">
        <f t="shared" si="991"/>
        <v>0</v>
      </c>
      <c r="MY35" s="277">
        <f t="shared" si="991"/>
        <v>0</v>
      </c>
      <c r="MZ35" s="277">
        <f t="shared" si="991"/>
        <v>0</v>
      </c>
      <c r="NA35" s="277">
        <f t="shared" si="991"/>
        <v>0</v>
      </c>
      <c r="NB35" s="277">
        <f t="shared" si="991"/>
        <v>0</v>
      </c>
      <c r="NC35" s="277">
        <f t="shared" si="991"/>
        <v>0</v>
      </c>
      <c r="ND35" s="277">
        <f t="shared" si="991"/>
        <v>0</v>
      </c>
      <c r="NE35" s="277">
        <f t="shared" si="991"/>
        <v>0</v>
      </c>
      <c r="NF35" s="277">
        <f t="shared" si="991"/>
        <v>0</v>
      </c>
      <c r="NG35" s="277">
        <f t="shared" si="991"/>
        <v>0</v>
      </c>
      <c r="NH35" s="277">
        <f t="shared" si="991"/>
        <v>0</v>
      </c>
      <c r="NI35" s="277">
        <f t="shared" si="991"/>
        <v>0</v>
      </c>
      <c r="NJ35" s="277">
        <f t="shared" si="991"/>
        <v>0</v>
      </c>
      <c r="NK35" s="277">
        <f t="shared" si="991"/>
        <v>0</v>
      </c>
      <c r="NL35" s="277">
        <f t="shared" si="991"/>
        <v>0</v>
      </c>
      <c r="NM35" s="277">
        <f t="shared" si="991"/>
        <v>0</v>
      </c>
      <c r="NN35" s="277">
        <f t="shared" si="991"/>
        <v>0</v>
      </c>
      <c r="NO35" s="277">
        <f t="shared" si="991"/>
        <v>0</v>
      </c>
      <c r="NP35" s="277">
        <f t="shared" si="991"/>
        <v>0</v>
      </c>
      <c r="NQ35" s="277">
        <f t="shared" si="991"/>
        <v>0</v>
      </c>
      <c r="NR35" s="277">
        <f t="shared" si="991"/>
        <v>0</v>
      </c>
      <c r="NS35" s="277">
        <f t="shared" si="991"/>
        <v>0</v>
      </c>
      <c r="NT35" s="277">
        <f t="shared" si="991"/>
        <v>0</v>
      </c>
      <c r="NU35" s="277">
        <f t="shared" si="991"/>
        <v>0</v>
      </c>
      <c r="NV35" s="277">
        <f t="shared" si="991"/>
        <v>0</v>
      </c>
      <c r="NW35" s="277">
        <f t="shared" si="991"/>
        <v>0</v>
      </c>
      <c r="NX35" s="277">
        <f t="shared" si="991"/>
        <v>0</v>
      </c>
      <c r="NY35" s="277">
        <f t="shared" si="991"/>
        <v>0</v>
      </c>
      <c r="NZ35" s="277">
        <f t="shared" si="991"/>
        <v>0</v>
      </c>
      <c r="OA35" s="277">
        <f t="shared" si="991"/>
        <v>0</v>
      </c>
      <c r="OB35" s="277">
        <f t="shared" si="991"/>
        <v>0</v>
      </c>
      <c r="OC35" s="277">
        <f t="shared" si="991"/>
        <v>0</v>
      </c>
      <c r="OD35" s="277">
        <f t="shared" si="991"/>
        <v>0</v>
      </c>
      <c r="OE35" s="277">
        <f t="shared" si="991"/>
        <v>0</v>
      </c>
      <c r="OF35" s="277">
        <f t="shared" ref="OF35:QI35" si="992">SUM(OF36:OF37)</f>
        <v>0</v>
      </c>
      <c r="OG35" s="277">
        <f t="shared" si="992"/>
        <v>0</v>
      </c>
      <c r="OH35" s="277">
        <f t="shared" si="992"/>
        <v>0</v>
      </c>
      <c r="OI35" s="277">
        <f t="shared" si="992"/>
        <v>0</v>
      </c>
      <c r="OJ35" s="277">
        <f t="shared" si="992"/>
        <v>0</v>
      </c>
      <c r="OK35" s="277">
        <f t="shared" si="992"/>
        <v>0</v>
      </c>
      <c r="OL35" s="277">
        <f t="shared" si="992"/>
        <v>0</v>
      </c>
      <c r="OM35" s="277">
        <f t="shared" si="992"/>
        <v>0</v>
      </c>
      <c r="ON35" s="277">
        <f t="shared" si="992"/>
        <v>0</v>
      </c>
      <c r="OO35" s="277">
        <f t="shared" si="992"/>
        <v>0</v>
      </c>
      <c r="OP35" s="277">
        <f t="shared" si="992"/>
        <v>0</v>
      </c>
      <c r="OQ35" s="277">
        <f t="shared" si="992"/>
        <v>0</v>
      </c>
      <c r="OR35" s="277">
        <f t="shared" si="992"/>
        <v>0</v>
      </c>
      <c r="OS35" s="277">
        <f t="shared" si="992"/>
        <v>0</v>
      </c>
      <c r="OT35" s="277">
        <f t="shared" si="992"/>
        <v>0</v>
      </c>
      <c r="OU35" s="277">
        <f t="shared" si="992"/>
        <v>0</v>
      </c>
      <c r="OV35" s="277">
        <f t="shared" si="992"/>
        <v>0</v>
      </c>
      <c r="OW35" s="277">
        <f t="shared" si="992"/>
        <v>0</v>
      </c>
      <c r="OX35" s="277">
        <f t="shared" si="992"/>
        <v>0</v>
      </c>
      <c r="OY35" s="277">
        <f t="shared" si="992"/>
        <v>0</v>
      </c>
      <c r="OZ35" s="277">
        <f t="shared" si="992"/>
        <v>0</v>
      </c>
      <c r="PA35" s="277">
        <f t="shared" si="992"/>
        <v>0</v>
      </c>
      <c r="PB35" s="277">
        <f t="shared" si="992"/>
        <v>0</v>
      </c>
      <c r="PC35" s="277">
        <f t="shared" si="992"/>
        <v>0</v>
      </c>
      <c r="PD35" s="277">
        <f t="shared" si="992"/>
        <v>0</v>
      </c>
      <c r="PE35" s="277">
        <f t="shared" si="992"/>
        <v>0</v>
      </c>
      <c r="PF35" s="277">
        <f t="shared" si="992"/>
        <v>0</v>
      </c>
      <c r="PG35" s="277">
        <f t="shared" si="992"/>
        <v>0</v>
      </c>
      <c r="PH35" s="277">
        <f t="shared" si="992"/>
        <v>0</v>
      </c>
      <c r="PI35" s="277">
        <f t="shared" si="992"/>
        <v>0</v>
      </c>
      <c r="PJ35" s="277">
        <f t="shared" si="992"/>
        <v>0</v>
      </c>
      <c r="PK35" s="277">
        <f t="shared" si="992"/>
        <v>0</v>
      </c>
      <c r="PL35" s="277">
        <f t="shared" si="992"/>
        <v>0</v>
      </c>
      <c r="PM35" s="277">
        <f t="shared" si="992"/>
        <v>0</v>
      </c>
      <c r="PN35" s="277">
        <f t="shared" si="992"/>
        <v>0</v>
      </c>
      <c r="PO35" s="277">
        <f t="shared" si="992"/>
        <v>0</v>
      </c>
      <c r="PP35" s="277">
        <f t="shared" si="992"/>
        <v>0</v>
      </c>
      <c r="PQ35" s="277">
        <f t="shared" si="992"/>
        <v>0</v>
      </c>
      <c r="PR35" s="277">
        <f t="shared" si="992"/>
        <v>0</v>
      </c>
      <c r="PS35" s="277">
        <f t="shared" si="992"/>
        <v>0</v>
      </c>
      <c r="PT35" s="277">
        <f t="shared" si="992"/>
        <v>0</v>
      </c>
      <c r="PU35" s="277">
        <f t="shared" si="992"/>
        <v>0</v>
      </c>
      <c r="PV35" s="277">
        <f t="shared" si="992"/>
        <v>0</v>
      </c>
      <c r="PW35" s="277">
        <f t="shared" si="992"/>
        <v>0</v>
      </c>
      <c r="PX35" s="277">
        <f t="shared" si="992"/>
        <v>0</v>
      </c>
      <c r="PY35" s="277">
        <f t="shared" si="992"/>
        <v>0</v>
      </c>
      <c r="PZ35" s="277">
        <f t="shared" si="992"/>
        <v>0</v>
      </c>
      <c r="QA35" s="277">
        <f t="shared" si="992"/>
        <v>0</v>
      </c>
      <c r="QB35" s="277">
        <f t="shared" si="992"/>
        <v>0</v>
      </c>
      <c r="QC35" s="277">
        <f t="shared" si="992"/>
        <v>0</v>
      </c>
      <c r="QD35" s="277">
        <f t="shared" si="992"/>
        <v>0</v>
      </c>
      <c r="QE35" s="277">
        <f t="shared" si="992"/>
        <v>0</v>
      </c>
      <c r="QF35" s="277">
        <f t="shared" si="992"/>
        <v>0</v>
      </c>
      <c r="QG35" s="277">
        <f t="shared" si="992"/>
        <v>0</v>
      </c>
      <c r="QH35" s="277">
        <f t="shared" si="992"/>
        <v>0</v>
      </c>
      <c r="QI35" s="277">
        <f t="shared" si="992"/>
        <v>0</v>
      </c>
      <c r="QJ35" s="277">
        <f>SUM(QJ36:QJ37)</f>
        <v>5</v>
      </c>
      <c r="QK35" s="277">
        <f t="shared" ref="QK35:QS35" si="993">SUM(QK36:QK37)</f>
        <v>114297.12</v>
      </c>
      <c r="QL35" s="277">
        <f t="shared" si="993"/>
        <v>0.41666666666666669</v>
      </c>
      <c r="QM35" s="277">
        <f t="shared" si="993"/>
        <v>9524.76</v>
      </c>
      <c r="QN35" s="277">
        <f t="shared" si="993"/>
        <v>1</v>
      </c>
      <c r="QO35" s="277">
        <f t="shared" si="993"/>
        <v>22859.42</v>
      </c>
      <c r="QP35" s="277">
        <f t="shared" si="993"/>
        <v>0</v>
      </c>
      <c r="QQ35" s="277">
        <f t="shared" si="993"/>
        <v>0</v>
      </c>
      <c r="QR35" s="277">
        <f t="shared" si="993"/>
        <v>0.58333333333333326</v>
      </c>
      <c r="QS35" s="277">
        <f t="shared" si="993"/>
        <v>13334.659999999998</v>
      </c>
    </row>
    <row r="36" spans="1:461" s="199" customFormat="1" ht="27.75" customHeight="1" x14ac:dyDescent="0.25">
      <c r="A36" s="221"/>
      <c r="B36" s="221">
        <v>16</v>
      </c>
      <c r="C36" s="248" t="s">
        <v>241</v>
      </c>
      <c r="D36" s="238">
        <f>D34</f>
        <v>9860</v>
      </c>
      <c r="E36" s="238">
        <v>10127</v>
      </c>
      <c r="F36" s="239">
        <v>1.38</v>
      </c>
      <c r="G36" s="240">
        <v>1</v>
      </c>
      <c r="H36" s="238">
        <v>1.4</v>
      </c>
      <c r="I36" s="238">
        <v>1.68</v>
      </c>
      <c r="J36" s="238">
        <v>2.23</v>
      </c>
      <c r="K36" s="241">
        <v>2.57</v>
      </c>
      <c r="L36" s="242"/>
      <c r="M36" s="243">
        <f t="shared" si="10"/>
        <v>0</v>
      </c>
      <c r="N36" s="243">
        <f t="shared" ref="N36:N37" si="994">SUM(L36/12*$A$2)</f>
        <v>0</v>
      </c>
      <c r="O36" s="243">
        <f t="shared" ref="O36:O37" si="995">SUM(M36/12*$A$2)</f>
        <v>0</v>
      </c>
      <c r="P36" s="243">
        <f>VLOOKUP($B36,факт!$D$7:$HK$127,21,0)</f>
        <v>0</v>
      </c>
      <c r="Q36" s="243">
        <f>VLOOKUP($B36,факт!$D$7:$HK$127,22,0)</f>
        <v>0</v>
      </c>
      <c r="R36" s="243">
        <f>VLOOKUP($B36,факт!$D$7:$HK$127,19,0)</f>
        <v>0</v>
      </c>
      <c r="S36" s="243">
        <f>VLOOKUP($B36,факт!$D$7:$HK$127,20,0)</f>
        <v>0</v>
      </c>
      <c r="T36" s="243">
        <f t="shared" si="13"/>
        <v>0</v>
      </c>
      <c r="U36" s="243">
        <f t="shared" si="14"/>
        <v>0</v>
      </c>
      <c r="V36" s="242"/>
      <c r="W36" s="243">
        <f t="shared" si="15"/>
        <v>0</v>
      </c>
      <c r="X36" s="243">
        <f t="shared" ref="X36:X37" si="996">SUM(V36/12*$A$2)</f>
        <v>0</v>
      </c>
      <c r="Y36" s="243">
        <f t="shared" ref="Y36:Y37" si="997">SUM(W36/12*$A$2)</f>
        <v>0</v>
      </c>
      <c r="Z36" s="243">
        <f>VLOOKUP($B36,факт!$D$7:$HK$128,29,0)</f>
        <v>0</v>
      </c>
      <c r="AA36" s="243">
        <f>VLOOKUP($B36,факт!$D$7:$HK$128,30,0)</f>
        <v>0</v>
      </c>
      <c r="AB36" s="243">
        <f>VLOOKUP($B36,факт!$D$7:$HK$128,27,0)</f>
        <v>0</v>
      </c>
      <c r="AC36" s="243">
        <f>VLOOKUP($B36,факт!$D$7:$HK$128,28,0)</f>
        <v>0</v>
      </c>
      <c r="AD36" s="243">
        <f t="shared" ref="AD36:AD37" si="998">SUM(Z36-X36)</f>
        <v>0</v>
      </c>
      <c r="AE36" s="243">
        <f t="shared" ref="AE36:AE37" si="999">SUM(AA36-Y36)</f>
        <v>0</v>
      </c>
      <c r="AF36" s="245"/>
      <c r="AG36" s="243">
        <f t="shared" si="20"/>
        <v>0</v>
      </c>
      <c r="AH36" s="243">
        <f t="shared" ref="AH36:AH37" si="1000">SUM(AF36/12*$A$2)</f>
        <v>0</v>
      </c>
      <c r="AI36" s="243">
        <f t="shared" ref="AI36:AI37" si="1001">SUM(AG36/12*$A$2)</f>
        <v>0</v>
      </c>
      <c r="AJ36" s="243">
        <f>VLOOKUP($B36,факт!$D$7:$HK$128,43,0)</f>
        <v>0</v>
      </c>
      <c r="AK36" s="243">
        <f>VLOOKUP($B36,факт!$D$7:$HK$128,44,0)</f>
        <v>0</v>
      </c>
      <c r="AL36" s="243">
        <f>VLOOKUP($B36,факт!$D$7:$HK$128,41,0)</f>
        <v>0</v>
      </c>
      <c r="AM36" s="243">
        <f>VLOOKUP($B36,факт!$D$7:$HK$128,42,0)</f>
        <v>0</v>
      </c>
      <c r="AN36" s="243">
        <f t="shared" ref="AN36:AN37" si="1002">SUM(AJ36-AH36)</f>
        <v>0</v>
      </c>
      <c r="AO36" s="243">
        <f t="shared" ref="AO36:AO37" si="1003">SUM(AK36-AI36)</f>
        <v>0</v>
      </c>
      <c r="AP36" s="242"/>
      <c r="AQ36" s="243">
        <f t="shared" si="25"/>
        <v>0</v>
      </c>
      <c r="AR36" s="243">
        <f t="shared" ref="AR36:AR37" si="1004">SUM(AP36/12*$A$2)</f>
        <v>0</v>
      </c>
      <c r="AS36" s="243">
        <f t="shared" ref="AS36:AS37" si="1005">SUM(AQ36/12*$A$2)</f>
        <v>0</v>
      </c>
      <c r="AT36" s="243">
        <f>VLOOKUP($B36,факт!$D$7:$HK$128,9,0)</f>
        <v>0</v>
      </c>
      <c r="AU36" s="243">
        <f>VLOOKUP($B36,факт!$D$7:$HK$128,10,0)</f>
        <v>0</v>
      </c>
      <c r="AV36" s="243">
        <f>VLOOKUP($B36,факт!$D$7:$HK$128,7,0)</f>
        <v>0</v>
      </c>
      <c r="AW36" s="243">
        <f>VLOOKUP($B36,факт!$D$7:$HK$128,8,0)</f>
        <v>0</v>
      </c>
      <c r="AX36" s="243">
        <f t="shared" ref="AX36:AX37" si="1006">SUM(AT36-AR36)</f>
        <v>0</v>
      </c>
      <c r="AY36" s="243">
        <f t="shared" ref="AY36:AY37" si="1007">SUM(AU36-AS36)</f>
        <v>0</v>
      </c>
      <c r="AZ36" s="242"/>
      <c r="BA36" s="243">
        <f t="shared" si="30"/>
        <v>0</v>
      </c>
      <c r="BB36" s="243">
        <f t="shared" ref="BB36:BB37" si="1008">SUM(AZ36/12*$A$2)</f>
        <v>0</v>
      </c>
      <c r="BC36" s="243">
        <f t="shared" ref="BC36:BC37" si="1009">SUM(BA36/12*$A$2)</f>
        <v>0</v>
      </c>
      <c r="BD36" s="243">
        <f>VLOOKUP($B36,факт!$D$7:$HK$128,23,0)</f>
        <v>0</v>
      </c>
      <c r="BE36" s="243">
        <f>VLOOKUP($B36,факт!$D$7:$HK$128,24,0)</f>
        <v>0</v>
      </c>
      <c r="BF36" s="243"/>
      <c r="BG36" s="243"/>
      <c r="BH36" s="243">
        <f t="shared" ref="BH36:BH37" si="1010">SUM(BD36-BB36)</f>
        <v>0</v>
      </c>
      <c r="BI36" s="243">
        <f t="shared" ref="BI36:BI37" si="1011">SUM(BE36-BC36)</f>
        <v>0</v>
      </c>
      <c r="BJ36" s="242"/>
      <c r="BK36" s="243">
        <f t="shared" si="35"/>
        <v>0</v>
      </c>
      <c r="BL36" s="243">
        <f t="shared" ref="BL36:BL37" si="1012">SUM(BJ36/12*$A$2)</f>
        <v>0</v>
      </c>
      <c r="BM36" s="243">
        <f t="shared" ref="BM36:BM37" si="1013">SUM(BK36/12*$A$2)</f>
        <v>0</v>
      </c>
      <c r="BN36" s="243">
        <f>VLOOKUP($B36,факт!$D$7:$HK$128,199,0)</f>
        <v>0</v>
      </c>
      <c r="BO36" s="243">
        <f>VLOOKUP($B36,факт!$D$7:$HK$128,200,0)</f>
        <v>0</v>
      </c>
      <c r="BP36" s="243">
        <f>VLOOKUP($B36,факт!$D$7:$HK$128,197,0)</f>
        <v>0</v>
      </c>
      <c r="BQ36" s="243">
        <f>VLOOKUP($B36,факт!$D$7:$HK$128,198,0)</f>
        <v>0</v>
      </c>
      <c r="BR36" s="243">
        <f t="shared" ref="BR36:BR37" si="1014">SUM(BN36-BL36)</f>
        <v>0</v>
      </c>
      <c r="BS36" s="243">
        <f t="shared" ref="BS36:BS37" si="1015">SUM(BO36-BM36)</f>
        <v>0</v>
      </c>
      <c r="BT36" s="243"/>
      <c r="BU36" s="243">
        <f t="shared" si="40"/>
        <v>0</v>
      </c>
      <c r="BV36" s="243">
        <f t="shared" ref="BV36:BV37" si="1016">SUM(BT36/12*$A$2)</f>
        <v>0</v>
      </c>
      <c r="BW36" s="243">
        <f t="shared" ref="BW36:BW37" si="1017">SUM(BU36/12*$A$2)</f>
        <v>0</v>
      </c>
      <c r="BX36" s="243">
        <f>VLOOKUP($B36,факт!$D$7:$HK$128,25,0)</f>
        <v>0</v>
      </c>
      <c r="BY36" s="243">
        <f>VLOOKUP($B36,факт!$D$7:$HK$128,26,0)</f>
        <v>0</v>
      </c>
      <c r="BZ36" s="244"/>
      <c r="CA36" s="244"/>
      <c r="CB36" s="243">
        <f t="shared" ref="CB36:CB37" si="1018">SUM(BX36-BV36)</f>
        <v>0</v>
      </c>
      <c r="CC36" s="243">
        <f t="shared" ref="CC36:CC37" si="1019">SUM(BY36-BW36)</f>
        <v>0</v>
      </c>
      <c r="CD36" s="242"/>
      <c r="CE36" s="243">
        <f>SUM(CD36*$D36*$F36*$G36*$H36*CE$9)</f>
        <v>0</v>
      </c>
      <c r="CF36" s="243">
        <f t="shared" ref="CF36:CF37" si="1020">SUM(CD36/12*$A$2)</f>
        <v>0</v>
      </c>
      <c r="CG36" s="243">
        <f t="shared" ref="CG36:CG37" si="1021">SUM(CE36/12*$A$2)</f>
        <v>0</v>
      </c>
      <c r="CH36" s="243">
        <f>VLOOKUP($B36,факт!$D$7:$HK$128,13,0)</f>
        <v>0</v>
      </c>
      <c r="CI36" s="243">
        <f>VLOOKUP($B36,факт!$D$7:$HK$128,14,0)</f>
        <v>0</v>
      </c>
      <c r="CJ36" s="243">
        <f>VLOOKUP($B36,факт!$D$7:$HK$128,11,0)</f>
        <v>0</v>
      </c>
      <c r="CK36" s="243">
        <f>VLOOKUP($B36,факт!$D$7:$HK$128,12,0)</f>
        <v>0</v>
      </c>
      <c r="CL36" s="243">
        <f t="shared" ref="CL36:CL37" si="1022">SUM(CH36-CF36)</f>
        <v>0</v>
      </c>
      <c r="CM36" s="243">
        <f t="shared" ref="CM36:CM37" si="1023">SUM(CI36-CG36)</f>
        <v>0</v>
      </c>
      <c r="CN36" s="245"/>
      <c r="CO36" s="243">
        <f t="shared" si="49"/>
        <v>0</v>
      </c>
      <c r="CP36" s="243">
        <f t="shared" ref="CP36:CP37" si="1024">SUM(CN36/12*$A$2)</f>
        <v>0</v>
      </c>
      <c r="CQ36" s="243">
        <f t="shared" ref="CQ36:CQ37" si="1025">SUM(CO36/12*$A$2)</f>
        <v>0</v>
      </c>
      <c r="CR36" s="243">
        <f>VLOOKUP($B36,факт!$D$7:$HK$128,37,0)</f>
        <v>0</v>
      </c>
      <c r="CS36" s="243">
        <f>VLOOKUP($B36,факт!$D$7:$HK$128,38,0)</f>
        <v>0</v>
      </c>
      <c r="CT36" s="243">
        <f>VLOOKUP($B36,факт!$D$7:$HK$128,35,0)</f>
        <v>0</v>
      </c>
      <c r="CU36" s="243">
        <f>VLOOKUP($B36,факт!$D$7:$HK$128,36,0)</f>
        <v>0</v>
      </c>
      <c r="CV36" s="243">
        <f t="shared" ref="CV36:CV37" si="1026">SUM(CR36-CP36)</f>
        <v>0</v>
      </c>
      <c r="CW36" s="243">
        <f t="shared" ref="CW36:CW37" si="1027">SUM(CS36-CQ36)</f>
        <v>0</v>
      </c>
      <c r="CX36" s="242"/>
      <c r="CY36" s="243">
        <f t="shared" si="54"/>
        <v>0</v>
      </c>
      <c r="CZ36" s="243">
        <f t="shared" ref="CZ36:CZ37" si="1028">SUM(CX36/12*$A$2)</f>
        <v>0</v>
      </c>
      <c r="DA36" s="243">
        <f t="shared" ref="DA36:DA37" si="1029">SUM(CY36/12*$A$2)</f>
        <v>0</v>
      </c>
      <c r="DB36" s="243">
        <f>VLOOKUP($B36,факт!$D$7:$HK$128,121,0)</f>
        <v>0</v>
      </c>
      <c r="DC36" s="243">
        <f>VLOOKUP($B36,факт!$D$7:$HK$128,122,0)</f>
        <v>0</v>
      </c>
      <c r="DD36" s="243">
        <f>VLOOKUP($B36,факт!$D$7:$HK$128,119,0)</f>
        <v>0</v>
      </c>
      <c r="DE36" s="243">
        <f>VLOOKUP($B36,факт!$D$7:$HK$128,120,0)</f>
        <v>0</v>
      </c>
      <c r="DF36" s="243">
        <f t="shared" ref="DF36:DF37" si="1030">SUM(DB36-CZ36)</f>
        <v>0</v>
      </c>
      <c r="DG36" s="243">
        <f t="shared" ref="DG36:DG37" si="1031">SUM(DC36-DA36)</f>
        <v>0</v>
      </c>
      <c r="DH36" s="242"/>
      <c r="DI36" s="243">
        <f t="shared" si="59"/>
        <v>0</v>
      </c>
      <c r="DJ36" s="243">
        <f t="shared" ref="DJ36:DJ37" si="1032">SUM(DH36/12*$A$2)</f>
        <v>0</v>
      </c>
      <c r="DK36" s="243">
        <f t="shared" ref="DK36:DK37" si="1033">SUM(DI36/12*$A$2)</f>
        <v>0</v>
      </c>
      <c r="DL36" s="243">
        <f>VLOOKUP($B36,факт!$D$7:$HK$128,135,0)</f>
        <v>0</v>
      </c>
      <c r="DM36" s="243">
        <f>VLOOKUP($B36,факт!$D$7:$HK$128,136,0)</f>
        <v>0</v>
      </c>
      <c r="DN36" s="243">
        <f>VLOOKUP($B36,факт!$D$7:$HK$128,133,0)</f>
        <v>0</v>
      </c>
      <c r="DO36" s="243">
        <f>VLOOKUP($B36,факт!$D$7:$HK$128,134,0)</f>
        <v>0</v>
      </c>
      <c r="DP36" s="243">
        <f t="shared" ref="DP36:DP37" si="1034">SUM(DL36-DJ36)</f>
        <v>0</v>
      </c>
      <c r="DQ36" s="243">
        <f t="shared" ref="DQ36:DQ37" si="1035">SUM(DM36-DK36)</f>
        <v>0</v>
      </c>
      <c r="DR36" s="243"/>
      <c r="DS36" s="243">
        <f t="shared" si="64"/>
        <v>0</v>
      </c>
      <c r="DT36" s="243">
        <f t="shared" ref="DT36:DT37" si="1036">SUM(DR36/12*$A$2)</f>
        <v>0</v>
      </c>
      <c r="DU36" s="243">
        <f t="shared" ref="DU36:DU37" si="1037">SUM(DS36/12*$A$2)</f>
        <v>0</v>
      </c>
      <c r="DV36" s="243">
        <f>VLOOKUP($B36,факт!$D$7:$HK$128,157,0)</f>
        <v>0</v>
      </c>
      <c r="DW36" s="243">
        <f>VLOOKUP($B36,факт!$D$7:$HK$128,158,0)</f>
        <v>0</v>
      </c>
      <c r="DX36" s="243">
        <f>VLOOKUP($B36,факт!$D$7:$HK$128,155,0)</f>
        <v>0</v>
      </c>
      <c r="DY36" s="243">
        <f>VLOOKUP($B36,факт!$D$7:$HK$128,156,0)</f>
        <v>0</v>
      </c>
      <c r="DZ36" s="243">
        <f t="shared" ref="DZ36:DZ37" si="1038">SUM(DV36-DT36)</f>
        <v>0</v>
      </c>
      <c r="EA36" s="243">
        <f t="shared" ref="EA36:EA37" si="1039">SUM(DW36-DU36)</f>
        <v>0</v>
      </c>
      <c r="EB36" s="242"/>
      <c r="EC36" s="243">
        <f t="shared" si="69"/>
        <v>0</v>
      </c>
      <c r="ED36" s="243">
        <f t="shared" ref="ED36:ED37" si="1040">SUM(EB36/12*$A$2)</f>
        <v>0</v>
      </c>
      <c r="EE36" s="243">
        <f t="shared" ref="EE36:EE37" si="1041">SUM(EC36/12*$A$2)</f>
        <v>0</v>
      </c>
      <c r="EF36" s="243">
        <f>VLOOKUP($B36,факт!$D$7:$HK$128,173,0)</f>
        <v>0</v>
      </c>
      <c r="EG36" s="243">
        <f>VLOOKUP($B36,факт!$D$7:$HK$128,174,0)</f>
        <v>0</v>
      </c>
      <c r="EH36" s="243">
        <f>VLOOKUP($B36,факт!$D$7:$HK$128,171,0)</f>
        <v>0</v>
      </c>
      <c r="EI36" s="243">
        <f>VLOOKUP($B36,факт!$D$7:$HK$128,172,0)</f>
        <v>0</v>
      </c>
      <c r="EJ36" s="243">
        <f t="shared" ref="EJ36:EJ37" si="1042">SUM(EF36-ED36)</f>
        <v>0</v>
      </c>
      <c r="EK36" s="243">
        <f t="shared" ref="EK36:EK37" si="1043">SUM(EG36-EE36)</f>
        <v>0</v>
      </c>
      <c r="EL36" s="242"/>
      <c r="EM36" s="243">
        <f t="shared" si="74"/>
        <v>0</v>
      </c>
      <c r="EN36" s="243">
        <f t="shared" ref="EN36:EN37" si="1044">SUM(EL36/12*$A$2)</f>
        <v>0</v>
      </c>
      <c r="EO36" s="243">
        <f t="shared" ref="EO36:EO37" si="1045">SUM(EM36/12*$A$2)</f>
        <v>0</v>
      </c>
      <c r="EP36" s="243">
        <f>VLOOKUP($B36,факт!$D$7:$HK$128,175,0)</f>
        <v>0</v>
      </c>
      <c r="EQ36" s="243">
        <f>VLOOKUP($B36,факт!$D$7:$HK$128,176,0)</f>
        <v>0</v>
      </c>
      <c r="ER36" s="244"/>
      <c r="ES36" s="244"/>
      <c r="ET36" s="243">
        <f t="shared" ref="ET36:ET37" si="1046">SUM(EP36-EN36)</f>
        <v>0</v>
      </c>
      <c r="EU36" s="243">
        <f t="shared" ref="EU36:EU37" si="1047">SUM(EQ36-EO36)</f>
        <v>0</v>
      </c>
      <c r="EV36" s="242"/>
      <c r="EW36" s="243">
        <f t="shared" si="79"/>
        <v>0</v>
      </c>
      <c r="EX36" s="243">
        <f t="shared" ref="EX36:EX37" si="1048">SUM(EV36/12*$A$2)</f>
        <v>0</v>
      </c>
      <c r="EY36" s="243">
        <f t="shared" ref="EY36:EY37" si="1049">SUM(EW36/12*$A$2)</f>
        <v>0</v>
      </c>
      <c r="EZ36" s="243">
        <f>VLOOKUP($B36,факт!$D$7:$HK$128,179,0)</f>
        <v>0</v>
      </c>
      <c r="FA36" s="243">
        <f>VLOOKUP($B36,факт!$D$7:$HK$128,180,0)</f>
        <v>0</v>
      </c>
      <c r="FB36" s="243">
        <f>VLOOKUP($B36,факт!$D$7:$HK$128,177,0)</f>
        <v>0</v>
      </c>
      <c r="FC36" s="243">
        <f>VLOOKUP($B36,факт!$D$7:$HK$128,178,0)</f>
        <v>0</v>
      </c>
      <c r="FD36" s="243">
        <f t="shared" ref="FD36:FD37" si="1050">SUM(EZ36-EX36)</f>
        <v>0</v>
      </c>
      <c r="FE36" s="243">
        <f t="shared" ref="FE36:FE37" si="1051">SUM(FA36-EY36)</f>
        <v>0</v>
      </c>
      <c r="FF36" s="242"/>
      <c r="FG36" s="243">
        <f t="shared" si="84"/>
        <v>0</v>
      </c>
      <c r="FH36" s="243">
        <f t="shared" ref="FH36:FH37" si="1052">SUM(FF36/12*$A$2)</f>
        <v>0</v>
      </c>
      <c r="FI36" s="243">
        <f t="shared" ref="FI36:FI37" si="1053">SUM(FG36/12*$A$2)</f>
        <v>0</v>
      </c>
      <c r="FJ36" s="243">
        <f>VLOOKUP($B36,факт!$D$7:$HK$128,183,0)</f>
        <v>0</v>
      </c>
      <c r="FK36" s="243">
        <f>VLOOKUP($B36,факт!$D$7:$HK$128,184,0)</f>
        <v>0</v>
      </c>
      <c r="FL36" s="243">
        <f>VLOOKUP($B36,факт!$D$7:$HK$128,181,0)</f>
        <v>0</v>
      </c>
      <c r="FM36" s="243">
        <f>VLOOKUP($B36,факт!$D$7:$HK$128,182,0)</f>
        <v>0</v>
      </c>
      <c r="FN36" s="243">
        <f t="shared" ref="FN36:FN37" si="1054">SUM(FJ36-FH36)</f>
        <v>0</v>
      </c>
      <c r="FO36" s="243">
        <f t="shared" ref="FO36:FO37" si="1055">SUM(FK36-FI36)</f>
        <v>0</v>
      </c>
      <c r="FP36" s="242"/>
      <c r="FQ36" s="243">
        <f t="shared" si="89"/>
        <v>0</v>
      </c>
      <c r="FR36" s="243">
        <f t="shared" ref="FR36:FR37" si="1056">SUM(FP36/12*$A$2)</f>
        <v>0</v>
      </c>
      <c r="FS36" s="243">
        <f t="shared" ref="FS36:FS37" si="1057">SUM(FQ36/12*$A$2)</f>
        <v>0</v>
      </c>
      <c r="FT36" s="243">
        <f>VLOOKUP($B36,факт!$D$7:$HK$128,189,0)</f>
        <v>0</v>
      </c>
      <c r="FU36" s="243">
        <f>VLOOKUP($B36,факт!$D$7:$HK$128,190,0)</f>
        <v>0</v>
      </c>
      <c r="FV36" s="243">
        <f>VLOOKUP($B36,факт!$D$7:$HK$128,187,0)</f>
        <v>0</v>
      </c>
      <c r="FW36" s="243">
        <f>VLOOKUP($B36,факт!$D$7:$HK$128,188,0)</f>
        <v>0</v>
      </c>
      <c r="FX36" s="243">
        <f t="shared" ref="FX36:FX37" si="1058">SUM(FT36-FR36)</f>
        <v>0</v>
      </c>
      <c r="FY36" s="243">
        <f t="shared" ref="FY36:FY37" si="1059">SUM(FU36-FS36)</f>
        <v>0</v>
      </c>
      <c r="FZ36" s="242"/>
      <c r="GA36" s="243">
        <f t="shared" si="94"/>
        <v>0</v>
      </c>
      <c r="GB36" s="243">
        <f t="shared" ref="GB36:GB37" si="1060">SUM(FZ36/12*$A$2)</f>
        <v>0</v>
      </c>
      <c r="GC36" s="243">
        <f t="shared" ref="GC36:GC37" si="1061">SUM(GA36/12*$A$2)</f>
        <v>0</v>
      </c>
      <c r="GD36" s="243">
        <f>VLOOKUP($B36,факт!$D$7:$HK$128,201,0)</f>
        <v>0</v>
      </c>
      <c r="GE36" s="243">
        <f>VLOOKUP($B36,факт!$D$7:$HK$128,202,0)</f>
        <v>0</v>
      </c>
      <c r="GF36" s="244"/>
      <c r="GG36" s="244"/>
      <c r="GH36" s="243">
        <f t="shared" ref="GH36:GH37" si="1062">SUM(GD36-GB36)</f>
        <v>0</v>
      </c>
      <c r="GI36" s="243">
        <f t="shared" ref="GI36:GI37" si="1063">SUM(GE36-GC36)</f>
        <v>0</v>
      </c>
      <c r="GJ36" s="242"/>
      <c r="GK36" s="243">
        <f t="shared" si="99"/>
        <v>0</v>
      </c>
      <c r="GL36" s="243">
        <f t="shared" ref="GL36:GL37" si="1064">SUM(GJ36/12*$A$2)</f>
        <v>0</v>
      </c>
      <c r="GM36" s="243">
        <f t="shared" ref="GM36:GM37" si="1065">SUM(GK36/12*$A$2)</f>
        <v>0</v>
      </c>
      <c r="GN36" s="243">
        <f>VLOOKUP($B36,факт!$D$7:$HK$128,191,0)</f>
        <v>0</v>
      </c>
      <c r="GO36" s="243">
        <f>VLOOKUP($B36,факт!$D$7:$HK$128,192,0)</f>
        <v>0</v>
      </c>
      <c r="GP36" s="244"/>
      <c r="GQ36" s="244"/>
      <c r="GR36" s="243">
        <f t="shared" ref="GR36:GR37" si="1066">SUM(GN36-GL36)</f>
        <v>0</v>
      </c>
      <c r="GS36" s="243">
        <f t="shared" ref="GS36:GS37" si="1067">SUM(GO36-GM36)</f>
        <v>0</v>
      </c>
      <c r="GT36" s="242"/>
      <c r="GU36" s="243">
        <f t="shared" si="104"/>
        <v>0</v>
      </c>
      <c r="GV36" s="243">
        <f t="shared" ref="GV36:GV37" si="1068">SUM(GT36/12*$A$2)</f>
        <v>0</v>
      </c>
      <c r="GW36" s="243">
        <f t="shared" ref="GW36:GW37" si="1069">SUM(GU36/12*$A$2)</f>
        <v>0</v>
      </c>
      <c r="GX36" s="243">
        <f>VLOOKUP($B36,факт!$D$7:$HK$128,127,0)</f>
        <v>0</v>
      </c>
      <c r="GY36" s="243">
        <f>VLOOKUP($B36,факт!$D$7:$HK$128,128,0)</f>
        <v>0</v>
      </c>
      <c r="GZ36" s="243">
        <f>VLOOKUP($B36,факт!$D$7:$HK$128,125,0)</f>
        <v>0</v>
      </c>
      <c r="HA36" s="243">
        <f>VLOOKUP($B36,факт!$D$7:$HK$128,126,0)</f>
        <v>0</v>
      </c>
      <c r="HB36" s="243">
        <f t="shared" ref="HB36:HB37" si="1070">SUM(GX36-GV36)</f>
        <v>0</v>
      </c>
      <c r="HC36" s="243">
        <f t="shared" ref="HC36:HC37" si="1071">SUM(GY36-GW36)</f>
        <v>0</v>
      </c>
      <c r="HD36" s="242"/>
      <c r="HE36" s="243">
        <f t="shared" ref="HE36:HE37" si="1072">SUM(HD36*$D36*$F36*$G36*$H36*HE$9)</f>
        <v>0</v>
      </c>
      <c r="HF36" s="243">
        <f t="shared" ref="HF36:HF37" si="1073">SUM(HD36/12*$A$2)</f>
        <v>0</v>
      </c>
      <c r="HG36" s="243">
        <f t="shared" ref="HG36:HG37" si="1074">SUM(HE36/12*$A$2)</f>
        <v>0</v>
      </c>
      <c r="HH36" s="243">
        <f>VLOOKUP($B36,факт!$D$7:$HK$128,131,0)</f>
        <v>0</v>
      </c>
      <c r="HI36" s="243">
        <f>VLOOKUP($B36,факт!$D$7:$HK$128,132,0)</f>
        <v>0</v>
      </c>
      <c r="HJ36" s="243">
        <f>VLOOKUP($B36,факт!$D$7:$HK$128,129,0)</f>
        <v>0</v>
      </c>
      <c r="HK36" s="243">
        <f>VLOOKUP($B36,факт!$D$7:$HK$128,130,0)</f>
        <v>0</v>
      </c>
      <c r="HL36" s="243">
        <f t="shared" ref="HL36:HL37" si="1075">SUM(HH36-HF36)</f>
        <v>0</v>
      </c>
      <c r="HM36" s="243">
        <f t="shared" ref="HM36:HM37" si="1076">SUM(HI36-HG36)</f>
        <v>0</v>
      </c>
      <c r="HN36" s="244"/>
      <c r="HO36" s="244">
        <v>0</v>
      </c>
      <c r="HP36" s="243">
        <f t="shared" ref="HP36:HP37" si="1077">SUM(HN36/12*$A$2)</f>
        <v>0</v>
      </c>
      <c r="HQ36" s="243">
        <f t="shared" ref="HQ36:HQ37" si="1078">SUM(HO36/12*$A$2)</f>
        <v>0</v>
      </c>
      <c r="HR36" s="243">
        <f>VLOOKUP($B36,факт!$D$7:$HK$128,165,0)</f>
        <v>0</v>
      </c>
      <c r="HS36" s="243">
        <f>VLOOKUP($B36,факт!$D$7:$HK$128,166,0)</f>
        <v>0</v>
      </c>
      <c r="HT36" s="243">
        <f>VLOOKUP($B36,факт!$D$7:$HK$128,163,0)</f>
        <v>0</v>
      </c>
      <c r="HU36" s="243">
        <f>VLOOKUP($B36,факт!$D$7:$HK$128,164,0)</f>
        <v>0</v>
      </c>
      <c r="HV36" s="243">
        <f t="shared" ref="HV36:HV37" si="1079">SUM(HR36-HP36)</f>
        <v>0</v>
      </c>
      <c r="HW36" s="243">
        <f t="shared" ref="HW36:HW37" si="1080">SUM(HS36-HQ36)</f>
        <v>0</v>
      </c>
      <c r="HX36" s="244"/>
      <c r="HY36" s="244">
        <v>0</v>
      </c>
      <c r="HZ36" s="243">
        <f t="shared" ref="HZ36:HZ37" si="1081">SUM(HX36/12*$A$2)</f>
        <v>0</v>
      </c>
      <c r="IA36" s="243">
        <f t="shared" ref="IA36:IA37" si="1082">SUM(HY36/12*$A$2)</f>
        <v>0</v>
      </c>
      <c r="IB36" s="243">
        <f>VLOOKUP($B36,факт!$D$7:$HK$128,49,0)</f>
        <v>0</v>
      </c>
      <c r="IC36" s="243">
        <f>VLOOKUP($B36,факт!$D$7:$HK$128,50,0)</f>
        <v>0</v>
      </c>
      <c r="ID36" s="244"/>
      <c r="IE36" s="244"/>
      <c r="IF36" s="243">
        <f t="shared" ref="IF36:IF37" si="1083">SUM(IB36-HZ36)</f>
        <v>0</v>
      </c>
      <c r="IG36" s="243">
        <f t="shared" ref="IG36:IG37" si="1084">SUM(IC36-IA36)</f>
        <v>0</v>
      </c>
      <c r="IH36" s="244"/>
      <c r="II36" s="244">
        <v>0</v>
      </c>
      <c r="IJ36" s="243">
        <f t="shared" ref="IJ36:IJ37" si="1085">SUM(IH36/12*$A$2)</f>
        <v>0</v>
      </c>
      <c r="IK36" s="243">
        <f t="shared" ref="IK36:IK37" si="1086">SUM(II36/12*$A$2)</f>
        <v>0</v>
      </c>
      <c r="IL36" s="243">
        <f>VLOOKUP($B36,факт!$D$7:$HK$128,85,0)</f>
        <v>0</v>
      </c>
      <c r="IM36" s="243">
        <f>VLOOKUP($B36,факт!$D$7:$HK$128,86,0)</f>
        <v>0</v>
      </c>
      <c r="IN36" s="244"/>
      <c r="IO36" s="244"/>
      <c r="IP36" s="243">
        <f t="shared" ref="IP36:IP37" si="1087">SUM(IL36-IJ36)</f>
        <v>0</v>
      </c>
      <c r="IQ36" s="243">
        <f t="shared" ref="IQ36:IQ37" si="1088">SUM(IM36-IK36)</f>
        <v>0</v>
      </c>
      <c r="IR36" s="244"/>
      <c r="IS36" s="244">
        <v>0</v>
      </c>
      <c r="IT36" s="244"/>
      <c r="IU36" s="244"/>
      <c r="IV36" s="243">
        <f t="shared" ref="IV36:IV37" si="1089">SUM(IT36/12*$A$2)</f>
        <v>0</v>
      </c>
      <c r="IW36" s="243">
        <f t="shared" ref="IW36:IW37" si="1090">SUM(IU36/12*$A$2)</f>
        <v>0</v>
      </c>
      <c r="IX36" s="243">
        <f>VLOOKUP($B36,факт!$D$7:$HK$128,55,0)</f>
        <v>0</v>
      </c>
      <c r="IY36" s="243">
        <f>VLOOKUP($B36,факт!$D$7:$HK$128,56,0)</f>
        <v>0</v>
      </c>
      <c r="IZ36" s="243">
        <f t="shared" ref="IZ36:IZ37" si="1091">SUM(IV36-IT36)</f>
        <v>0</v>
      </c>
      <c r="JA36" s="243">
        <f t="shared" ref="JA36:JA37" si="1092">SUM(IW36-IU36)</f>
        <v>0</v>
      </c>
      <c r="JB36" s="242"/>
      <c r="JC36" s="243">
        <f t="shared" si="130"/>
        <v>0</v>
      </c>
      <c r="JD36" s="243">
        <f t="shared" ref="JD36:JD37" si="1093">SUM(JB36/12*$A$2)</f>
        <v>0</v>
      </c>
      <c r="JE36" s="243">
        <f t="shared" ref="JE36:JE37" si="1094">SUM(JC36/12*$A$2)</f>
        <v>0</v>
      </c>
      <c r="JF36" s="243">
        <f>VLOOKUP($B36,факт!$D$7:$HK$128,61,0)</f>
        <v>0</v>
      </c>
      <c r="JG36" s="243">
        <f>VLOOKUP($B36,факт!$D$7:$HK$128,62,0)</f>
        <v>0</v>
      </c>
      <c r="JH36" s="243">
        <f>VLOOKUP($B36,факт!$D$7:$HK$128,59,0)</f>
        <v>0</v>
      </c>
      <c r="JI36" s="243">
        <f>VLOOKUP($B36,факт!$D$7:$HK$128,60,0)</f>
        <v>0</v>
      </c>
      <c r="JJ36" s="243">
        <f t="shared" ref="JJ36:JJ37" si="1095">SUM(JF36-JD36)</f>
        <v>0</v>
      </c>
      <c r="JK36" s="243">
        <f t="shared" ref="JK36:JK37" si="1096">SUM(JG36-JE36)</f>
        <v>0</v>
      </c>
      <c r="JL36" s="242"/>
      <c r="JM36" s="243">
        <f t="shared" ref="JM36:JM37" si="1097">SUM(JL36*$D36*$F36*$G36*$H36*JM$9)</f>
        <v>0</v>
      </c>
      <c r="JN36" s="243">
        <f t="shared" ref="JN36:JN37" si="1098">SUM(JL36/12*$A$2)</f>
        <v>0</v>
      </c>
      <c r="JO36" s="243">
        <f t="shared" ref="JO36:JO37" si="1099">SUM(JM36/12*$A$2)</f>
        <v>0</v>
      </c>
      <c r="JP36" s="243">
        <f>VLOOKUP($B36,факт!$D$7:$HK$128,213,0)</f>
        <v>0</v>
      </c>
      <c r="JQ36" s="243">
        <f>VLOOKUP($B36,факт!$D$7:$HK$128,214,0)</f>
        <v>0</v>
      </c>
      <c r="JR36" s="244"/>
      <c r="JS36" s="244"/>
      <c r="JT36" s="243">
        <f t="shared" ref="JT36:JT37" si="1100">SUM(JP36-JN36)</f>
        <v>0</v>
      </c>
      <c r="JU36" s="243">
        <f t="shared" ref="JU36:JU37" si="1101">SUM(JQ36-JO36)</f>
        <v>0</v>
      </c>
      <c r="JV36" s="242"/>
      <c r="JW36" s="243">
        <f t="shared" si="140"/>
        <v>0</v>
      </c>
      <c r="JX36" s="243">
        <f t="shared" ref="JX36:JX37" si="1102">SUM(JV36/12*$A$2)</f>
        <v>0</v>
      </c>
      <c r="JY36" s="243">
        <f t="shared" ref="JY36:JY37" si="1103">SUM(JW36/12*$A$2)</f>
        <v>0</v>
      </c>
      <c r="JZ36" s="243">
        <f>VLOOKUP($B36,факт!$D$7:$HK$128,211,0)</f>
        <v>0</v>
      </c>
      <c r="KA36" s="243">
        <f>VLOOKUP($B36,факт!$D$7:$HK$128,212,0)</f>
        <v>0</v>
      </c>
      <c r="KB36" s="243">
        <f>VLOOKUP($B36,факт!$D$7:$HK$128,209,0)</f>
        <v>0</v>
      </c>
      <c r="KC36" s="243">
        <f>VLOOKUP($B36,факт!$D$7:$HK$128,210,0)</f>
        <v>0</v>
      </c>
      <c r="KD36" s="243">
        <f t="shared" ref="KD36:KD37" si="1104">SUM(JZ36-JX36)</f>
        <v>0</v>
      </c>
      <c r="KE36" s="243">
        <f t="shared" ref="KE36:KE37" si="1105">SUM(KA36-JY36)</f>
        <v>0</v>
      </c>
      <c r="KF36" s="242"/>
      <c r="KG36" s="243">
        <f t="shared" ref="KG36:KG37" si="1106">SUM(KF36*$D36*$F36*$G36*$H36*KG$9)</f>
        <v>0</v>
      </c>
      <c r="KH36" s="243">
        <f t="shared" ref="KH36:KH37" si="1107">SUM(KF36/12*$A$2)</f>
        <v>0</v>
      </c>
      <c r="KI36" s="243">
        <f t="shared" ref="KI36:KI37" si="1108">SUM(KG36/12*$A$2)</f>
        <v>0</v>
      </c>
      <c r="KJ36" s="243">
        <f>VLOOKUP($B36,факт!$D$7:$HK$128,161,0)</f>
        <v>0</v>
      </c>
      <c r="KK36" s="243">
        <f>VLOOKUP($B36,факт!$D$7:$HK$128,162,0)</f>
        <v>0</v>
      </c>
      <c r="KL36" s="243">
        <f>VLOOKUP($B36,факт!$D$7:$HK$128,159,0)</f>
        <v>0</v>
      </c>
      <c r="KM36" s="243">
        <f>VLOOKUP($B36,факт!$D$7:$HK$128,160,0)</f>
        <v>0</v>
      </c>
      <c r="KN36" s="243">
        <f t="shared" ref="KN36:KN37" si="1109">SUM(KJ36-KH36)</f>
        <v>0</v>
      </c>
      <c r="KO36" s="243">
        <f t="shared" ref="KO36:KO37" si="1110">SUM(KK36-KI36)</f>
        <v>0</v>
      </c>
      <c r="KP36" s="242"/>
      <c r="KQ36" s="243">
        <f t="shared" ref="KQ36:KQ37" si="1111">SUM(KP36*$D36*$F36*$G36*$H36*KQ$9)</f>
        <v>0</v>
      </c>
      <c r="KR36" s="243">
        <f t="shared" ref="KR36:KR37" si="1112">SUM(KP36/12*$A$2)</f>
        <v>0</v>
      </c>
      <c r="KS36" s="243">
        <f t="shared" ref="KS36:KS37" si="1113">SUM(KQ36/12*$A$2)</f>
        <v>0</v>
      </c>
      <c r="KT36" s="244"/>
      <c r="KU36" s="244"/>
      <c r="KV36" s="244"/>
      <c r="KW36" s="244"/>
      <c r="KX36" s="243">
        <f t="shared" ref="KX36:KX37" si="1114">SUM(KT36-KR36)</f>
        <v>0</v>
      </c>
      <c r="KY36" s="243">
        <f t="shared" ref="KY36:KY37" si="1115">SUM(KU36-KS36)</f>
        <v>0</v>
      </c>
      <c r="KZ36" s="242"/>
      <c r="LA36" s="243">
        <f t="shared" si="155"/>
        <v>0</v>
      </c>
      <c r="LB36" s="243">
        <f t="shared" ref="LB36:LB37" si="1116">SUM(KZ36/12*$A$2)</f>
        <v>0</v>
      </c>
      <c r="LC36" s="243">
        <f t="shared" ref="LC36:LC37" si="1117">SUM(LA36/12*$A$2)</f>
        <v>0</v>
      </c>
      <c r="LD36" s="243">
        <f>VLOOKUP($B36,факт!$D$7:$HK$128,89,0)</f>
        <v>0</v>
      </c>
      <c r="LE36" s="243">
        <f>VLOOKUP($B36,факт!$D$7:$HK$128,90,0)</f>
        <v>0</v>
      </c>
      <c r="LF36" s="243">
        <f>VLOOKUP($B36,факт!$D$7:$HK$128,87,0)</f>
        <v>0</v>
      </c>
      <c r="LG36" s="243">
        <f>VLOOKUP($B36,факт!$D$7:$HK$128,88,0)</f>
        <v>0</v>
      </c>
      <c r="LH36" s="243">
        <f t="shared" ref="LH36:LH37" si="1118">SUM(LD36-LB36)</f>
        <v>0</v>
      </c>
      <c r="LI36" s="243">
        <f t="shared" ref="LI36:LI37" si="1119">SUM(LE36-LC36)</f>
        <v>0</v>
      </c>
      <c r="LJ36" s="242"/>
      <c r="LK36" s="243">
        <f t="shared" si="160"/>
        <v>0</v>
      </c>
      <c r="LL36" s="243">
        <f t="shared" ref="LL36:LL37" si="1120">SUM(LJ36/12*$A$2)</f>
        <v>0</v>
      </c>
      <c r="LM36" s="243">
        <f t="shared" ref="LM36:LM37" si="1121">SUM(LK36/12*$A$2)</f>
        <v>0</v>
      </c>
      <c r="LN36" s="243">
        <f>VLOOKUP($B36,факт!$D$7:$HK$128,69,0)</f>
        <v>0</v>
      </c>
      <c r="LO36" s="243">
        <f>VLOOKUP($B36,факт!$D$7:$HK$128,70,0)</f>
        <v>0</v>
      </c>
      <c r="LP36" s="244"/>
      <c r="LQ36" s="244"/>
      <c r="LR36" s="243">
        <f t="shared" ref="LR36:LR37" si="1122">SUM(LN36-LL36)</f>
        <v>0</v>
      </c>
      <c r="LS36" s="243">
        <f t="shared" ref="LS36:LS37" si="1123">SUM(LO36-LM36)</f>
        <v>0</v>
      </c>
      <c r="LT36" s="246"/>
      <c r="LU36" s="243">
        <f t="shared" si="165"/>
        <v>0</v>
      </c>
      <c r="LV36" s="243">
        <f t="shared" ref="LV36:LV37" si="1124">SUM(LT36/12*$A$2)</f>
        <v>0</v>
      </c>
      <c r="LW36" s="243">
        <f t="shared" ref="LW36:LW37" si="1125">SUM(LU36/12*$A$2)</f>
        <v>0</v>
      </c>
      <c r="LX36" s="243">
        <f>VLOOKUP($B36,факт!$D$7:$HK$128,83,0)</f>
        <v>0</v>
      </c>
      <c r="LY36" s="243">
        <f>VLOOKUP($B36,факт!$D$7:$HK$128,84,0)</f>
        <v>0</v>
      </c>
      <c r="LZ36" s="244"/>
      <c r="MA36" s="244"/>
      <c r="MB36" s="243">
        <f t="shared" ref="MB36:MB37" si="1126">SUM(LX36-LV36)</f>
        <v>0</v>
      </c>
      <c r="MC36" s="243">
        <f t="shared" ref="MC36:MC37" si="1127">SUM(LY36-LW36)</f>
        <v>0</v>
      </c>
      <c r="MD36" s="246">
        <v>5</v>
      </c>
      <c r="ME36" s="243">
        <f t="shared" si="170"/>
        <v>114297.12</v>
      </c>
      <c r="MF36" s="243">
        <f t="shared" ref="MF36:MF37" si="1128">SUM(MD36/12*$A$2)</f>
        <v>0.41666666666666669</v>
      </c>
      <c r="MG36" s="243">
        <f t="shared" ref="MG36:MG37" si="1129">SUM(ME36/12*$A$2)</f>
        <v>9524.76</v>
      </c>
      <c r="MH36" s="243">
        <f>VLOOKUP($B36,факт!$D$7:$HK$128,73,0)</f>
        <v>1</v>
      </c>
      <c r="MI36" s="243">
        <f>VLOOKUP($B36,факт!$D$7:$HK$128,74,0)</f>
        <v>22859.42</v>
      </c>
      <c r="MJ36" s="243">
        <f>VLOOKUP($B36,факт!$D$7:$HK$128,71,0)</f>
        <v>0</v>
      </c>
      <c r="MK36" s="243">
        <f>VLOOKUP($B36,факт!$D$7:$HK$128,72,0)</f>
        <v>0</v>
      </c>
      <c r="ML36" s="243">
        <f t="shared" ref="ML36:ML37" si="1130">SUM(MH36-MF36)</f>
        <v>0.58333333333333326</v>
      </c>
      <c r="MM36" s="243">
        <f t="shared" ref="MM36:MM37" si="1131">SUM(MI36-MG36)</f>
        <v>13334.659999999998</v>
      </c>
      <c r="MN36" s="242"/>
      <c r="MO36" s="243">
        <f t="shared" si="175"/>
        <v>0</v>
      </c>
      <c r="MP36" s="243">
        <f t="shared" ref="MP36:MP37" si="1132">SUM(MN36/12*$A$2)</f>
        <v>0</v>
      </c>
      <c r="MQ36" s="243">
        <f t="shared" ref="MQ36:MQ37" si="1133">SUM(MO36/12*$A$2)</f>
        <v>0</v>
      </c>
      <c r="MR36" s="243">
        <f>VLOOKUP($B36,факт!$D$7:$HK$128,53,0)</f>
        <v>0</v>
      </c>
      <c r="MS36" s="243">
        <f>VLOOKUP($B36,факт!$D$7:$HK$128,54,0)</f>
        <v>0</v>
      </c>
      <c r="MT36" s="243">
        <f>VLOOKUP($B36,факт!$D$7:$HK$128,51,0)</f>
        <v>0</v>
      </c>
      <c r="MU36" s="243">
        <f>VLOOKUP($B36,факт!$D$7:$HK$128,52,0)</f>
        <v>0</v>
      </c>
      <c r="MV36" s="243">
        <f t="shared" ref="MV36:MV37" si="1134">SUM(MR36-MP36)</f>
        <v>0</v>
      </c>
      <c r="MW36" s="243">
        <f t="shared" ref="MW36:MW37" si="1135">SUM(MS36-MQ36)</f>
        <v>0</v>
      </c>
      <c r="MX36" s="242"/>
      <c r="MY36" s="243">
        <f t="shared" ref="MY36:MY37" si="1136">SUM(MX36*$D36*$F36*$G36*$H36*MY$9)</f>
        <v>0</v>
      </c>
      <c r="MZ36" s="243">
        <f t="shared" ref="MZ36:MZ37" si="1137">SUM(MX36/12*$A$2)</f>
        <v>0</v>
      </c>
      <c r="NA36" s="243">
        <f t="shared" ref="NA36:NA37" si="1138">SUM(MY36/12*$A$2)</f>
        <v>0</v>
      </c>
      <c r="NB36" s="243">
        <f>VLOOKUP($B36,факт!$D$7:$HK$128,77,0)</f>
        <v>0</v>
      </c>
      <c r="NC36" s="243">
        <f>VLOOKUP($B36,факт!$D$7:$HK$128,78,0)</f>
        <v>0</v>
      </c>
      <c r="ND36" s="243">
        <f>VLOOKUP($B36,факт!$D$7:$HK$128,75,0)</f>
        <v>0</v>
      </c>
      <c r="NE36" s="243">
        <f>VLOOKUP($B36,факт!$D$7:$HK$128,76,0)</f>
        <v>0</v>
      </c>
      <c r="NF36" s="243">
        <f t="shared" ref="NF36:NF37" si="1139">SUM(NB36-MZ36)</f>
        <v>0</v>
      </c>
      <c r="NG36" s="243">
        <f t="shared" ref="NG36:NG37" si="1140">SUM(NC36-NA36)</f>
        <v>0</v>
      </c>
      <c r="NH36" s="242"/>
      <c r="NI36" s="243">
        <f t="shared" ref="NI36:NI37" si="1141">SUM(NH36*$D36*$F36*$G36*$H36*NI$9)</f>
        <v>0</v>
      </c>
      <c r="NJ36" s="243">
        <f t="shared" ref="NJ36:NJ37" si="1142">SUM(NH36/12*$A$2)</f>
        <v>0</v>
      </c>
      <c r="NK36" s="243">
        <f t="shared" ref="NK36:NK37" si="1143">SUM(NI36/12*$A$2)</f>
        <v>0</v>
      </c>
      <c r="NL36" s="243">
        <f>VLOOKUP($B36,факт!$D$7:$HK$128,95,0)</f>
        <v>0</v>
      </c>
      <c r="NM36" s="243">
        <f>VLOOKUP($B36,факт!$D$7:$HK$128,96,0)</f>
        <v>0</v>
      </c>
      <c r="NN36" s="243">
        <f>VLOOKUP($B36,факт!$D$7:$HK$128,93,0)</f>
        <v>0</v>
      </c>
      <c r="NO36" s="243">
        <f>VLOOKUP($B36,факт!$D$7:$HK$128,94,0)</f>
        <v>0</v>
      </c>
      <c r="NP36" s="243">
        <f t="shared" ref="NP36:NP37" si="1144">SUM(NL36-NJ36)</f>
        <v>0</v>
      </c>
      <c r="NQ36" s="243">
        <f t="shared" ref="NQ36:NQ37" si="1145">SUM(NM36-NK36)</f>
        <v>0</v>
      </c>
      <c r="NR36" s="242"/>
      <c r="NS36" s="243">
        <f t="shared" ref="NS36:NS37" si="1146">SUM(NR36*$D36*$F36*$G36*$H36*NS$9)</f>
        <v>0</v>
      </c>
      <c r="NT36" s="243">
        <f t="shared" ref="NT36:NT37" si="1147">SUM(NR36/12*$A$2)</f>
        <v>0</v>
      </c>
      <c r="NU36" s="243">
        <f t="shared" ref="NU36:NU37" si="1148">SUM(NS36/12*$A$2)</f>
        <v>0</v>
      </c>
      <c r="NV36" s="243">
        <f>VLOOKUP($B36,факт!$D$7:$HK$128,81,0)</f>
        <v>0</v>
      </c>
      <c r="NW36" s="243">
        <f>VLOOKUP($B36,факт!$D$7:$HK$128,82,0)</f>
        <v>0</v>
      </c>
      <c r="NX36" s="244"/>
      <c r="NY36" s="244"/>
      <c r="NZ36" s="243">
        <f t="shared" ref="NZ36:NZ37" si="1149">SUM(NV36-NT36)</f>
        <v>0</v>
      </c>
      <c r="OA36" s="243">
        <f t="shared" ref="OA36:OA37" si="1150">SUM(NW36-NU36)</f>
        <v>0</v>
      </c>
      <c r="OB36" s="242"/>
      <c r="OC36" s="243">
        <f t="shared" si="195"/>
        <v>0</v>
      </c>
      <c r="OD36" s="243">
        <f t="shared" ref="OD36:OD37" si="1151">SUM(OB36/12*$A$2)</f>
        <v>0</v>
      </c>
      <c r="OE36" s="243">
        <f t="shared" ref="OE36:OE37" si="1152">SUM(OC36/12*$A$2)</f>
        <v>0</v>
      </c>
      <c r="OF36" s="244"/>
      <c r="OG36" s="244"/>
      <c r="OH36" s="244"/>
      <c r="OI36" s="244"/>
      <c r="OJ36" s="243">
        <f t="shared" ref="OJ36:OJ37" si="1153">SUM(OF36-OD36)</f>
        <v>0</v>
      </c>
      <c r="OK36" s="243">
        <f t="shared" ref="OK36:OK37" si="1154">SUM(OG36-OE36)</f>
        <v>0</v>
      </c>
      <c r="OL36" s="242"/>
      <c r="OM36" s="243">
        <f t="shared" si="200"/>
        <v>0</v>
      </c>
      <c r="ON36" s="243">
        <f t="shared" ref="ON36:ON37" si="1155">SUM(OL36/12*$A$2)</f>
        <v>0</v>
      </c>
      <c r="OO36" s="243">
        <f t="shared" ref="OO36:OO37" si="1156">SUM(OM36/12*$A$2)</f>
        <v>0</v>
      </c>
      <c r="OP36" s="243">
        <f>VLOOKUP($B36,факт!$D$7:$HK$128,47,0)</f>
        <v>0</v>
      </c>
      <c r="OQ36" s="243">
        <f>VLOOKUP($B36,факт!$D$7:$HK$128,48,0)</f>
        <v>0</v>
      </c>
      <c r="OR36" s="244"/>
      <c r="OS36" s="244"/>
      <c r="OT36" s="243">
        <f t="shared" ref="OT36:OT37" si="1157">SUM(OP36-ON36)</f>
        <v>0</v>
      </c>
      <c r="OU36" s="243">
        <f t="shared" ref="OU36:OU37" si="1158">SUM(OQ36-OO36)</f>
        <v>0</v>
      </c>
      <c r="OV36" s="242"/>
      <c r="OW36" s="243">
        <f t="shared" si="205"/>
        <v>0</v>
      </c>
      <c r="OX36" s="243">
        <f t="shared" ref="OX36:OX37" si="1159">SUM(OV36/12*$A$2)</f>
        <v>0</v>
      </c>
      <c r="OY36" s="243">
        <f t="shared" ref="OY36:OY37" si="1160">SUM(OW36/12*$A$2)</f>
        <v>0</v>
      </c>
      <c r="OZ36" s="244"/>
      <c r="PA36" s="244"/>
      <c r="PB36" s="244"/>
      <c r="PC36" s="244"/>
      <c r="PD36" s="243">
        <f t="shared" ref="PD36:PD37" si="1161">SUM(OZ36-OX36)</f>
        <v>0</v>
      </c>
      <c r="PE36" s="243">
        <f t="shared" ref="PE36:PE37" si="1162">SUM(PA36-OY36)</f>
        <v>0</v>
      </c>
      <c r="PF36" s="242"/>
      <c r="PG36" s="243">
        <f>SUM(PF36*$D36*$F36*$G36*$J36*PG$9)</f>
        <v>0</v>
      </c>
      <c r="PH36" s="243">
        <f t="shared" ref="PH36:PH37" si="1163">SUM(PF36/12*$A$2)</f>
        <v>0</v>
      </c>
      <c r="PI36" s="243">
        <f t="shared" ref="PI36:PI37" si="1164">SUM(PG36/12*$A$2)</f>
        <v>0</v>
      </c>
      <c r="PJ36" s="243">
        <f>VLOOKUP($B36,факт!$D$7:$HK$128,45,0)</f>
        <v>0</v>
      </c>
      <c r="PK36" s="243">
        <f>VLOOKUP($B36,факт!$D$7:$HK$128,46,0)</f>
        <v>0</v>
      </c>
      <c r="PL36" s="244"/>
      <c r="PM36" s="244"/>
      <c r="PN36" s="243">
        <f t="shared" ref="PN36:PN37" si="1165">SUM(PJ36-PH36)</f>
        <v>0</v>
      </c>
      <c r="PO36" s="243">
        <f t="shared" ref="PO36:PO37" si="1166">SUM(PK36-PI36)</f>
        <v>0</v>
      </c>
      <c r="PP36" s="243"/>
      <c r="PQ36" s="243"/>
      <c r="PR36" s="243">
        <f t="shared" ref="PR36:PR37" si="1167">SUM(PP36/12*$A$2)</f>
        <v>0</v>
      </c>
      <c r="PS36" s="243">
        <f t="shared" ref="PS36:PS37" si="1168">SUM(PQ36/12*$A$2)</f>
        <v>0</v>
      </c>
      <c r="PT36" s="244"/>
      <c r="PU36" s="244"/>
      <c r="PV36" s="244"/>
      <c r="PW36" s="244"/>
      <c r="PX36" s="243">
        <f t="shared" ref="PX36:PX37" si="1169">SUM(PT36-PR36)</f>
        <v>0</v>
      </c>
      <c r="PY36" s="243">
        <f t="shared" ref="PY36:PY37" si="1170">SUM(PU36-PS36)</f>
        <v>0</v>
      </c>
      <c r="PZ36" s="243"/>
      <c r="QA36" s="243"/>
      <c r="QB36" s="243">
        <f t="shared" ref="QB36:QB37" si="1171">SUM(PZ36/12*$A$2)</f>
        <v>0</v>
      </c>
      <c r="QC36" s="243">
        <f t="shared" ref="QC36:QC37" si="1172">SUM(QA36/12*$A$2)</f>
        <v>0</v>
      </c>
      <c r="QD36" s="244"/>
      <c r="QE36" s="244"/>
      <c r="QF36" s="244"/>
      <c r="QG36" s="244"/>
      <c r="QH36" s="243">
        <f t="shared" ref="QH36:QH37" si="1173">SUM(QD36-QB36)</f>
        <v>0</v>
      </c>
      <c r="QI36" s="243">
        <f t="shared" ref="QI36:QI37" si="1174">SUM(QE36-QC36)</f>
        <v>0</v>
      </c>
      <c r="QJ36" s="247">
        <f t="shared" ref="QJ36:QJ37" si="1175">SUM(CN36,AF36,AP36,CD36,L36,AZ36,V36,KP36,MX36,NR36,NH36,CX36,GT36,HD36,HN36,HX36,IH36,IR36,DH36,KF36,DR36,BJ36,OL36,OB36,JB36,LJ36,MD36,KZ36,LT36,EB36,EL36,EV36,FF36,FP36,GJ36,FZ36,JV36,PF36,OV36,MN36,BT36,JL36,PP36,PZ36)</f>
        <v>5</v>
      </c>
      <c r="QK36" s="247">
        <f t="shared" ref="QK36:QK37" si="1176">SUM(CO36,AG36,AQ36,CE36,M36,BA36,W36,KQ36,MY36,NS36,NI36,CY36,GU36,HE36,HO36,HY36,II36,IS36,DI36,KG36,DS36,BK36,OM36,OC36,JC36,LK36,ME36,LA36,LU36,EC36,EM36,EW36,FG36,FQ36,GK36,GA36,JW36,PG36,OW36,MO36,BU36,JM36,PQ36,QA36)</f>
        <v>114297.12</v>
      </c>
      <c r="QL36" s="247">
        <f t="shared" ref="QL36:QL37" si="1177">SUM(CP36,AH36,AR36,CF36,N36,BB36,X36,KR36,MZ36,NT36,NJ36,CZ36,GV36,HF36,HP36,HZ36,IJ36,IT36,DJ36,KH36,DT36,BL36,ON36,OD36,JD36,LL36,MF36,LB36,LV36,ED36,EN36,EX36,FH36,FR36,GL36,GB36,JX36,PH36,OX36,MP36,BV36,JN36,PR36,QB36)</f>
        <v>0.41666666666666669</v>
      </c>
      <c r="QM36" s="247">
        <f t="shared" ref="QM36:QM37" si="1178">SUM(CQ36,AI36,AS36,CG36,O36,BC36,Y36,KS36,NA36,NU36,NK36,DA36,GW36,HG36,HQ36,IA36,IK36,IU36,DK36,KI36,DU36,BM36,OO36,OE36,JE36,LM36,MG36,LC36,LW36,EE36,EO36,EY36,FI36,FS36,GM36,GC36,JY36,PI36,OY36,MQ36,BW36,JO36,PS36,QC36)</f>
        <v>9524.76</v>
      </c>
      <c r="QN36" s="247">
        <f t="shared" ref="QN36:QN37" si="1179">SUM(CR36,AJ36,AT36,CH36,P36,BD36,Z36,KT36,NB36,NV36,NL36,DB36,GX36,HH36,HR36,IB36,IL36,IV36,DL36,KJ36,DV36,BN36,OP36,OF36,JF36,LN36,MH36,LD36,LX36,EF36,EP36,EZ36,FJ36,FT36,GN36,GD36,JZ36,PJ36,OZ36,MR36,BX36,JP36,PT36,QD36)</f>
        <v>1</v>
      </c>
      <c r="QO36" s="247">
        <f t="shared" ref="QO36:QO37" si="1180">SUM(CS36,AK36,AU36,CI36,Q36,BE36,AA36,KU36,NC36,NW36,NM36,DC36,GY36,HI36,HS36,IC36,IM36,IW36,DM36,KK36,DW36,BO36,OQ36,OG36,JG36,LO36,MI36,LE36,LY36,EG36,EQ36,FA36,FK36,FU36,GO36,GE36,KA36,PK36,PA36,MS36,BY36,JQ36,PU36,QE36)</f>
        <v>22859.42</v>
      </c>
      <c r="QP36" s="247">
        <f t="shared" ref="QP36:QP37" si="1181">SUM(CT36,AL36,AV36,CJ36,R36,BF36,AB36,KV36,ND36,NX36,NN36,DD36,GZ36,HJ36,HT36,ID36,IN36,IX36,DN36,KL36,DX36,BP36,OR36,OH36,JH36,LP36,MJ36,LF36,LZ36,EH36,ER36,FB36,FL36,FV36,GP36,GF36,KB36,PL36,PB36,MT36,BZ36,JR36,PV36,QF36)</f>
        <v>0</v>
      </c>
      <c r="QQ36" s="247">
        <f t="shared" ref="QQ36:QQ37" si="1182">SUM(CU36,AM36,AW36,CK36,S36,BG36,AC36,KW36,NE36,NY36,NO36,DE36,HA36,HK36,HU36,IE36,IO36,IY36,DO36,KM36,DY36,BQ36,OS36,OI36,JI36,LQ36,MK36,LG36,MA36,EI36,ES36,FC36,FM36,FW36,GQ36,GG36,KC36,PM36,PC36,MU36,CA36,JS36,PW36,QG36)</f>
        <v>0</v>
      </c>
      <c r="QR36" s="243">
        <f t="shared" ref="QR36:QR37" si="1183">SUM(QN36-QL36)</f>
        <v>0.58333333333333326</v>
      </c>
      <c r="QS36" s="243">
        <f t="shared" ref="QS36:QS37" si="1184">SUM(QO36-QM36)</f>
        <v>13334.659999999998</v>
      </c>
    </row>
    <row r="37" spans="1:461" s="199" customFormat="1" ht="27.75" customHeight="1" x14ac:dyDescent="0.25">
      <c r="A37" s="221"/>
      <c r="B37" s="221">
        <v>17</v>
      </c>
      <c r="C37" s="248" t="s">
        <v>242</v>
      </c>
      <c r="D37" s="238">
        <f>D36</f>
        <v>9860</v>
      </c>
      <c r="E37" s="238">
        <v>10127</v>
      </c>
      <c r="F37" s="240">
        <v>2.09</v>
      </c>
      <c r="G37" s="240">
        <v>1</v>
      </c>
      <c r="H37" s="238">
        <v>1.4</v>
      </c>
      <c r="I37" s="238">
        <v>1.68</v>
      </c>
      <c r="J37" s="238">
        <v>2.23</v>
      </c>
      <c r="K37" s="241">
        <v>2.57</v>
      </c>
      <c r="L37" s="268"/>
      <c r="M37" s="243">
        <f t="shared" si="10"/>
        <v>0</v>
      </c>
      <c r="N37" s="243">
        <f t="shared" si="994"/>
        <v>0</v>
      </c>
      <c r="O37" s="243">
        <f t="shared" si="995"/>
        <v>0</v>
      </c>
      <c r="P37" s="243">
        <f>VLOOKUP($B37,факт!$D$7:$HK$127,21,0)</f>
        <v>0</v>
      </c>
      <c r="Q37" s="243">
        <f>VLOOKUP($B37,факт!$D$7:$HK$127,22,0)</f>
        <v>0</v>
      </c>
      <c r="R37" s="243">
        <f>VLOOKUP($B37,факт!$D$7:$HK$127,19,0)</f>
        <v>0</v>
      </c>
      <c r="S37" s="243">
        <f>VLOOKUP($B37,факт!$D$7:$HK$127,20,0)</f>
        <v>0</v>
      </c>
      <c r="T37" s="243">
        <f t="shared" si="13"/>
        <v>0</v>
      </c>
      <c r="U37" s="243">
        <f t="shared" si="14"/>
        <v>0</v>
      </c>
      <c r="V37" s="268"/>
      <c r="W37" s="243">
        <f t="shared" si="15"/>
        <v>0</v>
      </c>
      <c r="X37" s="243">
        <f t="shared" si="996"/>
        <v>0</v>
      </c>
      <c r="Y37" s="243">
        <f t="shared" si="997"/>
        <v>0</v>
      </c>
      <c r="Z37" s="243">
        <f>VLOOKUP($B37,факт!$D$7:$HK$128,29,0)</f>
        <v>0</v>
      </c>
      <c r="AA37" s="243">
        <f>VLOOKUP($B37,факт!$D$7:$HK$128,30,0)</f>
        <v>0</v>
      </c>
      <c r="AB37" s="243">
        <f>VLOOKUP($B37,факт!$D$7:$HK$128,27,0)</f>
        <v>0</v>
      </c>
      <c r="AC37" s="243">
        <f>VLOOKUP($B37,факт!$D$7:$HK$128,28,0)</f>
        <v>0</v>
      </c>
      <c r="AD37" s="243">
        <f t="shared" si="998"/>
        <v>0</v>
      </c>
      <c r="AE37" s="243">
        <f t="shared" si="999"/>
        <v>0</v>
      </c>
      <c r="AF37" s="245"/>
      <c r="AG37" s="243">
        <f t="shared" si="20"/>
        <v>0</v>
      </c>
      <c r="AH37" s="243">
        <f t="shared" si="1000"/>
        <v>0</v>
      </c>
      <c r="AI37" s="243">
        <f t="shared" si="1001"/>
        <v>0</v>
      </c>
      <c r="AJ37" s="243">
        <f>VLOOKUP($B37,факт!$D$7:$HK$128,43,0)</f>
        <v>0</v>
      </c>
      <c r="AK37" s="243">
        <f>VLOOKUP($B37,факт!$D$7:$HK$128,44,0)</f>
        <v>0</v>
      </c>
      <c r="AL37" s="243">
        <f>VLOOKUP($B37,факт!$D$7:$HK$128,41,0)</f>
        <v>0</v>
      </c>
      <c r="AM37" s="243">
        <f>VLOOKUP($B37,факт!$D$7:$HK$128,42,0)</f>
        <v>0</v>
      </c>
      <c r="AN37" s="243">
        <f t="shared" si="1002"/>
        <v>0</v>
      </c>
      <c r="AO37" s="243">
        <f t="shared" si="1003"/>
        <v>0</v>
      </c>
      <c r="AP37" s="268"/>
      <c r="AQ37" s="243">
        <f t="shared" si="25"/>
        <v>0</v>
      </c>
      <c r="AR37" s="243">
        <f t="shared" si="1004"/>
        <v>0</v>
      </c>
      <c r="AS37" s="243">
        <f t="shared" si="1005"/>
        <v>0</v>
      </c>
      <c r="AT37" s="243">
        <f>VLOOKUP($B37,факт!$D$7:$HK$128,9,0)</f>
        <v>0</v>
      </c>
      <c r="AU37" s="243">
        <f>VLOOKUP($B37,факт!$D$7:$HK$128,10,0)</f>
        <v>0</v>
      </c>
      <c r="AV37" s="243">
        <f>VLOOKUP($B37,факт!$D$7:$HK$128,7,0)</f>
        <v>0</v>
      </c>
      <c r="AW37" s="243">
        <f>VLOOKUP($B37,факт!$D$7:$HK$128,8,0)</f>
        <v>0</v>
      </c>
      <c r="AX37" s="243">
        <f t="shared" si="1006"/>
        <v>0</v>
      </c>
      <c r="AY37" s="243">
        <f t="shared" si="1007"/>
        <v>0</v>
      </c>
      <c r="AZ37" s="268"/>
      <c r="BA37" s="243">
        <f t="shared" si="30"/>
        <v>0</v>
      </c>
      <c r="BB37" s="243">
        <f t="shared" si="1008"/>
        <v>0</v>
      </c>
      <c r="BC37" s="243">
        <f t="shared" si="1009"/>
        <v>0</v>
      </c>
      <c r="BD37" s="243">
        <f>VLOOKUP($B37,факт!$D$7:$HK$128,23,0)</f>
        <v>0</v>
      </c>
      <c r="BE37" s="243">
        <f>VLOOKUP($B37,факт!$D$7:$HK$128,24,0)</f>
        <v>0</v>
      </c>
      <c r="BF37" s="243"/>
      <c r="BG37" s="243"/>
      <c r="BH37" s="243">
        <f t="shared" si="1010"/>
        <v>0</v>
      </c>
      <c r="BI37" s="243">
        <f t="shared" si="1011"/>
        <v>0</v>
      </c>
      <c r="BJ37" s="268"/>
      <c r="BK37" s="243">
        <f t="shared" si="35"/>
        <v>0</v>
      </c>
      <c r="BL37" s="243">
        <f t="shared" si="1012"/>
        <v>0</v>
      </c>
      <c r="BM37" s="243">
        <f t="shared" si="1013"/>
        <v>0</v>
      </c>
      <c r="BN37" s="243">
        <f>VLOOKUP($B37,факт!$D$7:$HK$128,199,0)</f>
        <v>0</v>
      </c>
      <c r="BO37" s="243">
        <f>VLOOKUP($B37,факт!$D$7:$HK$128,200,0)</f>
        <v>0</v>
      </c>
      <c r="BP37" s="243">
        <f>VLOOKUP($B37,факт!$D$7:$HK$128,197,0)</f>
        <v>0</v>
      </c>
      <c r="BQ37" s="243">
        <f>VLOOKUP($B37,факт!$D$7:$HK$128,198,0)</f>
        <v>0</v>
      </c>
      <c r="BR37" s="243">
        <f t="shared" si="1014"/>
        <v>0</v>
      </c>
      <c r="BS37" s="243">
        <f t="shared" si="1015"/>
        <v>0</v>
      </c>
      <c r="BT37" s="243"/>
      <c r="BU37" s="243">
        <f t="shared" si="40"/>
        <v>0</v>
      </c>
      <c r="BV37" s="243">
        <f t="shared" si="1016"/>
        <v>0</v>
      </c>
      <c r="BW37" s="243">
        <f t="shared" si="1017"/>
        <v>0</v>
      </c>
      <c r="BX37" s="243">
        <f>VLOOKUP($B37,факт!$D$7:$HK$128,25,0)</f>
        <v>0</v>
      </c>
      <c r="BY37" s="243">
        <f>VLOOKUP($B37,факт!$D$7:$HK$128,26,0)</f>
        <v>0</v>
      </c>
      <c r="BZ37" s="244"/>
      <c r="CA37" s="244"/>
      <c r="CB37" s="243">
        <f t="shared" si="1018"/>
        <v>0</v>
      </c>
      <c r="CC37" s="243">
        <f t="shared" si="1019"/>
        <v>0</v>
      </c>
      <c r="CD37" s="268"/>
      <c r="CE37" s="243">
        <f>SUM(CD37*$D37*$F37*$G37*$H37*CE$9)</f>
        <v>0</v>
      </c>
      <c r="CF37" s="243">
        <f t="shared" si="1020"/>
        <v>0</v>
      </c>
      <c r="CG37" s="243">
        <f t="shared" si="1021"/>
        <v>0</v>
      </c>
      <c r="CH37" s="243">
        <f>VLOOKUP($B37,факт!$D$7:$HK$128,13,0)</f>
        <v>0</v>
      </c>
      <c r="CI37" s="243">
        <f>VLOOKUP($B37,факт!$D$7:$HK$128,14,0)</f>
        <v>0</v>
      </c>
      <c r="CJ37" s="243">
        <f>VLOOKUP($B37,факт!$D$7:$HK$128,11,0)</f>
        <v>0</v>
      </c>
      <c r="CK37" s="243">
        <f>VLOOKUP($B37,факт!$D$7:$HK$128,12,0)</f>
        <v>0</v>
      </c>
      <c r="CL37" s="243">
        <f t="shared" si="1022"/>
        <v>0</v>
      </c>
      <c r="CM37" s="243">
        <f t="shared" si="1023"/>
        <v>0</v>
      </c>
      <c r="CN37" s="245"/>
      <c r="CO37" s="243">
        <f t="shared" si="49"/>
        <v>0</v>
      </c>
      <c r="CP37" s="243">
        <f t="shared" si="1024"/>
        <v>0</v>
      </c>
      <c r="CQ37" s="243">
        <f t="shared" si="1025"/>
        <v>0</v>
      </c>
      <c r="CR37" s="243">
        <f>VLOOKUP($B37,факт!$D$7:$HK$128,37,0)</f>
        <v>0</v>
      </c>
      <c r="CS37" s="243">
        <f>VLOOKUP($B37,факт!$D$7:$HK$128,38,0)</f>
        <v>0</v>
      </c>
      <c r="CT37" s="243">
        <f>VLOOKUP($B37,факт!$D$7:$HK$128,35,0)</f>
        <v>0</v>
      </c>
      <c r="CU37" s="243">
        <f>VLOOKUP($B37,факт!$D$7:$HK$128,36,0)</f>
        <v>0</v>
      </c>
      <c r="CV37" s="243">
        <f t="shared" si="1026"/>
        <v>0</v>
      </c>
      <c r="CW37" s="243">
        <f t="shared" si="1027"/>
        <v>0</v>
      </c>
      <c r="CX37" s="268"/>
      <c r="CY37" s="243">
        <f t="shared" si="54"/>
        <v>0</v>
      </c>
      <c r="CZ37" s="243">
        <f t="shared" si="1028"/>
        <v>0</v>
      </c>
      <c r="DA37" s="243">
        <f t="shared" si="1029"/>
        <v>0</v>
      </c>
      <c r="DB37" s="243">
        <f>VLOOKUP($B37,факт!$D$7:$HK$128,121,0)</f>
        <v>0</v>
      </c>
      <c r="DC37" s="243">
        <f>VLOOKUP($B37,факт!$D$7:$HK$128,122,0)</f>
        <v>0</v>
      </c>
      <c r="DD37" s="243">
        <f>VLOOKUP($B37,факт!$D$7:$HK$128,119,0)</f>
        <v>0</v>
      </c>
      <c r="DE37" s="243">
        <f>VLOOKUP($B37,факт!$D$7:$HK$128,120,0)</f>
        <v>0</v>
      </c>
      <c r="DF37" s="243">
        <f t="shared" si="1030"/>
        <v>0</v>
      </c>
      <c r="DG37" s="243">
        <f t="shared" si="1031"/>
        <v>0</v>
      </c>
      <c r="DH37" s="268"/>
      <c r="DI37" s="243">
        <f t="shared" si="59"/>
        <v>0</v>
      </c>
      <c r="DJ37" s="243">
        <f t="shared" si="1032"/>
        <v>0</v>
      </c>
      <c r="DK37" s="243">
        <f t="shared" si="1033"/>
        <v>0</v>
      </c>
      <c r="DL37" s="243">
        <f>VLOOKUP($B37,факт!$D$7:$HK$128,135,0)</f>
        <v>0</v>
      </c>
      <c r="DM37" s="243">
        <f>VLOOKUP($B37,факт!$D$7:$HK$128,136,0)</f>
        <v>0</v>
      </c>
      <c r="DN37" s="243">
        <f>VLOOKUP($B37,факт!$D$7:$HK$128,133,0)</f>
        <v>0</v>
      </c>
      <c r="DO37" s="243">
        <f>VLOOKUP($B37,факт!$D$7:$HK$128,134,0)</f>
        <v>0</v>
      </c>
      <c r="DP37" s="243">
        <f t="shared" si="1034"/>
        <v>0</v>
      </c>
      <c r="DQ37" s="243">
        <f t="shared" si="1035"/>
        <v>0</v>
      </c>
      <c r="DR37" s="244"/>
      <c r="DS37" s="243">
        <f t="shared" si="64"/>
        <v>0</v>
      </c>
      <c r="DT37" s="243">
        <f t="shared" si="1036"/>
        <v>0</v>
      </c>
      <c r="DU37" s="243">
        <f t="shared" si="1037"/>
        <v>0</v>
      </c>
      <c r="DV37" s="243">
        <f>VLOOKUP($B37,факт!$D$7:$HK$128,157,0)</f>
        <v>0</v>
      </c>
      <c r="DW37" s="243">
        <f>VLOOKUP($B37,факт!$D$7:$HK$128,158,0)</f>
        <v>0</v>
      </c>
      <c r="DX37" s="243">
        <f>VLOOKUP($B37,факт!$D$7:$HK$128,155,0)</f>
        <v>0</v>
      </c>
      <c r="DY37" s="243">
        <f>VLOOKUP($B37,факт!$D$7:$HK$128,156,0)</f>
        <v>0</v>
      </c>
      <c r="DZ37" s="243">
        <f t="shared" si="1038"/>
        <v>0</v>
      </c>
      <c r="EA37" s="243">
        <f t="shared" si="1039"/>
        <v>0</v>
      </c>
      <c r="EB37" s="268"/>
      <c r="EC37" s="243">
        <f t="shared" si="69"/>
        <v>0</v>
      </c>
      <c r="ED37" s="243">
        <f t="shared" si="1040"/>
        <v>0</v>
      </c>
      <c r="EE37" s="243">
        <f t="shared" si="1041"/>
        <v>0</v>
      </c>
      <c r="EF37" s="243">
        <f>VLOOKUP($B37,факт!$D$7:$HK$128,173,0)</f>
        <v>0</v>
      </c>
      <c r="EG37" s="243">
        <f>VLOOKUP($B37,факт!$D$7:$HK$128,174,0)</f>
        <v>0</v>
      </c>
      <c r="EH37" s="243">
        <f>VLOOKUP($B37,факт!$D$7:$HK$128,171,0)</f>
        <v>0</v>
      </c>
      <c r="EI37" s="243">
        <f>VLOOKUP($B37,факт!$D$7:$HK$128,172,0)</f>
        <v>0</v>
      </c>
      <c r="EJ37" s="243">
        <f t="shared" si="1042"/>
        <v>0</v>
      </c>
      <c r="EK37" s="243">
        <f t="shared" si="1043"/>
        <v>0</v>
      </c>
      <c r="EL37" s="268"/>
      <c r="EM37" s="243">
        <f t="shared" si="74"/>
        <v>0</v>
      </c>
      <c r="EN37" s="243">
        <f t="shared" si="1044"/>
        <v>0</v>
      </c>
      <c r="EO37" s="243">
        <f t="shared" si="1045"/>
        <v>0</v>
      </c>
      <c r="EP37" s="243">
        <f>VLOOKUP($B37,факт!$D$7:$HK$128,175,0)</f>
        <v>0</v>
      </c>
      <c r="EQ37" s="243">
        <f>VLOOKUP($B37,факт!$D$7:$HK$128,176,0)</f>
        <v>0</v>
      </c>
      <c r="ER37" s="244"/>
      <c r="ES37" s="244"/>
      <c r="ET37" s="243">
        <f t="shared" si="1046"/>
        <v>0</v>
      </c>
      <c r="EU37" s="243">
        <f t="shared" si="1047"/>
        <v>0</v>
      </c>
      <c r="EV37" s="268"/>
      <c r="EW37" s="243">
        <f t="shared" si="79"/>
        <v>0</v>
      </c>
      <c r="EX37" s="243">
        <f t="shared" si="1048"/>
        <v>0</v>
      </c>
      <c r="EY37" s="243">
        <f t="shared" si="1049"/>
        <v>0</v>
      </c>
      <c r="EZ37" s="243">
        <f>VLOOKUP($B37,факт!$D$7:$HK$128,179,0)</f>
        <v>0</v>
      </c>
      <c r="FA37" s="243">
        <f>VLOOKUP($B37,факт!$D$7:$HK$128,180,0)</f>
        <v>0</v>
      </c>
      <c r="FB37" s="243">
        <f>VLOOKUP($B37,факт!$D$7:$HK$128,177,0)</f>
        <v>0</v>
      </c>
      <c r="FC37" s="243">
        <f>VLOOKUP($B37,факт!$D$7:$HK$128,178,0)</f>
        <v>0</v>
      </c>
      <c r="FD37" s="243">
        <f t="shared" si="1050"/>
        <v>0</v>
      </c>
      <c r="FE37" s="243">
        <f t="shared" si="1051"/>
        <v>0</v>
      </c>
      <c r="FF37" s="268"/>
      <c r="FG37" s="243">
        <f t="shared" si="84"/>
        <v>0</v>
      </c>
      <c r="FH37" s="243">
        <f t="shared" si="1052"/>
        <v>0</v>
      </c>
      <c r="FI37" s="243">
        <f t="shared" si="1053"/>
        <v>0</v>
      </c>
      <c r="FJ37" s="243">
        <f>VLOOKUP($B37,факт!$D$7:$HK$128,183,0)</f>
        <v>0</v>
      </c>
      <c r="FK37" s="243">
        <f>VLOOKUP($B37,факт!$D$7:$HK$128,184,0)</f>
        <v>0</v>
      </c>
      <c r="FL37" s="243">
        <f>VLOOKUP($B37,факт!$D$7:$HK$128,181,0)</f>
        <v>0</v>
      </c>
      <c r="FM37" s="243">
        <f>VLOOKUP($B37,факт!$D$7:$HK$128,182,0)</f>
        <v>0</v>
      </c>
      <c r="FN37" s="243">
        <f t="shared" si="1054"/>
        <v>0</v>
      </c>
      <c r="FO37" s="243">
        <f t="shared" si="1055"/>
        <v>0</v>
      </c>
      <c r="FP37" s="268"/>
      <c r="FQ37" s="243">
        <f t="shared" si="89"/>
        <v>0</v>
      </c>
      <c r="FR37" s="243">
        <f t="shared" si="1056"/>
        <v>0</v>
      </c>
      <c r="FS37" s="243">
        <f t="shared" si="1057"/>
        <v>0</v>
      </c>
      <c r="FT37" s="243">
        <f>VLOOKUP($B37,факт!$D$7:$HK$128,189,0)</f>
        <v>0</v>
      </c>
      <c r="FU37" s="243">
        <f>VLOOKUP($B37,факт!$D$7:$HK$128,190,0)</f>
        <v>0</v>
      </c>
      <c r="FV37" s="243">
        <f>VLOOKUP($B37,факт!$D$7:$HK$128,187,0)</f>
        <v>0</v>
      </c>
      <c r="FW37" s="243">
        <f>VLOOKUP($B37,факт!$D$7:$HK$128,188,0)</f>
        <v>0</v>
      </c>
      <c r="FX37" s="243">
        <f t="shared" si="1058"/>
        <v>0</v>
      </c>
      <c r="FY37" s="243">
        <f t="shared" si="1059"/>
        <v>0</v>
      </c>
      <c r="FZ37" s="268"/>
      <c r="GA37" s="243">
        <f t="shared" si="94"/>
        <v>0</v>
      </c>
      <c r="GB37" s="243">
        <f t="shared" si="1060"/>
        <v>0</v>
      </c>
      <c r="GC37" s="243">
        <f t="shared" si="1061"/>
        <v>0</v>
      </c>
      <c r="GD37" s="243">
        <f>VLOOKUP($B37,факт!$D$7:$HK$128,201,0)</f>
        <v>0</v>
      </c>
      <c r="GE37" s="243">
        <f>VLOOKUP($B37,факт!$D$7:$HK$128,202,0)</f>
        <v>0</v>
      </c>
      <c r="GF37" s="244"/>
      <c r="GG37" s="244"/>
      <c r="GH37" s="243">
        <f t="shared" si="1062"/>
        <v>0</v>
      </c>
      <c r="GI37" s="243">
        <f t="shared" si="1063"/>
        <v>0</v>
      </c>
      <c r="GJ37" s="268"/>
      <c r="GK37" s="243">
        <f t="shared" si="99"/>
        <v>0</v>
      </c>
      <c r="GL37" s="243">
        <f t="shared" si="1064"/>
        <v>0</v>
      </c>
      <c r="GM37" s="243">
        <f t="shared" si="1065"/>
        <v>0</v>
      </c>
      <c r="GN37" s="243">
        <f>VLOOKUP($B37,факт!$D$7:$HK$128,191,0)</f>
        <v>0</v>
      </c>
      <c r="GO37" s="243">
        <f>VLOOKUP($B37,факт!$D$7:$HK$128,192,0)</f>
        <v>0</v>
      </c>
      <c r="GP37" s="244"/>
      <c r="GQ37" s="244"/>
      <c r="GR37" s="243">
        <f t="shared" si="1066"/>
        <v>0</v>
      </c>
      <c r="GS37" s="243">
        <f t="shared" si="1067"/>
        <v>0</v>
      </c>
      <c r="GT37" s="268"/>
      <c r="GU37" s="243">
        <f t="shared" si="104"/>
        <v>0</v>
      </c>
      <c r="GV37" s="243">
        <f t="shared" si="1068"/>
        <v>0</v>
      </c>
      <c r="GW37" s="243">
        <f t="shared" si="1069"/>
        <v>0</v>
      </c>
      <c r="GX37" s="243">
        <f>VLOOKUP($B37,факт!$D$7:$HK$128,127,0)</f>
        <v>0</v>
      </c>
      <c r="GY37" s="243">
        <f>VLOOKUP($B37,факт!$D$7:$HK$128,128,0)</f>
        <v>0</v>
      </c>
      <c r="GZ37" s="243">
        <f>VLOOKUP($B37,факт!$D$7:$HK$128,125,0)</f>
        <v>0</v>
      </c>
      <c r="HA37" s="243">
        <f>VLOOKUP($B37,факт!$D$7:$HK$128,126,0)</f>
        <v>0</v>
      </c>
      <c r="HB37" s="243">
        <f t="shared" si="1070"/>
        <v>0</v>
      </c>
      <c r="HC37" s="243">
        <f t="shared" si="1071"/>
        <v>0</v>
      </c>
      <c r="HD37" s="268"/>
      <c r="HE37" s="243">
        <f t="shared" si="1072"/>
        <v>0</v>
      </c>
      <c r="HF37" s="243">
        <f t="shared" si="1073"/>
        <v>0</v>
      </c>
      <c r="HG37" s="243">
        <f t="shared" si="1074"/>
        <v>0</v>
      </c>
      <c r="HH37" s="243">
        <f>VLOOKUP($B37,факт!$D$7:$HK$128,131,0)</f>
        <v>0</v>
      </c>
      <c r="HI37" s="243">
        <f>VLOOKUP($B37,факт!$D$7:$HK$128,132,0)</f>
        <v>0</v>
      </c>
      <c r="HJ37" s="243">
        <f>VLOOKUP($B37,факт!$D$7:$HK$128,129,0)</f>
        <v>0</v>
      </c>
      <c r="HK37" s="243">
        <f>VLOOKUP($B37,факт!$D$7:$HK$128,130,0)</f>
        <v>0</v>
      </c>
      <c r="HL37" s="243">
        <f t="shared" si="1075"/>
        <v>0</v>
      </c>
      <c r="HM37" s="243">
        <f t="shared" si="1076"/>
        <v>0</v>
      </c>
      <c r="HN37" s="244"/>
      <c r="HO37" s="244">
        <v>0</v>
      </c>
      <c r="HP37" s="243">
        <f t="shared" si="1077"/>
        <v>0</v>
      </c>
      <c r="HQ37" s="243">
        <f t="shared" si="1078"/>
        <v>0</v>
      </c>
      <c r="HR37" s="243">
        <f>VLOOKUP($B37,факт!$D$7:$HK$128,165,0)</f>
        <v>0</v>
      </c>
      <c r="HS37" s="243">
        <f>VLOOKUP($B37,факт!$D$7:$HK$128,166,0)</f>
        <v>0</v>
      </c>
      <c r="HT37" s="243">
        <f>VLOOKUP($B37,факт!$D$7:$HK$128,163,0)</f>
        <v>0</v>
      </c>
      <c r="HU37" s="243">
        <f>VLOOKUP($B37,факт!$D$7:$HK$128,164,0)</f>
        <v>0</v>
      </c>
      <c r="HV37" s="243">
        <f t="shared" si="1079"/>
        <v>0</v>
      </c>
      <c r="HW37" s="243">
        <f t="shared" si="1080"/>
        <v>0</v>
      </c>
      <c r="HX37" s="244"/>
      <c r="HY37" s="244">
        <v>0</v>
      </c>
      <c r="HZ37" s="243">
        <f t="shared" si="1081"/>
        <v>0</v>
      </c>
      <c r="IA37" s="243">
        <f t="shared" si="1082"/>
        <v>0</v>
      </c>
      <c r="IB37" s="243">
        <f>VLOOKUP($B37,факт!$D$7:$HK$128,49,0)</f>
        <v>0</v>
      </c>
      <c r="IC37" s="243">
        <f>VLOOKUP($B37,факт!$D$7:$HK$128,50,0)</f>
        <v>0</v>
      </c>
      <c r="ID37" s="244"/>
      <c r="IE37" s="244"/>
      <c r="IF37" s="243">
        <f t="shared" si="1083"/>
        <v>0</v>
      </c>
      <c r="IG37" s="243">
        <f t="shared" si="1084"/>
        <v>0</v>
      </c>
      <c r="IH37" s="244"/>
      <c r="II37" s="244">
        <v>0</v>
      </c>
      <c r="IJ37" s="243">
        <f t="shared" si="1085"/>
        <v>0</v>
      </c>
      <c r="IK37" s="243">
        <f t="shared" si="1086"/>
        <v>0</v>
      </c>
      <c r="IL37" s="243">
        <f>VLOOKUP($B37,факт!$D$7:$HK$128,85,0)</f>
        <v>0</v>
      </c>
      <c r="IM37" s="243">
        <f>VLOOKUP($B37,факт!$D$7:$HK$128,86,0)</f>
        <v>0</v>
      </c>
      <c r="IN37" s="244"/>
      <c r="IO37" s="244"/>
      <c r="IP37" s="243">
        <f t="shared" si="1087"/>
        <v>0</v>
      </c>
      <c r="IQ37" s="243">
        <f t="shared" si="1088"/>
        <v>0</v>
      </c>
      <c r="IR37" s="244"/>
      <c r="IS37" s="244">
        <v>0</v>
      </c>
      <c r="IT37" s="244"/>
      <c r="IU37" s="244"/>
      <c r="IV37" s="243">
        <f t="shared" si="1089"/>
        <v>0</v>
      </c>
      <c r="IW37" s="243">
        <f t="shared" si="1090"/>
        <v>0</v>
      </c>
      <c r="IX37" s="243">
        <f>VLOOKUP($B37,факт!$D$7:$HK$128,55,0)</f>
        <v>0</v>
      </c>
      <c r="IY37" s="243">
        <f>VLOOKUP($B37,факт!$D$7:$HK$128,56,0)</f>
        <v>0</v>
      </c>
      <c r="IZ37" s="243">
        <f t="shared" si="1091"/>
        <v>0</v>
      </c>
      <c r="JA37" s="243">
        <f t="shared" si="1092"/>
        <v>0</v>
      </c>
      <c r="JB37" s="268"/>
      <c r="JC37" s="243">
        <f t="shared" si="130"/>
        <v>0</v>
      </c>
      <c r="JD37" s="243">
        <f t="shared" si="1093"/>
        <v>0</v>
      </c>
      <c r="JE37" s="243">
        <f t="shared" si="1094"/>
        <v>0</v>
      </c>
      <c r="JF37" s="243">
        <f>VLOOKUP($B37,факт!$D$7:$HK$128,61,0)</f>
        <v>0</v>
      </c>
      <c r="JG37" s="243">
        <f>VLOOKUP($B37,факт!$D$7:$HK$128,62,0)</f>
        <v>0</v>
      </c>
      <c r="JH37" s="243">
        <f>VLOOKUP($B37,факт!$D$7:$HK$128,59,0)</f>
        <v>0</v>
      </c>
      <c r="JI37" s="243">
        <f>VLOOKUP($B37,факт!$D$7:$HK$128,60,0)</f>
        <v>0</v>
      </c>
      <c r="JJ37" s="243">
        <f t="shared" si="1095"/>
        <v>0</v>
      </c>
      <c r="JK37" s="243">
        <f t="shared" si="1096"/>
        <v>0</v>
      </c>
      <c r="JL37" s="268"/>
      <c r="JM37" s="243">
        <f t="shared" si="1097"/>
        <v>0</v>
      </c>
      <c r="JN37" s="243">
        <f t="shared" si="1098"/>
        <v>0</v>
      </c>
      <c r="JO37" s="243">
        <f t="shared" si="1099"/>
        <v>0</v>
      </c>
      <c r="JP37" s="243">
        <f>VLOOKUP($B37,факт!$D$7:$HK$128,213,0)</f>
        <v>0</v>
      </c>
      <c r="JQ37" s="243">
        <f>VLOOKUP($B37,факт!$D$7:$HK$128,214,0)</f>
        <v>0</v>
      </c>
      <c r="JR37" s="244"/>
      <c r="JS37" s="244"/>
      <c r="JT37" s="243">
        <f t="shared" si="1100"/>
        <v>0</v>
      </c>
      <c r="JU37" s="243">
        <f t="shared" si="1101"/>
        <v>0</v>
      </c>
      <c r="JV37" s="268"/>
      <c r="JW37" s="243">
        <f t="shared" si="140"/>
        <v>0</v>
      </c>
      <c r="JX37" s="243">
        <f t="shared" si="1102"/>
        <v>0</v>
      </c>
      <c r="JY37" s="243">
        <f t="shared" si="1103"/>
        <v>0</v>
      </c>
      <c r="JZ37" s="243">
        <f>VLOOKUP($B37,факт!$D$7:$HK$128,211,0)</f>
        <v>0</v>
      </c>
      <c r="KA37" s="243">
        <f>VLOOKUP($B37,факт!$D$7:$HK$128,212,0)</f>
        <v>0</v>
      </c>
      <c r="KB37" s="243">
        <f>VLOOKUP($B37,факт!$D$7:$HK$128,209,0)</f>
        <v>0</v>
      </c>
      <c r="KC37" s="243">
        <f>VLOOKUP($B37,факт!$D$7:$HK$128,210,0)</f>
        <v>0</v>
      </c>
      <c r="KD37" s="243">
        <f t="shared" si="1104"/>
        <v>0</v>
      </c>
      <c r="KE37" s="243">
        <f t="shared" si="1105"/>
        <v>0</v>
      </c>
      <c r="KF37" s="268"/>
      <c r="KG37" s="243">
        <f t="shared" si="1106"/>
        <v>0</v>
      </c>
      <c r="KH37" s="243">
        <f t="shared" si="1107"/>
        <v>0</v>
      </c>
      <c r="KI37" s="243">
        <f t="shared" si="1108"/>
        <v>0</v>
      </c>
      <c r="KJ37" s="243">
        <f>VLOOKUP($B37,факт!$D$7:$HK$128,161,0)</f>
        <v>0</v>
      </c>
      <c r="KK37" s="243">
        <f>VLOOKUP($B37,факт!$D$7:$HK$128,162,0)</f>
        <v>0</v>
      </c>
      <c r="KL37" s="243">
        <f>VLOOKUP($B37,факт!$D$7:$HK$128,159,0)</f>
        <v>0</v>
      </c>
      <c r="KM37" s="243">
        <f>VLOOKUP($B37,факт!$D$7:$HK$128,160,0)</f>
        <v>0</v>
      </c>
      <c r="KN37" s="243">
        <f t="shared" si="1109"/>
        <v>0</v>
      </c>
      <c r="KO37" s="243">
        <f t="shared" si="1110"/>
        <v>0</v>
      </c>
      <c r="KP37" s="268"/>
      <c r="KQ37" s="243">
        <f t="shared" si="1111"/>
        <v>0</v>
      </c>
      <c r="KR37" s="243">
        <f t="shared" si="1112"/>
        <v>0</v>
      </c>
      <c r="KS37" s="243">
        <f t="shared" si="1113"/>
        <v>0</v>
      </c>
      <c r="KT37" s="244"/>
      <c r="KU37" s="244"/>
      <c r="KV37" s="244"/>
      <c r="KW37" s="244"/>
      <c r="KX37" s="243">
        <f t="shared" si="1114"/>
        <v>0</v>
      </c>
      <c r="KY37" s="243">
        <f t="shared" si="1115"/>
        <v>0</v>
      </c>
      <c r="KZ37" s="268"/>
      <c r="LA37" s="243">
        <f t="shared" si="155"/>
        <v>0</v>
      </c>
      <c r="LB37" s="243">
        <f t="shared" si="1116"/>
        <v>0</v>
      </c>
      <c r="LC37" s="243">
        <f t="shared" si="1117"/>
        <v>0</v>
      </c>
      <c r="LD37" s="243">
        <f>VLOOKUP($B37,факт!$D$7:$HK$128,89,0)</f>
        <v>0</v>
      </c>
      <c r="LE37" s="243">
        <f>VLOOKUP($B37,факт!$D$7:$HK$128,90,0)</f>
        <v>0</v>
      </c>
      <c r="LF37" s="243">
        <f>VLOOKUP($B37,факт!$D$7:$HK$128,87,0)</f>
        <v>0</v>
      </c>
      <c r="LG37" s="243">
        <f>VLOOKUP($B37,факт!$D$7:$HK$128,88,0)</f>
        <v>0</v>
      </c>
      <c r="LH37" s="243">
        <f t="shared" si="1118"/>
        <v>0</v>
      </c>
      <c r="LI37" s="243">
        <f t="shared" si="1119"/>
        <v>0</v>
      </c>
      <c r="LJ37" s="268"/>
      <c r="LK37" s="243">
        <f t="shared" si="160"/>
        <v>0</v>
      </c>
      <c r="LL37" s="243">
        <f t="shared" si="1120"/>
        <v>0</v>
      </c>
      <c r="LM37" s="243">
        <f t="shared" si="1121"/>
        <v>0</v>
      </c>
      <c r="LN37" s="243">
        <f>VLOOKUP($B37,факт!$D$7:$HK$128,69,0)</f>
        <v>0</v>
      </c>
      <c r="LO37" s="243">
        <f>VLOOKUP($B37,факт!$D$7:$HK$128,70,0)</f>
        <v>0</v>
      </c>
      <c r="LP37" s="244"/>
      <c r="LQ37" s="244"/>
      <c r="LR37" s="243">
        <f t="shared" si="1122"/>
        <v>0</v>
      </c>
      <c r="LS37" s="243">
        <f t="shared" si="1123"/>
        <v>0</v>
      </c>
      <c r="LT37" s="268"/>
      <c r="LU37" s="243">
        <f t="shared" si="165"/>
        <v>0</v>
      </c>
      <c r="LV37" s="243">
        <f t="shared" si="1124"/>
        <v>0</v>
      </c>
      <c r="LW37" s="243">
        <f t="shared" si="1125"/>
        <v>0</v>
      </c>
      <c r="LX37" s="243">
        <f>VLOOKUP($B37,факт!$D$7:$HK$128,83,0)</f>
        <v>0</v>
      </c>
      <c r="LY37" s="243">
        <f>VLOOKUP($B37,факт!$D$7:$HK$128,84,0)</f>
        <v>0</v>
      </c>
      <c r="LZ37" s="244"/>
      <c r="MA37" s="244"/>
      <c r="MB37" s="243">
        <f t="shared" si="1126"/>
        <v>0</v>
      </c>
      <c r="MC37" s="243">
        <f t="shared" si="1127"/>
        <v>0</v>
      </c>
      <c r="MD37" s="269"/>
      <c r="ME37" s="243">
        <f t="shared" si="170"/>
        <v>0</v>
      </c>
      <c r="MF37" s="243">
        <f t="shared" si="1128"/>
        <v>0</v>
      </c>
      <c r="MG37" s="243">
        <f t="shared" si="1129"/>
        <v>0</v>
      </c>
      <c r="MH37" s="243">
        <f>VLOOKUP($B37,факт!$D$7:$HK$128,73,0)</f>
        <v>0</v>
      </c>
      <c r="MI37" s="243">
        <f>VLOOKUP($B37,факт!$D$7:$HK$128,74,0)</f>
        <v>0</v>
      </c>
      <c r="MJ37" s="243">
        <f>VLOOKUP($B37,факт!$D$7:$HK$128,71,0)</f>
        <v>0</v>
      </c>
      <c r="MK37" s="243">
        <f>VLOOKUP($B37,факт!$D$7:$HK$128,72,0)</f>
        <v>0</v>
      </c>
      <c r="ML37" s="243">
        <f t="shared" si="1130"/>
        <v>0</v>
      </c>
      <c r="MM37" s="243">
        <f t="shared" si="1131"/>
        <v>0</v>
      </c>
      <c r="MN37" s="268"/>
      <c r="MO37" s="243">
        <f t="shared" si="175"/>
        <v>0</v>
      </c>
      <c r="MP37" s="243">
        <f t="shared" si="1132"/>
        <v>0</v>
      </c>
      <c r="MQ37" s="243">
        <f t="shared" si="1133"/>
        <v>0</v>
      </c>
      <c r="MR37" s="243">
        <f>VLOOKUP($B37,факт!$D$7:$HK$128,53,0)</f>
        <v>0</v>
      </c>
      <c r="MS37" s="243">
        <f>VLOOKUP($B37,факт!$D$7:$HK$128,54,0)</f>
        <v>0</v>
      </c>
      <c r="MT37" s="243">
        <f>VLOOKUP($B37,факт!$D$7:$HK$128,51,0)</f>
        <v>0</v>
      </c>
      <c r="MU37" s="243">
        <f>VLOOKUP($B37,факт!$D$7:$HK$128,52,0)</f>
        <v>0</v>
      </c>
      <c r="MV37" s="243">
        <f t="shared" si="1134"/>
        <v>0</v>
      </c>
      <c r="MW37" s="243">
        <f t="shared" si="1135"/>
        <v>0</v>
      </c>
      <c r="MX37" s="268"/>
      <c r="MY37" s="243">
        <f t="shared" si="1136"/>
        <v>0</v>
      </c>
      <c r="MZ37" s="243">
        <f t="shared" si="1137"/>
        <v>0</v>
      </c>
      <c r="NA37" s="243">
        <f t="shared" si="1138"/>
        <v>0</v>
      </c>
      <c r="NB37" s="243">
        <f>VLOOKUP($B37,факт!$D$7:$HK$128,77,0)</f>
        <v>0</v>
      </c>
      <c r="NC37" s="243">
        <f>VLOOKUP($B37,факт!$D$7:$HK$128,78,0)</f>
        <v>0</v>
      </c>
      <c r="ND37" s="243">
        <f>VLOOKUP($B37,факт!$D$7:$HK$128,75,0)</f>
        <v>0</v>
      </c>
      <c r="NE37" s="243">
        <f>VLOOKUP($B37,факт!$D$7:$HK$128,76,0)</f>
        <v>0</v>
      </c>
      <c r="NF37" s="243">
        <f t="shared" si="1139"/>
        <v>0</v>
      </c>
      <c r="NG37" s="243">
        <f t="shared" si="1140"/>
        <v>0</v>
      </c>
      <c r="NH37" s="268"/>
      <c r="NI37" s="243">
        <f t="shared" si="1141"/>
        <v>0</v>
      </c>
      <c r="NJ37" s="243">
        <f t="shared" si="1142"/>
        <v>0</v>
      </c>
      <c r="NK37" s="243">
        <f t="shared" si="1143"/>
        <v>0</v>
      </c>
      <c r="NL37" s="243">
        <f>VLOOKUP($B37,факт!$D$7:$HK$128,95,0)</f>
        <v>0</v>
      </c>
      <c r="NM37" s="243">
        <f>VLOOKUP($B37,факт!$D$7:$HK$128,96,0)</f>
        <v>0</v>
      </c>
      <c r="NN37" s="243">
        <f>VLOOKUP($B37,факт!$D$7:$HK$128,93,0)</f>
        <v>0</v>
      </c>
      <c r="NO37" s="243">
        <f>VLOOKUP($B37,факт!$D$7:$HK$128,94,0)</f>
        <v>0</v>
      </c>
      <c r="NP37" s="243">
        <f t="shared" si="1144"/>
        <v>0</v>
      </c>
      <c r="NQ37" s="243">
        <f t="shared" si="1145"/>
        <v>0</v>
      </c>
      <c r="NR37" s="268"/>
      <c r="NS37" s="243">
        <f t="shared" si="1146"/>
        <v>0</v>
      </c>
      <c r="NT37" s="243">
        <f t="shared" si="1147"/>
        <v>0</v>
      </c>
      <c r="NU37" s="243">
        <f t="shared" si="1148"/>
        <v>0</v>
      </c>
      <c r="NV37" s="243">
        <f>VLOOKUP($B37,факт!$D$7:$HK$128,81,0)</f>
        <v>0</v>
      </c>
      <c r="NW37" s="243">
        <f>VLOOKUP($B37,факт!$D$7:$HK$128,82,0)</f>
        <v>0</v>
      </c>
      <c r="NX37" s="244"/>
      <c r="NY37" s="244"/>
      <c r="NZ37" s="243">
        <f t="shared" si="1149"/>
        <v>0</v>
      </c>
      <c r="OA37" s="243">
        <f t="shared" si="1150"/>
        <v>0</v>
      </c>
      <c r="OB37" s="268"/>
      <c r="OC37" s="243">
        <f t="shared" si="195"/>
        <v>0</v>
      </c>
      <c r="OD37" s="243">
        <f t="shared" si="1151"/>
        <v>0</v>
      </c>
      <c r="OE37" s="243">
        <f t="shared" si="1152"/>
        <v>0</v>
      </c>
      <c r="OF37" s="244"/>
      <c r="OG37" s="244"/>
      <c r="OH37" s="244"/>
      <c r="OI37" s="244"/>
      <c r="OJ37" s="243">
        <f t="shared" si="1153"/>
        <v>0</v>
      </c>
      <c r="OK37" s="243">
        <f t="shared" si="1154"/>
        <v>0</v>
      </c>
      <c r="OL37" s="268"/>
      <c r="OM37" s="243">
        <f t="shared" si="200"/>
        <v>0</v>
      </c>
      <c r="ON37" s="243">
        <f t="shared" si="1155"/>
        <v>0</v>
      </c>
      <c r="OO37" s="243">
        <f t="shared" si="1156"/>
        <v>0</v>
      </c>
      <c r="OP37" s="243">
        <f>VLOOKUP($B37,факт!$D$7:$HK$128,47,0)</f>
        <v>0</v>
      </c>
      <c r="OQ37" s="243">
        <f>VLOOKUP($B37,факт!$D$7:$HK$128,48,0)</f>
        <v>0</v>
      </c>
      <c r="OR37" s="244"/>
      <c r="OS37" s="244"/>
      <c r="OT37" s="243">
        <f t="shared" si="1157"/>
        <v>0</v>
      </c>
      <c r="OU37" s="243">
        <f t="shared" si="1158"/>
        <v>0</v>
      </c>
      <c r="OV37" s="268"/>
      <c r="OW37" s="243">
        <f t="shared" si="205"/>
        <v>0</v>
      </c>
      <c r="OX37" s="243">
        <f t="shared" si="1159"/>
        <v>0</v>
      </c>
      <c r="OY37" s="243">
        <f t="shared" si="1160"/>
        <v>0</v>
      </c>
      <c r="OZ37" s="244"/>
      <c r="PA37" s="244"/>
      <c r="PB37" s="244"/>
      <c r="PC37" s="244"/>
      <c r="PD37" s="243">
        <f t="shared" si="1161"/>
        <v>0</v>
      </c>
      <c r="PE37" s="243">
        <f t="shared" si="1162"/>
        <v>0</v>
      </c>
      <c r="PF37" s="268"/>
      <c r="PG37" s="243">
        <f>SUM(PF37*$D37*$F37*$G37*$J37*PG$9)</f>
        <v>0</v>
      </c>
      <c r="PH37" s="243">
        <f t="shared" si="1163"/>
        <v>0</v>
      </c>
      <c r="PI37" s="243">
        <f t="shared" si="1164"/>
        <v>0</v>
      </c>
      <c r="PJ37" s="243">
        <f>VLOOKUP($B37,факт!$D$7:$HK$128,45,0)</f>
        <v>0</v>
      </c>
      <c r="PK37" s="243">
        <f>VLOOKUP($B37,факт!$D$7:$HK$128,46,0)</f>
        <v>0</v>
      </c>
      <c r="PL37" s="244"/>
      <c r="PM37" s="244"/>
      <c r="PN37" s="243">
        <f t="shared" si="1165"/>
        <v>0</v>
      </c>
      <c r="PO37" s="243">
        <f t="shared" si="1166"/>
        <v>0</v>
      </c>
      <c r="PP37" s="243"/>
      <c r="PQ37" s="243"/>
      <c r="PR37" s="243">
        <f t="shared" si="1167"/>
        <v>0</v>
      </c>
      <c r="PS37" s="243">
        <f t="shared" si="1168"/>
        <v>0</v>
      </c>
      <c r="PT37" s="244"/>
      <c r="PU37" s="244"/>
      <c r="PV37" s="244"/>
      <c r="PW37" s="244"/>
      <c r="PX37" s="243">
        <f t="shared" si="1169"/>
        <v>0</v>
      </c>
      <c r="PY37" s="243">
        <f t="shared" si="1170"/>
        <v>0</v>
      </c>
      <c r="PZ37" s="243"/>
      <c r="QA37" s="243"/>
      <c r="QB37" s="243">
        <f t="shared" si="1171"/>
        <v>0</v>
      </c>
      <c r="QC37" s="243">
        <f t="shared" si="1172"/>
        <v>0</v>
      </c>
      <c r="QD37" s="244"/>
      <c r="QE37" s="244"/>
      <c r="QF37" s="244"/>
      <c r="QG37" s="244"/>
      <c r="QH37" s="243">
        <f t="shared" si="1173"/>
        <v>0</v>
      </c>
      <c r="QI37" s="243">
        <f t="shared" si="1174"/>
        <v>0</v>
      </c>
      <c r="QJ37" s="247">
        <f t="shared" si="1175"/>
        <v>0</v>
      </c>
      <c r="QK37" s="247">
        <f t="shared" si="1176"/>
        <v>0</v>
      </c>
      <c r="QL37" s="247">
        <f t="shared" si="1177"/>
        <v>0</v>
      </c>
      <c r="QM37" s="247">
        <f t="shared" si="1178"/>
        <v>0</v>
      </c>
      <c r="QN37" s="247">
        <f t="shared" si="1179"/>
        <v>0</v>
      </c>
      <c r="QO37" s="247">
        <f t="shared" si="1180"/>
        <v>0</v>
      </c>
      <c r="QP37" s="247">
        <f t="shared" si="1181"/>
        <v>0</v>
      </c>
      <c r="QQ37" s="247">
        <f t="shared" si="1182"/>
        <v>0</v>
      </c>
      <c r="QR37" s="243">
        <f t="shared" si="1183"/>
        <v>0</v>
      </c>
      <c r="QS37" s="243">
        <f t="shared" si="1184"/>
        <v>0</v>
      </c>
    </row>
    <row r="38" spans="1:461" s="280" customFormat="1" ht="27.75" customHeight="1" x14ac:dyDescent="0.25">
      <c r="A38" s="278">
        <v>10</v>
      </c>
      <c r="B38" s="278"/>
      <c r="C38" s="231" t="s">
        <v>193</v>
      </c>
      <c r="D38" s="279"/>
      <c r="E38" s="279"/>
      <c r="F38" s="275">
        <v>1.6</v>
      </c>
      <c r="G38" s="264"/>
      <c r="H38" s="279"/>
      <c r="I38" s="279"/>
      <c r="J38" s="279"/>
      <c r="K38" s="265">
        <v>2.57</v>
      </c>
      <c r="L38" s="277">
        <f t="shared" ref="L38:BW38" si="1185">L39</f>
        <v>0</v>
      </c>
      <c r="M38" s="277">
        <f t="shared" si="1185"/>
        <v>0</v>
      </c>
      <c r="N38" s="277">
        <f t="shared" si="1185"/>
        <v>0</v>
      </c>
      <c r="O38" s="277">
        <f t="shared" si="1185"/>
        <v>0</v>
      </c>
      <c r="P38" s="277">
        <f t="shared" si="1185"/>
        <v>0</v>
      </c>
      <c r="Q38" s="277">
        <f t="shared" si="1185"/>
        <v>0</v>
      </c>
      <c r="R38" s="277">
        <f t="shared" si="1185"/>
        <v>0</v>
      </c>
      <c r="S38" s="277">
        <f t="shared" si="1185"/>
        <v>0</v>
      </c>
      <c r="T38" s="277">
        <f t="shared" si="1185"/>
        <v>0</v>
      </c>
      <c r="U38" s="277">
        <f t="shared" si="1185"/>
        <v>0</v>
      </c>
      <c r="V38" s="277">
        <f t="shared" si="1185"/>
        <v>0</v>
      </c>
      <c r="W38" s="277">
        <f t="shared" si="1185"/>
        <v>0</v>
      </c>
      <c r="X38" s="277">
        <f t="shared" si="1185"/>
        <v>0</v>
      </c>
      <c r="Y38" s="277">
        <f t="shared" si="1185"/>
        <v>0</v>
      </c>
      <c r="Z38" s="277">
        <f t="shared" si="1185"/>
        <v>0</v>
      </c>
      <c r="AA38" s="277">
        <f t="shared" si="1185"/>
        <v>0</v>
      </c>
      <c r="AB38" s="277">
        <f t="shared" si="1185"/>
        <v>0</v>
      </c>
      <c r="AC38" s="277">
        <f t="shared" si="1185"/>
        <v>0</v>
      </c>
      <c r="AD38" s="277">
        <f t="shared" si="1185"/>
        <v>0</v>
      </c>
      <c r="AE38" s="277">
        <f t="shared" si="1185"/>
        <v>0</v>
      </c>
      <c r="AF38" s="277">
        <f t="shared" si="1185"/>
        <v>0</v>
      </c>
      <c r="AG38" s="277">
        <f t="shared" si="1185"/>
        <v>0</v>
      </c>
      <c r="AH38" s="277">
        <f t="shared" si="1185"/>
        <v>0</v>
      </c>
      <c r="AI38" s="277">
        <f t="shared" si="1185"/>
        <v>0</v>
      </c>
      <c r="AJ38" s="277">
        <f t="shared" si="1185"/>
        <v>0</v>
      </c>
      <c r="AK38" s="277">
        <f t="shared" si="1185"/>
        <v>0</v>
      </c>
      <c r="AL38" s="277">
        <f t="shared" si="1185"/>
        <v>0</v>
      </c>
      <c r="AM38" s="277">
        <f t="shared" si="1185"/>
        <v>0</v>
      </c>
      <c r="AN38" s="277">
        <f t="shared" si="1185"/>
        <v>0</v>
      </c>
      <c r="AO38" s="277">
        <f t="shared" si="1185"/>
        <v>0</v>
      </c>
      <c r="AP38" s="277">
        <f t="shared" si="1185"/>
        <v>0</v>
      </c>
      <c r="AQ38" s="277">
        <f t="shared" si="1185"/>
        <v>0</v>
      </c>
      <c r="AR38" s="277">
        <f t="shared" si="1185"/>
        <v>0</v>
      </c>
      <c r="AS38" s="277">
        <f t="shared" si="1185"/>
        <v>0</v>
      </c>
      <c r="AT38" s="277">
        <f t="shared" si="1185"/>
        <v>0</v>
      </c>
      <c r="AU38" s="277">
        <f t="shared" si="1185"/>
        <v>0</v>
      </c>
      <c r="AV38" s="277">
        <f t="shared" si="1185"/>
        <v>0</v>
      </c>
      <c r="AW38" s="277">
        <f t="shared" si="1185"/>
        <v>0</v>
      </c>
      <c r="AX38" s="277">
        <f t="shared" si="1185"/>
        <v>0</v>
      </c>
      <c r="AY38" s="277">
        <f t="shared" si="1185"/>
        <v>0</v>
      </c>
      <c r="AZ38" s="277">
        <f t="shared" si="1185"/>
        <v>0</v>
      </c>
      <c r="BA38" s="277">
        <f t="shared" si="1185"/>
        <v>0</v>
      </c>
      <c r="BB38" s="277">
        <f t="shared" si="1185"/>
        <v>0</v>
      </c>
      <c r="BC38" s="277">
        <f t="shared" si="1185"/>
        <v>0</v>
      </c>
      <c r="BD38" s="277">
        <f t="shared" si="1185"/>
        <v>0</v>
      </c>
      <c r="BE38" s="277">
        <f t="shared" si="1185"/>
        <v>0</v>
      </c>
      <c r="BF38" s="277">
        <f t="shared" si="1185"/>
        <v>0</v>
      </c>
      <c r="BG38" s="277">
        <f t="shared" si="1185"/>
        <v>0</v>
      </c>
      <c r="BH38" s="277">
        <f t="shared" si="1185"/>
        <v>0</v>
      </c>
      <c r="BI38" s="277">
        <f t="shared" si="1185"/>
        <v>0</v>
      </c>
      <c r="BJ38" s="277">
        <f t="shared" si="1185"/>
        <v>0</v>
      </c>
      <c r="BK38" s="277">
        <f t="shared" si="1185"/>
        <v>0</v>
      </c>
      <c r="BL38" s="277">
        <f t="shared" si="1185"/>
        <v>0</v>
      </c>
      <c r="BM38" s="277">
        <f t="shared" si="1185"/>
        <v>0</v>
      </c>
      <c r="BN38" s="277">
        <f t="shared" si="1185"/>
        <v>0</v>
      </c>
      <c r="BO38" s="277">
        <f t="shared" si="1185"/>
        <v>0</v>
      </c>
      <c r="BP38" s="277">
        <f t="shared" si="1185"/>
        <v>0</v>
      </c>
      <c r="BQ38" s="277">
        <f t="shared" si="1185"/>
        <v>0</v>
      </c>
      <c r="BR38" s="277">
        <f t="shared" si="1185"/>
        <v>0</v>
      </c>
      <c r="BS38" s="277">
        <f t="shared" si="1185"/>
        <v>0</v>
      </c>
      <c r="BT38" s="277">
        <f t="shared" si="1185"/>
        <v>0</v>
      </c>
      <c r="BU38" s="277">
        <f t="shared" si="1185"/>
        <v>0</v>
      </c>
      <c r="BV38" s="277">
        <f t="shared" si="1185"/>
        <v>0</v>
      </c>
      <c r="BW38" s="277">
        <f t="shared" si="1185"/>
        <v>0</v>
      </c>
      <c r="BX38" s="277">
        <f t="shared" ref="BX38:EI38" si="1186">BX39</f>
        <v>0</v>
      </c>
      <c r="BY38" s="277">
        <f t="shared" si="1186"/>
        <v>0</v>
      </c>
      <c r="BZ38" s="277">
        <f t="shared" si="1186"/>
        <v>0</v>
      </c>
      <c r="CA38" s="277">
        <f t="shared" si="1186"/>
        <v>0</v>
      </c>
      <c r="CB38" s="277">
        <f t="shared" si="1186"/>
        <v>0</v>
      </c>
      <c r="CC38" s="277">
        <f t="shared" si="1186"/>
        <v>0</v>
      </c>
      <c r="CD38" s="277">
        <f t="shared" si="1186"/>
        <v>0</v>
      </c>
      <c r="CE38" s="277">
        <f t="shared" si="1186"/>
        <v>0</v>
      </c>
      <c r="CF38" s="277">
        <f t="shared" si="1186"/>
        <v>0</v>
      </c>
      <c r="CG38" s="277">
        <f t="shared" si="1186"/>
        <v>0</v>
      </c>
      <c r="CH38" s="277">
        <f t="shared" si="1186"/>
        <v>0</v>
      </c>
      <c r="CI38" s="277">
        <f t="shared" si="1186"/>
        <v>0</v>
      </c>
      <c r="CJ38" s="277">
        <f t="shared" si="1186"/>
        <v>0</v>
      </c>
      <c r="CK38" s="277">
        <f t="shared" si="1186"/>
        <v>0</v>
      </c>
      <c r="CL38" s="277">
        <f t="shared" si="1186"/>
        <v>0</v>
      </c>
      <c r="CM38" s="277">
        <f t="shared" si="1186"/>
        <v>0</v>
      </c>
      <c r="CN38" s="277">
        <f t="shared" si="1186"/>
        <v>0</v>
      </c>
      <c r="CO38" s="277">
        <f t="shared" si="1186"/>
        <v>0</v>
      </c>
      <c r="CP38" s="277">
        <f t="shared" si="1186"/>
        <v>0</v>
      </c>
      <c r="CQ38" s="277">
        <f t="shared" si="1186"/>
        <v>0</v>
      </c>
      <c r="CR38" s="277">
        <f t="shared" si="1186"/>
        <v>0</v>
      </c>
      <c r="CS38" s="277">
        <f t="shared" si="1186"/>
        <v>0</v>
      </c>
      <c r="CT38" s="277">
        <f t="shared" si="1186"/>
        <v>0</v>
      </c>
      <c r="CU38" s="277">
        <f t="shared" si="1186"/>
        <v>0</v>
      </c>
      <c r="CV38" s="277">
        <f t="shared" si="1186"/>
        <v>0</v>
      </c>
      <c r="CW38" s="277">
        <f t="shared" si="1186"/>
        <v>0</v>
      </c>
      <c r="CX38" s="277">
        <f t="shared" si="1186"/>
        <v>0</v>
      </c>
      <c r="CY38" s="277">
        <f t="shared" si="1186"/>
        <v>0</v>
      </c>
      <c r="CZ38" s="277">
        <f t="shared" si="1186"/>
        <v>0</v>
      </c>
      <c r="DA38" s="277">
        <f t="shared" si="1186"/>
        <v>0</v>
      </c>
      <c r="DB38" s="277">
        <f t="shared" si="1186"/>
        <v>0</v>
      </c>
      <c r="DC38" s="277">
        <f t="shared" si="1186"/>
        <v>0</v>
      </c>
      <c r="DD38" s="277">
        <f t="shared" si="1186"/>
        <v>0</v>
      </c>
      <c r="DE38" s="277">
        <f t="shared" si="1186"/>
        <v>0</v>
      </c>
      <c r="DF38" s="277">
        <f t="shared" si="1186"/>
        <v>0</v>
      </c>
      <c r="DG38" s="277">
        <f t="shared" si="1186"/>
        <v>0</v>
      </c>
      <c r="DH38" s="277">
        <f t="shared" si="1186"/>
        <v>0</v>
      </c>
      <c r="DI38" s="277">
        <f t="shared" si="1186"/>
        <v>0</v>
      </c>
      <c r="DJ38" s="277">
        <f t="shared" si="1186"/>
        <v>0</v>
      </c>
      <c r="DK38" s="277">
        <f t="shared" si="1186"/>
        <v>0</v>
      </c>
      <c r="DL38" s="277">
        <f t="shared" si="1186"/>
        <v>0</v>
      </c>
      <c r="DM38" s="277">
        <f t="shared" si="1186"/>
        <v>0</v>
      </c>
      <c r="DN38" s="277">
        <f t="shared" si="1186"/>
        <v>0</v>
      </c>
      <c r="DO38" s="277">
        <f t="shared" si="1186"/>
        <v>0</v>
      </c>
      <c r="DP38" s="277">
        <f t="shared" si="1186"/>
        <v>0</v>
      </c>
      <c r="DQ38" s="277">
        <f t="shared" si="1186"/>
        <v>0</v>
      </c>
      <c r="DR38" s="277">
        <f t="shared" si="1186"/>
        <v>0</v>
      </c>
      <c r="DS38" s="277">
        <f t="shared" si="1186"/>
        <v>0</v>
      </c>
      <c r="DT38" s="277">
        <f t="shared" si="1186"/>
        <v>0</v>
      </c>
      <c r="DU38" s="277">
        <f t="shared" si="1186"/>
        <v>0</v>
      </c>
      <c r="DV38" s="277">
        <f t="shared" si="1186"/>
        <v>0</v>
      </c>
      <c r="DW38" s="277">
        <f t="shared" si="1186"/>
        <v>0</v>
      </c>
      <c r="DX38" s="277">
        <f t="shared" si="1186"/>
        <v>0</v>
      </c>
      <c r="DY38" s="277">
        <f t="shared" si="1186"/>
        <v>0</v>
      </c>
      <c r="DZ38" s="277">
        <f t="shared" si="1186"/>
        <v>0</v>
      </c>
      <c r="EA38" s="277">
        <f t="shared" si="1186"/>
        <v>0</v>
      </c>
      <c r="EB38" s="277">
        <f t="shared" si="1186"/>
        <v>0</v>
      </c>
      <c r="EC38" s="277">
        <f t="shared" si="1186"/>
        <v>0</v>
      </c>
      <c r="ED38" s="277">
        <f t="shared" si="1186"/>
        <v>0</v>
      </c>
      <c r="EE38" s="277">
        <f t="shared" si="1186"/>
        <v>0</v>
      </c>
      <c r="EF38" s="277">
        <f t="shared" si="1186"/>
        <v>0</v>
      </c>
      <c r="EG38" s="277">
        <f t="shared" si="1186"/>
        <v>0</v>
      </c>
      <c r="EH38" s="277">
        <f t="shared" si="1186"/>
        <v>0</v>
      </c>
      <c r="EI38" s="277">
        <f t="shared" si="1186"/>
        <v>0</v>
      </c>
      <c r="EJ38" s="277">
        <f t="shared" ref="EJ38:GU38" si="1187">EJ39</f>
        <v>0</v>
      </c>
      <c r="EK38" s="277">
        <f t="shared" si="1187"/>
        <v>0</v>
      </c>
      <c r="EL38" s="277">
        <f t="shared" si="1187"/>
        <v>0</v>
      </c>
      <c r="EM38" s="277">
        <f t="shared" si="1187"/>
        <v>0</v>
      </c>
      <c r="EN38" s="277">
        <f t="shared" si="1187"/>
        <v>0</v>
      </c>
      <c r="EO38" s="277">
        <f t="shared" si="1187"/>
        <v>0</v>
      </c>
      <c r="EP38" s="277">
        <f t="shared" si="1187"/>
        <v>0</v>
      </c>
      <c r="EQ38" s="277">
        <f t="shared" si="1187"/>
        <v>0</v>
      </c>
      <c r="ER38" s="277">
        <f t="shared" si="1187"/>
        <v>0</v>
      </c>
      <c r="ES38" s="277">
        <f t="shared" si="1187"/>
        <v>0</v>
      </c>
      <c r="ET38" s="277">
        <f t="shared" si="1187"/>
        <v>0</v>
      </c>
      <c r="EU38" s="277">
        <f t="shared" si="1187"/>
        <v>0</v>
      </c>
      <c r="EV38" s="277">
        <f t="shared" si="1187"/>
        <v>0</v>
      </c>
      <c r="EW38" s="277">
        <f t="shared" si="1187"/>
        <v>0</v>
      </c>
      <c r="EX38" s="277">
        <f t="shared" si="1187"/>
        <v>0</v>
      </c>
      <c r="EY38" s="277">
        <f t="shared" si="1187"/>
        <v>0</v>
      </c>
      <c r="EZ38" s="277">
        <f t="shared" si="1187"/>
        <v>0</v>
      </c>
      <c r="FA38" s="277">
        <f t="shared" si="1187"/>
        <v>0</v>
      </c>
      <c r="FB38" s="277">
        <f t="shared" si="1187"/>
        <v>0</v>
      </c>
      <c r="FC38" s="277">
        <f t="shared" si="1187"/>
        <v>0</v>
      </c>
      <c r="FD38" s="277">
        <f t="shared" si="1187"/>
        <v>0</v>
      </c>
      <c r="FE38" s="277">
        <f t="shared" si="1187"/>
        <v>0</v>
      </c>
      <c r="FF38" s="277">
        <f t="shared" si="1187"/>
        <v>0</v>
      </c>
      <c r="FG38" s="277">
        <f t="shared" si="1187"/>
        <v>0</v>
      </c>
      <c r="FH38" s="277">
        <f t="shared" si="1187"/>
        <v>0</v>
      </c>
      <c r="FI38" s="277">
        <f t="shared" si="1187"/>
        <v>0</v>
      </c>
      <c r="FJ38" s="277">
        <f t="shared" si="1187"/>
        <v>0</v>
      </c>
      <c r="FK38" s="277">
        <f t="shared" si="1187"/>
        <v>0</v>
      </c>
      <c r="FL38" s="277">
        <f t="shared" si="1187"/>
        <v>0</v>
      </c>
      <c r="FM38" s="277">
        <f t="shared" si="1187"/>
        <v>0</v>
      </c>
      <c r="FN38" s="277">
        <f t="shared" si="1187"/>
        <v>0</v>
      </c>
      <c r="FO38" s="277">
        <f t="shared" si="1187"/>
        <v>0</v>
      </c>
      <c r="FP38" s="277">
        <f t="shared" si="1187"/>
        <v>0</v>
      </c>
      <c r="FQ38" s="277">
        <f t="shared" si="1187"/>
        <v>0</v>
      </c>
      <c r="FR38" s="277">
        <f t="shared" si="1187"/>
        <v>0</v>
      </c>
      <c r="FS38" s="277">
        <f t="shared" si="1187"/>
        <v>0</v>
      </c>
      <c r="FT38" s="277">
        <f t="shared" si="1187"/>
        <v>0</v>
      </c>
      <c r="FU38" s="277">
        <f t="shared" si="1187"/>
        <v>0</v>
      </c>
      <c r="FV38" s="277">
        <f t="shared" si="1187"/>
        <v>0</v>
      </c>
      <c r="FW38" s="277">
        <f t="shared" si="1187"/>
        <v>0</v>
      </c>
      <c r="FX38" s="277">
        <f t="shared" si="1187"/>
        <v>0</v>
      </c>
      <c r="FY38" s="277">
        <f t="shared" si="1187"/>
        <v>0</v>
      </c>
      <c r="FZ38" s="277">
        <f t="shared" si="1187"/>
        <v>0</v>
      </c>
      <c r="GA38" s="277">
        <f t="shared" si="1187"/>
        <v>0</v>
      </c>
      <c r="GB38" s="277">
        <f t="shared" si="1187"/>
        <v>0</v>
      </c>
      <c r="GC38" s="277">
        <f t="shared" si="1187"/>
        <v>0</v>
      </c>
      <c r="GD38" s="277">
        <f t="shared" si="1187"/>
        <v>0</v>
      </c>
      <c r="GE38" s="277">
        <f t="shared" si="1187"/>
        <v>0</v>
      </c>
      <c r="GF38" s="277">
        <f t="shared" si="1187"/>
        <v>0</v>
      </c>
      <c r="GG38" s="277">
        <f t="shared" si="1187"/>
        <v>0</v>
      </c>
      <c r="GH38" s="277">
        <f t="shared" si="1187"/>
        <v>0</v>
      </c>
      <c r="GI38" s="277">
        <f t="shared" si="1187"/>
        <v>0</v>
      </c>
      <c r="GJ38" s="277">
        <f t="shared" si="1187"/>
        <v>0</v>
      </c>
      <c r="GK38" s="277">
        <f t="shared" si="1187"/>
        <v>0</v>
      </c>
      <c r="GL38" s="277">
        <f t="shared" si="1187"/>
        <v>0</v>
      </c>
      <c r="GM38" s="277">
        <f t="shared" si="1187"/>
        <v>0</v>
      </c>
      <c r="GN38" s="277">
        <f t="shared" si="1187"/>
        <v>0</v>
      </c>
      <c r="GO38" s="277">
        <f t="shared" si="1187"/>
        <v>0</v>
      </c>
      <c r="GP38" s="277">
        <f t="shared" si="1187"/>
        <v>0</v>
      </c>
      <c r="GQ38" s="277">
        <f t="shared" si="1187"/>
        <v>0</v>
      </c>
      <c r="GR38" s="277">
        <f t="shared" si="1187"/>
        <v>0</v>
      </c>
      <c r="GS38" s="277">
        <f t="shared" si="1187"/>
        <v>0</v>
      </c>
      <c r="GT38" s="277">
        <f t="shared" si="1187"/>
        <v>0</v>
      </c>
      <c r="GU38" s="277">
        <f t="shared" si="1187"/>
        <v>0</v>
      </c>
      <c r="GV38" s="277">
        <f t="shared" ref="GV38:JG38" si="1188">GV39</f>
        <v>0</v>
      </c>
      <c r="GW38" s="277">
        <f t="shared" si="1188"/>
        <v>0</v>
      </c>
      <c r="GX38" s="277">
        <f t="shared" si="1188"/>
        <v>0</v>
      </c>
      <c r="GY38" s="277">
        <f t="shared" si="1188"/>
        <v>0</v>
      </c>
      <c r="GZ38" s="277">
        <f t="shared" si="1188"/>
        <v>0</v>
      </c>
      <c r="HA38" s="277">
        <f t="shared" si="1188"/>
        <v>0</v>
      </c>
      <c r="HB38" s="277">
        <f t="shared" si="1188"/>
        <v>0</v>
      </c>
      <c r="HC38" s="277">
        <f t="shared" si="1188"/>
        <v>0</v>
      </c>
      <c r="HD38" s="277">
        <f t="shared" si="1188"/>
        <v>0</v>
      </c>
      <c r="HE38" s="277">
        <f t="shared" si="1188"/>
        <v>0</v>
      </c>
      <c r="HF38" s="277">
        <f t="shared" si="1188"/>
        <v>0</v>
      </c>
      <c r="HG38" s="277">
        <f t="shared" si="1188"/>
        <v>0</v>
      </c>
      <c r="HH38" s="277">
        <f t="shared" si="1188"/>
        <v>0</v>
      </c>
      <c r="HI38" s="277">
        <f t="shared" si="1188"/>
        <v>0</v>
      </c>
      <c r="HJ38" s="277">
        <f t="shared" si="1188"/>
        <v>0</v>
      </c>
      <c r="HK38" s="277">
        <f t="shared" si="1188"/>
        <v>0</v>
      </c>
      <c r="HL38" s="277">
        <f t="shared" si="1188"/>
        <v>0</v>
      </c>
      <c r="HM38" s="277">
        <f t="shared" si="1188"/>
        <v>0</v>
      </c>
      <c r="HN38" s="277">
        <f t="shared" si="1188"/>
        <v>0</v>
      </c>
      <c r="HO38" s="277">
        <f t="shared" si="1188"/>
        <v>0</v>
      </c>
      <c r="HP38" s="277">
        <f t="shared" si="1188"/>
        <v>0</v>
      </c>
      <c r="HQ38" s="277">
        <f t="shared" si="1188"/>
        <v>0</v>
      </c>
      <c r="HR38" s="277">
        <f t="shared" si="1188"/>
        <v>0</v>
      </c>
      <c r="HS38" s="277">
        <f t="shared" si="1188"/>
        <v>0</v>
      </c>
      <c r="HT38" s="277">
        <f t="shared" si="1188"/>
        <v>0</v>
      </c>
      <c r="HU38" s="277">
        <f t="shared" si="1188"/>
        <v>0</v>
      </c>
      <c r="HV38" s="277">
        <f t="shared" si="1188"/>
        <v>0</v>
      </c>
      <c r="HW38" s="277">
        <f t="shared" si="1188"/>
        <v>0</v>
      </c>
      <c r="HX38" s="277">
        <f t="shared" si="1188"/>
        <v>0</v>
      </c>
      <c r="HY38" s="277">
        <f t="shared" si="1188"/>
        <v>0</v>
      </c>
      <c r="HZ38" s="277">
        <f t="shared" si="1188"/>
        <v>0</v>
      </c>
      <c r="IA38" s="277">
        <f t="shared" si="1188"/>
        <v>0</v>
      </c>
      <c r="IB38" s="277">
        <f t="shared" si="1188"/>
        <v>0</v>
      </c>
      <c r="IC38" s="277">
        <f t="shared" si="1188"/>
        <v>0</v>
      </c>
      <c r="ID38" s="277">
        <f t="shared" si="1188"/>
        <v>0</v>
      </c>
      <c r="IE38" s="277">
        <f t="shared" si="1188"/>
        <v>0</v>
      </c>
      <c r="IF38" s="277">
        <f t="shared" si="1188"/>
        <v>0</v>
      </c>
      <c r="IG38" s="277">
        <f t="shared" si="1188"/>
        <v>0</v>
      </c>
      <c r="IH38" s="277">
        <f t="shared" si="1188"/>
        <v>0</v>
      </c>
      <c r="II38" s="277">
        <f t="shared" si="1188"/>
        <v>0</v>
      </c>
      <c r="IJ38" s="277">
        <f t="shared" si="1188"/>
        <v>0</v>
      </c>
      <c r="IK38" s="277">
        <f t="shared" si="1188"/>
        <v>0</v>
      </c>
      <c r="IL38" s="277">
        <f t="shared" si="1188"/>
        <v>0</v>
      </c>
      <c r="IM38" s="277">
        <f t="shared" si="1188"/>
        <v>0</v>
      </c>
      <c r="IN38" s="277">
        <f t="shared" si="1188"/>
        <v>0</v>
      </c>
      <c r="IO38" s="277">
        <f t="shared" si="1188"/>
        <v>0</v>
      </c>
      <c r="IP38" s="277">
        <f t="shared" si="1188"/>
        <v>0</v>
      </c>
      <c r="IQ38" s="277">
        <f t="shared" si="1188"/>
        <v>0</v>
      </c>
      <c r="IR38" s="277">
        <f t="shared" si="1188"/>
        <v>0</v>
      </c>
      <c r="IS38" s="277">
        <f t="shared" si="1188"/>
        <v>0</v>
      </c>
      <c r="IT38" s="277">
        <f t="shared" si="1188"/>
        <v>0</v>
      </c>
      <c r="IU38" s="277">
        <f t="shared" si="1188"/>
        <v>0</v>
      </c>
      <c r="IV38" s="277">
        <f t="shared" si="1188"/>
        <v>0</v>
      </c>
      <c r="IW38" s="277">
        <f t="shared" si="1188"/>
        <v>0</v>
      </c>
      <c r="IX38" s="277">
        <f t="shared" si="1188"/>
        <v>0</v>
      </c>
      <c r="IY38" s="277">
        <f t="shared" si="1188"/>
        <v>0</v>
      </c>
      <c r="IZ38" s="277">
        <f t="shared" si="1188"/>
        <v>0</v>
      </c>
      <c r="JA38" s="277">
        <f t="shared" si="1188"/>
        <v>0</v>
      </c>
      <c r="JB38" s="277">
        <f t="shared" si="1188"/>
        <v>0</v>
      </c>
      <c r="JC38" s="277">
        <f t="shared" si="1188"/>
        <v>0</v>
      </c>
      <c r="JD38" s="277">
        <f t="shared" si="1188"/>
        <v>0</v>
      </c>
      <c r="JE38" s="277">
        <f t="shared" si="1188"/>
        <v>0</v>
      </c>
      <c r="JF38" s="277">
        <f t="shared" si="1188"/>
        <v>0</v>
      </c>
      <c r="JG38" s="277">
        <f t="shared" si="1188"/>
        <v>0</v>
      </c>
      <c r="JH38" s="277">
        <f t="shared" ref="JH38:LS38" si="1189">JH39</f>
        <v>0</v>
      </c>
      <c r="JI38" s="277">
        <f t="shared" si="1189"/>
        <v>0</v>
      </c>
      <c r="JJ38" s="277">
        <f t="shared" si="1189"/>
        <v>0</v>
      </c>
      <c r="JK38" s="277">
        <f t="shared" si="1189"/>
        <v>0</v>
      </c>
      <c r="JL38" s="277">
        <f t="shared" si="1189"/>
        <v>0</v>
      </c>
      <c r="JM38" s="277">
        <f t="shared" si="1189"/>
        <v>0</v>
      </c>
      <c r="JN38" s="277">
        <f t="shared" si="1189"/>
        <v>0</v>
      </c>
      <c r="JO38" s="277">
        <f t="shared" si="1189"/>
        <v>0</v>
      </c>
      <c r="JP38" s="277">
        <f t="shared" si="1189"/>
        <v>0</v>
      </c>
      <c r="JQ38" s="277">
        <f t="shared" si="1189"/>
        <v>0</v>
      </c>
      <c r="JR38" s="277">
        <f t="shared" si="1189"/>
        <v>0</v>
      </c>
      <c r="JS38" s="277">
        <f t="shared" si="1189"/>
        <v>0</v>
      </c>
      <c r="JT38" s="277">
        <f t="shared" si="1189"/>
        <v>0</v>
      </c>
      <c r="JU38" s="277">
        <f t="shared" si="1189"/>
        <v>0</v>
      </c>
      <c r="JV38" s="277">
        <f t="shared" si="1189"/>
        <v>0</v>
      </c>
      <c r="JW38" s="277">
        <f t="shared" si="1189"/>
        <v>0</v>
      </c>
      <c r="JX38" s="277">
        <f t="shared" si="1189"/>
        <v>0</v>
      </c>
      <c r="JY38" s="277">
        <f t="shared" si="1189"/>
        <v>0</v>
      </c>
      <c r="JZ38" s="277">
        <f t="shared" si="1189"/>
        <v>0</v>
      </c>
      <c r="KA38" s="277">
        <f t="shared" si="1189"/>
        <v>0</v>
      </c>
      <c r="KB38" s="277">
        <f t="shared" si="1189"/>
        <v>0</v>
      </c>
      <c r="KC38" s="277">
        <f t="shared" si="1189"/>
        <v>0</v>
      </c>
      <c r="KD38" s="277">
        <f t="shared" si="1189"/>
        <v>0</v>
      </c>
      <c r="KE38" s="277">
        <f t="shared" si="1189"/>
        <v>0</v>
      </c>
      <c r="KF38" s="277">
        <f t="shared" si="1189"/>
        <v>0</v>
      </c>
      <c r="KG38" s="277">
        <f t="shared" si="1189"/>
        <v>0</v>
      </c>
      <c r="KH38" s="277">
        <f t="shared" si="1189"/>
        <v>0</v>
      </c>
      <c r="KI38" s="277">
        <f t="shared" si="1189"/>
        <v>0</v>
      </c>
      <c r="KJ38" s="277">
        <f t="shared" si="1189"/>
        <v>0</v>
      </c>
      <c r="KK38" s="277">
        <f t="shared" si="1189"/>
        <v>0</v>
      </c>
      <c r="KL38" s="277">
        <f t="shared" si="1189"/>
        <v>0</v>
      </c>
      <c r="KM38" s="277">
        <f t="shared" si="1189"/>
        <v>0</v>
      </c>
      <c r="KN38" s="277">
        <f t="shared" si="1189"/>
        <v>0</v>
      </c>
      <c r="KO38" s="277">
        <f t="shared" si="1189"/>
        <v>0</v>
      </c>
      <c r="KP38" s="277">
        <f t="shared" si="1189"/>
        <v>0</v>
      </c>
      <c r="KQ38" s="277">
        <f t="shared" si="1189"/>
        <v>0</v>
      </c>
      <c r="KR38" s="277">
        <f t="shared" si="1189"/>
        <v>0</v>
      </c>
      <c r="KS38" s="277">
        <f t="shared" si="1189"/>
        <v>0</v>
      </c>
      <c r="KT38" s="277">
        <f t="shared" si="1189"/>
        <v>0</v>
      </c>
      <c r="KU38" s="277">
        <f t="shared" si="1189"/>
        <v>0</v>
      </c>
      <c r="KV38" s="277">
        <f t="shared" si="1189"/>
        <v>0</v>
      </c>
      <c r="KW38" s="277">
        <f t="shared" si="1189"/>
        <v>0</v>
      </c>
      <c r="KX38" s="277">
        <f t="shared" si="1189"/>
        <v>0</v>
      </c>
      <c r="KY38" s="277">
        <f t="shared" si="1189"/>
        <v>0</v>
      </c>
      <c r="KZ38" s="277">
        <f t="shared" si="1189"/>
        <v>0</v>
      </c>
      <c r="LA38" s="277">
        <f t="shared" si="1189"/>
        <v>0</v>
      </c>
      <c r="LB38" s="277">
        <f t="shared" si="1189"/>
        <v>0</v>
      </c>
      <c r="LC38" s="277">
        <f t="shared" si="1189"/>
        <v>0</v>
      </c>
      <c r="LD38" s="277">
        <f t="shared" si="1189"/>
        <v>0</v>
      </c>
      <c r="LE38" s="277">
        <f t="shared" si="1189"/>
        <v>0</v>
      </c>
      <c r="LF38" s="277">
        <f t="shared" si="1189"/>
        <v>0</v>
      </c>
      <c r="LG38" s="277">
        <f t="shared" si="1189"/>
        <v>0</v>
      </c>
      <c r="LH38" s="277">
        <f t="shared" si="1189"/>
        <v>0</v>
      </c>
      <c r="LI38" s="277">
        <f t="shared" si="1189"/>
        <v>0</v>
      </c>
      <c r="LJ38" s="277">
        <f t="shared" si="1189"/>
        <v>0</v>
      </c>
      <c r="LK38" s="277">
        <f t="shared" si="1189"/>
        <v>0</v>
      </c>
      <c r="LL38" s="277">
        <f t="shared" si="1189"/>
        <v>0</v>
      </c>
      <c r="LM38" s="277">
        <f t="shared" si="1189"/>
        <v>0</v>
      </c>
      <c r="LN38" s="277">
        <f t="shared" si="1189"/>
        <v>0</v>
      </c>
      <c r="LO38" s="277">
        <f t="shared" si="1189"/>
        <v>0</v>
      </c>
      <c r="LP38" s="277">
        <f t="shared" si="1189"/>
        <v>0</v>
      </c>
      <c r="LQ38" s="277">
        <f t="shared" si="1189"/>
        <v>0</v>
      </c>
      <c r="LR38" s="277">
        <f t="shared" si="1189"/>
        <v>0</v>
      </c>
      <c r="LS38" s="277">
        <f t="shared" si="1189"/>
        <v>0</v>
      </c>
      <c r="LT38" s="277">
        <f t="shared" ref="LT38:OE38" si="1190">LT39</f>
        <v>0</v>
      </c>
      <c r="LU38" s="277">
        <f t="shared" si="1190"/>
        <v>0</v>
      </c>
      <c r="LV38" s="277">
        <f t="shared" si="1190"/>
        <v>0</v>
      </c>
      <c r="LW38" s="277">
        <f t="shared" si="1190"/>
        <v>0</v>
      </c>
      <c r="LX38" s="277">
        <f t="shared" si="1190"/>
        <v>0</v>
      </c>
      <c r="LY38" s="277">
        <f t="shared" si="1190"/>
        <v>0</v>
      </c>
      <c r="LZ38" s="277">
        <f t="shared" si="1190"/>
        <v>0</v>
      </c>
      <c r="MA38" s="277">
        <f t="shared" si="1190"/>
        <v>0</v>
      </c>
      <c r="MB38" s="277">
        <f t="shared" si="1190"/>
        <v>0</v>
      </c>
      <c r="MC38" s="277">
        <f t="shared" si="1190"/>
        <v>0</v>
      </c>
      <c r="MD38" s="277">
        <f t="shared" si="1190"/>
        <v>0</v>
      </c>
      <c r="ME38" s="277">
        <f t="shared" si="1190"/>
        <v>0</v>
      </c>
      <c r="MF38" s="277">
        <f t="shared" si="1190"/>
        <v>0</v>
      </c>
      <c r="MG38" s="277">
        <f t="shared" si="1190"/>
        <v>0</v>
      </c>
      <c r="MH38" s="277">
        <f t="shared" si="1190"/>
        <v>0</v>
      </c>
      <c r="MI38" s="277">
        <f t="shared" si="1190"/>
        <v>0</v>
      </c>
      <c r="MJ38" s="277">
        <f t="shared" si="1190"/>
        <v>0</v>
      </c>
      <c r="MK38" s="277">
        <f t="shared" si="1190"/>
        <v>0</v>
      </c>
      <c r="ML38" s="277">
        <f t="shared" si="1190"/>
        <v>0</v>
      </c>
      <c r="MM38" s="277">
        <f t="shared" si="1190"/>
        <v>0</v>
      </c>
      <c r="MN38" s="277">
        <f t="shared" si="1190"/>
        <v>0</v>
      </c>
      <c r="MO38" s="277">
        <f t="shared" si="1190"/>
        <v>0</v>
      </c>
      <c r="MP38" s="277">
        <f t="shared" si="1190"/>
        <v>0</v>
      </c>
      <c r="MQ38" s="277">
        <f t="shared" si="1190"/>
        <v>0</v>
      </c>
      <c r="MR38" s="277">
        <f t="shared" si="1190"/>
        <v>0</v>
      </c>
      <c r="MS38" s="277">
        <f t="shared" si="1190"/>
        <v>0</v>
      </c>
      <c r="MT38" s="277">
        <f t="shared" si="1190"/>
        <v>0</v>
      </c>
      <c r="MU38" s="277">
        <f t="shared" si="1190"/>
        <v>0</v>
      </c>
      <c r="MV38" s="277">
        <f t="shared" si="1190"/>
        <v>0</v>
      </c>
      <c r="MW38" s="277">
        <f t="shared" si="1190"/>
        <v>0</v>
      </c>
      <c r="MX38" s="277">
        <f t="shared" si="1190"/>
        <v>0</v>
      </c>
      <c r="MY38" s="277">
        <f t="shared" si="1190"/>
        <v>0</v>
      </c>
      <c r="MZ38" s="277">
        <f t="shared" si="1190"/>
        <v>0</v>
      </c>
      <c r="NA38" s="277">
        <f t="shared" si="1190"/>
        <v>0</v>
      </c>
      <c r="NB38" s="277">
        <f t="shared" si="1190"/>
        <v>0</v>
      </c>
      <c r="NC38" s="277">
        <f t="shared" si="1190"/>
        <v>0</v>
      </c>
      <c r="ND38" s="277">
        <f t="shared" si="1190"/>
        <v>0</v>
      </c>
      <c r="NE38" s="277">
        <f t="shared" si="1190"/>
        <v>0</v>
      </c>
      <c r="NF38" s="277">
        <f t="shared" si="1190"/>
        <v>0</v>
      </c>
      <c r="NG38" s="277">
        <f t="shared" si="1190"/>
        <v>0</v>
      </c>
      <c r="NH38" s="277">
        <f t="shared" si="1190"/>
        <v>0</v>
      </c>
      <c r="NI38" s="277">
        <f t="shared" si="1190"/>
        <v>0</v>
      </c>
      <c r="NJ38" s="277">
        <f t="shared" si="1190"/>
        <v>0</v>
      </c>
      <c r="NK38" s="277">
        <f t="shared" si="1190"/>
        <v>0</v>
      </c>
      <c r="NL38" s="277">
        <f t="shared" si="1190"/>
        <v>0</v>
      </c>
      <c r="NM38" s="277">
        <f t="shared" si="1190"/>
        <v>0</v>
      </c>
      <c r="NN38" s="277">
        <f t="shared" si="1190"/>
        <v>0</v>
      </c>
      <c r="NO38" s="277">
        <f t="shared" si="1190"/>
        <v>0</v>
      </c>
      <c r="NP38" s="277">
        <f t="shared" si="1190"/>
        <v>0</v>
      </c>
      <c r="NQ38" s="277">
        <f t="shared" si="1190"/>
        <v>0</v>
      </c>
      <c r="NR38" s="277">
        <f t="shared" si="1190"/>
        <v>0</v>
      </c>
      <c r="NS38" s="277">
        <f t="shared" si="1190"/>
        <v>0</v>
      </c>
      <c r="NT38" s="277">
        <f t="shared" si="1190"/>
        <v>0</v>
      </c>
      <c r="NU38" s="277">
        <f t="shared" si="1190"/>
        <v>0</v>
      </c>
      <c r="NV38" s="277">
        <f t="shared" si="1190"/>
        <v>0</v>
      </c>
      <c r="NW38" s="277">
        <f t="shared" si="1190"/>
        <v>0</v>
      </c>
      <c r="NX38" s="277">
        <f t="shared" si="1190"/>
        <v>0</v>
      </c>
      <c r="NY38" s="277">
        <f t="shared" si="1190"/>
        <v>0</v>
      </c>
      <c r="NZ38" s="277">
        <f t="shared" si="1190"/>
        <v>0</v>
      </c>
      <c r="OA38" s="277">
        <f t="shared" si="1190"/>
        <v>0</v>
      </c>
      <c r="OB38" s="277">
        <f t="shared" si="1190"/>
        <v>0</v>
      </c>
      <c r="OC38" s="277">
        <f t="shared" si="1190"/>
        <v>0</v>
      </c>
      <c r="OD38" s="277">
        <f t="shared" si="1190"/>
        <v>0</v>
      </c>
      <c r="OE38" s="277">
        <f t="shared" si="1190"/>
        <v>0</v>
      </c>
      <c r="OF38" s="277">
        <f t="shared" ref="OF38:QI38" si="1191">OF39</f>
        <v>0</v>
      </c>
      <c r="OG38" s="277">
        <f t="shared" si="1191"/>
        <v>0</v>
      </c>
      <c r="OH38" s="277">
        <f t="shared" si="1191"/>
        <v>0</v>
      </c>
      <c r="OI38" s="277">
        <f t="shared" si="1191"/>
        <v>0</v>
      </c>
      <c r="OJ38" s="277">
        <f t="shared" si="1191"/>
        <v>0</v>
      </c>
      <c r="OK38" s="277">
        <f t="shared" si="1191"/>
        <v>0</v>
      </c>
      <c r="OL38" s="277">
        <f t="shared" si="1191"/>
        <v>0</v>
      </c>
      <c r="OM38" s="277">
        <f t="shared" si="1191"/>
        <v>0</v>
      </c>
      <c r="ON38" s="277">
        <f t="shared" si="1191"/>
        <v>0</v>
      </c>
      <c r="OO38" s="277">
        <f t="shared" si="1191"/>
        <v>0</v>
      </c>
      <c r="OP38" s="277">
        <f t="shared" si="1191"/>
        <v>0</v>
      </c>
      <c r="OQ38" s="277">
        <f t="shared" si="1191"/>
        <v>0</v>
      </c>
      <c r="OR38" s="277">
        <f t="shared" si="1191"/>
        <v>0</v>
      </c>
      <c r="OS38" s="277">
        <f t="shared" si="1191"/>
        <v>0</v>
      </c>
      <c r="OT38" s="277">
        <f t="shared" si="1191"/>
        <v>0</v>
      </c>
      <c r="OU38" s="277">
        <f t="shared" si="1191"/>
        <v>0</v>
      </c>
      <c r="OV38" s="277">
        <f t="shared" si="1191"/>
        <v>0</v>
      </c>
      <c r="OW38" s="277">
        <f t="shared" si="1191"/>
        <v>0</v>
      </c>
      <c r="OX38" s="277">
        <f t="shared" si="1191"/>
        <v>0</v>
      </c>
      <c r="OY38" s="277">
        <f t="shared" si="1191"/>
        <v>0</v>
      </c>
      <c r="OZ38" s="277">
        <f t="shared" si="1191"/>
        <v>0</v>
      </c>
      <c r="PA38" s="277">
        <f t="shared" si="1191"/>
        <v>0</v>
      </c>
      <c r="PB38" s="277">
        <f t="shared" si="1191"/>
        <v>0</v>
      </c>
      <c r="PC38" s="277">
        <f t="shared" si="1191"/>
        <v>0</v>
      </c>
      <c r="PD38" s="277">
        <f t="shared" si="1191"/>
        <v>0</v>
      </c>
      <c r="PE38" s="277">
        <f t="shared" si="1191"/>
        <v>0</v>
      </c>
      <c r="PF38" s="277">
        <f t="shared" si="1191"/>
        <v>0</v>
      </c>
      <c r="PG38" s="277">
        <f t="shared" si="1191"/>
        <v>0</v>
      </c>
      <c r="PH38" s="277">
        <f t="shared" si="1191"/>
        <v>0</v>
      </c>
      <c r="PI38" s="277">
        <f t="shared" si="1191"/>
        <v>0</v>
      </c>
      <c r="PJ38" s="277">
        <f t="shared" si="1191"/>
        <v>0</v>
      </c>
      <c r="PK38" s="277">
        <f t="shared" si="1191"/>
        <v>0</v>
      </c>
      <c r="PL38" s="277">
        <f t="shared" si="1191"/>
        <v>0</v>
      </c>
      <c r="PM38" s="277">
        <f t="shared" si="1191"/>
        <v>0</v>
      </c>
      <c r="PN38" s="277">
        <f t="shared" si="1191"/>
        <v>0</v>
      </c>
      <c r="PO38" s="277">
        <f t="shared" si="1191"/>
        <v>0</v>
      </c>
      <c r="PP38" s="277">
        <f t="shared" si="1191"/>
        <v>0</v>
      </c>
      <c r="PQ38" s="277">
        <f t="shared" si="1191"/>
        <v>0</v>
      </c>
      <c r="PR38" s="277">
        <f t="shared" si="1191"/>
        <v>0</v>
      </c>
      <c r="PS38" s="277">
        <f t="shared" si="1191"/>
        <v>0</v>
      </c>
      <c r="PT38" s="277">
        <f t="shared" si="1191"/>
        <v>0</v>
      </c>
      <c r="PU38" s="277">
        <f t="shared" si="1191"/>
        <v>0</v>
      </c>
      <c r="PV38" s="277">
        <f t="shared" si="1191"/>
        <v>0</v>
      </c>
      <c r="PW38" s="277">
        <f t="shared" si="1191"/>
        <v>0</v>
      </c>
      <c r="PX38" s="277">
        <f t="shared" si="1191"/>
        <v>0</v>
      </c>
      <c r="PY38" s="277">
        <f t="shared" si="1191"/>
        <v>0</v>
      </c>
      <c r="PZ38" s="277">
        <f t="shared" si="1191"/>
        <v>0</v>
      </c>
      <c r="QA38" s="277">
        <f t="shared" si="1191"/>
        <v>0</v>
      </c>
      <c r="QB38" s="277">
        <f t="shared" si="1191"/>
        <v>0</v>
      </c>
      <c r="QC38" s="277">
        <f t="shared" si="1191"/>
        <v>0</v>
      </c>
      <c r="QD38" s="277">
        <f t="shared" si="1191"/>
        <v>0</v>
      </c>
      <c r="QE38" s="277">
        <f t="shared" si="1191"/>
        <v>0</v>
      </c>
      <c r="QF38" s="277">
        <f t="shared" si="1191"/>
        <v>0</v>
      </c>
      <c r="QG38" s="277">
        <f t="shared" si="1191"/>
        <v>0</v>
      </c>
      <c r="QH38" s="277">
        <f t="shared" si="1191"/>
        <v>0</v>
      </c>
      <c r="QI38" s="277">
        <f t="shared" si="1191"/>
        <v>0</v>
      </c>
      <c r="QJ38" s="277">
        <f>QJ39</f>
        <v>0</v>
      </c>
      <c r="QK38" s="277">
        <f t="shared" ref="QK38:QS38" si="1192">QK39</f>
        <v>0</v>
      </c>
      <c r="QL38" s="277">
        <f t="shared" si="1192"/>
        <v>0</v>
      </c>
      <c r="QM38" s="277">
        <f t="shared" si="1192"/>
        <v>0</v>
      </c>
      <c r="QN38" s="277">
        <f t="shared" si="1192"/>
        <v>0</v>
      </c>
      <c r="QO38" s="277">
        <f t="shared" si="1192"/>
        <v>0</v>
      </c>
      <c r="QP38" s="277">
        <f t="shared" si="1192"/>
        <v>0</v>
      </c>
      <c r="QQ38" s="277">
        <f t="shared" si="1192"/>
        <v>0</v>
      </c>
      <c r="QR38" s="277">
        <f t="shared" si="1192"/>
        <v>0</v>
      </c>
      <c r="QS38" s="277">
        <f t="shared" si="1192"/>
        <v>0</v>
      </c>
    </row>
    <row r="39" spans="1:461" s="199" customFormat="1" ht="27.75" customHeight="1" x14ac:dyDescent="0.25">
      <c r="A39" s="221"/>
      <c r="B39" s="221">
        <v>18</v>
      </c>
      <c r="C39" s="248" t="s">
        <v>243</v>
      </c>
      <c r="D39" s="238">
        <f>D37</f>
        <v>9860</v>
      </c>
      <c r="E39" s="238">
        <v>10127</v>
      </c>
      <c r="F39" s="239">
        <v>1.6</v>
      </c>
      <c r="G39" s="240">
        <v>1</v>
      </c>
      <c r="H39" s="238">
        <v>1.4</v>
      </c>
      <c r="I39" s="238">
        <v>1.68</v>
      </c>
      <c r="J39" s="238">
        <v>2.23</v>
      </c>
      <c r="K39" s="241">
        <v>2.57</v>
      </c>
      <c r="L39" s="242"/>
      <c r="M39" s="243">
        <f t="shared" si="10"/>
        <v>0</v>
      </c>
      <c r="N39" s="243">
        <f>SUM(L39/12*$A$2)</f>
        <v>0</v>
      </c>
      <c r="O39" s="243">
        <f>SUM(M39/12*$A$2)</f>
        <v>0</v>
      </c>
      <c r="P39" s="243">
        <f>VLOOKUP($B39,факт!$D$7:$HK$127,21,0)</f>
        <v>0</v>
      </c>
      <c r="Q39" s="243">
        <f>VLOOKUP($B39,факт!$D$7:$HK$127,22,0)</f>
        <v>0</v>
      </c>
      <c r="R39" s="243">
        <f>VLOOKUP($B39,факт!$D$7:$HK$127,19,0)</f>
        <v>0</v>
      </c>
      <c r="S39" s="243">
        <f>VLOOKUP($B39,факт!$D$7:$HK$127,20,0)</f>
        <v>0</v>
      </c>
      <c r="T39" s="243">
        <f t="shared" si="13"/>
        <v>0</v>
      </c>
      <c r="U39" s="243">
        <f t="shared" si="14"/>
        <v>0</v>
      </c>
      <c r="V39" s="242"/>
      <c r="W39" s="243">
        <f t="shared" si="15"/>
        <v>0</v>
      </c>
      <c r="X39" s="243">
        <f>SUM(V39/12*$A$2)</f>
        <v>0</v>
      </c>
      <c r="Y39" s="243">
        <f>SUM(W39/12*$A$2)</f>
        <v>0</v>
      </c>
      <c r="Z39" s="243">
        <f>VLOOKUP($B39,факт!$D$7:$HK$128,29,0)</f>
        <v>0</v>
      </c>
      <c r="AA39" s="243">
        <f>VLOOKUP($B39,факт!$D$7:$HK$128,30,0)</f>
        <v>0</v>
      </c>
      <c r="AB39" s="243">
        <f>VLOOKUP($B39,факт!$D$7:$HK$128,27,0)</f>
        <v>0</v>
      </c>
      <c r="AC39" s="243">
        <f>VLOOKUP($B39,факт!$D$7:$HK$128,28,0)</f>
        <v>0</v>
      </c>
      <c r="AD39" s="243">
        <f t="shared" ref="AD39" si="1193">SUM(Z39-X39)</f>
        <v>0</v>
      </c>
      <c r="AE39" s="243">
        <f t="shared" ref="AE39" si="1194">SUM(AA39-Y39)</f>
        <v>0</v>
      </c>
      <c r="AF39" s="245"/>
      <c r="AG39" s="243">
        <f t="shared" si="20"/>
        <v>0</v>
      </c>
      <c r="AH39" s="243">
        <f>SUM(AF39/12*$A$2)</f>
        <v>0</v>
      </c>
      <c r="AI39" s="243">
        <f>SUM(AG39/12*$A$2)</f>
        <v>0</v>
      </c>
      <c r="AJ39" s="243">
        <f>VLOOKUP($B39,факт!$D$7:$HK$128,43,0)</f>
        <v>0</v>
      </c>
      <c r="AK39" s="243">
        <f>VLOOKUP($B39,факт!$D$7:$HK$128,44,0)</f>
        <v>0</v>
      </c>
      <c r="AL39" s="243">
        <f>VLOOKUP($B39,факт!$D$7:$HK$128,41,0)</f>
        <v>0</v>
      </c>
      <c r="AM39" s="243">
        <f>VLOOKUP($B39,факт!$D$7:$HK$128,42,0)</f>
        <v>0</v>
      </c>
      <c r="AN39" s="243">
        <f t="shared" ref="AN39" si="1195">SUM(AJ39-AH39)</f>
        <v>0</v>
      </c>
      <c r="AO39" s="243">
        <f t="shared" ref="AO39" si="1196">SUM(AK39-AI39)</f>
        <v>0</v>
      </c>
      <c r="AP39" s="242"/>
      <c r="AQ39" s="243">
        <f t="shared" si="25"/>
        <v>0</v>
      </c>
      <c r="AR39" s="243">
        <f>SUM(AP39/12*$A$2)</f>
        <v>0</v>
      </c>
      <c r="AS39" s="243">
        <f>SUM(AQ39/12*$A$2)</f>
        <v>0</v>
      </c>
      <c r="AT39" s="243">
        <f>VLOOKUP($B39,факт!$D$7:$HK$128,9,0)</f>
        <v>0</v>
      </c>
      <c r="AU39" s="243">
        <f>VLOOKUP($B39,факт!$D$7:$HK$128,10,0)</f>
        <v>0</v>
      </c>
      <c r="AV39" s="243">
        <f>VLOOKUP($B39,факт!$D$7:$HK$128,7,0)</f>
        <v>0</v>
      </c>
      <c r="AW39" s="243">
        <f>VLOOKUP($B39,факт!$D$7:$HK$128,8,0)</f>
        <v>0</v>
      </c>
      <c r="AX39" s="243">
        <f t="shared" ref="AX39" si="1197">SUM(AT39-AR39)</f>
        <v>0</v>
      </c>
      <c r="AY39" s="243">
        <f t="shared" ref="AY39" si="1198">SUM(AU39-AS39)</f>
        <v>0</v>
      </c>
      <c r="AZ39" s="242"/>
      <c r="BA39" s="243">
        <f t="shared" si="30"/>
        <v>0</v>
      </c>
      <c r="BB39" s="243">
        <f>SUM(AZ39/12*$A$2)</f>
        <v>0</v>
      </c>
      <c r="BC39" s="243">
        <f>SUM(BA39/12*$A$2)</f>
        <v>0</v>
      </c>
      <c r="BD39" s="243">
        <f>VLOOKUP($B39,факт!$D$7:$HK$128,23,0)</f>
        <v>0</v>
      </c>
      <c r="BE39" s="243">
        <f>VLOOKUP($B39,факт!$D$7:$HK$128,24,0)</f>
        <v>0</v>
      </c>
      <c r="BF39" s="243"/>
      <c r="BG39" s="243"/>
      <c r="BH39" s="243">
        <f t="shared" ref="BH39" si="1199">SUM(BD39-BB39)</f>
        <v>0</v>
      </c>
      <c r="BI39" s="243">
        <f t="shared" ref="BI39" si="1200">SUM(BE39-BC39)</f>
        <v>0</v>
      </c>
      <c r="BJ39" s="242"/>
      <c r="BK39" s="243">
        <f t="shared" si="35"/>
        <v>0</v>
      </c>
      <c r="BL39" s="243">
        <f>SUM(BJ39/12*$A$2)</f>
        <v>0</v>
      </c>
      <c r="BM39" s="243">
        <f>SUM(BK39/12*$A$2)</f>
        <v>0</v>
      </c>
      <c r="BN39" s="243">
        <f>VLOOKUP($B39,факт!$D$7:$HK$128,199,0)</f>
        <v>0</v>
      </c>
      <c r="BO39" s="243">
        <f>VLOOKUP($B39,факт!$D$7:$HK$128,200,0)</f>
        <v>0</v>
      </c>
      <c r="BP39" s="243">
        <f>VLOOKUP($B39,факт!$D$7:$HK$128,197,0)</f>
        <v>0</v>
      </c>
      <c r="BQ39" s="243">
        <f>VLOOKUP($B39,факт!$D$7:$HK$128,198,0)</f>
        <v>0</v>
      </c>
      <c r="BR39" s="243">
        <f t="shared" ref="BR39" si="1201">SUM(BN39-BL39)</f>
        <v>0</v>
      </c>
      <c r="BS39" s="243">
        <f t="shared" ref="BS39" si="1202">SUM(BO39-BM39)</f>
        <v>0</v>
      </c>
      <c r="BT39" s="243"/>
      <c r="BU39" s="243">
        <f t="shared" si="40"/>
        <v>0</v>
      </c>
      <c r="BV39" s="243">
        <f>SUM(BT39/12*$A$2)</f>
        <v>0</v>
      </c>
      <c r="BW39" s="243">
        <f>SUM(BU39/12*$A$2)</f>
        <v>0</v>
      </c>
      <c r="BX39" s="243">
        <f>VLOOKUP($B39,факт!$D$7:$HK$128,25,0)</f>
        <v>0</v>
      </c>
      <c r="BY39" s="243">
        <f>VLOOKUP($B39,факт!$D$7:$HK$128,26,0)</f>
        <v>0</v>
      </c>
      <c r="BZ39" s="244"/>
      <c r="CA39" s="244"/>
      <c r="CB39" s="243">
        <f t="shared" ref="CB39" si="1203">SUM(BX39-BV39)</f>
        <v>0</v>
      </c>
      <c r="CC39" s="243">
        <f t="shared" ref="CC39" si="1204">SUM(BY39-BW39)</f>
        <v>0</v>
      </c>
      <c r="CD39" s="242"/>
      <c r="CE39" s="243">
        <f>SUM(CD39*$D39*$F39*$G39*$H39*CE$9)</f>
        <v>0</v>
      </c>
      <c r="CF39" s="243">
        <f>SUM(CD39/12*$A$2)</f>
        <v>0</v>
      </c>
      <c r="CG39" s="243">
        <f>SUM(CE39/12*$A$2)</f>
        <v>0</v>
      </c>
      <c r="CH39" s="243">
        <f>VLOOKUP($B39,факт!$D$7:$HK$128,13,0)</f>
        <v>0</v>
      </c>
      <c r="CI39" s="243">
        <f>VLOOKUP($B39,факт!$D$7:$HK$128,14,0)</f>
        <v>0</v>
      </c>
      <c r="CJ39" s="243">
        <f>VLOOKUP($B39,факт!$D$7:$HK$128,11,0)</f>
        <v>0</v>
      </c>
      <c r="CK39" s="243">
        <f>VLOOKUP($B39,факт!$D$7:$HK$128,12,0)</f>
        <v>0</v>
      </c>
      <c r="CL39" s="243">
        <f t="shared" ref="CL39" si="1205">SUM(CH39-CF39)</f>
        <v>0</v>
      </c>
      <c r="CM39" s="243">
        <f t="shared" ref="CM39" si="1206">SUM(CI39-CG39)</f>
        <v>0</v>
      </c>
      <c r="CN39" s="245"/>
      <c r="CO39" s="243">
        <f t="shared" si="49"/>
        <v>0</v>
      </c>
      <c r="CP39" s="243">
        <f>SUM(CN39/12*$A$2)</f>
        <v>0</v>
      </c>
      <c r="CQ39" s="243">
        <f>SUM(CO39/12*$A$2)</f>
        <v>0</v>
      </c>
      <c r="CR39" s="243">
        <f>VLOOKUP($B39,факт!$D$7:$HK$128,37,0)</f>
        <v>0</v>
      </c>
      <c r="CS39" s="243">
        <f>VLOOKUP($B39,факт!$D$7:$HK$128,38,0)</f>
        <v>0</v>
      </c>
      <c r="CT39" s="243">
        <f>VLOOKUP($B39,факт!$D$7:$HK$128,35,0)</f>
        <v>0</v>
      </c>
      <c r="CU39" s="243">
        <f>VLOOKUP($B39,факт!$D$7:$HK$128,36,0)</f>
        <v>0</v>
      </c>
      <c r="CV39" s="243">
        <f t="shared" ref="CV39" si="1207">SUM(CR39-CP39)</f>
        <v>0</v>
      </c>
      <c r="CW39" s="243">
        <f t="shared" ref="CW39" si="1208">SUM(CS39-CQ39)</f>
        <v>0</v>
      </c>
      <c r="CX39" s="242"/>
      <c r="CY39" s="243">
        <f t="shared" si="54"/>
        <v>0</v>
      </c>
      <c r="CZ39" s="243">
        <f>SUM(CX39/12*$A$2)</f>
        <v>0</v>
      </c>
      <c r="DA39" s="243">
        <f>SUM(CY39/12*$A$2)</f>
        <v>0</v>
      </c>
      <c r="DB39" s="243">
        <f>VLOOKUP($B39,факт!$D$7:$HK$128,121,0)</f>
        <v>0</v>
      </c>
      <c r="DC39" s="243">
        <f>VLOOKUP($B39,факт!$D$7:$HK$128,122,0)</f>
        <v>0</v>
      </c>
      <c r="DD39" s="243">
        <f>VLOOKUP($B39,факт!$D$7:$HK$128,119,0)</f>
        <v>0</v>
      </c>
      <c r="DE39" s="243">
        <f>VLOOKUP($B39,факт!$D$7:$HK$128,120,0)</f>
        <v>0</v>
      </c>
      <c r="DF39" s="243">
        <f t="shared" ref="DF39" si="1209">SUM(DB39-CZ39)</f>
        <v>0</v>
      </c>
      <c r="DG39" s="243">
        <f t="shared" ref="DG39" si="1210">SUM(DC39-DA39)</f>
        <v>0</v>
      </c>
      <c r="DH39" s="242"/>
      <c r="DI39" s="243">
        <f t="shared" si="59"/>
        <v>0</v>
      </c>
      <c r="DJ39" s="243">
        <f>SUM(DH39/12*$A$2)</f>
        <v>0</v>
      </c>
      <c r="DK39" s="243">
        <f>SUM(DI39/12*$A$2)</f>
        <v>0</v>
      </c>
      <c r="DL39" s="243">
        <f>VLOOKUP($B39,факт!$D$7:$HK$128,135,0)</f>
        <v>0</v>
      </c>
      <c r="DM39" s="243">
        <f>VLOOKUP($B39,факт!$D$7:$HK$128,136,0)</f>
        <v>0</v>
      </c>
      <c r="DN39" s="243">
        <f>VLOOKUP($B39,факт!$D$7:$HK$128,133,0)</f>
        <v>0</v>
      </c>
      <c r="DO39" s="243">
        <f>VLOOKUP($B39,факт!$D$7:$HK$128,134,0)</f>
        <v>0</v>
      </c>
      <c r="DP39" s="243">
        <f t="shared" ref="DP39" si="1211">SUM(DL39-DJ39)</f>
        <v>0</v>
      </c>
      <c r="DQ39" s="243">
        <f t="shared" ref="DQ39" si="1212">SUM(DM39-DK39)</f>
        <v>0</v>
      </c>
      <c r="DR39" s="243"/>
      <c r="DS39" s="243">
        <f t="shared" si="64"/>
        <v>0</v>
      </c>
      <c r="DT39" s="243">
        <f>SUM(DR39/12*$A$2)</f>
        <v>0</v>
      </c>
      <c r="DU39" s="243">
        <f>SUM(DS39/12*$A$2)</f>
        <v>0</v>
      </c>
      <c r="DV39" s="243">
        <f>VLOOKUP($B39,факт!$D$7:$HK$128,157,0)</f>
        <v>0</v>
      </c>
      <c r="DW39" s="243">
        <f>VLOOKUP($B39,факт!$D$7:$HK$128,158,0)</f>
        <v>0</v>
      </c>
      <c r="DX39" s="243">
        <f>VLOOKUP($B39,факт!$D$7:$HK$128,155,0)</f>
        <v>0</v>
      </c>
      <c r="DY39" s="243">
        <f>VLOOKUP($B39,факт!$D$7:$HK$128,156,0)</f>
        <v>0</v>
      </c>
      <c r="DZ39" s="243">
        <f t="shared" ref="DZ39" si="1213">SUM(DV39-DT39)</f>
        <v>0</v>
      </c>
      <c r="EA39" s="243">
        <f t="shared" ref="EA39" si="1214">SUM(DW39-DU39)</f>
        <v>0</v>
      </c>
      <c r="EB39" s="242"/>
      <c r="EC39" s="243">
        <f t="shared" si="69"/>
        <v>0</v>
      </c>
      <c r="ED39" s="243">
        <f>SUM(EB39/12*$A$2)</f>
        <v>0</v>
      </c>
      <c r="EE39" s="243">
        <f>SUM(EC39/12*$A$2)</f>
        <v>0</v>
      </c>
      <c r="EF39" s="243">
        <f>VLOOKUP($B39,факт!$D$7:$HK$128,173,0)</f>
        <v>0</v>
      </c>
      <c r="EG39" s="243">
        <f>VLOOKUP($B39,факт!$D$7:$HK$128,174,0)</f>
        <v>0</v>
      </c>
      <c r="EH39" s="243">
        <f>VLOOKUP($B39,факт!$D$7:$HK$128,171,0)</f>
        <v>0</v>
      </c>
      <c r="EI39" s="243">
        <f>VLOOKUP($B39,факт!$D$7:$HK$128,172,0)</f>
        <v>0</v>
      </c>
      <c r="EJ39" s="243">
        <f t="shared" ref="EJ39" si="1215">SUM(EF39-ED39)</f>
        <v>0</v>
      </c>
      <c r="EK39" s="243">
        <f t="shared" ref="EK39" si="1216">SUM(EG39-EE39)</f>
        <v>0</v>
      </c>
      <c r="EL39" s="242"/>
      <c r="EM39" s="243">
        <f t="shared" si="74"/>
        <v>0</v>
      </c>
      <c r="EN39" s="243">
        <f>SUM(EL39/12*$A$2)</f>
        <v>0</v>
      </c>
      <c r="EO39" s="243">
        <f>SUM(EM39/12*$A$2)</f>
        <v>0</v>
      </c>
      <c r="EP39" s="243">
        <f>VLOOKUP($B39,факт!$D$7:$HK$128,175,0)</f>
        <v>0</v>
      </c>
      <c r="EQ39" s="243">
        <f>VLOOKUP($B39,факт!$D$7:$HK$128,176,0)</f>
        <v>0</v>
      </c>
      <c r="ER39" s="244"/>
      <c r="ES39" s="244"/>
      <c r="ET39" s="243">
        <f t="shared" ref="ET39" si="1217">SUM(EP39-EN39)</f>
        <v>0</v>
      </c>
      <c r="EU39" s="243">
        <f t="shared" ref="EU39" si="1218">SUM(EQ39-EO39)</f>
        <v>0</v>
      </c>
      <c r="EV39" s="242"/>
      <c r="EW39" s="243">
        <f t="shared" si="79"/>
        <v>0</v>
      </c>
      <c r="EX39" s="243">
        <f>SUM(EV39/12*$A$2)</f>
        <v>0</v>
      </c>
      <c r="EY39" s="243">
        <f>SUM(EW39/12*$A$2)</f>
        <v>0</v>
      </c>
      <c r="EZ39" s="243">
        <f>VLOOKUP($B39,факт!$D$7:$HK$128,179,0)</f>
        <v>0</v>
      </c>
      <c r="FA39" s="243">
        <f>VLOOKUP($B39,факт!$D$7:$HK$128,180,0)</f>
        <v>0</v>
      </c>
      <c r="FB39" s="243">
        <f>VLOOKUP($B39,факт!$D$7:$HK$128,177,0)</f>
        <v>0</v>
      </c>
      <c r="FC39" s="243">
        <f>VLOOKUP($B39,факт!$D$7:$HK$128,178,0)</f>
        <v>0</v>
      </c>
      <c r="FD39" s="243">
        <f t="shared" ref="FD39" si="1219">SUM(EZ39-EX39)</f>
        <v>0</v>
      </c>
      <c r="FE39" s="243">
        <f t="shared" ref="FE39" si="1220">SUM(FA39-EY39)</f>
        <v>0</v>
      </c>
      <c r="FF39" s="242"/>
      <c r="FG39" s="243">
        <f t="shared" si="84"/>
        <v>0</v>
      </c>
      <c r="FH39" s="243">
        <f>SUM(FF39/12*$A$2)</f>
        <v>0</v>
      </c>
      <c r="FI39" s="243">
        <f>SUM(FG39/12*$A$2)</f>
        <v>0</v>
      </c>
      <c r="FJ39" s="243">
        <f>VLOOKUP($B39,факт!$D$7:$HK$128,183,0)</f>
        <v>0</v>
      </c>
      <c r="FK39" s="243">
        <f>VLOOKUP($B39,факт!$D$7:$HK$128,184,0)</f>
        <v>0</v>
      </c>
      <c r="FL39" s="243">
        <f>VLOOKUP($B39,факт!$D$7:$HK$128,181,0)</f>
        <v>0</v>
      </c>
      <c r="FM39" s="243">
        <f>VLOOKUP($B39,факт!$D$7:$HK$128,182,0)</f>
        <v>0</v>
      </c>
      <c r="FN39" s="243">
        <f t="shared" ref="FN39" si="1221">SUM(FJ39-FH39)</f>
        <v>0</v>
      </c>
      <c r="FO39" s="243">
        <f t="shared" ref="FO39" si="1222">SUM(FK39-FI39)</f>
        <v>0</v>
      </c>
      <c r="FP39" s="242"/>
      <c r="FQ39" s="243">
        <f t="shared" si="89"/>
        <v>0</v>
      </c>
      <c r="FR39" s="243">
        <f>SUM(FP39/12*$A$2)</f>
        <v>0</v>
      </c>
      <c r="FS39" s="243">
        <f>SUM(FQ39/12*$A$2)</f>
        <v>0</v>
      </c>
      <c r="FT39" s="243">
        <f>VLOOKUP($B39,факт!$D$7:$HK$128,189,0)</f>
        <v>0</v>
      </c>
      <c r="FU39" s="243">
        <f>VLOOKUP($B39,факт!$D$7:$HK$128,190,0)</f>
        <v>0</v>
      </c>
      <c r="FV39" s="243">
        <f>VLOOKUP($B39,факт!$D$7:$HK$128,187,0)</f>
        <v>0</v>
      </c>
      <c r="FW39" s="243">
        <f>VLOOKUP($B39,факт!$D$7:$HK$128,188,0)</f>
        <v>0</v>
      </c>
      <c r="FX39" s="243">
        <f t="shared" ref="FX39" si="1223">SUM(FT39-FR39)</f>
        <v>0</v>
      </c>
      <c r="FY39" s="243">
        <f t="shared" ref="FY39" si="1224">SUM(FU39-FS39)</f>
        <v>0</v>
      </c>
      <c r="FZ39" s="242"/>
      <c r="GA39" s="243">
        <f t="shared" si="94"/>
        <v>0</v>
      </c>
      <c r="GB39" s="243">
        <f>SUM(FZ39/12*$A$2)</f>
        <v>0</v>
      </c>
      <c r="GC39" s="243">
        <f>SUM(GA39/12*$A$2)</f>
        <v>0</v>
      </c>
      <c r="GD39" s="243">
        <f>VLOOKUP($B39,факт!$D$7:$HK$128,201,0)</f>
        <v>0</v>
      </c>
      <c r="GE39" s="243">
        <f>VLOOKUP($B39,факт!$D$7:$HK$128,202,0)</f>
        <v>0</v>
      </c>
      <c r="GF39" s="244"/>
      <c r="GG39" s="244"/>
      <c r="GH39" s="243">
        <f t="shared" ref="GH39" si="1225">SUM(GD39-GB39)</f>
        <v>0</v>
      </c>
      <c r="GI39" s="243">
        <f t="shared" ref="GI39" si="1226">SUM(GE39-GC39)</f>
        <v>0</v>
      </c>
      <c r="GJ39" s="242"/>
      <c r="GK39" s="243">
        <f t="shared" si="99"/>
        <v>0</v>
      </c>
      <c r="GL39" s="243">
        <f>SUM(GJ39/12*$A$2)</f>
        <v>0</v>
      </c>
      <c r="GM39" s="243">
        <f>SUM(GK39/12*$A$2)</f>
        <v>0</v>
      </c>
      <c r="GN39" s="243">
        <f>VLOOKUP($B39,факт!$D$7:$HK$128,191,0)</f>
        <v>0</v>
      </c>
      <c r="GO39" s="243">
        <f>VLOOKUP($B39,факт!$D$7:$HK$128,192,0)</f>
        <v>0</v>
      </c>
      <c r="GP39" s="244"/>
      <c r="GQ39" s="244"/>
      <c r="GR39" s="243">
        <f t="shared" ref="GR39" si="1227">SUM(GN39-GL39)</f>
        <v>0</v>
      </c>
      <c r="GS39" s="243">
        <f t="shared" ref="GS39" si="1228">SUM(GO39-GM39)</f>
        <v>0</v>
      </c>
      <c r="GT39" s="242"/>
      <c r="GU39" s="243">
        <f t="shared" si="104"/>
        <v>0</v>
      </c>
      <c r="GV39" s="243">
        <f>SUM(GT39/12*$A$2)</f>
        <v>0</v>
      </c>
      <c r="GW39" s="243">
        <f>SUM(GU39/12*$A$2)</f>
        <v>0</v>
      </c>
      <c r="GX39" s="243">
        <f>VLOOKUP($B39,факт!$D$7:$HK$128,127,0)</f>
        <v>0</v>
      </c>
      <c r="GY39" s="243">
        <f>VLOOKUP($B39,факт!$D$7:$HK$128,128,0)</f>
        <v>0</v>
      </c>
      <c r="GZ39" s="243">
        <f>VLOOKUP($B39,факт!$D$7:$HK$128,125,0)</f>
        <v>0</v>
      </c>
      <c r="HA39" s="243">
        <f>VLOOKUP($B39,факт!$D$7:$HK$128,126,0)</f>
        <v>0</v>
      </c>
      <c r="HB39" s="243">
        <f t="shared" ref="HB39" si="1229">SUM(GX39-GV39)</f>
        <v>0</v>
      </c>
      <c r="HC39" s="243">
        <f t="shared" ref="HC39" si="1230">SUM(GY39-GW39)</f>
        <v>0</v>
      </c>
      <c r="HD39" s="242"/>
      <c r="HE39" s="243">
        <f t="shared" ref="HE39" si="1231">SUM(HD39*$D39*$F39*$G39*$H39*HE$9)</f>
        <v>0</v>
      </c>
      <c r="HF39" s="243">
        <f>SUM(HD39/12*$A$2)</f>
        <v>0</v>
      </c>
      <c r="HG39" s="243">
        <f>SUM(HE39/12*$A$2)</f>
        <v>0</v>
      </c>
      <c r="HH39" s="243">
        <f>VLOOKUP($B39,факт!$D$7:$HK$128,131,0)</f>
        <v>0</v>
      </c>
      <c r="HI39" s="243">
        <f>VLOOKUP($B39,факт!$D$7:$HK$128,132,0)</f>
        <v>0</v>
      </c>
      <c r="HJ39" s="243">
        <f>VLOOKUP($B39,факт!$D$7:$HK$128,129,0)</f>
        <v>0</v>
      </c>
      <c r="HK39" s="243">
        <f>VLOOKUP($B39,факт!$D$7:$HK$128,130,0)</f>
        <v>0</v>
      </c>
      <c r="HL39" s="243">
        <f t="shared" ref="HL39" si="1232">SUM(HH39-HF39)</f>
        <v>0</v>
      </c>
      <c r="HM39" s="243">
        <f t="shared" ref="HM39" si="1233">SUM(HI39-HG39)</f>
        <v>0</v>
      </c>
      <c r="HN39" s="244"/>
      <c r="HO39" s="244">
        <v>0</v>
      </c>
      <c r="HP39" s="243">
        <f>SUM(HN39/12*$A$2)</f>
        <v>0</v>
      </c>
      <c r="HQ39" s="243">
        <f>SUM(HO39/12*$A$2)</f>
        <v>0</v>
      </c>
      <c r="HR39" s="243">
        <f>VLOOKUP($B39,факт!$D$7:$HK$128,165,0)</f>
        <v>0</v>
      </c>
      <c r="HS39" s="243">
        <f>VLOOKUP($B39,факт!$D$7:$HK$128,166,0)</f>
        <v>0</v>
      </c>
      <c r="HT39" s="243">
        <f>VLOOKUP($B39,факт!$D$7:$HK$128,163,0)</f>
        <v>0</v>
      </c>
      <c r="HU39" s="243">
        <f>VLOOKUP($B39,факт!$D$7:$HK$128,164,0)</f>
        <v>0</v>
      </c>
      <c r="HV39" s="243">
        <f t="shared" ref="HV39" si="1234">SUM(HR39-HP39)</f>
        <v>0</v>
      </c>
      <c r="HW39" s="243">
        <f t="shared" ref="HW39" si="1235">SUM(HS39-HQ39)</f>
        <v>0</v>
      </c>
      <c r="HX39" s="244"/>
      <c r="HY39" s="244">
        <v>0</v>
      </c>
      <c r="HZ39" s="243">
        <f>SUM(HX39/12*$A$2)</f>
        <v>0</v>
      </c>
      <c r="IA39" s="243">
        <f>SUM(HY39/12*$A$2)</f>
        <v>0</v>
      </c>
      <c r="IB39" s="243">
        <f>VLOOKUP($B39,факт!$D$7:$HK$128,49,0)</f>
        <v>0</v>
      </c>
      <c r="IC39" s="243">
        <f>VLOOKUP($B39,факт!$D$7:$HK$128,50,0)</f>
        <v>0</v>
      </c>
      <c r="ID39" s="244"/>
      <c r="IE39" s="244"/>
      <c r="IF39" s="243">
        <f t="shared" ref="IF39" si="1236">SUM(IB39-HZ39)</f>
        <v>0</v>
      </c>
      <c r="IG39" s="243">
        <f t="shared" ref="IG39" si="1237">SUM(IC39-IA39)</f>
        <v>0</v>
      </c>
      <c r="IH39" s="244"/>
      <c r="II39" s="244">
        <v>0</v>
      </c>
      <c r="IJ39" s="243">
        <f>SUM(IH39/12*$A$2)</f>
        <v>0</v>
      </c>
      <c r="IK39" s="243">
        <f>SUM(II39/12*$A$2)</f>
        <v>0</v>
      </c>
      <c r="IL39" s="243">
        <f>VLOOKUP($B39,факт!$D$7:$HK$128,85,0)</f>
        <v>0</v>
      </c>
      <c r="IM39" s="243">
        <f>VLOOKUP($B39,факт!$D$7:$HK$128,86,0)</f>
        <v>0</v>
      </c>
      <c r="IN39" s="244"/>
      <c r="IO39" s="244"/>
      <c r="IP39" s="243">
        <f t="shared" ref="IP39" si="1238">SUM(IL39-IJ39)</f>
        <v>0</v>
      </c>
      <c r="IQ39" s="243">
        <f t="shared" ref="IQ39" si="1239">SUM(IM39-IK39)</f>
        <v>0</v>
      </c>
      <c r="IR39" s="244"/>
      <c r="IS39" s="244">
        <v>0</v>
      </c>
      <c r="IT39" s="244"/>
      <c r="IU39" s="244"/>
      <c r="IV39" s="243">
        <f>SUM(IT39/12*$A$2)</f>
        <v>0</v>
      </c>
      <c r="IW39" s="243">
        <f>SUM(IU39/12*$A$2)</f>
        <v>0</v>
      </c>
      <c r="IX39" s="243">
        <f>VLOOKUP($B39,факт!$D$7:$HK$128,55,0)</f>
        <v>0</v>
      </c>
      <c r="IY39" s="243">
        <f>VLOOKUP($B39,факт!$D$7:$HK$128,56,0)</f>
        <v>0</v>
      </c>
      <c r="IZ39" s="243">
        <f t="shared" ref="IZ39" si="1240">SUM(IV39-IT39)</f>
        <v>0</v>
      </c>
      <c r="JA39" s="243">
        <f t="shared" ref="JA39" si="1241">SUM(IW39-IU39)</f>
        <v>0</v>
      </c>
      <c r="JB39" s="242"/>
      <c r="JC39" s="243">
        <f t="shared" si="130"/>
        <v>0</v>
      </c>
      <c r="JD39" s="243">
        <f>SUM(JB39/12*$A$2)</f>
        <v>0</v>
      </c>
      <c r="JE39" s="243">
        <f>SUM(JC39/12*$A$2)</f>
        <v>0</v>
      </c>
      <c r="JF39" s="243">
        <f>VLOOKUP($B39,факт!$D$7:$HK$128,61,0)</f>
        <v>0</v>
      </c>
      <c r="JG39" s="243">
        <f>VLOOKUP($B39,факт!$D$7:$HK$128,62,0)</f>
        <v>0</v>
      </c>
      <c r="JH39" s="243">
        <f>VLOOKUP($B39,факт!$D$7:$HK$128,59,0)</f>
        <v>0</v>
      </c>
      <c r="JI39" s="243">
        <f>VLOOKUP($B39,факт!$D$7:$HK$128,60,0)</f>
        <v>0</v>
      </c>
      <c r="JJ39" s="243">
        <f t="shared" ref="JJ39" si="1242">SUM(JF39-JD39)</f>
        <v>0</v>
      </c>
      <c r="JK39" s="243">
        <f t="shared" ref="JK39" si="1243">SUM(JG39-JE39)</f>
        <v>0</v>
      </c>
      <c r="JL39" s="242"/>
      <c r="JM39" s="243">
        <f t="shared" ref="JM39" si="1244">SUM(JL39*$D39*$F39*$G39*$H39*JM$9)</f>
        <v>0</v>
      </c>
      <c r="JN39" s="243">
        <f>SUM(JL39/12*$A$2)</f>
        <v>0</v>
      </c>
      <c r="JO39" s="243">
        <f>SUM(JM39/12*$A$2)</f>
        <v>0</v>
      </c>
      <c r="JP39" s="243">
        <f>VLOOKUP($B39,факт!$D$7:$HK$128,213,0)</f>
        <v>0</v>
      </c>
      <c r="JQ39" s="243">
        <f>VLOOKUP($B39,факт!$D$7:$HK$128,214,0)</f>
        <v>0</v>
      </c>
      <c r="JR39" s="244"/>
      <c r="JS39" s="244"/>
      <c r="JT39" s="243">
        <f t="shared" ref="JT39" si="1245">SUM(JP39-JN39)</f>
        <v>0</v>
      </c>
      <c r="JU39" s="243">
        <f t="shared" ref="JU39" si="1246">SUM(JQ39-JO39)</f>
        <v>0</v>
      </c>
      <c r="JV39" s="242"/>
      <c r="JW39" s="243">
        <f t="shared" si="140"/>
        <v>0</v>
      </c>
      <c r="JX39" s="243">
        <f>SUM(JV39/12*$A$2)</f>
        <v>0</v>
      </c>
      <c r="JY39" s="243">
        <f>SUM(JW39/12*$A$2)</f>
        <v>0</v>
      </c>
      <c r="JZ39" s="243">
        <f>VLOOKUP($B39,факт!$D$7:$HK$128,211,0)</f>
        <v>0</v>
      </c>
      <c r="KA39" s="243">
        <f>VLOOKUP($B39,факт!$D$7:$HK$128,212,0)</f>
        <v>0</v>
      </c>
      <c r="KB39" s="243">
        <f>VLOOKUP($B39,факт!$D$7:$HK$128,209,0)</f>
        <v>0</v>
      </c>
      <c r="KC39" s="243">
        <f>VLOOKUP($B39,факт!$D$7:$HK$128,210,0)</f>
        <v>0</v>
      </c>
      <c r="KD39" s="243">
        <f t="shared" ref="KD39" si="1247">SUM(JZ39-JX39)</f>
        <v>0</v>
      </c>
      <c r="KE39" s="243">
        <f t="shared" ref="KE39" si="1248">SUM(KA39-JY39)</f>
        <v>0</v>
      </c>
      <c r="KF39" s="242"/>
      <c r="KG39" s="243">
        <f t="shared" ref="KG39" si="1249">SUM(KF39*$D39*$F39*$G39*$H39*KG$9)</f>
        <v>0</v>
      </c>
      <c r="KH39" s="243">
        <f>SUM(KF39/12*$A$2)</f>
        <v>0</v>
      </c>
      <c r="KI39" s="243">
        <f>SUM(KG39/12*$A$2)</f>
        <v>0</v>
      </c>
      <c r="KJ39" s="243">
        <f>VLOOKUP($B39,факт!$D$7:$HK$128,161,0)</f>
        <v>0</v>
      </c>
      <c r="KK39" s="243">
        <f>VLOOKUP($B39,факт!$D$7:$HK$128,162,0)</f>
        <v>0</v>
      </c>
      <c r="KL39" s="243">
        <f>VLOOKUP($B39,факт!$D$7:$HK$128,159,0)</f>
        <v>0</v>
      </c>
      <c r="KM39" s="243">
        <f>VLOOKUP($B39,факт!$D$7:$HK$128,160,0)</f>
        <v>0</v>
      </c>
      <c r="KN39" s="243">
        <f t="shared" ref="KN39" si="1250">SUM(KJ39-KH39)</f>
        <v>0</v>
      </c>
      <c r="KO39" s="243">
        <f t="shared" ref="KO39" si="1251">SUM(KK39-KI39)</f>
        <v>0</v>
      </c>
      <c r="KP39" s="242"/>
      <c r="KQ39" s="243">
        <f t="shared" ref="KQ39" si="1252">SUM(KP39*$D39*$F39*$G39*$H39*KQ$9)</f>
        <v>0</v>
      </c>
      <c r="KR39" s="243">
        <f>SUM(KP39/12*$A$2)</f>
        <v>0</v>
      </c>
      <c r="KS39" s="243">
        <f>SUM(KQ39/12*$A$2)</f>
        <v>0</v>
      </c>
      <c r="KT39" s="244"/>
      <c r="KU39" s="244"/>
      <c r="KV39" s="244"/>
      <c r="KW39" s="244"/>
      <c r="KX39" s="243">
        <f t="shared" ref="KX39" si="1253">SUM(KT39-KR39)</f>
        <v>0</v>
      </c>
      <c r="KY39" s="243">
        <f t="shared" ref="KY39" si="1254">SUM(KU39-KS39)</f>
        <v>0</v>
      </c>
      <c r="KZ39" s="242"/>
      <c r="LA39" s="243">
        <f t="shared" si="155"/>
        <v>0</v>
      </c>
      <c r="LB39" s="243">
        <f>SUM(KZ39/12*$A$2)</f>
        <v>0</v>
      </c>
      <c r="LC39" s="243">
        <f>SUM(LA39/12*$A$2)</f>
        <v>0</v>
      </c>
      <c r="LD39" s="243">
        <f>VLOOKUP($B39,факт!$D$7:$HK$128,89,0)</f>
        <v>0</v>
      </c>
      <c r="LE39" s="243">
        <f>VLOOKUP($B39,факт!$D$7:$HK$128,90,0)</f>
        <v>0</v>
      </c>
      <c r="LF39" s="243">
        <f>VLOOKUP($B39,факт!$D$7:$HK$128,87,0)</f>
        <v>0</v>
      </c>
      <c r="LG39" s="243">
        <f>VLOOKUP($B39,факт!$D$7:$HK$128,88,0)</f>
        <v>0</v>
      </c>
      <c r="LH39" s="243">
        <f t="shared" ref="LH39" si="1255">SUM(LD39-LB39)</f>
        <v>0</v>
      </c>
      <c r="LI39" s="243">
        <f t="shared" ref="LI39" si="1256">SUM(LE39-LC39)</f>
        <v>0</v>
      </c>
      <c r="LJ39" s="242"/>
      <c r="LK39" s="243">
        <f t="shared" si="160"/>
        <v>0</v>
      </c>
      <c r="LL39" s="243">
        <f>SUM(LJ39/12*$A$2)</f>
        <v>0</v>
      </c>
      <c r="LM39" s="243">
        <f>SUM(LK39/12*$A$2)</f>
        <v>0</v>
      </c>
      <c r="LN39" s="243">
        <f>VLOOKUP($B39,факт!$D$7:$HK$128,69,0)</f>
        <v>0</v>
      </c>
      <c r="LO39" s="243">
        <f>VLOOKUP($B39,факт!$D$7:$HK$128,70,0)</f>
        <v>0</v>
      </c>
      <c r="LP39" s="244"/>
      <c r="LQ39" s="244"/>
      <c r="LR39" s="243">
        <f t="shared" ref="LR39" si="1257">SUM(LN39-LL39)</f>
        <v>0</v>
      </c>
      <c r="LS39" s="243">
        <f t="shared" ref="LS39" si="1258">SUM(LO39-LM39)</f>
        <v>0</v>
      </c>
      <c r="LT39" s="242"/>
      <c r="LU39" s="243">
        <f t="shared" si="165"/>
        <v>0</v>
      </c>
      <c r="LV39" s="243">
        <f>SUM(LT39/12*$A$2)</f>
        <v>0</v>
      </c>
      <c r="LW39" s="243">
        <f>SUM(LU39/12*$A$2)</f>
        <v>0</v>
      </c>
      <c r="LX39" s="243">
        <f>VLOOKUP($B39,факт!$D$7:$HK$128,83,0)</f>
        <v>0</v>
      </c>
      <c r="LY39" s="243">
        <f>VLOOKUP($B39,факт!$D$7:$HK$128,84,0)</f>
        <v>0</v>
      </c>
      <c r="LZ39" s="244"/>
      <c r="MA39" s="244"/>
      <c r="MB39" s="243">
        <f t="shared" ref="MB39" si="1259">SUM(LX39-LV39)</f>
        <v>0</v>
      </c>
      <c r="MC39" s="243">
        <f t="shared" ref="MC39" si="1260">SUM(LY39-LW39)</f>
        <v>0</v>
      </c>
      <c r="MD39" s="242"/>
      <c r="ME39" s="243">
        <f t="shared" si="170"/>
        <v>0</v>
      </c>
      <c r="MF39" s="243">
        <f>SUM(MD39/12*$A$2)</f>
        <v>0</v>
      </c>
      <c r="MG39" s="243">
        <f>SUM(ME39/12*$A$2)</f>
        <v>0</v>
      </c>
      <c r="MH39" s="243">
        <f>VLOOKUP($B39,факт!$D$7:$HK$128,73,0)</f>
        <v>0</v>
      </c>
      <c r="MI39" s="243">
        <f>VLOOKUP($B39,факт!$D$7:$HK$128,74,0)</f>
        <v>0</v>
      </c>
      <c r="MJ39" s="243">
        <f>VLOOKUP($B39,факт!$D$7:$HK$128,71,0)</f>
        <v>0</v>
      </c>
      <c r="MK39" s="243">
        <f>VLOOKUP($B39,факт!$D$7:$HK$128,72,0)</f>
        <v>0</v>
      </c>
      <c r="ML39" s="243">
        <f t="shared" ref="ML39" si="1261">SUM(MH39-MF39)</f>
        <v>0</v>
      </c>
      <c r="MM39" s="243">
        <f t="shared" ref="MM39" si="1262">SUM(MI39-MG39)</f>
        <v>0</v>
      </c>
      <c r="MN39" s="242"/>
      <c r="MO39" s="243">
        <f t="shared" si="175"/>
        <v>0</v>
      </c>
      <c r="MP39" s="243">
        <f>SUM(MN39/12*$A$2)</f>
        <v>0</v>
      </c>
      <c r="MQ39" s="243">
        <f>SUM(MO39/12*$A$2)</f>
        <v>0</v>
      </c>
      <c r="MR39" s="243">
        <f>VLOOKUP($B39,факт!$D$7:$HK$128,53,0)</f>
        <v>0</v>
      </c>
      <c r="MS39" s="243">
        <f>VLOOKUP($B39,факт!$D$7:$HK$128,54,0)</f>
        <v>0</v>
      </c>
      <c r="MT39" s="243">
        <f>VLOOKUP($B39,факт!$D$7:$HK$128,51,0)</f>
        <v>0</v>
      </c>
      <c r="MU39" s="243">
        <f>VLOOKUP($B39,факт!$D$7:$HK$128,52,0)</f>
        <v>0</v>
      </c>
      <c r="MV39" s="243">
        <f t="shared" ref="MV39" si="1263">SUM(MR39-MP39)</f>
        <v>0</v>
      </c>
      <c r="MW39" s="243">
        <f t="shared" ref="MW39" si="1264">SUM(MS39-MQ39)</f>
        <v>0</v>
      </c>
      <c r="MX39" s="242"/>
      <c r="MY39" s="243">
        <f t="shared" ref="MY39" si="1265">SUM(MX39*$D39*$F39*$G39*$H39*MY$9)</f>
        <v>0</v>
      </c>
      <c r="MZ39" s="243">
        <f>SUM(MX39/12*$A$2)</f>
        <v>0</v>
      </c>
      <c r="NA39" s="243">
        <f>SUM(MY39/12*$A$2)</f>
        <v>0</v>
      </c>
      <c r="NB39" s="243">
        <f>VLOOKUP($B39,факт!$D$7:$HK$128,77,0)</f>
        <v>0</v>
      </c>
      <c r="NC39" s="243">
        <f>VLOOKUP($B39,факт!$D$7:$HK$128,78,0)</f>
        <v>0</v>
      </c>
      <c r="ND39" s="243">
        <f>VLOOKUP($B39,факт!$D$7:$HK$128,75,0)</f>
        <v>0</v>
      </c>
      <c r="NE39" s="243">
        <f>VLOOKUP($B39,факт!$D$7:$HK$128,76,0)</f>
        <v>0</v>
      </c>
      <c r="NF39" s="243">
        <f t="shared" ref="NF39" si="1266">SUM(NB39-MZ39)</f>
        <v>0</v>
      </c>
      <c r="NG39" s="243">
        <f t="shared" ref="NG39" si="1267">SUM(NC39-NA39)</f>
        <v>0</v>
      </c>
      <c r="NH39" s="242"/>
      <c r="NI39" s="243">
        <f t="shared" ref="NI39" si="1268">SUM(NH39*$D39*$F39*$G39*$H39*NI$9)</f>
        <v>0</v>
      </c>
      <c r="NJ39" s="243">
        <f>SUM(NH39/12*$A$2)</f>
        <v>0</v>
      </c>
      <c r="NK39" s="243">
        <f>SUM(NI39/12*$A$2)</f>
        <v>0</v>
      </c>
      <c r="NL39" s="243">
        <f>VLOOKUP($B39,факт!$D$7:$HK$128,95,0)</f>
        <v>0</v>
      </c>
      <c r="NM39" s="243">
        <f>VLOOKUP($B39,факт!$D$7:$HK$128,96,0)</f>
        <v>0</v>
      </c>
      <c r="NN39" s="243">
        <f>VLOOKUP($B39,факт!$D$7:$HK$128,93,0)</f>
        <v>0</v>
      </c>
      <c r="NO39" s="243">
        <f>VLOOKUP($B39,факт!$D$7:$HK$128,94,0)</f>
        <v>0</v>
      </c>
      <c r="NP39" s="243">
        <f t="shared" ref="NP39" si="1269">SUM(NL39-NJ39)</f>
        <v>0</v>
      </c>
      <c r="NQ39" s="243">
        <f t="shared" ref="NQ39" si="1270">SUM(NM39-NK39)</f>
        <v>0</v>
      </c>
      <c r="NR39" s="242"/>
      <c r="NS39" s="243">
        <f t="shared" ref="NS39" si="1271">SUM(NR39*$D39*$F39*$G39*$H39*NS$9)</f>
        <v>0</v>
      </c>
      <c r="NT39" s="243">
        <f>SUM(NR39/12*$A$2)</f>
        <v>0</v>
      </c>
      <c r="NU39" s="243">
        <f>SUM(NS39/12*$A$2)</f>
        <v>0</v>
      </c>
      <c r="NV39" s="243">
        <f>VLOOKUP($B39,факт!$D$7:$HK$128,81,0)</f>
        <v>0</v>
      </c>
      <c r="NW39" s="243">
        <f>VLOOKUP($B39,факт!$D$7:$HK$128,82,0)</f>
        <v>0</v>
      </c>
      <c r="NX39" s="244"/>
      <c r="NY39" s="244"/>
      <c r="NZ39" s="243">
        <f t="shared" ref="NZ39" si="1272">SUM(NV39-NT39)</f>
        <v>0</v>
      </c>
      <c r="OA39" s="243">
        <f t="shared" ref="OA39" si="1273">SUM(NW39-NU39)</f>
        <v>0</v>
      </c>
      <c r="OB39" s="242"/>
      <c r="OC39" s="243">
        <f t="shared" si="195"/>
        <v>0</v>
      </c>
      <c r="OD39" s="243">
        <f>SUM(OB39/12*$A$2)</f>
        <v>0</v>
      </c>
      <c r="OE39" s="243">
        <f>SUM(OC39/12*$A$2)</f>
        <v>0</v>
      </c>
      <c r="OF39" s="244"/>
      <c r="OG39" s="244"/>
      <c r="OH39" s="244"/>
      <c r="OI39" s="244"/>
      <c r="OJ39" s="243">
        <f t="shared" ref="OJ39" si="1274">SUM(OF39-OD39)</f>
        <v>0</v>
      </c>
      <c r="OK39" s="243">
        <f t="shared" ref="OK39" si="1275">SUM(OG39-OE39)</f>
        <v>0</v>
      </c>
      <c r="OL39" s="242"/>
      <c r="OM39" s="243">
        <f t="shared" si="200"/>
        <v>0</v>
      </c>
      <c r="ON39" s="243">
        <f>SUM(OL39/12*$A$2)</f>
        <v>0</v>
      </c>
      <c r="OO39" s="243">
        <f>SUM(OM39/12*$A$2)</f>
        <v>0</v>
      </c>
      <c r="OP39" s="243">
        <f>VLOOKUP($B39,факт!$D$7:$HK$128,47,0)</f>
        <v>0</v>
      </c>
      <c r="OQ39" s="243">
        <f>VLOOKUP($B39,факт!$D$7:$HK$128,48,0)</f>
        <v>0</v>
      </c>
      <c r="OR39" s="244"/>
      <c r="OS39" s="244"/>
      <c r="OT39" s="243">
        <f t="shared" ref="OT39" si="1276">SUM(OP39-ON39)</f>
        <v>0</v>
      </c>
      <c r="OU39" s="243">
        <f t="shared" ref="OU39" si="1277">SUM(OQ39-OO39)</f>
        <v>0</v>
      </c>
      <c r="OV39" s="242"/>
      <c r="OW39" s="243">
        <f t="shared" si="205"/>
        <v>0</v>
      </c>
      <c r="OX39" s="243">
        <f>SUM(OV39/12*$A$2)</f>
        <v>0</v>
      </c>
      <c r="OY39" s="243">
        <f>SUM(OW39/12*$A$2)</f>
        <v>0</v>
      </c>
      <c r="OZ39" s="244"/>
      <c r="PA39" s="244"/>
      <c r="PB39" s="244"/>
      <c r="PC39" s="244"/>
      <c r="PD39" s="243">
        <f t="shared" ref="PD39" si="1278">SUM(OZ39-OX39)</f>
        <v>0</v>
      </c>
      <c r="PE39" s="243">
        <f t="shared" ref="PE39" si="1279">SUM(PA39-OY39)</f>
        <v>0</v>
      </c>
      <c r="PF39" s="242"/>
      <c r="PG39" s="243">
        <f>SUM(PF39*$D39*$F39*$G39*$J39*PG$9)</f>
        <v>0</v>
      </c>
      <c r="PH39" s="243">
        <f>SUM(PF39/12*$A$2)</f>
        <v>0</v>
      </c>
      <c r="PI39" s="243">
        <f>SUM(PG39/12*$A$2)</f>
        <v>0</v>
      </c>
      <c r="PJ39" s="243">
        <f>VLOOKUP($B39,факт!$D$7:$HK$128,45,0)</f>
        <v>0</v>
      </c>
      <c r="PK39" s="243">
        <f>VLOOKUP($B39,факт!$D$7:$HK$128,46,0)</f>
        <v>0</v>
      </c>
      <c r="PL39" s="244"/>
      <c r="PM39" s="244"/>
      <c r="PN39" s="243">
        <f t="shared" ref="PN39" si="1280">SUM(PJ39-PH39)</f>
        <v>0</v>
      </c>
      <c r="PO39" s="243">
        <f t="shared" ref="PO39" si="1281">SUM(PK39-PI39)</f>
        <v>0</v>
      </c>
      <c r="PP39" s="243"/>
      <c r="PQ39" s="243"/>
      <c r="PR39" s="243">
        <f>SUM(PP39/12*$A$2)</f>
        <v>0</v>
      </c>
      <c r="PS39" s="243">
        <f>SUM(PQ39/12*$A$2)</f>
        <v>0</v>
      </c>
      <c r="PT39" s="244"/>
      <c r="PU39" s="244"/>
      <c r="PV39" s="244"/>
      <c r="PW39" s="244"/>
      <c r="PX39" s="243">
        <f t="shared" ref="PX39" si="1282">SUM(PT39-PR39)</f>
        <v>0</v>
      </c>
      <c r="PY39" s="243">
        <f t="shared" ref="PY39" si="1283">SUM(PU39-PS39)</f>
        <v>0</v>
      </c>
      <c r="PZ39" s="243"/>
      <c r="QA39" s="243"/>
      <c r="QB39" s="243">
        <f>SUM(PZ39/12*$A$2)</f>
        <v>0</v>
      </c>
      <c r="QC39" s="243">
        <f>SUM(QA39/12*$A$2)</f>
        <v>0</v>
      </c>
      <c r="QD39" s="244"/>
      <c r="QE39" s="244"/>
      <c r="QF39" s="244"/>
      <c r="QG39" s="244"/>
      <c r="QH39" s="243">
        <f t="shared" ref="QH39" si="1284">SUM(QD39-QB39)</f>
        <v>0</v>
      </c>
      <c r="QI39" s="243">
        <f t="shared" ref="QI39" si="1285">SUM(QE39-QC39)</f>
        <v>0</v>
      </c>
      <c r="QJ39" s="247">
        <f>SUM(CN39,AF39,AP39,CD39,L39,AZ39,V39,KP39,MX39,NR39,NH39,CX39,GT39,HD39,HN39,HX39,IH39,IR39,DH39,KF39,DR39,BJ39,OL39,OB39,JB39,LJ39,MD39,KZ39,LT39,EB39,EL39,EV39,FF39,FP39,GJ39,FZ39,JV39,PF39,OV39,MN39,BT39,JL39,PP39,PZ39)</f>
        <v>0</v>
      </c>
      <c r="QK39" s="247">
        <f t="shared" ref="QK39" si="1286">SUM(CO39,AG39,AQ39,CE39,M39,BA39,W39,KQ39,MY39,NS39,NI39,CY39,GU39,HE39,HO39,HY39,II39,IS39,DI39,KG39,DS39,BK39,OM39,OC39,JC39,LK39,ME39,LA39,LU39,EC39,EM39,EW39,FG39,FQ39,GK39,GA39,JW39,PG39,OW39,MO39,BU39,JM39,PQ39,QA39)</f>
        <v>0</v>
      </c>
      <c r="QL39" s="247">
        <f t="shared" ref="QL39" si="1287">SUM(CP39,AH39,AR39,CF39,N39,BB39,X39,KR39,MZ39,NT39,NJ39,CZ39,GV39,HF39,HP39,HZ39,IJ39,IT39,DJ39,KH39,DT39,BL39,ON39,OD39,JD39,LL39,MF39,LB39,LV39,ED39,EN39,EX39,FH39,FR39,GL39,GB39,JX39,PH39,OX39,MP39,BV39,JN39,PR39,QB39)</f>
        <v>0</v>
      </c>
      <c r="QM39" s="247">
        <f t="shared" ref="QM39" si="1288">SUM(CQ39,AI39,AS39,CG39,O39,BC39,Y39,KS39,NA39,NU39,NK39,DA39,GW39,HG39,HQ39,IA39,IK39,IU39,DK39,KI39,DU39,BM39,OO39,OE39,JE39,LM39,MG39,LC39,LW39,EE39,EO39,EY39,FI39,FS39,GM39,GC39,JY39,PI39,OY39,MQ39,BW39,JO39,PS39,QC39)</f>
        <v>0</v>
      </c>
      <c r="QN39" s="247">
        <f t="shared" ref="QN39" si="1289">SUM(CR39,AJ39,AT39,CH39,P39,BD39,Z39,KT39,NB39,NV39,NL39,DB39,GX39,HH39,HR39,IB39,IL39,IV39,DL39,KJ39,DV39,BN39,OP39,OF39,JF39,LN39,MH39,LD39,LX39,EF39,EP39,EZ39,FJ39,FT39,GN39,GD39,JZ39,PJ39,OZ39,MR39,BX39,JP39,PT39,QD39)</f>
        <v>0</v>
      </c>
      <c r="QO39" s="247">
        <f t="shared" ref="QO39" si="1290">SUM(CS39,AK39,AU39,CI39,Q39,BE39,AA39,KU39,NC39,NW39,NM39,DC39,GY39,HI39,HS39,IC39,IM39,IW39,DM39,KK39,DW39,BO39,OQ39,OG39,JG39,LO39,MI39,LE39,LY39,EG39,EQ39,FA39,FK39,FU39,GO39,GE39,KA39,PK39,PA39,MS39,BY39,JQ39,PU39,QE39)</f>
        <v>0</v>
      </c>
      <c r="QP39" s="247">
        <f t="shared" ref="QP39" si="1291">SUM(CT39,AL39,AV39,CJ39,R39,BF39,AB39,KV39,ND39,NX39,NN39,DD39,GZ39,HJ39,HT39,ID39,IN39,IX39,DN39,KL39,DX39,BP39,OR39,OH39,JH39,LP39,MJ39,LF39,LZ39,EH39,ER39,FB39,FL39,FV39,GP39,GF39,KB39,PL39,PB39,MT39,BZ39,JR39,PV39,QF39)</f>
        <v>0</v>
      </c>
      <c r="QQ39" s="247">
        <f t="shared" ref="QQ39" si="1292">SUM(CU39,AM39,AW39,CK39,S39,BG39,AC39,KW39,NE39,NY39,NO39,DE39,HA39,HK39,HU39,IE39,IO39,IY39,DO39,KM39,DY39,BQ39,OS39,OI39,JI39,LQ39,MK39,LG39,MA39,EI39,ES39,FC39,FM39,FW39,GQ39,GG39,KC39,PM39,PC39,MU39,CA39,JS39,PW39,QG39)</f>
        <v>0</v>
      </c>
      <c r="QR39" s="243">
        <f t="shared" ref="QR39" si="1293">SUM(QN39-QL39)</f>
        <v>0</v>
      </c>
      <c r="QS39" s="243">
        <f t="shared" ref="QS39" si="1294">SUM(QO39-QM39)</f>
        <v>0</v>
      </c>
    </row>
    <row r="40" spans="1:461" s="280" customFormat="1" ht="27.75" customHeight="1" x14ac:dyDescent="0.25">
      <c r="A40" s="278">
        <v>11</v>
      </c>
      <c r="B40" s="278"/>
      <c r="C40" s="231" t="s">
        <v>136</v>
      </c>
      <c r="D40" s="279"/>
      <c r="E40" s="279"/>
      <c r="F40" s="275">
        <v>1.49</v>
      </c>
      <c r="G40" s="264"/>
      <c r="H40" s="279"/>
      <c r="I40" s="279"/>
      <c r="J40" s="279"/>
      <c r="K40" s="265">
        <v>2.57</v>
      </c>
      <c r="L40" s="277">
        <f t="shared" ref="L40:BW40" si="1295">SUM(L41:L42)</f>
        <v>0</v>
      </c>
      <c r="M40" s="277">
        <f t="shared" si="1295"/>
        <v>0</v>
      </c>
      <c r="N40" s="277">
        <f t="shared" si="1295"/>
        <v>0</v>
      </c>
      <c r="O40" s="277">
        <f t="shared" si="1295"/>
        <v>0</v>
      </c>
      <c r="P40" s="277">
        <f t="shared" si="1295"/>
        <v>0</v>
      </c>
      <c r="Q40" s="277">
        <f t="shared" si="1295"/>
        <v>0</v>
      </c>
      <c r="R40" s="277">
        <f t="shared" si="1295"/>
        <v>0</v>
      </c>
      <c r="S40" s="277">
        <f t="shared" si="1295"/>
        <v>0</v>
      </c>
      <c r="T40" s="277">
        <f t="shared" si="1295"/>
        <v>0</v>
      </c>
      <c r="U40" s="277">
        <f t="shared" si="1295"/>
        <v>0</v>
      </c>
      <c r="V40" s="277">
        <f t="shared" si="1295"/>
        <v>2</v>
      </c>
      <c r="W40" s="277">
        <f t="shared" si="1295"/>
        <v>37546.879999999997</v>
      </c>
      <c r="X40" s="277">
        <f t="shared" si="1295"/>
        <v>0.16666666666666666</v>
      </c>
      <c r="Y40" s="277">
        <f t="shared" si="1295"/>
        <v>3128.9066666666663</v>
      </c>
      <c r="Z40" s="277">
        <f t="shared" si="1295"/>
        <v>0</v>
      </c>
      <c r="AA40" s="277">
        <f t="shared" si="1295"/>
        <v>0</v>
      </c>
      <c r="AB40" s="277">
        <f t="shared" si="1295"/>
        <v>0</v>
      </c>
      <c r="AC40" s="277">
        <f t="shared" si="1295"/>
        <v>0</v>
      </c>
      <c r="AD40" s="277">
        <f t="shared" si="1295"/>
        <v>-0.16666666666666666</v>
      </c>
      <c r="AE40" s="277">
        <f t="shared" si="1295"/>
        <v>-3128.9066666666663</v>
      </c>
      <c r="AF40" s="277">
        <f t="shared" si="1295"/>
        <v>0</v>
      </c>
      <c r="AG40" s="277">
        <f t="shared" si="1295"/>
        <v>0</v>
      </c>
      <c r="AH40" s="277">
        <f t="shared" si="1295"/>
        <v>0</v>
      </c>
      <c r="AI40" s="277">
        <f t="shared" si="1295"/>
        <v>0</v>
      </c>
      <c r="AJ40" s="277">
        <f t="shared" si="1295"/>
        <v>0</v>
      </c>
      <c r="AK40" s="277">
        <f t="shared" si="1295"/>
        <v>0</v>
      </c>
      <c r="AL40" s="277">
        <f t="shared" si="1295"/>
        <v>0</v>
      </c>
      <c r="AM40" s="277">
        <f t="shared" si="1295"/>
        <v>0</v>
      </c>
      <c r="AN40" s="277">
        <f t="shared" si="1295"/>
        <v>0</v>
      </c>
      <c r="AO40" s="277">
        <f t="shared" si="1295"/>
        <v>0</v>
      </c>
      <c r="AP40" s="277">
        <f t="shared" si="1295"/>
        <v>8</v>
      </c>
      <c r="AQ40" s="277">
        <f t="shared" si="1295"/>
        <v>150187.51999999999</v>
      </c>
      <c r="AR40" s="277">
        <f t="shared" si="1295"/>
        <v>0.66666666666666663</v>
      </c>
      <c r="AS40" s="277">
        <f t="shared" si="1295"/>
        <v>12515.626666666665</v>
      </c>
      <c r="AT40" s="277">
        <f t="shared" si="1295"/>
        <v>4</v>
      </c>
      <c r="AU40" s="277">
        <f t="shared" si="1295"/>
        <v>37546.879999999997</v>
      </c>
      <c r="AV40" s="277">
        <f t="shared" si="1295"/>
        <v>0</v>
      </c>
      <c r="AW40" s="277">
        <f t="shared" si="1295"/>
        <v>0</v>
      </c>
      <c r="AX40" s="277">
        <f t="shared" si="1295"/>
        <v>3.3333333333333335</v>
      </c>
      <c r="AY40" s="277">
        <f t="shared" si="1295"/>
        <v>25031.253333333334</v>
      </c>
      <c r="AZ40" s="277">
        <f t="shared" si="1295"/>
        <v>0</v>
      </c>
      <c r="BA40" s="277">
        <f t="shared" si="1295"/>
        <v>0</v>
      </c>
      <c r="BB40" s="277">
        <f t="shared" si="1295"/>
        <v>0</v>
      </c>
      <c r="BC40" s="277">
        <f t="shared" si="1295"/>
        <v>0</v>
      </c>
      <c r="BD40" s="277">
        <f t="shared" si="1295"/>
        <v>0</v>
      </c>
      <c r="BE40" s="277">
        <f t="shared" si="1295"/>
        <v>0</v>
      </c>
      <c r="BF40" s="277">
        <f t="shared" si="1295"/>
        <v>0</v>
      </c>
      <c r="BG40" s="277">
        <f t="shared" si="1295"/>
        <v>0</v>
      </c>
      <c r="BH40" s="277">
        <f t="shared" si="1295"/>
        <v>0</v>
      </c>
      <c r="BI40" s="277">
        <f t="shared" si="1295"/>
        <v>0</v>
      </c>
      <c r="BJ40" s="277">
        <f t="shared" si="1295"/>
        <v>0</v>
      </c>
      <c r="BK40" s="277">
        <f t="shared" si="1295"/>
        <v>0</v>
      </c>
      <c r="BL40" s="277">
        <f t="shared" si="1295"/>
        <v>0</v>
      </c>
      <c r="BM40" s="277">
        <f t="shared" si="1295"/>
        <v>0</v>
      </c>
      <c r="BN40" s="277">
        <f t="shared" si="1295"/>
        <v>0</v>
      </c>
      <c r="BO40" s="277">
        <f t="shared" si="1295"/>
        <v>0</v>
      </c>
      <c r="BP40" s="277">
        <f t="shared" si="1295"/>
        <v>0</v>
      </c>
      <c r="BQ40" s="277">
        <f t="shared" si="1295"/>
        <v>0</v>
      </c>
      <c r="BR40" s="277">
        <f t="shared" si="1295"/>
        <v>0</v>
      </c>
      <c r="BS40" s="277">
        <f t="shared" si="1295"/>
        <v>0</v>
      </c>
      <c r="BT40" s="277">
        <f t="shared" si="1295"/>
        <v>0</v>
      </c>
      <c r="BU40" s="277">
        <f t="shared" si="1295"/>
        <v>0</v>
      </c>
      <c r="BV40" s="277">
        <f t="shared" si="1295"/>
        <v>0</v>
      </c>
      <c r="BW40" s="277">
        <f t="shared" si="1295"/>
        <v>0</v>
      </c>
      <c r="BX40" s="277">
        <f t="shared" ref="BX40:EI40" si="1296">SUM(BX41:BX42)</f>
        <v>0</v>
      </c>
      <c r="BY40" s="277">
        <f t="shared" si="1296"/>
        <v>0</v>
      </c>
      <c r="BZ40" s="277">
        <f t="shared" si="1296"/>
        <v>0</v>
      </c>
      <c r="CA40" s="277">
        <f t="shared" si="1296"/>
        <v>0</v>
      </c>
      <c r="CB40" s="277">
        <f t="shared" si="1296"/>
        <v>0</v>
      </c>
      <c r="CC40" s="277">
        <f t="shared" si="1296"/>
        <v>0</v>
      </c>
      <c r="CD40" s="277">
        <f t="shared" si="1296"/>
        <v>0</v>
      </c>
      <c r="CE40" s="277">
        <f t="shared" si="1296"/>
        <v>0</v>
      </c>
      <c r="CF40" s="277">
        <f t="shared" si="1296"/>
        <v>0</v>
      </c>
      <c r="CG40" s="277">
        <f t="shared" si="1296"/>
        <v>0</v>
      </c>
      <c r="CH40" s="277">
        <f t="shared" si="1296"/>
        <v>0</v>
      </c>
      <c r="CI40" s="277">
        <f t="shared" si="1296"/>
        <v>0</v>
      </c>
      <c r="CJ40" s="277">
        <f t="shared" si="1296"/>
        <v>0</v>
      </c>
      <c r="CK40" s="277">
        <f t="shared" si="1296"/>
        <v>0</v>
      </c>
      <c r="CL40" s="277">
        <f t="shared" si="1296"/>
        <v>0</v>
      </c>
      <c r="CM40" s="277">
        <f t="shared" si="1296"/>
        <v>0</v>
      </c>
      <c r="CN40" s="277">
        <f t="shared" si="1296"/>
        <v>60</v>
      </c>
      <c r="CO40" s="277">
        <f t="shared" si="1296"/>
        <v>1126406.3999999999</v>
      </c>
      <c r="CP40" s="277">
        <f t="shared" si="1296"/>
        <v>5</v>
      </c>
      <c r="CQ40" s="277">
        <f t="shared" si="1296"/>
        <v>93867.199999999997</v>
      </c>
      <c r="CR40" s="277">
        <f t="shared" si="1296"/>
        <v>3</v>
      </c>
      <c r="CS40" s="277">
        <f t="shared" si="1296"/>
        <v>56320.319999999992</v>
      </c>
      <c r="CT40" s="277">
        <f t="shared" si="1296"/>
        <v>0</v>
      </c>
      <c r="CU40" s="277">
        <f t="shared" si="1296"/>
        <v>0</v>
      </c>
      <c r="CV40" s="277">
        <f t="shared" si="1296"/>
        <v>-2</v>
      </c>
      <c r="CW40" s="277">
        <f t="shared" si="1296"/>
        <v>-37546.880000000005</v>
      </c>
      <c r="CX40" s="277">
        <f t="shared" si="1296"/>
        <v>0</v>
      </c>
      <c r="CY40" s="277">
        <f t="shared" si="1296"/>
        <v>0</v>
      </c>
      <c r="CZ40" s="277">
        <f t="shared" si="1296"/>
        <v>0</v>
      </c>
      <c r="DA40" s="277">
        <f t="shared" si="1296"/>
        <v>0</v>
      </c>
      <c r="DB40" s="277">
        <f t="shared" si="1296"/>
        <v>0</v>
      </c>
      <c r="DC40" s="277">
        <f t="shared" si="1296"/>
        <v>0</v>
      </c>
      <c r="DD40" s="277">
        <f t="shared" si="1296"/>
        <v>0</v>
      </c>
      <c r="DE40" s="277">
        <f t="shared" si="1296"/>
        <v>0</v>
      </c>
      <c r="DF40" s="277">
        <f t="shared" si="1296"/>
        <v>0</v>
      </c>
      <c r="DG40" s="277">
        <f t="shared" si="1296"/>
        <v>0</v>
      </c>
      <c r="DH40" s="277">
        <f t="shared" si="1296"/>
        <v>0</v>
      </c>
      <c r="DI40" s="277">
        <f t="shared" si="1296"/>
        <v>0</v>
      </c>
      <c r="DJ40" s="277">
        <f t="shared" si="1296"/>
        <v>0</v>
      </c>
      <c r="DK40" s="277">
        <f t="shared" si="1296"/>
        <v>0</v>
      </c>
      <c r="DL40" s="277">
        <f t="shared" si="1296"/>
        <v>0</v>
      </c>
      <c r="DM40" s="277">
        <f t="shared" si="1296"/>
        <v>0</v>
      </c>
      <c r="DN40" s="277">
        <f t="shared" si="1296"/>
        <v>0</v>
      </c>
      <c r="DO40" s="277">
        <f t="shared" si="1296"/>
        <v>0</v>
      </c>
      <c r="DP40" s="277">
        <f t="shared" si="1296"/>
        <v>0</v>
      </c>
      <c r="DQ40" s="277">
        <f t="shared" si="1296"/>
        <v>0</v>
      </c>
      <c r="DR40" s="277">
        <f t="shared" si="1296"/>
        <v>0</v>
      </c>
      <c r="DS40" s="277">
        <f t="shared" si="1296"/>
        <v>0</v>
      </c>
      <c r="DT40" s="277">
        <f t="shared" si="1296"/>
        <v>0</v>
      </c>
      <c r="DU40" s="277">
        <f t="shared" si="1296"/>
        <v>0</v>
      </c>
      <c r="DV40" s="277">
        <f t="shared" si="1296"/>
        <v>0</v>
      </c>
      <c r="DW40" s="277">
        <f t="shared" si="1296"/>
        <v>0</v>
      </c>
      <c r="DX40" s="277">
        <f t="shared" si="1296"/>
        <v>0</v>
      </c>
      <c r="DY40" s="277">
        <f t="shared" si="1296"/>
        <v>0</v>
      </c>
      <c r="DZ40" s="277">
        <f t="shared" si="1296"/>
        <v>0</v>
      </c>
      <c r="EA40" s="277">
        <f t="shared" si="1296"/>
        <v>0</v>
      </c>
      <c r="EB40" s="277">
        <f t="shared" si="1296"/>
        <v>0</v>
      </c>
      <c r="EC40" s="277">
        <f t="shared" si="1296"/>
        <v>0</v>
      </c>
      <c r="ED40" s="277">
        <f t="shared" si="1296"/>
        <v>0</v>
      </c>
      <c r="EE40" s="277">
        <f t="shared" si="1296"/>
        <v>0</v>
      </c>
      <c r="EF40" s="277">
        <f t="shared" si="1296"/>
        <v>0</v>
      </c>
      <c r="EG40" s="277">
        <f t="shared" si="1296"/>
        <v>0</v>
      </c>
      <c r="EH40" s="277">
        <f t="shared" si="1296"/>
        <v>0</v>
      </c>
      <c r="EI40" s="277">
        <f t="shared" si="1296"/>
        <v>0</v>
      </c>
      <c r="EJ40" s="277">
        <f t="shared" ref="EJ40:GU40" si="1297">SUM(EJ41:EJ42)</f>
        <v>0</v>
      </c>
      <c r="EK40" s="277">
        <f t="shared" si="1297"/>
        <v>0</v>
      </c>
      <c r="EL40" s="277">
        <f t="shared" si="1297"/>
        <v>0</v>
      </c>
      <c r="EM40" s="277">
        <f t="shared" si="1297"/>
        <v>0</v>
      </c>
      <c r="EN40" s="277">
        <f t="shared" si="1297"/>
        <v>0</v>
      </c>
      <c r="EO40" s="277">
        <f t="shared" si="1297"/>
        <v>0</v>
      </c>
      <c r="EP40" s="277">
        <f t="shared" si="1297"/>
        <v>0</v>
      </c>
      <c r="EQ40" s="277">
        <f t="shared" si="1297"/>
        <v>0</v>
      </c>
      <c r="ER40" s="277">
        <f t="shared" si="1297"/>
        <v>0</v>
      </c>
      <c r="ES40" s="277">
        <f t="shared" si="1297"/>
        <v>0</v>
      </c>
      <c r="ET40" s="277">
        <f t="shared" si="1297"/>
        <v>0</v>
      </c>
      <c r="EU40" s="277">
        <f t="shared" si="1297"/>
        <v>0</v>
      </c>
      <c r="EV40" s="277">
        <f t="shared" si="1297"/>
        <v>0</v>
      </c>
      <c r="EW40" s="277">
        <f t="shared" si="1297"/>
        <v>0</v>
      </c>
      <c r="EX40" s="277">
        <f t="shared" si="1297"/>
        <v>0</v>
      </c>
      <c r="EY40" s="277">
        <f t="shared" si="1297"/>
        <v>0</v>
      </c>
      <c r="EZ40" s="277">
        <f t="shared" si="1297"/>
        <v>0</v>
      </c>
      <c r="FA40" s="277">
        <f t="shared" si="1297"/>
        <v>0</v>
      </c>
      <c r="FB40" s="277">
        <f t="shared" si="1297"/>
        <v>0</v>
      </c>
      <c r="FC40" s="277">
        <f t="shared" si="1297"/>
        <v>0</v>
      </c>
      <c r="FD40" s="277">
        <f t="shared" si="1297"/>
        <v>0</v>
      </c>
      <c r="FE40" s="277">
        <f t="shared" si="1297"/>
        <v>0</v>
      </c>
      <c r="FF40" s="277">
        <f t="shared" si="1297"/>
        <v>10</v>
      </c>
      <c r="FG40" s="277">
        <f t="shared" si="1297"/>
        <v>225281.28</v>
      </c>
      <c r="FH40" s="277">
        <f t="shared" si="1297"/>
        <v>0.83333333333333337</v>
      </c>
      <c r="FI40" s="277">
        <f t="shared" si="1297"/>
        <v>18773.439999999999</v>
      </c>
      <c r="FJ40" s="277">
        <f t="shared" si="1297"/>
        <v>1</v>
      </c>
      <c r="FK40" s="277">
        <f t="shared" si="1297"/>
        <v>22528.13</v>
      </c>
      <c r="FL40" s="277">
        <f t="shared" si="1297"/>
        <v>0</v>
      </c>
      <c r="FM40" s="277">
        <f t="shared" si="1297"/>
        <v>0</v>
      </c>
      <c r="FN40" s="277">
        <f t="shared" si="1297"/>
        <v>0.16666666666666663</v>
      </c>
      <c r="FO40" s="277">
        <f t="shared" si="1297"/>
        <v>3754.6900000000023</v>
      </c>
      <c r="FP40" s="277">
        <f t="shared" si="1297"/>
        <v>0</v>
      </c>
      <c r="FQ40" s="277">
        <f t="shared" si="1297"/>
        <v>0</v>
      </c>
      <c r="FR40" s="277">
        <f t="shared" si="1297"/>
        <v>0</v>
      </c>
      <c r="FS40" s="277">
        <f t="shared" si="1297"/>
        <v>0</v>
      </c>
      <c r="FT40" s="277">
        <f t="shared" si="1297"/>
        <v>0</v>
      </c>
      <c r="FU40" s="277">
        <f t="shared" si="1297"/>
        <v>0</v>
      </c>
      <c r="FV40" s="277">
        <f t="shared" si="1297"/>
        <v>0</v>
      </c>
      <c r="FW40" s="277">
        <f t="shared" si="1297"/>
        <v>0</v>
      </c>
      <c r="FX40" s="277">
        <f t="shared" si="1297"/>
        <v>0</v>
      </c>
      <c r="FY40" s="277">
        <f t="shared" si="1297"/>
        <v>0</v>
      </c>
      <c r="FZ40" s="277">
        <f t="shared" si="1297"/>
        <v>0</v>
      </c>
      <c r="GA40" s="277">
        <f t="shared" si="1297"/>
        <v>0</v>
      </c>
      <c r="GB40" s="277">
        <f t="shared" si="1297"/>
        <v>0</v>
      </c>
      <c r="GC40" s="277">
        <f t="shared" si="1297"/>
        <v>0</v>
      </c>
      <c r="GD40" s="277">
        <f t="shared" si="1297"/>
        <v>0</v>
      </c>
      <c r="GE40" s="277">
        <f t="shared" si="1297"/>
        <v>0</v>
      </c>
      <c r="GF40" s="277">
        <f t="shared" si="1297"/>
        <v>0</v>
      </c>
      <c r="GG40" s="277">
        <f t="shared" si="1297"/>
        <v>0</v>
      </c>
      <c r="GH40" s="277">
        <f t="shared" si="1297"/>
        <v>0</v>
      </c>
      <c r="GI40" s="277">
        <f t="shared" si="1297"/>
        <v>0</v>
      </c>
      <c r="GJ40" s="277">
        <f t="shared" si="1297"/>
        <v>40</v>
      </c>
      <c r="GK40" s="277">
        <f t="shared" si="1297"/>
        <v>901125.12</v>
      </c>
      <c r="GL40" s="277">
        <f t="shared" si="1297"/>
        <v>3.3333333333333335</v>
      </c>
      <c r="GM40" s="277">
        <f t="shared" si="1297"/>
        <v>75093.759999999995</v>
      </c>
      <c r="GN40" s="277">
        <f t="shared" si="1297"/>
        <v>4</v>
      </c>
      <c r="GO40" s="277">
        <f t="shared" si="1297"/>
        <v>45056.28</v>
      </c>
      <c r="GP40" s="277">
        <f t="shared" si="1297"/>
        <v>0</v>
      </c>
      <c r="GQ40" s="277">
        <f t="shared" si="1297"/>
        <v>0</v>
      </c>
      <c r="GR40" s="277">
        <f t="shared" si="1297"/>
        <v>0.66666666666666652</v>
      </c>
      <c r="GS40" s="277">
        <f t="shared" si="1297"/>
        <v>-30037.479999999996</v>
      </c>
      <c r="GT40" s="277">
        <f t="shared" si="1297"/>
        <v>0</v>
      </c>
      <c r="GU40" s="277">
        <f t="shared" si="1297"/>
        <v>0</v>
      </c>
      <c r="GV40" s="277">
        <f t="shared" ref="GV40:JG40" si="1298">SUM(GV41:GV42)</f>
        <v>0</v>
      </c>
      <c r="GW40" s="277">
        <f t="shared" si="1298"/>
        <v>0</v>
      </c>
      <c r="GX40" s="277">
        <f t="shared" si="1298"/>
        <v>0</v>
      </c>
      <c r="GY40" s="277">
        <f t="shared" si="1298"/>
        <v>0</v>
      </c>
      <c r="GZ40" s="277">
        <f t="shared" si="1298"/>
        <v>0</v>
      </c>
      <c r="HA40" s="277">
        <f t="shared" si="1298"/>
        <v>0</v>
      </c>
      <c r="HB40" s="277">
        <f t="shared" si="1298"/>
        <v>0</v>
      </c>
      <c r="HC40" s="277">
        <f t="shared" si="1298"/>
        <v>0</v>
      </c>
      <c r="HD40" s="277">
        <f t="shared" si="1298"/>
        <v>0</v>
      </c>
      <c r="HE40" s="277">
        <f t="shared" si="1298"/>
        <v>0</v>
      </c>
      <c r="HF40" s="277">
        <f t="shared" si="1298"/>
        <v>0</v>
      </c>
      <c r="HG40" s="277">
        <f t="shared" si="1298"/>
        <v>0</v>
      </c>
      <c r="HH40" s="277">
        <f t="shared" si="1298"/>
        <v>0</v>
      </c>
      <c r="HI40" s="277">
        <f t="shared" si="1298"/>
        <v>0</v>
      </c>
      <c r="HJ40" s="277">
        <f t="shared" si="1298"/>
        <v>0</v>
      </c>
      <c r="HK40" s="277">
        <f t="shared" si="1298"/>
        <v>0</v>
      </c>
      <c r="HL40" s="277">
        <f t="shared" si="1298"/>
        <v>0</v>
      </c>
      <c r="HM40" s="277">
        <f t="shared" si="1298"/>
        <v>0</v>
      </c>
      <c r="HN40" s="277">
        <f t="shared" si="1298"/>
        <v>0</v>
      </c>
      <c r="HO40" s="277">
        <f t="shared" si="1298"/>
        <v>0</v>
      </c>
      <c r="HP40" s="277">
        <f t="shared" si="1298"/>
        <v>0</v>
      </c>
      <c r="HQ40" s="277">
        <f t="shared" si="1298"/>
        <v>0</v>
      </c>
      <c r="HR40" s="277">
        <f t="shared" si="1298"/>
        <v>0</v>
      </c>
      <c r="HS40" s="277">
        <f t="shared" si="1298"/>
        <v>0</v>
      </c>
      <c r="HT40" s="277">
        <f t="shared" si="1298"/>
        <v>0</v>
      </c>
      <c r="HU40" s="277">
        <f t="shared" si="1298"/>
        <v>0</v>
      </c>
      <c r="HV40" s="277">
        <f t="shared" si="1298"/>
        <v>0</v>
      </c>
      <c r="HW40" s="277">
        <f t="shared" si="1298"/>
        <v>0</v>
      </c>
      <c r="HX40" s="277">
        <f t="shared" si="1298"/>
        <v>0</v>
      </c>
      <c r="HY40" s="277">
        <f t="shared" si="1298"/>
        <v>0</v>
      </c>
      <c r="HZ40" s="277">
        <f t="shared" si="1298"/>
        <v>0</v>
      </c>
      <c r="IA40" s="277">
        <f t="shared" si="1298"/>
        <v>0</v>
      </c>
      <c r="IB40" s="277">
        <f t="shared" si="1298"/>
        <v>0</v>
      </c>
      <c r="IC40" s="277">
        <f t="shared" si="1298"/>
        <v>0</v>
      </c>
      <c r="ID40" s="277">
        <f t="shared" si="1298"/>
        <v>0</v>
      </c>
      <c r="IE40" s="277">
        <f t="shared" si="1298"/>
        <v>0</v>
      </c>
      <c r="IF40" s="277">
        <f t="shared" si="1298"/>
        <v>0</v>
      </c>
      <c r="IG40" s="277">
        <f t="shared" si="1298"/>
        <v>0</v>
      </c>
      <c r="IH40" s="277">
        <f t="shared" si="1298"/>
        <v>0</v>
      </c>
      <c r="II40" s="277">
        <f t="shared" si="1298"/>
        <v>0</v>
      </c>
      <c r="IJ40" s="277">
        <f t="shared" si="1298"/>
        <v>0</v>
      </c>
      <c r="IK40" s="277">
        <f t="shared" si="1298"/>
        <v>0</v>
      </c>
      <c r="IL40" s="277">
        <f t="shared" si="1298"/>
        <v>0</v>
      </c>
      <c r="IM40" s="277">
        <f t="shared" si="1298"/>
        <v>0</v>
      </c>
      <c r="IN40" s="277">
        <f t="shared" si="1298"/>
        <v>0</v>
      </c>
      <c r="IO40" s="277">
        <f t="shared" si="1298"/>
        <v>0</v>
      </c>
      <c r="IP40" s="277">
        <f t="shared" si="1298"/>
        <v>0</v>
      </c>
      <c r="IQ40" s="277">
        <f t="shared" si="1298"/>
        <v>0</v>
      </c>
      <c r="IR40" s="277">
        <f t="shared" si="1298"/>
        <v>0</v>
      </c>
      <c r="IS40" s="277">
        <f t="shared" si="1298"/>
        <v>0</v>
      </c>
      <c r="IT40" s="277">
        <f t="shared" si="1298"/>
        <v>0</v>
      </c>
      <c r="IU40" s="277">
        <f t="shared" si="1298"/>
        <v>0</v>
      </c>
      <c r="IV40" s="277">
        <f t="shared" si="1298"/>
        <v>0</v>
      </c>
      <c r="IW40" s="277">
        <f t="shared" si="1298"/>
        <v>0</v>
      </c>
      <c r="IX40" s="277">
        <f t="shared" si="1298"/>
        <v>0</v>
      </c>
      <c r="IY40" s="277">
        <f t="shared" si="1298"/>
        <v>0</v>
      </c>
      <c r="IZ40" s="277">
        <f t="shared" si="1298"/>
        <v>0</v>
      </c>
      <c r="JA40" s="277">
        <f t="shared" si="1298"/>
        <v>0</v>
      </c>
      <c r="JB40" s="277">
        <f t="shared" si="1298"/>
        <v>15</v>
      </c>
      <c r="JC40" s="277">
        <f t="shared" si="1298"/>
        <v>337921.92</v>
      </c>
      <c r="JD40" s="277">
        <f t="shared" si="1298"/>
        <v>1.25</v>
      </c>
      <c r="JE40" s="277">
        <f t="shared" si="1298"/>
        <v>28160.16</v>
      </c>
      <c r="JF40" s="277">
        <f t="shared" si="1298"/>
        <v>1</v>
      </c>
      <c r="JG40" s="277">
        <f t="shared" si="1298"/>
        <v>22528.13</v>
      </c>
      <c r="JH40" s="277">
        <f t="shared" ref="JH40:LS40" si="1299">SUM(JH41:JH42)</f>
        <v>0</v>
      </c>
      <c r="JI40" s="277">
        <f t="shared" si="1299"/>
        <v>0</v>
      </c>
      <c r="JJ40" s="277">
        <f t="shared" si="1299"/>
        <v>-0.25</v>
      </c>
      <c r="JK40" s="277">
        <f t="shared" si="1299"/>
        <v>-5632.0299999999988</v>
      </c>
      <c r="JL40" s="277">
        <f t="shared" si="1299"/>
        <v>0</v>
      </c>
      <c r="JM40" s="277">
        <f t="shared" si="1299"/>
        <v>0</v>
      </c>
      <c r="JN40" s="277">
        <f t="shared" si="1299"/>
        <v>0</v>
      </c>
      <c r="JO40" s="277">
        <f t="shared" si="1299"/>
        <v>0</v>
      </c>
      <c r="JP40" s="277">
        <f t="shared" si="1299"/>
        <v>0</v>
      </c>
      <c r="JQ40" s="277">
        <f t="shared" si="1299"/>
        <v>0</v>
      </c>
      <c r="JR40" s="277">
        <f t="shared" si="1299"/>
        <v>0</v>
      </c>
      <c r="JS40" s="277">
        <f t="shared" si="1299"/>
        <v>0</v>
      </c>
      <c r="JT40" s="277">
        <f t="shared" si="1299"/>
        <v>0</v>
      </c>
      <c r="JU40" s="277">
        <f t="shared" si="1299"/>
        <v>0</v>
      </c>
      <c r="JV40" s="277">
        <f t="shared" si="1299"/>
        <v>0</v>
      </c>
      <c r="JW40" s="277">
        <f t="shared" si="1299"/>
        <v>0</v>
      </c>
      <c r="JX40" s="277">
        <f t="shared" si="1299"/>
        <v>0</v>
      </c>
      <c r="JY40" s="277">
        <f t="shared" si="1299"/>
        <v>0</v>
      </c>
      <c r="JZ40" s="277">
        <f t="shared" si="1299"/>
        <v>0</v>
      </c>
      <c r="KA40" s="277">
        <f t="shared" si="1299"/>
        <v>0</v>
      </c>
      <c r="KB40" s="277">
        <f t="shared" si="1299"/>
        <v>0</v>
      </c>
      <c r="KC40" s="277">
        <f t="shared" si="1299"/>
        <v>0</v>
      </c>
      <c r="KD40" s="277">
        <f t="shared" si="1299"/>
        <v>0</v>
      </c>
      <c r="KE40" s="277">
        <f t="shared" si="1299"/>
        <v>0</v>
      </c>
      <c r="KF40" s="277">
        <f t="shared" si="1299"/>
        <v>0</v>
      </c>
      <c r="KG40" s="277">
        <f t="shared" si="1299"/>
        <v>0</v>
      </c>
      <c r="KH40" s="277">
        <f t="shared" si="1299"/>
        <v>0</v>
      </c>
      <c r="KI40" s="277">
        <f t="shared" si="1299"/>
        <v>0</v>
      </c>
      <c r="KJ40" s="277">
        <f t="shared" si="1299"/>
        <v>0</v>
      </c>
      <c r="KK40" s="277">
        <f t="shared" si="1299"/>
        <v>0</v>
      </c>
      <c r="KL40" s="277">
        <f t="shared" si="1299"/>
        <v>0</v>
      </c>
      <c r="KM40" s="277">
        <f t="shared" si="1299"/>
        <v>0</v>
      </c>
      <c r="KN40" s="277">
        <f t="shared" si="1299"/>
        <v>0</v>
      </c>
      <c r="KO40" s="277">
        <f t="shared" si="1299"/>
        <v>0</v>
      </c>
      <c r="KP40" s="277">
        <f t="shared" si="1299"/>
        <v>0</v>
      </c>
      <c r="KQ40" s="277">
        <f t="shared" si="1299"/>
        <v>0</v>
      </c>
      <c r="KR40" s="277">
        <f t="shared" si="1299"/>
        <v>0</v>
      </c>
      <c r="KS40" s="277">
        <f t="shared" si="1299"/>
        <v>0</v>
      </c>
      <c r="KT40" s="277">
        <f t="shared" si="1299"/>
        <v>0</v>
      </c>
      <c r="KU40" s="277">
        <f t="shared" si="1299"/>
        <v>0</v>
      </c>
      <c r="KV40" s="277">
        <f t="shared" si="1299"/>
        <v>0</v>
      </c>
      <c r="KW40" s="277">
        <f t="shared" si="1299"/>
        <v>0</v>
      </c>
      <c r="KX40" s="277">
        <f t="shared" si="1299"/>
        <v>0</v>
      </c>
      <c r="KY40" s="277">
        <f t="shared" si="1299"/>
        <v>0</v>
      </c>
      <c r="KZ40" s="277">
        <f t="shared" si="1299"/>
        <v>0</v>
      </c>
      <c r="LA40" s="277">
        <f t="shared" si="1299"/>
        <v>0</v>
      </c>
      <c r="LB40" s="277">
        <f t="shared" si="1299"/>
        <v>0</v>
      </c>
      <c r="LC40" s="277">
        <f t="shared" si="1299"/>
        <v>0</v>
      </c>
      <c r="LD40" s="277">
        <f t="shared" si="1299"/>
        <v>0</v>
      </c>
      <c r="LE40" s="277">
        <f t="shared" si="1299"/>
        <v>0</v>
      </c>
      <c r="LF40" s="277">
        <f t="shared" si="1299"/>
        <v>0</v>
      </c>
      <c r="LG40" s="277">
        <f t="shared" si="1299"/>
        <v>0</v>
      </c>
      <c r="LH40" s="277">
        <f t="shared" si="1299"/>
        <v>0</v>
      </c>
      <c r="LI40" s="277">
        <f t="shared" si="1299"/>
        <v>0</v>
      </c>
      <c r="LJ40" s="277">
        <f t="shared" si="1299"/>
        <v>0</v>
      </c>
      <c r="LK40" s="277">
        <f t="shared" si="1299"/>
        <v>0</v>
      </c>
      <c r="LL40" s="277">
        <f t="shared" si="1299"/>
        <v>0</v>
      </c>
      <c r="LM40" s="277">
        <f t="shared" si="1299"/>
        <v>0</v>
      </c>
      <c r="LN40" s="277">
        <f t="shared" si="1299"/>
        <v>0</v>
      </c>
      <c r="LO40" s="277">
        <f t="shared" si="1299"/>
        <v>0</v>
      </c>
      <c r="LP40" s="277">
        <f t="shared" si="1299"/>
        <v>0</v>
      </c>
      <c r="LQ40" s="277">
        <f t="shared" si="1299"/>
        <v>0</v>
      </c>
      <c r="LR40" s="277">
        <f t="shared" si="1299"/>
        <v>0</v>
      </c>
      <c r="LS40" s="277">
        <f t="shared" si="1299"/>
        <v>0</v>
      </c>
      <c r="LT40" s="277">
        <f t="shared" ref="LT40:OE40" si="1300">SUM(LT41:LT42)</f>
        <v>0</v>
      </c>
      <c r="LU40" s="277">
        <f t="shared" si="1300"/>
        <v>0</v>
      </c>
      <c r="LV40" s="277">
        <f t="shared" si="1300"/>
        <v>0</v>
      </c>
      <c r="LW40" s="277">
        <f t="shared" si="1300"/>
        <v>0</v>
      </c>
      <c r="LX40" s="277">
        <f t="shared" si="1300"/>
        <v>0</v>
      </c>
      <c r="LY40" s="277">
        <f t="shared" si="1300"/>
        <v>0</v>
      </c>
      <c r="LZ40" s="277">
        <f t="shared" si="1300"/>
        <v>0</v>
      </c>
      <c r="MA40" s="277">
        <f t="shared" si="1300"/>
        <v>0</v>
      </c>
      <c r="MB40" s="277">
        <f t="shared" si="1300"/>
        <v>0</v>
      </c>
      <c r="MC40" s="277">
        <f t="shared" si="1300"/>
        <v>0</v>
      </c>
      <c r="MD40" s="277">
        <f t="shared" si="1300"/>
        <v>0</v>
      </c>
      <c r="ME40" s="277">
        <f t="shared" si="1300"/>
        <v>0</v>
      </c>
      <c r="MF40" s="277">
        <f t="shared" si="1300"/>
        <v>0</v>
      </c>
      <c r="MG40" s="277">
        <f t="shared" si="1300"/>
        <v>0</v>
      </c>
      <c r="MH40" s="277">
        <f t="shared" si="1300"/>
        <v>0</v>
      </c>
      <c r="MI40" s="277">
        <f t="shared" si="1300"/>
        <v>0</v>
      </c>
      <c r="MJ40" s="277">
        <f t="shared" si="1300"/>
        <v>0</v>
      </c>
      <c r="MK40" s="277">
        <f t="shared" si="1300"/>
        <v>0</v>
      </c>
      <c r="ML40" s="277">
        <f t="shared" si="1300"/>
        <v>0</v>
      </c>
      <c r="MM40" s="277">
        <f t="shared" si="1300"/>
        <v>0</v>
      </c>
      <c r="MN40" s="277">
        <f t="shared" si="1300"/>
        <v>5</v>
      </c>
      <c r="MO40" s="277">
        <f t="shared" si="1300"/>
        <v>121254.336</v>
      </c>
      <c r="MP40" s="277">
        <f t="shared" si="1300"/>
        <v>0.41666666666666663</v>
      </c>
      <c r="MQ40" s="277">
        <f t="shared" si="1300"/>
        <v>10104.527999999998</v>
      </c>
      <c r="MR40" s="277">
        <f t="shared" si="1300"/>
        <v>0</v>
      </c>
      <c r="MS40" s="277">
        <f t="shared" si="1300"/>
        <v>0</v>
      </c>
      <c r="MT40" s="277">
        <f t="shared" si="1300"/>
        <v>0</v>
      </c>
      <c r="MU40" s="277">
        <f t="shared" si="1300"/>
        <v>0</v>
      </c>
      <c r="MV40" s="277">
        <f t="shared" si="1300"/>
        <v>-0.41666666666666663</v>
      </c>
      <c r="MW40" s="277">
        <f t="shared" si="1300"/>
        <v>-10104.527999999998</v>
      </c>
      <c r="MX40" s="277">
        <f t="shared" si="1300"/>
        <v>0</v>
      </c>
      <c r="MY40" s="277">
        <f t="shared" si="1300"/>
        <v>0</v>
      </c>
      <c r="MZ40" s="277">
        <f t="shared" si="1300"/>
        <v>0</v>
      </c>
      <c r="NA40" s="277">
        <f t="shared" si="1300"/>
        <v>0</v>
      </c>
      <c r="NB40" s="277">
        <f t="shared" si="1300"/>
        <v>0</v>
      </c>
      <c r="NC40" s="277">
        <f t="shared" si="1300"/>
        <v>0</v>
      </c>
      <c r="ND40" s="277">
        <f t="shared" si="1300"/>
        <v>0</v>
      </c>
      <c r="NE40" s="277">
        <f t="shared" si="1300"/>
        <v>0</v>
      </c>
      <c r="NF40" s="277">
        <f t="shared" si="1300"/>
        <v>0</v>
      </c>
      <c r="NG40" s="277">
        <f t="shared" si="1300"/>
        <v>0</v>
      </c>
      <c r="NH40" s="277">
        <f t="shared" si="1300"/>
        <v>0</v>
      </c>
      <c r="NI40" s="277">
        <f t="shared" si="1300"/>
        <v>0</v>
      </c>
      <c r="NJ40" s="277">
        <f t="shared" si="1300"/>
        <v>0</v>
      </c>
      <c r="NK40" s="277">
        <f t="shared" si="1300"/>
        <v>0</v>
      </c>
      <c r="NL40" s="277">
        <f t="shared" si="1300"/>
        <v>0</v>
      </c>
      <c r="NM40" s="277">
        <f t="shared" si="1300"/>
        <v>0</v>
      </c>
      <c r="NN40" s="277">
        <f t="shared" si="1300"/>
        <v>0</v>
      </c>
      <c r="NO40" s="277">
        <f t="shared" si="1300"/>
        <v>0</v>
      </c>
      <c r="NP40" s="277">
        <f t="shared" si="1300"/>
        <v>0</v>
      </c>
      <c r="NQ40" s="277">
        <f t="shared" si="1300"/>
        <v>0</v>
      </c>
      <c r="NR40" s="277">
        <f t="shared" si="1300"/>
        <v>0</v>
      </c>
      <c r="NS40" s="277">
        <f t="shared" si="1300"/>
        <v>0</v>
      </c>
      <c r="NT40" s="277">
        <f t="shared" si="1300"/>
        <v>0</v>
      </c>
      <c r="NU40" s="277">
        <f t="shared" si="1300"/>
        <v>0</v>
      </c>
      <c r="NV40" s="277">
        <f t="shared" si="1300"/>
        <v>0</v>
      </c>
      <c r="NW40" s="277">
        <f t="shared" si="1300"/>
        <v>0</v>
      </c>
      <c r="NX40" s="277">
        <f t="shared" si="1300"/>
        <v>0</v>
      </c>
      <c r="NY40" s="277">
        <f t="shared" si="1300"/>
        <v>0</v>
      </c>
      <c r="NZ40" s="277">
        <f t="shared" si="1300"/>
        <v>0</v>
      </c>
      <c r="OA40" s="277">
        <f t="shared" si="1300"/>
        <v>0</v>
      </c>
      <c r="OB40" s="277">
        <f t="shared" si="1300"/>
        <v>0</v>
      </c>
      <c r="OC40" s="277">
        <f t="shared" si="1300"/>
        <v>0</v>
      </c>
      <c r="OD40" s="277">
        <f t="shared" si="1300"/>
        <v>0</v>
      </c>
      <c r="OE40" s="277">
        <f t="shared" si="1300"/>
        <v>0</v>
      </c>
      <c r="OF40" s="277">
        <f t="shared" ref="OF40:QI40" si="1301">SUM(OF41:OF42)</f>
        <v>0</v>
      </c>
      <c r="OG40" s="277">
        <f t="shared" si="1301"/>
        <v>0</v>
      </c>
      <c r="OH40" s="277">
        <f t="shared" si="1301"/>
        <v>0</v>
      </c>
      <c r="OI40" s="277">
        <f t="shared" si="1301"/>
        <v>0</v>
      </c>
      <c r="OJ40" s="277">
        <f t="shared" si="1301"/>
        <v>0</v>
      </c>
      <c r="OK40" s="277">
        <f t="shared" si="1301"/>
        <v>0</v>
      </c>
      <c r="OL40" s="277">
        <f t="shared" si="1301"/>
        <v>0</v>
      </c>
      <c r="OM40" s="277">
        <f t="shared" si="1301"/>
        <v>0</v>
      </c>
      <c r="ON40" s="277">
        <f t="shared" si="1301"/>
        <v>0</v>
      </c>
      <c r="OO40" s="277">
        <f t="shared" si="1301"/>
        <v>0</v>
      </c>
      <c r="OP40" s="277">
        <f t="shared" si="1301"/>
        <v>0</v>
      </c>
      <c r="OQ40" s="277">
        <f t="shared" si="1301"/>
        <v>0</v>
      </c>
      <c r="OR40" s="277">
        <f t="shared" si="1301"/>
        <v>0</v>
      </c>
      <c r="OS40" s="277">
        <f t="shared" si="1301"/>
        <v>0</v>
      </c>
      <c r="OT40" s="277">
        <f t="shared" si="1301"/>
        <v>0</v>
      </c>
      <c r="OU40" s="277">
        <f t="shared" si="1301"/>
        <v>0</v>
      </c>
      <c r="OV40" s="277">
        <f t="shared" si="1301"/>
        <v>0</v>
      </c>
      <c r="OW40" s="277">
        <f t="shared" si="1301"/>
        <v>0</v>
      </c>
      <c r="OX40" s="277">
        <f t="shared" si="1301"/>
        <v>0</v>
      </c>
      <c r="OY40" s="277">
        <f t="shared" si="1301"/>
        <v>0</v>
      </c>
      <c r="OZ40" s="277">
        <f t="shared" si="1301"/>
        <v>0</v>
      </c>
      <c r="PA40" s="277">
        <f t="shared" si="1301"/>
        <v>0</v>
      </c>
      <c r="PB40" s="277">
        <f t="shared" si="1301"/>
        <v>0</v>
      </c>
      <c r="PC40" s="277">
        <f t="shared" si="1301"/>
        <v>0</v>
      </c>
      <c r="PD40" s="277">
        <f t="shared" si="1301"/>
        <v>0</v>
      </c>
      <c r="PE40" s="277">
        <f t="shared" si="1301"/>
        <v>0</v>
      </c>
      <c r="PF40" s="277">
        <f t="shared" si="1301"/>
        <v>0</v>
      </c>
      <c r="PG40" s="277">
        <f t="shared" si="1301"/>
        <v>0</v>
      </c>
      <c r="PH40" s="277">
        <f t="shared" si="1301"/>
        <v>0</v>
      </c>
      <c r="PI40" s="277">
        <f t="shared" si="1301"/>
        <v>0</v>
      </c>
      <c r="PJ40" s="277">
        <f t="shared" si="1301"/>
        <v>0</v>
      </c>
      <c r="PK40" s="277">
        <f t="shared" si="1301"/>
        <v>0</v>
      </c>
      <c r="PL40" s="277">
        <f t="shared" si="1301"/>
        <v>0</v>
      </c>
      <c r="PM40" s="277">
        <f t="shared" si="1301"/>
        <v>0</v>
      </c>
      <c r="PN40" s="277">
        <f t="shared" si="1301"/>
        <v>0</v>
      </c>
      <c r="PO40" s="277">
        <f t="shared" si="1301"/>
        <v>0</v>
      </c>
      <c r="PP40" s="277">
        <f t="shared" si="1301"/>
        <v>0</v>
      </c>
      <c r="PQ40" s="277">
        <f t="shared" si="1301"/>
        <v>0</v>
      </c>
      <c r="PR40" s="277">
        <f t="shared" si="1301"/>
        <v>0</v>
      </c>
      <c r="PS40" s="277">
        <f t="shared" si="1301"/>
        <v>0</v>
      </c>
      <c r="PT40" s="277">
        <f t="shared" si="1301"/>
        <v>0</v>
      </c>
      <c r="PU40" s="277">
        <f t="shared" si="1301"/>
        <v>0</v>
      </c>
      <c r="PV40" s="277">
        <f t="shared" si="1301"/>
        <v>0</v>
      </c>
      <c r="PW40" s="277">
        <f t="shared" si="1301"/>
        <v>0</v>
      </c>
      <c r="PX40" s="277">
        <f t="shared" si="1301"/>
        <v>0</v>
      </c>
      <c r="PY40" s="277">
        <f t="shared" si="1301"/>
        <v>0</v>
      </c>
      <c r="PZ40" s="277">
        <f t="shared" si="1301"/>
        <v>0</v>
      </c>
      <c r="QA40" s="277">
        <f t="shared" si="1301"/>
        <v>0</v>
      </c>
      <c r="QB40" s="277">
        <f t="shared" si="1301"/>
        <v>0</v>
      </c>
      <c r="QC40" s="277">
        <f t="shared" si="1301"/>
        <v>0</v>
      </c>
      <c r="QD40" s="277">
        <f t="shared" si="1301"/>
        <v>0</v>
      </c>
      <c r="QE40" s="277">
        <f t="shared" si="1301"/>
        <v>0</v>
      </c>
      <c r="QF40" s="277">
        <f t="shared" si="1301"/>
        <v>0</v>
      </c>
      <c r="QG40" s="277">
        <f t="shared" si="1301"/>
        <v>0</v>
      </c>
      <c r="QH40" s="277">
        <f t="shared" si="1301"/>
        <v>0</v>
      </c>
      <c r="QI40" s="277">
        <f t="shared" si="1301"/>
        <v>0</v>
      </c>
      <c r="QJ40" s="277">
        <f>SUM(QJ41:QJ42)</f>
        <v>140</v>
      </c>
      <c r="QK40" s="277">
        <f t="shared" ref="QK40:QS40" si="1302">SUM(QK41:QK42)</f>
        <v>2899723.4559999998</v>
      </c>
      <c r="QL40" s="277">
        <f t="shared" si="1302"/>
        <v>11.666666666666668</v>
      </c>
      <c r="QM40" s="277">
        <f t="shared" si="1302"/>
        <v>241643.62133333334</v>
      </c>
      <c r="QN40" s="277">
        <f t="shared" si="1302"/>
        <v>13</v>
      </c>
      <c r="QO40" s="277">
        <f t="shared" si="1302"/>
        <v>183979.74</v>
      </c>
      <c r="QP40" s="277">
        <f t="shared" si="1302"/>
        <v>0</v>
      </c>
      <c r="QQ40" s="277">
        <f t="shared" si="1302"/>
        <v>0</v>
      </c>
      <c r="QR40" s="277">
        <f t="shared" si="1302"/>
        <v>1.3333333333333328</v>
      </c>
      <c r="QS40" s="277">
        <f t="shared" si="1302"/>
        <v>-57663.881333333346</v>
      </c>
    </row>
    <row r="41" spans="1:461" s="199" customFormat="1" ht="27.75" customHeight="1" x14ac:dyDescent="0.25">
      <c r="A41" s="221"/>
      <c r="B41" s="221">
        <v>19</v>
      </c>
      <c r="C41" s="237" t="s">
        <v>51</v>
      </c>
      <c r="D41" s="238">
        <f>D39</f>
        <v>9860</v>
      </c>
      <c r="E41" s="238">
        <v>10127</v>
      </c>
      <c r="F41" s="239">
        <v>1.49</v>
      </c>
      <c r="G41" s="240">
        <v>1</v>
      </c>
      <c r="H41" s="238">
        <v>1.4</v>
      </c>
      <c r="I41" s="238">
        <v>1.68</v>
      </c>
      <c r="J41" s="238">
        <v>2.23</v>
      </c>
      <c r="K41" s="241">
        <v>2.57</v>
      </c>
      <c r="L41" s="242">
        <v>0</v>
      </c>
      <c r="M41" s="243">
        <f t="shared" si="10"/>
        <v>0</v>
      </c>
      <c r="N41" s="243">
        <f t="shared" ref="N41:N42" si="1303">SUM(L41/12*$A$2)</f>
        <v>0</v>
      </c>
      <c r="O41" s="243">
        <f t="shared" ref="O41:O42" si="1304">SUM(M41/12*$A$2)</f>
        <v>0</v>
      </c>
      <c r="P41" s="243">
        <f>VLOOKUP($B41,факт!$D$7:$HK$127,21,0)</f>
        <v>0</v>
      </c>
      <c r="Q41" s="243">
        <f>VLOOKUP($B41,факт!$D$7:$HK$127,22,0)</f>
        <v>0</v>
      </c>
      <c r="R41" s="243">
        <f>VLOOKUP($B41,факт!$D$7:$HK$127,19,0)</f>
        <v>0</v>
      </c>
      <c r="S41" s="243">
        <f>VLOOKUP($B41,факт!$D$7:$HK$127,20,0)</f>
        <v>0</v>
      </c>
      <c r="T41" s="243">
        <f t="shared" si="13"/>
        <v>0</v>
      </c>
      <c r="U41" s="243">
        <f t="shared" si="14"/>
        <v>0</v>
      </c>
      <c r="V41" s="242"/>
      <c r="W41" s="243">
        <f t="shared" si="15"/>
        <v>0</v>
      </c>
      <c r="X41" s="243">
        <f t="shared" ref="X41:X42" si="1305">SUM(V41/12*$A$2)</f>
        <v>0</v>
      </c>
      <c r="Y41" s="243">
        <f t="shared" ref="Y41:Y42" si="1306">SUM(W41/12*$A$2)</f>
        <v>0</v>
      </c>
      <c r="Z41" s="243">
        <f>VLOOKUP($B41,факт!$D$7:$HK$128,29,0)</f>
        <v>0</v>
      </c>
      <c r="AA41" s="243">
        <f>VLOOKUP($B41,факт!$D$7:$HK$128,30,0)</f>
        <v>0</v>
      </c>
      <c r="AB41" s="243">
        <f>VLOOKUP($B41,факт!$D$7:$HK$128,27,0)</f>
        <v>0</v>
      </c>
      <c r="AC41" s="243">
        <f>VLOOKUP($B41,факт!$D$7:$HK$128,28,0)</f>
        <v>0</v>
      </c>
      <c r="AD41" s="243">
        <f t="shared" ref="AD41:AD42" si="1307">SUM(Z41-X41)</f>
        <v>0</v>
      </c>
      <c r="AE41" s="243">
        <f t="shared" ref="AE41:AE42" si="1308">SUM(AA41-Y41)</f>
        <v>0</v>
      </c>
      <c r="AF41" s="245"/>
      <c r="AG41" s="243">
        <f t="shared" si="20"/>
        <v>0</v>
      </c>
      <c r="AH41" s="243">
        <f t="shared" ref="AH41:AH42" si="1309">SUM(AF41/12*$A$2)</f>
        <v>0</v>
      </c>
      <c r="AI41" s="243">
        <f t="shared" ref="AI41:AI42" si="1310">SUM(AG41/12*$A$2)</f>
        <v>0</v>
      </c>
      <c r="AJ41" s="243">
        <f>VLOOKUP($B41,факт!$D$7:$HK$128,43,0)</f>
        <v>0</v>
      </c>
      <c r="AK41" s="243">
        <f>VLOOKUP($B41,факт!$D$7:$HK$128,44,0)</f>
        <v>0</v>
      </c>
      <c r="AL41" s="243">
        <f>VLOOKUP($B41,факт!$D$7:$HK$128,41,0)</f>
        <v>0</v>
      </c>
      <c r="AM41" s="243">
        <f>VLOOKUP($B41,факт!$D$7:$HK$128,42,0)</f>
        <v>0</v>
      </c>
      <c r="AN41" s="243">
        <f t="shared" ref="AN41:AN42" si="1311">SUM(AJ41-AH41)</f>
        <v>0</v>
      </c>
      <c r="AO41" s="243">
        <f t="shared" ref="AO41:AO42" si="1312">SUM(AK41-AI41)</f>
        <v>0</v>
      </c>
      <c r="AP41" s="242">
        <v>0</v>
      </c>
      <c r="AQ41" s="243">
        <f t="shared" si="25"/>
        <v>0</v>
      </c>
      <c r="AR41" s="243">
        <f t="shared" ref="AR41:AR42" si="1313">SUM(AP41/12*$A$2)</f>
        <v>0</v>
      </c>
      <c r="AS41" s="243">
        <f t="shared" ref="AS41:AS42" si="1314">SUM(AQ41/12*$A$2)</f>
        <v>0</v>
      </c>
      <c r="AT41" s="243">
        <f>VLOOKUP($B41,факт!$D$7:$HK$128,9,0)</f>
        <v>0</v>
      </c>
      <c r="AU41" s="243">
        <f>VLOOKUP($B41,факт!$D$7:$HK$128,10,0)</f>
        <v>0</v>
      </c>
      <c r="AV41" s="243">
        <f>VLOOKUP($B41,факт!$D$7:$HK$128,7,0)</f>
        <v>0</v>
      </c>
      <c r="AW41" s="243">
        <f>VLOOKUP($B41,факт!$D$7:$HK$128,8,0)</f>
        <v>0</v>
      </c>
      <c r="AX41" s="243">
        <f t="shared" ref="AX41:AX42" si="1315">SUM(AT41-AR41)</f>
        <v>0</v>
      </c>
      <c r="AY41" s="243">
        <f t="shared" ref="AY41:AY42" si="1316">SUM(AU41-AS41)</f>
        <v>0</v>
      </c>
      <c r="AZ41" s="242">
        <v>0</v>
      </c>
      <c r="BA41" s="243">
        <f t="shared" si="30"/>
        <v>0</v>
      </c>
      <c r="BB41" s="243">
        <f t="shared" ref="BB41:BB42" si="1317">SUM(AZ41/12*$A$2)</f>
        <v>0</v>
      </c>
      <c r="BC41" s="243">
        <f t="shared" ref="BC41:BC42" si="1318">SUM(BA41/12*$A$2)</f>
        <v>0</v>
      </c>
      <c r="BD41" s="243">
        <f>VLOOKUP($B41,факт!$D$7:$HK$128,23,0)</f>
        <v>0</v>
      </c>
      <c r="BE41" s="243">
        <f>VLOOKUP($B41,факт!$D$7:$HK$128,24,0)</f>
        <v>0</v>
      </c>
      <c r="BF41" s="243"/>
      <c r="BG41" s="243"/>
      <c r="BH41" s="243">
        <f t="shared" ref="BH41:BH42" si="1319">SUM(BD41-BB41)</f>
        <v>0</v>
      </c>
      <c r="BI41" s="243">
        <f t="shared" ref="BI41:BI42" si="1320">SUM(BE41-BC41)</f>
        <v>0</v>
      </c>
      <c r="BJ41" s="242">
        <v>0</v>
      </c>
      <c r="BK41" s="243">
        <f t="shared" si="35"/>
        <v>0</v>
      </c>
      <c r="BL41" s="243">
        <f t="shared" ref="BL41:BL42" si="1321">SUM(BJ41/12*$A$2)</f>
        <v>0</v>
      </c>
      <c r="BM41" s="243">
        <f t="shared" ref="BM41:BM42" si="1322">SUM(BK41/12*$A$2)</f>
        <v>0</v>
      </c>
      <c r="BN41" s="243">
        <f>VLOOKUP($B41,факт!$D$7:$HK$128,199,0)</f>
        <v>0</v>
      </c>
      <c r="BO41" s="243">
        <f>VLOOKUP($B41,факт!$D$7:$HK$128,200,0)</f>
        <v>0</v>
      </c>
      <c r="BP41" s="243">
        <f>VLOOKUP($B41,факт!$D$7:$HK$128,197,0)</f>
        <v>0</v>
      </c>
      <c r="BQ41" s="243">
        <f>VLOOKUP($B41,факт!$D$7:$HK$128,198,0)</f>
        <v>0</v>
      </c>
      <c r="BR41" s="243">
        <f t="shared" ref="BR41:BR42" si="1323">SUM(BN41-BL41)</f>
        <v>0</v>
      </c>
      <c r="BS41" s="243">
        <f t="shared" ref="BS41:BS42" si="1324">SUM(BO41-BM41)</f>
        <v>0</v>
      </c>
      <c r="BT41" s="243"/>
      <c r="BU41" s="243">
        <f t="shared" si="40"/>
        <v>0</v>
      </c>
      <c r="BV41" s="243">
        <f t="shared" ref="BV41:BV42" si="1325">SUM(BT41/12*$A$2)</f>
        <v>0</v>
      </c>
      <c r="BW41" s="243">
        <f t="shared" ref="BW41:BW42" si="1326">SUM(BU41/12*$A$2)</f>
        <v>0</v>
      </c>
      <c r="BX41" s="243">
        <f>VLOOKUP($B41,факт!$D$7:$HK$128,25,0)</f>
        <v>0</v>
      </c>
      <c r="BY41" s="243">
        <f>VLOOKUP($B41,факт!$D$7:$HK$128,26,0)</f>
        <v>0</v>
      </c>
      <c r="BZ41" s="244"/>
      <c r="CA41" s="244"/>
      <c r="CB41" s="243">
        <f t="shared" ref="CB41:CB42" si="1327">SUM(BX41-BV41)</f>
        <v>0</v>
      </c>
      <c r="CC41" s="243">
        <f t="shared" ref="CC41:CC42" si="1328">SUM(BY41-BW41)</f>
        <v>0</v>
      </c>
      <c r="CD41" s="242">
        <v>0</v>
      </c>
      <c r="CE41" s="243">
        <f>SUM(CD41*$D41*$F41*$G41*$H41*CE$9)</f>
        <v>0</v>
      </c>
      <c r="CF41" s="243">
        <f t="shared" ref="CF41:CF42" si="1329">SUM(CD41/12*$A$2)</f>
        <v>0</v>
      </c>
      <c r="CG41" s="243">
        <f t="shared" ref="CG41:CG42" si="1330">SUM(CE41/12*$A$2)</f>
        <v>0</v>
      </c>
      <c r="CH41" s="243">
        <f>VLOOKUP($B41,факт!$D$7:$HK$128,13,0)</f>
        <v>0</v>
      </c>
      <c r="CI41" s="243">
        <f>VLOOKUP($B41,факт!$D$7:$HK$128,14,0)</f>
        <v>0</v>
      </c>
      <c r="CJ41" s="243">
        <f>VLOOKUP($B41,факт!$D$7:$HK$128,11,0)</f>
        <v>0</v>
      </c>
      <c r="CK41" s="243">
        <f>VLOOKUP($B41,факт!$D$7:$HK$128,12,0)</f>
        <v>0</v>
      </c>
      <c r="CL41" s="243">
        <f t="shared" ref="CL41:CL42" si="1331">SUM(CH41-CF41)</f>
        <v>0</v>
      </c>
      <c r="CM41" s="243">
        <f t="shared" ref="CM41:CM42" si="1332">SUM(CI41-CG41)</f>
        <v>0</v>
      </c>
      <c r="CN41" s="245"/>
      <c r="CO41" s="243">
        <f t="shared" si="49"/>
        <v>0</v>
      </c>
      <c r="CP41" s="243">
        <f t="shared" ref="CP41:CP42" si="1333">SUM(CN41/12*$A$2)</f>
        <v>0</v>
      </c>
      <c r="CQ41" s="243">
        <f t="shared" ref="CQ41:CQ42" si="1334">SUM(CO41/12*$A$2)</f>
        <v>0</v>
      </c>
      <c r="CR41" s="243">
        <f>VLOOKUP($B41,факт!$D$7:$HK$128,37,0)</f>
        <v>0</v>
      </c>
      <c r="CS41" s="243">
        <f>VLOOKUP($B41,факт!$D$7:$HK$128,38,0)</f>
        <v>0</v>
      </c>
      <c r="CT41" s="243">
        <f>VLOOKUP($B41,факт!$D$7:$HK$128,35,0)</f>
        <v>0</v>
      </c>
      <c r="CU41" s="243">
        <f>VLOOKUP($B41,факт!$D$7:$HK$128,36,0)</f>
        <v>0</v>
      </c>
      <c r="CV41" s="243">
        <f t="shared" ref="CV41:CV42" si="1335">SUM(CR41-CP41)</f>
        <v>0</v>
      </c>
      <c r="CW41" s="243">
        <f t="shared" ref="CW41:CW42" si="1336">SUM(CS41-CQ41)</f>
        <v>0</v>
      </c>
      <c r="CX41" s="242">
        <v>0</v>
      </c>
      <c r="CY41" s="243">
        <f t="shared" si="54"/>
        <v>0</v>
      </c>
      <c r="CZ41" s="243">
        <f t="shared" ref="CZ41:CZ42" si="1337">SUM(CX41/12*$A$2)</f>
        <v>0</v>
      </c>
      <c r="DA41" s="243">
        <f t="shared" ref="DA41:DA42" si="1338">SUM(CY41/12*$A$2)</f>
        <v>0</v>
      </c>
      <c r="DB41" s="243">
        <f>VLOOKUP($B41,факт!$D$7:$HK$128,121,0)</f>
        <v>0</v>
      </c>
      <c r="DC41" s="243">
        <f>VLOOKUP($B41,факт!$D$7:$HK$128,122,0)</f>
        <v>0</v>
      </c>
      <c r="DD41" s="243">
        <f>VLOOKUP($B41,факт!$D$7:$HK$128,119,0)</f>
        <v>0</v>
      </c>
      <c r="DE41" s="243">
        <f>VLOOKUP($B41,факт!$D$7:$HK$128,120,0)</f>
        <v>0</v>
      </c>
      <c r="DF41" s="243">
        <f t="shared" ref="DF41:DF42" si="1339">SUM(DB41-CZ41)</f>
        <v>0</v>
      </c>
      <c r="DG41" s="243">
        <f t="shared" ref="DG41:DG42" si="1340">SUM(DC41-DA41)</f>
        <v>0</v>
      </c>
      <c r="DH41" s="242">
        <v>0</v>
      </c>
      <c r="DI41" s="243">
        <f t="shared" si="59"/>
        <v>0</v>
      </c>
      <c r="DJ41" s="243">
        <f t="shared" ref="DJ41:DJ42" si="1341">SUM(DH41/12*$A$2)</f>
        <v>0</v>
      </c>
      <c r="DK41" s="243">
        <f t="shared" ref="DK41:DK42" si="1342">SUM(DI41/12*$A$2)</f>
        <v>0</v>
      </c>
      <c r="DL41" s="243">
        <f>VLOOKUP($B41,факт!$D$7:$HK$128,135,0)</f>
        <v>0</v>
      </c>
      <c r="DM41" s="243">
        <f>VLOOKUP($B41,факт!$D$7:$HK$128,136,0)</f>
        <v>0</v>
      </c>
      <c r="DN41" s="243">
        <f>VLOOKUP($B41,факт!$D$7:$HK$128,133,0)</f>
        <v>0</v>
      </c>
      <c r="DO41" s="243">
        <f>VLOOKUP($B41,факт!$D$7:$HK$128,134,0)</f>
        <v>0</v>
      </c>
      <c r="DP41" s="243">
        <f t="shared" ref="DP41:DP42" si="1343">SUM(DL41-DJ41)</f>
        <v>0</v>
      </c>
      <c r="DQ41" s="243">
        <f t="shared" ref="DQ41:DQ42" si="1344">SUM(DM41-DK41)</f>
        <v>0</v>
      </c>
      <c r="DR41" s="243"/>
      <c r="DS41" s="243">
        <f t="shared" si="64"/>
        <v>0</v>
      </c>
      <c r="DT41" s="243">
        <f t="shared" ref="DT41:DT42" si="1345">SUM(DR41/12*$A$2)</f>
        <v>0</v>
      </c>
      <c r="DU41" s="243">
        <f t="shared" ref="DU41:DU42" si="1346">SUM(DS41/12*$A$2)</f>
        <v>0</v>
      </c>
      <c r="DV41" s="243">
        <f>VLOOKUP($B41,факт!$D$7:$HK$128,157,0)</f>
        <v>0</v>
      </c>
      <c r="DW41" s="243">
        <f>VLOOKUP($B41,факт!$D$7:$HK$128,158,0)</f>
        <v>0</v>
      </c>
      <c r="DX41" s="243">
        <f>VLOOKUP($B41,факт!$D$7:$HK$128,155,0)</f>
        <v>0</v>
      </c>
      <c r="DY41" s="243">
        <f>VLOOKUP($B41,факт!$D$7:$HK$128,156,0)</f>
        <v>0</v>
      </c>
      <c r="DZ41" s="243">
        <f t="shared" ref="DZ41:DZ42" si="1347">SUM(DV41-DT41)</f>
        <v>0</v>
      </c>
      <c r="EA41" s="243">
        <f t="shared" ref="EA41:EA42" si="1348">SUM(DW41-DU41)</f>
        <v>0</v>
      </c>
      <c r="EB41" s="242">
        <v>0</v>
      </c>
      <c r="EC41" s="243">
        <f t="shared" si="69"/>
        <v>0</v>
      </c>
      <c r="ED41" s="243">
        <f t="shared" ref="ED41:ED42" si="1349">SUM(EB41/12*$A$2)</f>
        <v>0</v>
      </c>
      <c r="EE41" s="243">
        <f t="shared" ref="EE41:EE42" si="1350">SUM(EC41/12*$A$2)</f>
        <v>0</v>
      </c>
      <c r="EF41" s="243">
        <f>VLOOKUP($B41,факт!$D$7:$HK$128,173,0)</f>
        <v>0</v>
      </c>
      <c r="EG41" s="243">
        <f>VLOOKUP($B41,факт!$D$7:$HK$128,174,0)</f>
        <v>0</v>
      </c>
      <c r="EH41" s="243">
        <f>VLOOKUP($B41,факт!$D$7:$HK$128,171,0)</f>
        <v>0</v>
      </c>
      <c r="EI41" s="243">
        <f>VLOOKUP($B41,факт!$D$7:$HK$128,172,0)</f>
        <v>0</v>
      </c>
      <c r="EJ41" s="243">
        <f t="shared" ref="EJ41:EJ42" si="1351">SUM(EF41-ED41)</f>
        <v>0</v>
      </c>
      <c r="EK41" s="243">
        <f t="shared" ref="EK41:EK42" si="1352">SUM(EG41-EE41)</f>
        <v>0</v>
      </c>
      <c r="EL41" s="242">
        <v>0</v>
      </c>
      <c r="EM41" s="243">
        <f t="shared" si="74"/>
        <v>0</v>
      </c>
      <c r="EN41" s="243">
        <f t="shared" ref="EN41:EN42" si="1353">SUM(EL41/12*$A$2)</f>
        <v>0</v>
      </c>
      <c r="EO41" s="243">
        <f t="shared" ref="EO41:EO42" si="1354">SUM(EM41/12*$A$2)</f>
        <v>0</v>
      </c>
      <c r="EP41" s="243">
        <f>VLOOKUP($B41,факт!$D$7:$HK$128,175,0)</f>
        <v>0</v>
      </c>
      <c r="EQ41" s="243">
        <f>VLOOKUP($B41,факт!$D$7:$HK$128,176,0)</f>
        <v>0</v>
      </c>
      <c r="ER41" s="244"/>
      <c r="ES41" s="244"/>
      <c r="ET41" s="243">
        <f t="shared" ref="ET41:ET42" si="1355">SUM(EP41-EN41)</f>
        <v>0</v>
      </c>
      <c r="EU41" s="243">
        <f t="shared" ref="EU41:EU42" si="1356">SUM(EQ41-EO41)</f>
        <v>0</v>
      </c>
      <c r="EV41" s="242">
        <v>0</v>
      </c>
      <c r="EW41" s="243">
        <f t="shared" si="79"/>
        <v>0</v>
      </c>
      <c r="EX41" s="243">
        <f t="shared" ref="EX41:EX42" si="1357">SUM(EV41/12*$A$2)</f>
        <v>0</v>
      </c>
      <c r="EY41" s="243">
        <f t="shared" ref="EY41:EY42" si="1358">SUM(EW41/12*$A$2)</f>
        <v>0</v>
      </c>
      <c r="EZ41" s="243">
        <f>VLOOKUP($B41,факт!$D$7:$HK$128,179,0)</f>
        <v>0</v>
      </c>
      <c r="FA41" s="243">
        <f>VLOOKUP($B41,факт!$D$7:$HK$128,180,0)</f>
        <v>0</v>
      </c>
      <c r="FB41" s="243">
        <f>VLOOKUP($B41,факт!$D$7:$HK$128,177,0)</f>
        <v>0</v>
      </c>
      <c r="FC41" s="243">
        <f>VLOOKUP($B41,факт!$D$7:$HK$128,178,0)</f>
        <v>0</v>
      </c>
      <c r="FD41" s="243">
        <f t="shared" ref="FD41:FD42" si="1359">SUM(EZ41-EX41)</f>
        <v>0</v>
      </c>
      <c r="FE41" s="243">
        <f t="shared" ref="FE41:FE42" si="1360">SUM(FA41-EY41)</f>
        <v>0</v>
      </c>
      <c r="FF41" s="242">
        <v>0</v>
      </c>
      <c r="FG41" s="243">
        <f t="shared" si="84"/>
        <v>0</v>
      </c>
      <c r="FH41" s="243">
        <f t="shared" ref="FH41:FH42" si="1361">SUM(FF41/12*$A$2)</f>
        <v>0</v>
      </c>
      <c r="FI41" s="243">
        <f t="shared" ref="FI41:FI42" si="1362">SUM(FG41/12*$A$2)</f>
        <v>0</v>
      </c>
      <c r="FJ41" s="243">
        <f>VLOOKUP($B41,факт!$D$7:$HK$128,183,0)</f>
        <v>0</v>
      </c>
      <c r="FK41" s="243">
        <f>VLOOKUP($B41,факт!$D$7:$HK$128,184,0)</f>
        <v>0</v>
      </c>
      <c r="FL41" s="243">
        <f>VLOOKUP($B41,факт!$D$7:$HK$128,181,0)</f>
        <v>0</v>
      </c>
      <c r="FM41" s="243">
        <f>VLOOKUP($B41,факт!$D$7:$HK$128,182,0)</f>
        <v>0</v>
      </c>
      <c r="FN41" s="243">
        <f t="shared" ref="FN41:FN42" si="1363">SUM(FJ41-FH41)</f>
        <v>0</v>
      </c>
      <c r="FO41" s="243">
        <f t="shared" ref="FO41:FO42" si="1364">SUM(FK41-FI41)</f>
        <v>0</v>
      </c>
      <c r="FP41" s="242">
        <v>0</v>
      </c>
      <c r="FQ41" s="243">
        <f t="shared" si="89"/>
        <v>0</v>
      </c>
      <c r="FR41" s="243">
        <f t="shared" ref="FR41:FR42" si="1365">SUM(FP41/12*$A$2)</f>
        <v>0</v>
      </c>
      <c r="FS41" s="243">
        <f t="shared" ref="FS41:FS42" si="1366">SUM(FQ41/12*$A$2)</f>
        <v>0</v>
      </c>
      <c r="FT41" s="243">
        <f>VLOOKUP($B41,факт!$D$7:$HK$128,189,0)</f>
        <v>0</v>
      </c>
      <c r="FU41" s="243">
        <f>VLOOKUP($B41,факт!$D$7:$HK$128,190,0)</f>
        <v>0</v>
      </c>
      <c r="FV41" s="243">
        <f>VLOOKUP($B41,факт!$D$7:$HK$128,187,0)</f>
        <v>0</v>
      </c>
      <c r="FW41" s="243">
        <f>VLOOKUP($B41,факт!$D$7:$HK$128,188,0)</f>
        <v>0</v>
      </c>
      <c r="FX41" s="243">
        <f t="shared" ref="FX41:FX42" si="1367">SUM(FT41-FR41)</f>
        <v>0</v>
      </c>
      <c r="FY41" s="243">
        <f t="shared" ref="FY41:FY42" si="1368">SUM(FU41-FS41)</f>
        <v>0</v>
      </c>
      <c r="FZ41" s="242">
        <v>0</v>
      </c>
      <c r="GA41" s="243">
        <f t="shared" si="94"/>
        <v>0</v>
      </c>
      <c r="GB41" s="243">
        <f t="shared" ref="GB41:GB42" si="1369">SUM(FZ41/12*$A$2)</f>
        <v>0</v>
      </c>
      <c r="GC41" s="243">
        <f t="shared" ref="GC41:GC42" si="1370">SUM(GA41/12*$A$2)</f>
        <v>0</v>
      </c>
      <c r="GD41" s="243">
        <f>VLOOKUP($B41,факт!$D$7:$HK$128,201,0)</f>
        <v>0</v>
      </c>
      <c r="GE41" s="243">
        <f>VLOOKUP($B41,факт!$D$7:$HK$128,202,0)</f>
        <v>0</v>
      </c>
      <c r="GF41" s="244"/>
      <c r="GG41" s="244"/>
      <c r="GH41" s="243">
        <f t="shared" ref="GH41:GH42" si="1371">SUM(GD41-GB41)</f>
        <v>0</v>
      </c>
      <c r="GI41" s="243">
        <f t="shared" ref="GI41:GI42" si="1372">SUM(GE41-GC41)</f>
        <v>0</v>
      </c>
      <c r="GJ41" s="246"/>
      <c r="GK41" s="243">
        <f t="shared" si="99"/>
        <v>0</v>
      </c>
      <c r="GL41" s="243">
        <f t="shared" ref="GL41:GL42" si="1373">SUM(GJ41/12*$A$2)</f>
        <v>0</v>
      </c>
      <c r="GM41" s="243">
        <f t="shared" ref="GM41:GM42" si="1374">SUM(GK41/12*$A$2)</f>
        <v>0</v>
      </c>
      <c r="GN41" s="243">
        <f>VLOOKUP($B41,факт!$D$7:$HK$128,191,0)</f>
        <v>0</v>
      </c>
      <c r="GO41" s="243">
        <f>VLOOKUP($B41,факт!$D$7:$HK$128,192,0)</f>
        <v>0</v>
      </c>
      <c r="GP41" s="244"/>
      <c r="GQ41" s="244"/>
      <c r="GR41" s="243">
        <f t="shared" ref="GR41:GR42" si="1375">SUM(GN41-GL41)</f>
        <v>0</v>
      </c>
      <c r="GS41" s="243">
        <f t="shared" ref="GS41:GS42" si="1376">SUM(GO41-GM41)</f>
        <v>0</v>
      </c>
      <c r="GT41" s="242"/>
      <c r="GU41" s="243">
        <f t="shared" si="104"/>
        <v>0</v>
      </c>
      <c r="GV41" s="243">
        <f t="shared" ref="GV41:GV42" si="1377">SUM(GT41/12*$A$2)</f>
        <v>0</v>
      </c>
      <c r="GW41" s="243">
        <f t="shared" ref="GW41:GW42" si="1378">SUM(GU41/12*$A$2)</f>
        <v>0</v>
      </c>
      <c r="GX41" s="243">
        <f>VLOOKUP($B41,факт!$D$7:$HK$128,127,0)</f>
        <v>0</v>
      </c>
      <c r="GY41" s="243">
        <f>VLOOKUP($B41,факт!$D$7:$HK$128,128,0)</f>
        <v>0</v>
      </c>
      <c r="GZ41" s="243">
        <f>VLOOKUP($B41,факт!$D$7:$HK$128,125,0)</f>
        <v>0</v>
      </c>
      <c r="HA41" s="243">
        <f>VLOOKUP($B41,факт!$D$7:$HK$128,126,0)</f>
        <v>0</v>
      </c>
      <c r="HB41" s="243">
        <f t="shared" ref="HB41:HB42" si="1379">SUM(GX41-GV41)</f>
        <v>0</v>
      </c>
      <c r="HC41" s="243">
        <f t="shared" ref="HC41:HC42" si="1380">SUM(GY41-GW41)</f>
        <v>0</v>
      </c>
      <c r="HD41" s="242"/>
      <c r="HE41" s="243">
        <f t="shared" ref="HE41:HE42" si="1381">SUM(HD41*$D41*$F41*$G41*$H41*HE$9)</f>
        <v>0</v>
      </c>
      <c r="HF41" s="243">
        <f t="shared" ref="HF41:HF42" si="1382">SUM(HD41/12*$A$2)</f>
        <v>0</v>
      </c>
      <c r="HG41" s="243">
        <f t="shared" ref="HG41:HG42" si="1383">SUM(HE41/12*$A$2)</f>
        <v>0</v>
      </c>
      <c r="HH41" s="243">
        <f>VLOOKUP($B41,факт!$D$7:$HK$128,131,0)</f>
        <v>0</v>
      </c>
      <c r="HI41" s="243">
        <f>VLOOKUP($B41,факт!$D$7:$HK$128,132,0)</f>
        <v>0</v>
      </c>
      <c r="HJ41" s="243">
        <f>VLOOKUP($B41,факт!$D$7:$HK$128,129,0)</f>
        <v>0</v>
      </c>
      <c r="HK41" s="243">
        <f>VLOOKUP($B41,факт!$D$7:$HK$128,130,0)</f>
        <v>0</v>
      </c>
      <c r="HL41" s="243">
        <f t="shared" ref="HL41:HL42" si="1384">SUM(HH41-HF41)</f>
        <v>0</v>
      </c>
      <c r="HM41" s="243">
        <f t="shared" ref="HM41:HM42" si="1385">SUM(HI41-HG41)</f>
        <v>0</v>
      </c>
      <c r="HN41" s="244"/>
      <c r="HO41" s="244">
        <v>0</v>
      </c>
      <c r="HP41" s="243">
        <f t="shared" ref="HP41:HP42" si="1386">SUM(HN41/12*$A$2)</f>
        <v>0</v>
      </c>
      <c r="HQ41" s="243">
        <f t="shared" ref="HQ41:HQ42" si="1387">SUM(HO41/12*$A$2)</f>
        <v>0</v>
      </c>
      <c r="HR41" s="243">
        <f>VLOOKUP($B41,факт!$D$7:$HK$128,165,0)</f>
        <v>0</v>
      </c>
      <c r="HS41" s="243">
        <f>VLOOKUP($B41,факт!$D$7:$HK$128,166,0)</f>
        <v>0</v>
      </c>
      <c r="HT41" s="243">
        <f>VLOOKUP($B41,факт!$D$7:$HK$128,163,0)</f>
        <v>0</v>
      </c>
      <c r="HU41" s="243">
        <f>VLOOKUP($B41,факт!$D$7:$HK$128,164,0)</f>
        <v>0</v>
      </c>
      <c r="HV41" s="243">
        <f t="shared" ref="HV41:HV42" si="1388">SUM(HR41-HP41)</f>
        <v>0</v>
      </c>
      <c r="HW41" s="243">
        <f t="shared" ref="HW41:HW42" si="1389">SUM(HS41-HQ41)</f>
        <v>0</v>
      </c>
      <c r="HX41" s="244">
        <v>0</v>
      </c>
      <c r="HY41" s="244">
        <v>0</v>
      </c>
      <c r="HZ41" s="243">
        <f t="shared" ref="HZ41:HZ42" si="1390">SUM(HX41/12*$A$2)</f>
        <v>0</v>
      </c>
      <c r="IA41" s="243">
        <f t="shared" ref="IA41:IA42" si="1391">SUM(HY41/12*$A$2)</f>
        <v>0</v>
      </c>
      <c r="IB41" s="243">
        <f>VLOOKUP($B41,факт!$D$7:$HK$128,49,0)</f>
        <v>0</v>
      </c>
      <c r="IC41" s="243">
        <f>VLOOKUP($B41,факт!$D$7:$HK$128,50,0)</f>
        <v>0</v>
      </c>
      <c r="ID41" s="244"/>
      <c r="IE41" s="244"/>
      <c r="IF41" s="243">
        <f t="shared" ref="IF41:IF42" si="1392">SUM(IB41-HZ41)</f>
        <v>0</v>
      </c>
      <c r="IG41" s="243">
        <f t="shared" ref="IG41:IG42" si="1393">SUM(IC41-IA41)</f>
        <v>0</v>
      </c>
      <c r="IH41" s="244">
        <v>0</v>
      </c>
      <c r="II41" s="244">
        <v>0</v>
      </c>
      <c r="IJ41" s="243">
        <f t="shared" ref="IJ41:IJ42" si="1394">SUM(IH41/12*$A$2)</f>
        <v>0</v>
      </c>
      <c r="IK41" s="243">
        <f t="shared" ref="IK41:IK42" si="1395">SUM(II41/12*$A$2)</f>
        <v>0</v>
      </c>
      <c r="IL41" s="243">
        <f>VLOOKUP($B41,факт!$D$7:$HK$128,85,0)</f>
        <v>0</v>
      </c>
      <c r="IM41" s="243">
        <f>VLOOKUP($B41,факт!$D$7:$HK$128,86,0)</f>
        <v>0</v>
      </c>
      <c r="IN41" s="244"/>
      <c r="IO41" s="244"/>
      <c r="IP41" s="243">
        <f t="shared" ref="IP41:IP42" si="1396">SUM(IL41-IJ41)</f>
        <v>0</v>
      </c>
      <c r="IQ41" s="243">
        <f t="shared" ref="IQ41:IQ42" si="1397">SUM(IM41-IK41)</f>
        <v>0</v>
      </c>
      <c r="IR41" s="244"/>
      <c r="IS41" s="244">
        <v>0</v>
      </c>
      <c r="IT41" s="244"/>
      <c r="IU41" s="244"/>
      <c r="IV41" s="243">
        <f t="shared" ref="IV41:IV42" si="1398">SUM(IT41/12*$A$2)</f>
        <v>0</v>
      </c>
      <c r="IW41" s="243">
        <f t="shared" ref="IW41:IW42" si="1399">SUM(IU41/12*$A$2)</f>
        <v>0</v>
      </c>
      <c r="IX41" s="243">
        <f>VLOOKUP($B41,факт!$D$7:$HK$128,55,0)</f>
        <v>0</v>
      </c>
      <c r="IY41" s="243">
        <f>VLOOKUP($B41,факт!$D$7:$HK$128,56,0)</f>
        <v>0</v>
      </c>
      <c r="IZ41" s="243">
        <f t="shared" ref="IZ41:IZ42" si="1400">SUM(IV41-IT41)</f>
        <v>0</v>
      </c>
      <c r="JA41" s="243">
        <f t="shared" ref="JA41:JA42" si="1401">SUM(IW41-IU41)</f>
        <v>0</v>
      </c>
      <c r="JB41" s="242">
        <v>0</v>
      </c>
      <c r="JC41" s="243">
        <f t="shared" si="130"/>
        <v>0</v>
      </c>
      <c r="JD41" s="243">
        <f t="shared" ref="JD41:JD42" si="1402">SUM(JB41/12*$A$2)</f>
        <v>0</v>
      </c>
      <c r="JE41" s="243">
        <f t="shared" ref="JE41:JE42" si="1403">SUM(JC41/12*$A$2)</f>
        <v>0</v>
      </c>
      <c r="JF41" s="243">
        <f>VLOOKUP($B41,факт!$D$7:$HK$128,61,0)</f>
        <v>0</v>
      </c>
      <c r="JG41" s="243">
        <f>VLOOKUP($B41,факт!$D$7:$HK$128,62,0)</f>
        <v>0</v>
      </c>
      <c r="JH41" s="243">
        <f>VLOOKUP($B41,факт!$D$7:$HK$128,59,0)</f>
        <v>0</v>
      </c>
      <c r="JI41" s="243">
        <f>VLOOKUP($B41,факт!$D$7:$HK$128,60,0)</f>
        <v>0</v>
      </c>
      <c r="JJ41" s="243">
        <f t="shared" ref="JJ41:JJ42" si="1404">SUM(JF41-JD41)</f>
        <v>0</v>
      </c>
      <c r="JK41" s="243">
        <f t="shared" ref="JK41:JK42" si="1405">SUM(JG41-JE41)</f>
        <v>0</v>
      </c>
      <c r="JL41" s="242"/>
      <c r="JM41" s="243">
        <f t="shared" ref="JM41:JM42" si="1406">SUM(JL41*$D41*$F41*$G41*$H41*JM$9)</f>
        <v>0</v>
      </c>
      <c r="JN41" s="243">
        <f t="shared" ref="JN41:JN42" si="1407">SUM(JL41/12*$A$2)</f>
        <v>0</v>
      </c>
      <c r="JO41" s="243">
        <f t="shared" ref="JO41:JO42" si="1408">SUM(JM41/12*$A$2)</f>
        <v>0</v>
      </c>
      <c r="JP41" s="243">
        <f>VLOOKUP($B41,факт!$D$7:$HK$128,213,0)</f>
        <v>0</v>
      </c>
      <c r="JQ41" s="243">
        <f>VLOOKUP($B41,факт!$D$7:$HK$128,214,0)</f>
        <v>0</v>
      </c>
      <c r="JR41" s="244"/>
      <c r="JS41" s="244"/>
      <c r="JT41" s="243">
        <f t="shared" ref="JT41:JT42" si="1409">SUM(JP41-JN41)</f>
        <v>0</v>
      </c>
      <c r="JU41" s="243">
        <f t="shared" ref="JU41:JU42" si="1410">SUM(JQ41-JO41)</f>
        <v>0</v>
      </c>
      <c r="JV41" s="242"/>
      <c r="JW41" s="243">
        <f t="shared" si="140"/>
        <v>0</v>
      </c>
      <c r="JX41" s="243">
        <f t="shared" ref="JX41:JX42" si="1411">SUM(JV41/12*$A$2)</f>
        <v>0</v>
      </c>
      <c r="JY41" s="243">
        <f t="shared" ref="JY41:JY42" si="1412">SUM(JW41/12*$A$2)</f>
        <v>0</v>
      </c>
      <c r="JZ41" s="243">
        <f>VLOOKUP($B41,факт!$D$7:$HK$128,211,0)</f>
        <v>0</v>
      </c>
      <c r="KA41" s="243">
        <f>VLOOKUP($B41,факт!$D$7:$HK$128,212,0)</f>
        <v>0</v>
      </c>
      <c r="KB41" s="243">
        <f>VLOOKUP($B41,факт!$D$7:$HK$128,209,0)</f>
        <v>0</v>
      </c>
      <c r="KC41" s="243">
        <f>VLOOKUP($B41,факт!$D$7:$HK$128,210,0)</f>
        <v>0</v>
      </c>
      <c r="KD41" s="243">
        <f t="shared" ref="KD41:KD42" si="1413">SUM(JZ41-JX41)</f>
        <v>0</v>
      </c>
      <c r="KE41" s="243">
        <f t="shared" ref="KE41:KE42" si="1414">SUM(KA41-JY41)</f>
        <v>0</v>
      </c>
      <c r="KF41" s="242">
        <v>0</v>
      </c>
      <c r="KG41" s="243">
        <f t="shared" ref="KG41:KG42" si="1415">SUM(KF41*$D41*$F41*$G41*$H41*KG$9)</f>
        <v>0</v>
      </c>
      <c r="KH41" s="243">
        <f t="shared" ref="KH41:KH42" si="1416">SUM(KF41/12*$A$2)</f>
        <v>0</v>
      </c>
      <c r="KI41" s="243">
        <f t="shared" ref="KI41:KI42" si="1417">SUM(KG41/12*$A$2)</f>
        <v>0</v>
      </c>
      <c r="KJ41" s="243">
        <f>VLOOKUP($B41,факт!$D$7:$HK$128,161,0)</f>
        <v>0</v>
      </c>
      <c r="KK41" s="243">
        <f>VLOOKUP($B41,факт!$D$7:$HK$128,162,0)</f>
        <v>0</v>
      </c>
      <c r="KL41" s="243">
        <f>VLOOKUP($B41,факт!$D$7:$HK$128,159,0)</f>
        <v>0</v>
      </c>
      <c r="KM41" s="243">
        <f>VLOOKUP($B41,факт!$D$7:$HK$128,160,0)</f>
        <v>0</v>
      </c>
      <c r="KN41" s="243">
        <f t="shared" ref="KN41:KN42" si="1418">SUM(KJ41-KH41)</f>
        <v>0</v>
      </c>
      <c r="KO41" s="243">
        <f t="shared" ref="KO41:KO42" si="1419">SUM(KK41-KI41)</f>
        <v>0</v>
      </c>
      <c r="KP41" s="242">
        <v>0</v>
      </c>
      <c r="KQ41" s="243">
        <f t="shared" ref="KQ41:KQ42" si="1420">SUM(KP41*$D41*$F41*$G41*$H41*KQ$9)</f>
        <v>0</v>
      </c>
      <c r="KR41" s="243">
        <f t="shared" ref="KR41:KR42" si="1421">SUM(KP41/12*$A$2)</f>
        <v>0</v>
      </c>
      <c r="KS41" s="243">
        <f t="shared" ref="KS41:KS42" si="1422">SUM(KQ41/12*$A$2)</f>
        <v>0</v>
      </c>
      <c r="KT41" s="244"/>
      <c r="KU41" s="244"/>
      <c r="KV41" s="244"/>
      <c r="KW41" s="244"/>
      <c r="KX41" s="243">
        <f t="shared" ref="KX41:KX42" si="1423">SUM(KT41-KR41)</f>
        <v>0</v>
      </c>
      <c r="KY41" s="243">
        <f t="shared" ref="KY41:KY42" si="1424">SUM(KU41-KS41)</f>
        <v>0</v>
      </c>
      <c r="KZ41" s="242">
        <v>0</v>
      </c>
      <c r="LA41" s="243">
        <f t="shared" si="155"/>
        <v>0</v>
      </c>
      <c r="LB41" s="243">
        <f t="shared" ref="LB41:LB42" si="1425">SUM(KZ41/12*$A$2)</f>
        <v>0</v>
      </c>
      <c r="LC41" s="243">
        <f t="shared" ref="LC41:LC42" si="1426">SUM(LA41/12*$A$2)</f>
        <v>0</v>
      </c>
      <c r="LD41" s="243">
        <f>VLOOKUP($B41,факт!$D$7:$HK$128,89,0)</f>
        <v>0</v>
      </c>
      <c r="LE41" s="243">
        <f>VLOOKUP($B41,факт!$D$7:$HK$128,90,0)</f>
        <v>0</v>
      </c>
      <c r="LF41" s="243">
        <f>VLOOKUP($B41,факт!$D$7:$HK$128,87,0)</f>
        <v>0</v>
      </c>
      <c r="LG41" s="243">
        <f>VLOOKUP($B41,факт!$D$7:$HK$128,88,0)</f>
        <v>0</v>
      </c>
      <c r="LH41" s="243">
        <f t="shared" ref="LH41:LH42" si="1427">SUM(LD41-LB41)</f>
        <v>0</v>
      </c>
      <c r="LI41" s="243">
        <f t="shared" ref="LI41:LI42" si="1428">SUM(LE41-LC41)</f>
        <v>0</v>
      </c>
      <c r="LJ41" s="242">
        <v>0</v>
      </c>
      <c r="LK41" s="243">
        <f t="shared" si="160"/>
        <v>0</v>
      </c>
      <c r="LL41" s="243">
        <f t="shared" ref="LL41:LL42" si="1429">SUM(LJ41/12*$A$2)</f>
        <v>0</v>
      </c>
      <c r="LM41" s="243">
        <f t="shared" ref="LM41:LM42" si="1430">SUM(LK41/12*$A$2)</f>
        <v>0</v>
      </c>
      <c r="LN41" s="243">
        <f>VLOOKUP($B41,факт!$D$7:$HK$128,69,0)</f>
        <v>0</v>
      </c>
      <c r="LO41" s="243">
        <f>VLOOKUP($B41,факт!$D$7:$HK$128,70,0)</f>
        <v>0</v>
      </c>
      <c r="LP41" s="244"/>
      <c r="LQ41" s="244"/>
      <c r="LR41" s="243">
        <f t="shared" ref="LR41:LR42" si="1431">SUM(LN41-LL41)</f>
        <v>0</v>
      </c>
      <c r="LS41" s="243">
        <f t="shared" ref="LS41:LS42" si="1432">SUM(LO41-LM41)</f>
        <v>0</v>
      </c>
      <c r="LT41" s="246"/>
      <c r="LU41" s="243">
        <f t="shared" si="165"/>
        <v>0</v>
      </c>
      <c r="LV41" s="243">
        <f t="shared" ref="LV41:LV42" si="1433">SUM(LT41/12*$A$2)</f>
        <v>0</v>
      </c>
      <c r="LW41" s="243">
        <f t="shared" ref="LW41:LW42" si="1434">SUM(LU41/12*$A$2)</f>
        <v>0</v>
      </c>
      <c r="LX41" s="243">
        <f>VLOOKUP($B41,факт!$D$7:$HK$128,83,0)</f>
        <v>0</v>
      </c>
      <c r="LY41" s="243">
        <f>VLOOKUP($B41,факт!$D$7:$HK$128,84,0)</f>
        <v>0</v>
      </c>
      <c r="LZ41" s="244"/>
      <c r="MA41" s="244"/>
      <c r="MB41" s="243">
        <f t="shared" ref="MB41:MB42" si="1435">SUM(LX41-LV41)</f>
        <v>0</v>
      </c>
      <c r="MC41" s="243">
        <f t="shared" ref="MC41:MC42" si="1436">SUM(LY41-LW41)</f>
        <v>0</v>
      </c>
      <c r="MD41" s="246"/>
      <c r="ME41" s="243">
        <f t="shared" si="170"/>
        <v>0</v>
      </c>
      <c r="MF41" s="243">
        <f t="shared" ref="MF41:MF42" si="1437">SUM(MD41/12*$A$2)</f>
        <v>0</v>
      </c>
      <c r="MG41" s="243">
        <f t="shared" ref="MG41:MG42" si="1438">SUM(ME41/12*$A$2)</f>
        <v>0</v>
      </c>
      <c r="MH41" s="243">
        <f>VLOOKUP($B41,факт!$D$7:$HK$128,73,0)</f>
        <v>0</v>
      </c>
      <c r="MI41" s="243">
        <f>VLOOKUP($B41,факт!$D$7:$HK$128,74,0)</f>
        <v>0</v>
      </c>
      <c r="MJ41" s="243">
        <f>VLOOKUP($B41,факт!$D$7:$HK$128,71,0)</f>
        <v>0</v>
      </c>
      <c r="MK41" s="243">
        <f>VLOOKUP($B41,факт!$D$7:$HK$128,72,0)</f>
        <v>0</v>
      </c>
      <c r="ML41" s="243">
        <f t="shared" ref="ML41:ML42" si="1439">SUM(MH41-MF41)</f>
        <v>0</v>
      </c>
      <c r="MM41" s="243">
        <f t="shared" ref="MM41:MM42" si="1440">SUM(MI41-MG41)</f>
        <v>0</v>
      </c>
      <c r="MN41" s="242">
        <v>4</v>
      </c>
      <c r="MO41" s="243">
        <f t="shared" si="175"/>
        <v>98726.207999999999</v>
      </c>
      <c r="MP41" s="243">
        <f t="shared" ref="MP41:MP42" si="1441">SUM(MN41/12*$A$2)</f>
        <v>0.33333333333333331</v>
      </c>
      <c r="MQ41" s="243">
        <f t="shared" ref="MQ41:MQ42" si="1442">SUM(MO41/12*$A$2)</f>
        <v>8227.1839999999993</v>
      </c>
      <c r="MR41" s="243">
        <f>VLOOKUP($B41,факт!$D$7:$HK$128,53,0)</f>
        <v>0</v>
      </c>
      <c r="MS41" s="243">
        <f>VLOOKUP($B41,факт!$D$7:$HK$128,54,0)</f>
        <v>0</v>
      </c>
      <c r="MT41" s="243">
        <f>VLOOKUP($B41,факт!$D$7:$HK$128,51,0)</f>
        <v>0</v>
      </c>
      <c r="MU41" s="243">
        <f>VLOOKUP($B41,факт!$D$7:$HK$128,52,0)</f>
        <v>0</v>
      </c>
      <c r="MV41" s="243">
        <f t="shared" ref="MV41:MV42" si="1443">SUM(MR41-MP41)</f>
        <v>-0.33333333333333331</v>
      </c>
      <c r="MW41" s="243">
        <f t="shared" ref="MW41:MW42" si="1444">SUM(MS41-MQ41)</f>
        <v>-8227.1839999999993</v>
      </c>
      <c r="MX41" s="242">
        <v>0</v>
      </c>
      <c r="MY41" s="243">
        <f t="shared" ref="MY41:MY42" si="1445">SUM(MX41*$D41*$F41*$G41*$H41*MY$9)</f>
        <v>0</v>
      </c>
      <c r="MZ41" s="243">
        <f t="shared" ref="MZ41:MZ42" si="1446">SUM(MX41/12*$A$2)</f>
        <v>0</v>
      </c>
      <c r="NA41" s="243">
        <f t="shared" ref="NA41:NA42" si="1447">SUM(MY41/12*$A$2)</f>
        <v>0</v>
      </c>
      <c r="NB41" s="243">
        <f>VLOOKUP($B41,факт!$D$7:$HK$128,77,0)</f>
        <v>0</v>
      </c>
      <c r="NC41" s="243">
        <f>VLOOKUP($B41,факт!$D$7:$HK$128,78,0)</f>
        <v>0</v>
      </c>
      <c r="ND41" s="243">
        <f>VLOOKUP($B41,факт!$D$7:$HK$128,75,0)</f>
        <v>0</v>
      </c>
      <c r="NE41" s="243">
        <f>VLOOKUP($B41,факт!$D$7:$HK$128,76,0)</f>
        <v>0</v>
      </c>
      <c r="NF41" s="243">
        <f t="shared" ref="NF41:NF42" si="1448">SUM(NB41-MZ41)</f>
        <v>0</v>
      </c>
      <c r="NG41" s="243">
        <f t="shared" ref="NG41:NG42" si="1449">SUM(NC41-NA41)</f>
        <v>0</v>
      </c>
      <c r="NH41" s="242"/>
      <c r="NI41" s="243">
        <f t="shared" ref="NI41:NI42" si="1450">SUM(NH41*$D41*$F41*$G41*$H41*NI$9)</f>
        <v>0</v>
      </c>
      <c r="NJ41" s="243">
        <f t="shared" ref="NJ41:NJ42" si="1451">SUM(NH41/12*$A$2)</f>
        <v>0</v>
      </c>
      <c r="NK41" s="243">
        <f t="shared" ref="NK41:NK42" si="1452">SUM(NI41/12*$A$2)</f>
        <v>0</v>
      </c>
      <c r="NL41" s="243">
        <f>VLOOKUP($B41,факт!$D$7:$HK$128,95,0)</f>
        <v>0</v>
      </c>
      <c r="NM41" s="243">
        <f>VLOOKUP($B41,факт!$D$7:$HK$128,96,0)</f>
        <v>0</v>
      </c>
      <c r="NN41" s="243">
        <f>VLOOKUP($B41,факт!$D$7:$HK$128,93,0)</f>
        <v>0</v>
      </c>
      <c r="NO41" s="243">
        <f>VLOOKUP($B41,факт!$D$7:$HK$128,94,0)</f>
        <v>0</v>
      </c>
      <c r="NP41" s="243">
        <f t="shared" ref="NP41:NP42" si="1453">SUM(NL41-NJ41)</f>
        <v>0</v>
      </c>
      <c r="NQ41" s="243">
        <f t="shared" ref="NQ41:NQ42" si="1454">SUM(NM41-NK41)</f>
        <v>0</v>
      </c>
      <c r="NR41" s="242">
        <v>0</v>
      </c>
      <c r="NS41" s="243">
        <f t="shared" ref="NS41:NS42" si="1455">SUM(NR41*$D41*$F41*$G41*$H41*NS$9)</f>
        <v>0</v>
      </c>
      <c r="NT41" s="243">
        <f t="shared" ref="NT41:NT42" si="1456">SUM(NR41/12*$A$2)</f>
        <v>0</v>
      </c>
      <c r="NU41" s="243">
        <f t="shared" ref="NU41:NU42" si="1457">SUM(NS41/12*$A$2)</f>
        <v>0</v>
      </c>
      <c r="NV41" s="243">
        <f>VLOOKUP($B41,факт!$D$7:$HK$128,81,0)</f>
        <v>0</v>
      </c>
      <c r="NW41" s="243">
        <f>VLOOKUP($B41,факт!$D$7:$HK$128,82,0)</f>
        <v>0</v>
      </c>
      <c r="NX41" s="244"/>
      <c r="NY41" s="244"/>
      <c r="NZ41" s="243">
        <f t="shared" ref="NZ41:NZ42" si="1458">SUM(NV41-NT41)</f>
        <v>0</v>
      </c>
      <c r="OA41" s="243">
        <f t="shared" ref="OA41:OA42" si="1459">SUM(NW41-NU41)</f>
        <v>0</v>
      </c>
      <c r="OB41" s="242"/>
      <c r="OC41" s="243">
        <f t="shared" si="195"/>
        <v>0</v>
      </c>
      <c r="OD41" s="243">
        <f t="shared" ref="OD41:OD42" si="1460">SUM(OB41/12*$A$2)</f>
        <v>0</v>
      </c>
      <c r="OE41" s="243">
        <f t="shared" ref="OE41:OE42" si="1461">SUM(OC41/12*$A$2)</f>
        <v>0</v>
      </c>
      <c r="OF41" s="244"/>
      <c r="OG41" s="244"/>
      <c r="OH41" s="244"/>
      <c r="OI41" s="244"/>
      <c r="OJ41" s="243">
        <f t="shared" ref="OJ41:OJ42" si="1462">SUM(OF41-OD41)</f>
        <v>0</v>
      </c>
      <c r="OK41" s="243">
        <f t="shared" ref="OK41:OK42" si="1463">SUM(OG41-OE41)</f>
        <v>0</v>
      </c>
      <c r="OL41" s="242">
        <v>0</v>
      </c>
      <c r="OM41" s="243">
        <f t="shared" si="200"/>
        <v>0</v>
      </c>
      <c r="ON41" s="243">
        <f t="shared" ref="ON41:ON42" si="1464">SUM(OL41/12*$A$2)</f>
        <v>0</v>
      </c>
      <c r="OO41" s="243">
        <f t="shared" ref="OO41:OO42" si="1465">SUM(OM41/12*$A$2)</f>
        <v>0</v>
      </c>
      <c r="OP41" s="243">
        <f>VLOOKUP($B41,факт!$D$7:$HK$128,47,0)</f>
        <v>0</v>
      </c>
      <c r="OQ41" s="243">
        <f>VLOOKUP($B41,факт!$D$7:$HK$128,48,0)</f>
        <v>0</v>
      </c>
      <c r="OR41" s="244"/>
      <c r="OS41" s="244"/>
      <c r="OT41" s="243">
        <f t="shared" ref="OT41:OT42" si="1466">SUM(OP41-ON41)</f>
        <v>0</v>
      </c>
      <c r="OU41" s="243">
        <f t="shared" ref="OU41:OU42" si="1467">SUM(OQ41-OO41)</f>
        <v>0</v>
      </c>
      <c r="OV41" s="242">
        <v>0</v>
      </c>
      <c r="OW41" s="243">
        <f t="shared" si="205"/>
        <v>0</v>
      </c>
      <c r="OX41" s="243">
        <f t="shared" ref="OX41:OX42" si="1468">SUM(OV41/12*$A$2)</f>
        <v>0</v>
      </c>
      <c r="OY41" s="243">
        <f t="shared" ref="OY41:OY42" si="1469">SUM(OW41/12*$A$2)</f>
        <v>0</v>
      </c>
      <c r="OZ41" s="244"/>
      <c r="PA41" s="244"/>
      <c r="PB41" s="244"/>
      <c r="PC41" s="244"/>
      <c r="PD41" s="243">
        <f t="shared" ref="PD41:PD42" si="1470">SUM(OZ41-OX41)</f>
        <v>0</v>
      </c>
      <c r="PE41" s="243">
        <f t="shared" ref="PE41:PE42" si="1471">SUM(PA41-OY41)</f>
        <v>0</v>
      </c>
      <c r="PF41" s="242">
        <v>0</v>
      </c>
      <c r="PG41" s="243">
        <f>SUM(PF41*$D41*$F41*$G41*$J41*PG$9)</f>
        <v>0</v>
      </c>
      <c r="PH41" s="243">
        <f t="shared" ref="PH41:PH42" si="1472">SUM(PF41/12*$A$2)</f>
        <v>0</v>
      </c>
      <c r="PI41" s="243">
        <f t="shared" ref="PI41:PI42" si="1473">SUM(PG41/12*$A$2)</f>
        <v>0</v>
      </c>
      <c r="PJ41" s="243">
        <f>VLOOKUP($B41,факт!$D$7:$HK$128,45,0)</f>
        <v>0</v>
      </c>
      <c r="PK41" s="243">
        <f>VLOOKUP($B41,факт!$D$7:$HK$128,46,0)</f>
        <v>0</v>
      </c>
      <c r="PL41" s="244"/>
      <c r="PM41" s="244"/>
      <c r="PN41" s="243">
        <f t="shared" ref="PN41:PN42" si="1474">SUM(PJ41-PH41)</f>
        <v>0</v>
      </c>
      <c r="PO41" s="243">
        <f t="shared" ref="PO41:PO42" si="1475">SUM(PK41-PI41)</f>
        <v>0</v>
      </c>
      <c r="PP41" s="243"/>
      <c r="PQ41" s="243"/>
      <c r="PR41" s="243">
        <f t="shared" ref="PR41:PR42" si="1476">SUM(PP41/12*$A$2)</f>
        <v>0</v>
      </c>
      <c r="PS41" s="243">
        <f t="shared" ref="PS41:PS42" si="1477">SUM(PQ41/12*$A$2)</f>
        <v>0</v>
      </c>
      <c r="PT41" s="244"/>
      <c r="PU41" s="244"/>
      <c r="PV41" s="244"/>
      <c r="PW41" s="244"/>
      <c r="PX41" s="243">
        <f t="shared" ref="PX41:PX42" si="1478">SUM(PT41-PR41)</f>
        <v>0</v>
      </c>
      <c r="PY41" s="243">
        <f t="shared" ref="PY41:PY42" si="1479">SUM(PU41-PS41)</f>
        <v>0</v>
      </c>
      <c r="PZ41" s="243"/>
      <c r="QA41" s="243"/>
      <c r="QB41" s="243">
        <f t="shared" ref="QB41:QB42" si="1480">SUM(PZ41/12*$A$2)</f>
        <v>0</v>
      </c>
      <c r="QC41" s="243">
        <f t="shared" ref="QC41:QC42" si="1481">SUM(QA41/12*$A$2)</f>
        <v>0</v>
      </c>
      <c r="QD41" s="244"/>
      <c r="QE41" s="244"/>
      <c r="QF41" s="244"/>
      <c r="QG41" s="244"/>
      <c r="QH41" s="243">
        <f t="shared" ref="QH41:QH42" si="1482">SUM(QD41-QB41)</f>
        <v>0</v>
      </c>
      <c r="QI41" s="243">
        <f t="shared" ref="QI41:QI42" si="1483">SUM(QE41-QC41)</f>
        <v>0</v>
      </c>
      <c r="QJ41" s="247">
        <f t="shared" ref="QJ41:QJ42" si="1484">SUM(CN41,AF41,AP41,CD41,L41,AZ41,V41,KP41,MX41,NR41,NH41,CX41,GT41,HD41,HN41,HX41,IH41,IR41,DH41,KF41,DR41,BJ41,OL41,OB41,JB41,LJ41,MD41,KZ41,LT41,EB41,EL41,EV41,FF41,FP41,GJ41,FZ41,JV41,PF41,OV41,MN41,BT41,JL41,PP41,PZ41)</f>
        <v>4</v>
      </c>
      <c r="QK41" s="247">
        <f t="shared" ref="QK41:QK42" si="1485">SUM(CO41,AG41,AQ41,CE41,M41,BA41,W41,KQ41,MY41,NS41,NI41,CY41,GU41,HE41,HO41,HY41,II41,IS41,DI41,KG41,DS41,BK41,OM41,OC41,JC41,LK41,ME41,LA41,LU41,EC41,EM41,EW41,FG41,FQ41,GK41,GA41,JW41,PG41,OW41,MO41,BU41,JM41,PQ41,QA41)</f>
        <v>98726.207999999999</v>
      </c>
      <c r="QL41" s="247">
        <f t="shared" ref="QL41:QL42" si="1486">SUM(CP41,AH41,AR41,CF41,N41,BB41,X41,KR41,MZ41,NT41,NJ41,CZ41,GV41,HF41,HP41,HZ41,IJ41,IT41,DJ41,KH41,DT41,BL41,ON41,OD41,JD41,LL41,MF41,LB41,LV41,ED41,EN41,EX41,FH41,FR41,GL41,GB41,JX41,PH41,OX41,MP41,BV41,JN41,PR41,QB41)</f>
        <v>0.33333333333333331</v>
      </c>
      <c r="QM41" s="247">
        <f t="shared" ref="QM41:QM42" si="1487">SUM(CQ41,AI41,AS41,CG41,O41,BC41,Y41,KS41,NA41,NU41,NK41,DA41,GW41,HG41,HQ41,IA41,IK41,IU41,DK41,KI41,DU41,BM41,OO41,OE41,JE41,LM41,MG41,LC41,LW41,EE41,EO41,EY41,FI41,FS41,GM41,GC41,JY41,PI41,OY41,MQ41,BW41,JO41,PS41,QC41)</f>
        <v>8227.1839999999993</v>
      </c>
      <c r="QN41" s="247">
        <f t="shared" ref="QN41:QN42" si="1488">SUM(CR41,AJ41,AT41,CH41,P41,BD41,Z41,KT41,NB41,NV41,NL41,DB41,GX41,HH41,HR41,IB41,IL41,IV41,DL41,KJ41,DV41,BN41,OP41,OF41,JF41,LN41,MH41,LD41,LX41,EF41,EP41,EZ41,FJ41,FT41,GN41,GD41,JZ41,PJ41,OZ41,MR41,BX41,JP41,PT41,QD41)</f>
        <v>0</v>
      </c>
      <c r="QO41" s="247">
        <f t="shared" ref="QO41:QO42" si="1489">SUM(CS41,AK41,AU41,CI41,Q41,BE41,AA41,KU41,NC41,NW41,NM41,DC41,GY41,HI41,HS41,IC41,IM41,IW41,DM41,KK41,DW41,BO41,OQ41,OG41,JG41,LO41,MI41,LE41,LY41,EG41,EQ41,FA41,FK41,FU41,GO41,GE41,KA41,PK41,PA41,MS41,BY41,JQ41,PU41,QE41)</f>
        <v>0</v>
      </c>
      <c r="QP41" s="247">
        <f t="shared" ref="QP41:QP42" si="1490">SUM(CT41,AL41,AV41,CJ41,R41,BF41,AB41,KV41,ND41,NX41,NN41,DD41,GZ41,HJ41,HT41,ID41,IN41,IX41,DN41,KL41,DX41,BP41,OR41,OH41,JH41,LP41,MJ41,LF41,LZ41,EH41,ER41,FB41,FL41,FV41,GP41,GF41,KB41,PL41,PB41,MT41,BZ41,JR41,PV41,QF41)</f>
        <v>0</v>
      </c>
      <c r="QQ41" s="247">
        <f t="shared" ref="QQ41:QQ42" si="1491">SUM(CU41,AM41,AW41,CK41,S41,BG41,AC41,KW41,NE41,NY41,NO41,DE41,HA41,HK41,HU41,IE41,IO41,IY41,DO41,KM41,DY41,BQ41,OS41,OI41,JI41,LQ41,MK41,LG41,MA41,EI41,ES41,FC41,FM41,FW41,GQ41,GG41,KC41,PM41,PC41,MU41,CA41,JS41,PW41,QG41)</f>
        <v>0</v>
      </c>
      <c r="QR41" s="243">
        <f t="shared" ref="QR41:QR42" si="1492">SUM(QN41-QL41)</f>
        <v>-0.33333333333333331</v>
      </c>
      <c r="QS41" s="243">
        <f t="shared" ref="QS41:QS42" si="1493">SUM(QO41-QM41)</f>
        <v>-8227.1839999999993</v>
      </c>
    </row>
    <row r="42" spans="1:461" s="199" customFormat="1" ht="27.75" customHeight="1" x14ac:dyDescent="0.25">
      <c r="A42" s="221"/>
      <c r="B42" s="221">
        <v>20</v>
      </c>
      <c r="C42" s="248" t="s">
        <v>52</v>
      </c>
      <c r="D42" s="238">
        <f>D151</f>
        <v>9860</v>
      </c>
      <c r="E42" s="238">
        <v>10127</v>
      </c>
      <c r="F42" s="239">
        <v>1.36</v>
      </c>
      <c r="G42" s="240">
        <v>1</v>
      </c>
      <c r="H42" s="238">
        <v>1.4</v>
      </c>
      <c r="I42" s="238">
        <v>1.68</v>
      </c>
      <c r="J42" s="238">
        <v>2.23</v>
      </c>
      <c r="K42" s="241">
        <v>2.57</v>
      </c>
      <c r="L42" s="242"/>
      <c r="M42" s="243">
        <f t="shared" si="10"/>
        <v>0</v>
      </c>
      <c r="N42" s="243">
        <f t="shared" si="1303"/>
        <v>0</v>
      </c>
      <c r="O42" s="243">
        <f t="shared" si="1304"/>
        <v>0</v>
      </c>
      <c r="P42" s="243">
        <f>VLOOKUP($B42,факт!$D$7:$HK$127,21,0)</f>
        <v>0</v>
      </c>
      <c r="Q42" s="243">
        <f>VLOOKUP($B42,факт!$D$7:$HK$127,22,0)</f>
        <v>0</v>
      </c>
      <c r="R42" s="243">
        <f>VLOOKUP($B42,факт!$D$7:$HK$127,19,0)</f>
        <v>0</v>
      </c>
      <c r="S42" s="243">
        <f>VLOOKUP($B42,факт!$D$7:$HK$127,20,0)</f>
        <v>0</v>
      </c>
      <c r="T42" s="243">
        <f t="shared" si="13"/>
        <v>0</v>
      </c>
      <c r="U42" s="243">
        <f t="shared" si="14"/>
        <v>0</v>
      </c>
      <c r="V42" s="242">
        <v>2</v>
      </c>
      <c r="W42" s="243">
        <f t="shared" si="15"/>
        <v>37546.879999999997</v>
      </c>
      <c r="X42" s="243">
        <f t="shared" si="1305"/>
        <v>0.16666666666666666</v>
      </c>
      <c r="Y42" s="243">
        <f t="shared" si="1306"/>
        <v>3128.9066666666663</v>
      </c>
      <c r="Z42" s="243">
        <f>VLOOKUP($B42,факт!$D$7:$HK$128,29,0)</f>
        <v>0</v>
      </c>
      <c r="AA42" s="243">
        <f>VLOOKUP($B42,факт!$D$7:$HK$128,30,0)</f>
        <v>0</v>
      </c>
      <c r="AB42" s="243">
        <f>VLOOKUP($B42,факт!$D$7:$HK$128,27,0)</f>
        <v>0</v>
      </c>
      <c r="AC42" s="243">
        <f>VLOOKUP($B42,факт!$D$7:$HK$128,28,0)</f>
        <v>0</v>
      </c>
      <c r="AD42" s="243">
        <f t="shared" si="1307"/>
        <v>-0.16666666666666666</v>
      </c>
      <c r="AE42" s="243">
        <f t="shared" si="1308"/>
        <v>-3128.9066666666663</v>
      </c>
      <c r="AF42" s="245"/>
      <c r="AG42" s="243">
        <f t="shared" si="20"/>
        <v>0</v>
      </c>
      <c r="AH42" s="243">
        <f t="shared" si="1309"/>
        <v>0</v>
      </c>
      <c r="AI42" s="243">
        <f t="shared" si="1310"/>
        <v>0</v>
      </c>
      <c r="AJ42" s="243">
        <f>VLOOKUP($B42,факт!$D$7:$HK$128,43,0)</f>
        <v>0</v>
      </c>
      <c r="AK42" s="243">
        <f>VLOOKUP($B42,факт!$D$7:$HK$128,44,0)</f>
        <v>0</v>
      </c>
      <c r="AL42" s="243">
        <f>VLOOKUP($B42,факт!$D$7:$HK$128,41,0)</f>
        <v>0</v>
      </c>
      <c r="AM42" s="243">
        <f>VLOOKUP($B42,факт!$D$7:$HK$128,42,0)</f>
        <v>0</v>
      </c>
      <c r="AN42" s="243">
        <f t="shared" si="1311"/>
        <v>0</v>
      </c>
      <c r="AO42" s="243">
        <f t="shared" si="1312"/>
        <v>0</v>
      </c>
      <c r="AP42" s="242">
        <v>8</v>
      </c>
      <c r="AQ42" s="243">
        <f t="shared" si="25"/>
        <v>150187.51999999999</v>
      </c>
      <c r="AR42" s="243">
        <f t="shared" si="1313"/>
        <v>0.66666666666666663</v>
      </c>
      <c r="AS42" s="243">
        <f t="shared" si="1314"/>
        <v>12515.626666666665</v>
      </c>
      <c r="AT42" s="243">
        <f>VLOOKUP($B42,факт!$D$7:$HK$128,9,0)</f>
        <v>4</v>
      </c>
      <c r="AU42" s="243">
        <f>VLOOKUP($B42,факт!$D$7:$HK$128,10,0)</f>
        <v>37546.879999999997</v>
      </c>
      <c r="AV42" s="243">
        <f>VLOOKUP($B42,факт!$D$7:$HK$128,7,0)</f>
        <v>0</v>
      </c>
      <c r="AW42" s="243">
        <f>VLOOKUP($B42,факт!$D$7:$HK$128,8,0)</f>
        <v>0</v>
      </c>
      <c r="AX42" s="243">
        <f t="shared" si="1315"/>
        <v>3.3333333333333335</v>
      </c>
      <c r="AY42" s="243">
        <f t="shared" si="1316"/>
        <v>25031.253333333334</v>
      </c>
      <c r="AZ42" s="242"/>
      <c r="BA42" s="243">
        <f t="shared" si="30"/>
        <v>0</v>
      </c>
      <c r="BB42" s="243">
        <f t="shared" si="1317"/>
        <v>0</v>
      </c>
      <c r="BC42" s="243">
        <f t="shared" si="1318"/>
        <v>0</v>
      </c>
      <c r="BD42" s="243">
        <f>VLOOKUP($B42,факт!$D$7:$HK$128,23,0)</f>
        <v>0</v>
      </c>
      <c r="BE42" s="243">
        <f>VLOOKUP($B42,факт!$D$7:$HK$128,24,0)</f>
        <v>0</v>
      </c>
      <c r="BF42" s="243"/>
      <c r="BG42" s="243"/>
      <c r="BH42" s="243">
        <f t="shared" si="1319"/>
        <v>0</v>
      </c>
      <c r="BI42" s="243">
        <f t="shared" si="1320"/>
        <v>0</v>
      </c>
      <c r="BJ42" s="242"/>
      <c r="BK42" s="243">
        <f t="shared" si="35"/>
        <v>0</v>
      </c>
      <c r="BL42" s="243">
        <f t="shared" si="1321"/>
        <v>0</v>
      </c>
      <c r="BM42" s="243">
        <f t="shared" si="1322"/>
        <v>0</v>
      </c>
      <c r="BN42" s="243">
        <f>VLOOKUP($B42,факт!$D$7:$HK$128,199,0)</f>
        <v>0</v>
      </c>
      <c r="BO42" s="243">
        <f>VLOOKUP($B42,факт!$D$7:$HK$128,200,0)</f>
        <v>0</v>
      </c>
      <c r="BP42" s="243">
        <f>VLOOKUP($B42,факт!$D$7:$HK$128,197,0)</f>
        <v>0</v>
      </c>
      <c r="BQ42" s="243">
        <f>VLOOKUP($B42,факт!$D$7:$HK$128,198,0)</f>
        <v>0</v>
      </c>
      <c r="BR42" s="243">
        <f t="shared" si="1323"/>
        <v>0</v>
      </c>
      <c r="BS42" s="243">
        <f t="shared" si="1324"/>
        <v>0</v>
      </c>
      <c r="BT42" s="243"/>
      <c r="BU42" s="243">
        <f t="shared" si="40"/>
        <v>0</v>
      </c>
      <c r="BV42" s="243">
        <f t="shared" si="1325"/>
        <v>0</v>
      </c>
      <c r="BW42" s="243">
        <f t="shared" si="1326"/>
        <v>0</v>
      </c>
      <c r="BX42" s="243">
        <f>VLOOKUP($B42,факт!$D$7:$HK$128,25,0)</f>
        <v>0</v>
      </c>
      <c r="BY42" s="243">
        <f>VLOOKUP($B42,факт!$D$7:$HK$128,26,0)</f>
        <v>0</v>
      </c>
      <c r="BZ42" s="244"/>
      <c r="CA42" s="244"/>
      <c r="CB42" s="243">
        <f t="shared" si="1327"/>
        <v>0</v>
      </c>
      <c r="CC42" s="243">
        <f t="shared" si="1328"/>
        <v>0</v>
      </c>
      <c r="CD42" s="242"/>
      <c r="CE42" s="243">
        <f>SUM(CD42*$D42*$F42*$G42*$H42*CE$9)</f>
        <v>0</v>
      </c>
      <c r="CF42" s="243">
        <f t="shared" si="1329"/>
        <v>0</v>
      </c>
      <c r="CG42" s="243">
        <f t="shared" si="1330"/>
        <v>0</v>
      </c>
      <c r="CH42" s="243">
        <f>VLOOKUP($B42,факт!$D$7:$HK$128,13,0)</f>
        <v>0</v>
      </c>
      <c r="CI42" s="243">
        <f>VLOOKUP($B42,факт!$D$7:$HK$128,14,0)</f>
        <v>0</v>
      </c>
      <c r="CJ42" s="243">
        <f>VLOOKUP($B42,факт!$D$7:$HK$128,11,0)</f>
        <v>0</v>
      </c>
      <c r="CK42" s="243">
        <f>VLOOKUP($B42,факт!$D$7:$HK$128,12,0)</f>
        <v>0</v>
      </c>
      <c r="CL42" s="243">
        <f t="shared" si="1331"/>
        <v>0</v>
      </c>
      <c r="CM42" s="243">
        <f t="shared" si="1332"/>
        <v>0</v>
      </c>
      <c r="CN42" s="245">
        <v>60</v>
      </c>
      <c r="CO42" s="243">
        <f t="shared" si="49"/>
        <v>1126406.3999999999</v>
      </c>
      <c r="CP42" s="243">
        <f t="shared" si="1333"/>
        <v>5</v>
      </c>
      <c r="CQ42" s="243">
        <f t="shared" si="1334"/>
        <v>93867.199999999997</v>
      </c>
      <c r="CR42" s="243">
        <f>VLOOKUP($B42,факт!$D$7:$HK$128,37,0)</f>
        <v>3</v>
      </c>
      <c r="CS42" s="243">
        <f>VLOOKUP($B42,факт!$D$7:$HK$128,38,0)</f>
        <v>56320.319999999992</v>
      </c>
      <c r="CT42" s="243">
        <f>VLOOKUP($B42,факт!$D$7:$HK$128,35,0)</f>
        <v>0</v>
      </c>
      <c r="CU42" s="243">
        <f>VLOOKUP($B42,факт!$D$7:$HK$128,36,0)</f>
        <v>0</v>
      </c>
      <c r="CV42" s="243">
        <f t="shared" si="1335"/>
        <v>-2</v>
      </c>
      <c r="CW42" s="243">
        <f t="shared" si="1336"/>
        <v>-37546.880000000005</v>
      </c>
      <c r="CX42" s="242"/>
      <c r="CY42" s="243">
        <f t="shared" si="54"/>
        <v>0</v>
      </c>
      <c r="CZ42" s="243">
        <f t="shared" si="1337"/>
        <v>0</v>
      </c>
      <c r="DA42" s="243">
        <f t="shared" si="1338"/>
        <v>0</v>
      </c>
      <c r="DB42" s="243">
        <f>VLOOKUP($B42,факт!$D$7:$HK$128,121,0)</f>
        <v>0</v>
      </c>
      <c r="DC42" s="243">
        <f>VLOOKUP($B42,факт!$D$7:$HK$128,122,0)</f>
        <v>0</v>
      </c>
      <c r="DD42" s="243">
        <f>VLOOKUP($B42,факт!$D$7:$HK$128,119,0)</f>
        <v>0</v>
      </c>
      <c r="DE42" s="243">
        <f>VLOOKUP($B42,факт!$D$7:$HK$128,120,0)</f>
        <v>0</v>
      </c>
      <c r="DF42" s="243">
        <f t="shared" si="1339"/>
        <v>0</v>
      </c>
      <c r="DG42" s="243">
        <f t="shared" si="1340"/>
        <v>0</v>
      </c>
      <c r="DH42" s="242"/>
      <c r="DI42" s="243">
        <f t="shared" si="59"/>
        <v>0</v>
      </c>
      <c r="DJ42" s="243">
        <f t="shared" si="1341"/>
        <v>0</v>
      </c>
      <c r="DK42" s="243">
        <f t="shared" si="1342"/>
        <v>0</v>
      </c>
      <c r="DL42" s="243">
        <f>VLOOKUP($B42,факт!$D$7:$HK$128,135,0)</f>
        <v>0</v>
      </c>
      <c r="DM42" s="243">
        <f>VLOOKUP($B42,факт!$D$7:$HK$128,136,0)</f>
        <v>0</v>
      </c>
      <c r="DN42" s="243">
        <f>VLOOKUP($B42,факт!$D$7:$HK$128,133,0)</f>
        <v>0</v>
      </c>
      <c r="DO42" s="243">
        <f>VLOOKUP($B42,факт!$D$7:$HK$128,134,0)</f>
        <v>0</v>
      </c>
      <c r="DP42" s="243">
        <f t="shared" si="1343"/>
        <v>0</v>
      </c>
      <c r="DQ42" s="243">
        <f t="shared" si="1344"/>
        <v>0</v>
      </c>
      <c r="DR42" s="243"/>
      <c r="DS42" s="243">
        <f t="shared" si="64"/>
        <v>0</v>
      </c>
      <c r="DT42" s="243">
        <f t="shared" si="1345"/>
        <v>0</v>
      </c>
      <c r="DU42" s="243">
        <f t="shared" si="1346"/>
        <v>0</v>
      </c>
      <c r="DV42" s="243">
        <f>VLOOKUP($B42,факт!$D$7:$HK$128,157,0)</f>
        <v>0</v>
      </c>
      <c r="DW42" s="243">
        <f>VLOOKUP($B42,факт!$D$7:$HK$128,158,0)</f>
        <v>0</v>
      </c>
      <c r="DX42" s="243">
        <f>VLOOKUP($B42,факт!$D$7:$HK$128,155,0)</f>
        <v>0</v>
      </c>
      <c r="DY42" s="243">
        <f>VLOOKUP($B42,факт!$D$7:$HK$128,156,0)</f>
        <v>0</v>
      </c>
      <c r="DZ42" s="243">
        <f t="shared" si="1347"/>
        <v>0</v>
      </c>
      <c r="EA42" s="243">
        <f t="shared" si="1348"/>
        <v>0</v>
      </c>
      <c r="EB42" s="242"/>
      <c r="EC42" s="243">
        <f t="shared" si="69"/>
        <v>0</v>
      </c>
      <c r="ED42" s="243">
        <f t="shared" si="1349"/>
        <v>0</v>
      </c>
      <c r="EE42" s="243">
        <f t="shared" si="1350"/>
        <v>0</v>
      </c>
      <c r="EF42" s="243">
        <f>VLOOKUP($B42,факт!$D$7:$HK$128,173,0)</f>
        <v>0</v>
      </c>
      <c r="EG42" s="243">
        <f>VLOOKUP($B42,факт!$D$7:$HK$128,174,0)</f>
        <v>0</v>
      </c>
      <c r="EH42" s="243">
        <f>VLOOKUP($B42,факт!$D$7:$HK$128,171,0)</f>
        <v>0</v>
      </c>
      <c r="EI42" s="243">
        <f>VLOOKUP($B42,факт!$D$7:$HK$128,172,0)</f>
        <v>0</v>
      </c>
      <c r="EJ42" s="243">
        <f t="shared" si="1351"/>
        <v>0</v>
      </c>
      <c r="EK42" s="243">
        <f t="shared" si="1352"/>
        <v>0</v>
      </c>
      <c r="EL42" s="242"/>
      <c r="EM42" s="243">
        <f t="shared" si="74"/>
        <v>0</v>
      </c>
      <c r="EN42" s="243">
        <f t="shared" si="1353"/>
        <v>0</v>
      </c>
      <c r="EO42" s="243">
        <f t="shared" si="1354"/>
        <v>0</v>
      </c>
      <c r="EP42" s="243">
        <f>VLOOKUP($B42,факт!$D$7:$HK$128,175,0)</f>
        <v>0</v>
      </c>
      <c r="EQ42" s="243">
        <f>VLOOKUP($B42,факт!$D$7:$HK$128,176,0)</f>
        <v>0</v>
      </c>
      <c r="ER42" s="244"/>
      <c r="ES42" s="244"/>
      <c r="ET42" s="243">
        <f t="shared" si="1355"/>
        <v>0</v>
      </c>
      <c r="EU42" s="243">
        <f t="shared" si="1356"/>
        <v>0</v>
      </c>
      <c r="EV42" s="242"/>
      <c r="EW42" s="243">
        <f t="shared" si="79"/>
        <v>0</v>
      </c>
      <c r="EX42" s="243">
        <f t="shared" si="1357"/>
        <v>0</v>
      </c>
      <c r="EY42" s="243">
        <f t="shared" si="1358"/>
        <v>0</v>
      </c>
      <c r="EZ42" s="243">
        <f>VLOOKUP($B42,факт!$D$7:$HK$128,179,0)</f>
        <v>0</v>
      </c>
      <c r="FA42" s="243">
        <f>VLOOKUP($B42,факт!$D$7:$HK$128,180,0)</f>
        <v>0</v>
      </c>
      <c r="FB42" s="243">
        <f>VLOOKUP($B42,факт!$D$7:$HK$128,177,0)</f>
        <v>0</v>
      </c>
      <c r="FC42" s="243">
        <f>VLOOKUP($B42,факт!$D$7:$HK$128,178,0)</f>
        <v>0</v>
      </c>
      <c r="FD42" s="243">
        <f t="shared" si="1359"/>
        <v>0</v>
      </c>
      <c r="FE42" s="243">
        <f t="shared" si="1360"/>
        <v>0</v>
      </c>
      <c r="FF42" s="242">
        <v>10</v>
      </c>
      <c r="FG42" s="243">
        <f t="shared" si="84"/>
        <v>225281.28</v>
      </c>
      <c r="FH42" s="243">
        <f t="shared" si="1361"/>
        <v>0.83333333333333337</v>
      </c>
      <c r="FI42" s="243">
        <f t="shared" si="1362"/>
        <v>18773.439999999999</v>
      </c>
      <c r="FJ42" s="243">
        <f>VLOOKUP($B42,факт!$D$7:$HK$128,183,0)</f>
        <v>1</v>
      </c>
      <c r="FK42" s="243">
        <f>VLOOKUP($B42,факт!$D$7:$HK$128,184,0)</f>
        <v>22528.13</v>
      </c>
      <c r="FL42" s="243">
        <f>VLOOKUP($B42,факт!$D$7:$HK$128,181,0)</f>
        <v>0</v>
      </c>
      <c r="FM42" s="243">
        <f>VLOOKUP($B42,факт!$D$7:$HK$128,182,0)</f>
        <v>0</v>
      </c>
      <c r="FN42" s="243">
        <f t="shared" si="1363"/>
        <v>0.16666666666666663</v>
      </c>
      <c r="FO42" s="243">
        <f t="shared" si="1364"/>
        <v>3754.6900000000023</v>
      </c>
      <c r="FP42" s="242"/>
      <c r="FQ42" s="243">
        <f t="shared" si="89"/>
        <v>0</v>
      </c>
      <c r="FR42" s="243">
        <f t="shared" si="1365"/>
        <v>0</v>
      </c>
      <c r="FS42" s="243">
        <f t="shared" si="1366"/>
        <v>0</v>
      </c>
      <c r="FT42" s="243">
        <f>VLOOKUP($B42,факт!$D$7:$HK$128,189,0)</f>
        <v>0</v>
      </c>
      <c r="FU42" s="243">
        <f>VLOOKUP($B42,факт!$D$7:$HK$128,190,0)</f>
        <v>0</v>
      </c>
      <c r="FV42" s="243">
        <f>VLOOKUP($B42,факт!$D$7:$HK$128,187,0)</f>
        <v>0</v>
      </c>
      <c r="FW42" s="243">
        <f>VLOOKUP($B42,факт!$D$7:$HK$128,188,0)</f>
        <v>0</v>
      </c>
      <c r="FX42" s="243">
        <f t="shared" si="1367"/>
        <v>0</v>
      </c>
      <c r="FY42" s="243">
        <f t="shared" si="1368"/>
        <v>0</v>
      </c>
      <c r="FZ42" s="242"/>
      <c r="GA42" s="243">
        <f t="shared" si="94"/>
        <v>0</v>
      </c>
      <c r="GB42" s="243">
        <f t="shared" si="1369"/>
        <v>0</v>
      </c>
      <c r="GC42" s="243">
        <f t="shared" si="1370"/>
        <v>0</v>
      </c>
      <c r="GD42" s="243">
        <f>VLOOKUP($B42,факт!$D$7:$HK$128,201,0)</f>
        <v>0</v>
      </c>
      <c r="GE42" s="243">
        <f>VLOOKUP($B42,факт!$D$7:$HK$128,202,0)</f>
        <v>0</v>
      </c>
      <c r="GF42" s="244"/>
      <c r="GG42" s="244"/>
      <c r="GH42" s="243">
        <f t="shared" si="1371"/>
        <v>0</v>
      </c>
      <c r="GI42" s="243">
        <f t="shared" si="1372"/>
        <v>0</v>
      </c>
      <c r="GJ42" s="246">
        <v>40</v>
      </c>
      <c r="GK42" s="243">
        <f t="shared" si="99"/>
        <v>901125.12</v>
      </c>
      <c r="GL42" s="243">
        <f t="shared" si="1373"/>
        <v>3.3333333333333335</v>
      </c>
      <c r="GM42" s="243">
        <f t="shared" si="1374"/>
        <v>75093.759999999995</v>
      </c>
      <c r="GN42" s="243">
        <f>VLOOKUP($B42,факт!$D$7:$HK$128,191,0)</f>
        <v>4</v>
      </c>
      <c r="GO42" s="243">
        <f>VLOOKUP($B42,факт!$D$7:$HK$128,192,0)</f>
        <v>45056.28</v>
      </c>
      <c r="GP42" s="244"/>
      <c r="GQ42" s="244"/>
      <c r="GR42" s="243">
        <f t="shared" si="1375"/>
        <v>0.66666666666666652</v>
      </c>
      <c r="GS42" s="243">
        <f t="shared" si="1376"/>
        <v>-30037.479999999996</v>
      </c>
      <c r="GT42" s="242"/>
      <c r="GU42" s="243">
        <f t="shared" si="104"/>
        <v>0</v>
      </c>
      <c r="GV42" s="243">
        <f t="shared" si="1377"/>
        <v>0</v>
      </c>
      <c r="GW42" s="243">
        <f t="shared" si="1378"/>
        <v>0</v>
      </c>
      <c r="GX42" s="243">
        <f>VLOOKUP($B42,факт!$D$7:$HK$128,127,0)</f>
        <v>0</v>
      </c>
      <c r="GY42" s="243">
        <f>VLOOKUP($B42,факт!$D$7:$HK$128,128,0)</f>
        <v>0</v>
      </c>
      <c r="GZ42" s="243">
        <f>VLOOKUP($B42,факт!$D$7:$HK$128,125,0)</f>
        <v>0</v>
      </c>
      <c r="HA42" s="243">
        <f>VLOOKUP($B42,факт!$D$7:$HK$128,126,0)</f>
        <v>0</v>
      </c>
      <c r="HB42" s="243">
        <f t="shared" si="1379"/>
        <v>0</v>
      </c>
      <c r="HC42" s="243">
        <f t="shared" si="1380"/>
        <v>0</v>
      </c>
      <c r="HD42" s="242"/>
      <c r="HE42" s="243">
        <f t="shared" si="1381"/>
        <v>0</v>
      </c>
      <c r="HF42" s="243">
        <f t="shared" si="1382"/>
        <v>0</v>
      </c>
      <c r="HG42" s="243">
        <f t="shared" si="1383"/>
        <v>0</v>
      </c>
      <c r="HH42" s="243">
        <f>VLOOKUP($B42,факт!$D$7:$HK$128,131,0)</f>
        <v>0</v>
      </c>
      <c r="HI42" s="243">
        <f>VLOOKUP($B42,факт!$D$7:$HK$128,132,0)</f>
        <v>0</v>
      </c>
      <c r="HJ42" s="243">
        <f>VLOOKUP($B42,факт!$D$7:$HK$128,129,0)</f>
        <v>0</v>
      </c>
      <c r="HK42" s="243">
        <f>VLOOKUP($B42,факт!$D$7:$HK$128,130,0)</f>
        <v>0</v>
      </c>
      <c r="HL42" s="243">
        <f t="shared" si="1384"/>
        <v>0</v>
      </c>
      <c r="HM42" s="243">
        <f t="shared" si="1385"/>
        <v>0</v>
      </c>
      <c r="HN42" s="244"/>
      <c r="HO42" s="244">
        <v>0</v>
      </c>
      <c r="HP42" s="243">
        <f t="shared" si="1386"/>
        <v>0</v>
      </c>
      <c r="HQ42" s="243">
        <f t="shared" si="1387"/>
        <v>0</v>
      </c>
      <c r="HR42" s="243">
        <f>VLOOKUP($B42,факт!$D$7:$HK$128,165,0)</f>
        <v>0</v>
      </c>
      <c r="HS42" s="243">
        <f>VLOOKUP($B42,факт!$D$7:$HK$128,166,0)</f>
        <v>0</v>
      </c>
      <c r="HT42" s="243">
        <f>VLOOKUP($B42,факт!$D$7:$HK$128,163,0)</f>
        <v>0</v>
      </c>
      <c r="HU42" s="243">
        <f>VLOOKUP($B42,факт!$D$7:$HK$128,164,0)</f>
        <v>0</v>
      </c>
      <c r="HV42" s="243">
        <f t="shared" si="1388"/>
        <v>0</v>
      </c>
      <c r="HW42" s="243">
        <f t="shared" si="1389"/>
        <v>0</v>
      </c>
      <c r="HX42" s="244"/>
      <c r="HY42" s="244">
        <v>0</v>
      </c>
      <c r="HZ42" s="243">
        <f t="shared" si="1390"/>
        <v>0</v>
      </c>
      <c r="IA42" s="243">
        <f t="shared" si="1391"/>
        <v>0</v>
      </c>
      <c r="IB42" s="243">
        <f>VLOOKUP($B42,факт!$D$7:$HK$128,49,0)</f>
        <v>0</v>
      </c>
      <c r="IC42" s="243">
        <f>VLOOKUP($B42,факт!$D$7:$HK$128,50,0)</f>
        <v>0</v>
      </c>
      <c r="ID42" s="244"/>
      <c r="IE42" s="244"/>
      <c r="IF42" s="243">
        <f t="shared" si="1392"/>
        <v>0</v>
      </c>
      <c r="IG42" s="243">
        <f t="shared" si="1393"/>
        <v>0</v>
      </c>
      <c r="IH42" s="244"/>
      <c r="II42" s="244">
        <v>0</v>
      </c>
      <c r="IJ42" s="243">
        <f t="shared" si="1394"/>
        <v>0</v>
      </c>
      <c r="IK42" s="243">
        <f t="shared" si="1395"/>
        <v>0</v>
      </c>
      <c r="IL42" s="243">
        <f>VLOOKUP($B42,факт!$D$7:$HK$128,85,0)</f>
        <v>0</v>
      </c>
      <c r="IM42" s="243">
        <f>VLOOKUP($B42,факт!$D$7:$HK$128,86,0)</f>
        <v>0</v>
      </c>
      <c r="IN42" s="244"/>
      <c r="IO42" s="244"/>
      <c r="IP42" s="243">
        <f t="shared" si="1396"/>
        <v>0</v>
      </c>
      <c r="IQ42" s="243">
        <f t="shared" si="1397"/>
        <v>0</v>
      </c>
      <c r="IR42" s="244"/>
      <c r="IS42" s="244">
        <v>0</v>
      </c>
      <c r="IT42" s="244"/>
      <c r="IU42" s="244"/>
      <c r="IV42" s="243">
        <f t="shared" si="1398"/>
        <v>0</v>
      </c>
      <c r="IW42" s="243">
        <f t="shared" si="1399"/>
        <v>0</v>
      </c>
      <c r="IX42" s="243">
        <f>VLOOKUP($B42,факт!$D$7:$HK$128,55,0)</f>
        <v>0</v>
      </c>
      <c r="IY42" s="243">
        <f>VLOOKUP($B42,факт!$D$7:$HK$128,56,0)</f>
        <v>0</v>
      </c>
      <c r="IZ42" s="243">
        <f t="shared" si="1400"/>
        <v>0</v>
      </c>
      <c r="JA42" s="243">
        <f t="shared" si="1401"/>
        <v>0</v>
      </c>
      <c r="JB42" s="242">
        <v>15</v>
      </c>
      <c r="JC42" s="243">
        <f t="shared" si="130"/>
        <v>337921.92</v>
      </c>
      <c r="JD42" s="243">
        <f t="shared" si="1402"/>
        <v>1.25</v>
      </c>
      <c r="JE42" s="243">
        <f t="shared" si="1403"/>
        <v>28160.16</v>
      </c>
      <c r="JF42" s="243">
        <f>VLOOKUP($B42,факт!$D$7:$HK$128,61,0)</f>
        <v>1</v>
      </c>
      <c r="JG42" s="243">
        <f>VLOOKUP($B42,факт!$D$7:$HK$128,62,0)</f>
        <v>22528.13</v>
      </c>
      <c r="JH42" s="243">
        <f>VLOOKUP($B42,факт!$D$7:$HK$128,59,0)</f>
        <v>0</v>
      </c>
      <c r="JI42" s="243">
        <f>VLOOKUP($B42,факт!$D$7:$HK$128,60,0)</f>
        <v>0</v>
      </c>
      <c r="JJ42" s="243">
        <f t="shared" si="1404"/>
        <v>-0.25</v>
      </c>
      <c r="JK42" s="243">
        <f t="shared" si="1405"/>
        <v>-5632.0299999999988</v>
      </c>
      <c r="JL42" s="242"/>
      <c r="JM42" s="243">
        <f t="shared" si="1406"/>
        <v>0</v>
      </c>
      <c r="JN42" s="243">
        <f t="shared" si="1407"/>
        <v>0</v>
      </c>
      <c r="JO42" s="243">
        <f t="shared" si="1408"/>
        <v>0</v>
      </c>
      <c r="JP42" s="243">
        <f>VLOOKUP($B42,факт!$D$7:$HK$128,213,0)</f>
        <v>0</v>
      </c>
      <c r="JQ42" s="243">
        <f>VLOOKUP($B42,факт!$D$7:$HK$128,214,0)</f>
        <v>0</v>
      </c>
      <c r="JR42" s="244"/>
      <c r="JS42" s="244"/>
      <c r="JT42" s="243">
        <f t="shared" si="1409"/>
        <v>0</v>
      </c>
      <c r="JU42" s="243">
        <f t="shared" si="1410"/>
        <v>0</v>
      </c>
      <c r="JV42" s="242"/>
      <c r="JW42" s="243">
        <f t="shared" si="140"/>
        <v>0</v>
      </c>
      <c r="JX42" s="243">
        <f t="shared" si="1411"/>
        <v>0</v>
      </c>
      <c r="JY42" s="243">
        <f t="shared" si="1412"/>
        <v>0</v>
      </c>
      <c r="JZ42" s="243">
        <f>VLOOKUP($B42,факт!$D$7:$HK$128,211,0)</f>
        <v>0</v>
      </c>
      <c r="KA42" s="243">
        <f>VLOOKUP($B42,факт!$D$7:$HK$128,212,0)</f>
        <v>0</v>
      </c>
      <c r="KB42" s="243">
        <f>VLOOKUP($B42,факт!$D$7:$HK$128,209,0)</f>
        <v>0</v>
      </c>
      <c r="KC42" s="243">
        <f>VLOOKUP($B42,факт!$D$7:$HK$128,210,0)</f>
        <v>0</v>
      </c>
      <c r="KD42" s="243">
        <f t="shared" si="1413"/>
        <v>0</v>
      </c>
      <c r="KE42" s="243">
        <f t="shared" si="1414"/>
        <v>0</v>
      </c>
      <c r="KF42" s="242"/>
      <c r="KG42" s="243">
        <f t="shared" si="1415"/>
        <v>0</v>
      </c>
      <c r="KH42" s="243">
        <f t="shared" si="1416"/>
        <v>0</v>
      </c>
      <c r="KI42" s="243">
        <f t="shared" si="1417"/>
        <v>0</v>
      </c>
      <c r="KJ42" s="243">
        <f>VLOOKUP($B42,факт!$D$7:$HK$128,161,0)</f>
        <v>0</v>
      </c>
      <c r="KK42" s="243">
        <f>VLOOKUP($B42,факт!$D$7:$HK$128,162,0)</f>
        <v>0</v>
      </c>
      <c r="KL42" s="243">
        <f>VLOOKUP($B42,факт!$D$7:$HK$128,159,0)</f>
        <v>0</v>
      </c>
      <c r="KM42" s="243">
        <f>VLOOKUP($B42,факт!$D$7:$HK$128,160,0)</f>
        <v>0</v>
      </c>
      <c r="KN42" s="243">
        <f t="shared" si="1418"/>
        <v>0</v>
      </c>
      <c r="KO42" s="243">
        <f t="shared" si="1419"/>
        <v>0</v>
      </c>
      <c r="KP42" s="242"/>
      <c r="KQ42" s="243">
        <f t="shared" si="1420"/>
        <v>0</v>
      </c>
      <c r="KR42" s="243">
        <f t="shared" si="1421"/>
        <v>0</v>
      </c>
      <c r="KS42" s="243">
        <f t="shared" si="1422"/>
        <v>0</v>
      </c>
      <c r="KT42" s="244"/>
      <c r="KU42" s="244"/>
      <c r="KV42" s="244"/>
      <c r="KW42" s="244"/>
      <c r="KX42" s="243">
        <f t="shared" si="1423"/>
        <v>0</v>
      </c>
      <c r="KY42" s="243">
        <f t="shared" si="1424"/>
        <v>0</v>
      </c>
      <c r="KZ42" s="242"/>
      <c r="LA42" s="243">
        <f t="shared" si="155"/>
        <v>0</v>
      </c>
      <c r="LB42" s="243">
        <f t="shared" si="1425"/>
        <v>0</v>
      </c>
      <c r="LC42" s="243">
        <f t="shared" si="1426"/>
        <v>0</v>
      </c>
      <c r="LD42" s="243">
        <f>VLOOKUP($B42,факт!$D$7:$HK$128,89,0)</f>
        <v>0</v>
      </c>
      <c r="LE42" s="243">
        <f>VLOOKUP($B42,факт!$D$7:$HK$128,90,0)</f>
        <v>0</v>
      </c>
      <c r="LF42" s="243">
        <f>VLOOKUP($B42,факт!$D$7:$HK$128,87,0)</f>
        <v>0</v>
      </c>
      <c r="LG42" s="243">
        <f>VLOOKUP($B42,факт!$D$7:$HK$128,88,0)</f>
        <v>0</v>
      </c>
      <c r="LH42" s="243">
        <f t="shared" si="1427"/>
        <v>0</v>
      </c>
      <c r="LI42" s="243">
        <f t="shared" si="1428"/>
        <v>0</v>
      </c>
      <c r="LJ42" s="242"/>
      <c r="LK42" s="243">
        <f t="shared" si="160"/>
        <v>0</v>
      </c>
      <c r="LL42" s="243">
        <f t="shared" si="1429"/>
        <v>0</v>
      </c>
      <c r="LM42" s="243">
        <f t="shared" si="1430"/>
        <v>0</v>
      </c>
      <c r="LN42" s="243">
        <f>VLOOKUP($B42,факт!$D$7:$HK$128,69,0)</f>
        <v>0</v>
      </c>
      <c r="LO42" s="243">
        <f>VLOOKUP($B42,факт!$D$7:$HK$128,70,0)</f>
        <v>0</v>
      </c>
      <c r="LP42" s="244"/>
      <c r="LQ42" s="244"/>
      <c r="LR42" s="243">
        <f t="shared" si="1431"/>
        <v>0</v>
      </c>
      <c r="LS42" s="243">
        <f t="shared" si="1432"/>
        <v>0</v>
      </c>
      <c r="LT42" s="242"/>
      <c r="LU42" s="243">
        <f t="shared" si="165"/>
        <v>0</v>
      </c>
      <c r="LV42" s="243">
        <f t="shared" si="1433"/>
        <v>0</v>
      </c>
      <c r="LW42" s="243">
        <f t="shared" si="1434"/>
        <v>0</v>
      </c>
      <c r="LX42" s="243">
        <f>VLOOKUP($B42,факт!$D$7:$HK$128,83,0)</f>
        <v>0</v>
      </c>
      <c r="LY42" s="243">
        <f>VLOOKUP($B42,факт!$D$7:$HK$128,84,0)</f>
        <v>0</v>
      </c>
      <c r="LZ42" s="244"/>
      <c r="MA42" s="244"/>
      <c r="MB42" s="243">
        <f t="shared" si="1435"/>
        <v>0</v>
      </c>
      <c r="MC42" s="243">
        <f t="shared" si="1436"/>
        <v>0</v>
      </c>
      <c r="MD42" s="242"/>
      <c r="ME42" s="243">
        <f t="shared" si="170"/>
        <v>0</v>
      </c>
      <c r="MF42" s="243">
        <f t="shared" si="1437"/>
        <v>0</v>
      </c>
      <c r="MG42" s="243">
        <f t="shared" si="1438"/>
        <v>0</v>
      </c>
      <c r="MH42" s="243">
        <f>VLOOKUP($B42,факт!$D$7:$HK$128,73,0)</f>
        <v>0</v>
      </c>
      <c r="MI42" s="243">
        <f>VLOOKUP($B42,факт!$D$7:$HK$128,74,0)</f>
        <v>0</v>
      </c>
      <c r="MJ42" s="243">
        <f>VLOOKUP($B42,факт!$D$7:$HK$128,71,0)</f>
        <v>0</v>
      </c>
      <c r="MK42" s="243">
        <f>VLOOKUP($B42,факт!$D$7:$HK$128,72,0)</f>
        <v>0</v>
      </c>
      <c r="ML42" s="243">
        <f t="shared" si="1439"/>
        <v>0</v>
      </c>
      <c r="MM42" s="243">
        <f t="shared" si="1440"/>
        <v>0</v>
      </c>
      <c r="MN42" s="242">
        <v>1</v>
      </c>
      <c r="MO42" s="243">
        <f t="shared" si="175"/>
        <v>22528.128000000001</v>
      </c>
      <c r="MP42" s="243">
        <f t="shared" si="1441"/>
        <v>8.3333333333333329E-2</v>
      </c>
      <c r="MQ42" s="243">
        <f t="shared" si="1442"/>
        <v>1877.3440000000001</v>
      </c>
      <c r="MR42" s="243">
        <f>VLOOKUP($B42,факт!$D$7:$HK$128,53,0)</f>
        <v>0</v>
      </c>
      <c r="MS42" s="243">
        <f>VLOOKUP($B42,факт!$D$7:$HK$128,54,0)</f>
        <v>0</v>
      </c>
      <c r="MT42" s="243">
        <f>VLOOKUP($B42,факт!$D$7:$HK$128,51,0)</f>
        <v>0</v>
      </c>
      <c r="MU42" s="243">
        <f>VLOOKUP($B42,факт!$D$7:$HK$128,52,0)</f>
        <v>0</v>
      </c>
      <c r="MV42" s="243">
        <f t="shared" si="1443"/>
        <v>-8.3333333333333329E-2</v>
      </c>
      <c r="MW42" s="243">
        <f t="shared" si="1444"/>
        <v>-1877.3440000000001</v>
      </c>
      <c r="MX42" s="242"/>
      <c r="MY42" s="243">
        <f t="shared" si="1445"/>
        <v>0</v>
      </c>
      <c r="MZ42" s="243">
        <f t="shared" si="1446"/>
        <v>0</v>
      </c>
      <c r="NA42" s="243">
        <f t="shared" si="1447"/>
        <v>0</v>
      </c>
      <c r="NB42" s="243">
        <f>VLOOKUP($B42,факт!$D$7:$HK$128,77,0)</f>
        <v>0</v>
      </c>
      <c r="NC42" s="243">
        <f>VLOOKUP($B42,факт!$D$7:$HK$128,78,0)</f>
        <v>0</v>
      </c>
      <c r="ND42" s="243">
        <f>VLOOKUP($B42,факт!$D$7:$HK$128,75,0)</f>
        <v>0</v>
      </c>
      <c r="NE42" s="243">
        <f>VLOOKUP($B42,факт!$D$7:$HK$128,76,0)</f>
        <v>0</v>
      </c>
      <c r="NF42" s="243">
        <f t="shared" si="1448"/>
        <v>0</v>
      </c>
      <c r="NG42" s="243">
        <f t="shared" si="1449"/>
        <v>0</v>
      </c>
      <c r="NH42" s="242"/>
      <c r="NI42" s="243">
        <f t="shared" si="1450"/>
        <v>0</v>
      </c>
      <c r="NJ42" s="243">
        <f t="shared" si="1451"/>
        <v>0</v>
      </c>
      <c r="NK42" s="243">
        <f t="shared" si="1452"/>
        <v>0</v>
      </c>
      <c r="NL42" s="243">
        <f>VLOOKUP($B42,факт!$D$7:$HK$128,95,0)</f>
        <v>0</v>
      </c>
      <c r="NM42" s="243">
        <f>VLOOKUP($B42,факт!$D$7:$HK$128,96,0)</f>
        <v>0</v>
      </c>
      <c r="NN42" s="243">
        <f>VLOOKUP($B42,факт!$D$7:$HK$128,93,0)</f>
        <v>0</v>
      </c>
      <c r="NO42" s="243">
        <f>VLOOKUP($B42,факт!$D$7:$HK$128,94,0)</f>
        <v>0</v>
      </c>
      <c r="NP42" s="243">
        <f t="shared" si="1453"/>
        <v>0</v>
      </c>
      <c r="NQ42" s="243">
        <f t="shared" si="1454"/>
        <v>0</v>
      </c>
      <c r="NR42" s="242"/>
      <c r="NS42" s="243">
        <f t="shared" si="1455"/>
        <v>0</v>
      </c>
      <c r="NT42" s="243">
        <f t="shared" si="1456"/>
        <v>0</v>
      </c>
      <c r="NU42" s="243">
        <f t="shared" si="1457"/>
        <v>0</v>
      </c>
      <c r="NV42" s="243">
        <f>VLOOKUP($B42,факт!$D$7:$HK$128,81,0)</f>
        <v>0</v>
      </c>
      <c r="NW42" s="243">
        <f>VLOOKUP($B42,факт!$D$7:$HK$128,82,0)</f>
        <v>0</v>
      </c>
      <c r="NX42" s="244"/>
      <c r="NY42" s="244"/>
      <c r="NZ42" s="243">
        <f t="shared" si="1458"/>
        <v>0</v>
      </c>
      <c r="OA42" s="243">
        <f t="shared" si="1459"/>
        <v>0</v>
      </c>
      <c r="OB42" s="242"/>
      <c r="OC42" s="243">
        <f t="shared" si="195"/>
        <v>0</v>
      </c>
      <c r="OD42" s="243">
        <f t="shared" si="1460"/>
        <v>0</v>
      </c>
      <c r="OE42" s="243">
        <f t="shared" si="1461"/>
        <v>0</v>
      </c>
      <c r="OF42" s="244"/>
      <c r="OG42" s="244"/>
      <c r="OH42" s="244"/>
      <c r="OI42" s="244"/>
      <c r="OJ42" s="243">
        <f t="shared" si="1462"/>
        <v>0</v>
      </c>
      <c r="OK42" s="243">
        <f t="shared" si="1463"/>
        <v>0</v>
      </c>
      <c r="OL42" s="242"/>
      <c r="OM42" s="243">
        <f t="shared" si="200"/>
        <v>0</v>
      </c>
      <c r="ON42" s="243">
        <f t="shared" si="1464"/>
        <v>0</v>
      </c>
      <c r="OO42" s="243">
        <f t="shared" si="1465"/>
        <v>0</v>
      </c>
      <c r="OP42" s="243">
        <f>VLOOKUP($B42,факт!$D$7:$HK$128,47,0)</f>
        <v>0</v>
      </c>
      <c r="OQ42" s="243">
        <f>VLOOKUP($B42,факт!$D$7:$HK$128,48,0)</f>
        <v>0</v>
      </c>
      <c r="OR42" s="244"/>
      <c r="OS42" s="244"/>
      <c r="OT42" s="243">
        <f t="shared" si="1466"/>
        <v>0</v>
      </c>
      <c r="OU42" s="243">
        <f t="shared" si="1467"/>
        <v>0</v>
      </c>
      <c r="OV42" s="242"/>
      <c r="OW42" s="243">
        <f t="shared" si="205"/>
        <v>0</v>
      </c>
      <c r="OX42" s="243">
        <f t="shared" si="1468"/>
        <v>0</v>
      </c>
      <c r="OY42" s="243">
        <f t="shared" si="1469"/>
        <v>0</v>
      </c>
      <c r="OZ42" s="244"/>
      <c r="PA42" s="244"/>
      <c r="PB42" s="244"/>
      <c r="PC42" s="244"/>
      <c r="PD42" s="243">
        <f t="shared" si="1470"/>
        <v>0</v>
      </c>
      <c r="PE42" s="243">
        <f t="shared" si="1471"/>
        <v>0</v>
      </c>
      <c r="PF42" s="242"/>
      <c r="PG42" s="243">
        <f>SUM(PF42*$D42*$F42*$G42*$J42*PG$9)</f>
        <v>0</v>
      </c>
      <c r="PH42" s="243">
        <f t="shared" si="1472"/>
        <v>0</v>
      </c>
      <c r="PI42" s="243">
        <f t="shared" si="1473"/>
        <v>0</v>
      </c>
      <c r="PJ42" s="243">
        <f>VLOOKUP($B42,факт!$D$7:$HK$128,45,0)</f>
        <v>0</v>
      </c>
      <c r="PK42" s="243">
        <f>VLOOKUP($B42,факт!$D$7:$HK$128,46,0)</f>
        <v>0</v>
      </c>
      <c r="PL42" s="244"/>
      <c r="PM42" s="244"/>
      <c r="PN42" s="243">
        <f t="shared" si="1474"/>
        <v>0</v>
      </c>
      <c r="PO42" s="243">
        <f t="shared" si="1475"/>
        <v>0</v>
      </c>
      <c r="PP42" s="243"/>
      <c r="PQ42" s="243"/>
      <c r="PR42" s="243">
        <f t="shared" si="1476"/>
        <v>0</v>
      </c>
      <c r="PS42" s="243">
        <f t="shared" si="1477"/>
        <v>0</v>
      </c>
      <c r="PT42" s="244"/>
      <c r="PU42" s="244"/>
      <c r="PV42" s="244"/>
      <c r="PW42" s="244"/>
      <c r="PX42" s="243">
        <f t="shared" si="1478"/>
        <v>0</v>
      </c>
      <c r="PY42" s="243">
        <f t="shared" si="1479"/>
        <v>0</v>
      </c>
      <c r="PZ42" s="243"/>
      <c r="QA42" s="243"/>
      <c r="QB42" s="243">
        <f t="shared" si="1480"/>
        <v>0</v>
      </c>
      <c r="QC42" s="243">
        <f t="shared" si="1481"/>
        <v>0</v>
      </c>
      <c r="QD42" s="244"/>
      <c r="QE42" s="244"/>
      <c r="QF42" s="244"/>
      <c r="QG42" s="244"/>
      <c r="QH42" s="243">
        <f t="shared" si="1482"/>
        <v>0</v>
      </c>
      <c r="QI42" s="243">
        <f t="shared" si="1483"/>
        <v>0</v>
      </c>
      <c r="QJ42" s="247">
        <f t="shared" si="1484"/>
        <v>136</v>
      </c>
      <c r="QK42" s="247">
        <f t="shared" si="1485"/>
        <v>2800997.2479999997</v>
      </c>
      <c r="QL42" s="247">
        <f t="shared" si="1486"/>
        <v>11.333333333333334</v>
      </c>
      <c r="QM42" s="247">
        <f t="shared" si="1487"/>
        <v>233416.43733333334</v>
      </c>
      <c r="QN42" s="247">
        <f t="shared" si="1488"/>
        <v>13</v>
      </c>
      <c r="QO42" s="247">
        <f t="shared" si="1489"/>
        <v>183979.74</v>
      </c>
      <c r="QP42" s="247">
        <f t="shared" si="1490"/>
        <v>0</v>
      </c>
      <c r="QQ42" s="247">
        <f t="shared" si="1491"/>
        <v>0</v>
      </c>
      <c r="QR42" s="243">
        <f t="shared" si="1492"/>
        <v>1.6666666666666661</v>
      </c>
      <c r="QS42" s="243">
        <f t="shared" si="1493"/>
        <v>-49436.697333333344</v>
      </c>
    </row>
    <row r="43" spans="1:461" s="280" customFormat="1" ht="27.75" customHeight="1" x14ac:dyDescent="0.25">
      <c r="A43" s="278">
        <v>12</v>
      </c>
      <c r="B43" s="278"/>
      <c r="C43" s="231" t="s">
        <v>28</v>
      </c>
      <c r="D43" s="279"/>
      <c r="E43" s="279"/>
      <c r="F43" s="275">
        <v>0.92</v>
      </c>
      <c r="G43" s="264">
        <v>1</v>
      </c>
      <c r="H43" s="279">
        <v>1.4</v>
      </c>
      <c r="I43" s="279">
        <v>1.68</v>
      </c>
      <c r="J43" s="279">
        <v>2.23</v>
      </c>
      <c r="K43" s="265">
        <v>2.57</v>
      </c>
      <c r="L43" s="277">
        <f t="shared" ref="L43:BW43" si="1494">SUM(L44:L53)</f>
        <v>0</v>
      </c>
      <c r="M43" s="277">
        <f t="shared" si="1494"/>
        <v>0</v>
      </c>
      <c r="N43" s="277">
        <f t="shared" si="1494"/>
        <v>0</v>
      </c>
      <c r="O43" s="277">
        <f t="shared" si="1494"/>
        <v>0</v>
      </c>
      <c r="P43" s="277">
        <f t="shared" si="1494"/>
        <v>0</v>
      </c>
      <c r="Q43" s="277">
        <f t="shared" si="1494"/>
        <v>0</v>
      </c>
      <c r="R43" s="277">
        <f t="shared" si="1494"/>
        <v>0</v>
      </c>
      <c r="S43" s="277">
        <f t="shared" si="1494"/>
        <v>0</v>
      </c>
      <c r="T43" s="277">
        <f t="shared" si="1494"/>
        <v>0</v>
      </c>
      <c r="U43" s="277">
        <f t="shared" si="1494"/>
        <v>0</v>
      </c>
      <c r="V43" s="277">
        <f t="shared" si="1494"/>
        <v>17</v>
      </c>
      <c r="W43" s="277">
        <f t="shared" si="1494"/>
        <v>227627.96</v>
      </c>
      <c r="X43" s="277">
        <f t="shared" si="1494"/>
        <v>1.4166666666666667</v>
      </c>
      <c r="Y43" s="277">
        <f t="shared" si="1494"/>
        <v>18968.996666666666</v>
      </c>
      <c r="Z43" s="277">
        <f t="shared" si="1494"/>
        <v>1</v>
      </c>
      <c r="AA43" s="277">
        <f t="shared" si="1494"/>
        <v>7178.08</v>
      </c>
      <c r="AB43" s="277">
        <f t="shared" si="1494"/>
        <v>0</v>
      </c>
      <c r="AC43" s="277">
        <f t="shared" si="1494"/>
        <v>0</v>
      </c>
      <c r="AD43" s="277">
        <f t="shared" si="1494"/>
        <v>-0.41666666666666674</v>
      </c>
      <c r="AE43" s="277">
        <f t="shared" si="1494"/>
        <v>-11790.916666666666</v>
      </c>
      <c r="AF43" s="277">
        <f t="shared" si="1494"/>
        <v>0</v>
      </c>
      <c r="AG43" s="277">
        <f t="shared" si="1494"/>
        <v>0</v>
      </c>
      <c r="AH43" s="277">
        <f t="shared" si="1494"/>
        <v>0</v>
      </c>
      <c r="AI43" s="277">
        <f t="shared" si="1494"/>
        <v>0</v>
      </c>
      <c r="AJ43" s="277">
        <f t="shared" si="1494"/>
        <v>0</v>
      </c>
      <c r="AK43" s="277">
        <f t="shared" si="1494"/>
        <v>0</v>
      </c>
      <c r="AL43" s="277">
        <f t="shared" si="1494"/>
        <v>0</v>
      </c>
      <c r="AM43" s="277">
        <f t="shared" si="1494"/>
        <v>0</v>
      </c>
      <c r="AN43" s="277">
        <f t="shared" si="1494"/>
        <v>0</v>
      </c>
      <c r="AO43" s="277">
        <f t="shared" si="1494"/>
        <v>0</v>
      </c>
      <c r="AP43" s="277">
        <f t="shared" si="1494"/>
        <v>0</v>
      </c>
      <c r="AQ43" s="277">
        <f t="shared" si="1494"/>
        <v>0</v>
      </c>
      <c r="AR43" s="277">
        <f t="shared" si="1494"/>
        <v>0</v>
      </c>
      <c r="AS43" s="277">
        <f t="shared" si="1494"/>
        <v>0</v>
      </c>
      <c r="AT43" s="277">
        <f t="shared" si="1494"/>
        <v>0</v>
      </c>
      <c r="AU43" s="277">
        <f t="shared" si="1494"/>
        <v>0</v>
      </c>
      <c r="AV43" s="277">
        <f t="shared" si="1494"/>
        <v>0</v>
      </c>
      <c r="AW43" s="277">
        <f t="shared" si="1494"/>
        <v>0</v>
      </c>
      <c r="AX43" s="277">
        <f t="shared" si="1494"/>
        <v>0</v>
      </c>
      <c r="AY43" s="277">
        <f t="shared" si="1494"/>
        <v>0</v>
      </c>
      <c r="AZ43" s="277">
        <f t="shared" si="1494"/>
        <v>0</v>
      </c>
      <c r="BA43" s="277">
        <f t="shared" si="1494"/>
        <v>0</v>
      </c>
      <c r="BB43" s="277">
        <f t="shared" si="1494"/>
        <v>0</v>
      </c>
      <c r="BC43" s="277">
        <f t="shared" si="1494"/>
        <v>0</v>
      </c>
      <c r="BD43" s="277">
        <f t="shared" si="1494"/>
        <v>0</v>
      </c>
      <c r="BE43" s="277">
        <f t="shared" si="1494"/>
        <v>0</v>
      </c>
      <c r="BF43" s="277">
        <f t="shared" si="1494"/>
        <v>0</v>
      </c>
      <c r="BG43" s="277">
        <f t="shared" si="1494"/>
        <v>0</v>
      </c>
      <c r="BH43" s="277">
        <f t="shared" si="1494"/>
        <v>0</v>
      </c>
      <c r="BI43" s="277">
        <f t="shared" si="1494"/>
        <v>0</v>
      </c>
      <c r="BJ43" s="277">
        <f t="shared" si="1494"/>
        <v>10</v>
      </c>
      <c r="BK43" s="277">
        <f t="shared" si="1494"/>
        <v>133898.79999999999</v>
      </c>
      <c r="BL43" s="277">
        <f t="shared" si="1494"/>
        <v>0.83333333333333337</v>
      </c>
      <c r="BM43" s="277">
        <f t="shared" si="1494"/>
        <v>11158.233333333332</v>
      </c>
      <c r="BN43" s="277">
        <f t="shared" si="1494"/>
        <v>4</v>
      </c>
      <c r="BO43" s="277">
        <f t="shared" si="1494"/>
        <v>41135.919999999998</v>
      </c>
      <c r="BP43" s="277">
        <f t="shared" si="1494"/>
        <v>0</v>
      </c>
      <c r="BQ43" s="277">
        <f t="shared" si="1494"/>
        <v>0</v>
      </c>
      <c r="BR43" s="277">
        <f t="shared" si="1494"/>
        <v>3.1666666666666665</v>
      </c>
      <c r="BS43" s="277">
        <f t="shared" si="1494"/>
        <v>29977.686666666668</v>
      </c>
      <c r="BT43" s="277">
        <f t="shared" si="1494"/>
        <v>0</v>
      </c>
      <c r="BU43" s="277">
        <f t="shared" si="1494"/>
        <v>0</v>
      </c>
      <c r="BV43" s="277">
        <f t="shared" si="1494"/>
        <v>0</v>
      </c>
      <c r="BW43" s="277">
        <f t="shared" si="1494"/>
        <v>0</v>
      </c>
      <c r="BX43" s="277">
        <f t="shared" ref="BX43:EI43" si="1495">SUM(BX44:BX53)</f>
        <v>0</v>
      </c>
      <c r="BY43" s="277">
        <f t="shared" si="1495"/>
        <v>0</v>
      </c>
      <c r="BZ43" s="277">
        <f t="shared" si="1495"/>
        <v>0</v>
      </c>
      <c r="CA43" s="277">
        <f t="shared" si="1495"/>
        <v>0</v>
      </c>
      <c r="CB43" s="277">
        <f t="shared" si="1495"/>
        <v>0</v>
      </c>
      <c r="CC43" s="277">
        <f t="shared" si="1495"/>
        <v>0</v>
      </c>
      <c r="CD43" s="277">
        <f t="shared" si="1495"/>
        <v>0</v>
      </c>
      <c r="CE43" s="277">
        <f t="shared" si="1495"/>
        <v>0</v>
      </c>
      <c r="CF43" s="277">
        <f t="shared" si="1495"/>
        <v>0</v>
      </c>
      <c r="CG43" s="277">
        <f t="shared" si="1495"/>
        <v>0</v>
      </c>
      <c r="CH43" s="277">
        <f t="shared" si="1495"/>
        <v>0</v>
      </c>
      <c r="CI43" s="277">
        <f t="shared" si="1495"/>
        <v>0</v>
      </c>
      <c r="CJ43" s="277">
        <f t="shared" si="1495"/>
        <v>0</v>
      </c>
      <c r="CK43" s="277">
        <f t="shared" si="1495"/>
        <v>0</v>
      </c>
      <c r="CL43" s="277">
        <f t="shared" si="1495"/>
        <v>0</v>
      </c>
      <c r="CM43" s="277">
        <f t="shared" si="1495"/>
        <v>0</v>
      </c>
      <c r="CN43" s="277">
        <f t="shared" si="1495"/>
        <v>0</v>
      </c>
      <c r="CO43" s="277">
        <f t="shared" si="1495"/>
        <v>0</v>
      </c>
      <c r="CP43" s="277">
        <f t="shared" si="1495"/>
        <v>0</v>
      </c>
      <c r="CQ43" s="277">
        <f t="shared" si="1495"/>
        <v>0</v>
      </c>
      <c r="CR43" s="277">
        <f t="shared" si="1495"/>
        <v>0</v>
      </c>
      <c r="CS43" s="277">
        <f t="shared" si="1495"/>
        <v>0</v>
      </c>
      <c r="CT43" s="277">
        <f t="shared" si="1495"/>
        <v>0</v>
      </c>
      <c r="CU43" s="277">
        <f t="shared" si="1495"/>
        <v>0</v>
      </c>
      <c r="CV43" s="277">
        <f t="shared" si="1495"/>
        <v>0</v>
      </c>
      <c r="CW43" s="277">
        <f t="shared" si="1495"/>
        <v>0</v>
      </c>
      <c r="CX43" s="277">
        <f t="shared" si="1495"/>
        <v>116</v>
      </c>
      <c r="CY43" s="277">
        <f t="shared" si="1495"/>
        <v>924177.79999999993</v>
      </c>
      <c r="CZ43" s="277">
        <f t="shared" si="1495"/>
        <v>9.6666666666666679</v>
      </c>
      <c r="DA43" s="277">
        <f t="shared" si="1495"/>
        <v>77014.816666666651</v>
      </c>
      <c r="DB43" s="277">
        <f t="shared" si="1495"/>
        <v>7</v>
      </c>
      <c r="DC43" s="277">
        <f t="shared" si="1495"/>
        <v>53835.600000000006</v>
      </c>
      <c r="DD43" s="277">
        <f t="shared" si="1495"/>
        <v>0</v>
      </c>
      <c r="DE43" s="277">
        <f t="shared" si="1495"/>
        <v>0</v>
      </c>
      <c r="DF43" s="277">
        <f t="shared" si="1495"/>
        <v>-2.666666666666667</v>
      </c>
      <c r="DG43" s="277">
        <f t="shared" si="1495"/>
        <v>-23179.216666666656</v>
      </c>
      <c r="DH43" s="277">
        <f t="shared" si="1495"/>
        <v>0</v>
      </c>
      <c r="DI43" s="277">
        <f t="shared" si="1495"/>
        <v>0</v>
      </c>
      <c r="DJ43" s="277">
        <f t="shared" si="1495"/>
        <v>0</v>
      </c>
      <c r="DK43" s="277">
        <f t="shared" si="1495"/>
        <v>0</v>
      </c>
      <c r="DL43" s="277">
        <f t="shared" si="1495"/>
        <v>0</v>
      </c>
      <c r="DM43" s="277">
        <f t="shared" si="1495"/>
        <v>0</v>
      </c>
      <c r="DN43" s="277">
        <f t="shared" si="1495"/>
        <v>0</v>
      </c>
      <c r="DO43" s="277">
        <f t="shared" si="1495"/>
        <v>0</v>
      </c>
      <c r="DP43" s="277">
        <f t="shared" si="1495"/>
        <v>0</v>
      </c>
      <c r="DQ43" s="277">
        <f t="shared" si="1495"/>
        <v>0</v>
      </c>
      <c r="DR43" s="277">
        <f t="shared" si="1495"/>
        <v>0</v>
      </c>
      <c r="DS43" s="277">
        <f t="shared" si="1495"/>
        <v>0</v>
      </c>
      <c r="DT43" s="277">
        <f t="shared" si="1495"/>
        <v>0</v>
      </c>
      <c r="DU43" s="277">
        <f t="shared" si="1495"/>
        <v>0</v>
      </c>
      <c r="DV43" s="277">
        <f t="shared" si="1495"/>
        <v>0</v>
      </c>
      <c r="DW43" s="277">
        <f t="shared" si="1495"/>
        <v>0</v>
      </c>
      <c r="DX43" s="277">
        <f t="shared" si="1495"/>
        <v>0</v>
      </c>
      <c r="DY43" s="277">
        <f t="shared" si="1495"/>
        <v>0</v>
      </c>
      <c r="DZ43" s="277">
        <f t="shared" si="1495"/>
        <v>0</v>
      </c>
      <c r="EA43" s="277">
        <f t="shared" si="1495"/>
        <v>0</v>
      </c>
      <c r="EB43" s="277">
        <f t="shared" si="1495"/>
        <v>0</v>
      </c>
      <c r="EC43" s="277">
        <f t="shared" si="1495"/>
        <v>0</v>
      </c>
      <c r="ED43" s="277">
        <f t="shared" si="1495"/>
        <v>0</v>
      </c>
      <c r="EE43" s="277">
        <f t="shared" si="1495"/>
        <v>0</v>
      </c>
      <c r="EF43" s="277">
        <f t="shared" si="1495"/>
        <v>0</v>
      </c>
      <c r="EG43" s="277">
        <f t="shared" si="1495"/>
        <v>0</v>
      </c>
      <c r="EH43" s="277">
        <f t="shared" si="1495"/>
        <v>0</v>
      </c>
      <c r="EI43" s="277">
        <f t="shared" si="1495"/>
        <v>0</v>
      </c>
      <c r="EJ43" s="277">
        <f t="shared" ref="EJ43:GU43" si="1496">SUM(EJ44:EJ53)</f>
        <v>0</v>
      </c>
      <c r="EK43" s="277">
        <f t="shared" si="1496"/>
        <v>0</v>
      </c>
      <c r="EL43" s="277">
        <f t="shared" si="1496"/>
        <v>0</v>
      </c>
      <c r="EM43" s="277">
        <f t="shared" si="1496"/>
        <v>0</v>
      </c>
      <c r="EN43" s="277">
        <f t="shared" si="1496"/>
        <v>0</v>
      </c>
      <c r="EO43" s="277">
        <f t="shared" si="1496"/>
        <v>0</v>
      </c>
      <c r="EP43" s="277">
        <f t="shared" si="1496"/>
        <v>0</v>
      </c>
      <c r="EQ43" s="277">
        <f t="shared" si="1496"/>
        <v>0</v>
      </c>
      <c r="ER43" s="277">
        <f t="shared" si="1496"/>
        <v>0</v>
      </c>
      <c r="ES43" s="277">
        <f t="shared" si="1496"/>
        <v>0</v>
      </c>
      <c r="ET43" s="277">
        <f t="shared" si="1496"/>
        <v>0</v>
      </c>
      <c r="EU43" s="277">
        <f t="shared" si="1496"/>
        <v>0</v>
      </c>
      <c r="EV43" s="277">
        <f t="shared" si="1496"/>
        <v>150</v>
      </c>
      <c r="EW43" s="277">
        <f t="shared" si="1496"/>
        <v>1539698.1600000001</v>
      </c>
      <c r="EX43" s="277">
        <f t="shared" si="1496"/>
        <v>12.5</v>
      </c>
      <c r="EY43" s="277">
        <f t="shared" si="1496"/>
        <v>128308.18000000001</v>
      </c>
      <c r="EZ43" s="277">
        <f t="shared" si="1496"/>
        <v>15</v>
      </c>
      <c r="FA43" s="277">
        <f t="shared" si="1496"/>
        <v>141466.47</v>
      </c>
      <c r="FB43" s="277">
        <f t="shared" si="1496"/>
        <v>1</v>
      </c>
      <c r="FC43" s="277">
        <f t="shared" si="1496"/>
        <v>8613.7000000000007</v>
      </c>
      <c r="FD43" s="277">
        <f t="shared" si="1496"/>
        <v>2.5</v>
      </c>
      <c r="FE43" s="277">
        <f t="shared" si="1496"/>
        <v>13158.289999999994</v>
      </c>
      <c r="FF43" s="277">
        <f t="shared" si="1496"/>
        <v>0</v>
      </c>
      <c r="FG43" s="277">
        <f t="shared" si="1496"/>
        <v>0</v>
      </c>
      <c r="FH43" s="277">
        <f t="shared" si="1496"/>
        <v>0</v>
      </c>
      <c r="FI43" s="277">
        <f t="shared" si="1496"/>
        <v>0</v>
      </c>
      <c r="FJ43" s="277">
        <f t="shared" si="1496"/>
        <v>0</v>
      </c>
      <c r="FK43" s="277">
        <f t="shared" si="1496"/>
        <v>0</v>
      </c>
      <c r="FL43" s="277">
        <f t="shared" si="1496"/>
        <v>0</v>
      </c>
      <c r="FM43" s="277">
        <f t="shared" si="1496"/>
        <v>0</v>
      </c>
      <c r="FN43" s="277">
        <f t="shared" si="1496"/>
        <v>0</v>
      </c>
      <c r="FO43" s="277">
        <f t="shared" si="1496"/>
        <v>0</v>
      </c>
      <c r="FP43" s="277">
        <f t="shared" si="1496"/>
        <v>0</v>
      </c>
      <c r="FQ43" s="277">
        <f t="shared" si="1496"/>
        <v>0</v>
      </c>
      <c r="FR43" s="277">
        <f t="shared" si="1496"/>
        <v>0</v>
      </c>
      <c r="FS43" s="277">
        <f t="shared" si="1496"/>
        <v>0</v>
      </c>
      <c r="FT43" s="277">
        <f t="shared" si="1496"/>
        <v>0</v>
      </c>
      <c r="FU43" s="277">
        <f t="shared" si="1496"/>
        <v>0</v>
      </c>
      <c r="FV43" s="277">
        <f t="shared" si="1496"/>
        <v>0</v>
      </c>
      <c r="FW43" s="277">
        <f t="shared" si="1496"/>
        <v>0</v>
      </c>
      <c r="FX43" s="277">
        <f t="shared" si="1496"/>
        <v>0</v>
      </c>
      <c r="FY43" s="277">
        <f t="shared" si="1496"/>
        <v>0</v>
      </c>
      <c r="FZ43" s="277">
        <f t="shared" si="1496"/>
        <v>13</v>
      </c>
      <c r="GA43" s="277">
        <f t="shared" si="1496"/>
        <v>143782.46399999998</v>
      </c>
      <c r="GB43" s="277">
        <f t="shared" si="1496"/>
        <v>1.0833333333333335</v>
      </c>
      <c r="GC43" s="277">
        <f t="shared" si="1496"/>
        <v>11981.871999999999</v>
      </c>
      <c r="GD43" s="277">
        <f t="shared" si="1496"/>
        <v>2</v>
      </c>
      <c r="GE43" s="277">
        <f t="shared" si="1496"/>
        <v>17101.77</v>
      </c>
      <c r="GF43" s="277">
        <f t="shared" si="1496"/>
        <v>0</v>
      </c>
      <c r="GG43" s="277">
        <f t="shared" si="1496"/>
        <v>0</v>
      </c>
      <c r="GH43" s="277">
        <f t="shared" si="1496"/>
        <v>0.91666666666666652</v>
      </c>
      <c r="GI43" s="277">
        <f t="shared" si="1496"/>
        <v>5119.8980000000029</v>
      </c>
      <c r="GJ43" s="277">
        <f t="shared" si="1496"/>
        <v>0</v>
      </c>
      <c r="GK43" s="277">
        <f t="shared" si="1496"/>
        <v>0</v>
      </c>
      <c r="GL43" s="277">
        <f t="shared" si="1496"/>
        <v>0</v>
      </c>
      <c r="GM43" s="277">
        <f t="shared" si="1496"/>
        <v>0</v>
      </c>
      <c r="GN43" s="277">
        <f t="shared" si="1496"/>
        <v>0</v>
      </c>
      <c r="GO43" s="277">
        <f t="shared" si="1496"/>
        <v>0</v>
      </c>
      <c r="GP43" s="277">
        <f t="shared" si="1496"/>
        <v>0</v>
      </c>
      <c r="GQ43" s="277">
        <f t="shared" si="1496"/>
        <v>0</v>
      </c>
      <c r="GR43" s="277">
        <f t="shared" si="1496"/>
        <v>0</v>
      </c>
      <c r="GS43" s="277">
        <f t="shared" si="1496"/>
        <v>0</v>
      </c>
      <c r="GT43" s="277">
        <f t="shared" si="1496"/>
        <v>0</v>
      </c>
      <c r="GU43" s="277">
        <f t="shared" si="1496"/>
        <v>0</v>
      </c>
      <c r="GV43" s="277">
        <f t="shared" ref="GV43:JG43" si="1497">SUM(GV44:GV53)</f>
        <v>0</v>
      </c>
      <c r="GW43" s="277">
        <f t="shared" si="1497"/>
        <v>0</v>
      </c>
      <c r="GX43" s="277">
        <f t="shared" si="1497"/>
        <v>0</v>
      </c>
      <c r="GY43" s="277">
        <f t="shared" si="1497"/>
        <v>0</v>
      </c>
      <c r="GZ43" s="277">
        <f t="shared" si="1497"/>
        <v>0</v>
      </c>
      <c r="HA43" s="277">
        <f t="shared" si="1497"/>
        <v>0</v>
      </c>
      <c r="HB43" s="277">
        <f t="shared" si="1497"/>
        <v>0</v>
      </c>
      <c r="HC43" s="277">
        <f t="shared" si="1497"/>
        <v>0</v>
      </c>
      <c r="HD43" s="277">
        <f t="shared" si="1497"/>
        <v>0</v>
      </c>
      <c r="HE43" s="277">
        <f t="shared" si="1497"/>
        <v>0</v>
      </c>
      <c r="HF43" s="277">
        <f t="shared" si="1497"/>
        <v>0</v>
      </c>
      <c r="HG43" s="277">
        <f t="shared" si="1497"/>
        <v>0</v>
      </c>
      <c r="HH43" s="277">
        <f t="shared" si="1497"/>
        <v>0</v>
      </c>
      <c r="HI43" s="277">
        <f t="shared" si="1497"/>
        <v>0</v>
      </c>
      <c r="HJ43" s="277">
        <f t="shared" si="1497"/>
        <v>0</v>
      </c>
      <c r="HK43" s="277">
        <f t="shared" si="1497"/>
        <v>0</v>
      </c>
      <c r="HL43" s="277">
        <f t="shared" si="1497"/>
        <v>0</v>
      </c>
      <c r="HM43" s="277">
        <f t="shared" si="1497"/>
        <v>0</v>
      </c>
      <c r="HN43" s="277">
        <f t="shared" si="1497"/>
        <v>0</v>
      </c>
      <c r="HO43" s="277">
        <f t="shared" si="1497"/>
        <v>0</v>
      </c>
      <c r="HP43" s="277">
        <f t="shared" si="1497"/>
        <v>0</v>
      </c>
      <c r="HQ43" s="277">
        <f t="shared" si="1497"/>
        <v>0</v>
      </c>
      <c r="HR43" s="277">
        <f t="shared" si="1497"/>
        <v>0</v>
      </c>
      <c r="HS43" s="277">
        <f t="shared" si="1497"/>
        <v>0</v>
      </c>
      <c r="HT43" s="277">
        <f t="shared" si="1497"/>
        <v>0</v>
      </c>
      <c r="HU43" s="277">
        <f t="shared" si="1497"/>
        <v>0</v>
      </c>
      <c r="HV43" s="277">
        <f t="shared" si="1497"/>
        <v>0</v>
      </c>
      <c r="HW43" s="277">
        <f t="shared" si="1497"/>
        <v>0</v>
      </c>
      <c r="HX43" s="277">
        <f t="shared" si="1497"/>
        <v>3</v>
      </c>
      <c r="HY43" s="277">
        <f t="shared" si="1497"/>
        <v>40169.639999999992</v>
      </c>
      <c r="HZ43" s="277">
        <f t="shared" si="1497"/>
        <v>0.25</v>
      </c>
      <c r="IA43" s="277">
        <f t="shared" si="1497"/>
        <v>3347.4699999999993</v>
      </c>
      <c r="IB43" s="277">
        <f t="shared" si="1497"/>
        <v>1</v>
      </c>
      <c r="IC43" s="277">
        <f t="shared" si="1497"/>
        <v>13389.88</v>
      </c>
      <c r="ID43" s="277">
        <f t="shared" si="1497"/>
        <v>0</v>
      </c>
      <c r="IE43" s="277">
        <f t="shared" si="1497"/>
        <v>0</v>
      </c>
      <c r="IF43" s="277">
        <f t="shared" si="1497"/>
        <v>0.75</v>
      </c>
      <c r="IG43" s="277">
        <f t="shared" si="1497"/>
        <v>10042.41</v>
      </c>
      <c r="IH43" s="277">
        <f t="shared" si="1497"/>
        <v>0</v>
      </c>
      <c r="II43" s="277">
        <f t="shared" si="1497"/>
        <v>0</v>
      </c>
      <c r="IJ43" s="277">
        <f t="shared" si="1497"/>
        <v>0</v>
      </c>
      <c r="IK43" s="277">
        <f t="shared" si="1497"/>
        <v>0</v>
      </c>
      <c r="IL43" s="277">
        <f t="shared" si="1497"/>
        <v>0</v>
      </c>
      <c r="IM43" s="277">
        <f t="shared" si="1497"/>
        <v>0</v>
      </c>
      <c r="IN43" s="277">
        <f t="shared" si="1497"/>
        <v>0</v>
      </c>
      <c r="IO43" s="277">
        <f t="shared" si="1497"/>
        <v>0</v>
      </c>
      <c r="IP43" s="277">
        <f t="shared" si="1497"/>
        <v>0</v>
      </c>
      <c r="IQ43" s="277">
        <f t="shared" si="1497"/>
        <v>0</v>
      </c>
      <c r="IR43" s="277">
        <f t="shared" si="1497"/>
        <v>0</v>
      </c>
      <c r="IS43" s="277">
        <f t="shared" si="1497"/>
        <v>0</v>
      </c>
      <c r="IT43" s="277">
        <f t="shared" si="1497"/>
        <v>0</v>
      </c>
      <c r="IU43" s="277">
        <f t="shared" si="1497"/>
        <v>0</v>
      </c>
      <c r="IV43" s="277">
        <f t="shared" si="1497"/>
        <v>0</v>
      </c>
      <c r="IW43" s="277">
        <f t="shared" si="1497"/>
        <v>0</v>
      </c>
      <c r="IX43" s="277">
        <f t="shared" si="1497"/>
        <v>0</v>
      </c>
      <c r="IY43" s="277">
        <f t="shared" si="1497"/>
        <v>0</v>
      </c>
      <c r="IZ43" s="277">
        <f t="shared" si="1497"/>
        <v>0</v>
      </c>
      <c r="JA43" s="277">
        <f t="shared" si="1497"/>
        <v>0</v>
      </c>
      <c r="JB43" s="277">
        <f t="shared" si="1497"/>
        <v>23</v>
      </c>
      <c r="JC43" s="277">
        <f t="shared" si="1497"/>
        <v>292037.424</v>
      </c>
      <c r="JD43" s="277">
        <f t="shared" si="1497"/>
        <v>1.9166666666666665</v>
      </c>
      <c r="JE43" s="277">
        <f t="shared" si="1497"/>
        <v>24336.451999999997</v>
      </c>
      <c r="JF43" s="277">
        <f t="shared" si="1497"/>
        <v>1</v>
      </c>
      <c r="JG43" s="277">
        <f t="shared" si="1497"/>
        <v>16067.86</v>
      </c>
      <c r="JH43" s="277">
        <f t="shared" ref="JH43:LS43" si="1498">SUM(JH44:JH53)</f>
        <v>0</v>
      </c>
      <c r="JI43" s="277">
        <f t="shared" si="1498"/>
        <v>0</v>
      </c>
      <c r="JJ43" s="277">
        <f t="shared" si="1498"/>
        <v>-0.91666666666666652</v>
      </c>
      <c r="JK43" s="277">
        <f t="shared" si="1498"/>
        <v>-8268.5919999999969</v>
      </c>
      <c r="JL43" s="277">
        <f t="shared" si="1498"/>
        <v>0</v>
      </c>
      <c r="JM43" s="277">
        <f t="shared" si="1498"/>
        <v>0</v>
      </c>
      <c r="JN43" s="277">
        <f t="shared" si="1498"/>
        <v>0</v>
      </c>
      <c r="JO43" s="277">
        <f t="shared" si="1498"/>
        <v>0</v>
      </c>
      <c r="JP43" s="277">
        <f t="shared" si="1498"/>
        <v>0</v>
      </c>
      <c r="JQ43" s="277">
        <f t="shared" si="1498"/>
        <v>0</v>
      </c>
      <c r="JR43" s="277">
        <f t="shared" si="1498"/>
        <v>0</v>
      </c>
      <c r="JS43" s="277">
        <f t="shared" si="1498"/>
        <v>0</v>
      </c>
      <c r="JT43" s="277">
        <f t="shared" si="1498"/>
        <v>0</v>
      </c>
      <c r="JU43" s="277">
        <f t="shared" si="1498"/>
        <v>0</v>
      </c>
      <c r="JV43" s="277">
        <f t="shared" si="1498"/>
        <v>1</v>
      </c>
      <c r="JW43" s="277">
        <f t="shared" si="1498"/>
        <v>8613.6959999999999</v>
      </c>
      <c r="JX43" s="277">
        <f t="shared" si="1498"/>
        <v>8.3333333333333329E-2</v>
      </c>
      <c r="JY43" s="277">
        <f t="shared" si="1498"/>
        <v>717.80799999999999</v>
      </c>
      <c r="JZ43" s="277">
        <f t="shared" si="1498"/>
        <v>0</v>
      </c>
      <c r="KA43" s="277">
        <f t="shared" si="1498"/>
        <v>0</v>
      </c>
      <c r="KB43" s="277">
        <f t="shared" si="1498"/>
        <v>0</v>
      </c>
      <c r="KC43" s="277">
        <f t="shared" si="1498"/>
        <v>0</v>
      </c>
      <c r="KD43" s="277">
        <f t="shared" si="1498"/>
        <v>-8.3333333333333329E-2</v>
      </c>
      <c r="KE43" s="277">
        <f t="shared" si="1498"/>
        <v>-717.80799999999999</v>
      </c>
      <c r="KF43" s="277">
        <f t="shared" si="1498"/>
        <v>0</v>
      </c>
      <c r="KG43" s="277">
        <f t="shared" si="1498"/>
        <v>0</v>
      </c>
      <c r="KH43" s="277">
        <f t="shared" si="1498"/>
        <v>0</v>
      </c>
      <c r="KI43" s="277">
        <f t="shared" si="1498"/>
        <v>0</v>
      </c>
      <c r="KJ43" s="277">
        <f t="shared" si="1498"/>
        <v>0</v>
      </c>
      <c r="KK43" s="277">
        <f t="shared" si="1498"/>
        <v>0</v>
      </c>
      <c r="KL43" s="277">
        <f t="shared" si="1498"/>
        <v>0</v>
      </c>
      <c r="KM43" s="277">
        <f t="shared" si="1498"/>
        <v>0</v>
      </c>
      <c r="KN43" s="277">
        <f t="shared" si="1498"/>
        <v>0</v>
      </c>
      <c r="KO43" s="277">
        <f t="shared" si="1498"/>
        <v>0</v>
      </c>
      <c r="KP43" s="277">
        <f t="shared" si="1498"/>
        <v>0</v>
      </c>
      <c r="KQ43" s="277">
        <f t="shared" si="1498"/>
        <v>0</v>
      </c>
      <c r="KR43" s="277">
        <f t="shared" si="1498"/>
        <v>0</v>
      </c>
      <c r="KS43" s="277">
        <f t="shared" si="1498"/>
        <v>0</v>
      </c>
      <c r="KT43" s="277">
        <f t="shared" si="1498"/>
        <v>0</v>
      </c>
      <c r="KU43" s="277">
        <f t="shared" si="1498"/>
        <v>0</v>
      </c>
      <c r="KV43" s="277">
        <f t="shared" si="1498"/>
        <v>0</v>
      </c>
      <c r="KW43" s="277">
        <f t="shared" si="1498"/>
        <v>0</v>
      </c>
      <c r="KX43" s="277">
        <f t="shared" si="1498"/>
        <v>0</v>
      </c>
      <c r="KY43" s="277">
        <f t="shared" si="1498"/>
        <v>0</v>
      </c>
      <c r="KZ43" s="277">
        <f t="shared" si="1498"/>
        <v>0</v>
      </c>
      <c r="LA43" s="277">
        <f t="shared" si="1498"/>
        <v>0</v>
      </c>
      <c r="LB43" s="277">
        <f t="shared" si="1498"/>
        <v>0</v>
      </c>
      <c r="LC43" s="277">
        <f t="shared" si="1498"/>
        <v>0</v>
      </c>
      <c r="LD43" s="277">
        <f t="shared" si="1498"/>
        <v>0</v>
      </c>
      <c r="LE43" s="277">
        <f t="shared" si="1498"/>
        <v>0</v>
      </c>
      <c r="LF43" s="277">
        <f t="shared" si="1498"/>
        <v>0</v>
      </c>
      <c r="LG43" s="277">
        <f t="shared" si="1498"/>
        <v>0</v>
      </c>
      <c r="LH43" s="277">
        <f t="shared" si="1498"/>
        <v>0</v>
      </c>
      <c r="LI43" s="277">
        <f t="shared" si="1498"/>
        <v>0</v>
      </c>
      <c r="LJ43" s="277">
        <f t="shared" si="1498"/>
        <v>1</v>
      </c>
      <c r="LK43" s="277">
        <f t="shared" si="1498"/>
        <v>16067.855999999998</v>
      </c>
      <c r="LL43" s="277">
        <f t="shared" si="1498"/>
        <v>8.3333333333333329E-2</v>
      </c>
      <c r="LM43" s="277">
        <f t="shared" si="1498"/>
        <v>1338.9879999999998</v>
      </c>
      <c r="LN43" s="277">
        <f t="shared" si="1498"/>
        <v>0</v>
      </c>
      <c r="LO43" s="277">
        <f t="shared" si="1498"/>
        <v>0</v>
      </c>
      <c r="LP43" s="277">
        <f t="shared" si="1498"/>
        <v>0</v>
      </c>
      <c r="LQ43" s="277">
        <f t="shared" si="1498"/>
        <v>0</v>
      </c>
      <c r="LR43" s="277">
        <f t="shared" si="1498"/>
        <v>-8.3333333333333329E-2</v>
      </c>
      <c r="LS43" s="277">
        <f t="shared" si="1498"/>
        <v>-1338.9879999999998</v>
      </c>
      <c r="LT43" s="277">
        <f t="shared" ref="LT43:OE43" si="1499">SUM(LT44:LT53)</f>
        <v>0</v>
      </c>
      <c r="LU43" s="277">
        <f t="shared" si="1499"/>
        <v>0</v>
      </c>
      <c r="LV43" s="277">
        <f t="shared" si="1499"/>
        <v>0</v>
      </c>
      <c r="LW43" s="277">
        <f t="shared" si="1499"/>
        <v>0</v>
      </c>
      <c r="LX43" s="277">
        <f t="shared" si="1499"/>
        <v>0</v>
      </c>
      <c r="LY43" s="277">
        <f t="shared" si="1499"/>
        <v>0</v>
      </c>
      <c r="LZ43" s="277">
        <f t="shared" si="1499"/>
        <v>0</v>
      </c>
      <c r="MA43" s="277">
        <f t="shared" si="1499"/>
        <v>0</v>
      </c>
      <c r="MB43" s="277">
        <f t="shared" si="1499"/>
        <v>0</v>
      </c>
      <c r="MC43" s="277">
        <f t="shared" si="1499"/>
        <v>0</v>
      </c>
      <c r="MD43" s="277">
        <f t="shared" si="1499"/>
        <v>50</v>
      </c>
      <c r="ME43" s="277">
        <f t="shared" si="1499"/>
        <v>528251.47199999995</v>
      </c>
      <c r="MF43" s="277">
        <f t="shared" si="1499"/>
        <v>4.166666666666667</v>
      </c>
      <c r="MG43" s="277">
        <f t="shared" si="1499"/>
        <v>44020.955999999998</v>
      </c>
      <c r="MH43" s="277">
        <f t="shared" si="1499"/>
        <v>0</v>
      </c>
      <c r="MI43" s="277">
        <f t="shared" si="1499"/>
        <v>0</v>
      </c>
      <c r="MJ43" s="277">
        <f t="shared" si="1499"/>
        <v>0</v>
      </c>
      <c r="MK43" s="277">
        <f t="shared" si="1499"/>
        <v>0</v>
      </c>
      <c r="ML43" s="277">
        <f t="shared" si="1499"/>
        <v>-4.166666666666667</v>
      </c>
      <c r="MM43" s="277">
        <f t="shared" si="1499"/>
        <v>-44020.955999999998</v>
      </c>
      <c r="MN43" s="277">
        <f t="shared" si="1499"/>
        <v>96</v>
      </c>
      <c r="MO43" s="277">
        <f t="shared" si="1499"/>
        <v>1040435.0879999999</v>
      </c>
      <c r="MP43" s="277">
        <f t="shared" si="1499"/>
        <v>8</v>
      </c>
      <c r="MQ43" s="277">
        <f t="shared" si="1499"/>
        <v>86702.923999999999</v>
      </c>
      <c r="MR43" s="277">
        <f t="shared" si="1499"/>
        <v>9</v>
      </c>
      <c r="MS43" s="277">
        <f t="shared" si="1499"/>
        <v>94750.66</v>
      </c>
      <c r="MT43" s="277">
        <f t="shared" si="1499"/>
        <v>0</v>
      </c>
      <c r="MU43" s="277">
        <f t="shared" si="1499"/>
        <v>0</v>
      </c>
      <c r="MV43" s="277">
        <f t="shared" si="1499"/>
        <v>0.99999999999999978</v>
      </c>
      <c r="MW43" s="277">
        <f t="shared" si="1499"/>
        <v>8047.7360000000153</v>
      </c>
      <c r="MX43" s="277">
        <f t="shared" si="1499"/>
        <v>10</v>
      </c>
      <c r="MY43" s="277">
        <f t="shared" si="1499"/>
        <v>98560.559999999983</v>
      </c>
      <c r="MZ43" s="277">
        <f t="shared" si="1499"/>
        <v>0.83333333333333326</v>
      </c>
      <c r="NA43" s="277">
        <f t="shared" si="1499"/>
        <v>8213.3799999999992</v>
      </c>
      <c r="NB43" s="277">
        <f t="shared" si="1499"/>
        <v>1</v>
      </c>
      <c r="NC43" s="277">
        <f t="shared" si="1499"/>
        <v>8972.6</v>
      </c>
      <c r="ND43" s="277">
        <f t="shared" si="1499"/>
        <v>0</v>
      </c>
      <c r="NE43" s="277">
        <f t="shared" si="1499"/>
        <v>0</v>
      </c>
      <c r="NF43" s="277">
        <f t="shared" si="1499"/>
        <v>0.16666666666666671</v>
      </c>
      <c r="NG43" s="277">
        <f t="shared" si="1499"/>
        <v>759.22000000000162</v>
      </c>
      <c r="NH43" s="277">
        <f t="shared" si="1499"/>
        <v>88</v>
      </c>
      <c r="NI43" s="277">
        <f t="shared" si="1499"/>
        <v>806291.64</v>
      </c>
      <c r="NJ43" s="277">
        <f t="shared" si="1499"/>
        <v>7.3333333333333339</v>
      </c>
      <c r="NK43" s="277">
        <f t="shared" si="1499"/>
        <v>67190.97</v>
      </c>
      <c r="NL43" s="277">
        <f t="shared" si="1499"/>
        <v>2</v>
      </c>
      <c r="NM43" s="277">
        <f t="shared" si="1499"/>
        <v>17945.2</v>
      </c>
      <c r="NN43" s="277">
        <f t="shared" si="1499"/>
        <v>0</v>
      </c>
      <c r="NO43" s="277">
        <f t="shared" si="1499"/>
        <v>0</v>
      </c>
      <c r="NP43" s="277">
        <f t="shared" si="1499"/>
        <v>-5.3333333333333339</v>
      </c>
      <c r="NQ43" s="277">
        <f t="shared" si="1499"/>
        <v>-49245.77</v>
      </c>
      <c r="NR43" s="277">
        <f t="shared" si="1499"/>
        <v>0</v>
      </c>
      <c r="NS43" s="277">
        <f t="shared" si="1499"/>
        <v>0</v>
      </c>
      <c r="NT43" s="277">
        <f t="shared" si="1499"/>
        <v>0</v>
      </c>
      <c r="NU43" s="277">
        <f t="shared" si="1499"/>
        <v>0</v>
      </c>
      <c r="NV43" s="277">
        <f t="shared" si="1499"/>
        <v>0</v>
      </c>
      <c r="NW43" s="277">
        <f t="shared" si="1499"/>
        <v>0</v>
      </c>
      <c r="NX43" s="277">
        <f t="shared" si="1499"/>
        <v>0</v>
      </c>
      <c r="NY43" s="277">
        <f t="shared" si="1499"/>
        <v>0</v>
      </c>
      <c r="NZ43" s="277">
        <f t="shared" si="1499"/>
        <v>0</v>
      </c>
      <c r="OA43" s="277">
        <f t="shared" si="1499"/>
        <v>0</v>
      </c>
      <c r="OB43" s="277">
        <f t="shared" si="1499"/>
        <v>0</v>
      </c>
      <c r="OC43" s="277">
        <f t="shared" si="1499"/>
        <v>0</v>
      </c>
      <c r="OD43" s="277">
        <f t="shared" si="1499"/>
        <v>0</v>
      </c>
      <c r="OE43" s="277">
        <f t="shared" si="1499"/>
        <v>0</v>
      </c>
      <c r="OF43" s="277">
        <f t="shared" ref="OF43:QI43" si="1500">SUM(OF44:OF53)</f>
        <v>0</v>
      </c>
      <c r="OG43" s="277">
        <f t="shared" si="1500"/>
        <v>0</v>
      </c>
      <c r="OH43" s="277">
        <f t="shared" si="1500"/>
        <v>0</v>
      </c>
      <c r="OI43" s="277">
        <f t="shared" si="1500"/>
        <v>0</v>
      </c>
      <c r="OJ43" s="277">
        <f t="shared" si="1500"/>
        <v>0</v>
      </c>
      <c r="OK43" s="277">
        <f t="shared" si="1500"/>
        <v>0</v>
      </c>
      <c r="OL43" s="277">
        <f t="shared" si="1500"/>
        <v>4</v>
      </c>
      <c r="OM43" s="277">
        <f t="shared" si="1500"/>
        <v>34454.784</v>
      </c>
      <c r="ON43" s="277">
        <f t="shared" si="1500"/>
        <v>0.33333333333333331</v>
      </c>
      <c r="OO43" s="277">
        <f t="shared" si="1500"/>
        <v>2871.232</v>
      </c>
      <c r="OP43" s="277">
        <f t="shared" si="1500"/>
        <v>0</v>
      </c>
      <c r="OQ43" s="277">
        <f t="shared" si="1500"/>
        <v>0</v>
      </c>
      <c r="OR43" s="277">
        <f t="shared" si="1500"/>
        <v>0</v>
      </c>
      <c r="OS43" s="277">
        <f t="shared" si="1500"/>
        <v>0</v>
      </c>
      <c r="OT43" s="277">
        <f t="shared" si="1500"/>
        <v>-0.33333333333333331</v>
      </c>
      <c r="OU43" s="277">
        <f t="shared" si="1500"/>
        <v>-2871.232</v>
      </c>
      <c r="OV43" s="277">
        <f t="shared" si="1500"/>
        <v>0</v>
      </c>
      <c r="OW43" s="277">
        <f t="shared" si="1500"/>
        <v>0</v>
      </c>
      <c r="OX43" s="277">
        <f t="shared" si="1500"/>
        <v>0</v>
      </c>
      <c r="OY43" s="277">
        <f t="shared" si="1500"/>
        <v>0</v>
      </c>
      <c r="OZ43" s="277">
        <f t="shared" si="1500"/>
        <v>0</v>
      </c>
      <c r="PA43" s="277">
        <f t="shared" si="1500"/>
        <v>0</v>
      </c>
      <c r="PB43" s="277">
        <f t="shared" si="1500"/>
        <v>0</v>
      </c>
      <c r="PC43" s="277">
        <f t="shared" si="1500"/>
        <v>0</v>
      </c>
      <c r="PD43" s="277">
        <f t="shared" si="1500"/>
        <v>0</v>
      </c>
      <c r="PE43" s="277">
        <f t="shared" si="1500"/>
        <v>0</v>
      </c>
      <c r="PF43" s="277">
        <f t="shared" si="1500"/>
        <v>16</v>
      </c>
      <c r="PG43" s="277">
        <f t="shared" si="1500"/>
        <v>182938.49599999998</v>
      </c>
      <c r="PH43" s="277">
        <f t="shared" si="1500"/>
        <v>1.3333333333333333</v>
      </c>
      <c r="PI43" s="277">
        <f t="shared" si="1500"/>
        <v>15244.874666666665</v>
      </c>
      <c r="PJ43" s="277">
        <f t="shared" si="1500"/>
        <v>2</v>
      </c>
      <c r="PK43" s="277">
        <f t="shared" si="1500"/>
        <v>22867.32</v>
      </c>
      <c r="PL43" s="277">
        <f t="shared" si="1500"/>
        <v>0</v>
      </c>
      <c r="PM43" s="277">
        <f t="shared" si="1500"/>
        <v>0</v>
      </c>
      <c r="PN43" s="277">
        <f t="shared" si="1500"/>
        <v>0.66666666666666674</v>
      </c>
      <c r="PO43" s="277">
        <f t="shared" si="1500"/>
        <v>7622.4453333333349</v>
      </c>
      <c r="PP43" s="277">
        <f t="shared" si="1500"/>
        <v>0</v>
      </c>
      <c r="PQ43" s="277">
        <f t="shared" si="1500"/>
        <v>0</v>
      </c>
      <c r="PR43" s="277">
        <f t="shared" si="1500"/>
        <v>0</v>
      </c>
      <c r="PS43" s="277">
        <f t="shared" si="1500"/>
        <v>0</v>
      </c>
      <c r="PT43" s="277">
        <f t="shared" si="1500"/>
        <v>0</v>
      </c>
      <c r="PU43" s="277">
        <f t="shared" si="1500"/>
        <v>0</v>
      </c>
      <c r="PV43" s="277">
        <f t="shared" si="1500"/>
        <v>0</v>
      </c>
      <c r="PW43" s="277">
        <f t="shared" si="1500"/>
        <v>0</v>
      </c>
      <c r="PX43" s="277">
        <f t="shared" si="1500"/>
        <v>0</v>
      </c>
      <c r="PY43" s="277">
        <f t="shared" si="1500"/>
        <v>0</v>
      </c>
      <c r="PZ43" s="277">
        <f t="shared" si="1500"/>
        <v>0</v>
      </c>
      <c r="QA43" s="277">
        <f t="shared" si="1500"/>
        <v>0</v>
      </c>
      <c r="QB43" s="277">
        <f t="shared" si="1500"/>
        <v>0</v>
      </c>
      <c r="QC43" s="277">
        <f t="shared" si="1500"/>
        <v>0</v>
      </c>
      <c r="QD43" s="277">
        <f t="shared" si="1500"/>
        <v>0</v>
      </c>
      <c r="QE43" s="277">
        <f t="shared" si="1500"/>
        <v>0</v>
      </c>
      <c r="QF43" s="277">
        <f t="shared" si="1500"/>
        <v>0</v>
      </c>
      <c r="QG43" s="277">
        <f t="shared" si="1500"/>
        <v>0</v>
      </c>
      <c r="QH43" s="277">
        <f t="shared" si="1500"/>
        <v>0</v>
      </c>
      <c r="QI43" s="277">
        <f t="shared" si="1500"/>
        <v>0</v>
      </c>
      <c r="QJ43" s="277">
        <f>SUM(QJ44:QJ53)</f>
        <v>598</v>
      </c>
      <c r="QK43" s="277">
        <f t="shared" ref="QK43:QS43" si="1501">SUM(QK44:QK53)</f>
        <v>6017005.8399999999</v>
      </c>
      <c r="QL43" s="277">
        <f t="shared" si="1501"/>
        <v>49.833333333333336</v>
      </c>
      <c r="QM43" s="277">
        <f t="shared" si="1501"/>
        <v>501417.15333333332</v>
      </c>
      <c r="QN43" s="277">
        <f t="shared" si="1501"/>
        <v>45</v>
      </c>
      <c r="QO43" s="277">
        <f t="shared" si="1501"/>
        <v>434711.36</v>
      </c>
      <c r="QP43" s="277">
        <f t="shared" si="1501"/>
        <v>1</v>
      </c>
      <c r="QQ43" s="277">
        <f t="shared" si="1501"/>
        <v>8613.7000000000007</v>
      </c>
      <c r="QR43" s="277">
        <f t="shared" si="1501"/>
        <v>-4.8333333333333366</v>
      </c>
      <c r="QS43" s="277">
        <f t="shared" si="1501"/>
        <v>-66705.793333333277</v>
      </c>
    </row>
    <row r="44" spans="1:461" s="199" customFormat="1" ht="27.75" customHeight="1" x14ac:dyDescent="0.25">
      <c r="A44" s="221"/>
      <c r="B44" s="221">
        <v>21</v>
      </c>
      <c r="C44" s="248" t="s">
        <v>244</v>
      </c>
      <c r="D44" s="238">
        <f>D153</f>
        <v>9860</v>
      </c>
      <c r="E44" s="238">
        <v>10127</v>
      </c>
      <c r="F44" s="239">
        <v>2.75</v>
      </c>
      <c r="G44" s="240">
        <v>1</v>
      </c>
      <c r="H44" s="238">
        <v>1.4</v>
      </c>
      <c r="I44" s="238">
        <v>1.68</v>
      </c>
      <c r="J44" s="238">
        <v>2.23</v>
      </c>
      <c r="K44" s="241">
        <v>2.57</v>
      </c>
      <c r="L44" s="242"/>
      <c r="M44" s="243">
        <f t="shared" si="10"/>
        <v>0</v>
      </c>
      <c r="N44" s="243">
        <f t="shared" ref="N44:N53" si="1502">SUM(L44/12*$A$2)</f>
        <v>0</v>
      </c>
      <c r="O44" s="243">
        <f t="shared" ref="O44:O53" si="1503">SUM(M44/12*$A$2)</f>
        <v>0</v>
      </c>
      <c r="P44" s="243">
        <f>VLOOKUP($B44,факт!$D$7:$HK$127,21,0)</f>
        <v>0</v>
      </c>
      <c r="Q44" s="243">
        <f>VLOOKUP($B44,факт!$D$7:$HK$127,22,0)</f>
        <v>0</v>
      </c>
      <c r="R44" s="243">
        <f>VLOOKUP($B44,факт!$D$7:$HK$127,19,0)</f>
        <v>0</v>
      </c>
      <c r="S44" s="243">
        <f>VLOOKUP($B44,факт!$D$7:$HK$127,20,0)</f>
        <v>0</v>
      </c>
      <c r="T44" s="243">
        <f t="shared" si="13"/>
        <v>0</v>
      </c>
      <c r="U44" s="243">
        <f t="shared" si="14"/>
        <v>0</v>
      </c>
      <c r="V44" s="242"/>
      <c r="W44" s="243">
        <f t="shared" si="15"/>
        <v>0</v>
      </c>
      <c r="X44" s="243">
        <f t="shared" ref="X44:X53" si="1504">SUM(V44/12*$A$2)</f>
        <v>0</v>
      </c>
      <c r="Y44" s="243">
        <f t="shared" ref="Y44:Y53" si="1505">SUM(W44/12*$A$2)</f>
        <v>0</v>
      </c>
      <c r="Z44" s="243">
        <f>VLOOKUP($B44,факт!$D$7:$HK$128,29,0)</f>
        <v>0</v>
      </c>
      <c r="AA44" s="243">
        <f>VLOOKUP($B44,факт!$D$7:$HK$128,30,0)</f>
        <v>0</v>
      </c>
      <c r="AB44" s="243">
        <f>VLOOKUP($B44,факт!$D$7:$HK$128,27,0)</f>
        <v>0</v>
      </c>
      <c r="AC44" s="243">
        <f>VLOOKUP($B44,факт!$D$7:$HK$128,28,0)</f>
        <v>0</v>
      </c>
      <c r="AD44" s="243">
        <f t="shared" ref="AD44:AD53" si="1506">SUM(Z44-X44)</f>
        <v>0</v>
      </c>
      <c r="AE44" s="243">
        <f t="shared" ref="AE44:AE53" si="1507">SUM(AA44-Y44)</f>
        <v>0</v>
      </c>
      <c r="AF44" s="245"/>
      <c r="AG44" s="243">
        <f t="shared" si="20"/>
        <v>0</v>
      </c>
      <c r="AH44" s="243">
        <f t="shared" ref="AH44:AH53" si="1508">SUM(AF44/12*$A$2)</f>
        <v>0</v>
      </c>
      <c r="AI44" s="243">
        <f t="shared" ref="AI44:AI53" si="1509">SUM(AG44/12*$A$2)</f>
        <v>0</v>
      </c>
      <c r="AJ44" s="243">
        <f>VLOOKUP($B44,факт!$D$7:$HK$128,43,0)</f>
        <v>0</v>
      </c>
      <c r="AK44" s="243">
        <f>VLOOKUP($B44,факт!$D$7:$HK$128,44,0)</f>
        <v>0</v>
      </c>
      <c r="AL44" s="243">
        <f>VLOOKUP($B44,факт!$D$7:$HK$128,41,0)</f>
        <v>0</v>
      </c>
      <c r="AM44" s="243">
        <f>VLOOKUP($B44,факт!$D$7:$HK$128,42,0)</f>
        <v>0</v>
      </c>
      <c r="AN44" s="243">
        <f t="shared" ref="AN44:AN53" si="1510">SUM(AJ44-AH44)</f>
        <v>0</v>
      </c>
      <c r="AO44" s="243">
        <f t="shared" ref="AO44:AO53" si="1511">SUM(AK44-AI44)</f>
        <v>0</v>
      </c>
      <c r="AP44" s="242"/>
      <c r="AQ44" s="243">
        <f t="shared" si="25"/>
        <v>0</v>
      </c>
      <c r="AR44" s="243">
        <f t="shared" ref="AR44:AR53" si="1512">SUM(AP44/12*$A$2)</f>
        <v>0</v>
      </c>
      <c r="AS44" s="243">
        <f t="shared" ref="AS44:AS53" si="1513">SUM(AQ44/12*$A$2)</f>
        <v>0</v>
      </c>
      <c r="AT44" s="243">
        <f>VLOOKUP($B44,факт!$D$7:$HK$128,9,0)</f>
        <v>0</v>
      </c>
      <c r="AU44" s="243">
        <f>VLOOKUP($B44,факт!$D$7:$HK$128,10,0)</f>
        <v>0</v>
      </c>
      <c r="AV44" s="243">
        <f>VLOOKUP($B44,факт!$D$7:$HK$128,7,0)</f>
        <v>0</v>
      </c>
      <c r="AW44" s="243">
        <f>VLOOKUP($B44,факт!$D$7:$HK$128,8,0)</f>
        <v>0</v>
      </c>
      <c r="AX44" s="243">
        <f t="shared" ref="AX44:AX53" si="1514">SUM(AT44-AR44)</f>
        <v>0</v>
      </c>
      <c r="AY44" s="243">
        <f t="shared" ref="AY44:AY53" si="1515">SUM(AU44-AS44)</f>
        <v>0</v>
      </c>
      <c r="AZ44" s="242"/>
      <c r="BA44" s="243">
        <f t="shared" si="30"/>
        <v>0</v>
      </c>
      <c r="BB44" s="243">
        <f t="shared" ref="BB44:BB53" si="1516">SUM(AZ44/12*$A$2)</f>
        <v>0</v>
      </c>
      <c r="BC44" s="243">
        <f t="shared" ref="BC44:BC53" si="1517">SUM(BA44/12*$A$2)</f>
        <v>0</v>
      </c>
      <c r="BD44" s="243">
        <f>VLOOKUP($B44,факт!$D$7:$HK$128,23,0)</f>
        <v>0</v>
      </c>
      <c r="BE44" s="243">
        <f>VLOOKUP($B44,факт!$D$7:$HK$128,24,0)</f>
        <v>0</v>
      </c>
      <c r="BF44" s="243"/>
      <c r="BG44" s="243"/>
      <c r="BH44" s="243">
        <f t="shared" ref="BH44:BH53" si="1518">SUM(BD44-BB44)</f>
        <v>0</v>
      </c>
      <c r="BI44" s="243">
        <f t="shared" ref="BI44:BI53" si="1519">SUM(BE44-BC44)</f>
        <v>0</v>
      </c>
      <c r="BJ44" s="242"/>
      <c r="BK44" s="243">
        <f t="shared" si="35"/>
        <v>0</v>
      </c>
      <c r="BL44" s="243">
        <f t="shared" ref="BL44:BL53" si="1520">SUM(BJ44/12*$A$2)</f>
        <v>0</v>
      </c>
      <c r="BM44" s="243">
        <f t="shared" ref="BM44:BM53" si="1521">SUM(BK44/12*$A$2)</f>
        <v>0</v>
      </c>
      <c r="BN44" s="243">
        <f>VLOOKUP($B44,факт!$D$7:$HK$128,199,0)</f>
        <v>0</v>
      </c>
      <c r="BO44" s="243">
        <f>VLOOKUP($B44,факт!$D$7:$HK$128,200,0)</f>
        <v>0</v>
      </c>
      <c r="BP44" s="243">
        <f>VLOOKUP($B44,факт!$D$7:$HK$128,197,0)</f>
        <v>0</v>
      </c>
      <c r="BQ44" s="243">
        <f>VLOOKUP($B44,факт!$D$7:$HK$128,198,0)</f>
        <v>0</v>
      </c>
      <c r="BR44" s="243">
        <f t="shared" ref="BR44:BR53" si="1522">SUM(BN44-BL44)</f>
        <v>0</v>
      </c>
      <c r="BS44" s="243">
        <f t="shared" ref="BS44:BS53" si="1523">SUM(BO44-BM44)</f>
        <v>0</v>
      </c>
      <c r="BT44" s="243"/>
      <c r="BU44" s="243">
        <f t="shared" si="40"/>
        <v>0</v>
      </c>
      <c r="BV44" s="243">
        <f t="shared" ref="BV44:BV53" si="1524">SUM(BT44/12*$A$2)</f>
        <v>0</v>
      </c>
      <c r="BW44" s="243">
        <f t="shared" ref="BW44:BW53" si="1525">SUM(BU44/12*$A$2)</f>
        <v>0</v>
      </c>
      <c r="BX44" s="243">
        <f>VLOOKUP($B44,факт!$D$7:$HK$128,25,0)</f>
        <v>0</v>
      </c>
      <c r="BY44" s="243">
        <f>VLOOKUP($B44,факт!$D$7:$HK$128,26,0)</f>
        <v>0</v>
      </c>
      <c r="BZ44" s="244"/>
      <c r="CA44" s="244"/>
      <c r="CB44" s="243">
        <f t="shared" ref="CB44:CB53" si="1526">SUM(BX44-BV44)</f>
        <v>0</v>
      </c>
      <c r="CC44" s="243">
        <f t="shared" ref="CC44:CC53" si="1527">SUM(BY44-BW44)</f>
        <v>0</v>
      </c>
      <c r="CD44" s="242"/>
      <c r="CE44" s="243">
        <f t="shared" ref="CE44:CE53" si="1528">SUM(CD44*$D44*$F44*$G44*$H44*CE$9)</f>
        <v>0</v>
      </c>
      <c r="CF44" s="243">
        <f t="shared" ref="CF44:CF53" si="1529">SUM(CD44/12*$A$2)</f>
        <v>0</v>
      </c>
      <c r="CG44" s="243">
        <f t="shared" ref="CG44:CG53" si="1530">SUM(CE44/12*$A$2)</f>
        <v>0</v>
      </c>
      <c r="CH44" s="243">
        <f>VLOOKUP($B44,факт!$D$7:$HK$128,13,0)</f>
        <v>0</v>
      </c>
      <c r="CI44" s="243">
        <f>VLOOKUP($B44,факт!$D$7:$HK$128,14,0)</f>
        <v>0</v>
      </c>
      <c r="CJ44" s="243">
        <f>VLOOKUP($B44,факт!$D$7:$HK$128,11,0)</f>
        <v>0</v>
      </c>
      <c r="CK44" s="243">
        <f>VLOOKUP($B44,факт!$D$7:$HK$128,12,0)</f>
        <v>0</v>
      </c>
      <c r="CL44" s="243">
        <f t="shared" ref="CL44:CL53" si="1531">SUM(CH44-CF44)</f>
        <v>0</v>
      </c>
      <c r="CM44" s="243">
        <f t="shared" ref="CM44:CM53" si="1532">SUM(CI44-CG44)</f>
        <v>0</v>
      </c>
      <c r="CN44" s="245"/>
      <c r="CO44" s="243">
        <f t="shared" si="49"/>
        <v>0</v>
      </c>
      <c r="CP44" s="243">
        <f t="shared" ref="CP44:CP53" si="1533">SUM(CN44/12*$A$2)</f>
        <v>0</v>
      </c>
      <c r="CQ44" s="243">
        <f t="shared" ref="CQ44:CQ53" si="1534">SUM(CO44/12*$A$2)</f>
        <v>0</v>
      </c>
      <c r="CR44" s="243">
        <f>VLOOKUP($B44,факт!$D$7:$HK$128,37,0)</f>
        <v>0</v>
      </c>
      <c r="CS44" s="243">
        <f>VLOOKUP($B44,факт!$D$7:$HK$128,38,0)</f>
        <v>0</v>
      </c>
      <c r="CT44" s="243">
        <f>VLOOKUP($B44,факт!$D$7:$HK$128,35,0)</f>
        <v>0</v>
      </c>
      <c r="CU44" s="243">
        <f>VLOOKUP($B44,факт!$D$7:$HK$128,36,0)</f>
        <v>0</v>
      </c>
      <c r="CV44" s="243">
        <f t="shared" ref="CV44:CV53" si="1535">SUM(CR44-CP44)</f>
        <v>0</v>
      </c>
      <c r="CW44" s="243">
        <f t="shared" ref="CW44:CW53" si="1536">SUM(CS44-CQ44)</f>
        <v>0</v>
      </c>
      <c r="CX44" s="242"/>
      <c r="CY44" s="243">
        <f t="shared" si="54"/>
        <v>0</v>
      </c>
      <c r="CZ44" s="243">
        <f t="shared" ref="CZ44:CZ53" si="1537">SUM(CX44/12*$A$2)</f>
        <v>0</v>
      </c>
      <c r="DA44" s="243">
        <f t="shared" ref="DA44:DA53" si="1538">SUM(CY44/12*$A$2)</f>
        <v>0</v>
      </c>
      <c r="DB44" s="243">
        <f>VLOOKUP($B44,факт!$D$7:$HK$128,121,0)</f>
        <v>0</v>
      </c>
      <c r="DC44" s="243">
        <f>VLOOKUP($B44,факт!$D$7:$HK$128,122,0)</f>
        <v>0</v>
      </c>
      <c r="DD44" s="243">
        <f>VLOOKUP($B44,факт!$D$7:$HK$128,119,0)</f>
        <v>0</v>
      </c>
      <c r="DE44" s="243">
        <f>VLOOKUP($B44,факт!$D$7:$HK$128,120,0)</f>
        <v>0</v>
      </c>
      <c r="DF44" s="243">
        <f t="shared" ref="DF44:DF53" si="1539">SUM(DB44-CZ44)</f>
        <v>0</v>
      </c>
      <c r="DG44" s="243">
        <f t="shared" ref="DG44:DG53" si="1540">SUM(DC44-DA44)</f>
        <v>0</v>
      </c>
      <c r="DH44" s="242"/>
      <c r="DI44" s="243">
        <f t="shared" si="59"/>
        <v>0</v>
      </c>
      <c r="DJ44" s="243">
        <f t="shared" ref="DJ44:DJ53" si="1541">SUM(DH44/12*$A$2)</f>
        <v>0</v>
      </c>
      <c r="DK44" s="243">
        <f t="shared" ref="DK44:DK53" si="1542">SUM(DI44/12*$A$2)</f>
        <v>0</v>
      </c>
      <c r="DL44" s="243">
        <f>VLOOKUP($B44,факт!$D$7:$HK$128,135,0)</f>
        <v>0</v>
      </c>
      <c r="DM44" s="243">
        <f>VLOOKUP($B44,факт!$D$7:$HK$128,136,0)</f>
        <v>0</v>
      </c>
      <c r="DN44" s="243">
        <f>VLOOKUP($B44,факт!$D$7:$HK$128,133,0)</f>
        <v>0</v>
      </c>
      <c r="DO44" s="243">
        <f>VLOOKUP($B44,факт!$D$7:$HK$128,134,0)</f>
        <v>0</v>
      </c>
      <c r="DP44" s="243">
        <f t="shared" ref="DP44:DP53" si="1543">SUM(DL44-DJ44)</f>
        <v>0</v>
      </c>
      <c r="DQ44" s="243">
        <f t="shared" ref="DQ44:DQ53" si="1544">SUM(DM44-DK44)</f>
        <v>0</v>
      </c>
      <c r="DR44" s="243"/>
      <c r="DS44" s="243">
        <f t="shared" si="64"/>
        <v>0</v>
      </c>
      <c r="DT44" s="243">
        <f t="shared" ref="DT44:DT53" si="1545">SUM(DR44/12*$A$2)</f>
        <v>0</v>
      </c>
      <c r="DU44" s="243">
        <f t="shared" ref="DU44:DU53" si="1546">SUM(DS44/12*$A$2)</f>
        <v>0</v>
      </c>
      <c r="DV44" s="243">
        <f>VLOOKUP($B44,факт!$D$7:$HK$128,157,0)</f>
        <v>0</v>
      </c>
      <c r="DW44" s="243">
        <f>VLOOKUP($B44,факт!$D$7:$HK$128,158,0)</f>
        <v>0</v>
      </c>
      <c r="DX44" s="243">
        <f>VLOOKUP($B44,факт!$D$7:$HK$128,155,0)</f>
        <v>0</v>
      </c>
      <c r="DY44" s="243">
        <f>VLOOKUP($B44,факт!$D$7:$HK$128,156,0)</f>
        <v>0</v>
      </c>
      <c r="DZ44" s="243">
        <f t="shared" ref="DZ44:DZ53" si="1547">SUM(DV44-DT44)</f>
        <v>0</v>
      </c>
      <c r="EA44" s="243">
        <f t="shared" ref="EA44:EA53" si="1548">SUM(DW44-DU44)</f>
        <v>0</v>
      </c>
      <c r="EB44" s="242"/>
      <c r="EC44" s="243">
        <f t="shared" si="69"/>
        <v>0</v>
      </c>
      <c r="ED44" s="243">
        <f t="shared" ref="ED44:ED53" si="1549">SUM(EB44/12*$A$2)</f>
        <v>0</v>
      </c>
      <c r="EE44" s="243">
        <f t="shared" ref="EE44:EE53" si="1550">SUM(EC44/12*$A$2)</f>
        <v>0</v>
      </c>
      <c r="EF44" s="243">
        <f>VLOOKUP($B44,факт!$D$7:$HK$128,173,0)</f>
        <v>0</v>
      </c>
      <c r="EG44" s="243">
        <f>VLOOKUP($B44,факт!$D$7:$HK$128,174,0)</f>
        <v>0</v>
      </c>
      <c r="EH44" s="243">
        <f>VLOOKUP($B44,факт!$D$7:$HK$128,171,0)</f>
        <v>0</v>
      </c>
      <c r="EI44" s="243">
        <f>VLOOKUP($B44,факт!$D$7:$HK$128,172,0)</f>
        <v>0</v>
      </c>
      <c r="EJ44" s="243">
        <f t="shared" ref="EJ44:EJ53" si="1551">SUM(EF44-ED44)</f>
        <v>0</v>
      </c>
      <c r="EK44" s="243">
        <f t="shared" ref="EK44:EK53" si="1552">SUM(EG44-EE44)</f>
        <v>0</v>
      </c>
      <c r="EL44" s="242"/>
      <c r="EM44" s="243">
        <f t="shared" si="74"/>
        <v>0</v>
      </c>
      <c r="EN44" s="243">
        <f t="shared" ref="EN44:EN53" si="1553">SUM(EL44/12*$A$2)</f>
        <v>0</v>
      </c>
      <c r="EO44" s="243">
        <f t="shared" ref="EO44:EO53" si="1554">SUM(EM44/12*$A$2)</f>
        <v>0</v>
      </c>
      <c r="EP44" s="243">
        <f>VLOOKUP($B44,факт!$D$7:$HK$128,175,0)</f>
        <v>0</v>
      </c>
      <c r="EQ44" s="243">
        <f>VLOOKUP($B44,факт!$D$7:$HK$128,176,0)</f>
        <v>0</v>
      </c>
      <c r="ER44" s="244"/>
      <c r="ES44" s="244"/>
      <c r="ET44" s="243">
        <f t="shared" ref="ET44:ET53" si="1555">SUM(EP44-EN44)</f>
        <v>0</v>
      </c>
      <c r="EU44" s="243">
        <f t="shared" ref="EU44:EU53" si="1556">SUM(EQ44-EO44)</f>
        <v>0</v>
      </c>
      <c r="EV44" s="242"/>
      <c r="EW44" s="243">
        <f t="shared" si="79"/>
        <v>0</v>
      </c>
      <c r="EX44" s="243">
        <f t="shared" ref="EX44:EX53" si="1557">SUM(EV44/12*$A$2)</f>
        <v>0</v>
      </c>
      <c r="EY44" s="243">
        <f t="shared" ref="EY44:EY53" si="1558">SUM(EW44/12*$A$2)</f>
        <v>0</v>
      </c>
      <c r="EZ44" s="243">
        <f>VLOOKUP($B44,факт!$D$7:$HK$128,179,0)</f>
        <v>0</v>
      </c>
      <c r="FA44" s="243">
        <f>VLOOKUP($B44,факт!$D$7:$HK$128,180,0)</f>
        <v>0</v>
      </c>
      <c r="FB44" s="243">
        <f>VLOOKUP($B44,факт!$D$7:$HK$128,177,0)</f>
        <v>0</v>
      </c>
      <c r="FC44" s="243">
        <f>VLOOKUP($B44,факт!$D$7:$HK$128,178,0)</f>
        <v>0</v>
      </c>
      <c r="FD44" s="243">
        <f t="shared" ref="FD44:FD53" si="1559">SUM(EZ44-EX44)</f>
        <v>0</v>
      </c>
      <c r="FE44" s="243">
        <f t="shared" ref="FE44:FE53" si="1560">SUM(FA44-EY44)</f>
        <v>0</v>
      </c>
      <c r="FF44" s="242"/>
      <c r="FG44" s="243">
        <f t="shared" si="84"/>
        <v>0</v>
      </c>
      <c r="FH44" s="243">
        <f t="shared" ref="FH44:FH53" si="1561">SUM(FF44/12*$A$2)</f>
        <v>0</v>
      </c>
      <c r="FI44" s="243">
        <f t="shared" ref="FI44:FI53" si="1562">SUM(FG44/12*$A$2)</f>
        <v>0</v>
      </c>
      <c r="FJ44" s="243">
        <f>VLOOKUP($B44,факт!$D$7:$HK$128,183,0)</f>
        <v>0</v>
      </c>
      <c r="FK44" s="243">
        <f>VLOOKUP($B44,факт!$D$7:$HK$128,184,0)</f>
        <v>0</v>
      </c>
      <c r="FL44" s="243">
        <f>VLOOKUP($B44,факт!$D$7:$HK$128,181,0)</f>
        <v>0</v>
      </c>
      <c r="FM44" s="243">
        <f>VLOOKUP($B44,факт!$D$7:$HK$128,182,0)</f>
        <v>0</v>
      </c>
      <c r="FN44" s="243">
        <f t="shared" ref="FN44:FN53" si="1563">SUM(FJ44-FH44)</f>
        <v>0</v>
      </c>
      <c r="FO44" s="243">
        <f t="shared" ref="FO44:FO53" si="1564">SUM(FK44-FI44)</f>
        <v>0</v>
      </c>
      <c r="FP44" s="242"/>
      <c r="FQ44" s="243">
        <f t="shared" si="89"/>
        <v>0</v>
      </c>
      <c r="FR44" s="243">
        <f t="shared" ref="FR44:FR53" si="1565">SUM(FP44/12*$A$2)</f>
        <v>0</v>
      </c>
      <c r="FS44" s="243">
        <f t="shared" ref="FS44:FS53" si="1566">SUM(FQ44/12*$A$2)</f>
        <v>0</v>
      </c>
      <c r="FT44" s="243">
        <f>VLOOKUP($B44,факт!$D$7:$HK$128,189,0)</f>
        <v>0</v>
      </c>
      <c r="FU44" s="243">
        <f>VLOOKUP($B44,факт!$D$7:$HK$128,190,0)</f>
        <v>0</v>
      </c>
      <c r="FV44" s="243">
        <f>VLOOKUP($B44,факт!$D$7:$HK$128,187,0)</f>
        <v>0</v>
      </c>
      <c r="FW44" s="243">
        <f>VLOOKUP($B44,факт!$D$7:$HK$128,188,0)</f>
        <v>0</v>
      </c>
      <c r="FX44" s="243">
        <f t="shared" ref="FX44:FX53" si="1567">SUM(FT44-FR44)</f>
        <v>0</v>
      </c>
      <c r="FY44" s="243">
        <f t="shared" ref="FY44:FY53" si="1568">SUM(FU44-FS44)</f>
        <v>0</v>
      </c>
      <c r="FZ44" s="242"/>
      <c r="GA44" s="243">
        <f t="shared" si="94"/>
        <v>0</v>
      </c>
      <c r="GB44" s="243">
        <f t="shared" ref="GB44:GB53" si="1569">SUM(FZ44/12*$A$2)</f>
        <v>0</v>
      </c>
      <c r="GC44" s="243">
        <f t="shared" ref="GC44:GC53" si="1570">SUM(GA44/12*$A$2)</f>
        <v>0</v>
      </c>
      <c r="GD44" s="243">
        <f>VLOOKUP($B44,факт!$D$7:$HK$128,201,0)</f>
        <v>0</v>
      </c>
      <c r="GE44" s="243">
        <f>VLOOKUP($B44,факт!$D$7:$HK$128,202,0)</f>
        <v>0</v>
      </c>
      <c r="GF44" s="244"/>
      <c r="GG44" s="244"/>
      <c r="GH44" s="243">
        <f t="shared" ref="GH44:GH53" si="1571">SUM(GD44-GB44)</f>
        <v>0</v>
      </c>
      <c r="GI44" s="243">
        <f t="shared" ref="GI44:GI53" si="1572">SUM(GE44-GC44)</f>
        <v>0</v>
      </c>
      <c r="GJ44" s="242"/>
      <c r="GK44" s="243">
        <f t="shared" si="99"/>
        <v>0</v>
      </c>
      <c r="GL44" s="243">
        <f t="shared" ref="GL44:GL53" si="1573">SUM(GJ44/12*$A$2)</f>
        <v>0</v>
      </c>
      <c r="GM44" s="243">
        <f t="shared" ref="GM44:GM53" si="1574">SUM(GK44/12*$A$2)</f>
        <v>0</v>
      </c>
      <c r="GN44" s="243">
        <f>VLOOKUP($B44,факт!$D$7:$HK$128,191,0)</f>
        <v>0</v>
      </c>
      <c r="GO44" s="243">
        <f>VLOOKUP($B44,факт!$D$7:$HK$128,192,0)</f>
        <v>0</v>
      </c>
      <c r="GP44" s="244"/>
      <c r="GQ44" s="244"/>
      <c r="GR44" s="243">
        <f t="shared" ref="GR44:GR53" si="1575">SUM(GN44-GL44)</f>
        <v>0</v>
      </c>
      <c r="GS44" s="243">
        <f t="shared" ref="GS44:GS53" si="1576">SUM(GO44-GM44)</f>
        <v>0</v>
      </c>
      <c r="GT44" s="242"/>
      <c r="GU44" s="243">
        <f t="shared" si="104"/>
        <v>0</v>
      </c>
      <c r="GV44" s="243">
        <f t="shared" ref="GV44:GV53" si="1577">SUM(GT44/12*$A$2)</f>
        <v>0</v>
      </c>
      <c r="GW44" s="243">
        <f t="shared" ref="GW44:GW53" si="1578">SUM(GU44/12*$A$2)</f>
        <v>0</v>
      </c>
      <c r="GX44" s="243">
        <f>VLOOKUP($B44,факт!$D$7:$HK$128,127,0)</f>
        <v>0</v>
      </c>
      <c r="GY44" s="243">
        <f>VLOOKUP($B44,факт!$D$7:$HK$128,128,0)</f>
        <v>0</v>
      </c>
      <c r="GZ44" s="243">
        <f>VLOOKUP($B44,факт!$D$7:$HK$128,125,0)</f>
        <v>0</v>
      </c>
      <c r="HA44" s="243">
        <f>VLOOKUP($B44,факт!$D$7:$HK$128,126,0)</f>
        <v>0</v>
      </c>
      <c r="HB44" s="243">
        <f t="shared" ref="HB44:HB53" si="1579">SUM(GX44-GV44)</f>
        <v>0</v>
      </c>
      <c r="HC44" s="243">
        <f t="shared" ref="HC44:HC53" si="1580">SUM(GY44-GW44)</f>
        <v>0</v>
      </c>
      <c r="HD44" s="242"/>
      <c r="HE44" s="243">
        <f t="shared" ref="HE44:HE53" si="1581">SUM(HD44*$D44*$F44*$G44*$H44*HE$9)</f>
        <v>0</v>
      </c>
      <c r="HF44" s="243">
        <f t="shared" ref="HF44:HF53" si="1582">SUM(HD44/12*$A$2)</f>
        <v>0</v>
      </c>
      <c r="HG44" s="243">
        <f t="shared" ref="HG44:HG53" si="1583">SUM(HE44/12*$A$2)</f>
        <v>0</v>
      </c>
      <c r="HH44" s="243">
        <f>VLOOKUP($B44,факт!$D$7:$HK$128,131,0)</f>
        <v>0</v>
      </c>
      <c r="HI44" s="243">
        <f>VLOOKUP($B44,факт!$D$7:$HK$128,132,0)</f>
        <v>0</v>
      </c>
      <c r="HJ44" s="243">
        <f>VLOOKUP($B44,факт!$D$7:$HK$128,129,0)</f>
        <v>0</v>
      </c>
      <c r="HK44" s="243">
        <f>VLOOKUP($B44,факт!$D$7:$HK$128,130,0)</f>
        <v>0</v>
      </c>
      <c r="HL44" s="243">
        <f t="shared" ref="HL44:HL53" si="1584">SUM(HH44-HF44)</f>
        <v>0</v>
      </c>
      <c r="HM44" s="243">
        <f t="shared" ref="HM44:HM53" si="1585">SUM(HI44-HG44)</f>
        <v>0</v>
      </c>
      <c r="HN44" s="244"/>
      <c r="HO44" s="244">
        <v>0</v>
      </c>
      <c r="HP44" s="243">
        <f t="shared" ref="HP44:HP53" si="1586">SUM(HN44/12*$A$2)</f>
        <v>0</v>
      </c>
      <c r="HQ44" s="243">
        <f t="shared" ref="HQ44:HQ53" si="1587">SUM(HO44/12*$A$2)</f>
        <v>0</v>
      </c>
      <c r="HR44" s="243">
        <f>VLOOKUP($B44,факт!$D$7:$HK$128,165,0)</f>
        <v>0</v>
      </c>
      <c r="HS44" s="243">
        <f>VLOOKUP($B44,факт!$D$7:$HK$128,166,0)</f>
        <v>0</v>
      </c>
      <c r="HT44" s="243">
        <f>VLOOKUP($B44,факт!$D$7:$HK$128,163,0)</f>
        <v>0</v>
      </c>
      <c r="HU44" s="243">
        <f>VLOOKUP($B44,факт!$D$7:$HK$128,164,0)</f>
        <v>0</v>
      </c>
      <c r="HV44" s="243">
        <f t="shared" ref="HV44:HV53" si="1588">SUM(HR44-HP44)</f>
        <v>0</v>
      </c>
      <c r="HW44" s="243">
        <f t="shared" ref="HW44:HW53" si="1589">SUM(HS44-HQ44)</f>
        <v>0</v>
      </c>
      <c r="HX44" s="244"/>
      <c r="HY44" s="244">
        <v>0</v>
      </c>
      <c r="HZ44" s="243">
        <f t="shared" ref="HZ44:HZ53" si="1590">SUM(HX44/12*$A$2)</f>
        <v>0</v>
      </c>
      <c r="IA44" s="243">
        <f t="shared" ref="IA44:IA53" si="1591">SUM(HY44/12*$A$2)</f>
        <v>0</v>
      </c>
      <c r="IB44" s="243">
        <f>VLOOKUP($B44,факт!$D$7:$HK$128,49,0)</f>
        <v>0</v>
      </c>
      <c r="IC44" s="243">
        <f>VLOOKUP($B44,факт!$D$7:$HK$128,50,0)</f>
        <v>0</v>
      </c>
      <c r="ID44" s="244"/>
      <c r="IE44" s="244"/>
      <c r="IF44" s="243">
        <f t="shared" ref="IF44:IF53" si="1592">SUM(IB44-HZ44)</f>
        <v>0</v>
      </c>
      <c r="IG44" s="243">
        <f t="shared" ref="IG44:IG53" si="1593">SUM(IC44-IA44)</f>
        <v>0</v>
      </c>
      <c r="IH44" s="244"/>
      <c r="II44" s="244">
        <v>0</v>
      </c>
      <c r="IJ44" s="243">
        <f t="shared" ref="IJ44:IJ53" si="1594">SUM(IH44/12*$A$2)</f>
        <v>0</v>
      </c>
      <c r="IK44" s="243">
        <f t="shared" ref="IK44:IK53" si="1595">SUM(II44/12*$A$2)</f>
        <v>0</v>
      </c>
      <c r="IL44" s="243">
        <f>VLOOKUP($B44,факт!$D$7:$HK$128,85,0)</f>
        <v>0</v>
      </c>
      <c r="IM44" s="243">
        <f>VLOOKUP($B44,факт!$D$7:$HK$128,86,0)</f>
        <v>0</v>
      </c>
      <c r="IN44" s="244"/>
      <c r="IO44" s="244"/>
      <c r="IP44" s="243">
        <f t="shared" ref="IP44:IP53" si="1596">SUM(IL44-IJ44)</f>
        <v>0</v>
      </c>
      <c r="IQ44" s="243">
        <f t="shared" ref="IQ44:IQ53" si="1597">SUM(IM44-IK44)</f>
        <v>0</v>
      </c>
      <c r="IR44" s="244"/>
      <c r="IS44" s="244">
        <v>0</v>
      </c>
      <c r="IT44" s="244"/>
      <c r="IU44" s="244"/>
      <c r="IV44" s="243">
        <f t="shared" ref="IV44:IV53" si="1598">SUM(IT44/12*$A$2)</f>
        <v>0</v>
      </c>
      <c r="IW44" s="243">
        <f t="shared" ref="IW44:IW53" si="1599">SUM(IU44/12*$A$2)</f>
        <v>0</v>
      </c>
      <c r="IX44" s="243">
        <f>VLOOKUP($B44,факт!$D$7:$HK$128,55,0)</f>
        <v>0</v>
      </c>
      <c r="IY44" s="243">
        <f>VLOOKUP($B44,факт!$D$7:$HK$128,56,0)</f>
        <v>0</v>
      </c>
      <c r="IZ44" s="243">
        <f t="shared" ref="IZ44:IZ53" si="1600">SUM(IV44-IT44)</f>
        <v>0</v>
      </c>
      <c r="JA44" s="243">
        <f t="shared" ref="JA44:JA53" si="1601">SUM(IW44-IU44)</f>
        <v>0</v>
      </c>
      <c r="JB44" s="242"/>
      <c r="JC44" s="243">
        <f t="shared" si="130"/>
        <v>0</v>
      </c>
      <c r="JD44" s="243">
        <f t="shared" ref="JD44:JD53" si="1602">SUM(JB44/12*$A$2)</f>
        <v>0</v>
      </c>
      <c r="JE44" s="243">
        <f t="shared" ref="JE44:JE53" si="1603">SUM(JC44/12*$A$2)</f>
        <v>0</v>
      </c>
      <c r="JF44" s="243">
        <f>VLOOKUP($B44,факт!$D$7:$HK$128,61,0)</f>
        <v>0</v>
      </c>
      <c r="JG44" s="243">
        <f>VLOOKUP($B44,факт!$D$7:$HK$128,62,0)</f>
        <v>0</v>
      </c>
      <c r="JH44" s="243">
        <f>VLOOKUP($B44,факт!$D$7:$HK$128,59,0)</f>
        <v>0</v>
      </c>
      <c r="JI44" s="243">
        <f>VLOOKUP($B44,факт!$D$7:$HK$128,60,0)</f>
        <v>0</v>
      </c>
      <c r="JJ44" s="243">
        <f t="shared" ref="JJ44:JJ53" si="1604">SUM(JF44-JD44)</f>
        <v>0</v>
      </c>
      <c r="JK44" s="243">
        <f t="shared" ref="JK44:JK53" si="1605">SUM(JG44-JE44)</f>
        <v>0</v>
      </c>
      <c r="JL44" s="242"/>
      <c r="JM44" s="243">
        <f t="shared" ref="JM44:JM53" si="1606">SUM(JL44*$D44*$F44*$G44*$H44*JM$9)</f>
        <v>0</v>
      </c>
      <c r="JN44" s="243">
        <f t="shared" ref="JN44:JN53" si="1607">SUM(JL44/12*$A$2)</f>
        <v>0</v>
      </c>
      <c r="JO44" s="243">
        <f t="shared" ref="JO44:JO53" si="1608">SUM(JM44/12*$A$2)</f>
        <v>0</v>
      </c>
      <c r="JP44" s="243">
        <f>VLOOKUP($B44,факт!$D$7:$HK$128,213,0)</f>
        <v>0</v>
      </c>
      <c r="JQ44" s="243">
        <f>VLOOKUP($B44,факт!$D$7:$HK$128,214,0)</f>
        <v>0</v>
      </c>
      <c r="JR44" s="244"/>
      <c r="JS44" s="244"/>
      <c r="JT44" s="243">
        <f t="shared" ref="JT44:JT53" si="1609">SUM(JP44-JN44)</f>
        <v>0</v>
      </c>
      <c r="JU44" s="243">
        <f t="shared" ref="JU44:JU53" si="1610">SUM(JQ44-JO44)</f>
        <v>0</v>
      </c>
      <c r="JV44" s="242"/>
      <c r="JW44" s="243">
        <f t="shared" si="140"/>
        <v>0</v>
      </c>
      <c r="JX44" s="243">
        <f t="shared" ref="JX44:JX53" si="1611">SUM(JV44/12*$A$2)</f>
        <v>0</v>
      </c>
      <c r="JY44" s="243">
        <f t="shared" ref="JY44:JY53" si="1612">SUM(JW44/12*$A$2)</f>
        <v>0</v>
      </c>
      <c r="JZ44" s="243">
        <f>VLOOKUP($B44,факт!$D$7:$HK$128,211,0)</f>
        <v>0</v>
      </c>
      <c r="KA44" s="243">
        <f>VLOOKUP($B44,факт!$D$7:$HK$128,212,0)</f>
        <v>0</v>
      </c>
      <c r="KB44" s="243">
        <f>VLOOKUP($B44,факт!$D$7:$HK$128,209,0)</f>
        <v>0</v>
      </c>
      <c r="KC44" s="243">
        <f>VLOOKUP($B44,факт!$D$7:$HK$128,210,0)</f>
        <v>0</v>
      </c>
      <c r="KD44" s="243">
        <f t="shared" ref="KD44:KD53" si="1613">SUM(JZ44-JX44)</f>
        <v>0</v>
      </c>
      <c r="KE44" s="243">
        <f t="shared" ref="KE44:KE53" si="1614">SUM(KA44-JY44)</f>
        <v>0</v>
      </c>
      <c r="KF44" s="242"/>
      <c r="KG44" s="243">
        <f t="shared" ref="KG44:KG53" si="1615">SUM(KF44*$D44*$F44*$G44*$H44*KG$9)</f>
        <v>0</v>
      </c>
      <c r="KH44" s="243">
        <f t="shared" ref="KH44:KH53" si="1616">SUM(KF44/12*$A$2)</f>
        <v>0</v>
      </c>
      <c r="KI44" s="243">
        <f t="shared" ref="KI44:KI53" si="1617">SUM(KG44/12*$A$2)</f>
        <v>0</v>
      </c>
      <c r="KJ44" s="243">
        <f>VLOOKUP($B44,факт!$D$7:$HK$128,161,0)</f>
        <v>0</v>
      </c>
      <c r="KK44" s="243">
        <f>VLOOKUP($B44,факт!$D$7:$HK$128,162,0)</f>
        <v>0</v>
      </c>
      <c r="KL44" s="243">
        <f>VLOOKUP($B44,факт!$D$7:$HK$128,159,0)</f>
        <v>0</v>
      </c>
      <c r="KM44" s="243">
        <f>VLOOKUP($B44,факт!$D$7:$HK$128,160,0)</f>
        <v>0</v>
      </c>
      <c r="KN44" s="243">
        <f t="shared" ref="KN44:KN53" si="1618">SUM(KJ44-KH44)</f>
        <v>0</v>
      </c>
      <c r="KO44" s="243">
        <f t="shared" ref="KO44:KO53" si="1619">SUM(KK44-KI44)</f>
        <v>0</v>
      </c>
      <c r="KP44" s="242"/>
      <c r="KQ44" s="243">
        <f t="shared" ref="KQ44:KQ53" si="1620">SUM(KP44*$D44*$F44*$G44*$H44*KQ$9)</f>
        <v>0</v>
      </c>
      <c r="KR44" s="243">
        <f t="shared" ref="KR44:KR53" si="1621">SUM(KP44/12*$A$2)</f>
        <v>0</v>
      </c>
      <c r="KS44" s="243">
        <f t="shared" ref="KS44:KS53" si="1622">SUM(KQ44/12*$A$2)</f>
        <v>0</v>
      </c>
      <c r="KT44" s="244"/>
      <c r="KU44" s="244"/>
      <c r="KV44" s="244"/>
      <c r="KW44" s="244"/>
      <c r="KX44" s="243">
        <f t="shared" ref="KX44:KX53" si="1623">SUM(KT44-KR44)</f>
        <v>0</v>
      </c>
      <c r="KY44" s="243">
        <f t="shared" ref="KY44:KY53" si="1624">SUM(KU44-KS44)</f>
        <v>0</v>
      </c>
      <c r="KZ44" s="242"/>
      <c r="LA44" s="243">
        <f t="shared" si="155"/>
        <v>0</v>
      </c>
      <c r="LB44" s="243">
        <f t="shared" ref="LB44:LB53" si="1625">SUM(KZ44/12*$A$2)</f>
        <v>0</v>
      </c>
      <c r="LC44" s="243">
        <f t="shared" ref="LC44:LC53" si="1626">SUM(LA44/12*$A$2)</f>
        <v>0</v>
      </c>
      <c r="LD44" s="243">
        <f>VLOOKUP($B44,факт!$D$7:$HK$128,89,0)</f>
        <v>0</v>
      </c>
      <c r="LE44" s="243">
        <f>VLOOKUP($B44,факт!$D$7:$HK$128,90,0)</f>
        <v>0</v>
      </c>
      <c r="LF44" s="243">
        <f>VLOOKUP($B44,факт!$D$7:$HK$128,87,0)</f>
        <v>0</v>
      </c>
      <c r="LG44" s="243">
        <f>VLOOKUP($B44,факт!$D$7:$HK$128,88,0)</f>
        <v>0</v>
      </c>
      <c r="LH44" s="243">
        <f t="shared" ref="LH44:LH53" si="1627">SUM(LD44-LB44)</f>
        <v>0</v>
      </c>
      <c r="LI44" s="243">
        <f t="shared" ref="LI44:LI53" si="1628">SUM(LE44-LC44)</f>
        <v>0</v>
      </c>
      <c r="LJ44" s="242"/>
      <c r="LK44" s="243">
        <f t="shared" si="160"/>
        <v>0</v>
      </c>
      <c r="LL44" s="243">
        <f t="shared" ref="LL44:LL53" si="1629">SUM(LJ44/12*$A$2)</f>
        <v>0</v>
      </c>
      <c r="LM44" s="243">
        <f t="shared" ref="LM44:LM53" si="1630">SUM(LK44/12*$A$2)</f>
        <v>0</v>
      </c>
      <c r="LN44" s="243">
        <f>VLOOKUP($B44,факт!$D$7:$HK$128,69,0)</f>
        <v>0</v>
      </c>
      <c r="LO44" s="243">
        <f>VLOOKUP($B44,факт!$D$7:$HK$128,70,0)</f>
        <v>0</v>
      </c>
      <c r="LP44" s="244"/>
      <c r="LQ44" s="244"/>
      <c r="LR44" s="243">
        <f t="shared" ref="LR44:LR53" si="1631">SUM(LN44-LL44)</f>
        <v>0</v>
      </c>
      <c r="LS44" s="243">
        <f t="shared" ref="LS44:LS53" si="1632">SUM(LO44-LM44)</f>
        <v>0</v>
      </c>
      <c r="LT44" s="242"/>
      <c r="LU44" s="243">
        <f t="shared" si="165"/>
        <v>0</v>
      </c>
      <c r="LV44" s="243">
        <f t="shared" ref="LV44:LV53" si="1633">SUM(LT44/12*$A$2)</f>
        <v>0</v>
      </c>
      <c r="LW44" s="243">
        <f t="shared" ref="LW44:LW53" si="1634">SUM(LU44/12*$A$2)</f>
        <v>0</v>
      </c>
      <c r="LX44" s="243">
        <f>VLOOKUP($B44,факт!$D$7:$HK$128,83,0)</f>
        <v>0</v>
      </c>
      <c r="LY44" s="243">
        <f>VLOOKUP($B44,факт!$D$7:$HK$128,84,0)</f>
        <v>0</v>
      </c>
      <c r="LZ44" s="244"/>
      <c r="MA44" s="244"/>
      <c r="MB44" s="243">
        <f t="shared" ref="MB44:MB53" si="1635">SUM(LX44-LV44)</f>
        <v>0</v>
      </c>
      <c r="MC44" s="243">
        <f t="shared" ref="MC44:MC53" si="1636">SUM(LY44-LW44)</f>
        <v>0</v>
      </c>
      <c r="MD44" s="242"/>
      <c r="ME44" s="243">
        <f t="shared" si="170"/>
        <v>0</v>
      </c>
      <c r="MF44" s="243">
        <f t="shared" ref="MF44:MF53" si="1637">SUM(MD44/12*$A$2)</f>
        <v>0</v>
      </c>
      <c r="MG44" s="243">
        <f t="shared" ref="MG44:MG53" si="1638">SUM(ME44/12*$A$2)</f>
        <v>0</v>
      </c>
      <c r="MH44" s="243">
        <f>VLOOKUP($B44,факт!$D$7:$HK$128,73,0)</f>
        <v>0</v>
      </c>
      <c r="MI44" s="243">
        <f>VLOOKUP($B44,факт!$D$7:$HK$128,74,0)</f>
        <v>0</v>
      </c>
      <c r="MJ44" s="243">
        <f>VLOOKUP($B44,факт!$D$7:$HK$128,71,0)</f>
        <v>0</v>
      </c>
      <c r="MK44" s="243">
        <f>VLOOKUP($B44,факт!$D$7:$HK$128,72,0)</f>
        <v>0</v>
      </c>
      <c r="ML44" s="243">
        <f t="shared" ref="ML44:ML53" si="1639">SUM(MH44-MF44)</f>
        <v>0</v>
      </c>
      <c r="MM44" s="243">
        <f t="shared" ref="MM44:MM53" si="1640">SUM(MI44-MG44)</f>
        <v>0</v>
      </c>
      <c r="MN44" s="242"/>
      <c r="MO44" s="243">
        <f t="shared" si="175"/>
        <v>0</v>
      </c>
      <c r="MP44" s="243">
        <f t="shared" ref="MP44:MP53" si="1641">SUM(MN44/12*$A$2)</f>
        <v>0</v>
      </c>
      <c r="MQ44" s="243">
        <f t="shared" ref="MQ44:MQ53" si="1642">SUM(MO44/12*$A$2)</f>
        <v>0</v>
      </c>
      <c r="MR44" s="243">
        <f>VLOOKUP($B44,факт!$D$7:$HK$128,53,0)</f>
        <v>0</v>
      </c>
      <c r="MS44" s="243">
        <f>VLOOKUP($B44,факт!$D$7:$HK$128,54,0)</f>
        <v>0</v>
      </c>
      <c r="MT44" s="243">
        <f>VLOOKUP($B44,факт!$D$7:$HK$128,51,0)</f>
        <v>0</v>
      </c>
      <c r="MU44" s="243">
        <f>VLOOKUP($B44,факт!$D$7:$HK$128,52,0)</f>
        <v>0</v>
      </c>
      <c r="MV44" s="243">
        <f t="shared" ref="MV44:MV53" si="1643">SUM(MR44-MP44)</f>
        <v>0</v>
      </c>
      <c r="MW44" s="243">
        <f t="shared" ref="MW44:MW53" si="1644">SUM(MS44-MQ44)</f>
        <v>0</v>
      </c>
      <c r="MX44" s="242"/>
      <c r="MY44" s="243">
        <f t="shared" ref="MY44:MY53" si="1645">SUM(MX44*$D44*$F44*$G44*$H44*MY$9)</f>
        <v>0</v>
      </c>
      <c r="MZ44" s="243">
        <f t="shared" ref="MZ44:MZ53" si="1646">SUM(MX44/12*$A$2)</f>
        <v>0</v>
      </c>
      <c r="NA44" s="243">
        <f t="shared" ref="NA44:NA53" si="1647">SUM(MY44/12*$A$2)</f>
        <v>0</v>
      </c>
      <c r="NB44" s="243">
        <f>VLOOKUP($B44,факт!$D$7:$HK$128,77,0)</f>
        <v>0</v>
      </c>
      <c r="NC44" s="243">
        <f>VLOOKUP($B44,факт!$D$7:$HK$128,78,0)</f>
        <v>0</v>
      </c>
      <c r="ND44" s="243">
        <f>VLOOKUP($B44,факт!$D$7:$HK$128,75,0)</f>
        <v>0</v>
      </c>
      <c r="NE44" s="243">
        <f>VLOOKUP($B44,факт!$D$7:$HK$128,76,0)</f>
        <v>0</v>
      </c>
      <c r="NF44" s="243">
        <f t="shared" ref="NF44:NF53" si="1648">SUM(NB44-MZ44)</f>
        <v>0</v>
      </c>
      <c r="NG44" s="243">
        <f t="shared" ref="NG44:NG53" si="1649">SUM(NC44-NA44)</f>
        <v>0</v>
      </c>
      <c r="NH44" s="242"/>
      <c r="NI44" s="243">
        <f t="shared" ref="NI44:NI53" si="1650">SUM(NH44*$D44*$F44*$G44*$H44*NI$9)</f>
        <v>0</v>
      </c>
      <c r="NJ44" s="243">
        <f t="shared" ref="NJ44:NJ53" si="1651">SUM(NH44/12*$A$2)</f>
        <v>0</v>
      </c>
      <c r="NK44" s="243">
        <f t="shared" ref="NK44:NK53" si="1652">SUM(NI44/12*$A$2)</f>
        <v>0</v>
      </c>
      <c r="NL44" s="243">
        <f>VLOOKUP($B44,факт!$D$7:$HK$128,95,0)</f>
        <v>0</v>
      </c>
      <c r="NM44" s="243">
        <f>VLOOKUP($B44,факт!$D$7:$HK$128,96,0)</f>
        <v>0</v>
      </c>
      <c r="NN44" s="243">
        <f>VLOOKUP($B44,факт!$D$7:$HK$128,93,0)</f>
        <v>0</v>
      </c>
      <c r="NO44" s="243">
        <f>VLOOKUP($B44,факт!$D$7:$HK$128,94,0)</f>
        <v>0</v>
      </c>
      <c r="NP44" s="243">
        <f t="shared" ref="NP44:NP53" si="1653">SUM(NL44-NJ44)</f>
        <v>0</v>
      </c>
      <c r="NQ44" s="243">
        <f t="shared" ref="NQ44:NQ53" si="1654">SUM(NM44-NK44)</f>
        <v>0</v>
      </c>
      <c r="NR44" s="242"/>
      <c r="NS44" s="243">
        <f t="shared" ref="NS44:NS53" si="1655">SUM(NR44*$D44*$F44*$G44*$H44*NS$9)</f>
        <v>0</v>
      </c>
      <c r="NT44" s="243">
        <f t="shared" ref="NT44:NT53" si="1656">SUM(NR44/12*$A$2)</f>
        <v>0</v>
      </c>
      <c r="NU44" s="243">
        <f t="shared" ref="NU44:NU53" si="1657">SUM(NS44/12*$A$2)</f>
        <v>0</v>
      </c>
      <c r="NV44" s="243">
        <f>VLOOKUP($B44,факт!$D$7:$HK$128,81,0)</f>
        <v>0</v>
      </c>
      <c r="NW44" s="243">
        <f>VLOOKUP($B44,факт!$D$7:$HK$128,82,0)</f>
        <v>0</v>
      </c>
      <c r="NX44" s="244"/>
      <c r="NY44" s="244"/>
      <c r="NZ44" s="243">
        <f t="shared" ref="NZ44:NZ53" si="1658">SUM(NV44-NT44)</f>
        <v>0</v>
      </c>
      <c r="OA44" s="243">
        <f t="shared" ref="OA44:OA53" si="1659">SUM(NW44-NU44)</f>
        <v>0</v>
      </c>
      <c r="OB44" s="242"/>
      <c r="OC44" s="243">
        <f t="shared" si="195"/>
        <v>0</v>
      </c>
      <c r="OD44" s="243">
        <f t="shared" ref="OD44:OD53" si="1660">SUM(OB44/12*$A$2)</f>
        <v>0</v>
      </c>
      <c r="OE44" s="243">
        <f t="shared" ref="OE44:OE53" si="1661">SUM(OC44/12*$A$2)</f>
        <v>0</v>
      </c>
      <c r="OF44" s="244"/>
      <c r="OG44" s="244"/>
      <c r="OH44" s="244"/>
      <c r="OI44" s="244"/>
      <c r="OJ44" s="243">
        <f t="shared" ref="OJ44:OJ53" si="1662">SUM(OF44-OD44)</f>
        <v>0</v>
      </c>
      <c r="OK44" s="243">
        <f t="shared" ref="OK44:OK53" si="1663">SUM(OG44-OE44)</f>
        <v>0</v>
      </c>
      <c r="OL44" s="242"/>
      <c r="OM44" s="243">
        <f t="shared" si="200"/>
        <v>0</v>
      </c>
      <c r="ON44" s="243">
        <f t="shared" ref="ON44:ON53" si="1664">SUM(OL44/12*$A$2)</f>
        <v>0</v>
      </c>
      <c r="OO44" s="243">
        <f t="shared" ref="OO44:OO53" si="1665">SUM(OM44/12*$A$2)</f>
        <v>0</v>
      </c>
      <c r="OP44" s="243">
        <f>VLOOKUP($B44,факт!$D$7:$HK$128,47,0)</f>
        <v>0</v>
      </c>
      <c r="OQ44" s="243">
        <f>VLOOKUP($B44,факт!$D$7:$HK$128,48,0)</f>
        <v>0</v>
      </c>
      <c r="OR44" s="244"/>
      <c r="OS44" s="244"/>
      <c r="OT44" s="243">
        <f t="shared" ref="OT44:OT53" si="1666">SUM(OP44-ON44)</f>
        <v>0</v>
      </c>
      <c r="OU44" s="243">
        <f t="shared" ref="OU44:OU53" si="1667">SUM(OQ44-OO44)</f>
        <v>0</v>
      </c>
      <c r="OV44" s="242"/>
      <c r="OW44" s="243">
        <f t="shared" si="205"/>
        <v>0</v>
      </c>
      <c r="OX44" s="243">
        <f t="shared" ref="OX44:OX53" si="1668">SUM(OV44/12*$A$2)</f>
        <v>0</v>
      </c>
      <c r="OY44" s="243">
        <f t="shared" ref="OY44:OY53" si="1669">SUM(OW44/12*$A$2)</f>
        <v>0</v>
      </c>
      <c r="OZ44" s="244"/>
      <c r="PA44" s="244"/>
      <c r="PB44" s="244"/>
      <c r="PC44" s="244"/>
      <c r="PD44" s="243">
        <f t="shared" ref="PD44:PD53" si="1670">SUM(OZ44-OX44)</f>
        <v>0</v>
      </c>
      <c r="PE44" s="243">
        <f t="shared" ref="PE44:PE53" si="1671">SUM(PA44-OY44)</f>
        <v>0</v>
      </c>
      <c r="PF44" s="242"/>
      <c r="PG44" s="243">
        <f t="shared" ref="PG44:PG53" si="1672">SUM(PF44*$D44*$F44*$G44*$J44*PG$9)</f>
        <v>0</v>
      </c>
      <c r="PH44" s="243">
        <f t="shared" ref="PH44:PH53" si="1673">SUM(PF44/12*$A$2)</f>
        <v>0</v>
      </c>
      <c r="PI44" s="243">
        <f t="shared" ref="PI44:PI53" si="1674">SUM(PG44/12*$A$2)</f>
        <v>0</v>
      </c>
      <c r="PJ44" s="243">
        <f>VLOOKUP($B44,факт!$D$7:$HK$128,45,0)</f>
        <v>0</v>
      </c>
      <c r="PK44" s="243">
        <f>VLOOKUP($B44,факт!$D$7:$HK$128,46,0)</f>
        <v>0</v>
      </c>
      <c r="PL44" s="244"/>
      <c r="PM44" s="244"/>
      <c r="PN44" s="243">
        <f t="shared" ref="PN44:PN53" si="1675">SUM(PJ44-PH44)</f>
        <v>0</v>
      </c>
      <c r="PO44" s="243">
        <f t="shared" ref="PO44:PO53" si="1676">SUM(PK44-PI44)</f>
        <v>0</v>
      </c>
      <c r="PP44" s="243"/>
      <c r="PQ44" s="243"/>
      <c r="PR44" s="243">
        <f t="shared" ref="PR44:PR53" si="1677">SUM(PP44/12*$A$2)</f>
        <v>0</v>
      </c>
      <c r="PS44" s="243">
        <f t="shared" ref="PS44:PS53" si="1678">SUM(PQ44/12*$A$2)</f>
        <v>0</v>
      </c>
      <c r="PT44" s="244"/>
      <c r="PU44" s="244"/>
      <c r="PV44" s="244"/>
      <c r="PW44" s="244"/>
      <c r="PX44" s="243">
        <f t="shared" ref="PX44:PX53" si="1679">SUM(PT44-PR44)</f>
        <v>0</v>
      </c>
      <c r="PY44" s="243">
        <f t="shared" ref="PY44:PY53" si="1680">SUM(PU44-PS44)</f>
        <v>0</v>
      </c>
      <c r="PZ44" s="243"/>
      <c r="QA44" s="243"/>
      <c r="QB44" s="243">
        <f t="shared" ref="QB44:QB53" si="1681">SUM(PZ44/12*$A$2)</f>
        <v>0</v>
      </c>
      <c r="QC44" s="243">
        <f t="shared" ref="QC44:QC53" si="1682">SUM(QA44/12*$A$2)</f>
        <v>0</v>
      </c>
      <c r="QD44" s="244"/>
      <c r="QE44" s="244"/>
      <c r="QF44" s="244"/>
      <c r="QG44" s="244"/>
      <c r="QH44" s="243">
        <f t="shared" ref="QH44:QH53" si="1683">SUM(QD44-QB44)</f>
        <v>0</v>
      </c>
      <c r="QI44" s="243">
        <f t="shared" ref="QI44:QI53" si="1684">SUM(QE44-QC44)</f>
        <v>0</v>
      </c>
      <c r="QJ44" s="247">
        <f t="shared" ref="QJ44:QJ53" si="1685">SUM(CN44,AF44,AP44,CD44,L44,AZ44,V44,KP44,MX44,NR44,NH44,CX44,GT44,HD44,HN44,HX44,IH44,IR44,DH44,KF44,DR44,BJ44,OL44,OB44,JB44,LJ44,MD44,KZ44,LT44,EB44,EL44,EV44,FF44,FP44,GJ44,FZ44,JV44,PF44,OV44,MN44,BT44,JL44,PP44,PZ44)</f>
        <v>0</v>
      </c>
      <c r="QK44" s="247">
        <f t="shared" ref="QK44:QK53" si="1686">SUM(CO44,AG44,AQ44,CE44,M44,BA44,W44,KQ44,MY44,NS44,NI44,CY44,GU44,HE44,HO44,HY44,II44,IS44,DI44,KG44,DS44,BK44,OM44,OC44,JC44,LK44,ME44,LA44,LU44,EC44,EM44,EW44,FG44,FQ44,GK44,GA44,JW44,PG44,OW44,MO44,BU44,JM44,PQ44,QA44)</f>
        <v>0</v>
      </c>
      <c r="QL44" s="247">
        <f t="shared" ref="QL44:QL53" si="1687">SUM(CP44,AH44,AR44,CF44,N44,BB44,X44,KR44,MZ44,NT44,NJ44,CZ44,GV44,HF44,HP44,HZ44,IJ44,IT44,DJ44,KH44,DT44,BL44,ON44,OD44,JD44,LL44,MF44,LB44,LV44,ED44,EN44,EX44,FH44,FR44,GL44,GB44,JX44,PH44,OX44,MP44,BV44,JN44,PR44,QB44)</f>
        <v>0</v>
      </c>
      <c r="QM44" s="247">
        <f t="shared" ref="QM44:QM53" si="1688">SUM(CQ44,AI44,AS44,CG44,O44,BC44,Y44,KS44,NA44,NU44,NK44,DA44,GW44,HG44,HQ44,IA44,IK44,IU44,DK44,KI44,DU44,BM44,OO44,OE44,JE44,LM44,MG44,LC44,LW44,EE44,EO44,EY44,FI44,FS44,GM44,GC44,JY44,PI44,OY44,MQ44,BW44,JO44,PS44,QC44)</f>
        <v>0</v>
      </c>
      <c r="QN44" s="247">
        <f t="shared" ref="QN44:QN53" si="1689">SUM(CR44,AJ44,AT44,CH44,P44,BD44,Z44,KT44,NB44,NV44,NL44,DB44,GX44,HH44,HR44,IB44,IL44,IV44,DL44,KJ44,DV44,BN44,OP44,OF44,JF44,LN44,MH44,LD44,LX44,EF44,EP44,EZ44,FJ44,FT44,GN44,GD44,JZ44,PJ44,OZ44,MR44,BX44,JP44,PT44,QD44)</f>
        <v>0</v>
      </c>
      <c r="QO44" s="247">
        <f t="shared" ref="QO44:QO53" si="1690">SUM(CS44,AK44,AU44,CI44,Q44,BE44,AA44,KU44,NC44,NW44,NM44,DC44,GY44,HI44,HS44,IC44,IM44,IW44,DM44,KK44,DW44,BO44,OQ44,OG44,JG44,LO44,MI44,LE44,LY44,EG44,EQ44,FA44,FK44,FU44,GO44,GE44,KA44,PK44,PA44,MS44,BY44,JQ44,PU44,QE44)</f>
        <v>0</v>
      </c>
      <c r="QP44" s="247">
        <f t="shared" ref="QP44:QP53" si="1691">SUM(CT44,AL44,AV44,CJ44,R44,BF44,AB44,KV44,ND44,NX44,NN44,DD44,GZ44,HJ44,HT44,ID44,IN44,IX44,DN44,KL44,DX44,BP44,OR44,OH44,JH44,LP44,MJ44,LF44,LZ44,EH44,ER44,FB44,FL44,FV44,GP44,GF44,KB44,PL44,PB44,MT44,BZ44,JR44,PV44,QF44)</f>
        <v>0</v>
      </c>
      <c r="QQ44" s="247">
        <f t="shared" ref="QQ44:QQ53" si="1692">SUM(CU44,AM44,AW44,CK44,S44,BG44,AC44,KW44,NE44,NY44,NO44,DE44,HA44,HK44,HU44,IE44,IO44,IY44,DO44,KM44,DY44,BQ44,OS44,OI44,JI44,LQ44,MK44,LG44,MA44,EI44,ES44,FC44,FM44,FW44,GQ44,GG44,KC44,PM44,PC44,MU44,CA44,JS44,PW44,QG44)</f>
        <v>0</v>
      </c>
      <c r="QR44" s="243">
        <f t="shared" ref="QR44:QR53" si="1693">SUM(QN44-QL44)</f>
        <v>0</v>
      </c>
      <c r="QS44" s="243">
        <f t="shared" ref="QS44:QS53" si="1694">SUM(QO44-QM44)</f>
        <v>0</v>
      </c>
    </row>
    <row r="45" spans="1:461" s="199" customFormat="1" ht="27.75" customHeight="1" x14ac:dyDescent="0.25">
      <c r="A45" s="221"/>
      <c r="B45" s="221">
        <v>22</v>
      </c>
      <c r="C45" s="248" t="s">
        <v>245</v>
      </c>
      <c r="D45" s="238">
        <f>D42</f>
        <v>9860</v>
      </c>
      <c r="E45" s="238">
        <v>10127</v>
      </c>
      <c r="F45" s="239">
        <v>1.1000000000000001</v>
      </c>
      <c r="G45" s="240">
        <v>1</v>
      </c>
      <c r="H45" s="238">
        <v>1.4</v>
      </c>
      <c r="I45" s="238">
        <v>1.68</v>
      </c>
      <c r="J45" s="238">
        <v>2.23</v>
      </c>
      <c r="K45" s="241">
        <v>2.57</v>
      </c>
      <c r="L45" s="242"/>
      <c r="M45" s="243">
        <f t="shared" si="10"/>
        <v>0</v>
      </c>
      <c r="N45" s="243">
        <f t="shared" si="1502"/>
        <v>0</v>
      </c>
      <c r="O45" s="243">
        <f t="shared" si="1503"/>
        <v>0</v>
      </c>
      <c r="P45" s="243">
        <f>VLOOKUP($B45,факт!$D$7:$HK$127,21,0)</f>
        <v>0</v>
      </c>
      <c r="Q45" s="243">
        <f>VLOOKUP($B45,факт!$D$7:$HK$127,22,0)</f>
        <v>0</v>
      </c>
      <c r="R45" s="243">
        <f>VLOOKUP($B45,факт!$D$7:$HK$127,19,0)</f>
        <v>0</v>
      </c>
      <c r="S45" s="243">
        <f>VLOOKUP($B45,факт!$D$7:$HK$127,20,0)</f>
        <v>0</v>
      </c>
      <c r="T45" s="243">
        <f t="shared" si="13"/>
        <v>0</v>
      </c>
      <c r="U45" s="243">
        <f t="shared" si="14"/>
        <v>0</v>
      </c>
      <c r="V45" s="242"/>
      <c r="W45" s="243">
        <f t="shared" si="15"/>
        <v>0</v>
      </c>
      <c r="X45" s="243">
        <f t="shared" si="1504"/>
        <v>0</v>
      </c>
      <c r="Y45" s="243">
        <f t="shared" si="1505"/>
        <v>0</v>
      </c>
      <c r="Z45" s="243">
        <f>VLOOKUP($B45,факт!$D$7:$HK$128,29,0)</f>
        <v>0</v>
      </c>
      <c r="AA45" s="243">
        <f>VLOOKUP($B45,факт!$D$7:$HK$128,30,0)</f>
        <v>0</v>
      </c>
      <c r="AB45" s="243">
        <f>VLOOKUP($B45,факт!$D$7:$HK$128,27,0)</f>
        <v>0</v>
      </c>
      <c r="AC45" s="243">
        <f>VLOOKUP($B45,факт!$D$7:$HK$128,28,0)</f>
        <v>0</v>
      </c>
      <c r="AD45" s="243">
        <f t="shared" si="1506"/>
        <v>0</v>
      </c>
      <c r="AE45" s="243">
        <f t="shared" si="1507"/>
        <v>0</v>
      </c>
      <c r="AF45" s="245"/>
      <c r="AG45" s="243">
        <f t="shared" si="20"/>
        <v>0</v>
      </c>
      <c r="AH45" s="243">
        <f t="shared" si="1508"/>
        <v>0</v>
      </c>
      <c r="AI45" s="243">
        <f t="shared" si="1509"/>
        <v>0</v>
      </c>
      <c r="AJ45" s="243">
        <f>VLOOKUP($B45,факт!$D$7:$HK$128,43,0)</f>
        <v>0</v>
      </c>
      <c r="AK45" s="243">
        <f>VLOOKUP($B45,факт!$D$7:$HK$128,44,0)</f>
        <v>0</v>
      </c>
      <c r="AL45" s="243">
        <f>VLOOKUP($B45,факт!$D$7:$HK$128,41,0)</f>
        <v>0</v>
      </c>
      <c r="AM45" s="243">
        <f>VLOOKUP($B45,факт!$D$7:$HK$128,42,0)</f>
        <v>0</v>
      </c>
      <c r="AN45" s="243">
        <f t="shared" si="1510"/>
        <v>0</v>
      </c>
      <c r="AO45" s="243">
        <f t="shared" si="1511"/>
        <v>0</v>
      </c>
      <c r="AP45" s="242"/>
      <c r="AQ45" s="243">
        <f t="shared" si="25"/>
        <v>0</v>
      </c>
      <c r="AR45" s="243">
        <f t="shared" si="1512"/>
        <v>0</v>
      </c>
      <c r="AS45" s="243">
        <f t="shared" si="1513"/>
        <v>0</v>
      </c>
      <c r="AT45" s="243">
        <f>VLOOKUP($B45,факт!$D$7:$HK$128,9,0)</f>
        <v>0</v>
      </c>
      <c r="AU45" s="243">
        <f>VLOOKUP($B45,факт!$D$7:$HK$128,10,0)</f>
        <v>0</v>
      </c>
      <c r="AV45" s="243">
        <f>VLOOKUP($B45,факт!$D$7:$HK$128,7,0)</f>
        <v>0</v>
      </c>
      <c r="AW45" s="243">
        <f>VLOOKUP($B45,факт!$D$7:$HK$128,8,0)</f>
        <v>0</v>
      </c>
      <c r="AX45" s="243">
        <f t="shared" si="1514"/>
        <v>0</v>
      </c>
      <c r="AY45" s="243">
        <f t="shared" si="1515"/>
        <v>0</v>
      </c>
      <c r="AZ45" s="242"/>
      <c r="BA45" s="243">
        <f t="shared" si="30"/>
        <v>0</v>
      </c>
      <c r="BB45" s="243">
        <f t="shared" si="1516"/>
        <v>0</v>
      </c>
      <c r="BC45" s="243">
        <f t="shared" si="1517"/>
        <v>0</v>
      </c>
      <c r="BD45" s="243">
        <f>VLOOKUP($B45,факт!$D$7:$HK$128,23,0)</f>
        <v>0</v>
      </c>
      <c r="BE45" s="243">
        <f>VLOOKUP($B45,факт!$D$7:$HK$128,24,0)</f>
        <v>0</v>
      </c>
      <c r="BF45" s="243"/>
      <c r="BG45" s="243"/>
      <c r="BH45" s="243">
        <f t="shared" si="1518"/>
        <v>0</v>
      </c>
      <c r="BI45" s="243">
        <f t="shared" si="1519"/>
        <v>0</v>
      </c>
      <c r="BJ45" s="242"/>
      <c r="BK45" s="243">
        <f t="shared" si="35"/>
        <v>0</v>
      </c>
      <c r="BL45" s="243">
        <f t="shared" si="1520"/>
        <v>0</v>
      </c>
      <c r="BM45" s="243">
        <f t="shared" si="1521"/>
        <v>0</v>
      </c>
      <c r="BN45" s="243">
        <f>VLOOKUP($B45,факт!$D$7:$HK$128,199,0)</f>
        <v>0</v>
      </c>
      <c r="BO45" s="243">
        <f>VLOOKUP($B45,факт!$D$7:$HK$128,200,0)</f>
        <v>0</v>
      </c>
      <c r="BP45" s="243">
        <f>VLOOKUP($B45,факт!$D$7:$HK$128,197,0)</f>
        <v>0</v>
      </c>
      <c r="BQ45" s="243">
        <f>VLOOKUP($B45,факт!$D$7:$HK$128,198,0)</f>
        <v>0</v>
      </c>
      <c r="BR45" s="243">
        <f t="shared" si="1522"/>
        <v>0</v>
      </c>
      <c r="BS45" s="243">
        <f t="shared" si="1523"/>
        <v>0</v>
      </c>
      <c r="BT45" s="243"/>
      <c r="BU45" s="243">
        <f t="shared" si="40"/>
        <v>0</v>
      </c>
      <c r="BV45" s="243">
        <f t="shared" si="1524"/>
        <v>0</v>
      </c>
      <c r="BW45" s="243">
        <f t="shared" si="1525"/>
        <v>0</v>
      </c>
      <c r="BX45" s="243">
        <f>VLOOKUP($B45,факт!$D$7:$HK$128,25,0)</f>
        <v>0</v>
      </c>
      <c r="BY45" s="243">
        <f>VLOOKUP($B45,факт!$D$7:$HK$128,26,0)</f>
        <v>0</v>
      </c>
      <c r="BZ45" s="244"/>
      <c r="CA45" s="244"/>
      <c r="CB45" s="243">
        <f t="shared" si="1526"/>
        <v>0</v>
      </c>
      <c r="CC45" s="243">
        <f t="shared" si="1527"/>
        <v>0</v>
      </c>
      <c r="CD45" s="242"/>
      <c r="CE45" s="243">
        <f t="shared" si="1528"/>
        <v>0</v>
      </c>
      <c r="CF45" s="243">
        <f t="shared" si="1529"/>
        <v>0</v>
      </c>
      <c r="CG45" s="243">
        <f t="shared" si="1530"/>
        <v>0</v>
      </c>
      <c r="CH45" s="243">
        <f>VLOOKUP($B45,факт!$D$7:$HK$128,13,0)</f>
        <v>0</v>
      </c>
      <c r="CI45" s="243">
        <f>VLOOKUP($B45,факт!$D$7:$HK$128,14,0)</f>
        <v>0</v>
      </c>
      <c r="CJ45" s="243">
        <f>VLOOKUP($B45,факт!$D$7:$HK$128,11,0)</f>
        <v>0</v>
      </c>
      <c r="CK45" s="243">
        <f>VLOOKUP($B45,факт!$D$7:$HK$128,12,0)</f>
        <v>0</v>
      </c>
      <c r="CL45" s="243">
        <f t="shared" si="1531"/>
        <v>0</v>
      </c>
      <c r="CM45" s="243">
        <f t="shared" si="1532"/>
        <v>0</v>
      </c>
      <c r="CN45" s="245"/>
      <c r="CO45" s="243">
        <f t="shared" si="49"/>
        <v>0</v>
      </c>
      <c r="CP45" s="243">
        <f t="shared" si="1533"/>
        <v>0</v>
      </c>
      <c r="CQ45" s="243">
        <f t="shared" si="1534"/>
        <v>0</v>
      </c>
      <c r="CR45" s="243">
        <f>VLOOKUP($B45,факт!$D$7:$HK$128,37,0)</f>
        <v>0</v>
      </c>
      <c r="CS45" s="243">
        <f>VLOOKUP($B45,факт!$D$7:$HK$128,38,0)</f>
        <v>0</v>
      </c>
      <c r="CT45" s="243">
        <f>VLOOKUP($B45,факт!$D$7:$HK$128,35,0)</f>
        <v>0</v>
      </c>
      <c r="CU45" s="243">
        <f>VLOOKUP($B45,факт!$D$7:$HK$128,36,0)</f>
        <v>0</v>
      </c>
      <c r="CV45" s="243">
        <f t="shared" si="1535"/>
        <v>0</v>
      </c>
      <c r="CW45" s="243">
        <f t="shared" si="1536"/>
        <v>0</v>
      </c>
      <c r="CX45" s="242"/>
      <c r="CY45" s="243">
        <f t="shared" si="54"/>
        <v>0</v>
      </c>
      <c r="CZ45" s="243">
        <f t="shared" si="1537"/>
        <v>0</v>
      </c>
      <c r="DA45" s="243">
        <f t="shared" si="1538"/>
        <v>0</v>
      </c>
      <c r="DB45" s="243">
        <f>VLOOKUP($B45,факт!$D$7:$HK$128,121,0)</f>
        <v>0</v>
      </c>
      <c r="DC45" s="243">
        <f>VLOOKUP($B45,факт!$D$7:$HK$128,122,0)</f>
        <v>0</v>
      </c>
      <c r="DD45" s="243">
        <f>VLOOKUP($B45,факт!$D$7:$HK$128,119,0)</f>
        <v>0</v>
      </c>
      <c r="DE45" s="243">
        <f>VLOOKUP($B45,факт!$D$7:$HK$128,120,0)</f>
        <v>0</v>
      </c>
      <c r="DF45" s="243">
        <f t="shared" si="1539"/>
        <v>0</v>
      </c>
      <c r="DG45" s="243">
        <f t="shared" si="1540"/>
        <v>0</v>
      </c>
      <c r="DH45" s="242"/>
      <c r="DI45" s="243">
        <f t="shared" si="59"/>
        <v>0</v>
      </c>
      <c r="DJ45" s="243">
        <f t="shared" si="1541"/>
        <v>0</v>
      </c>
      <c r="DK45" s="243">
        <f t="shared" si="1542"/>
        <v>0</v>
      </c>
      <c r="DL45" s="243">
        <f>VLOOKUP($B45,факт!$D$7:$HK$128,135,0)</f>
        <v>0</v>
      </c>
      <c r="DM45" s="243">
        <f>VLOOKUP($B45,факт!$D$7:$HK$128,136,0)</f>
        <v>0</v>
      </c>
      <c r="DN45" s="243">
        <f>VLOOKUP($B45,факт!$D$7:$HK$128,133,0)</f>
        <v>0</v>
      </c>
      <c r="DO45" s="243">
        <f>VLOOKUP($B45,факт!$D$7:$HK$128,134,0)</f>
        <v>0</v>
      </c>
      <c r="DP45" s="243">
        <f t="shared" si="1543"/>
        <v>0</v>
      </c>
      <c r="DQ45" s="243">
        <f t="shared" si="1544"/>
        <v>0</v>
      </c>
      <c r="DR45" s="243"/>
      <c r="DS45" s="243">
        <f t="shared" si="64"/>
        <v>0</v>
      </c>
      <c r="DT45" s="243">
        <f t="shared" si="1545"/>
        <v>0</v>
      </c>
      <c r="DU45" s="243">
        <f t="shared" si="1546"/>
        <v>0</v>
      </c>
      <c r="DV45" s="243">
        <f>VLOOKUP($B45,факт!$D$7:$HK$128,157,0)</f>
        <v>0</v>
      </c>
      <c r="DW45" s="243">
        <f>VLOOKUP($B45,факт!$D$7:$HK$128,158,0)</f>
        <v>0</v>
      </c>
      <c r="DX45" s="243">
        <f>VLOOKUP($B45,факт!$D$7:$HK$128,155,0)</f>
        <v>0</v>
      </c>
      <c r="DY45" s="243">
        <f>VLOOKUP($B45,факт!$D$7:$HK$128,156,0)</f>
        <v>0</v>
      </c>
      <c r="DZ45" s="243">
        <f t="shared" si="1547"/>
        <v>0</v>
      </c>
      <c r="EA45" s="243">
        <f t="shared" si="1548"/>
        <v>0</v>
      </c>
      <c r="EB45" s="242"/>
      <c r="EC45" s="243">
        <f t="shared" si="69"/>
        <v>0</v>
      </c>
      <c r="ED45" s="243">
        <f t="shared" si="1549"/>
        <v>0</v>
      </c>
      <c r="EE45" s="243">
        <f t="shared" si="1550"/>
        <v>0</v>
      </c>
      <c r="EF45" s="243">
        <f>VLOOKUP($B45,факт!$D$7:$HK$128,173,0)</f>
        <v>0</v>
      </c>
      <c r="EG45" s="243">
        <f>VLOOKUP($B45,факт!$D$7:$HK$128,174,0)</f>
        <v>0</v>
      </c>
      <c r="EH45" s="243">
        <f>VLOOKUP($B45,факт!$D$7:$HK$128,171,0)</f>
        <v>0</v>
      </c>
      <c r="EI45" s="243">
        <f>VLOOKUP($B45,факт!$D$7:$HK$128,172,0)</f>
        <v>0</v>
      </c>
      <c r="EJ45" s="243">
        <f t="shared" si="1551"/>
        <v>0</v>
      </c>
      <c r="EK45" s="243">
        <f t="shared" si="1552"/>
        <v>0</v>
      </c>
      <c r="EL45" s="242"/>
      <c r="EM45" s="243">
        <f t="shared" si="74"/>
        <v>0</v>
      </c>
      <c r="EN45" s="243">
        <f t="shared" si="1553"/>
        <v>0</v>
      </c>
      <c r="EO45" s="243">
        <f t="shared" si="1554"/>
        <v>0</v>
      </c>
      <c r="EP45" s="243">
        <f>VLOOKUP($B45,факт!$D$7:$HK$128,175,0)</f>
        <v>0</v>
      </c>
      <c r="EQ45" s="243">
        <f>VLOOKUP($B45,факт!$D$7:$HK$128,176,0)</f>
        <v>0</v>
      </c>
      <c r="ER45" s="244"/>
      <c r="ES45" s="244"/>
      <c r="ET45" s="243">
        <f t="shared" si="1555"/>
        <v>0</v>
      </c>
      <c r="EU45" s="243">
        <f t="shared" si="1556"/>
        <v>0</v>
      </c>
      <c r="EV45" s="242"/>
      <c r="EW45" s="243">
        <f t="shared" si="79"/>
        <v>0</v>
      </c>
      <c r="EX45" s="243">
        <f t="shared" si="1557"/>
        <v>0</v>
      </c>
      <c r="EY45" s="243">
        <f t="shared" si="1558"/>
        <v>0</v>
      </c>
      <c r="EZ45" s="243">
        <f>VLOOKUP($B45,факт!$D$7:$HK$128,179,0)</f>
        <v>0</v>
      </c>
      <c r="FA45" s="243">
        <f>VLOOKUP($B45,факт!$D$7:$HK$128,180,0)</f>
        <v>0</v>
      </c>
      <c r="FB45" s="243">
        <f>VLOOKUP($B45,факт!$D$7:$HK$128,177,0)</f>
        <v>0</v>
      </c>
      <c r="FC45" s="243">
        <f>VLOOKUP($B45,факт!$D$7:$HK$128,178,0)</f>
        <v>0</v>
      </c>
      <c r="FD45" s="243">
        <f t="shared" si="1559"/>
        <v>0</v>
      </c>
      <c r="FE45" s="243">
        <f t="shared" si="1560"/>
        <v>0</v>
      </c>
      <c r="FF45" s="242"/>
      <c r="FG45" s="243">
        <f t="shared" si="84"/>
        <v>0</v>
      </c>
      <c r="FH45" s="243">
        <f t="shared" si="1561"/>
        <v>0</v>
      </c>
      <c r="FI45" s="243">
        <f t="shared" si="1562"/>
        <v>0</v>
      </c>
      <c r="FJ45" s="243">
        <f>VLOOKUP($B45,факт!$D$7:$HK$128,183,0)</f>
        <v>0</v>
      </c>
      <c r="FK45" s="243">
        <f>VLOOKUP($B45,факт!$D$7:$HK$128,184,0)</f>
        <v>0</v>
      </c>
      <c r="FL45" s="243">
        <f>VLOOKUP($B45,факт!$D$7:$HK$128,181,0)</f>
        <v>0</v>
      </c>
      <c r="FM45" s="243">
        <f>VLOOKUP($B45,факт!$D$7:$HK$128,182,0)</f>
        <v>0</v>
      </c>
      <c r="FN45" s="243">
        <f t="shared" si="1563"/>
        <v>0</v>
      </c>
      <c r="FO45" s="243">
        <f t="shared" si="1564"/>
        <v>0</v>
      </c>
      <c r="FP45" s="242"/>
      <c r="FQ45" s="243">
        <f t="shared" si="89"/>
        <v>0</v>
      </c>
      <c r="FR45" s="243">
        <f t="shared" si="1565"/>
        <v>0</v>
      </c>
      <c r="FS45" s="243">
        <f t="shared" si="1566"/>
        <v>0</v>
      </c>
      <c r="FT45" s="243">
        <f>VLOOKUP($B45,факт!$D$7:$HK$128,189,0)</f>
        <v>0</v>
      </c>
      <c r="FU45" s="243">
        <f>VLOOKUP($B45,факт!$D$7:$HK$128,190,0)</f>
        <v>0</v>
      </c>
      <c r="FV45" s="243">
        <f>VLOOKUP($B45,факт!$D$7:$HK$128,187,0)</f>
        <v>0</v>
      </c>
      <c r="FW45" s="243">
        <f>VLOOKUP($B45,факт!$D$7:$HK$128,188,0)</f>
        <v>0</v>
      </c>
      <c r="FX45" s="243">
        <f t="shared" si="1567"/>
        <v>0</v>
      </c>
      <c r="FY45" s="243">
        <f t="shared" si="1568"/>
        <v>0</v>
      </c>
      <c r="FZ45" s="242"/>
      <c r="GA45" s="243">
        <f t="shared" si="94"/>
        <v>0</v>
      </c>
      <c r="GB45" s="243">
        <f t="shared" si="1569"/>
        <v>0</v>
      </c>
      <c r="GC45" s="243">
        <f t="shared" si="1570"/>
        <v>0</v>
      </c>
      <c r="GD45" s="243">
        <f>VLOOKUP($B45,факт!$D$7:$HK$128,201,0)</f>
        <v>0</v>
      </c>
      <c r="GE45" s="243">
        <f>VLOOKUP($B45,факт!$D$7:$HK$128,202,0)</f>
        <v>0</v>
      </c>
      <c r="GF45" s="244"/>
      <c r="GG45" s="244"/>
      <c r="GH45" s="243">
        <f t="shared" si="1571"/>
        <v>0</v>
      </c>
      <c r="GI45" s="243">
        <f t="shared" si="1572"/>
        <v>0</v>
      </c>
      <c r="GJ45" s="242"/>
      <c r="GK45" s="243">
        <f t="shared" si="99"/>
        <v>0</v>
      </c>
      <c r="GL45" s="243">
        <f t="shared" si="1573"/>
        <v>0</v>
      </c>
      <c r="GM45" s="243">
        <f t="shared" si="1574"/>
        <v>0</v>
      </c>
      <c r="GN45" s="243">
        <f>VLOOKUP($B45,факт!$D$7:$HK$128,191,0)</f>
        <v>0</v>
      </c>
      <c r="GO45" s="243">
        <f>VLOOKUP($B45,факт!$D$7:$HK$128,192,0)</f>
        <v>0</v>
      </c>
      <c r="GP45" s="244"/>
      <c r="GQ45" s="244"/>
      <c r="GR45" s="243">
        <f t="shared" si="1575"/>
        <v>0</v>
      </c>
      <c r="GS45" s="243">
        <f t="shared" si="1576"/>
        <v>0</v>
      </c>
      <c r="GT45" s="242"/>
      <c r="GU45" s="243">
        <f t="shared" si="104"/>
        <v>0</v>
      </c>
      <c r="GV45" s="243">
        <f t="shared" si="1577"/>
        <v>0</v>
      </c>
      <c r="GW45" s="243">
        <f t="shared" si="1578"/>
        <v>0</v>
      </c>
      <c r="GX45" s="243">
        <f>VLOOKUP($B45,факт!$D$7:$HK$128,127,0)</f>
        <v>0</v>
      </c>
      <c r="GY45" s="243">
        <f>VLOOKUP($B45,факт!$D$7:$HK$128,128,0)</f>
        <v>0</v>
      </c>
      <c r="GZ45" s="243">
        <f>VLOOKUP($B45,факт!$D$7:$HK$128,125,0)</f>
        <v>0</v>
      </c>
      <c r="HA45" s="243">
        <f>VLOOKUP($B45,факт!$D$7:$HK$128,126,0)</f>
        <v>0</v>
      </c>
      <c r="HB45" s="243">
        <f t="shared" si="1579"/>
        <v>0</v>
      </c>
      <c r="HC45" s="243">
        <f t="shared" si="1580"/>
        <v>0</v>
      </c>
      <c r="HD45" s="242"/>
      <c r="HE45" s="243">
        <f t="shared" si="1581"/>
        <v>0</v>
      </c>
      <c r="HF45" s="243">
        <f t="shared" si="1582"/>
        <v>0</v>
      </c>
      <c r="HG45" s="243">
        <f t="shared" si="1583"/>
        <v>0</v>
      </c>
      <c r="HH45" s="243">
        <f>VLOOKUP($B45,факт!$D$7:$HK$128,131,0)</f>
        <v>0</v>
      </c>
      <c r="HI45" s="243">
        <f>VLOOKUP($B45,факт!$D$7:$HK$128,132,0)</f>
        <v>0</v>
      </c>
      <c r="HJ45" s="243">
        <f>VLOOKUP($B45,факт!$D$7:$HK$128,129,0)</f>
        <v>0</v>
      </c>
      <c r="HK45" s="243">
        <f>VLOOKUP($B45,факт!$D$7:$HK$128,130,0)</f>
        <v>0</v>
      </c>
      <c r="HL45" s="243">
        <f t="shared" si="1584"/>
        <v>0</v>
      </c>
      <c r="HM45" s="243">
        <f t="shared" si="1585"/>
        <v>0</v>
      </c>
      <c r="HN45" s="244"/>
      <c r="HO45" s="244">
        <v>0</v>
      </c>
      <c r="HP45" s="243">
        <f t="shared" si="1586"/>
        <v>0</v>
      </c>
      <c r="HQ45" s="243">
        <f t="shared" si="1587"/>
        <v>0</v>
      </c>
      <c r="HR45" s="243">
        <f>VLOOKUP($B45,факт!$D$7:$HK$128,165,0)</f>
        <v>0</v>
      </c>
      <c r="HS45" s="243">
        <f>VLOOKUP($B45,факт!$D$7:$HK$128,166,0)</f>
        <v>0</v>
      </c>
      <c r="HT45" s="243">
        <f>VLOOKUP($B45,факт!$D$7:$HK$128,163,0)</f>
        <v>0</v>
      </c>
      <c r="HU45" s="243">
        <f>VLOOKUP($B45,факт!$D$7:$HK$128,164,0)</f>
        <v>0</v>
      </c>
      <c r="HV45" s="243">
        <f t="shared" si="1588"/>
        <v>0</v>
      </c>
      <c r="HW45" s="243">
        <f t="shared" si="1589"/>
        <v>0</v>
      </c>
      <c r="HX45" s="244"/>
      <c r="HY45" s="244">
        <v>0</v>
      </c>
      <c r="HZ45" s="243">
        <f t="shared" si="1590"/>
        <v>0</v>
      </c>
      <c r="IA45" s="243">
        <f t="shared" si="1591"/>
        <v>0</v>
      </c>
      <c r="IB45" s="243">
        <f>VLOOKUP($B45,факт!$D$7:$HK$128,49,0)</f>
        <v>0</v>
      </c>
      <c r="IC45" s="243">
        <f>VLOOKUP($B45,факт!$D$7:$HK$128,50,0)</f>
        <v>0</v>
      </c>
      <c r="ID45" s="244"/>
      <c r="IE45" s="244"/>
      <c r="IF45" s="243">
        <f t="shared" si="1592"/>
        <v>0</v>
      </c>
      <c r="IG45" s="243">
        <f t="shared" si="1593"/>
        <v>0</v>
      </c>
      <c r="IH45" s="244"/>
      <c r="II45" s="244">
        <v>0</v>
      </c>
      <c r="IJ45" s="243">
        <f t="shared" si="1594"/>
        <v>0</v>
      </c>
      <c r="IK45" s="243">
        <f t="shared" si="1595"/>
        <v>0</v>
      </c>
      <c r="IL45" s="243">
        <f>VLOOKUP($B45,факт!$D$7:$HK$128,85,0)</f>
        <v>0</v>
      </c>
      <c r="IM45" s="243">
        <f>VLOOKUP($B45,факт!$D$7:$HK$128,86,0)</f>
        <v>0</v>
      </c>
      <c r="IN45" s="244"/>
      <c r="IO45" s="244"/>
      <c r="IP45" s="243">
        <f t="shared" si="1596"/>
        <v>0</v>
      </c>
      <c r="IQ45" s="243">
        <f t="shared" si="1597"/>
        <v>0</v>
      </c>
      <c r="IR45" s="244"/>
      <c r="IS45" s="244">
        <v>0</v>
      </c>
      <c r="IT45" s="244"/>
      <c r="IU45" s="244"/>
      <c r="IV45" s="243">
        <f t="shared" si="1598"/>
        <v>0</v>
      </c>
      <c r="IW45" s="243">
        <f t="shared" si="1599"/>
        <v>0</v>
      </c>
      <c r="IX45" s="243">
        <f>VLOOKUP($B45,факт!$D$7:$HK$128,55,0)</f>
        <v>0</v>
      </c>
      <c r="IY45" s="243">
        <f>VLOOKUP($B45,факт!$D$7:$HK$128,56,0)</f>
        <v>0</v>
      </c>
      <c r="IZ45" s="243">
        <f t="shared" si="1600"/>
        <v>0</v>
      </c>
      <c r="JA45" s="243">
        <f t="shared" si="1601"/>
        <v>0</v>
      </c>
      <c r="JB45" s="242"/>
      <c r="JC45" s="243">
        <f t="shared" si="130"/>
        <v>0</v>
      </c>
      <c r="JD45" s="243">
        <f t="shared" si="1602"/>
        <v>0</v>
      </c>
      <c r="JE45" s="243">
        <f t="shared" si="1603"/>
        <v>0</v>
      </c>
      <c r="JF45" s="243">
        <f>VLOOKUP($B45,факт!$D$7:$HK$128,61,0)</f>
        <v>0</v>
      </c>
      <c r="JG45" s="243">
        <f>VLOOKUP($B45,факт!$D$7:$HK$128,62,0)</f>
        <v>0</v>
      </c>
      <c r="JH45" s="243">
        <f>VLOOKUP($B45,факт!$D$7:$HK$128,59,0)</f>
        <v>0</v>
      </c>
      <c r="JI45" s="243">
        <f>VLOOKUP($B45,факт!$D$7:$HK$128,60,0)</f>
        <v>0</v>
      </c>
      <c r="JJ45" s="243">
        <f t="shared" si="1604"/>
        <v>0</v>
      </c>
      <c r="JK45" s="243">
        <f t="shared" si="1605"/>
        <v>0</v>
      </c>
      <c r="JL45" s="242"/>
      <c r="JM45" s="243">
        <f t="shared" si="1606"/>
        <v>0</v>
      </c>
      <c r="JN45" s="243">
        <f t="shared" si="1607"/>
        <v>0</v>
      </c>
      <c r="JO45" s="243">
        <f t="shared" si="1608"/>
        <v>0</v>
      </c>
      <c r="JP45" s="243">
        <f>VLOOKUP($B45,факт!$D$7:$HK$128,213,0)</f>
        <v>0</v>
      </c>
      <c r="JQ45" s="243">
        <f>VLOOKUP($B45,факт!$D$7:$HK$128,214,0)</f>
        <v>0</v>
      </c>
      <c r="JR45" s="244"/>
      <c r="JS45" s="244"/>
      <c r="JT45" s="243">
        <f t="shared" si="1609"/>
        <v>0</v>
      </c>
      <c r="JU45" s="243">
        <f t="shared" si="1610"/>
        <v>0</v>
      </c>
      <c r="JV45" s="242"/>
      <c r="JW45" s="243">
        <f t="shared" si="140"/>
        <v>0</v>
      </c>
      <c r="JX45" s="243">
        <f t="shared" si="1611"/>
        <v>0</v>
      </c>
      <c r="JY45" s="243">
        <f t="shared" si="1612"/>
        <v>0</v>
      </c>
      <c r="JZ45" s="243">
        <f>VLOOKUP($B45,факт!$D$7:$HK$128,211,0)</f>
        <v>0</v>
      </c>
      <c r="KA45" s="243">
        <f>VLOOKUP($B45,факт!$D$7:$HK$128,212,0)</f>
        <v>0</v>
      </c>
      <c r="KB45" s="243">
        <f>VLOOKUP($B45,факт!$D$7:$HK$128,209,0)</f>
        <v>0</v>
      </c>
      <c r="KC45" s="243">
        <f>VLOOKUP($B45,факт!$D$7:$HK$128,210,0)</f>
        <v>0</v>
      </c>
      <c r="KD45" s="243">
        <f t="shared" si="1613"/>
        <v>0</v>
      </c>
      <c r="KE45" s="243">
        <f t="shared" si="1614"/>
        <v>0</v>
      </c>
      <c r="KF45" s="242"/>
      <c r="KG45" s="243">
        <f t="shared" si="1615"/>
        <v>0</v>
      </c>
      <c r="KH45" s="243">
        <f t="shared" si="1616"/>
        <v>0</v>
      </c>
      <c r="KI45" s="243">
        <f t="shared" si="1617"/>
        <v>0</v>
      </c>
      <c r="KJ45" s="243">
        <f>VLOOKUP($B45,факт!$D$7:$HK$128,161,0)</f>
        <v>0</v>
      </c>
      <c r="KK45" s="243">
        <f>VLOOKUP($B45,факт!$D$7:$HK$128,162,0)</f>
        <v>0</v>
      </c>
      <c r="KL45" s="243">
        <f>VLOOKUP($B45,факт!$D$7:$HK$128,159,0)</f>
        <v>0</v>
      </c>
      <c r="KM45" s="243">
        <f>VLOOKUP($B45,факт!$D$7:$HK$128,160,0)</f>
        <v>0</v>
      </c>
      <c r="KN45" s="243">
        <f t="shared" si="1618"/>
        <v>0</v>
      </c>
      <c r="KO45" s="243">
        <f t="shared" si="1619"/>
        <v>0</v>
      </c>
      <c r="KP45" s="242"/>
      <c r="KQ45" s="243">
        <f t="shared" si="1620"/>
        <v>0</v>
      </c>
      <c r="KR45" s="243">
        <f t="shared" si="1621"/>
        <v>0</v>
      </c>
      <c r="KS45" s="243">
        <f t="shared" si="1622"/>
        <v>0</v>
      </c>
      <c r="KT45" s="244"/>
      <c r="KU45" s="244"/>
      <c r="KV45" s="244"/>
      <c r="KW45" s="244"/>
      <c r="KX45" s="243">
        <f t="shared" si="1623"/>
        <v>0</v>
      </c>
      <c r="KY45" s="243">
        <f t="shared" si="1624"/>
        <v>0</v>
      </c>
      <c r="KZ45" s="242"/>
      <c r="LA45" s="243">
        <f t="shared" si="155"/>
        <v>0</v>
      </c>
      <c r="LB45" s="243">
        <f t="shared" si="1625"/>
        <v>0</v>
      </c>
      <c r="LC45" s="243">
        <f t="shared" si="1626"/>
        <v>0</v>
      </c>
      <c r="LD45" s="243">
        <f>VLOOKUP($B45,факт!$D$7:$HK$128,89,0)</f>
        <v>0</v>
      </c>
      <c r="LE45" s="243">
        <f>VLOOKUP($B45,факт!$D$7:$HK$128,90,0)</f>
        <v>0</v>
      </c>
      <c r="LF45" s="243">
        <f>VLOOKUP($B45,факт!$D$7:$HK$128,87,0)</f>
        <v>0</v>
      </c>
      <c r="LG45" s="243">
        <f>VLOOKUP($B45,факт!$D$7:$HK$128,88,0)</f>
        <v>0</v>
      </c>
      <c r="LH45" s="243">
        <f t="shared" si="1627"/>
        <v>0</v>
      </c>
      <c r="LI45" s="243">
        <f t="shared" si="1628"/>
        <v>0</v>
      </c>
      <c r="LJ45" s="242"/>
      <c r="LK45" s="243">
        <f t="shared" si="160"/>
        <v>0</v>
      </c>
      <c r="LL45" s="243">
        <f t="shared" si="1629"/>
        <v>0</v>
      </c>
      <c r="LM45" s="243">
        <f t="shared" si="1630"/>
        <v>0</v>
      </c>
      <c r="LN45" s="243">
        <f>VLOOKUP($B45,факт!$D$7:$HK$128,69,0)</f>
        <v>0</v>
      </c>
      <c r="LO45" s="243">
        <f>VLOOKUP($B45,факт!$D$7:$HK$128,70,0)</f>
        <v>0</v>
      </c>
      <c r="LP45" s="244"/>
      <c r="LQ45" s="244"/>
      <c r="LR45" s="243">
        <f t="shared" si="1631"/>
        <v>0</v>
      </c>
      <c r="LS45" s="243">
        <f t="shared" si="1632"/>
        <v>0</v>
      </c>
      <c r="LT45" s="242"/>
      <c r="LU45" s="243">
        <f t="shared" si="165"/>
        <v>0</v>
      </c>
      <c r="LV45" s="243">
        <f t="shared" si="1633"/>
        <v>0</v>
      </c>
      <c r="LW45" s="243">
        <f t="shared" si="1634"/>
        <v>0</v>
      </c>
      <c r="LX45" s="243">
        <f>VLOOKUP($B45,факт!$D$7:$HK$128,83,0)</f>
        <v>0</v>
      </c>
      <c r="LY45" s="243">
        <f>VLOOKUP($B45,факт!$D$7:$HK$128,84,0)</f>
        <v>0</v>
      </c>
      <c r="LZ45" s="244"/>
      <c r="MA45" s="244"/>
      <c r="MB45" s="243">
        <f t="shared" si="1635"/>
        <v>0</v>
      </c>
      <c r="MC45" s="243">
        <f t="shared" si="1636"/>
        <v>0</v>
      </c>
      <c r="MD45" s="242"/>
      <c r="ME45" s="243">
        <f t="shared" si="170"/>
        <v>0</v>
      </c>
      <c r="MF45" s="243">
        <f t="shared" si="1637"/>
        <v>0</v>
      </c>
      <c r="MG45" s="243">
        <f t="shared" si="1638"/>
        <v>0</v>
      </c>
      <c r="MH45" s="243">
        <f>VLOOKUP($B45,факт!$D$7:$HK$128,73,0)</f>
        <v>0</v>
      </c>
      <c r="MI45" s="243">
        <f>VLOOKUP($B45,факт!$D$7:$HK$128,74,0)</f>
        <v>0</v>
      </c>
      <c r="MJ45" s="243">
        <f>VLOOKUP($B45,факт!$D$7:$HK$128,71,0)</f>
        <v>0</v>
      </c>
      <c r="MK45" s="243">
        <f>VLOOKUP($B45,факт!$D$7:$HK$128,72,0)</f>
        <v>0</v>
      </c>
      <c r="ML45" s="243">
        <f t="shared" si="1639"/>
        <v>0</v>
      </c>
      <c r="MM45" s="243">
        <f t="shared" si="1640"/>
        <v>0</v>
      </c>
      <c r="MN45" s="242"/>
      <c r="MO45" s="243">
        <f t="shared" si="175"/>
        <v>0</v>
      </c>
      <c r="MP45" s="243">
        <f t="shared" si="1641"/>
        <v>0</v>
      </c>
      <c r="MQ45" s="243">
        <f t="shared" si="1642"/>
        <v>0</v>
      </c>
      <c r="MR45" s="243">
        <f>VLOOKUP($B45,факт!$D$7:$HK$128,53,0)</f>
        <v>0</v>
      </c>
      <c r="MS45" s="243">
        <f>VLOOKUP($B45,факт!$D$7:$HK$128,54,0)</f>
        <v>0</v>
      </c>
      <c r="MT45" s="243">
        <f>VLOOKUP($B45,факт!$D$7:$HK$128,51,0)</f>
        <v>0</v>
      </c>
      <c r="MU45" s="243">
        <f>VLOOKUP($B45,факт!$D$7:$HK$128,52,0)</f>
        <v>0</v>
      </c>
      <c r="MV45" s="243">
        <f t="shared" si="1643"/>
        <v>0</v>
      </c>
      <c r="MW45" s="243">
        <f t="shared" si="1644"/>
        <v>0</v>
      </c>
      <c r="MX45" s="242"/>
      <c r="MY45" s="243">
        <f t="shared" si="1645"/>
        <v>0</v>
      </c>
      <c r="MZ45" s="243">
        <f t="shared" si="1646"/>
        <v>0</v>
      </c>
      <c r="NA45" s="243">
        <f t="shared" si="1647"/>
        <v>0</v>
      </c>
      <c r="NB45" s="243">
        <f>VLOOKUP($B45,факт!$D$7:$HK$128,77,0)</f>
        <v>0</v>
      </c>
      <c r="NC45" s="243">
        <f>VLOOKUP($B45,факт!$D$7:$HK$128,78,0)</f>
        <v>0</v>
      </c>
      <c r="ND45" s="243">
        <f>VLOOKUP($B45,факт!$D$7:$HK$128,75,0)</f>
        <v>0</v>
      </c>
      <c r="NE45" s="243">
        <f>VLOOKUP($B45,факт!$D$7:$HK$128,76,0)</f>
        <v>0</v>
      </c>
      <c r="NF45" s="243">
        <f t="shared" si="1648"/>
        <v>0</v>
      </c>
      <c r="NG45" s="243">
        <f t="shared" si="1649"/>
        <v>0</v>
      </c>
      <c r="NH45" s="242"/>
      <c r="NI45" s="243">
        <f t="shared" si="1650"/>
        <v>0</v>
      </c>
      <c r="NJ45" s="243">
        <f t="shared" si="1651"/>
        <v>0</v>
      </c>
      <c r="NK45" s="243">
        <f t="shared" si="1652"/>
        <v>0</v>
      </c>
      <c r="NL45" s="243">
        <f>VLOOKUP($B45,факт!$D$7:$HK$128,95,0)</f>
        <v>0</v>
      </c>
      <c r="NM45" s="243">
        <f>VLOOKUP($B45,факт!$D$7:$HK$128,96,0)</f>
        <v>0</v>
      </c>
      <c r="NN45" s="243">
        <f>VLOOKUP($B45,факт!$D$7:$HK$128,93,0)</f>
        <v>0</v>
      </c>
      <c r="NO45" s="243">
        <f>VLOOKUP($B45,факт!$D$7:$HK$128,94,0)</f>
        <v>0</v>
      </c>
      <c r="NP45" s="243">
        <f t="shared" si="1653"/>
        <v>0</v>
      </c>
      <c r="NQ45" s="243">
        <f t="shared" si="1654"/>
        <v>0</v>
      </c>
      <c r="NR45" s="242"/>
      <c r="NS45" s="243">
        <f t="shared" si="1655"/>
        <v>0</v>
      </c>
      <c r="NT45" s="243">
        <f t="shared" si="1656"/>
        <v>0</v>
      </c>
      <c r="NU45" s="243">
        <f t="shared" si="1657"/>
        <v>0</v>
      </c>
      <c r="NV45" s="243">
        <f>VLOOKUP($B45,факт!$D$7:$HK$128,81,0)</f>
        <v>0</v>
      </c>
      <c r="NW45" s="243">
        <f>VLOOKUP($B45,факт!$D$7:$HK$128,82,0)</f>
        <v>0</v>
      </c>
      <c r="NX45" s="244"/>
      <c r="NY45" s="244"/>
      <c r="NZ45" s="243">
        <f t="shared" si="1658"/>
        <v>0</v>
      </c>
      <c r="OA45" s="243">
        <f t="shared" si="1659"/>
        <v>0</v>
      </c>
      <c r="OB45" s="242"/>
      <c r="OC45" s="243">
        <f t="shared" si="195"/>
        <v>0</v>
      </c>
      <c r="OD45" s="243">
        <f t="shared" si="1660"/>
        <v>0</v>
      </c>
      <c r="OE45" s="243">
        <f t="shared" si="1661"/>
        <v>0</v>
      </c>
      <c r="OF45" s="244"/>
      <c r="OG45" s="244"/>
      <c r="OH45" s="244"/>
      <c r="OI45" s="244"/>
      <c r="OJ45" s="243">
        <f t="shared" si="1662"/>
        <v>0</v>
      </c>
      <c r="OK45" s="243">
        <f t="shared" si="1663"/>
        <v>0</v>
      </c>
      <c r="OL45" s="242"/>
      <c r="OM45" s="243">
        <f t="shared" si="200"/>
        <v>0</v>
      </c>
      <c r="ON45" s="243">
        <f t="shared" si="1664"/>
        <v>0</v>
      </c>
      <c r="OO45" s="243">
        <f t="shared" si="1665"/>
        <v>0</v>
      </c>
      <c r="OP45" s="243">
        <f>VLOOKUP($B45,факт!$D$7:$HK$128,47,0)</f>
        <v>0</v>
      </c>
      <c r="OQ45" s="243">
        <f>VLOOKUP($B45,факт!$D$7:$HK$128,48,0)</f>
        <v>0</v>
      </c>
      <c r="OR45" s="244"/>
      <c r="OS45" s="244"/>
      <c r="OT45" s="243">
        <f t="shared" si="1666"/>
        <v>0</v>
      </c>
      <c r="OU45" s="243">
        <f t="shared" si="1667"/>
        <v>0</v>
      </c>
      <c r="OV45" s="242"/>
      <c r="OW45" s="243">
        <f t="shared" si="205"/>
        <v>0</v>
      </c>
      <c r="OX45" s="243">
        <f t="shared" si="1668"/>
        <v>0</v>
      </c>
      <c r="OY45" s="243">
        <f t="shared" si="1669"/>
        <v>0</v>
      </c>
      <c r="OZ45" s="244"/>
      <c r="PA45" s="244"/>
      <c r="PB45" s="244"/>
      <c r="PC45" s="244"/>
      <c r="PD45" s="243">
        <f t="shared" si="1670"/>
        <v>0</v>
      </c>
      <c r="PE45" s="243">
        <f t="shared" si="1671"/>
        <v>0</v>
      </c>
      <c r="PF45" s="242"/>
      <c r="PG45" s="243">
        <f t="shared" si="1672"/>
        <v>0</v>
      </c>
      <c r="PH45" s="243">
        <f t="shared" si="1673"/>
        <v>0</v>
      </c>
      <c r="PI45" s="243">
        <f t="shared" si="1674"/>
        <v>0</v>
      </c>
      <c r="PJ45" s="243">
        <f>VLOOKUP($B45,факт!$D$7:$HK$128,45,0)</f>
        <v>0</v>
      </c>
      <c r="PK45" s="243">
        <f>VLOOKUP($B45,факт!$D$7:$HK$128,46,0)</f>
        <v>0</v>
      </c>
      <c r="PL45" s="244"/>
      <c r="PM45" s="244"/>
      <c r="PN45" s="243">
        <f t="shared" si="1675"/>
        <v>0</v>
      </c>
      <c r="PO45" s="243">
        <f t="shared" si="1676"/>
        <v>0</v>
      </c>
      <c r="PP45" s="243"/>
      <c r="PQ45" s="243"/>
      <c r="PR45" s="243">
        <f t="shared" si="1677"/>
        <v>0</v>
      </c>
      <c r="PS45" s="243">
        <f t="shared" si="1678"/>
        <v>0</v>
      </c>
      <c r="PT45" s="244"/>
      <c r="PU45" s="244"/>
      <c r="PV45" s="244"/>
      <c r="PW45" s="244"/>
      <c r="PX45" s="243">
        <f t="shared" si="1679"/>
        <v>0</v>
      </c>
      <c r="PY45" s="243">
        <f t="shared" si="1680"/>
        <v>0</v>
      </c>
      <c r="PZ45" s="243"/>
      <c r="QA45" s="243"/>
      <c r="QB45" s="243">
        <f t="shared" si="1681"/>
        <v>0</v>
      </c>
      <c r="QC45" s="243">
        <f t="shared" si="1682"/>
        <v>0</v>
      </c>
      <c r="QD45" s="244"/>
      <c r="QE45" s="244"/>
      <c r="QF45" s="244"/>
      <c r="QG45" s="244"/>
      <c r="QH45" s="243">
        <f t="shared" si="1683"/>
        <v>0</v>
      </c>
      <c r="QI45" s="243">
        <f t="shared" si="1684"/>
        <v>0</v>
      </c>
      <c r="QJ45" s="247">
        <f t="shared" si="1685"/>
        <v>0</v>
      </c>
      <c r="QK45" s="247">
        <f t="shared" si="1686"/>
        <v>0</v>
      </c>
      <c r="QL45" s="247">
        <f t="shared" si="1687"/>
        <v>0</v>
      </c>
      <c r="QM45" s="247">
        <f t="shared" si="1688"/>
        <v>0</v>
      </c>
      <c r="QN45" s="247">
        <f t="shared" si="1689"/>
        <v>0</v>
      </c>
      <c r="QO45" s="247">
        <f t="shared" si="1690"/>
        <v>0</v>
      </c>
      <c r="QP45" s="247">
        <f t="shared" si="1691"/>
        <v>0</v>
      </c>
      <c r="QQ45" s="247">
        <f t="shared" si="1692"/>
        <v>0</v>
      </c>
      <c r="QR45" s="243">
        <f t="shared" si="1693"/>
        <v>0</v>
      </c>
      <c r="QS45" s="243">
        <f t="shared" si="1694"/>
        <v>0</v>
      </c>
    </row>
    <row r="46" spans="1:461" s="199" customFormat="1" ht="27.75" customHeight="1" x14ac:dyDescent="0.25">
      <c r="A46" s="221"/>
      <c r="B46" s="221">
        <v>23</v>
      </c>
      <c r="C46" s="248" t="s">
        <v>246</v>
      </c>
      <c r="D46" s="238">
        <f>D45</f>
        <v>9860</v>
      </c>
      <c r="E46" s="238">
        <v>10127</v>
      </c>
      <c r="F46" s="239">
        <v>9</v>
      </c>
      <c r="G46" s="240">
        <v>1</v>
      </c>
      <c r="H46" s="238">
        <v>1.4</v>
      </c>
      <c r="I46" s="238">
        <v>1.68</v>
      </c>
      <c r="J46" s="238">
        <v>2.23</v>
      </c>
      <c r="K46" s="241">
        <v>2.57</v>
      </c>
      <c r="L46" s="242"/>
      <c r="M46" s="243">
        <f t="shared" si="10"/>
        <v>0</v>
      </c>
      <c r="N46" s="243">
        <f t="shared" si="1502"/>
        <v>0</v>
      </c>
      <c r="O46" s="243">
        <f t="shared" si="1503"/>
        <v>0</v>
      </c>
      <c r="P46" s="243">
        <f>VLOOKUP($B46,факт!$D$7:$HK$127,21,0)</f>
        <v>0</v>
      </c>
      <c r="Q46" s="243">
        <f>VLOOKUP($B46,факт!$D$7:$HK$127,22,0)</f>
        <v>0</v>
      </c>
      <c r="R46" s="243">
        <f>VLOOKUP($B46,факт!$D$7:$HK$127,19,0)</f>
        <v>0</v>
      </c>
      <c r="S46" s="243">
        <f>VLOOKUP($B46,факт!$D$7:$HK$127,20,0)</f>
        <v>0</v>
      </c>
      <c r="T46" s="243">
        <f t="shared" si="13"/>
        <v>0</v>
      </c>
      <c r="U46" s="243">
        <f t="shared" si="14"/>
        <v>0</v>
      </c>
      <c r="V46" s="242"/>
      <c r="W46" s="243">
        <f t="shared" si="15"/>
        <v>0</v>
      </c>
      <c r="X46" s="243">
        <f t="shared" si="1504"/>
        <v>0</v>
      </c>
      <c r="Y46" s="243">
        <f t="shared" si="1505"/>
        <v>0</v>
      </c>
      <c r="Z46" s="243">
        <f>VLOOKUP($B46,факт!$D$7:$HK$128,29,0)</f>
        <v>0</v>
      </c>
      <c r="AA46" s="243">
        <f>VLOOKUP($B46,факт!$D$7:$HK$128,30,0)</f>
        <v>0</v>
      </c>
      <c r="AB46" s="243">
        <f>VLOOKUP($B46,факт!$D$7:$HK$128,27,0)</f>
        <v>0</v>
      </c>
      <c r="AC46" s="243">
        <f>VLOOKUP($B46,факт!$D$7:$HK$128,28,0)</f>
        <v>0</v>
      </c>
      <c r="AD46" s="243">
        <f t="shared" si="1506"/>
        <v>0</v>
      </c>
      <c r="AE46" s="243">
        <f t="shared" si="1507"/>
        <v>0</v>
      </c>
      <c r="AF46" s="245"/>
      <c r="AG46" s="243">
        <f t="shared" si="20"/>
        <v>0</v>
      </c>
      <c r="AH46" s="243">
        <f t="shared" si="1508"/>
        <v>0</v>
      </c>
      <c r="AI46" s="243">
        <f t="shared" si="1509"/>
        <v>0</v>
      </c>
      <c r="AJ46" s="243">
        <f>VLOOKUP($B46,факт!$D$7:$HK$128,43,0)</f>
        <v>0</v>
      </c>
      <c r="AK46" s="243">
        <f>VLOOKUP($B46,факт!$D$7:$HK$128,44,0)</f>
        <v>0</v>
      </c>
      <c r="AL46" s="243">
        <f>VLOOKUP($B46,факт!$D$7:$HK$128,41,0)</f>
        <v>0</v>
      </c>
      <c r="AM46" s="243">
        <f>VLOOKUP($B46,факт!$D$7:$HK$128,42,0)</f>
        <v>0</v>
      </c>
      <c r="AN46" s="243">
        <f t="shared" si="1510"/>
        <v>0</v>
      </c>
      <c r="AO46" s="243">
        <f t="shared" si="1511"/>
        <v>0</v>
      </c>
      <c r="AP46" s="242"/>
      <c r="AQ46" s="243">
        <f t="shared" si="25"/>
        <v>0</v>
      </c>
      <c r="AR46" s="243">
        <f t="shared" si="1512"/>
        <v>0</v>
      </c>
      <c r="AS46" s="243">
        <f t="shared" si="1513"/>
        <v>0</v>
      </c>
      <c r="AT46" s="243">
        <f>VLOOKUP($B46,факт!$D$7:$HK$128,9,0)</f>
        <v>0</v>
      </c>
      <c r="AU46" s="243">
        <f>VLOOKUP($B46,факт!$D$7:$HK$128,10,0)</f>
        <v>0</v>
      </c>
      <c r="AV46" s="243">
        <f>VLOOKUP($B46,факт!$D$7:$HK$128,7,0)</f>
        <v>0</v>
      </c>
      <c r="AW46" s="243">
        <f>VLOOKUP($B46,факт!$D$7:$HK$128,8,0)</f>
        <v>0</v>
      </c>
      <c r="AX46" s="243">
        <f t="shared" si="1514"/>
        <v>0</v>
      </c>
      <c r="AY46" s="243">
        <f t="shared" si="1515"/>
        <v>0</v>
      </c>
      <c r="AZ46" s="242"/>
      <c r="BA46" s="243">
        <f t="shared" si="30"/>
        <v>0</v>
      </c>
      <c r="BB46" s="243">
        <f t="shared" si="1516"/>
        <v>0</v>
      </c>
      <c r="BC46" s="243">
        <f t="shared" si="1517"/>
        <v>0</v>
      </c>
      <c r="BD46" s="243">
        <f>VLOOKUP($B46,факт!$D$7:$HK$128,23,0)</f>
        <v>0</v>
      </c>
      <c r="BE46" s="243">
        <f>VLOOKUP($B46,факт!$D$7:$HK$128,24,0)</f>
        <v>0</v>
      </c>
      <c r="BF46" s="243"/>
      <c r="BG46" s="243"/>
      <c r="BH46" s="243">
        <f t="shared" si="1518"/>
        <v>0</v>
      </c>
      <c r="BI46" s="243">
        <f t="shared" si="1519"/>
        <v>0</v>
      </c>
      <c r="BJ46" s="242"/>
      <c r="BK46" s="243">
        <f t="shared" si="35"/>
        <v>0</v>
      </c>
      <c r="BL46" s="243">
        <f t="shared" si="1520"/>
        <v>0</v>
      </c>
      <c r="BM46" s="243">
        <f t="shared" si="1521"/>
        <v>0</v>
      </c>
      <c r="BN46" s="243">
        <f>VLOOKUP($B46,факт!$D$7:$HK$128,199,0)</f>
        <v>0</v>
      </c>
      <c r="BO46" s="243">
        <f>VLOOKUP($B46,факт!$D$7:$HK$128,200,0)</f>
        <v>0</v>
      </c>
      <c r="BP46" s="243">
        <f>VLOOKUP($B46,факт!$D$7:$HK$128,197,0)</f>
        <v>0</v>
      </c>
      <c r="BQ46" s="243">
        <f>VLOOKUP($B46,факт!$D$7:$HK$128,198,0)</f>
        <v>0</v>
      </c>
      <c r="BR46" s="243">
        <f t="shared" si="1522"/>
        <v>0</v>
      </c>
      <c r="BS46" s="243">
        <f t="shared" si="1523"/>
        <v>0</v>
      </c>
      <c r="BT46" s="243"/>
      <c r="BU46" s="243">
        <f t="shared" si="40"/>
        <v>0</v>
      </c>
      <c r="BV46" s="243">
        <f t="shared" si="1524"/>
        <v>0</v>
      </c>
      <c r="BW46" s="243">
        <f t="shared" si="1525"/>
        <v>0</v>
      </c>
      <c r="BX46" s="243">
        <f>VLOOKUP($B46,факт!$D$7:$HK$128,25,0)</f>
        <v>0</v>
      </c>
      <c r="BY46" s="243">
        <f>VLOOKUP($B46,факт!$D$7:$HK$128,26,0)</f>
        <v>0</v>
      </c>
      <c r="BZ46" s="244"/>
      <c r="CA46" s="244"/>
      <c r="CB46" s="243">
        <f t="shared" si="1526"/>
        <v>0</v>
      </c>
      <c r="CC46" s="243">
        <f t="shared" si="1527"/>
        <v>0</v>
      </c>
      <c r="CD46" s="242"/>
      <c r="CE46" s="243">
        <f t="shared" si="1528"/>
        <v>0</v>
      </c>
      <c r="CF46" s="243">
        <f t="shared" si="1529"/>
        <v>0</v>
      </c>
      <c r="CG46" s="243">
        <f t="shared" si="1530"/>
        <v>0</v>
      </c>
      <c r="CH46" s="243">
        <f>VLOOKUP($B46,факт!$D$7:$HK$128,13,0)</f>
        <v>0</v>
      </c>
      <c r="CI46" s="243">
        <f>VLOOKUP($B46,факт!$D$7:$HK$128,14,0)</f>
        <v>0</v>
      </c>
      <c r="CJ46" s="243">
        <f>VLOOKUP($B46,факт!$D$7:$HK$128,11,0)</f>
        <v>0</v>
      </c>
      <c r="CK46" s="243">
        <f>VLOOKUP($B46,факт!$D$7:$HK$128,12,0)</f>
        <v>0</v>
      </c>
      <c r="CL46" s="243">
        <f t="shared" si="1531"/>
        <v>0</v>
      </c>
      <c r="CM46" s="243">
        <f t="shared" si="1532"/>
        <v>0</v>
      </c>
      <c r="CN46" s="245"/>
      <c r="CO46" s="243">
        <f t="shared" si="49"/>
        <v>0</v>
      </c>
      <c r="CP46" s="243">
        <f t="shared" si="1533"/>
        <v>0</v>
      </c>
      <c r="CQ46" s="243">
        <f t="shared" si="1534"/>
        <v>0</v>
      </c>
      <c r="CR46" s="243">
        <f>VLOOKUP($B46,факт!$D$7:$HK$128,37,0)</f>
        <v>0</v>
      </c>
      <c r="CS46" s="243">
        <f>VLOOKUP($B46,факт!$D$7:$HK$128,38,0)</f>
        <v>0</v>
      </c>
      <c r="CT46" s="243">
        <f>VLOOKUP($B46,факт!$D$7:$HK$128,35,0)</f>
        <v>0</v>
      </c>
      <c r="CU46" s="243">
        <f>VLOOKUP($B46,факт!$D$7:$HK$128,36,0)</f>
        <v>0</v>
      </c>
      <c r="CV46" s="243">
        <f t="shared" si="1535"/>
        <v>0</v>
      </c>
      <c r="CW46" s="243">
        <f t="shared" si="1536"/>
        <v>0</v>
      </c>
      <c r="CX46" s="242"/>
      <c r="CY46" s="243">
        <f t="shared" si="54"/>
        <v>0</v>
      </c>
      <c r="CZ46" s="243">
        <f t="shared" si="1537"/>
        <v>0</v>
      </c>
      <c r="DA46" s="243">
        <f t="shared" si="1538"/>
        <v>0</v>
      </c>
      <c r="DB46" s="243">
        <f>VLOOKUP($B46,факт!$D$7:$HK$128,121,0)</f>
        <v>0</v>
      </c>
      <c r="DC46" s="243">
        <f>VLOOKUP($B46,факт!$D$7:$HK$128,122,0)</f>
        <v>0</v>
      </c>
      <c r="DD46" s="243">
        <f>VLOOKUP($B46,факт!$D$7:$HK$128,119,0)</f>
        <v>0</v>
      </c>
      <c r="DE46" s="243">
        <f>VLOOKUP($B46,факт!$D$7:$HK$128,120,0)</f>
        <v>0</v>
      </c>
      <c r="DF46" s="243">
        <f t="shared" si="1539"/>
        <v>0</v>
      </c>
      <c r="DG46" s="243">
        <f t="shared" si="1540"/>
        <v>0</v>
      </c>
      <c r="DH46" s="242"/>
      <c r="DI46" s="243">
        <f t="shared" si="59"/>
        <v>0</v>
      </c>
      <c r="DJ46" s="243">
        <f t="shared" si="1541"/>
        <v>0</v>
      </c>
      <c r="DK46" s="243">
        <f t="shared" si="1542"/>
        <v>0</v>
      </c>
      <c r="DL46" s="243">
        <f>VLOOKUP($B46,факт!$D$7:$HK$128,135,0)</f>
        <v>0</v>
      </c>
      <c r="DM46" s="243">
        <f>VLOOKUP($B46,факт!$D$7:$HK$128,136,0)</f>
        <v>0</v>
      </c>
      <c r="DN46" s="243">
        <f>VLOOKUP($B46,факт!$D$7:$HK$128,133,0)</f>
        <v>0</v>
      </c>
      <c r="DO46" s="243">
        <f>VLOOKUP($B46,факт!$D$7:$HK$128,134,0)</f>
        <v>0</v>
      </c>
      <c r="DP46" s="243">
        <f t="shared" si="1543"/>
        <v>0</v>
      </c>
      <c r="DQ46" s="243">
        <f t="shared" si="1544"/>
        <v>0</v>
      </c>
      <c r="DR46" s="243"/>
      <c r="DS46" s="243">
        <f t="shared" si="64"/>
        <v>0</v>
      </c>
      <c r="DT46" s="243">
        <f t="shared" si="1545"/>
        <v>0</v>
      </c>
      <c r="DU46" s="243">
        <f t="shared" si="1546"/>
        <v>0</v>
      </c>
      <c r="DV46" s="243">
        <f>VLOOKUP($B46,факт!$D$7:$HK$128,157,0)</f>
        <v>0</v>
      </c>
      <c r="DW46" s="243">
        <f>VLOOKUP($B46,факт!$D$7:$HK$128,158,0)</f>
        <v>0</v>
      </c>
      <c r="DX46" s="243">
        <f>VLOOKUP($B46,факт!$D$7:$HK$128,155,0)</f>
        <v>0</v>
      </c>
      <c r="DY46" s="243">
        <f>VLOOKUP($B46,факт!$D$7:$HK$128,156,0)</f>
        <v>0</v>
      </c>
      <c r="DZ46" s="243">
        <f t="shared" si="1547"/>
        <v>0</v>
      </c>
      <c r="EA46" s="243">
        <f t="shared" si="1548"/>
        <v>0</v>
      </c>
      <c r="EB46" s="242"/>
      <c r="EC46" s="243">
        <f t="shared" si="69"/>
        <v>0</v>
      </c>
      <c r="ED46" s="243">
        <f t="shared" si="1549"/>
        <v>0</v>
      </c>
      <c r="EE46" s="243">
        <f t="shared" si="1550"/>
        <v>0</v>
      </c>
      <c r="EF46" s="243">
        <f>VLOOKUP($B46,факт!$D$7:$HK$128,173,0)</f>
        <v>0</v>
      </c>
      <c r="EG46" s="243">
        <f>VLOOKUP($B46,факт!$D$7:$HK$128,174,0)</f>
        <v>0</v>
      </c>
      <c r="EH46" s="243">
        <f>VLOOKUP($B46,факт!$D$7:$HK$128,171,0)</f>
        <v>0</v>
      </c>
      <c r="EI46" s="243">
        <f>VLOOKUP($B46,факт!$D$7:$HK$128,172,0)</f>
        <v>0</v>
      </c>
      <c r="EJ46" s="243">
        <f t="shared" si="1551"/>
        <v>0</v>
      </c>
      <c r="EK46" s="243">
        <f t="shared" si="1552"/>
        <v>0</v>
      </c>
      <c r="EL46" s="242"/>
      <c r="EM46" s="243">
        <f t="shared" si="74"/>
        <v>0</v>
      </c>
      <c r="EN46" s="243">
        <f t="shared" si="1553"/>
        <v>0</v>
      </c>
      <c r="EO46" s="243">
        <f t="shared" si="1554"/>
        <v>0</v>
      </c>
      <c r="EP46" s="243">
        <f>VLOOKUP($B46,факт!$D$7:$HK$128,175,0)</f>
        <v>0</v>
      </c>
      <c r="EQ46" s="243">
        <f>VLOOKUP($B46,факт!$D$7:$HK$128,176,0)</f>
        <v>0</v>
      </c>
      <c r="ER46" s="244"/>
      <c r="ES46" s="244"/>
      <c r="ET46" s="243">
        <f t="shared" si="1555"/>
        <v>0</v>
      </c>
      <c r="EU46" s="243">
        <f t="shared" si="1556"/>
        <v>0</v>
      </c>
      <c r="EV46" s="242"/>
      <c r="EW46" s="243">
        <f t="shared" si="79"/>
        <v>0</v>
      </c>
      <c r="EX46" s="243">
        <f t="shared" si="1557"/>
        <v>0</v>
      </c>
      <c r="EY46" s="243">
        <f t="shared" si="1558"/>
        <v>0</v>
      </c>
      <c r="EZ46" s="243">
        <f>VLOOKUP($B46,факт!$D$7:$HK$128,179,0)</f>
        <v>0</v>
      </c>
      <c r="FA46" s="243">
        <f>VLOOKUP($B46,факт!$D$7:$HK$128,180,0)</f>
        <v>0</v>
      </c>
      <c r="FB46" s="243">
        <f>VLOOKUP($B46,факт!$D$7:$HK$128,177,0)</f>
        <v>0</v>
      </c>
      <c r="FC46" s="243">
        <f>VLOOKUP($B46,факт!$D$7:$HK$128,178,0)</f>
        <v>0</v>
      </c>
      <c r="FD46" s="243">
        <f t="shared" si="1559"/>
        <v>0</v>
      </c>
      <c r="FE46" s="243">
        <f t="shared" si="1560"/>
        <v>0</v>
      </c>
      <c r="FF46" s="242"/>
      <c r="FG46" s="243">
        <f t="shared" si="84"/>
        <v>0</v>
      </c>
      <c r="FH46" s="243">
        <f t="shared" si="1561"/>
        <v>0</v>
      </c>
      <c r="FI46" s="243">
        <f t="shared" si="1562"/>
        <v>0</v>
      </c>
      <c r="FJ46" s="243">
        <f>VLOOKUP($B46,факт!$D$7:$HK$128,183,0)</f>
        <v>0</v>
      </c>
      <c r="FK46" s="243">
        <f>VLOOKUP($B46,факт!$D$7:$HK$128,184,0)</f>
        <v>0</v>
      </c>
      <c r="FL46" s="243">
        <f>VLOOKUP($B46,факт!$D$7:$HK$128,181,0)</f>
        <v>0</v>
      </c>
      <c r="FM46" s="243">
        <f>VLOOKUP($B46,факт!$D$7:$HK$128,182,0)</f>
        <v>0</v>
      </c>
      <c r="FN46" s="243">
        <f t="shared" si="1563"/>
        <v>0</v>
      </c>
      <c r="FO46" s="243">
        <f t="shared" si="1564"/>
        <v>0</v>
      </c>
      <c r="FP46" s="242"/>
      <c r="FQ46" s="243">
        <f t="shared" si="89"/>
        <v>0</v>
      </c>
      <c r="FR46" s="243">
        <f t="shared" si="1565"/>
        <v>0</v>
      </c>
      <c r="FS46" s="243">
        <f t="shared" si="1566"/>
        <v>0</v>
      </c>
      <c r="FT46" s="243">
        <f>VLOOKUP($B46,факт!$D$7:$HK$128,189,0)</f>
        <v>0</v>
      </c>
      <c r="FU46" s="243">
        <f>VLOOKUP($B46,факт!$D$7:$HK$128,190,0)</f>
        <v>0</v>
      </c>
      <c r="FV46" s="243">
        <f>VLOOKUP($B46,факт!$D$7:$HK$128,187,0)</f>
        <v>0</v>
      </c>
      <c r="FW46" s="243">
        <f>VLOOKUP($B46,факт!$D$7:$HK$128,188,0)</f>
        <v>0</v>
      </c>
      <c r="FX46" s="243">
        <f t="shared" si="1567"/>
        <v>0</v>
      </c>
      <c r="FY46" s="243">
        <f t="shared" si="1568"/>
        <v>0</v>
      </c>
      <c r="FZ46" s="242"/>
      <c r="GA46" s="243">
        <f t="shared" si="94"/>
        <v>0</v>
      </c>
      <c r="GB46" s="243">
        <f t="shared" si="1569"/>
        <v>0</v>
      </c>
      <c r="GC46" s="243">
        <f t="shared" si="1570"/>
        <v>0</v>
      </c>
      <c r="GD46" s="243">
        <f>VLOOKUP($B46,факт!$D$7:$HK$128,201,0)</f>
        <v>0</v>
      </c>
      <c r="GE46" s="243">
        <f>VLOOKUP($B46,факт!$D$7:$HK$128,202,0)</f>
        <v>0</v>
      </c>
      <c r="GF46" s="244"/>
      <c r="GG46" s="244"/>
      <c r="GH46" s="243">
        <f t="shared" si="1571"/>
        <v>0</v>
      </c>
      <c r="GI46" s="243">
        <f t="shared" si="1572"/>
        <v>0</v>
      </c>
      <c r="GJ46" s="242"/>
      <c r="GK46" s="243">
        <f t="shared" si="99"/>
        <v>0</v>
      </c>
      <c r="GL46" s="243">
        <f t="shared" si="1573"/>
        <v>0</v>
      </c>
      <c r="GM46" s="243">
        <f t="shared" si="1574"/>
        <v>0</v>
      </c>
      <c r="GN46" s="243">
        <f>VLOOKUP($B46,факт!$D$7:$HK$128,191,0)</f>
        <v>0</v>
      </c>
      <c r="GO46" s="243">
        <f>VLOOKUP($B46,факт!$D$7:$HK$128,192,0)</f>
        <v>0</v>
      </c>
      <c r="GP46" s="244"/>
      <c r="GQ46" s="244"/>
      <c r="GR46" s="243">
        <f t="shared" si="1575"/>
        <v>0</v>
      </c>
      <c r="GS46" s="243">
        <f t="shared" si="1576"/>
        <v>0</v>
      </c>
      <c r="GT46" s="242"/>
      <c r="GU46" s="243">
        <f t="shared" si="104"/>
        <v>0</v>
      </c>
      <c r="GV46" s="243">
        <f t="shared" si="1577"/>
        <v>0</v>
      </c>
      <c r="GW46" s="243">
        <f t="shared" si="1578"/>
        <v>0</v>
      </c>
      <c r="GX46" s="243">
        <f>VLOOKUP($B46,факт!$D$7:$HK$128,127,0)</f>
        <v>0</v>
      </c>
      <c r="GY46" s="243">
        <f>VLOOKUP($B46,факт!$D$7:$HK$128,128,0)</f>
        <v>0</v>
      </c>
      <c r="GZ46" s="243">
        <f>VLOOKUP($B46,факт!$D$7:$HK$128,125,0)</f>
        <v>0</v>
      </c>
      <c r="HA46" s="243">
        <f>VLOOKUP($B46,факт!$D$7:$HK$128,126,0)</f>
        <v>0</v>
      </c>
      <c r="HB46" s="243">
        <f t="shared" si="1579"/>
        <v>0</v>
      </c>
      <c r="HC46" s="243">
        <f t="shared" si="1580"/>
        <v>0</v>
      </c>
      <c r="HD46" s="242"/>
      <c r="HE46" s="243">
        <f t="shared" si="1581"/>
        <v>0</v>
      </c>
      <c r="HF46" s="243">
        <f t="shared" si="1582"/>
        <v>0</v>
      </c>
      <c r="HG46" s="243">
        <f t="shared" si="1583"/>
        <v>0</v>
      </c>
      <c r="HH46" s="243">
        <f>VLOOKUP($B46,факт!$D$7:$HK$128,131,0)</f>
        <v>0</v>
      </c>
      <c r="HI46" s="243">
        <f>VLOOKUP($B46,факт!$D$7:$HK$128,132,0)</f>
        <v>0</v>
      </c>
      <c r="HJ46" s="243">
        <f>VLOOKUP($B46,факт!$D$7:$HK$128,129,0)</f>
        <v>0</v>
      </c>
      <c r="HK46" s="243">
        <f>VLOOKUP($B46,факт!$D$7:$HK$128,130,0)</f>
        <v>0</v>
      </c>
      <c r="HL46" s="243">
        <f t="shared" si="1584"/>
        <v>0</v>
      </c>
      <c r="HM46" s="243">
        <f t="shared" si="1585"/>
        <v>0</v>
      </c>
      <c r="HN46" s="244"/>
      <c r="HO46" s="244">
        <v>0</v>
      </c>
      <c r="HP46" s="243">
        <f t="shared" si="1586"/>
        <v>0</v>
      </c>
      <c r="HQ46" s="243">
        <f t="shared" si="1587"/>
        <v>0</v>
      </c>
      <c r="HR46" s="243">
        <f>VLOOKUP($B46,факт!$D$7:$HK$128,165,0)</f>
        <v>0</v>
      </c>
      <c r="HS46" s="243">
        <f>VLOOKUP($B46,факт!$D$7:$HK$128,166,0)</f>
        <v>0</v>
      </c>
      <c r="HT46" s="243">
        <f>VLOOKUP($B46,факт!$D$7:$HK$128,163,0)</f>
        <v>0</v>
      </c>
      <c r="HU46" s="243">
        <f>VLOOKUP($B46,факт!$D$7:$HK$128,164,0)</f>
        <v>0</v>
      </c>
      <c r="HV46" s="243">
        <f t="shared" si="1588"/>
        <v>0</v>
      </c>
      <c r="HW46" s="243">
        <f t="shared" si="1589"/>
        <v>0</v>
      </c>
      <c r="HX46" s="244"/>
      <c r="HY46" s="244">
        <v>0</v>
      </c>
      <c r="HZ46" s="243">
        <f t="shared" si="1590"/>
        <v>0</v>
      </c>
      <c r="IA46" s="243">
        <f t="shared" si="1591"/>
        <v>0</v>
      </c>
      <c r="IB46" s="243">
        <f>VLOOKUP($B46,факт!$D$7:$HK$128,49,0)</f>
        <v>0</v>
      </c>
      <c r="IC46" s="243">
        <f>VLOOKUP($B46,факт!$D$7:$HK$128,50,0)</f>
        <v>0</v>
      </c>
      <c r="ID46" s="244"/>
      <c r="IE46" s="244"/>
      <c r="IF46" s="243">
        <f t="shared" si="1592"/>
        <v>0</v>
      </c>
      <c r="IG46" s="243">
        <f t="shared" si="1593"/>
        <v>0</v>
      </c>
      <c r="IH46" s="244"/>
      <c r="II46" s="244">
        <v>0</v>
      </c>
      <c r="IJ46" s="243">
        <f t="shared" si="1594"/>
        <v>0</v>
      </c>
      <c r="IK46" s="243">
        <f t="shared" si="1595"/>
        <v>0</v>
      </c>
      <c r="IL46" s="243">
        <f>VLOOKUP($B46,факт!$D$7:$HK$128,85,0)</f>
        <v>0</v>
      </c>
      <c r="IM46" s="243">
        <f>VLOOKUP($B46,факт!$D$7:$HK$128,86,0)</f>
        <v>0</v>
      </c>
      <c r="IN46" s="244"/>
      <c r="IO46" s="244"/>
      <c r="IP46" s="243">
        <f t="shared" si="1596"/>
        <v>0</v>
      </c>
      <c r="IQ46" s="243">
        <f t="shared" si="1597"/>
        <v>0</v>
      </c>
      <c r="IR46" s="244"/>
      <c r="IS46" s="244">
        <v>0</v>
      </c>
      <c r="IT46" s="244"/>
      <c r="IU46" s="244"/>
      <c r="IV46" s="243">
        <f t="shared" si="1598"/>
        <v>0</v>
      </c>
      <c r="IW46" s="243">
        <f t="shared" si="1599"/>
        <v>0</v>
      </c>
      <c r="IX46" s="243">
        <f>VLOOKUP($B46,факт!$D$7:$HK$128,55,0)</f>
        <v>0</v>
      </c>
      <c r="IY46" s="243">
        <f>VLOOKUP($B46,факт!$D$7:$HK$128,56,0)</f>
        <v>0</v>
      </c>
      <c r="IZ46" s="243">
        <f t="shared" si="1600"/>
        <v>0</v>
      </c>
      <c r="JA46" s="243">
        <f t="shared" si="1601"/>
        <v>0</v>
      </c>
      <c r="JB46" s="242"/>
      <c r="JC46" s="243">
        <f t="shared" si="130"/>
        <v>0</v>
      </c>
      <c r="JD46" s="243">
        <f t="shared" si="1602"/>
        <v>0</v>
      </c>
      <c r="JE46" s="243">
        <f t="shared" si="1603"/>
        <v>0</v>
      </c>
      <c r="JF46" s="243">
        <f>VLOOKUP($B46,факт!$D$7:$HK$128,61,0)</f>
        <v>0</v>
      </c>
      <c r="JG46" s="243">
        <f>VLOOKUP($B46,факт!$D$7:$HK$128,62,0)</f>
        <v>0</v>
      </c>
      <c r="JH46" s="243">
        <f>VLOOKUP($B46,факт!$D$7:$HK$128,59,0)</f>
        <v>0</v>
      </c>
      <c r="JI46" s="243">
        <f>VLOOKUP($B46,факт!$D$7:$HK$128,60,0)</f>
        <v>0</v>
      </c>
      <c r="JJ46" s="243">
        <f t="shared" si="1604"/>
        <v>0</v>
      </c>
      <c r="JK46" s="243">
        <f t="shared" si="1605"/>
        <v>0</v>
      </c>
      <c r="JL46" s="242"/>
      <c r="JM46" s="243">
        <f t="shared" si="1606"/>
        <v>0</v>
      </c>
      <c r="JN46" s="243">
        <f t="shared" si="1607"/>
        <v>0</v>
      </c>
      <c r="JO46" s="243">
        <f t="shared" si="1608"/>
        <v>0</v>
      </c>
      <c r="JP46" s="243">
        <f>VLOOKUP($B46,факт!$D$7:$HK$128,213,0)</f>
        <v>0</v>
      </c>
      <c r="JQ46" s="243">
        <f>VLOOKUP($B46,факт!$D$7:$HK$128,214,0)</f>
        <v>0</v>
      </c>
      <c r="JR46" s="244"/>
      <c r="JS46" s="244"/>
      <c r="JT46" s="243">
        <f t="shared" si="1609"/>
        <v>0</v>
      </c>
      <c r="JU46" s="243">
        <f t="shared" si="1610"/>
        <v>0</v>
      </c>
      <c r="JV46" s="242"/>
      <c r="JW46" s="243">
        <f t="shared" si="140"/>
        <v>0</v>
      </c>
      <c r="JX46" s="243">
        <f t="shared" si="1611"/>
        <v>0</v>
      </c>
      <c r="JY46" s="243">
        <f t="shared" si="1612"/>
        <v>0</v>
      </c>
      <c r="JZ46" s="243">
        <f>VLOOKUP($B46,факт!$D$7:$HK$128,211,0)</f>
        <v>0</v>
      </c>
      <c r="KA46" s="243">
        <f>VLOOKUP($B46,факт!$D$7:$HK$128,212,0)</f>
        <v>0</v>
      </c>
      <c r="KB46" s="243">
        <f>VLOOKUP($B46,факт!$D$7:$HK$128,209,0)</f>
        <v>0</v>
      </c>
      <c r="KC46" s="243">
        <f>VLOOKUP($B46,факт!$D$7:$HK$128,210,0)</f>
        <v>0</v>
      </c>
      <c r="KD46" s="243">
        <f t="shared" si="1613"/>
        <v>0</v>
      </c>
      <c r="KE46" s="243">
        <f t="shared" si="1614"/>
        <v>0</v>
      </c>
      <c r="KF46" s="242"/>
      <c r="KG46" s="243">
        <f t="shared" si="1615"/>
        <v>0</v>
      </c>
      <c r="KH46" s="243">
        <f t="shared" si="1616"/>
        <v>0</v>
      </c>
      <c r="KI46" s="243">
        <f t="shared" si="1617"/>
        <v>0</v>
      </c>
      <c r="KJ46" s="243">
        <f>VLOOKUP($B46,факт!$D$7:$HK$128,161,0)</f>
        <v>0</v>
      </c>
      <c r="KK46" s="243">
        <f>VLOOKUP($B46,факт!$D$7:$HK$128,162,0)</f>
        <v>0</v>
      </c>
      <c r="KL46" s="243">
        <f>VLOOKUP($B46,факт!$D$7:$HK$128,159,0)</f>
        <v>0</v>
      </c>
      <c r="KM46" s="243">
        <f>VLOOKUP($B46,факт!$D$7:$HK$128,160,0)</f>
        <v>0</v>
      </c>
      <c r="KN46" s="243">
        <f t="shared" si="1618"/>
        <v>0</v>
      </c>
      <c r="KO46" s="243">
        <f t="shared" si="1619"/>
        <v>0</v>
      </c>
      <c r="KP46" s="242"/>
      <c r="KQ46" s="243">
        <f t="shared" si="1620"/>
        <v>0</v>
      </c>
      <c r="KR46" s="243">
        <f t="shared" si="1621"/>
        <v>0</v>
      </c>
      <c r="KS46" s="243">
        <f t="shared" si="1622"/>
        <v>0</v>
      </c>
      <c r="KT46" s="244"/>
      <c r="KU46" s="244"/>
      <c r="KV46" s="244"/>
      <c r="KW46" s="244"/>
      <c r="KX46" s="243">
        <f t="shared" si="1623"/>
        <v>0</v>
      </c>
      <c r="KY46" s="243">
        <f t="shared" si="1624"/>
        <v>0</v>
      </c>
      <c r="KZ46" s="242"/>
      <c r="LA46" s="243">
        <f t="shared" si="155"/>
        <v>0</v>
      </c>
      <c r="LB46" s="243">
        <f t="shared" si="1625"/>
        <v>0</v>
      </c>
      <c r="LC46" s="243">
        <f t="shared" si="1626"/>
        <v>0</v>
      </c>
      <c r="LD46" s="243">
        <f>VLOOKUP($B46,факт!$D$7:$HK$128,89,0)</f>
        <v>0</v>
      </c>
      <c r="LE46" s="243">
        <f>VLOOKUP($B46,факт!$D$7:$HK$128,90,0)</f>
        <v>0</v>
      </c>
      <c r="LF46" s="243">
        <f>VLOOKUP($B46,факт!$D$7:$HK$128,87,0)</f>
        <v>0</v>
      </c>
      <c r="LG46" s="243">
        <f>VLOOKUP($B46,факт!$D$7:$HK$128,88,0)</f>
        <v>0</v>
      </c>
      <c r="LH46" s="243">
        <f t="shared" si="1627"/>
        <v>0</v>
      </c>
      <c r="LI46" s="243">
        <f t="shared" si="1628"/>
        <v>0</v>
      </c>
      <c r="LJ46" s="242"/>
      <c r="LK46" s="243">
        <f t="shared" si="160"/>
        <v>0</v>
      </c>
      <c r="LL46" s="243">
        <f t="shared" si="1629"/>
        <v>0</v>
      </c>
      <c r="LM46" s="243">
        <f t="shared" si="1630"/>
        <v>0</v>
      </c>
      <c r="LN46" s="243">
        <f>VLOOKUP($B46,факт!$D$7:$HK$128,69,0)</f>
        <v>0</v>
      </c>
      <c r="LO46" s="243">
        <f>VLOOKUP($B46,факт!$D$7:$HK$128,70,0)</f>
        <v>0</v>
      </c>
      <c r="LP46" s="244"/>
      <c r="LQ46" s="244"/>
      <c r="LR46" s="243">
        <f t="shared" si="1631"/>
        <v>0</v>
      </c>
      <c r="LS46" s="243">
        <f t="shared" si="1632"/>
        <v>0</v>
      </c>
      <c r="LT46" s="242"/>
      <c r="LU46" s="243">
        <f t="shared" si="165"/>
        <v>0</v>
      </c>
      <c r="LV46" s="243">
        <f t="shared" si="1633"/>
        <v>0</v>
      </c>
      <c r="LW46" s="243">
        <f t="shared" si="1634"/>
        <v>0</v>
      </c>
      <c r="LX46" s="243">
        <f>VLOOKUP($B46,факт!$D$7:$HK$128,83,0)</f>
        <v>0</v>
      </c>
      <c r="LY46" s="243">
        <f>VLOOKUP($B46,факт!$D$7:$HK$128,84,0)</f>
        <v>0</v>
      </c>
      <c r="LZ46" s="244"/>
      <c r="MA46" s="244"/>
      <c r="MB46" s="243">
        <f t="shared" si="1635"/>
        <v>0</v>
      </c>
      <c r="MC46" s="243">
        <f t="shared" si="1636"/>
        <v>0</v>
      </c>
      <c r="MD46" s="242"/>
      <c r="ME46" s="243">
        <f t="shared" si="170"/>
        <v>0</v>
      </c>
      <c r="MF46" s="243">
        <f t="shared" si="1637"/>
        <v>0</v>
      </c>
      <c r="MG46" s="243">
        <f t="shared" si="1638"/>
        <v>0</v>
      </c>
      <c r="MH46" s="243">
        <f>VLOOKUP($B46,факт!$D$7:$HK$128,73,0)</f>
        <v>0</v>
      </c>
      <c r="MI46" s="243">
        <f>VLOOKUP($B46,факт!$D$7:$HK$128,74,0)</f>
        <v>0</v>
      </c>
      <c r="MJ46" s="243">
        <f>VLOOKUP($B46,факт!$D$7:$HK$128,71,0)</f>
        <v>0</v>
      </c>
      <c r="MK46" s="243">
        <f>VLOOKUP($B46,факт!$D$7:$HK$128,72,0)</f>
        <v>0</v>
      </c>
      <c r="ML46" s="243">
        <f t="shared" si="1639"/>
        <v>0</v>
      </c>
      <c r="MM46" s="243">
        <f t="shared" si="1640"/>
        <v>0</v>
      </c>
      <c r="MN46" s="242"/>
      <c r="MO46" s="243">
        <f t="shared" si="175"/>
        <v>0</v>
      </c>
      <c r="MP46" s="243">
        <f t="shared" si="1641"/>
        <v>0</v>
      </c>
      <c r="MQ46" s="243">
        <f t="shared" si="1642"/>
        <v>0</v>
      </c>
      <c r="MR46" s="243">
        <f>VLOOKUP($B46,факт!$D$7:$HK$128,53,0)</f>
        <v>0</v>
      </c>
      <c r="MS46" s="243">
        <f>VLOOKUP($B46,факт!$D$7:$HK$128,54,0)</f>
        <v>0</v>
      </c>
      <c r="MT46" s="243">
        <f>VLOOKUP($B46,факт!$D$7:$HK$128,51,0)</f>
        <v>0</v>
      </c>
      <c r="MU46" s="243">
        <f>VLOOKUP($B46,факт!$D$7:$HK$128,52,0)</f>
        <v>0</v>
      </c>
      <c r="MV46" s="243">
        <f t="shared" si="1643"/>
        <v>0</v>
      </c>
      <c r="MW46" s="243">
        <f t="shared" si="1644"/>
        <v>0</v>
      </c>
      <c r="MX46" s="242"/>
      <c r="MY46" s="243">
        <f t="shared" si="1645"/>
        <v>0</v>
      </c>
      <c r="MZ46" s="243">
        <f t="shared" si="1646"/>
        <v>0</v>
      </c>
      <c r="NA46" s="243">
        <f t="shared" si="1647"/>
        <v>0</v>
      </c>
      <c r="NB46" s="243">
        <f>VLOOKUP($B46,факт!$D$7:$HK$128,77,0)</f>
        <v>0</v>
      </c>
      <c r="NC46" s="243">
        <f>VLOOKUP($B46,факт!$D$7:$HK$128,78,0)</f>
        <v>0</v>
      </c>
      <c r="ND46" s="243">
        <f>VLOOKUP($B46,факт!$D$7:$HK$128,75,0)</f>
        <v>0</v>
      </c>
      <c r="NE46" s="243">
        <f>VLOOKUP($B46,факт!$D$7:$HK$128,76,0)</f>
        <v>0</v>
      </c>
      <c r="NF46" s="243">
        <f t="shared" si="1648"/>
        <v>0</v>
      </c>
      <c r="NG46" s="243">
        <f t="shared" si="1649"/>
        <v>0</v>
      </c>
      <c r="NH46" s="242"/>
      <c r="NI46" s="243">
        <f t="shared" si="1650"/>
        <v>0</v>
      </c>
      <c r="NJ46" s="243">
        <f t="shared" si="1651"/>
        <v>0</v>
      </c>
      <c r="NK46" s="243">
        <f t="shared" si="1652"/>
        <v>0</v>
      </c>
      <c r="NL46" s="243">
        <f>VLOOKUP($B46,факт!$D$7:$HK$128,95,0)</f>
        <v>0</v>
      </c>
      <c r="NM46" s="243">
        <f>VLOOKUP($B46,факт!$D$7:$HK$128,96,0)</f>
        <v>0</v>
      </c>
      <c r="NN46" s="243">
        <f>VLOOKUP($B46,факт!$D$7:$HK$128,93,0)</f>
        <v>0</v>
      </c>
      <c r="NO46" s="243">
        <f>VLOOKUP($B46,факт!$D$7:$HK$128,94,0)</f>
        <v>0</v>
      </c>
      <c r="NP46" s="243">
        <f t="shared" si="1653"/>
        <v>0</v>
      </c>
      <c r="NQ46" s="243">
        <f t="shared" si="1654"/>
        <v>0</v>
      </c>
      <c r="NR46" s="242"/>
      <c r="NS46" s="243">
        <f t="shared" si="1655"/>
        <v>0</v>
      </c>
      <c r="NT46" s="243">
        <f t="shared" si="1656"/>
        <v>0</v>
      </c>
      <c r="NU46" s="243">
        <f t="shared" si="1657"/>
        <v>0</v>
      </c>
      <c r="NV46" s="243">
        <f>VLOOKUP($B46,факт!$D$7:$HK$128,81,0)</f>
        <v>0</v>
      </c>
      <c r="NW46" s="243">
        <f>VLOOKUP($B46,факт!$D$7:$HK$128,82,0)</f>
        <v>0</v>
      </c>
      <c r="NX46" s="244"/>
      <c r="NY46" s="244"/>
      <c r="NZ46" s="243">
        <f t="shared" si="1658"/>
        <v>0</v>
      </c>
      <c r="OA46" s="243">
        <f t="shared" si="1659"/>
        <v>0</v>
      </c>
      <c r="OB46" s="242"/>
      <c r="OC46" s="243">
        <f t="shared" si="195"/>
        <v>0</v>
      </c>
      <c r="OD46" s="243">
        <f t="shared" si="1660"/>
        <v>0</v>
      </c>
      <c r="OE46" s="243">
        <f t="shared" si="1661"/>
        <v>0</v>
      </c>
      <c r="OF46" s="244"/>
      <c r="OG46" s="244"/>
      <c r="OH46" s="244"/>
      <c r="OI46" s="244"/>
      <c r="OJ46" s="243">
        <f t="shared" si="1662"/>
        <v>0</v>
      </c>
      <c r="OK46" s="243">
        <f t="shared" si="1663"/>
        <v>0</v>
      </c>
      <c r="OL46" s="242"/>
      <c r="OM46" s="243">
        <f t="shared" si="200"/>
        <v>0</v>
      </c>
      <c r="ON46" s="243">
        <f t="shared" si="1664"/>
        <v>0</v>
      </c>
      <c r="OO46" s="243">
        <f t="shared" si="1665"/>
        <v>0</v>
      </c>
      <c r="OP46" s="243">
        <f>VLOOKUP($B46,факт!$D$7:$HK$128,47,0)</f>
        <v>0</v>
      </c>
      <c r="OQ46" s="243">
        <f>VLOOKUP($B46,факт!$D$7:$HK$128,48,0)</f>
        <v>0</v>
      </c>
      <c r="OR46" s="244"/>
      <c r="OS46" s="244"/>
      <c r="OT46" s="243">
        <f t="shared" si="1666"/>
        <v>0</v>
      </c>
      <c r="OU46" s="243">
        <f t="shared" si="1667"/>
        <v>0</v>
      </c>
      <c r="OV46" s="242"/>
      <c r="OW46" s="243">
        <f t="shared" si="205"/>
        <v>0</v>
      </c>
      <c r="OX46" s="243">
        <f t="shared" si="1668"/>
        <v>0</v>
      </c>
      <c r="OY46" s="243">
        <f t="shared" si="1669"/>
        <v>0</v>
      </c>
      <c r="OZ46" s="244"/>
      <c r="PA46" s="244"/>
      <c r="PB46" s="244"/>
      <c r="PC46" s="244"/>
      <c r="PD46" s="243">
        <f t="shared" si="1670"/>
        <v>0</v>
      </c>
      <c r="PE46" s="243">
        <f t="shared" si="1671"/>
        <v>0</v>
      </c>
      <c r="PF46" s="242"/>
      <c r="PG46" s="243">
        <f t="shared" si="1672"/>
        <v>0</v>
      </c>
      <c r="PH46" s="243">
        <f t="shared" si="1673"/>
        <v>0</v>
      </c>
      <c r="PI46" s="243">
        <f t="shared" si="1674"/>
        <v>0</v>
      </c>
      <c r="PJ46" s="243">
        <f>VLOOKUP($B46,факт!$D$7:$HK$128,45,0)</f>
        <v>0</v>
      </c>
      <c r="PK46" s="243">
        <f>VLOOKUP($B46,факт!$D$7:$HK$128,46,0)</f>
        <v>0</v>
      </c>
      <c r="PL46" s="244"/>
      <c r="PM46" s="244"/>
      <c r="PN46" s="243">
        <f t="shared" si="1675"/>
        <v>0</v>
      </c>
      <c r="PO46" s="243">
        <f t="shared" si="1676"/>
        <v>0</v>
      </c>
      <c r="PP46" s="243"/>
      <c r="PQ46" s="243"/>
      <c r="PR46" s="243">
        <f t="shared" si="1677"/>
        <v>0</v>
      </c>
      <c r="PS46" s="243">
        <f t="shared" si="1678"/>
        <v>0</v>
      </c>
      <c r="PT46" s="244"/>
      <c r="PU46" s="244"/>
      <c r="PV46" s="244"/>
      <c r="PW46" s="244"/>
      <c r="PX46" s="243">
        <f t="shared" si="1679"/>
        <v>0</v>
      </c>
      <c r="PY46" s="243">
        <f t="shared" si="1680"/>
        <v>0</v>
      </c>
      <c r="PZ46" s="243"/>
      <c r="QA46" s="243"/>
      <c r="QB46" s="243">
        <f t="shared" si="1681"/>
        <v>0</v>
      </c>
      <c r="QC46" s="243">
        <f t="shared" si="1682"/>
        <v>0</v>
      </c>
      <c r="QD46" s="244"/>
      <c r="QE46" s="244"/>
      <c r="QF46" s="244"/>
      <c r="QG46" s="244"/>
      <c r="QH46" s="243">
        <f t="shared" si="1683"/>
        <v>0</v>
      </c>
      <c r="QI46" s="243">
        <f t="shared" si="1684"/>
        <v>0</v>
      </c>
      <c r="QJ46" s="247">
        <f t="shared" si="1685"/>
        <v>0</v>
      </c>
      <c r="QK46" s="247">
        <f t="shared" si="1686"/>
        <v>0</v>
      </c>
      <c r="QL46" s="247">
        <f t="shared" si="1687"/>
        <v>0</v>
      </c>
      <c r="QM46" s="247">
        <f t="shared" si="1688"/>
        <v>0</v>
      </c>
      <c r="QN46" s="247">
        <f t="shared" si="1689"/>
        <v>0</v>
      </c>
      <c r="QO46" s="247">
        <f t="shared" si="1690"/>
        <v>0</v>
      </c>
      <c r="QP46" s="247">
        <f t="shared" si="1691"/>
        <v>0</v>
      </c>
      <c r="QQ46" s="247">
        <f t="shared" si="1692"/>
        <v>0</v>
      </c>
      <c r="QR46" s="243">
        <f t="shared" si="1693"/>
        <v>0</v>
      </c>
      <c r="QS46" s="243">
        <f t="shared" si="1694"/>
        <v>0</v>
      </c>
    </row>
    <row r="47" spans="1:461" s="199" customFormat="1" ht="27.75" customHeight="1" x14ac:dyDescent="0.25">
      <c r="A47" s="221"/>
      <c r="B47" s="221">
        <v>24</v>
      </c>
      <c r="C47" s="248" t="s">
        <v>376</v>
      </c>
      <c r="D47" s="238">
        <f t="shared" ref="D47:D48" si="1695">D46</f>
        <v>9860</v>
      </c>
      <c r="E47" s="238">
        <v>10127</v>
      </c>
      <c r="F47" s="239">
        <v>4.9000000000000004</v>
      </c>
      <c r="G47" s="240">
        <v>1</v>
      </c>
      <c r="H47" s="238">
        <v>1.4</v>
      </c>
      <c r="I47" s="238">
        <v>1.68</v>
      </c>
      <c r="J47" s="238">
        <v>2.23</v>
      </c>
      <c r="K47" s="241">
        <v>2.57</v>
      </c>
      <c r="L47" s="242"/>
      <c r="M47" s="243">
        <f t="shared" si="10"/>
        <v>0</v>
      </c>
      <c r="N47" s="243">
        <f t="shared" si="1502"/>
        <v>0</v>
      </c>
      <c r="O47" s="243">
        <f t="shared" si="1503"/>
        <v>0</v>
      </c>
      <c r="P47" s="243">
        <f>VLOOKUP($B47,факт!$D$7:$HK$127,21,0)</f>
        <v>0</v>
      </c>
      <c r="Q47" s="243">
        <f>VLOOKUP($B47,факт!$D$7:$HK$127,22,0)</f>
        <v>0</v>
      </c>
      <c r="R47" s="243">
        <f>VLOOKUP($B47,факт!$D$7:$HK$127,19,0)</f>
        <v>0</v>
      </c>
      <c r="S47" s="243">
        <f>VLOOKUP($B47,факт!$D$7:$HK$127,20,0)</f>
        <v>0</v>
      </c>
      <c r="T47" s="243">
        <f t="shared" si="13"/>
        <v>0</v>
      </c>
      <c r="U47" s="243">
        <f t="shared" si="14"/>
        <v>0</v>
      </c>
      <c r="V47" s="242"/>
      <c r="W47" s="243">
        <f t="shared" si="15"/>
        <v>0</v>
      </c>
      <c r="X47" s="243">
        <f t="shared" si="1504"/>
        <v>0</v>
      </c>
      <c r="Y47" s="243">
        <f t="shared" si="1505"/>
        <v>0</v>
      </c>
      <c r="Z47" s="243">
        <f>VLOOKUP($B47,факт!$D$7:$HK$128,29,0)</f>
        <v>0</v>
      </c>
      <c r="AA47" s="243">
        <f>VLOOKUP($B47,факт!$D$7:$HK$128,30,0)</f>
        <v>0</v>
      </c>
      <c r="AB47" s="243">
        <f>VLOOKUP($B47,факт!$D$7:$HK$128,27,0)</f>
        <v>0</v>
      </c>
      <c r="AC47" s="243">
        <f>VLOOKUP($B47,факт!$D$7:$HK$128,28,0)</f>
        <v>0</v>
      </c>
      <c r="AD47" s="243">
        <f t="shared" si="1506"/>
        <v>0</v>
      </c>
      <c r="AE47" s="243">
        <f t="shared" si="1507"/>
        <v>0</v>
      </c>
      <c r="AF47" s="245"/>
      <c r="AG47" s="243">
        <f t="shared" si="20"/>
        <v>0</v>
      </c>
      <c r="AH47" s="243">
        <f t="shared" si="1508"/>
        <v>0</v>
      </c>
      <c r="AI47" s="243">
        <f t="shared" si="1509"/>
        <v>0</v>
      </c>
      <c r="AJ47" s="243">
        <f>VLOOKUP($B47,факт!$D$7:$HK$128,43,0)</f>
        <v>0</v>
      </c>
      <c r="AK47" s="243">
        <f>VLOOKUP($B47,факт!$D$7:$HK$128,44,0)</f>
        <v>0</v>
      </c>
      <c r="AL47" s="243">
        <f>VLOOKUP($B47,факт!$D$7:$HK$128,41,0)</f>
        <v>0</v>
      </c>
      <c r="AM47" s="243">
        <f>VLOOKUP($B47,факт!$D$7:$HK$128,42,0)</f>
        <v>0</v>
      </c>
      <c r="AN47" s="243">
        <f t="shared" si="1510"/>
        <v>0</v>
      </c>
      <c r="AO47" s="243">
        <f t="shared" si="1511"/>
        <v>0</v>
      </c>
      <c r="AP47" s="242"/>
      <c r="AQ47" s="243">
        <f t="shared" si="25"/>
        <v>0</v>
      </c>
      <c r="AR47" s="243">
        <f t="shared" si="1512"/>
        <v>0</v>
      </c>
      <c r="AS47" s="243">
        <f t="shared" si="1513"/>
        <v>0</v>
      </c>
      <c r="AT47" s="243">
        <f>VLOOKUP($B47,факт!$D$7:$HK$128,9,0)</f>
        <v>0</v>
      </c>
      <c r="AU47" s="243">
        <f>VLOOKUP($B47,факт!$D$7:$HK$128,10,0)</f>
        <v>0</v>
      </c>
      <c r="AV47" s="243">
        <f>VLOOKUP($B47,факт!$D$7:$HK$128,7,0)</f>
        <v>0</v>
      </c>
      <c r="AW47" s="243">
        <f>VLOOKUP($B47,факт!$D$7:$HK$128,8,0)</f>
        <v>0</v>
      </c>
      <c r="AX47" s="243">
        <f t="shared" si="1514"/>
        <v>0</v>
      </c>
      <c r="AY47" s="243">
        <f t="shared" si="1515"/>
        <v>0</v>
      </c>
      <c r="AZ47" s="242"/>
      <c r="BA47" s="243">
        <f t="shared" si="30"/>
        <v>0</v>
      </c>
      <c r="BB47" s="243">
        <f t="shared" si="1516"/>
        <v>0</v>
      </c>
      <c r="BC47" s="243">
        <f t="shared" si="1517"/>
        <v>0</v>
      </c>
      <c r="BD47" s="243">
        <f>VLOOKUP($B47,факт!$D$7:$HK$128,23,0)</f>
        <v>0</v>
      </c>
      <c r="BE47" s="243">
        <f>VLOOKUP($B47,факт!$D$7:$HK$128,24,0)</f>
        <v>0</v>
      </c>
      <c r="BF47" s="243"/>
      <c r="BG47" s="243"/>
      <c r="BH47" s="243">
        <f t="shared" si="1518"/>
        <v>0</v>
      </c>
      <c r="BI47" s="243">
        <f t="shared" si="1519"/>
        <v>0</v>
      </c>
      <c r="BJ47" s="242"/>
      <c r="BK47" s="243">
        <f t="shared" si="35"/>
        <v>0</v>
      </c>
      <c r="BL47" s="243">
        <f t="shared" si="1520"/>
        <v>0</v>
      </c>
      <c r="BM47" s="243">
        <f t="shared" si="1521"/>
        <v>0</v>
      </c>
      <c r="BN47" s="243">
        <f>VLOOKUP($B47,факт!$D$7:$HK$128,199,0)</f>
        <v>0</v>
      </c>
      <c r="BO47" s="243">
        <f>VLOOKUP($B47,факт!$D$7:$HK$128,200,0)</f>
        <v>0</v>
      </c>
      <c r="BP47" s="243">
        <f>VLOOKUP($B47,факт!$D$7:$HK$128,197,0)</f>
        <v>0</v>
      </c>
      <c r="BQ47" s="243">
        <f>VLOOKUP($B47,факт!$D$7:$HK$128,198,0)</f>
        <v>0</v>
      </c>
      <c r="BR47" s="243">
        <f t="shared" si="1522"/>
        <v>0</v>
      </c>
      <c r="BS47" s="243">
        <f t="shared" si="1523"/>
        <v>0</v>
      </c>
      <c r="BT47" s="243"/>
      <c r="BU47" s="243">
        <f t="shared" si="40"/>
        <v>0</v>
      </c>
      <c r="BV47" s="243">
        <f t="shared" si="1524"/>
        <v>0</v>
      </c>
      <c r="BW47" s="243">
        <f t="shared" si="1525"/>
        <v>0</v>
      </c>
      <c r="BX47" s="243">
        <f>VLOOKUP($B47,факт!$D$7:$HK$128,25,0)</f>
        <v>0</v>
      </c>
      <c r="BY47" s="243">
        <f>VLOOKUP($B47,факт!$D$7:$HK$128,26,0)</f>
        <v>0</v>
      </c>
      <c r="BZ47" s="244"/>
      <c r="CA47" s="244"/>
      <c r="CB47" s="243">
        <f t="shared" si="1526"/>
        <v>0</v>
      </c>
      <c r="CC47" s="243">
        <f t="shared" si="1527"/>
        <v>0</v>
      </c>
      <c r="CD47" s="242"/>
      <c r="CE47" s="243">
        <f t="shared" si="1528"/>
        <v>0</v>
      </c>
      <c r="CF47" s="243">
        <f t="shared" si="1529"/>
        <v>0</v>
      </c>
      <c r="CG47" s="243">
        <f t="shared" si="1530"/>
        <v>0</v>
      </c>
      <c r="CH47" s="243">
        <f>VLOOKUP($B47,факт!$D$7:$HK$128,13,0)</f>
        <v>0</v>
      </c>
      <c r="CI47" s="243">
        <f>VLOOKUP($B47,факт!$D$7:$HK$128,14,0)</f>
        <v>0</v>
      </c>
      <c r="CJ47" s="243">
        <f>VLOOKUP($B47,факт!$D$7:$HK$128,11,0)</f>
        <v>0</v>
      </c>
      <c r="CK47" s="243">
        <f>VLOOKUP($B47,факт!$D$7:$HK$128,12,0)</f>
        <v>0</v>
      </c>
      <c r="CL47" s="243">
        <f t="shared" si="1531"/>
        <v>0</v>
      </c>
      <c r="CM47" s="243">
        <f t="shared" si="1532"/>
        <v>0</v>
      </c>
      <c r="CN47" s="245"/>
      <c r="CO47" s="243">
        <f t="shared" si="49"/>
        <v>0</v>
      </c>
      <c r="CP47" s="243">
        <f t="shared" si="1533"/>
        <v>0</v>
      </c>
      <c r="CQ47" s="243">
        <f t="shared" si="1534"/>
        <v>0</v>
      </c>
      <c r="CR47" s="243">
        <f>VLOOKUP($B47,факт!$D$7:$HK$128,37,0)</f>
        <v>0</v>
      </c>
      <c r="CS47" s="243">
        <f>VLOOKUP($B47,факт!$D$7:$HK$128,38,0)</f>
        <v>0</v>
      </c>
      <c r="CT47" s="243">
        <f>VLOOKUP($B47,факт!$D$7:$HK$128,35,0)</f>
        <v>0</v>
      </c>
      <c r="CU47" s="243">
        <f>VLOOKUP($B47,факт!$D$7:$HK$128,36,0)</f>
        <v>0</v>
      </c>
      <c r="CV47" s="243">
        <f t="shared" si="1535"/>
        <v>0</v>
      </c>
      <c r="CW47" s="243">
        <f t="shared" si="1536"/>
        <v>0</v>
      </c>
      <c r="CX47" s="242"/>
      <c r="CY47" s="243">
        <f t="shared" si="54"/>
        <v>0</v>
      </c>
      <c r="CZ47" s="243">
        <f t="shared" si="1537"/>
        <v>0</v>
      </c>
      <c r="DA47" s="243">
        <f t="shared" si="1538"/>
        <v>0</v>
      </c>
      <c r="DB47" s="243">
        <f>VLOOKUP($B47,факт!$D$7:$HK$128,121,0)</f>
        <v>0</v>
      </c>
      <c r="DC47" s="243">
        <f>VLOOKUP($B47,факт!$D$7:$HK$128,122,0)</f>
        <v>0</v>
      </c>
      <c r="DD47" s="243">
        <f>VLOOKUP($B47,факт!$D$7:$HK$128,119,0)</f>
        <v>0</v>
      </c>
      <c r="DE47" s="243">
        <f>VLOOKUP($B47,факт!$D$7:$HK$128,120,0)</f>
        <v>0</v>
      </c>
      <c r="DF47" s="243">
        <f t="shared" si="1539"/>
        <v>0</v>
      </c>
      <c r="DG47" s="243">
        <f t="shared" si="1540"/>
        <v>0</v>
      </c>
      <c r="DH47" s="242"/>
      <c r="DI47" s="243">
        <f t="shared" si="59"/>
        <v>0</v>
      </c>
      <c r="DJ47" s="243">
        <f t="shared" si="1541"/>
        <v>0</v>
      </c>
      <c r="DK47" s="243">
        <f t="shared" si="1542"/>
        <v>0</v>
      </c>
      <c r="DL47" s="243">
        <f>VLOOKUP($B47,факт!$D$7:$HK$128,135,0)</f>
        <v>0</v>
      </c>
      <c r="DM47" s="243">
        <f>VLOOKUP($B47,факт!$D$7:$HK$128,136,0)</f>
        <v>0</v>
      </c>
      <c r="DN47" s="243">
        <f>VLOOKUP($B47,факт!$D$7:$HK$128,133,0)</f>
        <v>0</v>
      </c>
      <c r="DO47" s="243">
        <f>VLOOKUP($B47,факт!$D$7:$HK$128,134,0)</f>
        <v>0</v>
      </c>
      <c r="DP47" s="243">
        <f t="shared" si="1543"/>
        <v>0</v>
      </c>
      <c r="DQ47" s="243">
        <f t="shared" si="1544"/>
        <v>0</v>
      </c>
      <c r="DR47" s="243"/>
      <c r="DS47" s="243">
        <f t="shared" si="64"/>
        <v>0</v>
      </c>
      <c r="DT47" s="243">
        <f t="shared" si="1545"/>
        <v>0</v>
      </c>
      <c r="DU47" s="243">
        <f t="shared" si="1546"/>
        <v>0</v>
      </c>
      <c r="DV47" s="243">
        <f>VLOOKUP($B47,факт!$D$7:$HK$128,157,0)</f>
        <v>0</v>
      </c>
      <c r="DW47" s="243">
        <f>VLOOKUP($B47,факт!$D$7:$HK$128,158,0)</f>
        <v>0</v>
      </c>
      <c r="DX47" s="243">
        <f>VLOOKUP($B47,факт!$D$7:$HK$128,155,0)</f>
        <v>0</v>
      </c>
      <c r="DY47" s="243">
        <f>VLOOKUP($B47,факт!$D$7:$HK$128,156,0)</f>
        <v>0</v>
      </c>
      <c r="DZ47" s="243">
        <f t="shared" si="1547"/>
        <v>0</v>
      </c>
      <c r="EA47" s="243">
        <f t="shared" si="1548"/>
        <v>0</v>
      </c>
      <c r="EB47" s="242"/>
      <c r="EC47" s="243">
        <f t="shared" si="69"/>
        <v>0</v>
      </c>
      <c r="ED47" s="243">
        <f t="shared" si="1549"/>
        <v>0</v>
      </c>
      <c r="EE47" s="243">
        <f t="shared" si="1550"/>
        <v>0</v>
      </c>
      <c r="EF47" s="243">
        <f>VLOOKUP($B47,факт!$D$7:$HK$128,173,0)</f>
        <v>0</v>
      </c>
      <c r="EG47" s="243">
        <f>VLOOKUP($B47,факт!$D$7:$HK$128,174,0)</f>
        <v>0</v>
      </c>
      <c r="EH47" s="243">
        <f>VLOOKUP($B47,факт!$D$7:$HK$128,171,0)</f>
        <v>0</v>
      </c>
      <c r="EI47" s="243">
        <f>VLOOKUP($B47,факт!$D$7:$HK$128,172,0)</f>
        <v>0</v>
      </c>
      <c r="EJ47" s="243">
        <f t="shared" si="1551"/>
        <v>0</v>
      </c>
      <c r="EK47" s="243">
        <f t="shared" si="1552"/>
        <v>0</v>
      </c>
      <c r="EL47" s="242"/>
      <c r="EM47" s="243">
        <f t="shared" si="74"/>
        <v>0</v>
      </c>
      <c r="EN47" s="243">
        <f t="shared" si="1553"/>
        <v>0</v>
      </c>
      <c r="EO47" s="243">
        <f t="shared" si="1554"/>
        <v>0</v>
      </c>
      <c r="EP47" s="243">
        <f>VLOOKUP($B47,факт!$D$7:$HK$128,175,0)</f>
        <v>0</v>
      </c>
      <c r="EQ47" s="243">
        <f>VLOOKUP($B47,факт!$D$7:$HK$128,176,0)</f>
        <v>0</v>
      </c>
      <c r="ER47" s="244"/>
      <c r="ES47" s="244"/>
      <c r="ET47" s="243">
        <f t="shared" si="1555"/>
        <v>0</v>
      </c>
      <c r="EU47" s="243">
        <f t="shared" si="1556"/>
        <v>0</v>
      </c>
      <c r="EV47" s="242"/>
      <c r="EW47" s="243">
        <f t="shared" si="79"/>
        <v>0</v>
      </c>
      <c r="EX47" s="243">
        <f t="shared" si="1557"/>
        <v>0</v>
      </c>
      <c r="EY47" s="243">
        <f t="shared" si="1558"/>
        <v>0</v>
      </c>
      <c r="EZ47" s="243">
        <f>VLOOKUP($B47,факт!$D$7:$HK$128,179,0)</f>
        <v>0</v>
      </c>
      <c r="FA47" s="243">
        <f>VLOOKUP($B47,факт!$D$7:$HK$128,180,0)</f>
        <v>0</v>
      </c>
      <c r="FB47" s="243">
        <f>VLOOKUP($B47,факт!$D$7:$HK$128,177,0)</f>
        <v>0</v>
      </c>
      <c r="FC47" s="243">
        <f>VLOOKUP($B47,факт!$D$7:$HK$128,178,0)</f>
        <v>0</v>
      </c>
      <c r="FD47" s="243">
        <f t="shared" si="1559"/>
        <v>0</v>
      </c>
      <c r="FE47" s="243">
        <f t="shared" si="1560"/>
        <v>0</v>
      </c>
      <c r="FF47" s="242"/>
      <c r="FG47" s="243">
        <f t="shared" si="84"/>
        <v>0</v>
      </c>
      <c r="FH47" s="243">
        <f t="shared" si="1561"/>
        <v>0</v>
      </c>
      <c r="FI47" s="243">
        <f t="shared" si="1562"/>
        <v>0</v>
      </c>
      <c r="FJ47" s="243">
        <f>VLOOKUP($B47,факт!$D$7:$HK$128,183,0)</f>
        <v>0</v>
      </c>
      <c r="FK47" s="243">
        <f>VLOOKUP($B47,факт!$D$7:$HK$128,184,0)</f>
        <v>0</v>
      </c>
      <c r="FL47" s="243">
        <f>VLOOKUP($B47,факт!$D$7:$HK$128,181,0)</f>
        <v>0</v>
      </c>
      <c r="FM47" s="243">
        <f>VLOOKUP($B47,факт!$D$7:$HK$128,182,0)</f>
        <v>0</v>
      </c>
      <c r="FN47" s="243">
        <f t="shared" si="1563"/>
        <v>0</v>
      </c>
      <c r="FO47" s="243">
        <f t="shared" si="1564"/>
        <v>0</v>
      </c>
      <c r="FP47" s="242"/>
      <c r="FQ47" s="243">
        <f t="shared" si="89"/>
        <v>0</v>
      </c>
      <c r="FR47" s="243">
        <f t="shared" si="1565"/>
        <v>0</v>
      </c>
      <c r="FS47" s="243">
        <f t="shared" si="1566"/>
        <v>0</v>
      </c>
      <c r="FT47" s="243">
        <f>VLOOKUP($B47,факт!$D$7:$HK$128,189,0)</f>
        <v>0</v>
      </c>
      <c r="FU47" s="243">
        <f>VLOOKUP($B47,факт!$D$7:$HK$128,190,0)</f>
        <v>0</v>
      </c>
      <c r="FV47" s="243">
        <f>VLOOKUP($B47,факт!$D$7:$HK$128,187,0)</f>
        <v>0</v>
      </c>
      <c r="FW47" s="243">
        <f>VLOOKUP($B47,факт!$D$7:$HK$128,188,0)</f>
        <v>0</v>
      </c>
      <c r="FX47" s="243">
        <f t="shared" si="1567"/>
        <v>0</v>
      </c>
      <c r="FY47" s="243">
        <f t="shared" si="1568"/>
        <v>0</v>
      </c>
      <c r="FZ47" s="242"/>
      <c r="GA47" s="243">
        <f t="shared" si="94"/>
        <v>0</v>
      </c>
      <c r="GB47" s="243">
        <f t="shared" si="1569"/>
        <v>0</v>
      </c>
      <c r="GC47" s="243">
        <f t="shared" si="1570"/>
        <v>0</v>
      </c>
      <c r="GD47" s="243">
        <f>VLOOKUP($B47,факт!$D$7:$HK$128,201,0)</f>
        <v>0</v>
      </c>
      <c r="GE47" s="243">
        <f>VLOOKUP($B47,факт!$D$7:$HK$128,202,0)</f>
        <v>0</v>
      </c>
      <c r="GF47" s="244"/>
      <c r="GG47" s="244"/>
      <c r="GH47" s="243">
        <f t="shared" si="1571"/>
        <v>0</v>
      </c>
      <c r="GI47" s="243">
        <f t="shared" si="1572"/>
        <v>0</v>
      </c>
      <c r="GJ47" s="242"/>
      <c r="GK47" s="243">
        <f t="shared" si="99"/>
        <v>0</v>
      </c>
      <c r="GL47" s="243">
        <f t="shared" si="1573"/>
        <v>0</v>
      </c>
      <c r="GM47" s="243">
        <f t="shared" si="1574"/>
        <v>0</v>
      </c>
      <c r="GN47" s="243">
        <f>VLOOKUP($B47,факт!$D$7:$HK$128,191,0)</f>
        <v>0</v>
      </c>
      <c r="GO47" s="243">
        <f>VLOOKUP($B47,факт!$D$7:$HK$128,192,0)</f>
        <v>0</v>
      </c>
      <c r="GP47" s="244"/>
      <c r="GQ47" s="244"/>
      <c r="GR47" s="243">
        <f t="shared" si="1575"/>
        <v>0</v>
      </c>
      <c r="GS47" s="243">
        <f t="shared" si="1576"/>
        <v>0</v>
      </c>
      <c r="GT47" s="242"/>
      <c r="GU47" s="243">
        <f t="shared" si="104"/>
        <v>0</v>
      </c>
      <c r="GV47" s="243">
        <f t="shared" si="1577"/>
        <v>0</v>
      </c>
      <c r="GW47" s="243">
        <f t="shared" si="1578"/>
        <v>0</v>
      </c>
      <c r="GX47" s="243">
        <f>VLOOKUP($B47,факт!$D$7:$HK$128,127,0)</f>
        <v>0</v>
      </c>
      <c r="GY47" s="243">
        <f>VLOOKUP($B47,факт!$D$7:$HK$128,128,0)</f>
        <v>0</v>
      </c>
      <c r="GZ47" s="243">
        <f>VLOOKUP($B47,факт!$D$7:$HK$128,125,0)</f>
        <v>0</v>
      </c>
      <c r="HA47" s="243">
        <f>VLOOKUP($B47,факт!$D$7:$HK$128,126,0)</f>
        <v>0</v>
      </c>
      <c r="HB47" s="243">
        <f t="shared" si="1579"/>
        <v>0</v>
      </c>
      <c r="HC47" s="243">
        <f t="shared" si="1580"/>
        <v>0</v>
      </c>
      <c r="HD47" s="242"/>
      <c r="HE47" s="243">
        <f t="shared" si="1581"/>
        <v>0</v>
      </c>
      <c r="HF47" s="243">
        <f t="shared" si="1582"/>
        <v>0</v>
      </c>
      <c r="HG47" s="243">
        <f t="shared" si="1583"/>
        <v>0</v>
      </c>
      <c r="HH47" s="243">
        <f>VLOOKUP($B47,факт!$D$7:$HK$128,131,0)</f>
        <v>0</v>
      </c>
      <c r="HI47" s="243">
        <f>VLOOKUP($B47,факт!$D$7:$HK$128,132,0)</f>
        <v>0</v>
      </c>
      <c r="HJ47" s="243">
        <f>VLOOKUP($B47,факт!$D$7:$HK$128,129,0)</f>
        <v>0</v>
      </c>
      <c r="HK47" s="243">
        <f>VLOOKUP($B47,факт!$D$7:$HK$128,130,0)</f>
        <v>0</v>
      </c>
      <c r="HL47" s="243">
        <f t="shared" si="1584"/>
        <v>0</v>
      </c>
      <c r="HM47" s="243">
        <f t="shared" si="1585"/>
        <v>0</v>
      </c>
      <c r="HN47" s="244"/>
      <c r="HO47" s="244">
        <v>0</v>
      </c>
      <c r="HP47" s="243">
        <f t="shared" si="1586"/>
        <v>0</v>
      </c>
      <c r="HQ47" s="243">
        <f t="shared" si="1587"/>
        <v>0</v>
      </c>
      <c r="HR47" s="243">
        <f>VLOOKUP($B47,факт!$D$7:$HK$128,165,0)</f>
        <v>0</v>
      </c>
      <c r="HS47" s="243">
        <f>VLOOKUP($B47,факт!$D$7:$HK$128,166,0)</f>
        <v>0</v>
      </c>
      <c r="HT47" s="243">
        <f>VLOOKUP($B47,факт!$D$7:$HK$128,163,0)</f>
        <v>0</v>
      </c>
      <c r="HU47" s="243">
        <f>VLOOKUP($B47,факт!$D$7:$HK$128,164,0)</f>
        <v>0</v>
      </c>
      <c r="HV47" s="243">
        <f t="shared" si="1588"/>
        <v>0</v>
      </c>
      <c r="HW47" s="243">
        <f t="shared" si="1589"/>
        <v>0</v>
      </c>
      <c r="HX47" s="244"/>
      <c r="HY47" s="244">
        <v>0</v>
      </c>
      <c r="HZ47" s="243">
        <f t="shared" si="1590"/>
        <v>0</v>
      </c>
      <c r="IA47" s="243">
        <f t="shared" si="1591"/>
        <v>0</v>
      </c>
      <c r="IB47" s="243">
        <f>VLOOKUP($B47,факт!$D$7:$HK$128,49,0)</f>
        <v>0</v>
      </c>
      <c r="IC47" s="243">
        <f>VLOOKUP($B47,факт!$D$7:$HK$128,50,0)</f>
        <v>0</v>
      </c>
      <c r="ID47" s="244"/>
      <c r="IE47" s="244"/>
      <c r="IF47" s="243">
        <f t="shared" si="1592"/>
        <v>0</v>
      </c>
      <c r="IG47" s="243">
        <f t="shared" si="1593"/>
        <v>0</v>
      </c>
      <c r="IH47" s="244"/>
      <c r="II47" s="244">
        <v>0</v>
      </c>
      <c r="IJ47" s="243">
        <f t="shared" si="1594"/>
        <v>0</v>
      </c>
      <c r="IK47" s="243">
        <f t="shared" si="1595"/>
        <v>0</v>
      </c>
      <c r="IL47" s="243">
        <f>VLOOKUP($B47,факт!$D$7:$HK$128,85,0)</f>
        <v>0</v>
      </c>
      <c r="IM47" s="243">
        <f>VLOOKUP($B47,факт!$D$7:$HK$128,86,0)</f>
        <v>0</v>
      </c>
      <c r="IN47" s="244"/>
      <c r="IO47" s="244"/>
      <c r="IP47" s="243">
        <f t="shared" si="1596"/>
        <v>0</v>
      </c>
      <c r="IQ47" s="243">
        <f t="shared" si="1597"/>
        <v>0</v>
      </c>
      <c r="IR47" s="244"/>
      <c r="IS47" s="244">
        <v>0</v>
      </c>
      <c r="IT47" s="244"/>
      <c r="IU47" s="244"/>
      <c r="IV47" s="243">
        <f t="shared" si="1598"/>
        <v>0</v>
      </c>
      <c r="IW47" s="243">
        <f t="shared" si="1599"/>
        <v>0</v>
      </c>
      <c r="IX47" s="243">
        <f>VLOOKUP($B47,факт!$D$7:$HK$128,55,0)</f>
        <v>0</v>
      </c>
      <c r="IY47" s="243">
        <f>VLOOKUP($B47,факт!$D$7:$HK$128,56,0)</f>
        <v>0</v>
      </c>
      <c r="IZ47" s="243">
        <f t="shared" si="1600"/>
        <v>0</v>
      </c>
      <c r="JA47" s="243">
        <f t="shared" si="1601"/>
        <v>0</v>
      </c>
      <c r="JB47" s="242"/>
      <c r="JC47" s="243">
        <f t="shared" si="130"/>
        <v>0</v>
      </c>
      <c r="JD47" s="243">
        <f t="shared" si="1602"/>
        <v>0</v>
      </c>
      <c r="JE47" s="243">
        <f t="shared" si="1603"/>
        <v>0</v>
      </c>
      <c r="JF47" s="243">
        <f>VLOOKUP($B47,факт!$D$7:$HK$128,61,0)</f>
        <v>0</v>
      </c>
      <c r="JG47" s="243">
        <f>VLOOKUP($B47,факт!$D$7:$HK$128,62,0)</f>
        <v>0</v>
      </c>
      <c r="JH47" s="243">
        <f>VLOOKUP($B47,факт!$D$7:$HK$128,59,0)</f>
        <v>0</v>
      </c>
      <c r="JI47" s="243">
        <f>VLOOKUP($B47,факт!$D$7:$HK$128,60,0)</f>
        <v>0</v>
      </c>
      <c r="JJ47" s="243">
        <f t="shared" si="1604"/>
        <v>0</v>
      </c>
      <c r="JK47" s="243">
        <f t="shared" si="1605"/>
        <v>0</v>
      </c>
      <c r="JL47" s="242"/>
      <c r="JM47" s="243">
        <f t="shared" si="1606"/>
        <v>0</v>
      </c>
      <c r="JN47" s="243">
        <f t="shared" si="1607"/>
        <v>0</v>
      </c>
      <c r="JO47" s="243">
        <f t="shared" si="1608"/>
        <v>0</v>
      </c>
      <c r="JP47" s="243">
        <f>VLOOKUP($B47,факт!$D$7:$HK$128,213,0)</f>
        <v>0</v>
      </c>
      <c r="JQ47" s="243">
        <f>VLOOKUP($B47,факт!$D$7:$HK$128,214,0)</f>
        <v>0</v>
      </c>
      <c r="JR47" s="244"/>
      <c r="JS47" s="244"/>
      <c r="JT47" s="243">
        <f t="shared" si="1609"/>
        <v>0</v>
      </c>
      <c r="JU47" s="243">
        <f t="shared" si="1610"/>
        <v>0</v>
      </c>
      <c r="JV47" s="242"/>
      <c r="JW47" s="243">
        <f t="shared" si="140"/>
        <v>0</v>
      </c>
      <c r="JX47" s="243">
        <f t="shared" si="1611"/>
        <v>0</v>
      </c>
      <c r="JY47" s="243">
        <f t="shared" si="1612"/>
        <v>0</v>
      </c>
      <c r="JZ47" s="243">
        <f>VLOOKUP($B47,факт!$D$7:$HK$128,211,0)</f>
        <v>0</v>
      </c>
      <c r="KA47" s="243">
        <f>VLOOKUP($B47,факт!$D$7:$HK$128,212,0)</f>
        <v>0</v>
      </c>
      <c r="KB47" s="243">
        <f>VLOOKUP($B47,факт!$D$7:$HK$128,209,0)</f>
        <v>0</v>
      </c>
      <c r="KC47" s="243">
        <f>VLOOKUP($B47,факт!$D$7:$HK$128,210,0)</f>
        <v>0</v>
      </c>
      <c r="KD47" s="243">
        <f t="shared" si="1613"/>
        <v>0</v>
      </c>
      <c r="KE47" s="243">
        <f t="shared" si="1614"/>
        <v>0</v>
      </c>
      <c r="KF47" s="242"/>
      <c r="KG47" s="243">
        <f t="shared" si="1615"/>
        <v>0</v>
      </c>
      <c r="KH47" s="243">
        <f t="shared" si="1616"/>
        <v>0</v>
      </c>
      <c r="KI47" s="243">
        <f t="shared" si="1617"/>
        <v>0</v>
      </c>
      <c r="KJ47" s="243">
        <f>VLOOKUP($B47,факт!$D$7:$HK$128,161,0)</f>
        <v>0</v>
      </c>
      <c r="KK47" s="243">
        <f>VLOOKUP($B47,факт!$D$7:$HK$128,162,0)</f>
        <v>0</v>
      </c>
      <c r="KL47" s="243">
        <f>VLOOKUP($B47,факт!$D$7:$HK$128,159,0)</f>
        <v>0</v>
      </c>
      <c r="KM47" s="243">
        <f>VLOOKUP($B47,факт!$D$7:$HK$128,160,0)</f>
        <v>0</v>
      </c>
      <c r="KN47" s="243">
        <f t="shared" si="1618"/>
        <v>0</v>
      </c>
      <c r="KO47" s="243">
        <f t="shared" si="1619"/>
        <v>0</v>
      </c>
      <c r="KP47" s="242"/>
      <c r="KQ47" s="243">
        <f t="shared" si="1620"/>
        <v>0</v>
      </c>
      <c r="KR47" s="243">
        <f t="shared" si="1621"/>
        <v>0</v>
      </c>
      <c r="KS47" s="243">
        <f t="shared" si="1622"/>
        <v>0</v>
      </c>
      <c r="KT47" s="244"/>
      <c r="KU47" s="244"/>
      <c r="KV47" s="244"/>
      <c r="KW47" s="244"/>
      <c r="KX47" s="243">
        <f t="shared" si="1623"/>
        <v>0</v>
      </c>
      <c r="KY47" s="243">
        <f t="shared" si="1624"/>
        <v>0</v>
      </c>
      <c r="KZ47" s="242"/>
      <c r="LA47" s="243">
        <f t="shared" si="155"/>
        <v>0</v>
      </c>
      <c r="LB47" s="243">
        <f t="shared" si="1625"/>
        <v>0</v>
      </c>
      <c r="LC47" s="243">
        <f t="shared" si="1626"/>
        <v>0</v>
      </c>
      <c r="LD47" s="243">
        <f>VLOOKUP($B47,факт!$D$7:$HK$128,89,0)</f>
        <v>0</v>
      </c>
      <c r="LE47" s="243">
        <f>VLOOKUP($B47,факт!$D$7:$HK$128,90,0)</f>
        <v>0</v>
      </c>
      <c r="LF47" s="243">
        <f>VLOOKUP($B47,факт!$D$7:$HK$128,87,0)</f>
        <v>0</v>
      </c>
      <c r="LG47" s="243">
        <f>VLOOKUP($B47,факт!$D$7:$HK$128,88,0)</f>
        <v>0</v>
      </c>
      <c r="LH47" s="243">
        <f t="shared" si="1627"/>
        <v>0</v>
      </c>
      <c r="LI47" s="243">
        <f t="shared" si="1628"/>
        <v>0</v>
      </c>
      <c r="LJ47" s="242"/>
      <c r="LK47" s="243">
        <f t="shared" si="160"/>
        <v>0</v>
      </c>
      <c r="LL47" s="243">
        <f t="shared" si="1629"/>
        <v>0</v>
      </c>
      <c r="LM47" s="243">
        <f t="shared" si="1630"/>
        <v>0</v>
      </c>
      <c r="LN47" s="243">
        <f>VLOOKUP($B47,факт!$D$7:$HK$128,69,0)</f>
        <v>0</v>
      </c>
      <c r="LO47" s="243">
        <f>VLOOKUP($B47,факт!$D$7:$HK$128,70,0)</f>
        <v>0</v>
      </c>
      <c r="LP47" s="244"/>
      <c r="LQ47" s="244"/>
      <c r="LR47" s="243">
        <f t="shared" si="1631"/>
        <v>0</v>
      </c>
      <c r="LS47" s="243">
        <f t="shared" si="1632"/>
        <v>0</v>
      </c>
      <c r="LT47" s="242"/>
      <c r="LU47" s="243">
        <f t="shared" si="165"/>
        <v>0</v>
      </c>
      <c r="LV47" s="243">
        <f t="shared" si="1633"/>
        <v>0</v>
      </c>
      <c r="LW47" s="243">
        <f t="shared" si="1634"/>
        <v>0</v>
      </c>
      <c r="LX47" s="243">
        <f>VLOOKUP($B47,факт!$D$7:$HK$128,83,0)</f>
        <v>0</v>
      </c>
      <c r="LY47" s="243">
        <f>VLOOKUP($B47,факт!$D$7:$HK$128,84,0)</f>
        <v>0</v>
      </c>
      <c r="LZ47" s="244"/>
      <c r="MA47" s="244"/>
      <c r="MB47" s="243">
        <f t="shared" si="1635"/>
        <v>0</v>
      </c>
      <c r="MC47" s="243">
        <f t="shared" si="1636"/>
        <v>0</v>
      </c>
      <c r="MD47" s="242"/>
      <c r="ME47" s="243">
        <f t="shared" si="170"/>
        <v>0</v>
      </c>
      <c r="MF47" s="243">
        <f t="shared" si="1637"/>
        <v>0</v>
      </c>
      <c r="MG47" s="243">
        <f t="shared" si="1638"/>
        <v>0</v>
      </c>
      <c r="MH47" s="243">
        <f>VLOOKUP($B47,факт!$D$7:$HK$128,73,0)</f>
        <v>0</v>
      </c>
      <c r="MI47" s="243">
        <f>VLOOKUP($B47,факт!$D$7:$HK$128,74,0)</f>
        <v>0</v>
      </c>
      <c r="MJ47" s="243">
        <f>VLOOKUP($B47,факт!$D$7:$HK$128,71,0)</f>
        <v>0</v>
      </c>
      <c r="MK47" s="243">
        <f>VLOOKUP($B47,факт!$D$7:$HK$128,72,0)</f>
        <v>0</v>
      </c>
      <c r="ML47" s="243">
        <f t="shared" si="1639"/>
        <v>0</v>
      </c>
      <c r="MM47" s="243">
        <f t="shared" si="1640"/>
        <v>0</v>
      </c>
      <c r="MN47" s="242"/>
      <c r="MO47" s="243">
        <f t="shared" si="175"/>
        <v>0</v>
      </c>
      <c r="MP47" s="243">
        <f t="shared" si="1641"/>
        <v>0</v>
      </c>
      <c r="MQ47" s="243">
        <f t="shared" si="1642"/>
        <v>0</v>
      </c>
      <c r="MR47" s="243">
        <f>VLOOKUP($B47,факт!$D$7:$HK$128,53,0)</f>
        <v>0</v>
      </c>
      <c r="MS47" s="243">
        <f>VLOOKUP($B47,факт!$D$7:$HK$128,54,0)</f>
        <v>0</v>
      </c>
      <c r="MT47" s="243">
        <f>VLOOKUP($B47,факт!$D$7:$HK$128,51,0)</f>
        <v>0</v>
      </c>
      <c r="MU47" s="243">
        <f>VLOOKUP($B47,факт!$D$7:$HK$128,52,0)</f>
        <v>0</v>
      </c>
      <c r="MV47" s="243">
        <f t="shared" si="1643"/>
        <v>0</v>
      </c>
      <c r="MW47" s="243">
        <f t="shared" si="1644"/>
        <v>0</v>
      </c>
      <c r="MX47" s="242"/>
      <c r="MY47" s="243">
        <f t="shared" si="1645"/>
        <v>0</v>
      </c>
      <c r="MZ47" s="243">
        <f t="shared" si="1646"/>
        <v>0</v>
      </c>
      <c r="NA47" s="243">
        <f t="shared" si="1647"/>
        <v>0</v>
      </c>
      <c r="NB47" s="243">
        <f>VLOOKUP($B47,факт!$D$7:$HK$128,77,0)</f>
        <v>0</v>
      </c>
      <c r="NC47" s="243">
        <f>VLOOKUP($B47,факт!$D$7:$HK$128,78,0)</f>
        <v>0</v>
      </c>
      <c r="ND47" s="243">
        <f>VLOOKUP($B47,факт!$D$7:$HK$128,75,0)</f>
        <v>0</v>
      </c>
      <c r="NE47" s="243">
        <f>VLOOKUP($B47,факт!$D$7:$HK$128,76,0)</f>
        <v>0</v>
      </c>
      <c r="NF47" s="243">
        <f t="shared" si="1648"/>
        <v>0</v>
      </c>
      <c r="NG47" s="243">
        <f t="shared" si="1649"/>
        <v>0</v>
      </c>
      <c r="NH47" s="242"/>
      <c r="NI47" s="243">
        <f t="shared" si="1650"/>
        <v>0</v>
      </c>
      <c r="NJ47" s="243">
        <f t="shared" si="1651"/>
        <v>0</v>
      </c>
      <c r="NK47" s="243">
        <f t="shared" si="1652"/>
        <v>0</v>
      </c>
      <c r="NL47" s="243">
        <f>VLOOKUP($B47,факт!$D$7:$HK$128,95,0)</f>
        <v>0</v>
      </c>
      <c r="NM47" s="243">
        <f>VLOOKUP($B47,факт!$D$7:$HK$128,96,0)</f>
        <v>0</v>
      </c>
      <c r="NN47" s="243">
        <f>VLOOKUP($B47,факт!$D$7:$HK$128,93,0)</f>
        <v>0</v>
      </c>
      <c r="NO47" s="243">
        <f>VLOOKUP($B47,факт!$D$7:$HK$128,94,0)</f>
        <v>0</v>
      </c>
      <c r="NP47" s="243">
        <f t="shared" si="1653"/>
        <v>0</v>
      </c>
      <c r="NQ47" s="243">
        <f t="shared" si="1654"/>
        <v>0</v>
      </c>
      <c r="NR47" s="242"/>
      <c r="NS47" s="243">
        <f t="shared" si="1655"/>
        <v>0</v>
      </c>
      <c r="NT47" s="243">
        <f t="shared" si="1656"/>
        <v>0</v>
      </c>
      <c r="NU47" s="243">
        <f t="shared" si="1657"/>
        <v>0</v>
      </c>
      <c r="NV47" s="243">
        <f>VLOOKUP($B47,факт!$D$7:$HK$128,81,0)</f>
        <v>0</v>
      </c>
      <c r="NW47" s="243">
        <f>VLOOKUP($B47,факт!$D$7:$HK$128,82,0)</f>
        <v>0</v>
      </c>
      <c r="NX47" s="244"/>
      <c r="NY47" s="244"/>
      <c r="NZ47" s="243">
        <f t="shared" si="1658"/>
        <v>0</v>
      </c>
      <c r="OA47" s="243">
        <f t="shared" si="1659"/>
        <v>0</v>
      </c>
      <c r="OB47" s="242"/>
      <c r="OC47" s="243">
        <f t="shared" si="195"/>
        <v>0</v>
      </c>
      <c r="OD47" s="243">
        <f t="shared" si="1660"/>
        <v>0</v>
      </c>
      <c r="OE47" s="243">
        <f t="shared" si="1661"/>
        <v>0</v>
      </c>
      <c r="OF47" s="244"/>
      <c r="OG47" s="244"/>
      <c r="OH47" s="244"/>
      <c r="OI47" s="244"/>
      <c r="OJ47" s="243">
        <f t="shared" si="1662"/>
        <v>0</v>
      </c>
      <c r="OK47" s="243">
        <f t="shared" si="1663"/>
        <v>0</v>
      </c>
      <c r="OL47" s="242"/>
      <c r="OM47" s="243">
        <f t="shared" si="200"/>
        <v>0</v>
      </c>
      <c r="ON47" s="243">
        <f t="shared" si="1664"/>
        <v>0</v>
      </c>
      <c r="OO47" s="243">
        <f t="shared" si="1665"/>
        <v>0</v>
      </c>
      <c r="OP47" s="243">
        <f>VLOOKUP($B47,факт!$D$7:$HK$128,47,0)</f>
        <v>0</v>
      </c>
      <c r="OQ47" s="243">
        <f>VLOOKUP($B47,факт!$D$7:$HK$128,48,0)</f>
        <v>0</v>
      </c>
      <c r="OR47" s="244"/>
      <c r="OS47" s="244"/>
      <c r="OT47" s="243">
        <f t="shared" si="1666"/>
        <v>0</v>
      </c>
      <c r="OU47" s="243">
        <f t="shared" si="1667"/>
        <v>0</v>
      </c>
      <c r="OV47" s="242"/>
      <c r="OW47" s="243">
        <f t="shared" si="205"/>
        <v>0</v>
      </c>
      <c r="OX47" s="243">
        <f t="shared" si="1668"/>
        <v>0</v>
      </c>
      <c r="OY47" s="243">
        <f t="shared" si="1669"/>
        <v>0</v>
      </c>
      <c r="OZ47" s="244"/>
      <c r="PA47" s="244"/>
      <c r="PB47" s="244"/>
      <c r="PC47" s="244"/>
      <c r="PD47" s="243">
        <f t="shared" si="1670"/>
        <v>0</v>
      </c>
      <c r="PE47" s="243">
        <f t="shared" si="1671"/>
        <v>0</v>
      </c>
      <c r="PF47" s="242"/>
      <c r="PG47" s="243">
        <f t="shared" si="1672"/>
        <v>0</v>
      </c>
      <c r="PH47" s="243">
        <f t="shared" si="1673"/>
        <v>0</v>
      </c>
      <c r="PI47" s="243">
        <f t="shared" si="1674"/>
        <v>0</v>
      </c>
      <c r="PJ47" s="243">
        <f>VLOOKUP($B47,факт!$D$7:$HK$128,45,0)</f>
        <v>0</v>
      </c>
      <c r="PK47" s="243">
        <f>VLOOKUP($B47,факт!$D$7:$HK$128,46,0)</f>
        <v>0</v>
      </c>
      <c r="PL47" s="244"/>
      <c r="PM47" s="244"/>
      <c r="PN47" s="243">
        <f t="shared" si="1675"/>
        <v>0</v>
      </c>
      <c r="PO47" s="243">
        <f t="shared" si="1676"/>
        <v>0</v>
      </c>
      <c r="PP47" s="243"/>
      <c r="PQ47" s="243"/>
      <c r="PR47" s="243">
        <f t="shared" si="1677"/>
        <v>0</v>
      </c>
      <c r="PS47" s="243">
        <f t="shared" si="1678"/>
        <v>0</v>
      </c>
      <c r="PT47" s="244"/>
      <c r="PU47" s="244"/>
      <c r="PV47" s="244"/>
      <c r="PW47" s="244"/>
      <c r="PX47" s="243">
        <f t="shared" si="1679"/>
        <v>0</v>
      </c>
      <c r="PY47" s="243">
        <f t="shared" si="1680"/>
        <v>0</v>
      </c>
      <c r="PZ47" s="243"/>
      <c r="QA47" s="243"/>
      <c r="QB47" s="243">
        <f t="shared" si="1681"/>
        <v>0</v>
      </c>
      <c r="QC47" s="243">
        <f t="shared" si="1682"/>
        <v>0</v>
      </c>
      <c r="QD47" s="244"/>
      <c r="QE47" s="244"/>
      <c r="QF47" s="244"/>
      <c r="QG47" s="244"/>
      <c r="QH47" s="243">
        <f t="shared" si="1683"/>
        <v>0</v>
      </c>
      <c r="QI47" s="243">
        <f t="shared" si="1684"/>
        <v>0</v>
      </c>
      <c r="QJ47" s="247">
        <f t="shared" si="1685"/>
        <v>0</v>
      </c>
      <c r="QK47" s="247">
        <f t="shared" si="1686"/>
        <v>0</v>
      </c>
      <c r="QL47" s="247">
        <f t="shared" si="1687"/>
        <v>0</v>
      </c>
      <c r="QM47" s="247">
        <f t="shared" si="1688"/>
        <v>0</v>
      </c>
      <c r="QN47" s="247">
        <f t="shared" si="1689"/>
        <v>0</v>
      </c>
      <c r="QO47" s="247">
        <f t="shared" si="1690"/>
        <v>0</v>
      </c>
      <c r="QP47" s="247">
        <f t="shared" si="1691"/>
        <v>0</v>
      </c>
      <c r="QQ47" s="247">
        <f t="shared" si="1692"/>
        <v>0</v>
      </c>
      <c r="QR47" s="243">
        <f t="shared" si="1693"/>
        <v>0</v>
      </c>
      <c r="QS47" s="243">
        <f t="shared" si="1694"/>
        <v>0</v>
      </c>
    </row>
    <row r="48" spans="1:461" s="199" customFormat="1" ht="27.75" customHeight="1" x14ac:dyDescent="0.25">
      <c r="A48" s="221"/>
      <c r="B48" s="221">
        <v>25</v>
      </c>
      <c r="C48" s="248" t="s">
        <v>377</v>
      </c>
      <c r="D48" s="238">
        <f t="shared" si="1695"/>
        <v>9860</v>
      </c>
      <c r="E48" s="238">
        <v>10127</v>
      </c>
      <c r="F48" s="239">
        <v>22.2</v>
      </c>
      <c r="G48" s="240">
        <v>1</v>
      </c>
      <c r="H48" s="238">
        <v>1.4</v>
      </c>
      <c r="I48" s="238">
        <v>1.68</v>
      </c>
      <c r="J48" s="238">
        <v>2.23</v>
      </c>
      <c r="K48" s="241">
        <v>2.57</v>
      </c>
      <c r="L48" s="242"/>
      <c r="M48" s="243">
        <f t="shared" si="10"/>
        <v>0</v>
      </c>
      <c r="N48" s="243">
        <f t="shared" si="1502"/>
        <v>0</v>
      </c>
      <c r="O48" s="243">
        <f t="shared" si="1503"/>
        <v>0</v>
      </c>
      <c r="P48" s="243">
        <f>VLOOKUP($B48,факт!$D$7:$HK$127,21,0)</f>
        <v>0</v>
      </c>
      <c r="Q48" s="243">
        <f>VLOOKUP($B48,факт!$D$7:$HK$127,22,0)</f>
        <v>0</v>
      </c>
      <c r="R48" s="243">
        <f>VLOOKUP($B48,факт!$D$7:$HK$127,19,0)</f>
        <v>0</v>
      </c>
      <c r="S48" s="243">
        <f>VLOOKUP($B48,факт!$D$7:$HK$127,20,0)</f>
        <v>0</v>
      </c>
      <c r="T48" s="243">
        <f t="shared" si="13"/>
        <v>0</v>
      </c>
      <c r="U48" s="243">
        <f t="shared" si="14"/>
        <v>0</v>
      </c>
      <c r="V48" s="242"/>
      <c r="W48" s="243">
        <f t="shared" si="15"/>
        <v>0</v>
      </c>
      <c r="X48" s="243">
        <f t="shared" si="1504"/>
        <v>0</v>
      </c>
      <c r="Y48" s="243">
        <f t="shared" si="1505"/>
        <v>0</v>
      </c>
      <c r="Z48" s="243">
        <f>VLOOKUP($B48,факт!$D$7:$HK$128,29,0)</f>
        <v>0</v>
      </c>
      <c r="AA48" s="243">
        <f>VLOOKUP($B48,факт!$D$7:$HK$128,30,0)</f>
        <v>0</v>
      </c>
      <c r="AB48" s="243">
        <f>VLOOKUP($B48,факт!$D$7:$HK$128,27,0)</f>
        <v>0</v>
      </c>
      <c r="AC48" s="243">
        <f>VLOOKUP($B48,факт!$D$7:$HK$128,28,0)</f>
        <v>0</v>
      </c>
      <c r="AD48" s="243">
        <f t="shared" si="1506"/>
        <v>0</v>
      </c>
      <c r="AE48" s="243">
        <f t="shared" si="1507"/>
        <v>0</v>
      </c>
      <c r="AF48" s="245"/>
      <c r="AG48" s="243">
        <f t="shared" si="20"/>
        <v>0</v>
      </c>
      <c r="AH48" s="243">
        <f t="shared" si="1508"/>
        <v>0</v>
      </c>
      <c r="AI48" s="243">
        <f t="shared" si="1509"/>
        <v>0</v>
      </c>
      <c r="AJ48" s="243">
        <f>VLOOKUP($B48,факт!$D$7:$HK$128,43,0)</f>
        <v>0</v>
      </c>
      <c r="AK48" s="243">
        <f>VLOOKUP($B48,факт!$D$7:$HK$128,44,0)</f>
        <v>0</v>
      </c>
      <c r="AL48" s="243">
        <f>VLOOKUP($B48,факт!$D$7:$HK$128,41,0)</f>
        <v>0</v>
      </c>
      <c r="AM48" s="243">
        <f>VLOOKUP($B48,факт!$D$7:$HK$128,42,0)</f>
        <v>0</v>
      </c>
      <c r="AN48" s="243">
        <f t="shared" si="1510"/>
        <v>0</v>
      </c>
      <c r="AO48" s="243">
        <f t="shared" si="1511"/>
        <v>0</v>
      </c>
      <c r="AP48" s="242"/>
      <c r="AQ48" s="243">
        <f t="shared" si="25"/>
        <v>0</v>
      </c>
      <c r="AR48" s="243">
        <f t="shared" si="1512"/>
        <v>0</v>
      </c>
      <c r="AS48" s="243">
        <f t="shared" si="1513"/>
        <v>0</v>
      </c>
      <c r="AT48" s="243">
        <f>VLOOKUP($B48,факт!$D$7:$HK$128,9,0)</f>
        <v>0</v>
      </c>
      <c r="AU48" s="243">
        <f>VLOOKUP($B48,факт!$D$7:$HK$128,10,0)</f>
        <v>0</v>
      </c>
      <c r="AV48" s="243">
        <f>VLOOKUP($B48,факт!$D$7:$HK$128,7,0)</f>
        <v>0</v>
      </c>
      <c r="AW48" s="243">
        <f>VLOOKUP($B48,факт!$D$7:$HK$128,8,0)</f>
        <v>0</v>
      </c>
      <c r="AX48" s="243">
        <f t="shared" si="1514"/>
        <v>0</v>
      </c>
      <c r="AY48" s="243">
        <f t="shared" si="1515"/>
        <v>0</v>
      </c>
      <c r="AZ48" s="242"/>
      <c r="BA48" s="243">
        <f t="shared" si="30"/>
        <v>0</v>
      </c>
      <c r="BB48" s="243">
        <f t="shared" si="1516"/>
        <v>0</v>
      </c>
      <c r="BC48" s="243">
        <f t="shared" si="1517"/>
        <v>0</v>
      </c>
      <c r="BD48" s="243">
        <f>VLOOKUP($B48,факт!$D$7:$HK$128,23,0)</f>
        <v>0</v>
      </c>
      <c r="BE48" s="243">
        <f>VLOOKUP($B48,факт!$D$7:$HK$128,24,0)</f>
        <v>0</v>
      </c>
      <c r="BF48" s="243"/>
      <c r="BG48" s="243"/>
      <c r="BH48" s="243">
        <f t="shared" si="1518"/>
        <v>0</v>
      </c>
      <c r="BI48" s="243">
        <f t="shared" si="1519"/>
        <v>0</v>
      </c>
      <c r="BJ48" s="242"/>
      <c r="BK48" s="243">
        <f t="shared" si="35"/>
        <v>0</v>
      </c>
      <c r="BL48" s="243">
        <f t="shared" si="1520"/>
        <v>0</v>
      </c>
      <c r="BM48" s="243">
        <f t="shared" si="1521"/>
        <v>0</v>
      </c>
      <c r="BN48" s="243">
        <f>VLOOKUP($B48,факт!$D$7:$HK$128,199,0)</f>
        <v>0</v>
      </c>
      <c r="BO48" s="243">
        <f>VLOOKUP($B48,факт!$D$7:$HK$128,200,0)</f>
        <v>0</v>
      </c>
      <c r="BP48" s="243">
        <f>VLOOKUP($B48,факт!$D$7:$HK$128,197,0)</f>
        <v>0</v>
      </c>
      <c r="BQ48" s="243">
        <f>VLOOKUP($B48,факт!$D$7:$HK$128,198,0)</f>
        <v>0</v>
      </c>
      <c r="BR48" s="243">
        <f t="shared" si="1522"/>
        <v>0</v>
      </c>
      <c r="BS48" s="243">
        <f t="shared" si="1523"/>
        <v>0</v>
      </c>
      <c r="BT48" s="243"/>
      <c r="BU48" s="243">
        <f t="shared" si="40"/>
        <v>0</v>
      </c>
      <c r="BV48" s="243">
        <f t="shared" si="1524"/>
        <v>0</v>
      </c>
      <c r="BW48" s="243">
        <f t="shared" si="1525"/>
        <v>0</v>
      </c>
      <c r="BX48" s="243">
        <f>VLOOKUP($B48,факт!$D$7:$HK$128,25,0)</f>
        <v>0</v>
      </c>
      <c r="BY48" s="243">
        <f>VLOOKUP($B48,факт!$D$7:$HK$128,26,0)</f>
        <v>0</v>
      </c>
      <c r="BZ48" s="244"/>
      <c r="CA48" s="244"/>
      <c r="CB48" s="243">
        <f t="shared" si="1526"/>
        <v>0</v>
      </c>
      <c r="CC48" s="243">
        <f t="shared" si="1527"/>
        <v>0</v>
      </c>
      <c r="CD48" s="242"/>
      <c r="CE48" s="243">
        <f t="shared" si="1528"/>
        <v>0</v>
      </c>
      <c r="CF48" s="243">
        <f t="shared" si="1529"/>
        <v>0</v>
      </c>
      <c r="CG48" s="243">
        <f t="shared" si="1530"/>
        <v>0</v>
      </c>
      <c r="CH48" s="243">
        <f>VLOOKUP($B48,факт!$D$7:$HK$128,13,0)</f>
        <v>0</v>
      </c>
      <c r="CI48" s="243">
        <f>VLOOKUP($B48,факт!$D$7:$HK$128,14,0)</f>
        <v>0</v>
      </c>
      <c r="CJ48" s="243">
        <f>VLOOKUP($B48,факт!$D$7:$HK$128,11,0)</f>
        <v>0</v>
      </c>
      <c r="CK48" s="243">
        <f>VLOOKUP($B48,факт!$D$7:$HK$128,12,0)</f>
        <v>0</v>
      </c>
      <c r="CL48" s="243">
        <f t="shared" si="1531"/>
        <v>0</v>
      </c>
      <c r="CM48" s="243">
        <f t="shared" si="1532"/>
        <v>0</v>
      </c>
      <c r="CN48" s="245"/>
      <c r="CO48" s="243">
        <f t="shared" si="49"/>
        <v>0</v>
      </c>
      <c r="CP48" s="243">
        <f t="shared" si="1533"/>
        <v>0</v>
      </c>
      <c r="CQ48" s="243">
        <f t="shared" si="1534"/>
        <v>0</v>
      </c>
      <c r="CR48" s="243">
        <f>VLOOKUP($B48,факт!$D$7:$HK$128,37,0)</f>
        <v>0</v>
      </c>
      <c r="CS48" s="243">
        <f>VLOOKUP($B48,факт!$D$7:$HK$128,38,0)</f>
        <v>0</v>
      </c>
      <c r="CT48" s="243">
        <f>VLOOKUP($B48,факт!$D$7:$HK$128,35,0)</f>
        <v>0</v>
      </c>
      <c r="CU48" s="243">
        <f>VLOOKUP($B48,факт!$D$7:$HK$128,36,0)</f>
        <v>0</v>
      </c>
      <c r="CV48" s="243">
        <f t="shared" si="1535"/>
        <v>0</v>
      </c>
      <c r="CW48" s="243">
        <f t="shared" si="1536"/>
        <v>0</v>
      </c>
      <c r="CX48" s="242"/>
      <c r="CY48" s="243">
        <f t="shared" si="54"/>
        <v>0</v>
      </c>
      <c r="CZ48" s="243">
        <f t="shared" si="1537"/>
        <v>0</v>
      </c>
      <c r="DA48" s="243">
        <f t="shared" si="1538"/>
        <v>0</v>
      </c>
      <c r="DB48" s="243">
        <f>VLOOKUP($B48,факт!$D$7:$HK$128,121,0)</f>
        <v>0</v>
      </c>
      <c r="DC48" s="243">
        <f>VLOOKUP($B48,факт!$D$7:$HK$128,122,0)</f>
        <v>0</v>
      </c>
      <c r="DD48" s="243">
        <f>VLOOKUP($B48,факт!$D$7:$HK$128,119,0)</f>
        <v>0</v>
      </c>
      <c r="DE48" s="243">
        <f>VLOOKUP($B48,факт!$D$7:$HK$128,120,0)</f>
        <v>0</v>
      </c>
      <c r="DF48" s="243">
        <f t="shared" si="1539"/>
        <v>0</v>
      </c>
      <c r="DG48" s="243">
        <f t="shared" si="1540"/>
        <v>0</v>
      </c>
      <c r="DH48" s="242"/>
      <c r="DI48" s="243">
        <f t="shared" si="59"/>
        <v>0</v>
      </c>
      <c r="DJ48" s="243">
        <f t="shared" si="1541"/>
        <v>0</v>
      </c>
      <c r="DK48" s="243">
        <f t="shared" si="1542"/>
        <v>0</v>
      </c>
      <c r="DL48" s="243">
        <f>VLOOKUP($B48,факт!$D$7:$HK$128,135,0)</f>
        <v>0</v>
      </c>
      <c r="DM48" s="243">
        <f>VLOOKUP($B48,факт!$D$7:$HK$128,136,0)</f>
        <v>0</v>
      </c>
      <c r="DN48" s="243">
        <f>VLOOKUP($B48,факт!$D$7:$HK$128,133,0)</f>
        <v>0</v>
      </c>
      <c r="DO48" s="243">
        <f>VLOOKUP($B48,факт!$D$7:$HK$128,134,0)</f>
        <v>0</v>
      </c>
      <c r="DP48" s="243">
        <f t="shared" si="1543"/>
        <v>0</v>
      </c>
      <c r="DQ48" s="243">
        <f t="shared" si="1544"/>
        <v>0</v>
      </c>
      <c r="DR48" s="243"/>
      <c r="DS48" s="243">
        <f t="shared" si="64"/>
        <v>0</v>
      </c>
      <c r="DT48" s="243">
        <f t="shared" si="1545"/>
        <v>0</v>
      </c>
      <c r="DU48" s="243">
        <f t="shared" si="1546"/>
        <v>0</v>
      </c>
      <c r="DV48" s="243">
        <f>VLOOKUP($B48,факт!$D$7:$HK$128,157,0)</f>
        <v>0</v>
      </c>
      <c r="DW48" s="243">
        <f>VLOOKUP($B48,факт!$D$7:$HK$128,158,0)</f>
        <v>0</v>
      </c>
      <c r="DX48" s="243">
        <f>VLOOKUP($B48,факт!$D$7:$HK$128,155,0)</f>
        <v>0</v>
      </c>
      <c r="DY48" s="243">
        <f>VLOOKUP($B48,факт!$D$7:$HK$128,156,0)</f>
        <v>0</v>
      </c>
      <c r="DZ48" s="243">
        <f t="shared" si="1547"/>
        <v>0</v>
      </c>
      <c r="EA48" s="243">
        <f t="shared" si="1548"/>
        <v>0</v>
      </c>
      <c r="EB48" s="242"/>
      <c r="EC48" s="243">
        <f t="shared" si="69"/>
        <v>0</v>
      </c>
      <c r="ED48" s="243">
        <f t="shared" si="1549"/>
        <v>0</v>
      </c>
      <c r="EE48" s="243">
        <f t="shared" si="1550"/>
        <v>0</v>
      </c>
      <c r="EF48" s="243">
        <f>VLOOKUP($B48,факт!$D$7:$HK$128,173,0)</f>
        <v>0</v>
      </c>
      <c r="EG48" s="243">
        <f>VLOOKUP($B48,факт!$D$7:$HK$128,174,0)</f>
        <v>0</v>
      </c>
      <c r="EH48" s="243">
        <f>VLOOKUP($B48,факт!$D$7:$HK$128,171,0)</f>
        <v>0</v>
      </c>
      <c r="EI48" s="243">
        <f>VLOOKUP($B48,факт!$D$7:$HK$128,172,0)</f>
        <v>0</v>
      </c>
      <c r="EJ48" s="243">
        <f t="shared" si="1551"/>
        <v>0</v>
      </c>
      <c r="EK48" s="243">
        <f t="shared" si="1552"/>
        <v>0</v>
      </c>
      <c r="EL48" s="242"/>
      <c r="EM48" s="243">
        <f t="shared" si="74"/>
        <v>0</v>
      </c>
      <c r="EN48" s="243">
        <f t="shared" si="1553"/>
        <v>0</v>
      </c>
      <c r="EO48" s="243">
        <f t="shared" si="1554"/>
        <v>0</v>
      </c>
      <c r="EP48" s="243">
        <f>VLOOKUP($B48,факт!$D$7:$HK$128,175,0)</f>
        <v>0</v>
      </c>
      <c r="EQ48" s="243">
        <f>VLOOKUP($B48,факт!$D$7:$HK$128,176,0)</f>
        <v>0</v>
      </c>
      <c r="ER48" s="244"/>
      <c r="ES48" s="244"/>
      <c r="ET48" s="243">
        <f t="shared" si="1555"/>
        <v>0</v>
      </c>
      <c r="EU48" s="243">
        <f t="shared" si="1556"/>
        <v>0</v>
      </c>
      <c r="EV48" s="242"/>
      <c r="EW48" s="243">
        <f t="shared" si="79"/>
        <v>0</v>
      </c>
      <c r="EX48" s="243">
        <f t="shared" si="1557"/>
        <v>0</v>
      </c>
      <c r="EY48" s="243">
        <f t="shared" si="1558"/>
        <v>0</v>
      </c>
      <c r="EZ48" s="243">
        <f>VLOOKUP($B48,факт!$D$7:$HK$128,179,0)</f>
        <v>0</v>
      </c>
      <c r="FA48" s="243">
        <f>VLOOKUP($B48,факт!$D$7:$HK$128,180,0)</f>
        <v>0</v>
      </c>
      <c r="FB48" s="243">
        <f>VLOOKUP($B48,факт!$D$7:$HK$128,177,0)</f>
        <v>0</v>
      </c>
      <c r="FC48" s="243">
        <f>VLOOKUP($B48,факт!$D$7:$HK$128,178,0)</f>
        <v>0</v>
      </c>
      <c r="FD48" s="243">
        <f t="shared" si="1559"/>
        <v>0</v>
      </c>
      <c r="FE48" s="243">
        <f t="shared" si="1560"/>
        <v>0</v>
      </c>
      <c r="FF48" s="242"/>
      <c r="FG48" s="243">
        <f t="shared" si="84"/>
        <v>0</v>
      </c>
      <c r="FH48" s="243">
        <f t="shared" si="1561"/>
        <v>0</v>
      </c>
      <c r="FI48" s="243">
        <f t="shared" si="1562"/>
        <v>0</v>
      </c>
      <c r="FJ48" s="243">
        <f>VLOOKUP($B48,факт!$D$7:$HK$128,183,0)</f>
        <v>0</v>
      </c>
      <c r="FK48" s="243">
        <f>VLOOKUP($B48,факт!$D$7:$HK$128,184,0)</f>
        <v>0</v>
      </c>
      <c r="FL48" s="243">
        <f>VLOOKUP($B48,факт!$D$7:$HK$128,181,0)</f>
        <v>0</v>
      </c>
      <c r="FM48" s="243">
        <f>VLOOKUP($B48,факт!$D$7:$HK$128,182,0)</f>
        <v>0</v>
      </c>
      <c r="FN48" s="243">
        <f t="shared" si="1563"/>
        <v>0</v>
      </c>
      <c r="FO48" s="243">
        <f t="shared" si="1564"/>
        <v>0</v>
      </c>
      <c r="FP48" s="242"/>
      <c r="FQ48" s="243">
        <f t="shared" si="89"/>
        <v>0</v>
      </c>
      <c r="FR48" s="243">
        <f t="shared" si="1565"/>
        <v>0</v>
      </c>
      <c r="FS48" s="243">
        <f t="shared" si="1566"/>
        <v>0</v>
      </c>
      <c r="FT48" s="243">
        <f>VLOOKUP($B48,факт!$D$7:$HK$128,189,0)</f>
        <v>0</v>
      </c>
      <c r="FU48" s="243">
        <f>VLOOKUP($B48,факт!$D$7:$HK$128,190,0)</f>
        <v>0</v>
      </c>
      <c r="FV48" s="243">
        <f>VLOOKUP($B48,факт!$D$7:$HK$128,187,0)</f>
        <v>0</v>
      </c>
      <c r="FW48" s="243">
        <f>VLOOKUP($B48,факт!$D$7:$HK$128,188,0)</f>
        <v>0</v>
      </c>
      <c r="FX48" s="243">
        <f t="shared" si="1567"/>
        <v>0</v>
      </c>
      <c r="FY48" s="243">
        <f t="shared" si="1568"/>
        <v>0</v>
      </c>
      <c r="FZ48" s="242"/>
      <c r="GA48" s="243">
        <f t="shared" si="94"/>
        <v>0</v>
      </c>
      <c r="GB48" s="243">
        <f t="shared" si="1569"/>
        <v>0</v>
      </c>
      <c r="GC48" s="243">
        <f t="shared" si="1570"/>
        <v>0</v>
      </c>
      <c r="GD48" s="243">
        <f>VLOOKUP($B48,факт!$D$7:$HK$128,201,0)</f>
        <v>0</v>
      </c>
      <c r="GE48" s="243">
        <f>VLOOKUP($B48,факт!$D$7:$HK$128,202,0)</f>
        <v>0</v>
      </c>
      <c r="GF48" s="244"/>
      <c r="GG48" s="244"/>
      <c r="GH48" s="243">
        <f t="shared" si="1571"/>
        <v>0</v>
      </c>
      <c r="GI48" s="243">
        <f t="shared" si="1572"/>
        <v>0</v>
      </c>
      <c r="GJ48" s="242"/>
      <c r="GK48" s="243">
        <f t="shared" si="99"/>
        <v>0</v>
      </c>
      <c r="GL48" s="243">
        <f t="shared" si="1573"/>
        <v>0</v>
      </c>
      <c r="GM48" s="243">
        <f t="shared" si="1574"/>
        <v>0</v>
      </c>
      <c r="GN48" s="243">
        <f>VLOOKUP($B48,факт!$D$7:$HK$128,191,0)</f>
        <v>0</v>
      </c>
      <c r="GO48" s="243">
        <f>VLOOKUP($B48,факт!$D$7:$HK$128,192,0)</f>
        <v>0</v>
      </c>
      <c r="GP48" s="244"/>
      <c r="GQ48" s="244"/>
      <c r="GR48" s="243">
        <f t="shared" si="1575"/>
        <v>0</v>
      </c>
      <c r="GS48" s="243">
        <f t="shared" si="1576"/>
        <v>0</v>
      </c>
      <c r="GT48" s="242"/>
      <c r="GU48" s="243">
        <f t="shared" si="104"/>
        <v>0</v>
      </c>
      <c r="GV48" s="243">
        <f t="shared" si="1577"/>
        <v>0</v>
      </c>
      <c r="GW48" s="243">
        <f t="shared" si="1578"/>
        <v>0</v>
      </c>
      <c r="GX48" s="243">
        <f>VLOOKUP($B48,факт!$D$7:$HK$128,127,0)</f>
        <v>0</v>
      </c>
      <c r="GY48" s="243">
        <f>VLOOKUP($B48,факт!$D$7:$HK$128,128,0)</f>
        <v>0</v>
      </c>
      <c r="GZ48" s="243">
        <f>VLOOKUP($B48,факт!$D$7:$HK$128,125,0)</f>
        <v>0</v>
      </c>
      <c r="HA48" s="243">
        <f>VLOOKUP($B48,факт!$D$7:$HK$128,126,0)</f>
        <v>0</v>
      </c>
      <c r="HB48" s="243">
        <f t="shared" si="1579"/>
        <v>0</v>
      </c>
      <c r="HC48" s="243">
        <f t="shared" si="1580"/>
        <v>0</v>
      </c>
      <c r="HD48" s="242"/>
      <c r="HE48" s="243">
        <f t="shared" si="1581"/>
        <v>0</v>
      </c>
      <c r="HF48" s="243">
        <f t="shared" si="1582"/>
        <v>0</v>
      </c>
      <c r="HG48" s="243">
        <f t="shared" si="1583"/>
        <v>0</v>
      </c>
      <c r="HH48" s="243">
        <f>VLOOKUP($B48,факт!$D$7:$HK$128,131,0)</f>
        <v>0</v>
      </c>
      <c r="HI48" s="243">
        <f>VLOOKUP($B48,факт!$D$7:$HK$128,132,0)</f>
        <v>0</v>
      </c>
      <c r="HJ48" s="243">
        <f>VLOOKUP($B48,факт!$D$7:$HK$128,129,0)</f>
        <v>0</v>
      </c>
      <c r="HK48" s="243">
        <f>VLOOKUP($B48,факт!$D$7:$HK$128,130,0)</f>
        <v>0</v>
      </c>
      <c r="HL48" s="243">
        <f t="shared" si="1584"/>
        <v>0</v>
      </c>
      <c r="HM48" s="243">
        <f t="shared" si="1585"/>
        <v>0</v>
      </c>
      <c r="HN48" s="244"/>
      <c r="HO48" s="244">
        <v>0</v>
      </c>
      <c r="HP48" s="243">
        <f t="shared" si="1586"/>
        <v>0</v>
      </c>
      <c r="HQ48" s="243">
        <f t="shared" si="1587"/>
        <v>0</v>
      </c>
      <c r="HR48" s="243">
        <f>VLOOKUP($B48,факт!$D$7:$HK$128,165,0)</f>
        <v>0</v>
      </c>
      <c r="HS48" s="243">
        <f>VLOOKUP($B48,факт!$D$7:$HK$128,166,0)</f>
        <v>0</v>
      </c>
      <c r="HT48" s="243">
        <f>VLOOKUP($B48,факт!$D$7:$HK$128,163,0)</f>
        <v>0</v>
      </c>
      <c r="HU48" s="243">
        <f>VLOOKUP($B48,факт!$D$7:$HK$128,164,0)</f>
        <v>0</v>
      </c>
      <c r="HV48" s="243">
        <f t="shared" si="1588"/>
        <v>0</v>
      </c>
      <c r="HW48" s="243">
        <f t="shared" si="1589"/>
        <v>0</v>
      </c>
      <c r="HX48" s="244"/>
      <c r="HY48" s="244">
        <v>0</v>
      </c>
      <c r="HZ48" s="243">
        <f t="shared" si="1590"/>
        <v>0</v>
      </c>
      <c r="IA48" s="243">
        <f t="shared" si="1591"/>
        <v>0</v>
      </c>
      <c r="IB48" s="243">
        <f>VLOOKUP($B48,факт!$D$7:$HK$128,49,0)</f>
        <v>0</v>
      </c>
      <c r="IC48" s="243">
        <f>VLOOKUP($B48,факт!$D$7:$HK$128,50,0)</f>
        <v>0</v>
      </c>
      <c r="ID48" s="244"/>
      <c r="IE48" s="244"/>
      <c r="IF48" s="243">
        <f t="shared" si="1592"/>
        <v>0</v>
      </c>
      <c r="IG48" s="243">
        <f t="shared" si="1593"/>
        <v>0</v>
      </c>
      <c r="IH48" s="244"/>
      <c r="II48" s="244">
        <v>0</v>
      </c>
      <c r="IJ48" s="243">
        <f t="shared" si="1594"/>
        <v>0</v>
      </c>
      <c r="IK48" s="243">
        <f t="shared" si="1595"/>
        <v>0</v>
      </c>
      <c r="IL48" s="243">
        <f>VLOOKUP($B48,факт!$D$7:$HK$128,85,0)</f>
        <v>0</v>
      </c>
      <c r="IM48" s="243">
        <f>VLOOKUP($B48,факт!$D$7:$HK$128,86,0)</f>
        <v>0</v>
      </c>
      <c r="IN48" s="244"/>
      <c r="IO48" s="244"/>
      <c r="IP48" s="243">
        <f t="shared" si="1596"/>
        <v>0</v>
      </c>
      <c r="IQ48" s="243">
        <f t="shared" si="1597"/>
        <v>0</v>
      </c>
      <c r="IR48" s="244"/>
      <c r="IS48" s="244">
        <v>0</v>
      </c>
      <c r="IT48" s="244"/>
      <c r="IU48" s="244"/>
      <c r="IV48" s="243">
        <f t="shared" si="1598"/>
        <v>0</v>
      </c>
      <c r="IW48" s="243">
        <f t="shared" si="1599"/>
        <v>0</v>
      </c>
      <c r="IX48" s="243">
        <f>VLOOKUP($B48,факт!$D$7:$HK$128,55,0)</f>
        <v>0</v>
      </c>
      <c r="IY48" s="243">
        <f>VLOOKUP($B48,факт!$D$7:$HK$128,56,0)</f>
        <v>0</v>
      </c>
      <c r="IZ48" s="243">
        <f t="shared" si="1600"/>
        <v>0</v>
      </c>
      <c r="JA48" s="243">
        <f t="shared" si="1601"/>
        <v>0</v>
      </c>
      <c r="JB48" s="242"/>
      <c r="JC48" s="243">
        <f t="shared" si="130"/>
        <v>0</v>
      </c>
      <c r="JD48" s="243">
        <f t="shared" si="1602"/>
        <v>0</v>
      </c>
      <c r="JE48" s="243">
        <f t="shared" si="1603"/>
        <v>0</v>
      </c>
      <c r="JF48" s="243">
        <f>VLOOKUP($B48,факт!$D$7:$HK$128,61,0)</f>
        <v>0</v>
      </c>
      <c r="JG48" s="243">
        <f>VLOOKUP($B48,факт!$D$7:$HK$128,62,0)</f>
        <v>0</v>
      </c>
      <c r="JH48" s="243">
        <f>VLOOKUP($B48,факт!$D$7:$HK$128,59,0)</f>
        <v>0</v>
      </c>
      <c r="JI48" s="243">
        <f>VLOOKUP($B48,факт!$D$7:$HK$128,60,0)</f>
        <v>0</v>
      </c>
      <c r="JJ48" s="243">
        <f t="shared" si="1604"/>
        <v>0</v>
      </c>
      <c r="JK48" s="243">
        <f t="shared" si="1605"/>
        <v>0</v>
      </c>
      <c r="JL48" s="242"/>
      <c r="JM48" s="243">
        <f t="shared" si="1606"/>
        <v>0</v>
      </c>
      <c r="JN48" s="243">
        <f t="shared" si="1607"/>
        <v>0</v>
      </c>
      <c r="JO48" s="243">
        <f t="shared" si="1608"/>
        <v>0</v>
      </c>
      <c r="JP48" s="243">
        <f>VLOOKUP($B48,факт!$D$7:$HK$128,213,0)</f>
        <v>0</v>
      </c>
      <c r="JQ48" s="243">
        <f>VLOOKUP($B48,факт!$D$7:$HK$128,214,0)</f>
        <v>0</v>
      </c>
      <c r="JR48" s="244"/>
      <c r="JS48" s="244"/>
      <c r="JT48" s="243">
        <f t="shared" si="1609"/>
        <v>0</v>
      </c>
      <c r="JU48" s="243">
        <f t="shared" si="1610"/>
        <v>0</v>
      </c>
      <c r="JV48" s="242"/>
      <c r="JW48" s="243">
        <f t="shared" si="140"/>
        <v>0</v>
      </c>
      <c r="JX48" s="243">
        <f t="shared" si="1611"/>
        <v>0</v>
      </c>
      <c r="JY48" s="243">
        <f t="shared" si="1612"/>
        <v>0</v>
      </c>
      <c r="JZ48" s="243">
        <f>VLOOKUP($B48,факт!$D$7:$HK$128,211,0)</f>
        <v>0</v>
      </c>
      <c r="KA48" s="243">
        <f>VLOOKUP($B48,факт!$D$7:$HK$128,212,0)</f>
        <v>0</v>
      </c>
      <c r="KB48" s="243">
        <f>VLOOKUP($B48,факт!$D$7:$HK$128,209,0)</f>
        <v>0</v>
      </c>
      <c r="KC48" s="243">
        <f>VLOOKUP($B48,факт!$D$7:$HK$128,210,0)</f>
        <v>0</v>
      </c>
      <c r="KD48" s="243">
        <f t="shared" si="1613"/>
        <v>0</v>
      </c>
      <c r="KE48" s="243">
        <f t="shared" si="1614"/>
        <v>0</v>
      </c>
      <c r="KF48" s="242"/>
      <c r="KG48" s="243">
        <f t="shared" si="1615"/>
        <v>0</v>
      </c>
      <c r="KH48" s="243">
        <f t="shared" si="1616"/>
        <v>0</v>
      </c>
      <c r="KI48" s="243">
        <f t="shared" si="1617"/>
        <v>0</v>
      </c>
      <c r="KJ48" s="243">
        <f>VLOOKUP($B48,факт!$D$7:$HK$128,161,0)</f>
        <v>0</v>
      </c>
      <c r="KK48" s="243">
        <f>VLOOKUP($B48,факт!$D$7:$HK$128,162,0)</f>
        <v>0</v>
      </c>
      <c r="KL48" s="243">
        <f>VLOOKUP($B48,факт!$D$7:$HK$128,159,0)</f>
        <v>0</v>
      </c>
      <c r="KM48" s="243">
        <f>VLOOKUP($B48,факт!$D$7:$HK$128,160,0)</f>
        <v>0</v>
      </c>
      <c r="KN48" s="243">
        <f t="shared" si="1618"/>
        <v>0</v>
      </c>
      <c r="KO48" s="243">
        <f t="shared" si="1619"/>
        <v>0</v>
      </c>
      <c r="KP48" s="242"/>
      <c r="KQ48" s="243">
        <f t="shared" si="1620"/>
        <v>0</v>
      </c>
      <c r="KR48" s="243">
        <f t="shared" si="1621"/>
        <v>0</v>
      </c>
      <c r="KS48" s="243">
        <f t="shared" si="1622"/>
        <v>0</v>
      </c>
      <c r="KT48" s="244"/>
      <c r="KU48" s="244"/>
      <c r="KV48" s="244"/>
      <c r="KW48" s="244"/>
      <c r="KX48" s="243">
        <f t="shared" si="1623"/>
        <v>0</v>
      </c>
      <c r="KY48" s="243">
        <f t="shared" si="1624"/>
        <v>0</v>
      </c>
      <c r="KZ48" s="242"/>
      <c r="LA48" s="243">
        <f t="shared" si="155"/>
        <v>0</v>
      </c>
      <c r="LB48" s="243">
        <f t="shared" si="1625"/>
        <v>0</v>
      </c>
      <c r="LC48" s="243">
        <f t="shared" si="1626"/>
        <v>0</v>
      </c>
      <c r="LD48" s="243">
        <f>VLOOKUP($B48,факт!$D$7:$HK$128,89,0)</f>
        <v>0</v>
      </c>
      <c r="LE48" s="243">
        <f>VLOOKUP($B48,факт!$D$7:$HK$128,90,0)</f>
        <v>0</v>
      </c>
      <c r="LF48" s="243">
        <f>VLOOKUP($B48,факт!$D$7:$HK$128,87,0)</f>
        <v>0</v>
      </c>
      <c r="LG48" s="243">
        <f>VLOOKUP($B48,факт!$D$7:$HK$128,88,0)</f>
        <v>0</v>
      </c>
      <c r="LH48" s="243">
        <f t="shared" si="1627"/>
        <v>0</v>
      </c>
      <c r="LI48" s="243">
        <f t="shared" si="1628"/>
        <v>0</v>
      </c>
      <c r="LJ48" s="242"/>
      <c r="LK48" s="243">
        <f t="shared" si="160"/>
        <v>0</v>
      </c>
      <c r="LL48" s="243">
        <f t="shared" si="1629"/>
        <v>0</v>
      </c>
      <c r="LM48" s="243">
        <f t="shared" si="1630"/>
        <v>0</v>
      </c>
      <c r="LN48" s="243">
        <f>VLOOKUP($B48,факт!$D$7:$HK$128,69,0)</f>
        <v>0</v>
      </c>
      <c r="LO48" s="243">
        <f>VLOOKUP($B48,факт!$D$7:$HK$128,70,0)</f>
        <v>0</v>
      </c>
      <c r="LP48" s="244"/>
      <c r="LQ48" s="244"/>
      <c r="LR48" s="243">
        <f t="shared" si="1631"/>
        <v>0</v>
      </c>
      <c r="LS48" s="243">
        <f t="shared" si="1632"/>
        <v>0</v>
      </c>
      <c r="LT48" s="242"/>
      <c r="LU48" s="243">
        <f t="shared" si="165"/>
        <v>0</v>
      </c>
      <c r="LV48" s="243">
        <f t="shared" si="1633"/>
        <v>0</v>
      </c>
      <c r="LW48" s="243">
        <f t="shared" si="1634"/>
        <v>0</v>
      </c>
      <c r="LX48" s="243">
        <f>VLOOKUP($B48,факт!$D$7:$HK$128,83,0)</f>
        <v>0</v>
      </c>
      <c r="LY48" s="243">
        <f>VLOOKUP($B48,факт!$D$7:$HK$128,84,0)</f>
        <v>0</v>
      </c>
      <c r="LZ48" s="244"/>
      <c r="MA48" s="244"/>
      <c r="MB48" s="243">
        <f t="shared" si="1635"/>
        <v>0</v>
      </c>
      <c r="MC48" s="243">
        <f t="shared" si="1636"/>
        <v>0</v>
      </c>
      <c r="MD48" s="242"/>
      <c r="ME48" s="243">
        <f t="shared" si="170"/>
        <v>0</v>
      </c>
      <c r="MF48" s="243">
        <f t="shared" si="1637"/>
        <v>0</v>
      </c>
      <c r="MG48" s="243">
        <f t="shared" si="1638"/>
        <v>0</v>
      </c>
      <c r="MH48" s="243">
        <f>VLOOKUP($B48,факт!$D$7:$HK$128,73,0)</f>
        <v>0</v>
      </c>
      <c r="MI48" s="243">
        <f>VLOOKUP($B48,факт!$D$7:$HK$128,74,0)</f>
        <v>0</v>
      </c>
      <c r="MJ48" s="243">
        <f>VLOOKUP($B48,факт!$D$7:$HK$128,71,0)</f>
        <v>0</v>
      </c>
      <c r="MK48" s="243">
        <f>VLOOKUP($B48,факт!$D$7:$HK$128,72,0)</f>
        <v>0</v>
      </c>
      <c r="ML48" s="243">
        <f t="shared" si="1639"/>
        <v>0</v>
      </c>
      <c r="MM48" s="243">
        <f t="shared" si="1640"/>
        <v>0</v>
      </c>
      <c r="MN48" s="242"/>
      <c r="MO48" s="243">
        <f t="shared" si="175"/>
        <v>0</v>
      </c>
      <c r="MP48" s="243">
        <f t="shared" si="1641"/>
        <v>0</v>
      </c>
      <c r="MQ48" s="243">
        <f t="shared" si="1642"/>
        <v>0</v>
      </c>
      <c r="MR48" s="243">
        <f>VLOOKUP($B48,факт!$D$7:$HK$128,53,0)</f>
        <v>0</v>
      </c>
      <c r="MS48" s="243">
        <f>VLOOKUP($B48,факт!$D$7:$HK$128,54,0)</f>
        <v>0</v>
      </c>
      <c r="MT48" s="243">
        <f>VLOOKUP($B48,факт!$D$7:$HK$128,51,0)</f>
        <v>0</v>
      </c>
      <c r="MU48" s="243">
        <f>VLOOKUP($B48,факт!$D$7:$HK$128,52,0)</f>
        <v>0</v>
      </c>
      <c r="MV48" s="243">
        <f t="shared" si="1643"/>
        <v>0</v>
      </c>
      <c r="MW48" s="243">
        <f t="shared" si="1644"/>
        <v>0</v>
      </c>
      <c r="MX48" s="242"/>
      <c r="MY48" s="243">
        <f t="shared" si="1645"/>
        <v>0</v>
      </c>
      <c r="MZ48" s="243">
        <f t="shared" si="1646"/>
        <v>0</v>
      </c>
      <c r="NA48" s="243">
        <f t="shared" si="1647"/>
        <v>0</v>
      </c>
      <c r="NB48" s="243">
        <f>VLOOKUP($B48,факт!$D$7:$HK$128,77,0)</f>
        <v>0</v>
      </c>
      <c r="NC48" s="243">
        <f>VLOOKUP($B48,факт!$D$7:$HK$128,78,0)</f>
        <v>0</v>
      </c>
      <c r="ND48" s="243">
        <f>VLOOKUP($B48,факт!$D$7:$HK$128,75,0)</f>
        <v>0</v>
      </c>
      <c r="NE48" s="243">
        <f>VLOOKUP($B48,факт!$D$7:$HK$128,76,0)</f>
        <v>0</v>
      </c>
      <c r="NF48" s="243">
        <f t="shared" si="1648"/>
        <v>0</v>
      </c>
      <c r="NG48" s="243">
        <f t="shared" si="1649"/>
        <v>0</v>
      </c>
      <c r="NH48" s="242"/>
      <c r="NI48" s="243">
        <f t="shared" si="1650"/>
        <v>0</v>
      </c>
      <c r="NJ48" s="243">
        <f t="shared" si="1651"/>
        <v>0</v>
      </c>
      <c r="NK48" s="243">
        <f t="shared" si="1652"/>
        <v>0</v>
      </c>
      <c r="NL48" s="243">
        <f>VLOOKUP($B48,факт!$D$7:$HK$128,95,0)</f>
        <v>0</v>
      </c>
      <c r="NM48" s="243">
        <f>VLOOKUP($B48,факт!$D$7:$HK$128,96,0)</f>
        <v>0</v>
      </c>
      <c r="NN48" s="243">
        <f>VLOOKUP($B48,факт!$D$7:$HK$128,93,0)</f>
        <v>0</v>
      </c>
      <c r="NO48" s="243">
        <f>VLOOKUP($B48,факт!$D$7:$HK$128,94,0)</f>
        <v>0</v>
      </c>
      <c r="NP48" s="243">
        <f t="shared" si="1653"/>
        <v>0</v>
      </c>
      <c r="NQ48" s="243">
        <f t="shared" si="1654"/>
        <v>0</v>
      </c>
      <c r="NR48" s="242"/>
      <c r="NS48" s="243">
        <f t="shared" si="1655"/>
        <v>0</v>
      </c>
      <c r="NT48" s="243">
        <f t="shared" si="1656"/>
        <v>0</v>
      </c>
      <c r="NU48" s="243">
        <f t="shared" si="1657"/>
        <v>0</v>
      </c>
      <c r="NV48" s="243">
        <f>VLOOKUP($B48,факт!$D$7:$HK$128,81,0)</f>
        <v>0</v>
      </c>
      <c r="NW48" s="243">
        <f>VLOOKUP($B48,факт!$D$7:$HK$128,82,0)</f>
        <v>0</v>
      </c>
      <c r="NX48" s="244"/>
      <c r="NY48" s="244"/>
      <c r="NZ48" s="243">
        <f t="shared" si="1658"/>
        <v>0</v>
      </c>
      <c r="OA48" s="243">
        <f t="shared" si="1659"/>
        <v>0</v>
      </c>
      <c r="OB48" s="242"/>
      <c r="OC48" s="243">
        <f t="shared" si="195"/>
        <v>0</v>
      </c>
      <c r="OD48" s="243">
        <f t="shared" si="1660"/>
        <v>0</v>
      </c>
      <c r="OE48" s="243">
        <f t="shared" si="1661"/>
        <v>0</v>
      </c>
      <c r="OF48" s="244"/>
      <c r="OG48" s="244"/>
      <c r="OH48" s="244"/>
      <c r="OI48" s="244"/>
      <c r="OJ48" s="243">
        <f t="shared" si="1662"/>
        <v>0</v>
      </c>
      <c r="OK48" s="243">
        <f t="shared" si="1663"/>
        <v>0</v>
      </c>
      <c r="OL48" s="242"/>
      <c r="OM48" s="243">
        <f t="shared" si="200"/>
        <v>0</v>
      </c>
      <c r="ON48" s="243">
        <f t="shared" si="1664"/>
        <v>0</v>
      </c>
      <c r="OO48" s="243">
        <f t="shared" si="1665"/>
        <v>0</v>
      </c>
      <c r="OP48" s="243">
        <f>VLOOKUP($B48,факт!$D$7:$HK$128,47,0)</f>
        <v>0</v>
      </c>
      <c r="OQ48" s="243">
        <f>VLOOKUP($B48,факт!$D$7:$HK$128,48,0)</f>
        <v>0</v>
      </c>
      <c r="OR48" s="244"/>
      <c r="OS48" s="244"/>
      <c r="OT48" s="243">
        <f t="shared" si="1666"/>
        <v>0</v>
      </c>
      <c r="OU48" s="243">
        <f t="shared" si="1667"/>
        <v>0</v>
      </c>
      <c r="OV48" s="242"/>
      <c r="OW48" s="243">
        <f t="shared" si="205"/>
        <v>0</v>
      </c>
      <c r="OX48" s="243">
        <f t="shared" si="1668"/>
        <v>0</v>
      </c>
      <c r="OY48" s="243">
        <f t="shared" si="1669"/>
        <v>0</v>
      </c>
      <c r="OZ48" s="244"/>
      <c r="PA48" s="244"/>
      <c r="PB48" s="244"/>
      <c r="PC48" s="244"/>
      <c r="PD48" s="243">
        <f t="shared" si="1670"/>
        <v>0</v>
      </c>
      <c r="PE48" s="243">
        <f t="shared" si="1671"/>
        <v>0</v>
      </c>
      <c r="PF48" s="242"/>
      <c r="PG48" s="243">
        <f t="shared" si="1672"/>
        <v>0</v>
      </c>
      <c r="PH48" s="243">
        <f t="shared" si="1673"/>
        <v>0</v>
      </c>
      <c r="PI48" s="243">
        <f t="shared" si="1674"/>
        <v>0</v>
      </c>
      <c r="PJ48" s="243">
        <f>VLOOKUP($B48,факт!$D$7:$HK$128,45,0)</f>
        <v>0</v>
      </c>
      <c r="PK48" s="243">
        <f>VLOOKUP($B48,факт!$D$7:$HK$128,46,0)</f>
        <v>0</v>
      </c>
      <c r="PL48" s="244"/>
      <c r="PM48" s="244"/>
      <c r="PN48" s="243">
        <f t="shared" si="1675"/>
        <v>0</v>
      </c>
      <c r="PO48" s="243">
        <f t="shared" si="1676"/>
        <v>0</v>
      </c>
      <c r="PP48" s="243"/>
      <c r="PQ48" s="243"/>
      <c r="PR48" s="243">
        <f t="shared" si="1677"/>
        <v>0</v>
      </c>
      <c r="PS48" s="243">
        <f t="shared" si="1678"/>
        <v>0</v>
      </c>
      <c r="PT48" s="244"/>
      <c r="PU48" s="244"/>
      <c r="PV48" s="244"/>
      <c r="PW48" s="244"/>
      <c r="PX48" s="243">
        <f t="shared" si="1679"/>
        <v>0</v>
      </c>
      <c r="PY48" s="243">
        <f t="shared" si="1680"/>
        <v>0</v>
      </c>
      <c r="PZ48" s="243"/>
      <c r="QA48" s="243"/>
      <c r="QB48" s="243">
        <f t="shared" si="1681"/>
        <v>0</v>
      </c>
      <c r="QC48" s="243">
        <f t="shared" si="1682"/>
        <v>0</v>
      </c>
      <c r="QD48" s="244"/>
      <c r="QE48" s="244"/>
      <c r="QF48" s="244"/>
      <c r="QG48" s="244"/>
      <c r="QH48" s="243">
        <f t="shared" si="1683"/>
        <v>0</v>
      </c>
      <c r="QI48" s="243">
        <f t="shared" si="1684"/>
        <v>0</v>
      </c>
      <c r="QJ48" s="247">
        <f t="shared" si="1685"/>
        <v>0</v>
      </c>
      <c r="QK48" s="247">
        <f t="shared" si="1686"/>
        <v>0</v>
      </c>
      <c r="QL48" s="247">
        <f t="shared" si="1687"/>
        <v>0</v>
      </c>
      <c r="QM48" s="247">
        <f t="shared" si="1688"/>
        <v>0</v>
      </c>
      <c r="QN48" s="247">
        <f t="shared" si="1689"/>
        <v>0</v>
      </c>
      <c r="QO48" s="247">
        <f t="shared" si="1690"/>
        <v>0</v>
      </c>
      <c r="QP48" s="247">
        <f t="shared" si="1691"/>
        <v>0</v>
      </c>
      <c r="QQ48" s="247">
        <f t="shared" si="1692"/>
        <v>0</v>
      </c>
      <c r="QR48" s="243">
        <f t="shared" si="1693"/>
        <v>0</v>
      </c>
      <c r="QS48" s="243">
        <f t="shared" si="1694"/>
        <v>0</v>
      </c>
    </row>
    <row r="49" spans="1:461" s="199" customFormat="1" ht="27.75" customHeight="1" x14ac:dyDescent="0.25">
      <c r="A49" s="221"/>
      <c r="B49" s="221">
        <v>26</v>
      </c>
      <c r="C49" s="248" t="s">
        <v>247</v>
      </c>
      <c r="D49" s="238">
        <f t="shared" ref="D49" si="1696">D45</f>
        <v>9860</v>
      </c>
      <c r="E49" s="238">
        <v>10127</v>
      </c>
      <c r="F49" s="239">
        <v>0.97</v>
      </c>
      <c r="G49" s="240">
        <v>1</v>
      </c>
      <c r="H49" s="238">
        <v>1.4</v>
      </c>
      <c r="I49" s="238">
        <v>1.68</v>
      </c>
      <c r="J49" s="238">
        <v>2.23</v>
      </c>
      <c r="K49" s="241">
        <v>2.57</v>
      </c>
      <c r="L49" s="242"/>
      <c r="M49" s="243">
        <f t="shared" si="10"/>
        <v>0</v>
      </c>
      <c r="N49" s="243">
        <f t="shared" si="1502"/>
        <v>0</v>
      </c>
      <c r="O49" s="243">
        <f t="shared" si="1503"/>
        <v>0</v>
      </c>
      <c r="P49" s="243">
        <f>VLOOKUP($B49,факт!$D$7:$HK$127,21,0)</f>
        <v>0</v>
      </c>
      <c r="Q49" s="243">
        <f>VLOOKUP($B49,факт!$D$7:$HK$127,22,0)</f>
        <v>0</v>
      </c>
      <c r="R49" s="243">
        <f>VLOOKUP($B49,факт!$D$7:$HK$127,19,0)</f>
        <v>0</v>
      </c>
      <c r="S49" s="243">
        <f>VLOOKUP($B49,факт!$D$7:$HK$127,20,0)</f>
        <v>0</v>
      </c>
      <c r="T49" s="243">
        <f t="shared" si="13"/>
        <v>0</v>
      </c>
      <c r="U49" s="243">
        <f t="shared" si="14"/>
        <v>0</v>
      </c>
      <c r="V49" s="242">
        <v>17</v>
      </c>
      <c r="W49" s="243">
        <f t="shared" si="15"/>
        <v>227627.96</v>
      </c>
      <c r="X49" s="243">
        <f t="shared" si="1504"/>
        <v>1.4166666666666667</v>
      </c>
      <c r="Y49" s="243">
        <f t="shared" si="1505"/>
        <v>18968.996666666666</v>
      </c>
      <c r="Z49" s="243">
        <f>VLOOKUP($B49,факт!$D$7:$HK$128,29,0)</f>
        <v>0</v>
      </c>
      <c r="AA49" s="243">
        <f>VLOOKUP($B49,факт!$D$7:$HK$128,30,0)</f>
        <v>0</v>
      </c>
      <c r="AB49" s="243">
        <f>VLOOKUP($B49,факт!$D$7:$HK$128,27,0)</f>
        <v>0</v>
      </c>
      <c r="AC49" s="243">
        <f>VLOOKUP($B49,факт!$D$7:$HK$128,28,0)</f>
        <v>0</v>
      </c>
      <c r="AD49" s="243">
        <f t="shared" si="1506"/>
        <v>-1.4166666666666667</v>
      </c>
      <c r="AE49" s="243">
        <f t="shared" si="1507"/>
        <v>-18968.996666666666</v>
      </c>
      <c r="AF49" s="245"/>
      <c r="AG49" s="243">
        <f t="shared" si="20"/>
        <v>0</v>
      </c>
      <c r="AH49" s="243">
        <f t="shared" si="1508"/>
        <v>0</v>
      </c>
      <c r="AI49" s="243">
        <f t="shared" si="1509"/>
        <v>0</v>
      </c>
      <c r="AJ49" s="243">
        <f>VLOOKUP($B49,факт!$D$7:$HK$128,43,0)</f>
        <v>0</v>
      </c>
      <c r="AK49" s="243">
        <f>VLOOKUP($B49,факт!$D$7:$HK$128,44,0)</f>
        <v>0</v>
      </c>
      <c r="AL49" s="243">
        <f>VLOOKUP($B49,факт!$D$7:$HK$128,41,0)</f>
        <v>0</v>
      </c>
      <c r="AM49" s="243">
        <f>VLOOKUP($B49,факт!$D$7:$HK$128,42,0)</f>
        <v>0</v>
      </c>
      <c r="AN49" s="243">
        <f t="shared" si="1510"/>
        <v>0</v>
      </c>
      <c r="AO49" s="243">
        <f t="shared" si="1511"/>
        <v>0</v>
      </c>
      <c r="AP49" s="242"/>
      <c r="AQ49" s="243">
        <f t="shared" si="25"/>
        <v>0</v>
      </c>
      <c r="AR49" s="243">
        <f t="shared" si="1512"/>
        <v>0</v>
      </c>
      <c r="AS49" s="243">
        <f t="shared" si="1513"/>
        <v>0</v>
      </c>
      <c r="AT49" s="243">
        <f>VLOOKUP($B49,факт!$D$7:$HK$128,9,0)</f>
        <v>0</v>
      </c>
      <c r="AU49" s="243">
        <f>VLOOKUP($B49,факт!$D$7:$HK$128,10,0)</f>
        <v>0</v>
      </c>
      <c r="AV49" s="243">
        <f>VLOOKUP($B49,факт!$D$7:$HK$128,7,0)</f>
        <v>0</v>
      </c>
      <c r="AW49" s="243">
        <f>VLOOKUP($B49,факт!$D$7:$HK$128,8,0)</f>
        <v>0</v>
      </c>
      <c r="AX49" s="243">
        <f t="shared" si="1514"/>
        <v>0</v>
      </c>
      <c r="AY49" s="243">
        <f t="shared" si="1515"/>
        <v>0</v>
      </c>
      <c r="AZ49" s="242"/>
      <c r="BA49" s="243">
        <f t="shared" si="30"/>
        <v>0</v>
      </c>
      <c r="BB49" s="243">
        <f t="shared" si="1516"/>
        <v>0</v>
      </c>
      <c r="BC49" s="243">
        <f t="shared" si="1517"/>
        <v>0</v>
      </c>
      <c r="BD49" s="243">
        <f>VLOOKUP($B49,факт!$D$7:$HK$128,23,0)</f>
        <v>0</v>
      </c>
      <c r="BE49" s="243">
        <f>VLOOKUP($B49,факт!$D$7:$HK$128,24,0)</f>
        <v>0</v>
      </c>
      <c r="BF49" s="243"/>
      <c r="BG49" s="243"/>
      <c r="BH49" s="243">
        <f t="shared" si="1518"/>
        <v>0</v>
      </c>
      <c r="BI49" s="243">
        <f t="shared" si="1519"/>
        <v>0</v>
      </c>
      <c r="BJ49" s="242">
        <v>10</v>
      </c>
      <c r="BK49" s="243">
        <f t="shared" si="35"/>
        <v>133898.79999999999</v>
      </c>
      <c r="BL49" s="243">
        <f t="shared" si="1520"/>
        <v>0.83333333333333337</v>
      </c>
      <c r="BM49" s="243">
        <f t="shared" si="1521"/>
        <v>11158.233333333332</v>
      </c>
      <c r="BN49" s="243">
        <f>VLOOKUP($B49,факт!$D$7:$HK$128,199,0)</f>
        <v>2</v>
      </c>
      <c r="BO49" s="243">
        <f>VLOOKUP($B49,факт!$D$7:$HK$128,200,0)</f>
        <v>26779.759999999998</v>
      </c>
      <c r="BP49" s="243">
        <f>VLOOKUP($B49,факт!$D$7:$HK$128,197,0)</f>
        <v>0</v>
      </c>
      <c r="BQ49" s="243">
        <f>VLOOKUP($B49,факт!$D$7:$HK$128,198,0)</f>
        <v>0</v>
      </c>
      <c r="BR49" s="243">
        <f t="shared" si="1522"/>
        <v>1.1666666666666665</v>
      </c>
      <c r="BS49" s="243">
        <f t="shared" si="1523"/>
        <v>15621.526666666667</v>
      </c>
      <c r="BT49" s="243"/>
      <c r="BU49" s="243">
        <f t="shared" si="40"/>
        <v>0</v>
      </c>
      <c r="BV49" s="243">
        <f t="shared" si="1524"/>
        <v>0</v>
      </c>
      <c r="BW49" s="243">
        <f t="shared" si="1525"/>
        <v>0</v>
      </c>
      <c r="BX49" s="243">
        <f>VLOOKUP($B49,факт!$D$7:$HK$128,25,0)</f>
        <v>0</v>
      </c>
      <c r="BY49" s="243">
        <f>VLOOKUP($B49,факт!$D$7:$HK$128,26,0)</f>
        <v>0</v>
      </c>
      <c r="BZ49" s="244"/>
      <c r="CA49" s="244"/>
      <c r="CB49" s="243">
        <f t="shared" si="1526"/>
        <v>0</v>
      </c>
      <c r="CC49" s="243">
        <f t="shared" si="1527"/>
        <v>0</v>
      </c>
      <c r="CD49" s="242"/>
      <c r="CE49" s="243">
        <f t="shared" si="1528"/>
        <v>0</v>
      </c>
      <c r="CF49" s="243">
        <f t="shared" si="1529"/>
        <v>0</v>
      </c>
      <c r="CG49" s="243">
        <f t="shared" si="1530"/>
        <v>0</v>
      </c>
      <c r="CH49" s="243">
        <f>VLOOKUP($B49,факт!$D$7:$HK$128,13,0)</f>
        <v>0</v>
      </c>
      <c r="CI49" s="243">
        <f>VLOOKUP($B49,факт!$D$7:$HK$128,14,0)</f>
        <v>0</v>
      </c>
      <c r="CJ49" s="243">
        <f>VLOOKUP($B49,факт!$D$7:$HK$128,11,0)</f>
        <v>0</v>
      </c>
      <c r="CK49" s="243">
        <f>VLOOKUP($B49,факт!$D$7:$HK$128,12,0)</f>
        <v>0</v>
      </c>
      <c r="CL49" s="243">
        <f t="shared" si="1531"/>
        <v>0</v>
      </c>
      <c r="CM49" s="243">
        <f t="shared" si="1532"/>
        <v>0</v>
      </c>
      <c r="CN49" s="245"/>
      <c r="CO49" s="243">
        <f t="shared" si="49"/>
        <v>0</v>
      </c>
      <c r="CP49" s="243">
        <f t="shared" si="1533"/>
        <v>0</v>
      </c>
      <c r="CQ49" s="243">
        <f t="shared" si="1534"/>
        <v>0</v>
      </c>
      <c r="CR49" s="243">
        <f>VLOOKUP($B49,факт!$D$7:$HK$128,37,0)</f>
        <v>0</v>
      </c>
      <c r="CS49" s="243">
        <f>VLOOKUP($B49,факт!$D$7:$HK$128,38,0)</f>
        <v>0</v>
      </c>
      <c r="CT49" s="243">
        <f>VLOOKUP($B49,факт!$D$7:$HK$128,35,0)</f>
        <v>0</v>
      </c>
      <c r="CU49" s="243">
        <f>VLOOKUP($B49,факт!$D$7:$HK$128,36,0)</f>
        <v>0</v>
      </c>
      <c r="CV49" s="243">
        <f t="shared" si="1535"/>
        <v>0</v>
      </c>
      <c r="CW49" s="243">
        <f t="shared" si="1536"/>
        <v>0</v>
      </c>
      <c r="CX49" s="242"/>
      <c r="CY49" s="243">
        <f t="shared" si="54"/>
        <v>0</v>
      </c>
      <c r="CZ49" s="243">
        <f t="shared" si="1537"/>
        <v>0</v>
      </c>
      <c r="DA49" s="243">
        <f t="shared" si="1538"/>
        <v>0</v>
      </c>
      <c r="DB49" s="243">
        <f>VLOOKUP($B49,факт!$D$7:$HK$128,121,0)</f>
        <v>0</v>
      </c>
      <c r="DC49" s="243">
        <f>VLOOKUP($B49,факт!$D$7:$HK$128,122,0)</f>
        <v>0</v>
      </c>
      <c r="DD49" s="243">
        <f>VLOOKUP($B49,факт!$D$7:$HK$128,119,0)</f>
        <v>0</v>
      </c>
      <c r="DE49" s="243">
        <f>VLOOKUP($B49,факт!$D$7:$HK$128,120,0)</f>
        <v>0</v>
      </c>
      <c r="DF49" s="243">
        <f t="shared" si="1539"/>
        <v>0</v>
      </c>
      <c r="DG49" s="243">
        <f t="shared" si="1540"/>
        <v>0</v>
      </c>
      <c r="DH49" s="242"/>
      <c r="DI49" s="243">
        <f t="shared" si="59"/>
        <v>0</v>
      </c>
      <c r="DJ49" s="243">
        <f t="shared" si="1541"/>
        <v>0</v>
      </c>
      <c r="DK49" s="243">
        <f t="shared" si="1542"/>
        <v>0</v>
      </c>
      <c r="DL49" s="243">
        <f>VLOOKUP($B49,факт!$D$7:$HK$128,135,0)</f>
        <v>0</v>
      </c>
      <c r="DM49" s="243">
        <f>VLOOKUP($B49,факт!$D$7:$HK$128,136,0)</f>
        <v>0</v>
      </c>
      <c r="DN49" s="243">
        <f>VLOOKUP($B49,факт!$D$7:$HK$128,133,0)</f>
        <v>0</v>
      </c>
      <c r="DO49" s="243">
        <f>VLOOKUP($B49,факт!$D$7:$HK$128,134,0)</f>
        <v>0</v>
      </c>
      <c r="DP49" s="243">
        <f t="shared" si="1543"/>
        <v>0</v>
      </c>
      <c r="DQ49" s="243">
        <f t="shared" si="1544"/>
        <v>0</v>
      </c>
      <c r="DR49" s="243"/>
      <c r="DS49" s="243">
        <f t="shared" si="64"/>
        <v>0</v>
      </c>
      <c r="DT49" s="243">
        <f t="shared" si="1545"/>
        <v>0</v>
      </c>
      <c r="DU49" s="243">
        <f t="shared" si="1546"/>
        <v>0</v>
      </c>
      <c r="DV49" s="243">
        <f>VLOOKUP($B49,факт!$D$7:$HK$128,157,0)</f>
        <v>0</v>
      </c>
      <c r="DW49" s="243">
        <f>VLOOKUP($B49,факт!$D$7:$HK$128,158,0)</f>
        <v>0</v>
      </c>
      <c r="DX49" s="243">
        <f>VLOOKUP($B49,факт!$D$7:$HK$128,155,0)</f>
        <v>0</v>
      </c>
      <c r="DY49" s="243">
        <f>VLOOKUP($B49,факт!$D$7:$HK$128,156,0)</f>
        <v>0</v>
      </c>
      <c r="DZ49" s="243">
        <f t="shared" si="1547"/>
        <v>0</v>
      </c>
      <c r="EA49" s="243">
        <f t="shared" si="1548"/>
        <v>0</v>
      </c>
      <c r="EB49" s="242"/>
      <c r="EC49" s="243">
        <f t="shared" si="69"/>
        <v>0</v>
      </c>
      <c r="ED49" s="243">
        <f t="shared" si="1549"/>
        <v>0</v>
      </c>
      <c r="EE49" s="243">
        <f t="shared" si="1550"/>
        <v>0</v>
      </c>
      <c r="EF49" s="243">
        <f>VLOOKUP($B49,факт!$D$7:$HK$128,173,0)</f>
        <v>0</v>
      </c>
      <c r="EG49" s="243">
        <f>VLOOKUP($B49,факт!$D$7:$HK$128,174,0)</f>
        <v>0</v>
      </c>
      <c r="EH49" s="243">
        <f>VLOOKUP($B49,факт!$D$7:$HK$128,171,0)</f>
        <v>0</v>
      </c>
      <c r="EI49" s="243">
        <f>VLOOKUP($B49,факт!$D$7:$HK$128,172,0)</f>
        <v>0</v>
      </c>
      <c r="EJ49" s="243">
        <f t="shared" si="1551"/>
        <v>0</v>
      </c>
      <c r="EK49" s="243">
        <f t="shared" si="1552"/>
        <v>0</v>
      </c>
      <c r="EL49" s="242"/>
      <c r="EM49" s="243">
        <f t="shared" si="74"/>
        <v>0</v>
      </c>
      <c r="EN49" s="243">
        <f t="shared" si="1553"/>
        <v>0</v>
      </c>
      <c r="EO49" s="243">
        <f t="shared" si="1554"/>
        <v>0</v>
      </c>
      <c r="EP49" s="243">
        <f>VLOOKUP($B49,факт!$D$7:$HK$128,175,0)</f>
        <v>0</v>
      </c>
      <c r="EQ49" s="243">
        <f>VLOOKUP($B49,факт!$D$7:$HK$128,176,0)</f>
        <v>0</v>
      </c>
      <c r="ER49" s="244"/>
      <c r="ES49" s="244"/>
      <c r="ET49" s="243">
        <f t="shared" si="1555"/>
        <v>0</v>
      </c>
      <c r="EU49" s="243">
        <f t="shared" si="1556"/>
        <v>0</v>
      </c>
      <c r="EV49" s="242"/>
      <c r="EW49" s="243">
        <f t="shared" si="79"/>
        <v>0</v>
      </c>
      <c r="EX49" s="243">
        <f t="shared" si="1557"/>
        <v>0</v>
      </c>
      <c r="EY49" s="243">
        <f t="shared" si="1558"/>
        <v>0</v>
      </c>
      <c r="EZ49" s="243">
        <f>VLOOKUP($B49,факт!$D$7:$HK$128,179,0)</f>
        <v>0</v>
      </c>
      <c r="FA49" s="243">
        <f>VLOOKUP($B49,факт!$D$7:$HK$128,180,0)</f>
        <v>0</v>
      </c>
      <c r="FB49" s="243">
        <f>VLOOKUP($B49,факт!$D$7:$HK$128,177,0)</f>
        <v>0</v>
      </c>
      <c r="FC49" s="243">
        <f>VLOOKUP($B49,факт!$D$7:$HK$128,178,0)</f>
        <v>0</v>
      </c>
      <c r="FD49" s="243">
        <f t="shared" si="1559"/>
        <v>0</v>
      </c>
      <c r="FE49" s="243">
        <f t="shared" si="1560"/>
        <v>0</v>
      </c>
      <c r="FF49" s="242"/>
      <c r="FG49" s="243">
        <f t="shared" si="84"/>
        <v>0</v>
      </c>
      <c r="FH49" s="243">
        <f t="shared" si="1561"/>
        <v>0</v>
      </c>
      <c r="FI49" s="243">
        <f t="shared" si="1562"/>
        <v>0</v>
      </c>
      <c r="FJ49" s="243">
        <f>VLOOKUP($B49,факт!$D$7:$HK$128,183,0)</f>
        <v>0</v>
      </c>
      <c r="FK49" s="243">
        <f>VLOOKUP($B49,факт!$D$7:$HK$128,184,0)</f>
        <v>0</v>
      </c>
      <c r="FL49" s="243">
        <f>VLOOKUP($B49,факт!$D$7:$HK$128,181,0)</f>
        <v>0</v>
      </c>
      <c r="FM49" s="243">
        <f>VLOOKUP($B49,факт!$D$7:$HK$128,182,0)</f>
        <v>0</v>
      </c>
      <c r="FN49" s="243">
        <f t="shared" si="1563"/>
        <v>0</v>
      </c>
      <c r="FO49" s="243">
        <f t="shared" si="1564"/>
        <v>0</v>
      </c>
      <c r="FP49" s="242"/>
      <c r="FQ49" s="243">
        <f t="shared" si="89"/>
        <v>0</v>
      </c>
      <c r="FR49" s="243">
        <f t="shared" si="1565"/>
        <v>0</v>
      </c>
      <c r="FS49" s="243">
        <f t="shared" si="1566"/>
        <v>0</v>
      </c>
      <c r="FT49" s="243">
        <f>VLOOKUP($B49,факт!$D$7:$HK$128,189,0)</f>
        <v>0</v>
      </c>
      <c r="FU49" s="243">
        <f>VLOOKUP($B49,факт!$D$7:$HK$128,190,0)</f>
        <v>0</v>
      </c>
      <c r="FV49" s="243">
        <f>VLOOKUP($B49,факт!$D$7:$HK$128,187,0)</f>
        <v>0</v>
      </c>
      <c r="FW49" s="243">
        <f>VLOOKUP($B49,факт!$D$7:$HK$128,188,0)</f>
        <v>0</v>
      </c>
      <c r="FX49" s="243">
        <f t="shared" si="1567"/>
        <v>0</v>
      </c>
      <c r="FY49" s="243">
        <f t="shared" si="1568"/>
        <v>0</v>
      </c>
      <c r="FZ49" s="242"/>
      <c r="GA49" s="243">
        <f t="shared" si="94"/>
        <v>0</v>
      </c>
      <c r="GB49" s="243">
        <f t="shared" si="1569"/>
        <v>0</v>
      </c>
      <c r="GC49" s="243">
        <f t="shared" si="1570"/>
        <v>0</v>
      </c>
      <c r="GD49" s="243">
        <f>VLOOKUP($B49,факт!$D$7:$HK$128,201,0)</f>
        <v>0</v>
      </c>
      <c r="GE49" s="243">
        <f>VLOOKUP($B49,факт!$D$7:$HK$128,202,0)</f>
        <v>0</v>
      </c>
      <c r="GF49" s="244"/>
      <c r="GG49" s="244"/>
      <c r="GH49" s="243">
        <f t="shared" si="1571"/>
        <v>0</v>
      </c>
      <c r="GI49" s="243">
        <f t="shared" si="1572"/>
        <v>0</v>
      </c>
      <c r="GJ49" s="242"/>
      <c r="GK49" s="243">
        <f t="shared" si="99"/>
        <v>0</v>
      </c>
      <c r="GL49" s="243">
        <f t="shared" si="1573"/>
        <v>0</v>
      </c>
      <c r="GM49" s="243">
        <f t="shared" si="1574"/>
        <v>0</v>
      </c>
      <c r="GN49" s="243">
        <f>VLOOKUP($B49,факт!$D$7:$HK$128,191,0)</f>
        <v>0</v>
      </c>
      <c r="GO49" s="243">
        <f>VLOOKUP($B49,факт!$D$7:$HK$128,192,0)</f>
        <v>0</v>
      </c>
      <c r="GP49" s="244"/>
      <c r="GQ49" s="244"/>
      <c r="GR49" s="243">
        <f t="shared" si="1575"/>
        <v>0</v>
      </c>
      <c r="GS49" s="243">
        <f t="shared" si="1576"/>
        <v>0</v>
      </c>
      <c r="GT49" s="242"/>
      <c r="GU49" s="243">
        <f t="shared" si="104"/>
        <v>0</v>
      </c>
      <c r="GV49" s="243">
        <f t="shared" si="1577"/>
        <v>0</v>
      </c>
      <c r="GW49" s="243">
        <f t="shared" si="1578"/>
        <v>0</v>
      </c>
      <c r="GX49" s="243">
        <f>VLOOKUP($B49,факт!$D$7:$HK$128,127,0)</f>
        <v>0</v>
      </c>
      <c r="GY49" s="243">
        <f>VLOOKUP($B49,факт!$D$7:$HK$128,128,0)</f>
        <v>0</v>
      </c>
      <c r="GZ49" s="243">
        <f>VLOOKUP($B49,факт!$D$7:$HK$128,125,0)</f>
        <v>0</v>
      </c>
      <c r="HA49" s="243">
        <f>VLOOKUP($B49,факт!$D$7:$HK$128,126,0)</f>
        <v>0</v>
      </c>
      <c r="HB49" s="243">
        <f t="shared" si="1579"/>
        <v>0</v>
      </c>
      <c r="HC49" s="243">
        <f t="shared" si="1580"/>
        <v>0</v>
      </c>
      <c r="HD49" s="242"/>
      <c r="HE49" s="243">
        <f t="shared" si="1581"/>
        <v>0</v>
      </c>
      <c r="HF49" s="243">
        <f t="shared" si="1582"/>
        <v>0</v>
      </c>
      <c r="HG49" s="243">
        <f t="shared" si="1583"/>
        <v>0</v>
      </c>
      <c r="HH49" s="243">
        <f>VLOOKUP($B49,факт!$D$7:$HK$128,131,0)</f>
        <v>0</v>
      </c>
      <c r="HI49" s="243">
        <f>VLOOKUP($B49,факт!$D$7:$HK$128,132,0)</f>
        <v>0</v>
      </c>
      <c r="HJ49" s="243">
        <f>VLOOKUP($B49,факт!$D$7:$HK$128,129,0)</f>
        <v>0</v>
      </c>
      <c r="HK49" s="243">
        <f>VLOOKUP($B49,факт!$D$7:$HK$128,130,0)</f>
        <v>0</v>
      </c>
      <c r="HL49" s="243">
        <f t="shared" si="1584"/>
        <v>0</v>
      </c>
      <c r="HM49" s="243">
        <f t="shared" si="1585"/>
        <v>0</v>
      </c>
      <c r="HN49" s="244"/>
      <c r="HO49" s="244">
        <v>0</v>
      </c>
      <c r="HP49" s="243">
        <f t="shared" si="1586"/>
        <v>0</v>
      </c>
      <c r="HQ49" s="243">
        <f t="shared" si="1587"/>
        <v>0</v>
      </c>
      <c r="HR49" s="243">
        <f>VLOOKUP($B49,факт!$D$7:$HK$128,165,0)</f>
        <v>0</v>
      </c>
      <c r="HS49" s="243">
        <f>VLOOKUP($B49,факт!$D$7:$HK$128,166,0)</f>
        <v>0</v>
      </c>
      <c r="HT49" s="243">
        <f>VLOOKUP($B49,факт!$D$7:$HK$128,163,0)</f>
        <v>0</v>
      </c>
      <c r="HU49" s="243">
        <f>VLOOKUP($B49,факт!$D$7:$HK$128,164,0)</f>
        <v>0</v>
      </c>
      <c r="HV49" s="243">
        <f t="shared" si="1588"/>
        <v>0</v>
      </c>
      <c r="HW49" s="243">
        <f t="shared" si="1589"/>
        <v>0</v>
      </c>
      <c r="HX49" s="244">
        <v>3</v>
      </c>
      <c r="HY49" s="244">
        <v>40169.639999999992</v>
      </c>
      <c r="HZ49" s="243">
        <f t="shared" si="1590"/>
        <v>0.25</v>
      </c>
      <c r="IA49" s="243">
        <f t="shared" si="1591"/>
        <v>3347.4699999999993</v>
      </c>
      <c r="IB49" s="243">
        <f>VLOOKUP($B49,факт!$D$7:$HK$128,49,0)</f>
        <v>1</v>
      </c>
      <c r="IC49" s="243">
        <f>VLOOKUP($B49,факт!$D$7:$HK$128,50,0)</f>
        <v>13389.88</v>
      </c>
      <c r="ID49" s="244"/>
      <c r="IE49" s="244"/>
      <c r="IF49" s="243">
        <f t="shared" si="1592"/>
        <v>0.75</v>
      </c>
      <c r="IG49" s="243">
        <f t="shared" si="1593"/>
        <v>10042.41</v>
      </c>
      <c r="IH49" s="244"/>
      <c r="II49" s="244">
        <v>0</v>
      </c>
      <c r="IJ49" s="243">
        <f t="shared" si="1594"/>
        <v>0</v>
      </c>
      <c r="IK49" s="243">
        <f t="shared" si="1595"/>
        <v>0</v>
      </c>
      <c r="IL49" s="243">
        <f>VLOOKUP($B49,факт!$D$7:$HK$128,85,0)</f>
        <v>0</v>
      </c>
      <c r="IM49" s="243">
        <f>VLOOKUP($B49,факт!$D$7:$HK$128,86,0)</f>
        <v>0</v>
      </c>
      <c r="IN49" s="244"/>
      <c r="IO49" s="244"/>
      <c r="IP49" s="243">
        <f t="shared" si="1596"/>
        <v>0</v>
      </c>
      <c r="IQ49" s="243">
        <f t="shared" si="1597"/>
        <v>0</v>
      </c>
      <c r="IR49" s="244"/>
      <c r="IS49" s="244">
        <v>0</v>
      </c>
      <c r="IT49" s="244"/>
      <c r="IU49" s="244"/>
      <c r="IV49" s="243">
        <f t="shared" si="1598"/>
        <v>0</v>
      </c>
      <c r="IW49" s="243">
        <f t="shared" si="1599"/>
        <v>0</v>
      </c>
      <c r="IX49" s="243">
        <f>VLOOKUP($B49,факт!$D$7:$HK$128,55,0)</f>
        <v>0</v>
      </c>
      <c r="IY49" s="243">
        <f>VLOOKUP($B49,факт!$D$7:$HK$128,56,0)</f>
        <v>0</v>
      </c>
      <c r="IZ49" s="243">
        <f t="shared" si="1600"/>
        <v>0</v>
      </c>
      <c r="JA49" s="243">
        <f t="shared" si="1601"/>
        <v>0</v>
      </c>
      <c r="JB49" s="242">
        <v>4</v>
      </c>
      <c r="JC49" s="243">
        <f t="shared" si="130"/>
        <v>64271.423999999992</v>
      </c>
      <c r="JD49" s="243">
        <f t="shared" si="1602"/>
        <v>0.33333333333333331</v>
      </c>
      <c r="JE49" s="243">
        <f t="shared" si="1603"/>
        <v>5355.9519999999993</v>
      </c>
      <c r="JF49" s="243">
        <f>VLOOKUP($B49,факт!$D$7:$HK$128,61,0)</f>
        <v>1</v>
      </c>
      <c r="JG49" s="243">
        <f>VLOOKUP($B49,факт!$D$7:$HK$128,62,0)</f>
        <v>16067.86</v>
      </c>
      <c r="JH49" s="243">
        <f>VLOOKUP($B49,факт!$D$7:$HK$128,59,0)</f>
        <v>0</v>
      </c>
      <c r="JI49" s="243">
        <f>VLOOKUP($B49,факт!$D$7:$HK$128,60,0)</f>
        <v>0</v>
      </c>
      <c r="JJ49" s="243">
        <f t="shared" si="1604"/>
        <v>0.66666666666666674</v>
      </c>
      <c r="JK49" s="243">
        <f t="shared" si="1605"/>
        <v>10711.908000000001</v>
      </c>
      <c r="JL49" s="242"/>
      <c r="JM49" s="243">
        <f t="shared" si="1606"/>
        <v>0</v>
      </c>
      <c r="JN49" s="243">
        <f t="shared" si="1607"/>
        <v>0</v>
      </c>
      <c r="JO49" s="243">
        <f t="shared" si="1608"/>
        <v>0</v>
      </c>
      <c r="JP49" s="243">
        <f>VLOOKUP($B49,факт!$D$7:$HK$128,213,0)</f>
        <v>0</v>
      </c>
      <c r="JQ49" s="243">
        <f>VLOOKUP($B49,факт!$D$7:$HK$128,214,0)</f>
        <v>0</v>
      </c>
      <c r="JR49" s="244"/>
      <c r="JS49" s="244"/>
      <c r="JT49" s="243">
        <f t="shared" si="1609"/>
        <v>0</v>
      </c>
      <c r="JU49" s="243">
        <f t="shared" si="1610"/>
        <v>0</v>
      </c>
      <c r="JV49" s="242"/>
      <c r="JW49" s="243">
        <f t="shared" si="140"/>
        <v>0</v>
      </c>
      <c r="JX49" s="243">
        <f t="shared" si="1611"/>
        <v>0</v>
      </c>
      <c r="JY49" s="243">
        <f t="shared" si="1612"/>
        <v>0</v>
      </c>
      <c r="JZ49" s="243">
        <f>VLOOKUP($B49,факт!$D$7:$HK$128,211,0)</f>
        <v>0</v>
      </c>
      <c r="KA49" s="243">
        <f>VLOOKUP($B49,факт!$D$7:$HK$128,212,0)</f>
        <v>0</v>
      </c>
      <c r="KB49" s="243">
        <f>VLOOKUP($B49,факт!$D$7:$HK$128,209,0)</f>
        <v>0</v>
      </c>
      <c r="KC49" s="243">
        <f>VLOOKUP($B49,факт!$D$7:$HK$128,210,0)</f>
        <v>0</v>
      </c>
      <c r="KD49" s="243">
        <f t="shared" si="1613"/>
        <v>0</v>
      </c>
      <c r="KE49" s="243">
        <f t="shared" si="1614"/>
        <v>0</v>
      </c>
      <c r="KF49" s="242"/>
      <c r="KG49" s="243">
        <f t="shared" si="1615"/>
        <v>0</v>
      </c>
      <c r="KH49" s="243">
        <f t="shared" si="1616"/>
        <v>0</v>
      </c>
      <c r="KI49" s="243">
        <f t="shared" si="1617"/>
        <v>0</v>
      </c>
      <c r="KJ49" s="243">
        <f>VLOOKUP($B49,факт!$D$7:$HK$128,161,0)</f>
        <v>0</v>
      </c>
      <c r="KK49" s="243">
        <f>VLOOKUP($B49,факт!$D$7:$HK$128,162,0)</f>
        <v>0</v>
      </c>
      <c r="KL49" s="243">
        <f>VLOOKUP($B49,факт!$D$7:$HK$128,159,0)</f>
        <v>0</v>
      </c>
      <c r="KM49" s="243">
        <f>VLOOKUP($B49,факт!$D$7:$HK$128,160,0)</f>
        <v>0</v>
      </c>
      <c r="KN49" s="243">
        <f t="shared" si="1618"/>
        <v>0</v>
      </c>
      <c r="KO49" s="243">
        <f t="shared" si="1619"/>
        <v>0</v>
      </c>
      <c r="KP49" s="242"/>
      <c r="KQ49" s="243">
        <f t="shared" si="1620"/>
        <v>0</v>
      </c>
      <c r="KR49" s="243">
        <f t="shared" si="1621"/>
        <v>0</v>
      </c>
      <c r="KS49" s="243">
        <f t="shared" si="1622"/>
        <v>0</v>
      </c>
      <c r="KT49" s="244"/>
      <c r="KU49" s="244"/>
      <c r="KV49" s="244"/>
      <c r="KW49" s="244"/>
      <c r="KX49" s="243">
        <f t="shared" si="1623"/>
        <v>0</v>
      </c>
      <c r="KY49" s="243">
        <f t="shared" si="1624"/>
        <v>0</v>
      </c>
      <c r="KZ49" s="242"/>
      <c r="LA49" s="243">
        <f t="shared" si="155"/>
        <v>0</v>
      </c>
      <c r="LB49" s="243">
        <f t="shared" si="1625"/>
        <v>0</v>
      </c>
      <c r="LC49" s="243">
        <f t="shared" si="1626"/>
        <v>0</v>
      </c>
      <c r="LD49" s="243">
        <f>VLOOKUP($B49,факт!$D$7:$HK$128,89,0)</f>
        <v>0</v>
      </c>
      <c r="LE49" s="243">
        <f>VLOOKUP($B49,факт!$D$7:$HK$128,90,0)</f>
        <v>0</v>
      </c>
      <c r="LF49" s="243">
        <f>VLOOKUP($B49,факт!$D$7:$HK$128,87,0)</f>
        <v>0</v>
      </c>
      <c r="LG49" s="243">
        <f>VLOOKUP($B49,факт!$D$7:$HK$128,88,0)</f>
        <v>0</v>
      </c>
      <c r="LH49" s="243">
        <f t="shared" si="1627"/>
        <v>0</v>
      </c>
      <c r="LI49" s="243">
        <f t="shared" si="1628"/>
        <v>0</v>
      </c>
      <c r="LJ49" s="242">
        <v>1</v>
      </c>
      <c r="LK49" s="243">
        <f t="shared" si="160"/>
        <v>16067.855999999998</v>
      </c>
      <c r="LL49" s="243">
        <f t="shared" si="1629"/>
        <v>8.3333333333333329E-2</v>
      </c>
      <c r="LM49" s="243">
        <f t="shared" si="1630"/>
        <v>1338.9879999999998</v>
      </c>
      <c r="LN49" s="243">
        <f>VLOOKUP($B49,факт!$D$7:$HK$128,69,0)</f>
        <v>0</v>
      </c>
      <c r="LO49" s="243">
        <f>VLOOKUP($B49,факт!$D$7:$HK$128,70,0)</f>
        <v>0</v>
      </c>
      <c r="LP49" s="244"/>
      <c r="LQ49" s="244"/>
      <c r="LR49" s="243">
        <f t="shared" si="1631"/>
        <v>-8.3333333333333329E-2</v>
      </c>
      <c r="LS49" s="243">
        <f t="shared" si="1632"/>
        <v>-1338.9879999999998</v>
      </c>
      <c r="LT49" s="242"/>
      <c r="LU49" s="243">
        <f t="shared" si="165"/>
        <v>0</v>
      </c>
      <c r="LV49" s="243">
        <f t="shared" si="1633"/>
        <v>0</v>
      </c>
      <c r="LW49" s="243">
        <f t="shared" si="1634"/>
        <v>0</v>
      </c>
      <c r="LX49" s="243">
        <f>VLOOKUP($B49,факт!$D$7:$HK$128,83,0)</f>
        <v>0</v>
      </c>
      <c r="LY49" s="243">
        <f>VLOOKUP($B49,факт!$D$7:$HK$128,84,0)</f>
        <v>0</v>
      </c>
      <c r="LZ49" s="244"/>
      <c r="MA49" s="244"/>
      <c r="MB49" s="243">
        <f t="shared" si="1635"/>
        <v>0</v>
      </c>
      <c r="MC49" s="243">
        <f t="shared" si="1636"/>
        <v>0</v>
      </c>
      <c r="MD49" s="246">
        <v>5</v>
      </c>
      <c r="ME49" s="243">
        <f t="shared" si="170"/>
        <v>80339.28</v>
      </c>
      <c r="MF49" s="243">
        <f t="shared" si="1637"/>
        <v>0.41666666666666669</v>
      </c>
      <c r="MG49" s="243">
        <f t="shared" si="1638"/>
        <v>6694.94</v>
      </c>
      <c r="MH49" s="243">
        <f>VLOOKUP($B49,факт!$D$7:$HK$128,73,0)</f>
        <v>0</v>
      </c>
      <c r="MI49" s="243">
        <f>VLOOKUP($B49,факт!$D$7:$HK$128,74,0)</f>
        <v>0</v>
      </c>
      <c r="MJ49" s="243">
        <f>VLOOKUP($B49,факт!$D$7:$HK$128,71,0)</f>
        <v>0</v>
      </c>
      <c r="MK49" s="243">
        <f>VLOOKUP($B49,факт!$D$7:$HK$128,72,0)</f>
        <v>0</v>
      </c>
      <c r="ML49" s="243">
        <f t="shared" si="1639"/>
        <v>-0.41666666666666669</v>
      </c>
      <c r="MM49" s="243">
        <f t="shared" si="1640"/>
        <v>-6694.94</v>
      </c>
      <c r="MN49" s="242">
        <v>9</v>
      </c>
      <c r="MO49" s="243">
        <f t="shared" si="175"/>
        <v>144610.704</v>
      </c>
      <c r="MP49" s="243">
        <f t="shared" si="1641"/>
        <v>0.75</v>
      </c>
      <c r="MQ49" s="243">
        <f t="shared" si="1642"/>
        <v>12050.892</v>
      </c>
      <c r="MR49" s="243">
        <f>VLOOKUP($B49,факт!$D$7:$HK$128,53,0)</f>
        <v>0</v>
      </c>
      <c r="MS49" s="243">
        <f>VLOOKUP($B49,факт!$D$7:$HK$128,54,0)</f>
        <v>0</v>
      </c>
      <c r="MT49" s="243">
        <f>VLOOKUP($B49,факт!$D$7:$HK$128,51,0)</f>
        <v>0</v>
      </c>
      <c r="MU49" s="243">
        <f>VLOOKUP($B49,факт!$D$7:$HK$128,52,0)</f>
        <v>0</v>
      </c>
      <c r="MV49" s="243">
        <f t="shared" si="1643"/>
        <v>-0.75</v>
      </c>
      <c r="MW49" s="243">
        <f t="shared" si="1644"/>
        <v>-12050.892</v>
      </c>
      <c r="MX49" s="242">
        <v>2</v>
      </c>
      <c r="MY49" s="243">
        <f t="shared" si="1645"/>
        <v>26779.759999999995</v>
      </c>
      <c r="MZ49" s="243">
        <f t="shared" si="1646"/>
        <v>0.16666666666666666</v>
      </c>
      <c r="NA49" s="243">
        <f t="shared" si="1647"/>
        <v>2231.6466666666661</v>
      </c>
      <c r="NB49" s="243">
        <f>VLOOKUP($B49,факт!$D$7:$HK$128,77,0)</f>
        <v>0</v>
      </c>
      <c r="NC49" s="243">
        <f>VLOOKUP($B49,факт!$D$7:$HK$128,78,0)</f>
        <v>0</v>
      </c>
      <c r="ND49" s="243">
        <f>VLOOKUP($B49,факт!$D$7:$HK$128,75,0)</f>
        <v>0</v>
      </c>
      <c r="NE49" s="243">
        <f>VLOOKUP($B49,факт!$D$7:$HK$128,76,0)</f>
        <v>0</v>
      </c>
      <c r="NF49" s="243">
        <f t="shared" si="1648"/>
        <v>-0.16666666666666666</v>
      </c>
      <c r="NG49" s="243">
        <f t="shared" si="1649"/>
        <v>-2231.6466666666661</v>
      </c>
      <c r="NH49" s="242">
        <v>5</v>
      </c>
      <c r="NI49" s="243">
        <f t="shared" si="1650"/>
        <v>66949.399999999994</v>
      </c>
      <c r="NJ49" s="243">
        <f t="shared" si="1651"/>
        <v>0.41666666666666669</v>
      </c>
      <c r="NK49" s="243">
        <f t="shared" si="1652"/>
        <v>5579.1166666666659</v>
      </c>
      <c r="NL49" s="243">
        <f>VLOOKUP($B49,факт!$D$7:$HK$128,95,0)</f>
        <v>0</v>
      </c>
      <c r="NM49" s="243">
        <f>VLOOKUP($B49,факт!$D$7:$HK$128,96,0)</f>
        <v>0</v>
      </c>
      <c r="NN49" s="243">
        <f>VLOOKUP($B49,факт!$D$7:$HK$128,93,0)</f>
        <v>0</v>
      </c>
      <c r="NO49" s="243">
        <f>VLOOKUP($B49,факт!$D$7:$HK$128,94,0)</f>
        <v>0</v>
      </c>
      <c r="NP49" s="243">
        <f t="shared" si="1653"/>
        <v>-0.41666666666666669</v>
      </c>
      <c r="NQ49" s="243">
        <f t="shared" si="1654"/>
        <v>-5579.1166666666659</v>
      </c>
      <c r="NR49" s="242"/>
      <c r="NS49" s="243">
        <f t="shared" si="1655"/>
        <v>0</v>
      </c>
      <c r="NT49" s="243">
        <f t="shared" si="1656"/>
        <v>0</v>
      </c>
      <c r="NU49" s="243">
        <f t="shared" si="1657"/>
        <v>0</v>
      </c>
      <c r="NV49" s="243">
        <f>VLOOKUP($B49,факт!$D$7:$HK$128,81,0)</f>
        <v>0</v>
      </c>
      <c r="NW49" s="243">
        <f>VLOOKUP($B49,факт!$D$7:$HK$128,82,0)</f>
        <v>0</v>
      </c>
      <c r="NX49" s="244"/>
      <c r="NY49" s="244"/>
      <c r="NZ49" s="243">
        <f t="shared" si="1658"/>
        <v>0</v>
      </c>
      <c r="OA49" s="243">
        <f t="shared" si="1659"/>
        <v>0</v>
      </c>
      <c r="OB49" s="242"/>
      <c r="OC49" s="243">
        <f t="shared" si="195"/>
        <v>0</v>
      </c>
      <c r="OD49" s="243">
        <f t="shared" si="1660"/>
        <v>0</v>
      </c>
      <c r="OE49" s="243">
        <f t="shared" si="1661"/>
        <v>0</v>
      </c>
      <c r="OF49" s="244"/>
      <c r="OG49" s="244"/>
      <c r="OH49" s="244"/>
      <c r="OI49" s="244"/>
      <c r="OJ49" s="243">
        <f t="shared" si="1662"/>
        <v>0</v>
      </c>
      <c r="OK49" s="243">
        <f t="shared" si="1663"/>
        <v>0</v>
      </c>
      <c r="OL49" s="242"/>
      <c r="OM49" s="243">
        <f t="shared" si="200"/>
        <v>0</v>
      </c>
      <c r="ON49" s="243">
        <f t="shared" si="1664"/>
        <v>0</v>
      </c>
      <c r="OO49" s="243">
        <f t="shared" si="1665"/>
        <v>0</v>
      </c>
      <c r="OP49" s="243">
        <f>VLOOKUP($B49,факт!$D$7:$HK$128,47,0)</f>
        <v>0</v>
      </c>
      <c r="OQ49" s="243">
        <f>VLOOKUP($B49,факт!$D$7:$HK$128,48,0)</f>
        <v>0</v>
      </c>
      <c r="OR49" s="244"/>
      <c r="OS49" s="244"/>
      <c r="OT49" s="243">
        <f t="shared" si="1666"/>
        <v>0</v>
      </c>
      <c r="OU49" s="243">
        <f t="shared" si="1667"/>
        <v>0</v>
      </c>
      <c r="OV49" s="242"/>
      <c r="OW49" s="243">
        <f t="shared" si="205"/>
        <v>0</v>
      </c>
      <c r="OX49" s="243">
        <f t="shared" si="1668"/>
        <v>0</v>
      </c>
      <c r="OY49" s="243">
        <f t="shared" si="1669"/>
        <v>0</v>
      </c>
      <c r="OZ49" s="244"/>
      <c r="PA49" s="244"/>
      <c r="PB49" s="244"/>
      <c r="PC49" s="244"/>
      <c r="PD49" s="243">
        <f t="shared" si="1670"/>
        <v>0</v>
      </c>
      <c r="PE49" s="243">
        <f t="shared" si="1671"/>
        <v>0</v>
      </c>
      <c r="PF49" s="246"/>
      <c r="PG49" s="243">
        <f t="shared" si="1672"/>
        <v>0</v>
      </c>
      <c r="PH49" s="243">
        <f t="shared" si="1673"/>
        <v>0</v>
      </c>
      <c r="PI49" s="243">
        <f t="shared" si="1674"/>
        <v>0</v>
      </c>
      <c r="PJ49" s="243">
        <f>VLOOKUP($B49,факт!$D$7:$HK$128,45,0)</f>
        <v>0</v>
      </c>
      <c r="PK49" s="243">
        <f>VLOOKUP($B49,факт!$D$7:$HK$128,46,0)</f>
        <v>0</v>
      </c>
      <c r="PL49" s="244"/>
      <c r="PM49" s="244"/>
      <c r="PN49" s="243">
        <f t="shared" si="1675"/>
        <v>0</v>
      </c>
      <c r="PO49" s="243">
        <f t="shared" si="1676"/>
        <v>0</v>
      </c>
      <c r="PP49" s="243"/>
      <c r="PQ49" s="243"/>
      <c r="PR49" s="243">
        <f t="shared" si="1677"/>
        <v>0</v>
      </c>
      <c r="PS49" s="243">
        <f t="shared" si="1678"/>
        <v>0</v>
      </c>
      <c r="PT49" s="244"/>
      <c r="PU49" s="244"/>
      <c r="PV49" s="244"/>
      <c r="PW49" s="244"/>
      <c r="PX49" s="243">
        <f t="shared" si="1679"/>
        <v>0</v>
      </c>
      <c r="PY49" s="243">
        <f t="shared" si="1680"/>
        <v>0</v>
      </c>
      <c r="PZ49" s="243"/>
      <c r="QA49" s="243"/>
      <c r="QB49" s="243">
        <f t="shared" si="1681"/>
        <v>0</v>
      </c>
      <c r="QC49" s="243">
        <f t="shared" si="1682"/>
        <v>0</v>
      </c>
      <c r="QD49" s="244"/>
      <c r="QE49" s="244"/>
      <c r="QF49" s="244"/>
      <c r="QG49" s="244"/>
      <c r="QH49" s="243">
        <f t="shared" si="1683"/>
        <v>0</v>
      </c>
      <c r="QI49" s="243">
        <f t="shared" si="1684"/>
        <v>0</v>
      </c>
      <c r="QJ49" s="247">
        <f t="shared" si="1685"/>
        <v>56</v>
      </c>
      <c r="QK49" s="247">
        <f t="shared" si="1686"/>
        <v>800714.82400000002</v>
      </c>
      <c r="QL49" s="247">
        <f t="shared" si="1687"/>
        <v>4.666666666666667</v>
      </c>
      <c r="QM49" s="247">
        <f t="shared" si="1688"/>
        <v>66726.235333333316</v>
      </c>
      <c r="QN49" s="247">
        <f t="shared" si="1689"/>
        <v>4</v>
      </c>
      <c r="QO49" s="247">
        <f t="shared" si="1690"/>
        <v>56237.5</v>
      </c>
      <c r="QP49" s="247">
        <f t="shared" si="1691"/>
        <v>0</v>
      </c>
      <c r="QQ49" s="247">
        <f t="shared" si="1692"/>
        <v>0</v>
      </c>
      <c r="QR49" s="243">
        <f t="shared" si="1693"/>
        <v>-0.66666666666666696</v>
      </c>
      <c r="QS49" s="243">
        <f t="shared" si="1694"/>
        <v>-10488.735333333316</v>
      </c>
    </row>
    <row r="50" spans="1:461" s="199" customFormat="1" ht="27.75" customHeight="1" x14ac:dyDescent="0.25">
      <c r="A50" s="221"/>
      <c r="B50" s="221">
        <v>27</v>
      </c>
      <c r="C50" s="248" t="s">
        <v>248</v>
      </c>
      <c r="D50" s="238">
        <f>D49</f>
        <v>9860</v>
      </c>
      <c r="E50" s="238">
        <v>10127</v>
      </c>
      <c r="F50" s="239">
        <v>1.1599999999999999</v>
      </c>
      <c r="G50" s="240">
        <v>1</v>
      </c>
      <c r="H50" s="238">
        <v>1.4</v>
      </c>
      <c r="I50" s="238">
        <v>1.68</v>
      </c>
      <c r="J50" s="238">
        <v>2.23</v>
      </c>
      <c r="K50" s="241">
        <v>2.57</v>
      </c>
      <c r="L50" s="242">
        <v>0</v>
      </c>
      <c r="M50" s="243">
        <f t="shared" si="10"/>
        <v>0</v>
      </c>
      <c r="N50" s="243">
        <f t="shared" si="1502"/>
        <v>0</v>
      </c>
      <c r="O50" s="243">
        <f t="shared" si="1503"/>
        <v>0</v>
      </c>
      <c r="P50" s="243">
        <f>VLOOKUP($B50,факт!$D$7:$HK$127,21,0)</f>
        <v>0</v>
      </c>
      <c r="Q50" s="243">
        <f>VLOOKUP($B50,факт!$D$7:$HK$127,22,0)</f>
        <v>0</v>
      </c>
      <c r="R50" s="243">
        <f>VLOOKUP($B50,факт!$D$7:$HK$127,19,0)</f>
        <v>0</v>
      </c>
      <c r="S50" s="243">
        <f>VLOOKUP($B50,факт!$D$7:$HK$127,20,0)</f>
        <v>0</v>
      </c>
      <c r="T50" s="243">
        <f t="shared" si="13"/>
        <v>0</v>
      </c>
      <c r="U50" s="243">
        <f t="shared" si="14"/>
        <v>0</v>
      </c>
      <c r="V50" s="242">
        <v>0</v>
      </c>
      <c r="W50" s="243">
        <f t="shared" si="15"/>
        <v>0</v>
      </c>
      <c r="X50" s="243">
        <f t="shared" si="1504"/>
        <v>0</v>
      </c>
      <c r="Y50" s="243">
        <f t="shared" si="1505"/>
        <v>0</v>
      </c>
      <c r="Z50" s="243">
        <f>VLOOKUP($B50,факт!$D$7:$HK$128,29,0)</f>
        <v>0</v>
      </c>
      <c r="AA50" s="243">
        <f>VLOOKUP($B50,факт!$D$7:$HK$128,30,0)</f>
        <v>0</v>
      </c>
      <c r="AB50" s="243">
        <f>VLOOKUP($B50,факт!$D$7:$HK$128,27,0)</f>
        <v>0</v>
      </c>
      <c r="AC50" s="243">
        <f>VLOOKUP($B50,факт!$D$7:$HK$128,28,0)</f>
        <v>0</v>
      </c>
      <c r="AD50" s="243">
        <f t="shared" si="1506"/>
        <v>0</v>
      </c>
      <c r="AE50" s="243">
        <f t="shared" si="1507"/>
        <v>0</v>
      </c>
      <c r="AF50" s="245"/>
      <c r="AG50" s="243">
        <f t="shared" si="20"/>
        <v>0</v>
      </c>
      <c r="AH50" s="243">
        <f t="shared" si="1508"/>
        <v>0</v>
      </c>
      <c r="AI50" s="243">
        <f t="shared" si="1509"/>
        <v>0</v>
      </c>
      <c r="AJ50" s="243">
        <f>VLOOKUP($B50,факт!$D$7:$HK$128,43,0)</f>
        <v>0</v>
      </c>
      <c r="AK50" s="243">
        <f>VLOOKUP($B50,факт!$D$7:$HK$128,44,0)</f>
        <v>0</v>
      </c>
      <c r="AL50" s="243">
        <f>VLOOKUP($B50,факт!$D$7:$HK$128,41,0)</f>
        <v>0</v>
      </c>
      <c r="AM50" s="243">
        <f>VLOOKUP($B50,факт!$D$7:$HK$128,42,0)</f>
        <v>0</v>
      </c>
      <c r="AN50" s="243">
        <f t="shared" si="1510"/>
        <v>0</v>
      </c>
      <c r="AO50" s="243">
        <f t="shared" si="1511"/>
        <v>0</v>
      </c>
      <c r="AP50" s="242">
        <v>0</v>
      </c>
      <c r="AQ50" s="243">
        <f t="shared" si="25"/>
        <v>0</v>
      </c>
      <c r="AR50" s="243">
        <f t="shared" si="1512"/>
        <v>0</v>
      </c>
      <c r="AS50" s="243">
        <f t="shared" si="1513"/>
        <v>0</v>
      </c>
      <c r="AT50" s="243">
        <f>VLOOKUP($B50,факт!$D$7:$HK$128,9,0)</f>
        <v>0</v>
      </c>
      <c r="AU50" s="243">
        <f>VLOOKUP($B50,факт!$D$7:$HK$128,10,0)</f>
        <v>0</v>
      </c>
      <c r="AV50" s="243">
        <f>VLOOKUP($B50,факт!$D$7:$HK$128,7,0)</f>
        <v>0</v>
      </c>
      <c r="AW50" s="243">
        <f>VLOOKUP($B50,факт!$D$7:$HK$128,8,0)</f>
        <v>0</v>
      </c>
      <c r="AX50" s="243">
        <f t="shared" si="1514"/>
        <v>0</v>
      </c>
      <c r="AY50" s="243">
        <f t="shared" si="1515"/>
        <v>0</v>
      </c>
      <c r="AZ50" s="242">
        <v>0</v>
      </c>
      <c r="BA50" s="243">
        <f t="shared" si="30"/>
        <v>0</v>
      </c>
      <c r="BB50" s="243">
        <f t="shared" si="1516"/>
        <v>0</v>
      </c>
      <c r="BC50" s="243">
        <f t="shared" si="1517"/>
        <v>0</v>
      </c>
      <c r="BD50" s="243">
        <f>VLOOKUP($B50,факт!$D$7:$HK$128,23,0)</f>
        <v>0</v>
      </c>
      <c r="BE50" s="243">
        <f>VLOOKUP($B50,факт!$D$7:$HK$128,24,0)</f>
        <v>0</v>
      </c>
      <c r="BF50" s="243"/>
      <c r="BG50" s="243"/>
      <c r="BH50" s="243">
        <f t="shared" si="1518"/>
        <v>0</v>
      </c>
      <c r="BI50" s="243">
        <f t="shared" si="1519"/>
        <v>0</v>
      </c>
      <c r="BJ50" s="242">
        <v>0</v>
      </c>
      <c r="BK50" s="243">
        <f t="shared" si="35"/>
        <v>0</v>
      </c>
      <c r="BL50" s="243">
        <f t="shared" si="1520"/>
        <v>0</v>
      </c>
      <c r="BM50" s="243">
        <f t="shared" si="1521"/>
        <v>0</v>
      </c>
      <c r="BN50" s="243">
        <f>VLOOKUP($B50,факт!$D$7:$HK$128,199,0)</f>
        <v>0</v>
      </c>
      <c r="BO50" s="243">
        <f>VLOOKUP($B50,факт!$D$7:$HK$128,200,0)</f>
        <v>0</v>
      </c>
      <c r="BP50" s="243">
        <f>VLOOKUP($B50,факт!$D$7:$HK$128,197,0)</f>
        <v>0</v>
      </c>
      <c r="BQ50" s="243">
        <f>VLOOKUP($B50,факт!$D$7:$HK$128,198,0)</f>
        <v>0</v>
      </c>
      <c r="BR50" s="243">
        <f t="shared" si="1522"/>
        <v>0</v>
      </c>
      <c r="BS50" s="243">
        <f t="shared" si="1523"/>
        <v>0</v>
      </c>
      <c r="BT50" s="272"/>
      <c r="BU50" s="243">
        <f t="shared" si="40"/>
        <v>0</v>
      </c>
      <c r="BV50" s="243">
        <f t="shared" si="1524"/>
        <v>0</v>
      </c>
      <c r="BW50" s="243">
        <f t="shared" si="1525"/>
        <v>0</v>
      </c>
      <c r="BX50" s="243">
        <f>VLOOKUP($B50,факт!$D$7:$HK$128,25,0)</f>
        <v>0</v>
      </c>
      <c r="BY50" s="243">
        <f>VLOOKUP($B50,факт!$D$7:$HK$128,26,0)</f>
        <v>0</v>
      </c>
      <c r="BZ50" s="244"/>
      <c r="CA50" s="244"/>
      <c r="CB50" s="243">
        <f t="shared" si="1526"/>
        <v>0</v>
      </c>
      <c r="CC50" s="243">
        <f t="shared" si="1527"/>
        <v>0</v>
      </c>
      <c r="CD50" s="242">
        <v>0</v>
      </c>
      <c r="CE50" s="243">
        <f t="shared" si="1528"/>
        <v>0</v>
      </c>
      <c r="CF50" s="243">
        <f t="shared" si="1529"/>
        <v>0</v>
      </c>
      <c r="CG50" s="243">
        <f t="shared" si="1530"/>
        <v>0</v>
      </c>
      <c r="CH50" s="243">
        <f>VLOOKUP($B50,факт!$D$7:$HK$128,13,0)</f>
        <v>0</v>
      </c>
      <c r="CI50" s="243">
        <f>VLOOKUP($B50,факт!$D$7:$HK$128,14,0)</f>
        <v>0</v>
      </c>
      <c r="CJ50" s="243">
        <f>VLOOKUP($B50,факт!$D$7:$HK$128,11,0)</f>
        <v>0</v>
      </c>
      <c r="CK50" s="243">
        <f>VLOOKUP($B50,факт!$D$7:$HK$128,12,0)</f>
        <v>0</v>
      </c>
      <c r="CL50" s="243">
        <f t="shared" si="1531"/>
        <v>0</v>
      </c>
      <c r="CM50" s="243">
        <f t="shared" si="1532"/>
        <v>0</v>
      </c>
      <c r="CN50" s="245"/>
      <c r="CO50" s="243">
        <f t="shared" si="49"/>
        <v>0</v>
      </c>
      <c r="CP50" s="243">
        <f t="shared" si="1533"/>
        <v>0</v>
      </c>
      <c r="CQ50" s="243">
        <f t="shared" si="1534"/>
        <v>0</v>
      </c>
      <c r="CR50" s="243">
        <f>VLOOKUP($B50,факт!$D$7:$HK$128,37,0)</f>
        <v>0</v>
      </c>
      <c r="CS50" s="243">
        <f>VLOOKUP($B50,факт!$D$7:$HK$128,38,0)</f>
        <v>0</v>
      </c>
      <c r="CT50" s="243">
        <f>VLOOKUP($B50,факт!$D$7:$HK$128,35,0)</f>
        <v>0</v>
      </c>
      <c r="CU50" s="243">
        <f>VLOOKUP($B50,факт!$D$7:$HK$128,36,0)</f>
        <v>0</v>
      </c>
      <c r="CV50" s="243">
        <f t="shared" si="1535"/>
        <v>0</v>
      </c>
      <c r="CW50" s="243">
        <f t="shared" si="1536"/>
        <v>0</v>
      </c>
      <c r="CX50" s="242">
        <v>0</v>
      </c>
      <c r="CY50" s="243">
        <f t="shared" si="54"/>
        <v>0</v>
      </c>
      <c r="CZ50" s="243">
        <f t="shared" si="1537"/>
        <v>0</v>
      </c>
      <c r="DA50" s="243">
        <f t="shared" si="1538"/>
        <v>0</v>
      </c>
      <c r="DB50" s="243">
        <f>VLOOKUP($B50,факт!$D$7:$HK$128,121,0)</f>
        <v>0</v>
      </c>
      <c r="DC50" s="243">
        <f>VLOOKUP($B50,факт!$D$7:$HK$128,122,0)</f>
        <v>0</v>
      </c>
      <c r="DD50" s="243">
        <f>VLOOKUP($B50,факт!$D$7:$HK$128,119,0)</f>
        <v>0</v>
      </c>
      <c r="DE50" s="243">
        <f>VLOOKUP($B50,факт!$D$7:$HK$128,120,0)</f>
        <v>0</v>
      </c>
      <c r="DF50" s="243">
        <f t="shared" si="1539"/>
        <v>0</v>
      </c>
      <c r="DG50" s="243">
        <f t="shared" si="1540"/>
        <v>0</v>
      </c>
      <c r="DH50" s="242">
        <v>0</v>
      </c>
      <c r="DI50" s="243">
        <f t="shared" si="59"/>
        <v>0</v>
      </c>
      <c r="DJ50" s="243">
        <f t="shared" si="1541"/>
        <v>0</v>
      </c>
      <c r="DK50" s="243">
        <f t="shared" si="1542"/>
        <v>0</v>
      </c>
      <c r="DL50" s="243">
        <f>VLOOKUP($B50,факт!$D$7:$HK$128,135,0)</f>
        <v>0</v>
      </c>
      <c r="DM50" s="243">
        <f>VLOOKUP($B50,факт!$D$7:$HK$128,136,0)</f>
        <v>0</v>
      </c>
      <c r="DN50" s="243">
        <f>VLOOKUP($B50,факт!$D$7:$HK$128,133,0)</f>
        <v>0</v>
      </c>
      <c r="DO50" s="243">
        <f>VLOOKUP($B50,факт!$D$7:$HK$128,134,0)</f>
        <v>0</v>
      </c>
      <c r="DP50" s="243">
        <f t="shared" si="1543"/>
        <v>0</v>
      </c>
      <c r="DQ50" s="243">
        <f t="shared" si="1544"/>
        <v>0</v>
      </c>
      <c r="DR50" s="243"/>
      <c r="DS50" s="243">
        <f t="shared" si="64"/>
        <v>0</v>
      </c>
      <c r="DT50" s="243">
        <f t="shared" si="1545"/>
        <v>0</v>
      </c>
      <c r="DU50" s="243">
        <f t="shared" si="1546"/>
        <v>0</v>
      </c>
      <c r="DV50" s="243">
        <f>VLOOKUP($B50,факт!$D$7:$HK$128,157,0)</f>
        <v>0</v>
      </c>
      <c r="DW50" s="243">
        <f>VLOOKUP($B50,факт!$D$7:$HK$128,158,0)</f>
        <v>0</v>
      </c>
      <c r="DX50" s="243">
        <f>VLOOKUP($B50,факт!$D$7:$HK$128,155,0)</f>
        <v>0</v>
      </c>
      <c r="DY50" s="243">
        <f>VLOOKUP($B50,факт!$D$7:$HK$128,156,0)</f>
        <v>0</v>
      </c>
      <c r="DZ50" s="243">
        <f t="shared" si="1547"/>
        <v>0</v>
      </c>
      <c r="EA50" s="243">
        <f t="shared" si="1548"/>
        <v>0</v>
      </c>
      <c r="EB50" s="242">
        <v>0</v>
      </c>
      <c r="EC50" s="243">
        <f t="shared" si="69"/>
        <v>0</v>
      </c>
      <c r="ED50" s="243">
        <f t="shared" si="1549"/>
        <v>0</v>
      </c>
      <c r="EE50" s="243">
        <f t="shared" si="1550"/>
        <v>0</v>
      </c>
      <c r="EF50" s="243">
        <f>VLOOKUP($B50,факт!$D$7:$HK$128,173,0)</f>
        <v>0</v>
      </c>
      <c r="EG50" s="243">
        <f>VLOOKUP($B50,факт!$D$7:$HK$128,174,0)</f>
        <v>0</v>
      </c>
      <c r="EH50" s="243">
        <f>VLOOKUP($B50,факт!$D$7:$HK$128,171,0)</f>
        <v>0</v>
      </c>
      <c r="EI50" s="243">
        <f>VLOOKUP($B50,факт!$D$7:$HK$128,172,0)</f>
        <v>0</v>
      </c>
      <c r="EJ50" s="243">
        <f t="shared" si="1551"/>
        <v>0</v>
      </c>
      <c r="EK50" s="243">
        <f t="shared" si="1552"/>
        <v>0</v>
      </c>
      <c r="EL50" s="242">
        <v>0</v>
      </c>
      <c r="EM50" s="243">
        <f t="shared" si="74"/>
        <v>0</v>
      </c>
      <c r="EN50" s="243">
        <f t="shared" si="1553"/>
        <v>0</v>
      </c>
      <c r="EO50" s="243">
        <f t="shared" si="1554"/>
        <v>0</v>
      </c>
      <c r="EP50" s="243">
        <f>VLOOKUP($B50,факт!$D$7:$HK$128,175,0)</f>
        <v>0</v>
      </c>
      <c r="EQ50" s="243">
        <f>VLOOKUP($B50,факт!$D$7:$HK$128,176,0)</f>
        <v>0</v>
      </c>
      <c r="ER50" s="244"/>
      <c r="ES50" s="244"/>
      <c r="ET50" s="243">
        <f t="shared" si="1555"/>
        <v>0</v>
      </c>
      <c r="EU50" s="243">
        <f t="shared" si="1556"/>
        <v>0</v>
      </c>
      <c r="EV50" s="242">
        <v>0</v>
      </c>
      <c r="EW50" s="243">
        <f t="shared" si="79"/>
        <v>0</v>
      </c>
      <c r="EX50" s="243">
        <f t="shared" si="1557"/>
        <v>0</v>
      </c>
      <c r="EY50" s="243">
        <f t="shared" si="1558"/>
        <v>0</v>
      </c>
      <c r="EZ50" s="243">
        <f>VLOOKUP($B50,факт!$D$7:$HK$128,179,0)</f>
        <v>0</v>
      </c>
      <c r="FA50" s="243">
        <f>VLOOKUP($B50,факт!$D$7:$HK$128,180,0)</f>
        <v>0</v>
      </c>
      <c r="FB50" s="243">
        <f>VLOOKUP($B50,факт!$D$7:$HK$128,177,0)</f>
        <v>0</v>
      </c>
      <c r="FC50" s="243">
        <f>VLOOKUP($B50,факт!$D$7:$HK$128,178,0)</f>
        <v>0</v>
      </c>
      <c r="FD50" s="243">
        <f t="shared" si="1559"/>
        <v>0</v>
      </c>
      <c r="FE50" s="243">
        <f t="shared" si="1560"/>
        <v>0</v>
      </c>
      <c r="FF50" s="242">
        <v>0</v>
      </c>
      <c r="FG50" s="243">
        <f t="shared" si="84"/>
        <v>0</v>
      </c>
      <c r="FH50" s="243">
        <f t="shared" si="1561"/>
        <v>0</v>
      </c>
      <c r="FI50" s="243">
        <f t="shared" si="1562"/>
        <v>0</v>
      </c>
      <c r="FJ50" s="243">
        <f>VLOOKUP($B50,факт!$D$7:$HK$128,183,0)</f>
        <v>0</v>
      </c>
      <c r="FK50" s="243">
        <f>VLOOKUP($B50,факт!$D$7:$HK$128,184,0)</f>
        <v>0</v>
      </c>
      <c r="FL50" s="243">
        <f>VLOOKUP($B50,факт!$D$7:$HK$128,181,0)</f>
        <v>0</v>
      </c>
      <c r="FM50" s="243">
        <f>VLOOKUP($B50,факт!$D$7:$HK$128,182,0)</f>
        <v>0</v>
      </c>
      <c r="FN50" s="243">
        <f t="shared" si="1563"/>
        <v>0</v>
      </c>
      <c r="FO50" s="243">
        <f t="shared" si="1564"/>
        <v>0</v>
      </c>
      <c r="FP50" s="242">
        <v>0</v>
      </c>
      <c r="FQ50" s="243">
        <f t="shared" si="89"/>
        <v>0</v>
      </c>
      <c r="FR50" s="243">
        <f t="shared" si="1565"/>
        <v>0</v>
      </c>
      <c r="FS50" s="243">
        <f t="shared" si="1566"/>
        <v>0</v>
      </c>
      <c r="FT50" s="243">
        <f>VLOOKUP($B50,факт!$D$7:$HK$128,189,0)</f>
        <v>0</v>
      </c>
      <c r="FU50" s="243">
        <f>VLOOKUP($B50,факт!$D$7:$HK$128,190,0)</f>
        <v>0</v>
      </c>
      <c r="FV50" s="243">
        <f>VLOOKUP($B50,факт!$D$7:$HK$128,187,0)</f>
        <v>0</v>
      </c>
      <c r="FW50" s="243">
        <f>VLOOKUP($B50,факт!$D$7:$HK$128,188,0)</f>
        <v>0</v>
      </c>
      <c r="FX50" s="243">
        <f t="shared" si="1567"/>
        <v>0</v>
      </c>
      <c r="FY50" s="243">
        <f t="shared" si="1568"/>
        <v>0</v>
      </c>
      <c r="FZ50" s="246">
        <v>3</v>
      </c>
      <c r="GA50" s="243">
        <f t="shared" si="94"/>
        <v>57645.503999999994</v>
      </c>
      <c r="GB50" s="243">
        <f t="shared" si="1569"/>
        <v>0.25</v>
      </c>
      <c r="GC50" s="243">
        <f t="shared" si="1570"/>
        <v>4803.7919999999995</v>
      </c>
      <c r="GD50" s="243">
        <f>VLOOKUP($B50,факт!$D$7:$HK$128,201,0)</f>
        <v>0</v>
      </c>
      <c r="GE50" s="243">
        <f>VLOOKUP($B50,факт!$D$7:$HK$128,202,0)</f>
        <v>0</v>
      </c>
      <c r="GF50" s="244"/>
      <c r="GG50" s="244"/>
      <c r="GH50" s="243">
        <f t="shared" si="1571"/>
        <v>-0.25</v>
      </c>
      <c r="GI50" s="243">
        <f t="shared" si="1572"/>
        <v>-4803.7919999999995</v>
      </c>
      <c r="GJ50" s="242">
        <v>0</v>
      </c>
      <c r="GK50" s="243">
        <f t="shared" si="99"/>
        <v>0</v>
      </c>
      <c r="GL50" s="243">
        <f t="shared" si="1573"/>
        <v>0</v>
      </c>
      <c r="GM50" s="243">
        <f t="shared" si="1574"/>
        <v>0</v>
      </c>
      <c r="GN50" s="243">
        <f>VLOOKUP($B50,факт!$D$7:$HK$128,191,0)</f>
        <v>0</v>
      </c>
      <c r="GO50" s="243">
        <f>VLOOKUP($B50,факт!$D$7:$HK$128,192,0)</f>
        <v>0</v>
      </c>
      <c r="GP50" s="244"/>
      <c r="GQ50" s="244"/>
      <c r="GR50" s="243">
        <f t="shared" si="1575"/>
        <v>0</v>
      </c>
      <c r="GS50" s="243">
        <f t="shared" si="1576"/>
        <v>0</v>
      </c>
      <c r="GT50" s="242"/>
      <c r="GU50" s="243">
        <f t="shared" si="104"/>
        <v>0</v>
      </c>
      <c r="GV50" s="243">
        <f t="shared" si="1577"/>
        <v>0</v>
      </c>
      <c r="GW50" s="243">
        <f t="shared" si="1578"/>
        <v>0</v>
      </c>
      <c r="GX50" s="243">
        <f>VLOOKUP($B50,факт!$D$7:$HK$128,127,0)</f>
        <v>0</v>
      </c>
      <c r="GY50" s="243">
        <f>VLOOKUP($B50,факт!$D$7:$HK$128,128,0)</f>
        <v>0</v>
      </c>
      <c r="GZ50" s="243">
        <f>VLOOKUP($B50,факт!$D$7:$HK$128,125,0)</f>
        <v>0</v>
      </c>
      <c r="HA50" s="243">
        <f>VLOOKUP($B50,факт!$D$7:$HK$128,126,0)</f>
        <v>0</v>
      </c>
      <c r="HB50" s="243">
        <f t="shared" si="1579"/>
        <v>0</v>
      </c>
      <c r="HC50" s="243">
        <f t="shared" si="1580"/>
        <v>0</v>
      </c>
      <c r="HD50" s="242"/>
      <c r="HE50" s="243">
        <f t="shared" si="1581"/>
        <v>0</v>
      </c>
      <c r="HF50" s="243">
        <f t="shared" si="1582"/>
        <v>0</v>
      </c>
      <c r="HG50" s="243">
        <f t="shared" si="1583"/>
        <v>0</v>
      </c>
      <c r="HH50" s="243">
        <f>VLOOKUP($B50,факт!$D$7:$HK$128,131,0)</f>
        <v>0</v>
      </c>
      <c r="HI50" s="243">
        <f>VLOOKUP($B50,факт!$D$7:$HK$128,132,0)</f>
        <v>0</v>
      </c>
      <c r="HJ50" s="243">
        <f>VLOOKUP($B50,факт!$D$7:$HK$128,129,0)</f>
        <v>0</v>
      </c>
      <c r="HK50" s="243">
        <f>VLOOKUP($B50,факт!$D$7:$HK$128,130,0)</f>
        <v>0</v>
      </c>
      <c r="HL50" s="243">
        <f t="shared" si="1584"/>
        <v>0</v>
      </c>
      <c r="HM50" s="243">
        <f t="shared" si="1585"/>
        <v>0</v>
      </c>
      <c r="HN50" s="244"/>
      <c r="HO50" s="244">
        <v>0</v>
      </c>
      <c r="HP50" s="243">
        <f t="shared" si="1586"/>
        <v>0</v>
      </c>
      <c r="HQ50" s="243">
        <f t="shared" si="1587"/>
        <v>0</v>
      </c>
      <c r="HR50" s="243">
        <f>VLOOKUP($B50,факт!$D$7:$HK$128,165,0)</f>
        <v>0</v>
      </c>
      <c r="HS50" s="243">
        <f>VLOOKUP($B50,факт!$D$7:$HK$128,166,0)</f>
        <v>0</v>
      </c>
      <c r="HT50" s="243">
        <f>VLOOKUP($B50,факт!$D$7:$HK$128,163,0)</f>
        <v>0</v>
      </c>
      <c r="HU50" s="243">
        <f>VLOOKUP($B50,факт!$D$7:$HK$128,164,0)</f>
        <v>0</v>
      </c>
      <c r="HV50" s="243">
        <f t="shared" si="1588"/>
        <v>0</v>
      </c>
      <c r="HW50" s="243">
        <f t="shared" si="1589"/>
        <v>0</v>
      </c>
      <c r="HX50" s="244">
        <v>0</v>
      </c>
      <c r="HY50" s="244">
        <v>0</v>
      </c>
      <c r="HZ50" s="243">
        <f t="shared" si="1590"/>
        <v>0</v>
      </c>
      <c r="IA50" s="243">
        <f t="shared" si="1591"/>
        <v>0</v>
      </c>
      <c r="IB50" s="243">
        <f>VLOOKUP($B50,факт!$D$7:$HK$128,49,0)</f>
        <v>0</v>
      </c>
      <c r="IC50" s="243">
        <f>VLOOKUP($B50,факт!$D$7:$HK$128,50,0)</f>
        <v>0</v>
      </c>
      <c r="ID50" s="244"/>
      <c r="IE50" s="244"/>
      <c r="IF50" s="243">
        <f t="shared" si="1592"/>
        <v>0</v>
      </c>
      <c r="IG50" s="243">
        <f t="shared" si="1593"/>
        <v>0</v>
      </c>
      <c r="IH50" s="244">
        <v>0</v>
      </c>
      <c r="II50" s="244">
        <v>0</v>
      </c>
      <c r="IJ50" s="243">
        <f t="shared" si="1594"/>
        <v>0</v>
      </c>
      <c r="IK50" s="243">
        <f t="shared" si="1595"/>
        <v>0</v>
      </c>
      <c r="IL50" s="243">
        <f>VLOOKUP($B50,факт!$D$7:$HK$128,85,0)</f>
        <v>0</v>
      </c>
      <c r="IM50" s="243">
        <f>VLOOKUP($B50,факт!$D$7:$HK$128,86,0)</f>
        <v>0</v>
      </c>
      <c r="IN50" s="244"/>
      <c r="IO50" s="244"/>
      <c r="IP50" s="243">
        <f t="shared" si="1596"/>
        <v>0</v>
      </c>
      <c r="IQ50" s="243">
        <f t="shared" si="1597"/>
        <v>0</v>
      </c>
      <c r="IR50" s="244"/>
      <c r="IS50" s="244">
        <v>0</v>
      </c>
      <c r="IT50" s="244"/>
      <c r="IU50" s="244"/>
      <c r="IV50" s="243">
        <f t="shared" si="1598"/>
        <v>0</v>
      </c>
      <c r="IW50" s="243">
        <f t="shared" si="1599"/>
        <v>0</v>
      </c>
      <c r="IX50" s="243">
        <f>VLOOKUP($B50,факт!$D$7:$HK$128,55,0)</f>
        <v>0</v>
      </c>
      <c r="IY50" s="243">
        <f>VLOOKUP($B50,факт!$D$7:$HK$128,56,0)</f>
        <v>0</v>
      </c>
      <c r="IZ50" s="243">
        <f t="shared" si="1600"/>
        <v>0</v>
      </c>
      <c r="JA50" s="243">
        <f t="shared" si="1601"/>
        <v>0</v>
      </c>
      <c r="JB50" s="242">
        <v>3</v>
      </c>
      <c r="JC50" s="243">
        <f t="shared" si="130"/>
        <v>57645.503999999994</v>
      </c>
      <c r="JD50" s="243">
        <f t="shared" si="1602"/>
        <v>0.25</v>
      </c>
      <c r="JE50" s="243">
        <f t="shared" si="1603"/>
        <v>4803.7919999999995</v>
      </c>
      <c r="JF50" s="243">
        <f>VLOOKUP($B50,факт!$D$7:$HK$128,61,0)</f>
        <v>0</v>
      </c>
      <c r="JG50" s="243">
        <f>VLOOKUP($B50,факт!$D$7:$HK$128,62,0)</f>
        <v>0</v>
      </c>
      <c r="JH50" s="243">
        <f>VLOOKUP($B50,факт!$D$7:$HK$128,59,0)</f>
        <v>0</v>
      </c>
      <c r="JI50" s="243">
        <f>VLOOKUP($B50,факт!$D$7:$HK$128,60,0)</f>
        <v>0</v>
      </c>
      <c r="JJ50" s="243">
        <f t="shared" si="1604"/>
        <v>-0.25</v>
      </c>
      <c r="JK50" s="243">
        <f t="shared" si="1605"/>
        <v>-4803.7919999999995</v>
      </c>
      <c r="JL50" s="242"/>
      <c r="JM50" s="243">
        <f t="shared" si="1606"/>
        <v>0</v>
      </c>
      <c r="JN50" s="243">
        <f t="shared" si="1607"/>
        <v>0</v>
      </c>
      <c r="JO50" s="243">
        <f t="shared" si="1608"/>
        <v>0</v>
      </c>
      <c r="JP50" s="243">
        <f>VLOOKUP($B50,факт!$D$7:$HK$128,213,0)</f>
        <v>0</v>
      </c>
      <c r="JQ50" s="243">
        <f>VLOOKUP($B50,факт!$D$7:$HK$128,214,0)</f>
        <v>0</v>
      </c>
      <c r="JR50" s="244"/>
      <c r="JS50" s="244"/>
      <c r="JT50" s="243">
        <f t="shared" si="1609"/>
        <v>0</v>
      </c>
      <c r="JU50" s="243">
        <f t="shared" si="1610"/>
        <v>0</v>
      </c>
      <c r="JV50" s="242"/>
      <c r="JW50" s="243">
        <f t="shared" si="140"/>
        <v>0</v>
      </c>
      <c r="JX50" s="243">
        <f t="shared" si="1611"/>
        <v>0</v>
      </c>
      <c r="JY50" s="243">
        <f t="shared" si="1612"/>
        <v>0</v>
      </c>
      <c r="JZ50" s="243">
        <f>VLOOKUP($B50,факт!$D$7:$HK$128,211,0)</f>
        <v>0</v>
      </c>
      <c r="KA50" s="243">
        <f>VLOOKUP($B50,факт!$D$7:$HK$128,212,0)</f>
        <v>0</v>
      </c>
      <c r="KB50" s="243">
        <f>VLOOKUP($B50,факт!$D$7:$HK$128,209,0)</f>
        <v>0</v>
      </c>
      <c r="KC50" s="243">
        <f>VLOOKUP($B50,факт!$D$7:$HK$128,210,0)</f>
        <v>0</v>
      </c>
      <c r="KD50" s="243">
        <f t="shared" si="1613"/>
        <v>0</v>
      </c>
      <c r="KE50" s="243">
        <f t="shared" si="1614"/>
        <v>0</v>
      </c>
      <c r="KF50" s="242">
        <v>0</v>
      </c>
      <c r="KG50" s="243">
        <f t="shared" si="1615"/>
        <v>0</v>
      </c>
      <c r="KH50" s="243">
        <f t="shared" si="1616"/>
        <v>0</v>
      </c>
      <c r="KI50" s="243">
        <f t="shared" si="1617"/>
        <v>0</v>
      </c>
      <c r="KJ50" s="243">
        <f>VLOOKUP($B50,факт!$D$7:$HK$128,161,0)</f>
        <v>0</v>
      </c>
      <c r="KK50" s="243">
        <f>VLOOKUP($B50,факт!$D$7:$HK$128,162,0)</f>
        <v>0</v>
      </c>
      <c r="KL50" s="243">
        <f>VLOOKUP($B50,факт!$D$7:$HK$128,159,0)</f>
        <v>0</v>
      </c>
      <c r="KM50" s="243">
        <f>VLOOKUP($B50,факт!$D$7:$HK$128,160,0)</f>
        <v>0</v>
      </c>
      <c r="KN50" s="243">
        <f t="shared" si="1618"/>
        <v>0</v>
      </c>
      <c r="KO50" s="243">
        <f t="shared" si="1619"/>
        <v>0</v>
      </c>
      <c r="KP50" s="242">
        <v>0</v>
      </c>
      <c r="KQ50" s="243">
        <f t="shared" si="1620"/>
        <v>0</v>
      </c>
      <c r="KR50" s="243">
        <f t="shared" si="1621"/>
        <v>0</v>
      </c>
      <c r="KS50" s="243">
        <f t="shared" si="1622"/>
        <v>0</v>
      </c>
      <c r="KT50" s="244"/>
      <c r="KU50" s="244"/>
      <c r="KV50" s="244"/>
      <c r="KW50" s="244"/>
      <c r="KX50" s="243">
        <f t="shared" si="1623"/>
        <v>0</v>
      </c>
      <c r="KY50" s="243">
        <f t="shared" si="1624"/>
        <v>0</v>
      </c>
      <c r="KZ50" s="242">
        <v>0</v>
      </c>
      <c r="LA50" s="243">
        <f t="shared" si="155"/>
        <v>0</v>
      </c>
      <c r="LB50" s="243">
        <f t="shared" si="1625"/>
        <v>0</v>
      </c>
      <c r="LC50" s="243">
        <f t="shared" si="1626"/>
        <v>0</v>
      </c>
      <c r="LD50" s="243">
        <f>VLOOKUP($B50,факт!$D$7:$HK$128,89,0)</f>
        <v>0</v>
      </c>
      <c r="LE50" s="243">
        <f>VLOOKUP($B50,факт!$D$7:$HK$128,90,0)</f>
        <v>0</v>
      </c>
      <c r="LF50" s="243">
        <f>VLOOKUP($B50,факт!$D$7:$HK$128,87,0)</f>
        <v>0</v>
      </c>
      <c r="LG50" s="243">
        <f>VLOOKUP($B50,факт!$D$7:$HK$128,88,0)</f>
        <v>0</v>
      </c>
      <c r="LH50" s="243">
        <f t="shared" si="1627"/>
        <v>0</v>
      </c>
      <c r="LI50" s="243">
        <f t="shared" si="1628"/>
        <v>0</v>
      </c>
      <c r="LJ50" s="242">
        <v>0</v>
      </c>
      <c r="LK50" s="243">
        <f t="shared" si="160"/>
        <v>0</v>
      </c>
      <c r="LL50" s="243">
        <f t="shared" si="1629"/>
        <v>0</v>
      </c>
      <c r="LM50" s="243">
        <f t="shared" si="1630"/>
        <v>0</v>
      </c>
      <c r="LN50" s="243">
        <f>VLOOKUP($B50,факт!$D$7:$HK$128,69,0)</f>
        <v>0</v>
      </c>
      <c r="LO50" s="243">
        <f>VLOOKUP($B50,факт!$D$7:$HK$128,70,0)</f>
        <v>0</v>
      </c>
      <c r="LP50" s="244"/>
      <c r="LQ50" s="244"/>
      <c r="LR50" s="243">
        <f t="shared" si="1631"/>
        <v>0</v>
      </c>
      <c r="LS50" s="243">
        <f t="shared" si="1632"/>
        <v>0</v>
      </c>
      <c r="LT50" s="242"/>
      <c r="LU50" s="243">
        <f t="shared" si="165"/>
        <v>0</v>
      </c>
      <c r="LV50" s="243">
        <f t="shared" si="1633"/>
        <v>0</v>
      </c>
      <c r="LW50" s="243">
        <f t="shared" si="1634"/>
        <v>0</v>
      </c>
      <c r="LX50" s="243">
        <f>VLOOKUP($B50,факт!$D$7:$HK$128,83,0)</f>
        <v>0</v>
      </c>
      <c r="LY50" s="243">
        <f>VLOOKUP($B50,факт!$D$7:$HK$128,84,0)</f>
        <v>0</v>
      </c>
      <c r="LZ50" s="244"/>
      <c r="MA50" s="244"/>
      <c r="MB50" s="243">
        <f t="shared" si="1635"/>
        <v>0</v>
      </c>
      <c r="MC50" s="243">
        <f t="shared" si="1636"/>
        <v>0</v>
      </c>
      <c r="MD50" s="242"/>
      <c r="ME50" s="243">
        <f t="shared" si="170"/>
        <v>0</v>
      </c>
      <c r="MF50" s="243">
        <f t="shared" si="1637"/>
        <v>0</v>
      </c>
      <c r="MG50" s="243">
        <f t="shared" si="1638"/>
        <v>0</v>
      </c>
      <c r="MH50" s="243">
        <f>VLOOKUP($B50,факт!$D$7:$HK$128,73,0)</f>
        <v>0</v>
      </c>
      <c r="MI50" s="243">
        <f>VLOOKUP($B50,факт!$D$7:$HK$128,74,0)</f>
        <v>0</v>
      </c>
      <c r="MJ50" s="243">
        <f>VLOOKUP($B50,факт!$D$7:$HK$128,71,0)</f>
        <v>0</v>
      </c>
      <c r="MK50" s="243">
        <f>VLOOKUP($B50,факт!$D$7:$HK$128,72,0)</f>
        <v>0</v>
      </c>
      <c r="ML50" s="243">
        <f t="shared" si="1639"/>
        <v>0</v>
      </c>
      <c r="MM50" s="243">
        <f t="shared" si="1640"/>
        <v>0</v>
      </c>
      <c r="MN50" s="242">
        <v>0</v>
      </c>
      <c r="MO50" s="243">
        <f t="shared" si="175"/>
        <v>0</v>
      </c>
      <c r="MP50" s="243">
        <f t="shared" si="1641"/>
        <v>0</v>
      </c>
      <c r="MQ50" s="243">
        <f t="shared" si="1642"/>
        <v>0</v>
      </c>
      <c r="MR50" s="243">
        <f>VLOOKUP($B50,факт!$D$7:$HK$128,53,0)</f>
        <v>0</v>
      </c>
      <c r="MS50" s="243">
        <f>VLOOKUP($B50,факт!$D$7:$HK$128,54,0)</f>
        <v>0</v>
      </c>
      <c r="MT50" s="243">
        <f>VLOOKUP($B50,факт!$D$7:$HK$128,51,0)</f>
        <v>0</v>
      </c>
      <c r="MU50" s="243">
        <f>VLOOKUP($B50,факт!$D$7:$HK$128,52,0)</f>
        <v>0</v>
      </c>
      <c r="MV50" s="243">
        <f t="shared" si="1643"/>
        <v>0</v>
      </c>
      <c r="MW50" s="243">
        <f t="shared" si="1644"/>
        <v>0</v>
      </c>
      <c r="MX50" s="242"/>
      <c r="MY50" s="243">
        <f t="shared" si="1645"/>
        <v>0</v>
      </c>
      <c r="MZ50" s="243">
        <f t="shared" si="1646"/>
        <v>0</v>
      </c>
      <c r="NA50" s="243">
        <f t="shared" si="1647"/>
        <v>0</v>
      </c>
      <c r="NB50" s="243">
        <f>VLOOKUP($B50,факт!$D$7:$HK$128,77,0)</f>
        <v>0</v>
      </c>
      <c r="NC50" s="243">
        <f>VLOOKUP($B50,факт!$D$7:$HK$128,78,0)</f>
        <v>0</v>
      </c>
      <c r="ND50" s="243">
        <f>VLOOKUP($B50,факт!$D$7:$HK$128,75,0)</f>
        <v>0</v>
      </c>
      <c r="NE50" s="243">
        <f>VLOOKUP($B50,факт!$D$7:$HK$128,76,0)</f>
        <v>0</v>
      </c>
      <c r="NF50" s="243">
        <f t="shared" si="1648"/>
        <v>0</v>
      </c>
      <c r="NG50" s="243">
        <f t="shared" si="1649"/>
        <v>0</v>
      </c>
      <c r="NH50" s="242"/>
      <c r="NI50" s="243">
        <f t="shared" si="1650"/>
        <v>0</v>
      </c>
      <c r="NJ50" s="243">
        <f t="shared" si="1651"/>
        <v>0</v>
      </c>
      <c r="NK50" s="243">
        <f t="shared" si="1652"/>
        <v>0</v>
      </c>
      <c r="NL50" s="243">
        <f>VLOOKUP($B50,факт!$D$7:$HK$128,95,0)</f>
        <v>0</v>
      </c>
      <c r="NM50" s="243">
        <f>VLOOKUP($B50,факт!$D$7:$HK$128,96,0)</f>
        <v>0</v>
      </c>
      <c r="NN50" s="243">
        <f>VLOOKUP($B50,факт!$D$7:$HK$128,93,0)</f>
        <v>0</v>
      </c>
      <c r="NO50" s="243">
        <f>VLOOKUP($B50,факт!$D$7:$HK$128,94,0)</f>
        <v>0</v>
      </c>
      <c r="NP50" s="243">
        <f t="shared" si="1653"/>
        <v>0</v>
      </c>
      <c r="NQ50" s="243">
        <f t="shared" si="1654"/>
        <v>0</v>
      </c>
      <c r="NR50" s="242">
        <v>0</v>
      </c>
      <c r="NS50" s="243">
        <f t="shared" si="1655"/>
        <v>0</v>
      </c>
      <c r="NT50" s="243">
        <f t="shared" si="1656"/>
        <v>0</v>
      </c>
      <c r="NU50" s="243">
        <f t="shared" si="1657"/>
        <v>0</v>
      </c>
      <c r="NV50" s="243">
        <f>VLOOKUP($B50,факт!$D$7:$HK$128,81,0)</f>
        <v>0</v>
      </c>
      <c r="NW50" s="243">
        <f>VLOOKUP($B50,факт!$D$7:$HK$128,82,0)</f>
        <v>0</v>
      </c>
      <c r="NX50" s="244"/>
      <c r="NY50" s="244"/>
      <c r="NZ50" s="243">
        <f t="shared" si="1658"/>
        <v>0</v>
      </c>
      <c r="OA50" s="243">
        <f t="shared" si="1659"/>
        <v>0</v>
      </c>
      <c r="OB50" s="242"/>
      <c r="OC50" s="243">
        <f t="shared" si="195"/>
        <v>0</v>
      </c>
      <c r="OD50" s="243">
        <f t="shared" si="1660"/>
        <v>0</v>
      </c>
      <c r="OE50" s="243">
        <f t="shared" si="1661"/>
        <v>0</v>
      </c>
      <c r="OF50" s="244"/>
      <c r="OG50" s="244"/>
      <c r="OH50" s="244"/>
      <c r="OI50" s="244"/>
      <c r="OJ50" s="243">
        <f t="shared" si="1662"/>
        <v>0</v>
      </c>
      <c r="OK50" s="243">
        <f t="shared" si="1663"/>
        <v>0</v>
      </c>
      <c r="OL50" s="242">
        <v>0</v>
      </c>
      <c r="OM50" s="243">
        <f t="shared" si="200"/>
        <v>0</v>
      </c>
      <c r="ON50" s="243">
        <f t="shared" si="1664"/>
        <v>0</v>
      </c>
      <c r="OO50" s="243">
        <f t="shared" si="1665"/>
        <v>0</v>
      </c>
      <c r="OP50" s="243">
        <f>VLOOKUP($B50,факт!$D$7:$HK$128,47,0)</f>
        <v>0</v>
      </c>
      <c r="OQ50" s="243">
        <f>VLOOKUP($B50,факт!$D$7:$HK$128,48,0)</f>
        <v>0</v>
      </c>
      <c r="OR50" s="244"/>
      <c r="OS50" s="244"/>
      <c r="OT50" s="243">
        <f t="shared" si="1666"/>
        <v>0</v>
      </c>
      <c r="OU50" s="243">
        <f t="shared" si="1667"/>
        <v>0</v>
      </c>
      <c r="OV50" s="242">
        <v>0</v>
      </c>
      <c r="OW50" s="243">
        <f t="shared" si="205"/>
        <v>0</v>
      </c>
      <c r="OX50" s="243">
        <f t="shared" si="1668"/>
        <v>0</v>
      </c>
      <c r="OY50" s="243">
        <f t="shared" si="1669"/>
        <v>0</v>
      </c>
      <c r="OZ50" s="244"/>
      <c r="PA50" s="244"/>
      <c r="PB50" s="244"/>
      <c r="PC50" s="244"/>
      <c r="PD50" s="243">
        <f t="shared" si="1670"/>
        <v>0</v>
      </c>
      <c r="PE50" s="243">
        <f t="shared" si="1671"/>
        <v>0</v>
      </c>
      <c r="PF50" s="242">
        <v>0</v>
      </c>
      <c r="PG50" s="243">
        <f t="shared" si="1672"/>
        <v>0</v>
      </c>
      <c r="PH50" s="243">
        <f t="shared" si="1673"/>
        <v>0</v>
      </c>
      <c r="PI50" s="243">
        <f t="shared" si="1674"/>
        <v>0</v>
      </c>
      <c r="PJ50" s="243">
        <f>VLOOKUP($B50,факт!$D$7:$HK$128,45,0)</f>
        <v>0</v>
      </c>
      <c r="PK50" s="243">
        <f>VLOOKUP($B50,факт!$D$7:$HK$128,46,0)</f>
        <v>0</v>
      </c>
      <c r="PL50" s="244"/>
      <c r="PM50" s="244"/>
      <c r="PN50" s="243">
        <f t="shared" si="1675"/>
        <v>0</v>
      </c>
      <c r="PO50" s="243">
        <f t="shared" si="1676"/>
        <v>0</v>
      </c>
      <c r="PP50" s="243"/>
      <c r="PQ50" s="243"/>
      <c r="PR50" s="243">
        <f t="shared" si="1677"/>
        <v>0</v>
      </c>
      <c r="PS50" s="243">
        <f t="shared" si="1678"/>
        <v>0</v>
      </c>
      <c r="PT50" s="244"/>
      <c r="PU50" s="244"/>
      <c r="PV50" s="244"/>
      <c r="PW50" s="244"/>
      <c r="PX50" s="243">
        <f t="shared" si="1679"/>
        <v>0</v>
      </c>
      <c r="PY50" s="243">
        <f t="shared" si="1680"/>
        <v>0</v>
      </c>
      <c r="PZ50" s="243"/>
      <c r="QA50" s="243"/>
      <c r="QB50" s="243">
        <f t="shared" si="1681"/>
        <v>0</v>
      </c>
      <c r="QC50" s="243">
        <f t="shared" si="1682"/>
        <v>0</v>
      </c>
      <c r="QD50" s="244"/>
      <c r="QE50" s="244"/>
      <c r="QF50" s="244"/>
      <c r="QG50" s="244"/>
      <c r="QH50" s="243">
        <f t="shared" si="1683"/>
        <v>0</v>
      </c>
      <c r="QI50" s="243">
        <f t="shared" si="1684"/>
        <v>0</v>
      </c>
      <c r="QJ50" s="247">
        <f t="shared" si="1685"/>
        <v>6</v>
      </c>
      <c r="QK50" s="247">
        <f t="shared" si="1686"/>
        <v>115291.00799999999</v>
      </c>
      <c r="QL50" s="247">
        <f t="shared" si="1687"/>
        <v>0.5</v>
      </c>
      <c r="QM50" s="247">
        <f t="shared" si="1688"/>
        <v>9607.5839999999989</v>
      </c>
      <c r="QN50" s="247">
        <f t="shared" si="1689"/>
        <v>0</v>
      </c>
      <c r="QO50" s="247">
        <f t="shared" si="1690"/>
        <v>0</v>
      </c>
      <c r="QP50" s="247">
        <f t="shared" si="1691"/>
        <v>0</v>
      </c>
      <c r="QQ50" s="247">
        <f t="shared" si="1692"/>
        <v>0</v>
      </c>
      <c r="QR50" s="243">
        <f t="shared" si="1693"/>
        <v>-0.5</v>
      </c>
      <c r="QS50" s="243">
        <f t="shared" si="1694"/>
        <v>-9607.5839999999989</v>
      </c>
    </row>
    <row r="51" spans="1:461" s="199" customFormat="1" ht="27.75" customHeight="1" x14ac:dyDescent="0.25">
      <c r="A51" s="221"/>
      <c r="B51" s="221">
        <v>28</v>
      </c>
      <c r="C51" s="248" t="s">
        <v>249</v>
      </c>
      <c r="D51" s="238">
        <f t="shared" ref="D51:D52" si="1697">D50</f>
        <v>9860</v>
      </c>
      <c r="E51" s="238">
        <v>10127</v>
      </c>
      <c r="F51" s="239">
        <v>0.97</v>
      </c>
      <c r="G51" s="240">
        <v>1</v>
      </c>
      <c r="H51" s="238">
        <v>1.4</v>
      </c>
      <c r="I51" s="238">
        <v>1.68</v>
      </c>
      <c r="J51" s="238">
        <v>2.23</v>
      </c>
      <c r="K51" s="241">
        <v>2.57</v>
      </c>
      <c r="L51" s="242"/>
      <c r="M51" s="243">
        <f t="shared" si="10"/>
        <v>0</v>
      </c>
      <c r="N51" s="243">
        <f t="shared" si="1502"/>
        <v>0</v>
      </c>
      <c r="O51" s="243">
        <f t="shared" si="1503"/>
        <v>0</v>
      </c>
      <c r="P51" s="243">
        <f>VLOOKUP($B51,факт!$D$7:$HK$127,21,0)</f>
        <v>0</v>
      </c>
      <c r="Q51" s="243">
        <f>VLOOKUP($B51,факт!$D$7:$HK$127,22,0)</f>
        <v>0</v>
      </c>
      <c r="R51" s="243">
        <f>VLOOKUP($B51,факт!$D$7:$HK$127,19,0)</f>
        <v>0</v>
      </c>
      <c r="S51" s="243">
        <f>VLOOKUP($B51,факт!$D$7:$HK$127,20,0)</f>
        <v>0</v>
      </c>
      <c r="T51" s="243">
        <f t="shared" si="13"/>
        <v>0</v>
      </c>
      <c r="U51" s="243">
        <f t="shared" si="14"/>
        <v>0</v>
      </c>
      <c r="V51" s="242"/>
      <c r="W51" s="243">
        <f t="shared" si="15"/>
        <v>0</v>
      </c>
      <c r="X51" s="243">
        <f t="shared" si="1504"/>
        <v>0</v>
      </c>
      <c r="Y51" s="243">
        <f t="shared" si="1505"/>
        <v>0</v>
      </c>
      <c r="Z51" s="243">
        <f>VLOOKUP($B51,факт!$D$7:$HK$128,29,0)</f>
        <v>0</v>
      </c>
      <c r="AA51" s="243">
        <f>VLOOKUP($B51,факт!$D$7:$HK$128,30,0)</f>
        <v>0</v>
      </c>
      <c r="AB51" s="243">
        <f>VLOOKUP($B51,факт!$D$7:$HK$128,27,0)</f>
        <v>0</v>
      </c>
      <c r="AC51" s="243">
        <f>VLOOKUP($B51,факт!$D$7:$HK$128,28,0)</f>
        <v>0</v>
      </c>
      <c r="AD51" s="243">
        <f t="shared" si="1506"/>
        <v>0</v>
      </c>
      <c r="AE51" s="243">
        <f t="shared" si="1507"/>
        <v>0</v>
      </c>
      <c r="AF51" s="245"/>
      <c r="AG51" s="243">
        <f t="shared" si="20"/>
        <v>0</v>
      </c>
      <c r="AH51" s="243">
        <f t="shared" si="1508"/>
        <v>0</v>
      </c>
      <c r="AI51" s="243">
        <f t="shared" si="1509"/>
        <v>0</v>
      </c>
      <c r="AJ51" s="243">
        <f>VLOOKUP($B51,факт!$D$7:$HK$128,43,0)</f>
        <v>0</v>
      </c>
      <c r="AK51" s="243">
        <f>VLOOKUP($B51,факт!$D$7:$HK$128,44,0)</f>
        <v>0</v>
      </c>
      <c r="AL51" s="243">
        <f>VLOOKUP($B51,факт!$D$7:$HK$128,41,0)</f>
        <v>0</v>
      </c>
      <c r="AM51" s="243">
        <f>VLOOKUP($B51,факт!$D$7:$HK$128,42,0)</f>
        <v>0</v>
      </c>
      <c r="AN51" s="243">
        <f t="shared" si="1510"/>
        <v>0</v>
      </c>
      <c r="AO51" s="243">
        <f t="shared" si="1511"/>
        <v>0</v>
      </c>
      <c r="AP51" s="242"/>
      <c r="AQ51" s="243">
        <f t="shared" si="25"/>
        <v>0</v>
      </c>
      <c r="AR51" s="243">
        <f t="shared" si="1512"/>
        <v>0</v>
      </c>
      <c r="AS51" s="243">
        <f t="shared" si="1513"/>
        <v>0</v>
      </c>
      <c r="AT51" s="243">
        <f>VLOOKUP($B51,факт!$D$7:$HK$128,9,0)</f>
        <v>0</v>
      </c>
      <c r="AU51" s="243">
        <f>VLOOKUP($B51,факт!$D$7:$HK$128,10,0)</f>
        <v>0</v>
      </c>
      <c r="AV51" s="243">
        <f>VLOOKUP($B51,факт!$D$7:$HK$128,7,0)</f>
        <v>0</v>
      </c>
      <c r="AW51" s="243">
        <f>VLOOKUP($B51,факт!$D$7:$HK$128,8,0)</f>
        <v>0</v>
      </c>
      <c r="AX51" s="243">
        <f t="shared" si="1514"/>
        <v>0</v>
      </c>
      <c r="AY51" s="243">
        <f t="shared" si="1515"/>
        <v>0</v>
      </c>
      <c r="AZ51" s="242"/>
      <c r="BA51" s="243">
        <f t="shared" si="30"/>
        <v>0</v>
      </c>
      <c r="BB51" s="243">
        <f t="shared" si="1516"/>
        <v>0</v>
      </c>
      <c r="BC51" s="243">
        <f t="shared" si="1517"/>
        <v>0</v>
      </c>
      <c r="BD51" s="243">
        <f>VLOOKUP($B51,факт!$D$7:$HK$128,23,0)</f>
        <v>0</v>
      </c>
      <c r="BE51" s="243">
        <f>VLOOKUP($B51,факт!$D$7:$HK$128,24,0)</f>
        <v>0</v>
      </c>
      <c r="BF51" s="243"/>
      <c r="BG51" s="243"/>
      <c r="BH51" s="243">
        <f t="shared" si="1518"/>
        <v>0</v>
      </c>
      <c r="BI51" s="243">
        <f t="shared" si="1519"/>
        <v>0</v>
      </c>
      <c r="BJ51" s="242"/>
      <c r="BK51" s="243">
        <f t="shared" si="35"/>
        <v>0</v>
      </c>
      <c r="BL51" s="243">
        <f t="shared" si="1520"/>
        <v>0</v>
      </c>
      <c r="BM51" s="243">
        <f t="shared" si="1521"/>
        <v>0</v>
      </c>
      <c r="BN51" s="243">
        <f>VLOOKUP($B51,факт!$D$7:$HK$128,199,0)</f>
        <v>0</v>
      </c>
      <c r="BO51" s="243">
        <f>VLOOKUP($B51,факт!$D$7:$HK$128,200,0)</f>
        <v>0</v>
      </c>
      <c r="BP51" s="243">
        <f>VLOOKUP($B51,факт!$D$7:$HK$128,197,0)</f>
        <v>0</v>
      </c>
      <c r="BQ51" s="243">
        <f>VLOOKUP($B51,факт!$D$7:$HK$128,198,0)</f>
        <v>0</v>
      </c>
      <c r="BR51" s="243">
        <f t="shared" si="1522"/>
        <v>0</v>
      </c>
      <c r="BS51" s="243">
        <f t="shared" si="1523"/>
        <v>0</v>
      </c>
      <c r="BT51" s="272"/>
      <c r="BU51" s="243">
        <f t="shared" si="40"/>
        <v>0</v>
      </c>
      <c r="BV51" s="243">
        <f t="shared" si="1524"/>
        <v>0</v>
      </c>
      <c r="BW51" s="243">
        <f t="shared" si="1525"/>
        <v>0</v>
      </c>
      <c r="BX51" s="243">
        <f>VLOOKUP($B51,факт!$D$7:$HK$128,25,0)</f>
        <v>0</v>
      </c>
      <c r="BY51" s="243">
        <f>VLOOKUP($B51,факт!$D$7:$HK$128,26,0)</f>
        <v>0</v>
      </c>
      <c r="BZ51" s="244"/>
      <c r="CA51" s="244"/>
      <c r="CB51" s="243">
        <f t="shared" si="1526"/>
        <v>0</v>
      </c>
      <c r="CC51" s="243">
        <f t="shared" si="1527"/>
        <v>0</v>
      </c>
      <c r="CD51" s="242"/>
      <c r="CE51" s="243">
        <f t="shared" si="1528"/>
        <v>0</v>
      </c>
      <c r="CF51" s="243">
        <f t="shared" si="1529"/>
        <v>0</v>
      </c>
      <c r="CG51" s="243">
        <f t="shared" si="1530"/>
        <v>0</v>
      </c>
      <c r="CH51" s="243">
        <f>VLOOKUP($B51,факт!$D$7:$HK$128,13,0)</f>
        <v>0</v>
      </c>
      <c r="CI51" s="243">
        <f>VLOOKUP($B51,факт!$D$7:$HK$128,14,0)</f>
        <v>0</v>
      </c>
      <c r="CJ51" s="243">
        <f>VLOOKUP($B51,факт!$D$7:$HK$128,11,0)</f>
        <v>0</v>
      </c>
      <c r="CK51" s="243">
        <f>VLOOKUP($B51,факт!$D$7:$HK$128,12,0)</f>
        <v>0</v>
      </c>
      <c r="CL51" s="243">
        <f t="shared" si="1531"/>
        <v>0</v>
      </c>
      <c r="CM51" s="243">
        <f t="shared" si="1532"/>
        <v>0</v>
      </c>
      <c r="CN51" s="245"/>
      <c r="CO51" s="243">
        <f t="shared" si="49"/>
        <v>0</v>
      </c>
      <c r="CP51" s="243">
        <f t="shared" si="1533"/>
        <v>0</v>
      </c>
      <c r="CQ51" s="243">
        <f t="shared" si="1534"/>
        <v>0</v>
      </c>
      <c r="CR51" s="243">
        <f>VLOOKUP($B51,факт!$D$7:$HK$128,37,0)</f>
        <v>0</v>
      </c>
      <c r="CS51" s="243">
        <f>VLOOKUP($B51,факт!$D$7:$HK$128,38,0)</f>
        <v>0</v>
      </c>
      <c r="CT51" s="243">
        <f>VLOOKUP($B51,факт!$D$7:$HK$128,35,0)</f>
        <v>0</v>
      </c>
      <c r="CU51" s="243">
        <f>VLOOKUP($B51,факт!$D$7:$HK$128,36,0)</f>
        <v>0</v>
      </c>
      <c r="CV51" s="243">
        <f t="shared" si="1535"/>
        <v>0</v>
      </c>
      <c r="CW51" s="243">
        <f t="shared" si="1536"/>
        <v>0</v>
      </c>
      <c r="CX51" s="242"/>
      <c r="CY51" s="243">
        <f t="shared" si="54"/>
        <v>0</v>
      </c>
      <c r="CZ51" s="243">
        <f t="shared" si="1537"/>
        <v>0</v>
      </c>
      <c r="DA51" s="243">
        <f t="shared" si="1538"/>
        <v>0</v>
      </c>
      <c r="DB51" s="243">
        <f>VLOOKUP($B51,факт!$D$7:$HK$128,121,0)</f>
        <v>0</v>
      </c>
      <c r="DC51" s="243">
        <f>VLOOKUP($B51,факт!$D$7:$HK$128,122,0)</f>
        <v>0</v>
      </c>
      <c r="DD51" s="243">
        <f>VLOOKUP($B51,факт!$D$7:$HK$128,119,0)</f>
        <v>0</v>
      </c>
      <c r="DE51" s="243">
        <f>VLOOKUP($B51,факт!$D$7:$HK$128,120,0)</f>
        <v>0</v>
      </c>
      <c r="DF51" s="243">
        <f t="shared" si="1539"/>
        <v>0</v>
      </c>
      <c r="DG51" s="243">
        <f t="shared" si="1540"/>
        <v>0</v>
      </c>
      <c r="DH51" s="242"/>
      <c r="DI51" s="243">
        <f t="shared" si="59"/>
        <v>0</v>
      </c>
      <c r="DJ51" s="243">
        <f t="shared" si="1541"/>
        <v>0</v>
      </c>
      <c r="DK51" s="243">
        <f t="shared" si="1542"/>
        <v>0</v>
      </c>
      <c r="DL51" s="243">
        <f>VLOOKUP($B51,факт!$D$7:$HK$128,135,0)</f>
        <v>0</v>
      </c>
      <c r="DM51" s="243">
        <f>VLOOKUP($B51,факт!$D$7:$HK$128,136,0)</f>
        <v>0</v>
      </c>
      <c r="DN51" s="243">
        <f>VLOOKUP($B51,факт!$D$7:$HK$128,133,0)</f>
        <v>0</v>
      </c>
      <c r="DO51" s="243">
        <f>VLOOKUP($B51,факт!$D$7:$HK$128,134,0)</f>
        <v>0</v>
      </c>
      <c r="DP51" s="243">
        <f t="shared" si="1543"/>
        <v>0</v>
      </c>
      <c r="DQ51" s="243">
        <f t="shared" si="1544"/>
        <v>0</v>
      </c>
      <c r="DR51" s="243"/>
      <c r="DS51" s="243">
        <f t="shared" si="64"/>
        <v>0</v>
      </c>
      <c r="DT51" s="243">
        <f t="shared" si="1545"/>
        <v>0</v>
      </c>
      <c r="DU51" s="243">
        <f t="shared" si="1546"/>
        <v>0</v>
      </c>
      <c r="DV51" s="243">
        <f>VLOOKUP($B51,факт!$D$7:$HK$128,157,0)</f>
        <v>0</v>
      </c>
      <c r="DW51" s="243">
        <f>VLOOKUP($B51,факт!$D$7:$HK$128,158,0)</f>
        <v>0</v>
      </c>
      <c r="DX51" s="243">
        <f>VLOOKUP($B51,факт!$D$7:$HK$128,155,0)</f>
        <v>0</v>
      </c>
      <c r="DY51" s="243">
        <f>VLOOKUP($B51,факт!$D$7:$HK$128,156,0)</f>
        <v>0</v>
      </c>
      <c r="DZ51" s="243">
        <f t="shared" si="1547"/>
        <v>0</v>
      </c>
      <c r="EA51" s="243">
        <f t="shared" si="1548"/>
        <v>0</v>
      </c>
      <c r="EB51" s="242"/>
      <c r="EC51" s="243">
        <f t="shared" si="69"/>
        <v>0</v>
      </c>
      <c r="ED51" s="243">
        <f t="shared" si="1549"/>
        <v>0</v>
      </c>
      <c r="EE51" s="243">
        <f t="shared" si="1550"/>
        <v>0</v>
      </c>
      <c r="EF51" s="243">
        <f>VLOOKUP($B51,факт!$D$7:$HK$128,173,0)</f>
        <v>0</v>
      </c>
      <c r="EG51" s="243">
        <f>VLOOKUP($B51,факт!$D$7:$HK$128,174,0)</f>
        <v>0</v>
      </c>
      <c r="EH51" s="243">
        <f>VLOOKUP($B51,факт!$D$7:$HK$128,171,0)</f>
        <v>0</v>
      </c>
      <c r="EI51" s="243">
        <f>VLOOKUP($B51,факт!$D$7:$HK$128,172,0)</f>
        <v>0</v>
      </c>
      <c r="EJ51" s="243">
        <f t="shared" si="1551"/>
        <v>0</v>
      </c>
      <c r="EK51" s="243">
        <f t="shared" si="1552"/>
        <v>0</v>
      </c>
      <c r="EL51" s="242"/>
      <c r="EM51" s="243">
        <f t="shared" si="74"/>
        <v>0</v>
      </c>
      <c r="EN51" s="243">
        <f t="shared" si="1553"/>
        <v>0</v>
      </c>
      <c r="EO51" s="243">
        <f t="shared" si="1554"/>
        <v>0</v>
      </c>
      <c r="EP51" s="243">
        <f>VLOOKUP($B51,факт!$D$7:$HK$128,175,0)</f>
        <v>0</v>
      </c>
      <c r="EQ51" s="243">
        <f>VLOOKUP($B51,факт!$D$7:$HK$128,176,0)</f>
        <v>0</v>
      </c>
      <c r="ER51" s="244"/>
      <c r="ES51" s="244"/>
      <c r="ET51" s="243">
        <f t="shared" si="1555"/>
        <v>0</v>
      </c>
      <c r="EU51" s="243">
        <f t="shared" si="1556"/>
        <v>0</v>
      </c>
      <c r="EV51" s="242"/>
      <c r="EW51" s="243">
        <f t="shared" si="79"/>
        <v>0</v>
      </c>
      <c r="EX51" s="243">
        <f t="shared" si="1557"/>
        <v>0</v>
      </c>
      <c r="EY51" s="243">
        <f t="shared" si="1558"/>
        <v>0</v>
      </c>
      <c r="EZ51" s="243">
        <f>VLOOKUP($B51,факт!$D$7:$HK$128,179,0)</f>
        <v>0</v>
      </c>
      <c r="FA51" s="243">
        <f>VLOOKUP($B51,факт!$D$7:$HK$128,180,0)</f>
        <v>0</v>
      </c>
      <c r="FB51" s="243">
        <f>VLOOKUP($B51,факт!$D$7:$HK$128,177,0)</f>
        <v>0</v>
      </c>
      <c r="FC51" s="243">
        <f>VLOOKUP($B51,факт!$D$7:$HK$128,178,0)</f>
        <v>0</v>
      </c>
      <c r="FD51" s="243">
        <f t="shared" si="1559"/>
        <v>0</v>
      </c>
      <c r="FE51" s="243">
        <f t="shared" si="1560"/>
        <v>0</v>
      </c>
      <c r="FF51" s="242"/>
      <c r="FG51" s="243">
        <f t="shared" si="84"/>
        <v>0</v>
      </c>
      <c r="FH51" s="243">
        <f t="shared" si="1561"/>
        <v>0</v>
      </c>
      <c r="FI51" s="243">
        <f t="shared" si="1562"/>
        <v>0</v>
      </c>
      <c r="FJ51" s="243">
        <f>VLOOKUP($B51,факт!$D$7:$HK$128,183,0)</f>
        <v>0</v>
      </c>
      <c r="FK51" s="243">
        <f>VLOOKUP($B51,факт!$D$7:$HK$128,184,0)</f>
        <v>0</v>
      </c>
      <c r="FL51" s="243">
        <f>VLOOKUP($B51,факт!$D$7:$HK$128,181,0)</f>
        <v>0</v>
      </c>
      <c r="FM51" s="243">
        <f>VLOOKUP($B51,факт!$D$7:$HK$128,182,0)</f>
        <v>0</v>
      </c>
      <c r="FN51" s="243">
        <f t="shared" si="1563"/>
        <v>0</v>
      </c>
      <c r="FO51" s="243">
        <f t="shared" si="1564"/>
        <v>0</v>
      </c>
      <c r="FP51" s="242"/>
      <c r="FQ51" s="243">
        <f t="shared" si="89"/>
        <v>0</v>
      </c>
      <c r="FR51" s="243">
        <f t="shared" si="1565"/>
        <v>0</v>
      </c>
      <c r="FS51" s="243">
        <f t="shared" si="1566"/>
        <v>0</v>
      </c>
      <c r="FT51" s="243">
        <f>VLOOKUP($B51,факт!$D$7:$HK$128,189,0)</f>
        <v>0</v>
      </c>
      <c r="FU51" s="243">
        <f>VLOOKUP($B51,факт!$D$7:$HK$128,190,0)</f>
        <v>0</v>
      </c>
      <c r="FV51" s="243">
        <f>VLOOKUP($B51,факт!$D$7:$HK$128,187,0)</f>
        <v>0</v>
      </c>
      <c r="FW51" s="243">
        <f>VLOOKUP($B51,факт!$D$7:$HK$128,188,0)</f>
        <v>0</v>
      </c>
      <c r="FX51" s="243">
        <f t="shared" si="1567"/>
        <v>0</v>
      </c>
      <c r="FY51" s="243">
        <f t="shared" si="1568"/>
        <v>0</v>
      </c>
      <c r="FZ51" s="242"/>
      <c r="GA51" s="243">
        <f t="shared" si="94"/>
        <v>0</v>
      </c>
      <c r="GB51" s="243">
        <f t="shared" si="1569"/>
        <v>0</v>
      </c>
      <c r="GC51" s="243">
        <f t="shared" si="1570"/>
        <v>0</v>
      </c>
      <c r="GD51" s="243">
        <f>VLOOKUP($B51,факт!$D$7:$HK$128,201,0)</f>
        <v>0</v>
      </c>
      <c r="GE51" s="243">
        <f>VLOOKUP($B51,факт!$D$7:$HK$128,202,0)</f>
        <v>0</v>
      </c>
      <c r="GF51" s="244"/>
      <c r="GG51" s="244"/>
      <c r="GH51" s="243">
        <f t="shared" si="1571"/>
        <v>0</v>
      </c>
      <c r="GI51" s="243">
        <f t="shared" si="1572"/>
        <v>0</v>
      </c>
      <c r="GJ51" s="242"/>
      <c r="GK51" s="243">
        <f t="shared" si="99"/>
        <v>0</v>
      </c>
      <c r="GL51" s="243">
        <f t="shared" si="1573"/>
        <v>0</v>
      </c>
      <c r="GM51" s="243">
        <f t="shared" si="1574"/>
        <v>0</v>
      </c>
      <c r="GN51" s="243">
        <f>VLOOKUP($B51,факт!$D$7:$HK$128,191,0)</f>
        <v>0</v>
      </c>
      <c r="GO51" s="243">
        <f>VLOOKUP($B51,факт!$D$7:$HK$128,192,0)</f>
        <v>0</v>
      </c>
      <c r="GP51" s="244"/>
      <c r="GQ51" s="244"/>
      <c r="GR51" s="243">
        <f t="shared" si="1575"/>
        <v>0</v>
      </c>
      <c r="GS51" s="243">
        <f t="shared" si="1576"/>
        <v>0</v>
      </c>
      <c r="GT51" s="242"/>
      <c r="GU51" s="243">
        <f t="shared" si="104"/>
        <v>0</v>
      </c>
      <c r="GV51" s="243">
        <f t="shared" si="1577"/>
        <v>0</v>
      </c>
      <c r="GW51" s="243">
        <f t="shared" si="1578"/>
        <v>0</v>
      </c>
      <c r="GX51" s="243">
        <f>VLOOKUP($B51,факт!$D$7:$HK$128,127,0)</f>
        <v>0</v>
      </c>
      <c r="GY51" s="243">
        <f>VLOOKUP($B51,факт!$D$7:$HK$128,128,0)</f>
        <v>0</v>
      </c>
      <c r="GZ51" s="243">
        <f>VLOOKUP($B51,факт!$D$7:$HK$128,125,0)</f>
        <v>0</v>
      </c>
      <c r="HA51" s="243">
        <f>VLOOKUP($B51,факт!$D$7:$HK$128,126,0)</f>
        <v>0</v>
      </c>
      <c r="HB51" s="243">
        <f t="shared" si="1579"/>
        <v>0</v>
      </c>
      <c r="HC51" s="243">
        <f t="shared" si="1580"/>
        <v>0</v>
      </c>
      <c r="HD51" s="242"/>
      <c r="HE51" s="243">
        <f t="shared" si="1581"/>
        <v>0</v>
      </c>
      <c r="HF51" s="243">
        <f t="shared" si="1582"/>
        <v>0</v>
      </c>
      <c r="HG51" s="243">
        <f t="shared" si="1583"/>
        <v>0</v>
      </c>
      <c r="HH51" s="243">
        <f>VLOOKUP($B51,факт!$D$7:$HK$128,131,0)</f>
        <v>0</v>
      </c>
      <c r="HI51" s="243">
        <f>VLOOKUP($B51,факт!$D$7:$HK$128,132,0)</f>
        <v>0</v>
      </c>
      <c r="HJ51" s="243">
        <f>VLOOKUP($B51,факт!$D$7:$HK$128,129,0)</f>
        <v>0</v>
      </c>
      <c r="HK51" s="243">
        <f>VLOOKUP($B51,факт!$D$7:$HK$128,130,0)</f>
        <v>0</v>
      </c>
      <c r="HL51" s="243">
        <f t="shared" si="1584"/>
        <v>0</v>
      </c>
      <c r="HM51" s="243">
        <f t="shared" si="1585"/>
        <v>0</v>
      </c>
      <c r="HN51" s="244"/>
      <c r="HO51" s="244">
        <v>0</v>
      </c>
      <c r="HP51" s="243">
        <f t="shared" si="1586"/>
        <v>0</v>
      </c>
      <c r="HQ51" s="243">
        <f t="shared" si="1587"/>
        <v>0</v>
      </c>
      <c r="HR51" s="243">
        <f>VLOOKUP($B51,факт!$D$7:$HK$128,165,0)</f>
        <v>0</v>
      </c>
      <c r="HS51" s="243">
        <f>VLOOKUP($B51,факт!$D$7:$HK$128,166,0)</f>
        <v>0</v>
      </c>
      <c r="HT51" s="243">
        <f>VLOOKUP($B51,факт!$D$7:$HK$128,163,0)</f>
        <v>0</v>
      </c>
      <c r="HU51" s="243">
        <f>VLOOKUP($B51,факт!$D$7:$HK$128,164,0)</f>
        <v>0</v>
      </c>
      <c r="HV51" s="243">
        <f t="shared" si="1588"/>
        <v>0</v>
      </c>
      <c r="HW51" s="243">
        <f t="shared" si="1589"/>
        <v>0</v>
      </c>
      <c r="HX51" s="244"/>
      <c r="HY51" s="244">
        <v>0</v>
      </c>
      <c r="HZ51" s="243">
        <f t="shared" si="1590"/>
        <v>0</v>
      </c>
      <c r="IA51" s="243">
        <f t="shared" si="1591"/>
        <v>0</v>
      </c>
      <c r="IB51" s="243">
        <f>VLOOKUP($B51,факт!$D$7:$HK$128,49,0)</f>
        <v>0</v>
      </c>
      <c r="IC51" s="243">
        <f>VLOOKUP($B51,факт!$D$7:$HK$128,50,0)</f>
        <v>0</v>
      </c>
      <c r="ID51" s="244"/>
      <c r="IE51" s="244"/>
      <c r="IF51" s="243">
        <f t="shared" si="1592"/>
        <v>0</v>
      </c>
      <c r="IG51" s="243">
        <f t="shared" si="1593"/>
        <v>0</v>
      </c>
      <c r="IH51" s="244"/>
      <c r="II51" s="244">
        <v>0</v>
      </c>
      <c r="IJ51" s="243">
        <f t="shared" si="1594"/>
        <v>0</v>
      </c>
      <c r="IK51" s="243">
        <f t="shared" si="1595"/>
        <v>0</v>
      </c>
      <c r="IL51" s="243">
        <f>VLOOKUP($B51,факт!$D$7:$HK$128,85,0)</f>
        <v>0</v>
      </c>
      <c r="IM51" s="243">
        <f>VLOOKUP($B51,факт!$D$7:$HK$128,86,0)</f>
        <v>0</v>
      </c>
      <c r="IN51" s="244"/>
      <c r="IO51" s="244"/>
      <c r="IP51" s="243">
        <f t="shared" si="1596"/>
        <v>0</v>
      </c>
      <c r="IQ51" s="243">
        <f t="shared" si="1597"/>
        <v>0</v>
      </c>
      <c r="IR51" s="244"/>
      <c r="IS51" s="244">
        <v>0</v>
      </c>
      <c r="IT51" s="244"/>
      <c r="IU51" s="244"/>
      <c r="IV51" s="243">
        <f t="shared" si="1598"/>
        <v>0</v>
      </c>
      <c r="IW51" s="243">
        <f t="shared" si="1599"/>
        <v>0</v>
      </c>
      <c r="IX51" s="243">
        <f>VLOOKUP($B51,факт!$D$7:$HK$128,55,0)</f>
        <v>0</v>
      </c>
      <c r="IY51" s="243">
        <f>VLOOKUP($B51,факт!$D$7:$HK$128,56,0)</f>
        <v>0</v>
      </c>
      <c r="IZ51" s="243">
        <f t="shared" si="1600"/>
        <v>0</v>
      </c>
      <c r="JA51" s="243">
        <f t="shared" si="1601"/>
        <v>0</v>
      </c>
      <c r="JB51" s="242"/>
      <c r="JC51" s="243">
        <f t="shared" si="130"/>
        <v>0</v>
      </c>
      <c r="JD51" s="243">
        <f t="shared" si="1602"/>
        <v>0</v>
      </c>
      <c r="JE51" s="243">
        <f t="shared" si="1603"/>
        <v>0</v>
      </c>
      <c r="JF51" s="243">
        <f>VLOOKUP($B51,факт!$D$7:$HK$128,61,0)</f>
        <v>0</v>
      </c>
      <c r="JG51" s="243">
        <f>VLOOKUP($B51,факт!$D$7:$HK$128,62,0)</f>
        <v>0</v>
      </c>
      <c r="JH51" s="243">
        <f>VLOOKUP($B51,факт!$D$7:$HK$128,59,0)</f>
        <v>0</v>
      </c>
      <c r="JI51" s="243">
        <f>VLOOKUP($B51,факт!$D$7:$HK$128,60,0)</f>
        <v>0</v>
      </c>
      <c r="JJ51" s="243">
        <f t="shared" si="1604"/>
        <v>0</v>
      </c>
      <c r="JK51" s="243">
        <f t="shared" si="1605"/>
        <v>0</v>
      </c>
      <c r="JL51" s="242"/>
      <c r="JM51" s="243">
        <f t="shared" si="1606"/>
        <v>0</v>
      </c>
      <c r="JN51" s="243">
        <f t="shared" si="1607"/>
        <v>0</v>
      </c>
      <c r="JO51" s="243">
        <f t="shared" si="1608"/>
        <v>0</v>
      </c>
      <c r="JP51" s="243">
        <f>VLOOKUP($B51,факт!$D$7:$HK$128,213,0)</f>
        <v>0</v>
      </c>
      <c r="JQ51" s="243">
        <f>VLOOKUP($B51,факт!$D$7:$HK$128,214,0)</f>
        <v>0</v>
      </c>
      <c r="JR51" s="244"/>
      <c r="JS51" s="244"/>
      <c r="JT51" s="243">
        <f t="shared" si="1609"/>
        <v>0</v>
      </c>
      <c r="JU51" s="243">
        <f t="shared" si="1610"/>
        <v>0</v>
      </c>
      <c r="JV51" s="242"/>
      <c r="JW51" s="243">
        <f t="shared" si="140"/>
        <v>0</v>
      </c>
      <c r="JX51" s="243">
        <f t="shared" si="1611"/>
        <v>0</v>
      </c>
      <c r="JY51" s="243">
        <f t="shared" si="1612"/>
        <v>0</v>
      </c>
      <c r="JZ51" s="243">
        <f>VLOOKUP($B51,факт!$D$7:$HK$128,211,0)</f>
        <v>0</v>
      </c>
      <c r="KA51" s="243">
        <f>VLOOKUP($B51,факт!$D$7:$HK$128,212,0)</f>
        <v>0</v>
      </c>
      <c r="KB51" s="243">
        <f>VLOOKUP($B51,факт!$D$7:$HK$128,209,0)</f>
        <v>0</v>
      </c>
      <c r="KC51" s="243">
        <f>VLOOKUP($B51,факт!$D$7:$HK$128,210,0)</f>
        <v>0</v>
      </c>
      <c r="KD51" s="243">
        <f t="shared" si="1613"/>
        <v>0</v>
      </c>
      <c r="KE51" s="243">
        <f t="shared" si="1614"/>
        <v>0</v>
      </c>
      <c r="KF51" s="242"/>
      <c r="KG51" s="243">
        <f t="shared" si="1615"/>
        <v>0</v>
      </c>
      <c r="KH51" s="243">
        <f t="shared" si="1616"/>
        <v>0</v>
      </c>
      <c r="KI51" s="243">
        <f t="shared" si="1617"/>
        <v>0</v>
      </c>
      <c r="KJ51" s="243">
        <f>VLOOKUP($B51,факт!$D$7:$HK$128,161,0)</f>
        <v>0</v>
      </c>
      <c r="KK51" s="243">
        <f>VLOOKUP($B51,факт!$D$7:$HK$128,162,0)</f>
        <v>0</v>
      </c>
      <c r="KL51" s="243">
        <f>VLOOKUP($B51,факт!$D$7:$HK$128,159,0)</f>
        <v>0</v>
      </c>
      <c r="KM51" s="243">
        <f>VLOOKUP($B51,факт!$D$7:$HK$128,160,0)</f>
        <v>0</v>
      </c>
      <c r="KN51" s="243">
        <f t="shared" si="1618"/>
        <v>0</v>
      </c>
      <c r="KO51" s="243">
        <f t="shared" si="1619"/>
        <v>0</v>
      </c>
      <c r="KP51" s="242"/>
      <c r="KQ51" s="243">
        <f t="shared" si="1620"/>
        <v>0</v>
      </c>
      <c r="KR51" s="243">
        <f t="shared" si="1621"/>
        <v>0</v>
      </c>
      <c r="KS51" s="243">
        <f t="shared" si="1622"/>
        <v>0</v>
      </c>
      <c r="KT51" s="244"/>
      <c r="KU51" s="244"/>
      <c r="KV51" s="244"/>
      <c r="KW51" s="244"/>
      <c r="KX51" s="243">
        <f t="shared" si="1623"/>
        <v>0</v>
      </c>
      <c r="KY51" s="243">
        <f t="shared" si="1624"/>
        <v>0</v>
      </c>
      <c r="KZ51" s="242"/>
      <c r="LA51" s="243">
        <f t="shared" si="155"/>
        <v>0</v>
      </c>
      <c r="LB51" s="243">
        <f t="shared" si="1625"/>
        <v>0</v>
      </c>
      <c r="LC51" s="243">
        <f t="shared" si="1626"/>
        <v>0</v>
      </c>
      <c r="LD51" s="243">
        <f>VLOOKUP($B51,факт!$D$7:$HK$128,89,0)</f>
        <v>0</v>
      </c>
      <c r="LE51" s="243">
        <f>VLOOKUP($B51,факт!$D$7:$HK$128,90,0)</f>
        <v>0</v>
      </c>
      <c r="LF51" s="243">
        <f>VLOOKUP($B51,факт!$D$7:$HK$128,87,0)</f>
        <v>0</v>
      </c>
      <c r="LG51" s="243">
        <f>VLOOKUP($B51,факт!$D$7:$HK$128,88,0)</f>
        <v>0</v>
      </c>
      <c r="LH51" s="243">
        <f t="shared" si="1627"/>
        <v>0</v>
      </c>
      <c r="LI51" s="243">
        <f t="shared" si="1628"/>
        <v>0</v>
      </c>
      <c r="LJ51" s="242"/>
      <c r="LK51" s="243">
        <f t="shared" si="160"/>
        <v>0</v>
      </c>
      <c r="LL51" s="243">
        <f t="shared" si="1629"/>
        <v>0</v>
      </c>
      <c r="LM51" s="243">
        <f t="shared" si="1630"/>
        <v>0</v>
      </c>
      <c r="LN51" s="243">
        <f>VLOOKUP($B51,факт!$D$7:$HK$128,69,0)</f>
        <v>0</v>
      </c>
      <c r="LO51" s="243">
        <f>VLOOKUP($B51,факт!$D$7:$HK$128,70,0)</f>
        <v>0</v>
      </c>
      <c r="LP51" s="244"/>
      <c r="LQ51" s="244"/>
      <c r="LR51" s="243">
        <f t="shared" si="1631"/>
        <v>0</v>
      </c>
      <c r="LS51" s="243">
        <f t="shared" si="1632"/>
        <v>0</v>
      </c>
      <c r="LT51" s="242"/>
      <c r="LU51" s="243">
        <f t="shared" si="165"/>
        <v>0</v>
      </c>
      <c r="LV51" s="243">
        <f t="shared" si="1633"/>
        <v>0</v>
      </c>
      <c r="LW51" s="243">
        <f t="shared" si="1634"/>
        <v>0</v>
      </c>
      <c r="LX51" s="243">
        <f>VLOOKUP($B51,факт!$D$7:$HK$128,83,0)</f>
        <v>0</v>
      </c>
      <c r="LY51" s="243">
        <f>VLOOKUP($B51,факт!$D$7:$HK$128,84,0)</f>
        <v>0</v>
      </c>
      <c r="LZ51" s="244"/>
      <c r="MA51" s="244"/>
      <c r="MB51" s="243">
        <f t="shared" si="1635"/>
        <v>0</v>
      </c>
      <c r="MC51" s="243">
        <f t="shared" si="1636"/>
        <v>0</v>
      </c>
      <c r="MD51" s="242"/>
      <c r="ME51" s="243">
        <f t="shared" si="170"/>
        <v>0</v>
      </c>
      <c r="MF51" s="243">
        <f t="shared" si="1637"/>
        <v>0</v>
      </c>
      <c r="MG51" s="243">
        <f t="shared" si="1638"/>
        <v>0</v>
      </c>
      <c r="MH51" s="243">
        <f>VLOOKUP($B51,факт!$D$7:$HK$128,73,0)</f>
        <v>0</v>
      </c>
      <c r="MI51" s="243">
        <f>VLOOKUP($B51,факт!$D$7:$HK$128,74,0)</f>
        <v>0</v>
      </c>
      <c r="MJ51" s="243">
        <f>VLOOKUP($B51,факт!$D$7:$HK$128,71,0)</f>
        <v>0</v>
      </c>
      <c r="MK51" s="243">
        <f>VLOOKUP($B51,факт!$D$7:$HK$128,72,0)</f>
        <v>0</v>
      </c>
      <c r="ML51" s="243">
        <f t="shared" si="1639"/>
        <v>0</v>
      </c>
      <c r="MM51" s="243">
        <f t="shared" si="1640"/>
        <v>0</v>
      </c>
      <c r="MN51" s="242"/>
      <c r="MO51" s="243">
        <f t="shared" si="175"/>
        <v>0</v>
      </c>
      <c r="MP51" s="243">
        <f t="shared" si="1641"/>
        <v>0</v>
      </c>
      <c r="MQ51" s="243">
        <f t="shared" si="1642"/>
        <v>0</v>
      </c>
      <c r="MR51" s="243">
        <f>VLOOKUP($B51,факт!$D$7:$HK$128,53,0)</f>
        <v>0</v>
      </c>
      <c r="MS51" s="243">
        <f>VLOOKUP($B51,факт!$D$7:$HK$128,54,0)</f>
        <v>0</v>
      </c>
      <c r="MT51" s="243">
        <f>VLOOKUP($B51,факт!$D$7:$HK$128,51,0)</f>
        <v>0</v>
      </c>
      <c r="MU51" s="243">
        <f>VLOOKUP($B51,факт!$D$7:$HK$128,52,0)</f>
        <v>0</v>
      </c>
      <c r="MV51" s="243">
        <f t="shared" si="1643"/>
        <v>0</v>
      </c>
      <c r="MW51" s="243">
        <f t="shared" si="1644"/>
        <v>0</v>
      </c>
      <c r="MX51" s="242"/>
      <c r="MY51" s="243">
        <f t="shared" si="1645"/>
        <v>0</v>
      </c>
      <c r="MZ51" s="243">
        <f t="shared" si="1646"/>
        <v>0</v>
      </c>
      <c r="NA51" s="243">
        <f t="shared" si="1647"/>
        <v>0</v>
      </c>
      <c r="NB51" s="243">
        <f>VLOOKUP($B51,факт!$D$7:$HK$128,77,0)</f>
        <v>0</v>
      </c>
      <c r="NC51" s="243">
        <f>VLOOKUP($B51,факт!$D$7:$HK$128,78,0)</f>
        <v>0</v>
      </c>
      <c r="ND51" s="243">
        <f>VLOOKUP($B51,факт!$D$7:$HK$128,75,0)</f>
        <v>0</v>
      </c>
      <c r="NE51" s="243">
        <f>VLOOKUP($B51,факт!$D$7:$HK$128,76,0)</f>
        <v>0</v>
      </c>
      <c r="NF51" s="243">
        <f t="shared" si="1648"/>
        <v>0</v>
      </c>
      <c r="NG51" s="243">
        <f t="shared" si="1649"/>
        <v>0</v>
      </c>
      <c r="NH51" s="242"/>
      <c r="NI51" s="243">
        <f t="shared" si="1650"/>
        <v>0</v>
      </c>
      <c r="NJ51" s="243">
        <f t="shared" si="1651"/>
        <v>0</v>
      </c>
      <c r="NK51" s="243">
        <f t="shared" si="1652"/>
        <v>0</v>
      </c>
      <c r="NL51" s="243">
        <f>VLOOKUP($B51,факт!$D$7:$HK$128,95,0)</f>
        <v>0</v>
      </c>
      <c r="NM51" s="243">
        <f>VLOOKUP($B51,факт!$D$7:$HK$128,96,0)</f>
        <v>0</v>
      </c>
      <c r="NN51" s="243">
        <f>VLOOKUP($B51,факт!$D$7:$HK$128,93,0)</f>
        <v>0</v>
      </c>
      <c r="NO51" s="243">
        <f>VLOOKUP($B51,факт!$D$7:$HK$128,94,0)</f>
        <v>0</v>
      </c>
      <c r="NP51" s="243">
        <f t="shared" si="1653"/>
        <v>0</v>
      </c>
      <c r="NQ51" s="243">
        <f t="shared" si="1654"/>
        <v>0</v>
      </c>
      <c r="NR51" s="242"/>
      <c r="NS51" s="243">
        <f t="shared" si="1655"/>
        <v>0</v>
      </c>
      <c r="NT51" s="243">
        <f t="shared" si="1656"/>
        <v>0</v>
      </c>
      <c r="NU51" s="243">
        <f t="shared" si="1657"/>
        <v>0</v>
      </c>
      <c r="NV51" s="243">
        <f>VLOOKUP($B51,факт!$D$7:$HK$128,81,0)</f>
        <v>0</v>
      </c>
      <c r="NW51" s="243">
        <f>VLOOKUP($B51,факт!$D$7:$HK$128,82,0)</f>
        <v>0</v>
      </c>
      <c r="NX51" s="244"/>
      <c r="NY51" s="244"/>
      <c r="NZ51" s="243">
        <f t="shared" si="1658"/>
        <v>0</v>
      </c>
      <c r="OA51" s="243">
        <f t="shared" si="1659"/>
        <v>0</v>
      </c>
      <c r="OB51" s="242"/>
      <c r="OC51" s="243">
        <f t="shared" si="195"/>
        <v>0</v>
      </c>
      <c r="OD51" s="243">
        <f t="shared" si="1660"/>
        <v>0</v>
      </c>
      <c r="OE51" s="243">
        <f t="shared" si="1661"/>
        <v>0</v>
      </c>
      <c r="OF51" s="244"/>
      <c r="OG51" s="244"/>
      <c r="OH51" s="244"/>
      <c r="OI51" s="244"/>
      <c r="OJ51" s="243">
        <f t="shared" si="1662"/>
        <v>0</v>
      </c>
      <c r="OK51" s="243">
        <f t="shared" si="1663"/>
        <v>0</v>
      </c>
      <c r="OL51" s="242"/>
      <c r="OM51" s="243">
        <f t="shared" si="200"/>
        <v>0</v>
      </c>
      <c r="ON51" s="243">
        <f t="shared" si="1664"/>
        <v>0</v>
      </c>
      <c r="OO51" s="243">
        <f t="shared" si="1665"/>
        <v>0</v>
      </c>
      <c r="OP51" s="243">
        <f>VLOOKUP($B51,факт!$D$7:$HK$128,47,0)</f>
        <v>0</v>
      </c>
      <c r="OQ51" s="243">
        <f>VLOOKUP($B51,факт!$D$7:$HK$128,48,0)</f>
        <v>0</v>
      </c>
      <c r="OR51" s="244"/>
      <c r="OS51" s="244"/>
      <c r="OT51" s="243">
        <f t="shared" si="1666"/>
        <v>0</v>
      </c>
      <c r="OU51" s="243">
        <f t="shared" si="1667"/>
        <v>0</v>
      </c>
      <c r="OV51" s="242"/>
      <c r="OW51" s="243">
        <f t="shared" si="205"/>
        <v>0</v>
      </c>
      <c r="OX51" s="243">
        <f t="shared" si="1668"/>
        <v>0</v>
      </c>
      <c r="OY51" s="243">
        <f t="shared" si="1669"/>
        <v>0</v>
      </c>
      <c r="OZ51" s="244"/>
      <c r="PA51" s="244"/>
      <c r="PB51" s="244"/>
      <c r="PC51" s="244"/>
      <c r="PD51" s="243">
        <f t="shared" si="1670"/>
        <v>0</v>
      </c>
      <c r="PE51" s="243">
        <f t="shared" si="1671"/>
        <v>0</v>
      </c>
      <c r="PF51" s="242"/>
      <c r="PG51" s="243">
        <f t="shared" si="1672"/>
        <v>0</v>
      </c>
      <c r="PH51" s="243">
        <f t="shared" si="1673"/>
        <v>0</v>
      </c>
      <c r="PI51" s="243">
        <f t="shared" si="1674"/>
        <v>0</v>
      </c>
      <c r="PJ51" s="243">
        <f>VLOOKUP($B51,факт!$D$7:$HK$128,45,0)</f>
        <v>0</v>
      </c>
      <c r="PK51" s="243">
        <f>VLOOKUP($B51,факт!$D$7:$HK$128,46,0)</f>
        <v>0</v>
      </c>
      <c r="PL51" s="244"/>
      <c r="PM51" s="244"/>
      <c r="PN51" s="243">
        <f t="shared" si="1675"/>
        <v>0</v>
      </c>
      <c r="PO51" s="243">
        <f t="shared" si="1676"/>
        <v>0</v>
      </c>
      <c r="PP51" s="243"/>
      <c r="PQ51" s="243"/>
      <c r="PR51" s="243">
        <f t="shared" si="1677"/>
        <v>0</v>
      </c>
      <c r="PS51" s="243">
        <f t="shared" si="1678"/>
        <v>0</v>
      </c>
      <c r="PT51" s="244"/>
      <c r="PU51" s="244"/>
      <c r="PV51" s="244"/>
      <c r="PW51" s="244"/>
      <c r="PX51" s="243">
        <f t="shared" si="1679"/>
        <v>0</v>
      </c>
      <c r="PY51" s="243">
        <f t="shared" si="1680"/>
        <v>0</v>
      </c>
      <c r="PZ51" s="243"/>
      <c r="QA51" s="243"/>
      <c r="QB51" s="243">
        <f t="shared" si="1681"/>
        <v>0</v>
      </c>
      <c r="QC51" s="243">
        <f t="shared" si="1682"/>
        <v>0</v>
      </c>
      <c r="QD51" s="244"/>
      <c r="QE51" s="244"/>
      <c r="QF51" s="244"/>
      <c r="QG51" s="244"/>
      <c r="QH51" s="243">
        <f t="shared" si="1683"/>
        <v>0</v>
      </c>
      <c r="QI51" s="243">
        <f t="shared" si="1684"/>
        <v>0</v>
      </c>
      <c r="QJ51" s="247">
        <f t="shared" si="1685"/>
        <v>0</v>
      </c>
      <c r="QK51" s="247">
        <f t="shared" si="1686"/>
        <v>0</v>
      </c>
      <c r="QL51" s="247">
        <f t="shared" si="1687"/>
        <v>0</v>
      </c>
      <c r="QM51" s="247">
        <f t="shared" si="1688"/>
        <v>0</v>
      </c>
      <c r="QN51" s="247">
        <f t="shared" si="1689"/>
        <v>0</v>
      </c>
      <c r="QO51" s="247">
        <f t="shared" si="1690"/>
        <v>0</v>
      </c>
      <c r="QP51" s="247">
        <f t="shared" si="1691"/>
        <v>0</v>
      </c>
      <c r="QQ51" s="247">
        <f t="shared" si="1692"/>
        <v>0</v>
      </c>
      <c r="QR51" s="243">
        <f t="shared" si="1693"/>
        <v>0</v>
      </c>
      <c r="QS51" s="243">
        <f t="shared" si="1694"/>
        <v>0</v>
      </c>
    </row>
    <row r="52" spans="1:461" s="199" customFormat="1" ht="27.75" customHeight="1" x14ac:dyDescent="0.25">
      <c r="A52" s="221"/>
      <c r="B52" s="221">
        <v>29</v>
      </c>
      <c r="C52" s="237" t="s">
        <v>250</v>
      </c>
      <c r="D52" s="238">
        <f t="shared" si="1697"/>
        <v>9860</v>
      </c>
      <c r="E52" s="238">
        <v>10127</v>
      </c>
      <c r="F52" s="239">
        <v>0.52</v>
      </c>
      <c r="G52" s="240">
        <v>1</v>
      </c>
      <c r="H52" s="238">
        <v>1.4</v>
      </c>
      <c r="I52" s="238">
        <v>1.68</v>
      </c>
      <c r="J52" s="238">
        <v>2.23</v>
      </c>
      <c r="K52" s="241">
        <v>2.57</v>
      </c>
      <c r="L52" s="242">
        <v>0</v>
      </c>
      <c r="M52" s="243">
        <f t="shared" si="10"/>
        <v>0</v>
      </c>
      <c r="N52" s="243">
        <f t="shared" si="1502"/>
        <v>0</v>
      </c>
      <c r="O52" s="243">
        <f t="shared" si="1503"/>
        <v>0</v>
      </c>
      <c r="P52" s="243">
        <f>VLOOKUP($B52,факт!$D$7:$HK$127,21,0)</f>
        <v>0</v>
      </c>
      <c r="Q52" s="243">
        <f>VLOOKUP($B52,факт!$D$7:$HK$127,22,0)</f>
        <v>0</v>
      </c>
      <c r="R52" s="243">
        <f>VLOOKUP($B52,факт!$D$7:$HK$127,19,0)</f>
        <v>0</v>
      </c>
      <c r="S52" s="243">
        <f>VLOOKUP($B52,факт!$D$7:$HK$127,20,0)</f>
        <v>0</v>
      </c>
      <c r="T52" s="243">
        <f t="shared" si="13"/>
        <v>0</v>
      </c>
      <c r="U52" s="243">
        <f t="shared" si="14"/>
        <v>0</v>
      </c>
      <c r="V52" s="242"/>
      <c r="W52" s="243">
        <f t="shared" si="15"/>
        <v>0</v>
      </c>
      <c r="X52" s="243">
        <f t="shared" si="1504"/>
        <v>0</v>
      </c>
      <c r="Y52" s="243">
        <f t="shared" si="1505"/>
        <v>0</v>
      </c>
      <c r="Z52" s="243">
        <f>VLOOKUP($B52,факт!$D$7:$HK$128,29,0)</f>
        <v>1</v>
      </c>
      <c r="AA52" s="243">
        <f>VLOOKUP($B52,факт!$D$7:$HK$128,30,0)</f>
        <v>7178.08</v>
      </c>
      <c r="AB52" s="243">
        <f>VLOOKUP($B52,факт!$D$7:$HK$128,27,0)</f>
        <v>0</v>
      </c>
      <c r="AC52" s="243">
        <f>VLOOKUP($B52,факт!$D$7:$HK$128,28,0)</f>
        <v>0</v>
      </c>
      <c r="AD52" s="243">
        <f t="shared" si="1506"/>
        <v>1</v>
      </c>
      <c r="AE52" s="243">
        <f t="shared" si="1507"/>
        <v>7178.08</v>
      </c>
      <c r="AF52" s="245"/>
      <c r="AG52" s="243">
        <f t="shared" si="20"/>
        <v>0</v>
      </c>
      <c r="AH52" s="243">
        <f t="shared" si="1508"/>
        <v>0</v>
      </c>
      <c r="AI52" s="243">
        <f t="shared" si="1509"/>
        <v>0</v>
      </c>
      <c r="AJ52" s="243">
        <f>VLOOKUP($B52,факт!$D$7:$HK$128,43,0)</f>
        <v>0</v>
      </c>
      <c r="AK52" s="243">
        <f>VLOOKUP($B52,факт!$D$7:$HK$128,44,0)</f>
        <v>0</v>
      </c>
      <c r="AL52" s="243">
        <f>VLOOKUP($B52,факт!$D$7:$HK$128,41,0)</f>
        <v>0</v>
      </c>
      <c r="AM52" s="243">
        <f>VLOOKUP($B52,факт!$D$7:$HK$128,42,0)</f>
        <v>0</v>
      </c>
      <c r="AN52" s="243">
        <f t="shared" si="1510"/>
        <v>0</v>
      </c>
      <c r="AO52" s="243">
        <f t="shared" si="1511"/>
        <v>0</v>
      </c>
      <c r="AP52" s="242">
        <v>0</v>
      </c>
      <c r="AQ52" s="243">
        <f t="shared" si="25"/>
        <v>0</v>
      </c>
      <c r="AR52" s="243">
        <f t="shared" si="1512"/>
        <v>0</v>
      </c>
      <c r="AS52" s="243">
        <f t="shared" si="1513"/>
        <v>0</v>
      </c>
      <c r="AT52" s="243">
        <f>VLOOKUP($B52,факт!$D$7:$HK$128,9,0)</f>
        <v>0</v>
      </c>
      <c r="AU52" s="243">
        <f>VLOOKUP($B52,факт!$D$7:$HK$128,10,0)</f>
        <v>0</v>
      </c>
      <c r="AV52" s="243">
        <f>VLOOKUP($B52,факт!$D$7:$HK$128,7,0)</f>
        <v>0</v>
      </c>
      <c r="AW52" s="243">
        <f>VLOOKUP($B52,факт!$D$7:$HK$128,8,0)</f>
        <v>0</v>
      </c>
      <c r="AX52" s="243">
        <f t="shared" si="1514"/>
        <v>0</v>
      </c>
      <c r="AY52" s="243">
        <f t="shared" si="1515"/>
        <v>0</v>
      </c>
      <c r="AZ52" s="242">
        <v>0</v>
      </c>
      <c r="BA52" s="243">
        <f t="shared" si="30"/>
        <v>0</v>
      </c>
      <c r="BB52" s="243">
        <f t="shared" si="1516"/>
        <v>0</v>
      </c>
      <c r="BC52" s="243">
        <f t="shared" si="1517"/>
        <v>0</v>
      </c>
      <c r="BD52" s="243">
        <f>VLOOKUP($B52,факт!$D$7:$HK$128,23,0)</f>
        <v>0</v>
      </c>
      <c r="BE52" s="243">
        <f>VLOOKUP($B52,факт!$D$7:$HK$128,24,0)</f>
        <v>0</v>
      </c>
      <c r="BF52" s="243"/>
      <c r="BG52" s="243"/>
      <c r="BH52" s="243">
        <f t="shared" si="1518"/>
        <v>0</v>
      </c>
      <c r="BI52" s="243">
        <f t="shared" si="1519"/>
        <v>0</v>
      </c>
      <c r="BJ52" s="242">
        <v>0</v>
      </c>
      <c r="BK52" s="243">
        <f t="shared" si="35"/>
        <v>0</v>
      </c>
      <c r="BL52" s="243">
        <f t="shared" si="1520"/>
        <v>0</v>
      </c>
      <c r="BM52" s="243">
        <f t="shared" si="1521"/>
        <v>0</v>
      </c>
      <c r="BN52" s="243">
        <f>VLOOKUP($B52,факт!$D$7:$HK$128,199,0)</f>
        <v>2</v>
      </c>
      <c r="BO52" s="243">
        <f>VLOOKUP($B52,факт!$D$7:$HK$128,200,0)</f>
        <v>14356.16</v>
      </c>
      <c r="BP52" s="243">
        <f>VLOOKUP($B52,факт!$D$7:$HK$128,197,0)</f>
        <v>0</v>
      </c>
      <c r="BQ52" s="243">
        <f>VLOOKUP($B52,факт!$D$7:$HK$128,198,0)</f>
        <v>0</v>
      </c>
      <c r="BR52" s="243">
        <f t="shared" si="1522"/>
        <v>2</v>
      </c>
      <c r="BS52" s="243">
        <f t="shared" si="1523"/>
        <v>14356.16</v>
      </c>
      <c r="BT52" s="243"/>
      <c r="BU52" s="243">
        <f t="shared" si="40"/>
        <v>0</v>
      </c>
      <c r="BV52" s="243">
        <f t="shared" si="1524"/>
        <v>0</v>
      </c>
      <c r="BW52" s="243">
        <f t="shared" si="1525"/>
        <v>0</v>
      </c>
      <c r="BX52" s="243">
        <f>VLOOKUP($B52,факт!$D$7:$HK$128,25,0)</f>
        <v>0</v>
      </c>
      <c r="BY52" s="243">
        <f>VLOOKUP($B52,факт!$D$7:$HK$128,26,0)</f>
        <v>0</v>
      </c>
      <c r="BZ52" s="244"/>
      <c r="CA52" s="244"/>
      <c r="CB52" s="243">
        <f t="shared" si="1526"/>
        <v>0</v>
      </c>
      <c r="CC52" s="243">
        <f t="shared" si="1527"/>
        <v>0</v>
      </c>
      <c r="CD52" s="242">
        <v>0</v>
      </c>
      <c r="CE52" s="243">
        <f t="shared" si="1528"/>
        <v>0</v>
      </c>
      <c r="CF52" s="243">
        <f t="shared" si="1529"/>
        <v>0</v>
      </c>
      <c r="CG52" s="243">
        <f t="shared" si="1530"/>
        <v>0</v>
      </c>
      <c r="CH52" s="243">
        <f>VLOOKUP($B52,факт!$D$7:$HK$128,13,0)</f>
        <v>0</v>
      </c>
      <c r="CI52" s="243">
        <f>VLOOKUP($B52,факт!$D$7:$HK$128,14,0)</f>
        <v>0</v>
      </c>
      <c r="CJ52" s="243">
        <f>VLOOKUP($B52,факт!$D$7:$HK$128,11,0)</f>
        <v>0</v>
      </c>
      <c r="CK52" s="243">
        <f>VLOOKUP($B52,факт!$D$7:$HK$128,12,0)</f>
        <v>0</v>
      </c>
      <c r="CL52" s="243">
        <f t="shared" si="1531"/>
        <v>0</v>
      </c>
      <c r="CM52" s="243">
        <f t="shared" si="1532"/>
        <v>0</v>
      </c>
      <c r="CN52" s="245"/>
      <c r="CO52" s="243">
        <f t="shared" si="49"/>
        <v>0</v>
      </c>
      <c r="CP52" s="243">
        <f t="shared" si="1533"/>
        <v>0</v>
      </c>
      <c r="CQ52" s="243">
        <f t="shared" si="1534"/>
        <v>0</v>
      </c>
      <c r="CR52" s="243">
        <f>VLOOKUP($B52,факт!$D$7:$HK$128,37,0)</f>
        <v>0</v>
      </c>
      <c r="CS52" s="243">
        <f>VLOOKUP($B52,факт!$D$7:$HK$128,38,0)</f>
        <v>0</v>
      </c>
      <c r="CT52" s="243">
        <f>VLOOKUP($B52,факт!$D$7:$HK$128,35,0)</f>
        <v>0</v>
      </c>
      <c r="CU52" s="243">
        <f>VLOOKUP($B52,факт!$D$7:$HK$128,36,0)</f>
        <v>0</v>
      </c>
      <c r="CV52" s="243">
        <f t="shared" si="1535"/>
        <v>0</v>
      </c>
      <c r="CW52" s="243">
        <f t="shared" si="1536"/>
        <v>0</v>
      </c>
      <c r="CX52" s="242">
        <v>65</v>
      </c>
      <c r="CY52" s="243">
        <f t="shared" si="54"/>
        <v>466575.19999999995</v>
      </c>
      <c r="CZ52" s="243">
        <f t="shared" si="1537"/>
        <v>5.416666666666667</v>
      </c>
      <c r="DA52" s="243">
        <f t="shared" si="1538"/>
        <v>38881.266666666663</v>
      </c>
      <c r="DB52" s="243">
        <f>VLOOKUP($B52,факт!$D$7:$HK$128,121,0)</f>
        <v>5</v>
      </c>
      <c r="DC52" s="243">
        <f>VLOOKUP($B52,факт!$D$7:$HK$128,122,0)</f>
        <v>35890.400000000001</v>
      </c>
      <c r="DD52" s="243">
        <f>VLOOKUP($B52,факт!$D$7:$HK$128,119,0)</f>
        <v>0</v>
      </c>
      <c r="DE52" s="243">
        <f>VLOOKUP($B52,факт!$D$7:$HK$128,120,0)</f>
        <v>0</v>
      </c>
      <c r="DF52" s="243">
        <f t="shared" si="1539"/>
        <v>-0.41666666666666696</v>
      </c>
      <c r="DG52" s="243">
        <f t="shared" si="1540"/>
        <v>-2990.8666666666613</v>
      </c>
      <c r="DH52" s="242">
        <v>0</v>
      </c>
      <c r="DI52" s="243">
        <f t="shared" si="59"/>
        <v>0</v>
      </c>
      <c r="DJ52" s="243">
        <f t="shared" si="1541"/>
        <v>0</v>
      </c>
      <c r="DK52" s="243">
        <f t="shared" si="1542"/>
        <v>0</v>
      </c>
      <c r="DL52" s="243">
        <f>VLOOKUP($B52,факт!$D$7:$HK$128,135,0)</f>
        <v>0</v>
      </c>
      <c r="DM52" s="243">
        <f>VLOOKUP($B52,факт!$D$7:$HK$128,136,0)</f>
        <v>0</v>
      </c>
      <c r="DN52" s="243">
        <f>VLOOKUP($B52,факт!$D$7:$HK$128,133,0)</f>
        <v>0</v>
      </c>
      <c r="DO52" s="243">
        <f>VLOOKUP($B52,факт!$D$7:$HK$128,134,0)</f>
        <v>0</v>
      </c>
      <c r="DP52" s="243">
        <f t="shared" si="1543"/>
        <v>0</v>
      </c>
      <c r="DQ52" s="243">
        <f t="shared" si="1544"/>
        <v>0</v>
      </c>
      <c r="DR52" s="243"/>
      <c r="DS52" s="243">
        <f t="shared" si="64"/>
        <v>0</v>
      </c>
      <c r="DT52" s="243">
        <f t="shared" si="1545"/>
        <v>0</v>
      </c>
      <c r="DU52" s="243">
        <f t="shared" si="1546"/>
        <v>0</v>
      </c>
      <c r="DV52" s="243">
        <f>VLOOKUP($B52,факт!$D$7:$HK$128,157,0)</f>
        <v>0</v>
      </c>
      <c r="DW52" s="243">
        <f>VLOOKUP($B52,факт!$D$7:$HK$128,158,0)</f>
        <v>0</v>
      </c>
      <c r="DX52" s="243">
        <f>VLOOKUP($B52,факт!$D$7:$HK$128,155,0)</f>
        <v>0</v>
      </c>
      <c r="DY52" s="243">
        <f>VLOOKUP($B52,факт!$D$7:$HK$128,156,0)</f>
        <v>0</v>
      </c>
      <c r="DZ52" s="243">
        <f t="shared" si="1547"/>
        <v>0</v>
      </c>
      <c r="EA52" s="243">
        <f t="shared" si="1548"/>
        <v>0</v>
      </c>
      <c r="EB52" s="242">
        <v>0</v>
      </c>
      <c r="EC52" s="243">
        <f t="shared" si="69"/>
        <v>0</v>
      </c>
      <c r="ED52" s="243">
        <f t="shared" si="1549"/>
        <v>0</v>
      </c>
      <c r="EE52" s="243">
        <f t="shared" si="1550"/>
        <v>0</v>
      </c>
      <c r="EF52" s="243">
        <f>VLOOKUP($B52,факт!$D$7:$HK$128,173,0)</f>
        <v>0</v>
      </c>
      <c r="EG52" s="243">
        <f>VLOOKUP($B52,факт!$D$7:$HK$128,174,0)</f>
        <v>0</v>
      </c>
      <c r="EH52" s="243">
        <f>VLOOKUP($B52,факт!$D$7:$HK$128,171,0)</f>
        <v>0</v>
      </c>
      <c r="EI52" s="243">
        <f>VLOOKUP($B52,факт!$D$7:$HK$128,172,0)</f>
        <v>0</v>
      </c>
      <c r="EJ52" s="243">
        <f t="shared" si="1551"/>
        <v>0</v>
      </c>
      <c r="EK52" s="243">
        <f t="shared" si="1552"/>
        <v>0</v>
      </c>
      <c r="EL52" s="242">
        <v>0</v>
      </c>
      <c r="EM52" s="243">
        <f t="shared" si="74"/>
        <v>0</v>
      </c>
      <c r="EN52" s="243">
        <f t="shared" si="1553"/>
        <v>0</v>
      </c>
      <c r="EO52" s="243">
        <f t="shared" si="1554"/>
        <v>0</v>
      </c>
      <c r="EP52" s="243">
        <f>VLOOKUP($B52,факт!$D$7:$HK$128,175,0)</f>
        <v>0</v>
      </c>
      <c r="EQ52" s="243">
        <f>VLOOKUP($B52,факт!$D$7:$HK$128,176,0)</f>
        <v>0</v>
      </c>
      <c r="ER52" s="244"/>
      <c r="ES52" s="244"/>
      <c r="ET52" s="243">
        <f t="shared" si="1555"/>
        <v>0</v>
      </c>
      <c r="EU52" s="243">
        <f t="shared" si="1556"/>
        <v>0</v>
      </c>
      <c r="EV52" s="246">
        <v>35</v>
      </c>
      <c r="EW52" s="243">
        <f t="shared" si="79"/>
        <v>301479.36</v>
      </c>
      <c r="EX52" s="243">
        <f t="shared" si="1557"/>
        <v>2.9166666666666665</v>
      </c>
      <c r="EY52" s="243">
        <f t="shared" si="1558"/>
        <v>25123.279999999999</v>
      </c>
      <c r="EZ52" s="243">
        <f>VLOOKUP($B52,факт!$D$7:$HK$128,179,0)</f>
        <v>9</v>
      </c>
      <c r="FA52" s="243">
        <f>VLOOKUP($B52,факт!$D$7:$HK$128,180,0)</f>
        <v>77020.78</v>
      </c>
      <c r="FB52" s="243">
        <f>VLOOKUP($B52,факт!$D$7:$HK$128,177,0)</f>
        <v>1</v>
      </c>
      <c r="FC52" s="243">
        <f>VLOOKUP($B52,факт!$D$7:$HK$128,178,0)</f>
        <v>8613.7000000000007</v>
      </c>
      <c r="FD52" s="243">
        <f t="shared" si="1559"/>
        <v>6.0833333333333339</v>
      </c>
      <c r="FE52" s="243">
        <f t="shared" si="1560"/>
        <v>51897.5</v>
      </c>
      <c r="FF52" s="242">
        <v>0</v>
      </c>
      <c r="FG52" s="243">
        <f t="shared" si="84"/>
        <v>0</v>
      </c>
      <c r="FH52" s="243">
        <f t="shared" si="1561"/>
        <v>0</v>
      </c>
      <c r="FI52" s="243">
        <f t="shared" si="1562"/>
        <v>0</v>
      </c>
      <c r="FJ52" s="243">
        <f>VLOOKUP($B52,факт!$D$7:$HK$128,183,0)</f>
        <v>0</v>
      </c>
      <c r="FK52" s="243">
        <f>VLOOKUP($B52,факт!$D$7:$HK$128,184,0)</f>
        <v>0</v>
      </c>
      <c r="FL52" s="243">
        <f>VLOOKUP($B52,факт!$D$7:$HK$128,181,0)</f>
        <v>0</v>
      </c>
      <c r="FM52" s="243">
        <f>VLOOKUP($B52,факт!$D$7:$HK$128,182,0)</f>
        <v>0</v>
      </c>
      <c r="FN52" s="243">
        <f t="shared" si="1563"/>
        <v>0</v>
      </c>
      <c r="FO52" s="243">
        <f t="shared" si="1564"/>
        <v>0</v>
      </c>
      <c r="FP52" s="242">
        <v>0</v>
      </c>
      <c r="FQ52" s="243">
        <f t="shared" si="89"/>
        <v>0</v>
      </c>
      <c r="FR52" s="243">
        <f t="shared" si="1565"/>
        <v>0</v>
      </c>
      <c r="FS52" s="243">
        <f t="shared" si="1566"/>
        <v>0</v>
      </c>
      <c r="FT52" s="243">
        <f>VLOOKUP($B52,факт!$D$7:$HK$128,189,0)</f>
        <v>0</v>
      </c>
      <c r="FU52" s="243">
        <f>VLOOKUP($B52,факт!$D$7:$HK$128,190,0)</f>
        <v>0</v>
      </c>
      <c r="FV52" s="243">
        <f>VLOOKUP($B52,факт!$D$7:$HK$128,187,0)</f>
        <v>0</v>
      </c>
      <c r="FW52" s="243">
        <f>VLOOKUP($B52,факт!$D$7:$HK$128,188,0)</f>
        <v>0</v>
      </c>
      <c r="FX52" s="243">
        <f t="shared" si="1567"/>
        <v>0</v>
      </c>
      <c r="FY52" s="243">
        <f t="shared" si="1568"/>
        <v>0</v>
      </c>
      <c r="FZ52" s="246">
        <v>10</v>
      </c>
      <c r="GA52" s="243">
        <f t="shared" si="94"/>
        <v>86136.959999999992</v>
      </c>
      <c r="GB52" s="243">
        <f t="shared" si="1569"/>
        <v>0.83333333333333337</v>
      </c>
      <c r="GC52" s="243">
        <f t="shared" si="1570"/>
        <v>7178.079999999999</v>
      </c>
      <c r="GD52" s="243">
        <f>VLOOKUP($B52,факт!$D$7:$HK$128,201,0)</f>
        <v>2</v>
      </c>
      <c r="GE52" s="243">
        <f>VLOOKUP($B52,факт!$D$7:$HK$128,202,0)</f>
        <v>17101.77</v>
      </c>
      <c r="GF52" s="244"/>
      <c r="GG52" s="244"/>
      <c r="GH52" s="243">
        <f t="shared" si="1571"/>
        <v>1.1666666666666665</v>
      </c>
      <c r="GI52" s="243">
        <f t="shared" si="1572"/>
        <v>9923.6900000000023</v>
      </c>
      <c r="GJ52" s="242"/>
      <c r="GK52" s="243">
        <f t="shared" si="99"/>
        <v>0</v>
      </c>
      <c r="GL52" s="243">
        <f t="shared" si="1573"/>
        <v>0</v>
      </c>
      <c r="GM52" s="243">
        <f t="shared" si="1574"/>
        <v>0</v>
      </c>
      <c r="GN52" s="243">
        <f>VLOOKUP($B52,факт!$D$7:$HK$128,191,0)</f>
        <v>0</v>
      </c>
      <c r="GO52" s="243">
        <f>VLOOKUP($B52,факт!$D$7:$HK$128,192,0)</f>
        <v>0</v>
      </c>
      <c r="GP52" s="244"/>
      <c r="GQ52" s="244"/>
      <c r="GR52" s="243">
        <f t="shared" si="1575"/>
        <v>0</v>
      </c>
      <c r="GS52" s="243">
        <f t="shared" si="1576"/>
        <v>0</v>
      </c>
      <c r="GT52" s="242">
        <v>0</v>
      </c>
      <c r="GU52" s="243">
        <f t="shared" si="104"/>
        <v>0</v>
      </c>
      <c r="GV52" s="243">
        <f t="shared" si="1577"/>
        <v>0</v>
      </c>
      <c r="GW52" s="243">
        <f t="shared" si="1578"/>
        <v>0</v>
      </c>
      <c r="GX52" s="243">
        <f>VLOOKUP($B52,факт!$D$7:$HK$128,127,0)</f>
        <v>0</v>
      </c>
      <c r="GY52" s="243">
        <f>VLOOKUP($B52,факт!$D$7:$HK$128,128,0)</f>
        <v>0</v>
      </c>
      <c r="GZ52" s="243">
        <f>VLOOKUP($B52,факт!$D$7:$HK$128,125,0)</f>
        <v>0</v>
      </c>
      <c r="HA52" s="243">
        <f>VLOOKUP($B52,факт!$D$7:$HK$128,126,0)</f>
        <v>0</v>
      </c>
      <c r="HB52" s="243">
        <f t="shared" si="1579"/>
        <v>0</v>
      </c>
      <c r="HC52" s="243">
        <f t="shared" si="1580"/>
        <v>0</v>
      </c>
      <c r="HD52" s="242"/>
      <c r="HE52" s="243">
        <f t="shared" si="1581"/>
        <v>0</v>
      </c>
      <c r="HF52" s="243">
        <f t="shared" si="1582"/>
        <v>0</v>
      </c>
      <c r="HG52" s="243">
        <f t="shared" si="1583"/>
        <v>0</v>
      </c>
      <c r="HH52" s="243">
        <f>VLOOKUP($B52,факт!$D$7:$HK$128,131,0)</f>
        <v>0</v>
      </c>
      <c r="HI52" s="243">
        <f>VLOOKUP($B52,факт!$D$7:$HK$128,132,0)</f>
        <v>0</v>
      </c>
      <c r="HJ52" s="243">
        <f>VLOOKUP($B52,факт!$D$7:$HK$128,129,0)</f>
        <v>0</v>
      </c>
      <c r="HK52" s="243">
        <f>VLOOKUP($B52,факт!$D$7:$HK$128,130,0)</f>
        <v>0</v>
      </c>
      <c r="HL52" s="243">
        <f t="shared" si="1584"/>
        <v>0</v>
      </c>
      <c r="HM52" s="243">
        <f t="shared" si="1585"/>
        <v>0</v>
      </c>
      <c r="HN52" s="244"/>
      <c r="HO52" s="244">
        <v>0</v>
      </c>
      <c r="HP52" s="243">
        <f t="shared" si="1586"/>
        <v>0</v>
      </c>
      <c r="HQ52" s="243">
        <f t="shared" si="1587"/>
        <v>0</v>
      </c>
      <c r="HR52" s="243">
        <f>VLOOKUP($B52,факт!$D$7:$HK$128,165,0)</f>
        <v>0</v>
      </c>
      <c r="HS52" s="243">
        <f>VLOOKUP($B52,факт!$D$7:$HK$128,166,0)</f>
        <v>0</v>
      </c>
      <c r="HT52" s="243">
        <f>VLOOKUP($B52,факт!$D$7:$HK$128,163,0)</f>
        <v>0</v>
      </c>
      <c r="HU52" s="243">
        <f>VLOOKUP($B52,факт!$D$7:$HK$128,164,0)</f>
        <v>0</v>
      </c>
      <c r="HV52" s="243">
        <f t="shared" si="1588"/>
        <v>0</v>
      </c>
      <c r="HW52" s="243">
        <f t="shared" si="1589"/>
        <v>0</v>
      </c>
      <c r="HX52" s="244">
        <v>0</v>
      </c>
      <c r="HY52" s="244">
        <v>0</v>
      </c>
      <c r="HZ52" s="243">
        <f t="shared" si="1590"/>
        <v>0</v>
      </c>
      <c r="IA52" s="243">
        <f t="shared" si="1591"/>
        <v>0</v>
      </c>
      <c r="IB52" s="243">
        <f>VLOOKUP($B52,факт!$D$7:$HK$128,49,0)</f>
        <v>0</v>
      </c>
      <c r="IC52" s="243">
        <f>VLOOKUP($B52,факт!$D$7:$HK$128,50,0)</f>
        <v>0</v>
      </c>
      <c r="ID52" s="244"/>
      <c r="IE52" s="244"/>
      <c r="IF52" s="243">
        <f t="shared" si="1592"/>
        <v>0</v>
      </c>
      <c r="IG52" s="243">
        <f t="shared" si="1593"/>
        <v>0</v>
      </c>
      <c r="IH52" s="244">
        <v>0</v>
      </c>
      <c r="II52" s="244">
        <v>0</v>
      </c>
      <c r="IJ52" s="243">
        <f t="shared" si="1594"/>
        <v>0</v>
      </c>
      <c r="IK52" s="243">
        <f t="shared" si="1595"/>
        <v>0</v>
      </c>
      <c r="IL52" s="243">
        <f>VLOOKUP($B52,факт!$D$7:$HK$128,85,0)</f>
        <v>0</v>
      </c>
      <c r="IM52" s="243">
        <f>VLOOKUP($B52,факт!$D$7:$HK$128,86,0)</f>
        <v>0</v>
      </c>
      <c r="IN52" s="244"/>
      <c r="IO52" s="244"/>
      <c r="IP52" s="243">
        <f t="shared" si="1596"/>
        <v>0</v>
      </c>
      <c r="IQ52" s="243">
        <f t="shared" si="1597"/>
        <v>0</v>
      </c>
      <c r="IR52" s="244"/>
      <c r="IS52" s="244">
        <v>0</v>
      </c>
      <c r="IT52" s="244"/>
      <c r="IU52" s="244"/>
      <c r="IV52" s="243">
        <f t="shared" si="1598"/>
        <v>0</v>
      </c>
      <c r="IW52" s="243">
        <f t="shared" si="1599"/>
        <v>0</v>
      </c>
      <c r="IX52" s="243">
        <f>VLOOKUP($B52,факт!$D$7:$HK$128,55,0)</f>
        <v>0</v>
      </c>
      <c r="IY52" s="243">
        <f>VLOOKUP($B52,факт!$D$7:$HK$128,56,0)</f>
        <v>0</v>
      </c>
      <c r="IZ52" s="243">
        <f t="shared" si="1600"/>
        <v>0</v>
      </c>
      <c r="JA52" s="243">
        <f t="shared" si="1601"/>
        <v>0</v>
      </c>
      <c r="JB52" s="242">
        <v>1</v>
      </c>
      <c r="JC52" s="243">
        <f t="shared" si="130"/>
        <v>8613.6959999999999</v>
      </c>
      <c r="JD52" s="243">
        <f t="shared" si="1602"/>
        <v>8.3333333333333329E-2</v>
      </c>
      <c r="JE52" s="243">
        <f t="shared" si="1603"/>
        <v>717.80799999999999</v>
      </c>
      <c r="JF52" s="243">
        <f>VLOOKUP($B52,факт!$D$7:$HK$128,61,0)</f>
        <v>0</v>
      </c>
      <c r="JG52" s="243">
        <f>VLOOKUP($B52,факт!$D$7:$HK$128,62,0)</f>
        <v>0</v>
      </c>
      <c r="JH52" s="243">
        <f>VLOOKUP($B52,факт!$D$7:$HK$128,59,0)</f>
        <v>0</v>
      </c>
      <c r="JI52" s="243">
        <f>VLOOKUP($B52,факт!$D$7:$HK$128,60,0)</f>
        <v>0</v>
      </c>
      <c r="JJ52" s="243">
        <f t="shared" si="1604"/>
        <v>-8.3333333333333329E-2</v>
      </c>
      <c r="JK52" s="243">
        <f t="shared" si="1605"/>
        <v>-717.80799999999999</v>
      </c>
      <c r="JL52" s="242"/>
      <c r="JM52" s="243">
        <f t="shared" si="1606"/>
        <v>0</v>
      </c>
      <c r="JN52" s="243">
        <f t="shared" si="1607"/>
        <v>0</v>
      </c>
      <c r="JO52" s="243">
        <f t="shared" si="1608"/>
        <v>0</v>
      </c>
      <c r="JP52" s="243">
        <f>VLOOKUP($B52,факт!$D$7:$HK$128,213,0)</f>
        <v>0</v>
      </c>
      <c r="JQ52" s="243">
        <f>VLOOKUP($B52,факт!$D$7:$HK$128,214,0)</f>
        <v>0</v>
      </c>
      <c r="JR52" s="244"/>
      <c r="JS52" s="244"/>
      <c r="JT52" s="243">
        <f t="shared" si="1609"/>
        <v>0</v>
      </c>
      <c r="JU52" s="243">
        <f t="shared" si="1610"/>
        <v>0</v>
      </c>
      <c r="JV52" s="242">
        <v>1</v>
      </c>
      <c r="JW52" s="243">
        <f t="shared" si="140"/>
        <v>8613.6959999999999</v>
      </c>
      <c r="JX52" s="243">
        <f t="shared" si="1611"/>
        <v>8.3333333333333329E-2</v>
      </c>
      <c r="JY52" s="243">
        <f t="shared" si="1612"/>
        <v>717.80799999999999</v>
      </c>
      <c r="JZ52" s="243">
        <f>VLOOKUP($B52,факт!$D$7:$HK$128,211,0)</f>
        <v>0</v>
      </c>
      <c r="KA52" s="243">
        <f>VLOOKUP($B52,факт!$D$7:$HK$128,212,0)</f>
        <v>0</v>
      </c>
      <c r="KB52" s="243">
        <f>VLOOKUP($B52,факт!$D$7:$HK$128,209,0)</f>
        <v>0</v>
      </c>
      <c r="KC52" s="243">
        <f>VLOOKUP($B52,факт!$D$7:$HK$128,210,0)</f>
        <v>0</v>
      </c>
      <c r="KD52" s="243">
        <f t="shared" si="1613"/>
        <v>-8.3333333333333329E-2</v>
      </c>
      <c r="KE52" s="243">
        <f t="shared" si="1614"/>
        <v>-717.80799999999999</v>
      </c>
      <c r="KF52" s="242"/>
      <c r="KG52" s="243">
        <f t="shared" si="1615"/>
        <v>0</v>
      </c>
      <c r="KH52" s="243">
        <f t="shared" si="1616"/>
        <v>0</v>
      </c>
      <c r="KI52" s="243">
        <f t="shared" si="1617"/>
        <v>0</v>
      </c>
      <c r="KJ52" s="243">
        <f>VLOOKUP($B52,факт!$D$7:$HK$128,161,0)</f>
        <v>0</v>
      </c>
      <c r="KK52" s="243">
        <f>VLOOKUP($B52,факт!$D$7:$HK$128,162,0)</f>
        <v>0</v>
      </c>
      <c r="KL52" s="243">
        <f>VLOOKUP($B52,факт!$D$7:$HK$128,159,0)</f>
        <v>0</v>
      </c>
      <c r="KM52" s="243">
        <f>VLOOKUP($B52,факт!$D$7:$HK$128,160,0)</f>
        <v>0</v>
      </c>
      <c r="KN52" s="243">
        <f t="shared" si="1618"/>
        <v>0</v>
      </c>
      <c r="KO52" s="243">
        <f t="shared" si="1619"/>
        <v>0</v>
      </c>
      <c r="KP52" s="242"/>
      <c r="KQ52" s="243">
        <f t="shared" si="1620"/>
        <v>0</v>
      </c>
      <c r="KR52" s="243">
        <f t="shared" si="1621"/>
        <v>0</v>
      </c>
      <c r="KS52" s="243">
        <f t="shared" si="1622"/>
        <v>0</v>
      </c>
      <c r="KT52" s="244"/>
      <c r="KU52" s="244"/>
      <c r="KV52" s="244"/>
      <c r="KW52" s="244"/>
      <c r="KX52" s="243">
        <f t="shared" si="1623"/>
        <v>0</v>
      </c>
      <c r="KY52" s="243">
        <f t="shared" si="1624"/>
        <v>0</v>
      </c>
      <c r="KZ52" s="242"/>
      <c r="LA52" s="243">
        <f t="shared" si="155"/>
        <v>0</v>
      </c>
      <c r="LB52" s="243">
        <f t="shared" si="1625"/>
        <v>0</v>
      </c>
      <c r="LC52" s="243">
        <f t="shared" si="1626"/>
        <v>0</v>
      </c>
      <c r="LD52" s="243">
        <f>VLOOKUP($B52,факт!$D$7:$HK$128,89,0)</f>
        <v>0</v>
      </c>
      <c r="LE52" s="243">
        <f>VLOOKUP($B52,факт!$D$7:$HK$128,90,0)</f>
        <v>0</v>
      </c>
      <c r="LF52" s="243">
        <f>VLOOKUP($B52,факт!$D$7:$HK$128,87,0)</f>
        <v>0</v>
      </c>
      <c r="LG52" s="243">
        <f>VLOOKUP($B52,факт!$D$7:$HK$128,88,0)</f>
        <v>0</v>
      </c>
      <c r="LH52" s="243">
        <f t="shared" si="1627"/>
        <v>0</v>
      </c>
      <c r="LI52" s="243">
        <f t="shared" si="1628"/>
        <v>0</v>
      </c>
      <c r="LJ52" s="242">
        <v>0</v>
      </c>
      <c r="LK52" s="243">
        <f t="shared" si="160"/>
        <v>0</v>
      </c>
      <c r="LL52" s="243">
        <f t="shared" si="1629"/>
        <v>0</v>
      </c>
      <c r="LM52" s="243">
        <f t="shared" si="1630"/>
        <v>0</v>
      </c>
      <c r="LN52" s="243">
        <f>VLOOKUP($B52,факт!$D$7:$HK$128,69,0)</f>
        <v>0</v>
      </c>
      <c r="LO52" s="243">
        <f>VLOOKUP($B52,факт!$D$7:$HK$128,70,0)</f>
        <v>0</v>
      </c>
      <c r="LP52" s="244"/>
      <c r="LQ52" s="244"/>
      <c r="LR52" s="243">
        <f t="shared" si="1631"/>
        <v>0</v>
      </c>
      <c r="LS52" s="243">
        <f t="shared" si="1632"/>
        <v>0</v>
      </c>
      <c r="LT52" s="242"/>
      <c r="LU52" s="243">
        <f t="shared" si="165"/>
        <v>0</v>
      </c>
      <c r="LV52" s="243">
        <f t="shared" si="1633"/>
        <v>0</v>
      </c>
      <c r="LW52" s="243">
        <f t="shared" si="1634"/>
        <v>0</v>
      </c>
      <c r="LX52" s="243">
        <f>VLOOKUP($B52,факт!$D$7:$HK$128,83,0)</f>
        <v>0</v>
      </c>
      <c r="LY52" s="243">
        <f>VLOOKUP($B52,факт!$D$7:$HK$128,84,0)</f>
        <v>0</v>
      </c>
      <c r="LZ52" s="244"/>
      <c r="MA52" s="244"/>
      <c r="MB52" s="243">
        <f t="shared" si="1635"/>
        <v>0</v>
      </c>
      <c r="MC52" s="243">
        <f t="shared" si="1636"/>
        <v>0</v>
      </c>
      <c r="MD52" s="242">
        <v>17</v>
      </c>
      <c r="ME52" s="243">
        <f t="shared" si="170"/>
        <v>146432.83199999999</v>
      </c>
      <c r="MF52" s="243">
        <f t="shared" si="1637"/>
        <v>1.4166666666666667</v>
      </c>
      <c r="MG52" s="243">
        <f t="shared" si="1638"/>
        <v>12202.735999999999</v>
      </c>
      <c r="MH52" s="243">
        <f>VLOOKUP($B52,факт!$D$7:$HK$128,73,0)</f>
        <v>0</v>
      </c>
      <c r="MI52" s="243">
        <f>VLOOKUP($B52,факт!$D$7:$HK$128,74,0)</f>
        <v>0</v>
      </c>
      <c r="MJ52" s="243">
        <f>VLOOKUP($B52,факт!$D$7:$HK$128,71,0)</f>
        <v>0</v>
      </c>
      <c r="MK52" s="243">
        <f>VLOOKUP($B52,факт!$D$7:$HK$128,72,0)</f>
        <v>0</v>
      </c>
      <c r="ML52" s="243">
        <f t="shared" si="1639"/>
        <v>-1.4166666666666667</v>
      </c>
      <c r="MM52" s="243">
        <f t="shared" si="1640"/>
        <v>-12202.735999999999</v>
      </c>
      <c r="MN52" s="242">
        <v>19</v>
      </c>
      <c r="MO52" s="243">
        <f t="shared" si="175"/>
        <v>163660.22399999999</v>
      </c>
      <c r="MP52" s="243">
        <f t="shared" si="1641"/>
        <v>1.5833333333333333</v>
      </c>
      <c r="MQ52" s="243">
        <f t="shared" si="1642"/>
        <v>13638.351999999999</v>
      </c>
      <c r="MR52" s="243">
        <f>VLOOKUP($B52,факт!$D$7:$HK$128,53,0)</f>
        <v>1</v>
      </c>
      <c r="MS52" s="243">
        <f>VLOOKUP($B52,факт!$D$7:$HK$128,54,0)</f>
        <v>8613.7000000000007</v>
      </c>
      <c r="MT52" s="243">
        <f>VLOOKUP($B52,факт!$D$7:$HK$128,51,0)</f>
        <v>0</v>
      </c>
      <c r="MU52" s="243">
        <f>VLOOKUP($B52,факт!$D$7:$HK$128,52,0)</f>
        <v>0</v>
      </c>
      <c r="MV52" s="243">
        <f t="shared" si="1643"/>
        <v>-0.58333333333333326</v>
      </c>
      <c r="MW52" s="243">
        <f t="shared" si="1644"/>
        <v>-5024.6519999999982</v>
      </c>
      <c r="MX52" s="242"/>
      <c r="MY52" s="243">
        <f t="shared" si="1645"/>
        <v>0</v>
      </c>
      <c r="MZ52" s="243">
        <f t="shared" si="1646"/>
        <v>0</v>
      </c>
      <c r="NA52" s="243">
        <f t="shared" si="1647"/>
        <v>0</v>
      </c>
      <c r="NB52" s="243">
        <f>VLOOKUP($B52,факт!$D$7:$HK$128,77,0)</f>
        <v>0</v>
      </c>
      <c r="NC52" s="243">
        <f>VLOOKUP($B52,факт!$D$7:$HK$128,78,0)</f>
        <v>0</v>
      </c>
      <c r="ND52" s="243">
        <f>VLOOKUP($B52,факт!$D$7:$HK$128,75,0)</f>
        <v>0</v>
      </c>
      <c r="NE52" s="243">
        <f>VLOOKUP($B52,факт!$D$7:$HK$128,76,0)</f>
        <v>0</v>
      </c>
      <c r="NF52" s="243">
        <f t="shared" si="1648"/>
        <v>0</v>
      </c>
      <c r="NG52" s="243">
        <f t="shared" si="1649"/>
        <v>0</v>
      </c>
      <c r="NH52" s="242">
        <v>3</v>
      </c>
      <c r="NI52" s="243">
        <f t="shared" si="1650"/>
        <v>21534.239999999998</v>
      </c>
      <c r="NJ52" s="243">
        <f t="shared" si="1651"/>
        <v>0.25</v>
      </c>
      <c r="NK52" s="243">
        <f t="shared" si="1652"/>
        <v>1794.5199999999998</v>
      </c>
      <c r="NL52" s="243">
        <f>VLOOKUP($B52,факт!$D$7:$HK$128,95,0)</f>
        <v>0</v>
      </c>
      <c r="NM52" s="243">
        <f>VLOOKUP($B52,факт!$D$7:$HK$128,96,0)</f>
        <v>0</v>
      </c>
      <c r="NN52" s="243">
        <f>VLOOKUP($B52,факт!$D$7:$HK$128,93,0)</f>
        <v>0</v>
      </c>
      <c r="NO52" s="243">
        <f>VLOOKUP($B52,факт!$D$7:$HK$128,94,0)</f>
        <v>0</v>
      </c>
      <c r="NP52" s="243">
        <f t="shared" si="1653"/>
        <v>-0.25</v>
      </c>
      <c r="NQ52" s="243">
        <f t="shared" si="1654"/>
        <v>-1794.5199999999998</v>
      </c>
      <c r="NR52" s="242"/>
      <c r="NS52" s="243">
        <f t="shared" si="1655"/>
        <v>0</v>
      </c>
      <c r="NT52" s="243">
        <f t="shared" si="1656"/>
        <v>0</v>
      </c>
      <c r="NU52" s="243">
        <f t="shared" si="1657"/>
        <v>0</v>
      </c>
      <c r="NV52" s="243">
        <f>VLOOKUP($B52,факт!$D$7:$HK$128,81,0)</f>
        <v>0</v>
      </c>
      <c r="NW52" s="243">
        <f>VLOOKUP($B52,факт!$D$7:$HK$128,82,0)</f>
        <v>0</v>
      </c>
      <c r="NX52" s="244"/>
      <c r="NY52" s="244"/>
      <c r="NZ52" s="243">
        <f t="shared" si="1658"/>
        <v>0</v>
      </c>
      <c r="OA52" s="243">
        <f t="shared" si="1659"/>
        <v>0</v>
      </c>
      <c r="OB52" s="242"/>
      <c r="OC52" s="243">
        <f t="shared" si="195"/>
        <v>0</v>
      </c>
      <c r="OD52" s="243">
        <f t="shared" si="1660"/>
        <v>0</v>
      </c>
      <c r="OE52" s="243">
        <f t="shared" si="1661"/>
        <v>0</v>
      </c>
      <c r="OF52" s="244"/>
      <c r="OG52" s="244"/>
      <c r="OH52" s="244"/>
      <c r="OI52" s="244"/>
      <c r="OJ52" s="243">
        <f t="shared" si="1662"/>
        <v>0</v>
      </c>
      <c r="OK52" s="243">
        <f t="shared" si="1663"/>
        <v>0</v>
      </c>
      <c r="OL52" s="242">
        <v>4</v>
      </c>
      <c r="OM52" s="243">
        <f t="shared" si="200"/>
        <v>34454.784</v>
      </c>
      <c r="ON52" s="243">
        <f t="shared" si="1664"/>
        <v>0.33333333333333331</v>
      </c>
      <c r="OO52" s="243">
        <f t="shared" si="1665"/>
        <v>2871.232</v>
      </c>
      <c r="OP52" s="243">
        <f>VLOOKUP($B52,факт!$D$7:$HK$128,47,0)</f>
        <v>0</v>
      </c>
      <c r="OQ52" s="243">
        <f>VLOOKUP($B52,факт!$D$7:$HK$128,48,0)</f>
        <v>0</v>
      </c>
      <c r="OR52" s="244"/>
      <c r="OS52" s="244"/>
      <c r="OT52" s="243">
        <f t="shared" si="1666"/>
        <v>-0.33333333333333331</v>
      </c>
      <c r="OU52" s="243">
        <f t="shared" si="1667"/>
        <v>-2871.232</v>
      </c>
      <c r="OV52" s="246"/>
      <c r="OW52" s="243">
        <f t="shared" si="205"/>
        <v>0</v>
      </c>
      <c r="OX52" s="243">
        <f t="shared" si="1668"/>
        <v>0</v>
      </c>
      <c r="OY52" s="243">
        <f t="shared" si="1669"/>
        <v>0</v>
      </c>
      <c r="OZ52" s="244"/>
      <c r="PA52" s="244"/>
      <c r="PB52" s="244"/>
      <c r="PC52" s="244"/>
      <c r="PD52" s="243">
        <f t="shared" si="1670"/>
        <v>0</v>
      </c>
      <c r="PE52" s="243">
        <f t="shared" si="1671"/>
        <v>0</v>
      </c>
      <c r="PF52" s="246">
        <v>16</v>
      </c>
      <c r="PG52" s="243">
        <f t="shared" si="1672"/>
        <v>182938.49599999998</v>
      </c>
      <c r="PH52" s="243">
        <f t="shared" si="1673"/>
        <v>1.3333333333333333</v>
      </c>
      <c r="PI52" s="243">
        <f t="shared" si="1674"/>
        <v>15244.874666666665</v>
      </c>
      <c r="PJ52" s="243">
        <f>VLOOKUP($B52,факт!$D$7:$HK$128,45,0)</f>
        <v>2</v>
      </c>
      <c r="PK52" s="243">
        <f>VLOOKUP($B52,факт!$D$7:$HK$128,46,0)</f>
        <v>22867.32</v>
      </c>
      <c r="PL52" s="244"/>
      <c r="PM52" s="244"/>
      <c r="PN52" s="243">
        <f t="shared" si="1675"/>
        <v>0.66666666666666674</v>
      </c>
      <c r="PO52" s="243">
        <f t="shared" si="1676"/>
        <v>7622.4453333333349</v>
      </c>
      <c r="PP52" s="243"/>
      <c r="PQ52" s="243"/>
      <c r="PR52" s="243">
        <f t="shared" si="1677"/>
        <v>0</v>
      </c>
      <c r="PS52" s="243">
        <f t="shared" si="1678"/>
        <v>0</v>
      </c>
      <c r="PT52" s="244"/>
      <c r="PU52" s="244"/>
      <c r="PV52" s="244"/>
      <c r="PW52" s="244"/>
      <c r="PX52" s="243">
        <f t="shared" si="1679"/>
        <v>0</v>
      </c>
      <c r="PY52" s="243">
        <f t="shared" si="1680"/>
        <v>0</v>
      </c>
      <c r="PZ52" s="243"/>
      <c r="QA52" s="243"/>
      <c r="QB52" s="243">
        <f t="shared" si="1681"/>
        <v>0</v>
      </c>
      <c r="QC52" s="243">
        <f t="shared" si="1682"/>
        <v>0</v>
      </c>
      <c r="QD52" s="244"/>
      <c r="QE52" s="244"/>
      <c r="QF52" s="244"/>
      <c r="QG52" s="244"/>
      <c r="QH52" s="243">
        <f t="shared" si="1683"/>
        <v>0</v>
      </c>
      <c r="QI52" s="243">
        <f t="shared" si="1684"/>
        <v>0</v>
      </c>
      <c r="QJ52" s="247">
        <f t="shared" si="1685"/>
        <v>171</v>
      </c>
      <c r="QK52" s="247">
        <f t="shared" si="1686"/>
        <v>1420439.4879999999</v>
      </c>
      <c r="QL52" s="247">
        <f t="shared" si="1687"/>
        <v>14.250000000000002</v>
      </c>
      <c r="QM52" s="247">
        <f t="shared" si="1688"/>
        <v>118369.95733333332</v>
      </c>
      <c r="QN52" s="247">
        <f t="shared" si="1689"/>
        <v>22</v>
      </c>
      <c r="QO52" s="247">
        <f t="shared" si="1690"/>
        <v>183028.21</v>
      </c>
      <c r="QP52" s="247">
        <f t="shared" si="1691"/>
        <v>1</v>
      </c>
      <c r="QQ52" s="247">
        <f t="shared" si="1692"/>
        <v>8613.7000000000007</v>
      </c>
      <c r="QR52" s="243">
        <f t="shared" si="1693"/>
        <v>7.7499999999999982</v>
      </c>
      <c r="QS52" s="243">
        <f t="shared" si="1694"/>
        <v>64658.252666666667</v>
      </c>
    </row>
    <row r="53" spans="1:461" s="199" customFormat="1" ht="27.75" customHeight="1" x14ac:dyDescent="0.25">
      <c r="A53" s="221"/>
      <c r="B53" s="221">
        <v>30</v>
      </c>
      <c r="C53" s="237" t="s">
        <v>251</v>
      </c>
      <c r="D53" s="238">
        <f>D52</f>
        <v>9860</v>
      </c>
      <c r="E53" s="238">
        <v>10127</v>
      </c>
      <c r="F53" s="239">
        <v>0.65</v>
      </c>
      <c r="G53" s="240">
        <v>1</v>
      </c>
      <c r="H53" s="238">
        <v>1.4</v>
      </c>
      <c r="I53" s="238">
        <v>1.68</v>
      </c>
      <c r="J53" s="238">
        <v>2.23</v>
      </c>
      <c r="K53" s="241">
        <v>2.57</v>
      </c>
      <c r="L53" s="268"/>
      <c r="M53" s="243">
        <f t="shared" si="10"/>
        <v>0</v>
      </c>
      <c r="N53" s="243">
        <f t="shared" si="1502"/>
        <v>0</v>
      </c>
      <c r="O53" s="243">
        <f t="shared" si="1503"/>
        <v>0</v>
      </c>
      <c r="P53" s="243">
        <f>VLOOKUP($B53,факт!$D$7:$HK$127,21,0)</f>
        <v>0</v>
      </c>
      <c r="Q53" s="243">
        <f>VLOOKUP($B53,факт!$D$7:$HK$127,22,0)</f>
        <v>0</v>
      </c>
      <c r="R53" s="243">
        <f>VLOOKUP($B53,факт!$D$7:$HK$127,19,0)</f>
        <v>0</v>
      </c>
      <c r="S53" s="243">
        <f>VLOOKUP($B53,факт!$D$7:$HK$127,20,0)</f>
        <v>0</v>
      </c>
      <c r="T53" s="243">
        <f t="shared" si="13"/>
        <v>0</v>
      </c>
      <c r="U53" s="243">
        <f t="shared" si="14"/>
        <v>0</v>
      </c>
      <c r="V53" s="268"/>
      <c r="W53" s="243">
        <f t="shared" si="15"/>
        <v>0</v>
      </c>
      <c r="X53" s="243">
        <f t="shared" si="1504"/>
        <v>0</v>
      </c>
      <c r="Y53" s="243">
        <f t="shared" si="1505"/>
        <v>0</v>
      </c>
      <c r="Z53" s="243">
        <f>VLOOKUP($B53,факт!$D$7:$HK$128,29,0)</f>
        <v>0</v>
      </c>
      <c r="AA53" s="243">
        <f>VLOOKUP($B53,факт!$D$7:$HK$128,30,0)</f>
        <v>0</v>
      </c>
      <c r="AB53" s="243">
        <f>VLOOKUP($B53,факт!$D$7:$HK$128,27,0)</f>
        <v>0</v>
      </c>
      <c r="AC53" s="243">
        <f>VLOOKUP($B53,факт!$D$7:$HK$128,28,0)</f>
        <v>0</v>
      </c>
      <c r="AD53" s="243">
        <f t="shared" si="1506"/>
        <v>0</v>
      </c>
      <c r="AE53" s="243">
        <f t="shared" si="1507"/>
        <v>0</v>
      </c>
      <c r="AF53" s="245"/>
      <c r="AG53" s="243">
        <f t="shared" si="20"/>
        <v>0</v>
      </c>
      <c r="AH53" s="243">
        <f t="shared" si="1508"/>
        <v>0</v>
      </c>
      <c r="AI53" s="243">
        <f t="shared" si="1509"/>
        <v>0</v>
      </c>
      <c r="AJ53" s="243">
        <f>VLOOKUP($B53,факт!$D$7:$HK$128,43,0)</f>
        <v>0</v>
      </c>
      <c r="AK53" s="243">
        <f>VLOOKUP($B53,факт!$D$7:$HK$128,44,0)</f>
        <v>0</v>
      </c>
      <c r="AL53" s="243">
        <f>VLOOKUP($B53,факт!$D$7:$HK$128,41,0)</f>
        <v>0</v>
      </c>
      <c r="AM53" s="243">
        <f>VLOOKUP($B53,факт!$D$7:$HK$128,42,0)</f>
        <v>0</v>
      </c>
      <c r="AN53" s="243">
        <f t="shared" si="1510"/>
        <v>0</v>
      </c>
      <c r="AO53" s="243">
        <f t="shared" si="1511"/>
        <v>0</v>
      </c>
      <c r="AP53" s="268"/>
      <c r="AQ53" s="243">
        <f t="shared" si="25"/>
        <v>0</v>
      </c>
      <c r="AR53" s="243">
        <f t="shared" si="1512"/>
        <v>0</v>
      </c>
      <c r="AS53" s="243">
        <f t="shared" si="1513"/>
        <v>0</v>
      </c>
      <c r="AT53" s="243">
        <f>VLOOKUP($B53,факт!$D$7:$HK$128,9,0)</f>
        <v>0</v>
      </c>
      <c r="AU53" s="243">
        <f>VLOOKUP($B53,факт!$D$7:$HK$128,10,0)</f>
        <v>0</v>
      </c>
      <c r="AV53" s="243">
        <f>VLOOKUP($B53,факт!$D$7:$HK$128,7,0)</f>
        <v>0</v>
      </c>
      <c r="AW53" s="243">
        <f>VLOOKUP($B53,факт!$D$7:$HK$128,8,0)</f>
        <v>0</v>
      </c>
      <c r="AX53" s="243">
        <f t="shared" si="1514"/>
        <v>0</v>
      </c>
      <c r="AY53" s="243">
        <f t="shared" si="1515"/>
        <v>0</v>
      </c>
      <c r="AZ53" s="268"/>
      <c r="BA53" s="243">
        <f t="shared" si="30"/>
        <v>0</v>
      </c>
      <c r="BB53" s="243">
        <f t="shared" si="1516"/>
        <v>0</v>
      </c>
      <c r="BC53" s="243">
        <f t="shared" si="1517"/>
        <v>0</v>
      </c>
      <c r="BD53" s="243">
        <f>VLOOKUP($B53,факт!$D$7:$HK$128,23,0)</f>
        <v>0</v>
      </c>
      <c r="BE53" s="243">
        <f>VLOOKUP($B53,факт!$D$7:$HK$128,24,0)</f>
        <v>0</v>
      </c>
      <c r="BF53" s="243"/>
      <c r="BG53" s="243"/>
      <c r="BH53" s="243">
        <f t="shared" si="1518"/>
        <v>0</v>
      </c>
      <c r="BI53" s="243">
        <f t="shared" si="1519"/>
        <v>0</v>
      </c>
      <c r="BJ53" s="268"/>
      <c r="BK53" s="243">
        <f t="shared" si="35"/>
        <v>0</v>
      </c>
      <c r="BL53" s="243">
        <f t="shared" si="1520"/>
        <v>0</v>
      </c>
      <c r="BM53" s="243">
        <f t="shared" si="1521"/>
        <v>0</v>
      </c>
      <c r="BN53" s="243">
        <f>VLOOKUP($B53,факт!$D$7:$HK$128,199,0)</f>
        <v>0</v>
      </c>
      <c r="BO53" s="243">
        <f>VLOOKUP($B53,факт!$D$7:$HK$128,200,0)</f>
        <v>0</v>
      </c>
      <c r="BP53" s="243">
        <f>VLOOKUP($B53,факт!$D$7:$HK$128,197,0)</f>
        <v>0</v>
      </c>
      <c r="BQ53" s="243">
        <f>VLOOKUP($B53,факт!$D$7:$HK$128,198,0)</f>
        <v>0</v>
      </c>
      <c r="BR53" s="243">
        <f t="shared" si="1522"/>
        <v>0</v>
      </c>
      <c r="BS53" s="243">
        <f t="shared" si="1523"/>
        <v>0</v>
      </c>
      <c r="BT53" s="243"/>
      <c r="BU53" s="243">
        <f t="shared" si="40"/>
        <v>0</v>
      </c>
      <c r="BV53" s="243">
        <f t="shared" si="1524"/>
        <v>0</v>
      </c>
      <c r="BW53" s="243">
        <f t="shared" si="1525"/>
        <v>0</v>
      </c>
      <c r="BX53" s="243">
        <f>VLOOKUP($B53,факт!$D$7:$HK$128,25,0)</f>
        <v>0</v>
      </c>
      <c r="BY53" s="243">
        <f>VLOOKUP($B53,факт!$D$7:$HK$128,26,0)</f>
        <v>0</v>
      </c>
      <c r="BZ53" s="244"/>
      <c r="CA53" s="244"/>
      <c r="CB53" s="243">
        <f t="shared" si="1526"/>
        <v>0</v>
      </c>
      <c r="CC53" s="243">
        <f t="shared" si="1527"/>
        <v>0</v>
      </c>
      <c r="CD53" s="268"/>
      <c r="CE53" s="243">
        <f t="shared" si="1528"/>
        <v>0</v>
      </c>
      <c r="CF53" s="243">
        <f t="shared" si="1529"/>
        <v>0</v>
      </c>
      <c r="CG53" s="243">
        <f t="shared" si="1530"/>
        <v>0</v>
      </c>
      <c r="CH53" s="243">
        <f>VLOOKUP($B53,факт!$D$7:$HK$128,13,0)</f>
        <v>0</v>
      </c>
      <c r="CI53" s="243">
        <f>VLOOKUP($B53,факт!$D$7:$HK$128,14,0)</f>
        <v>0</v>
      </c>
      <c r="CJ53" s="243">
        <f>VLOOKUP($B53,факт!$D$7:$HK$128,11,0)</f>
        <v>0</v>
      </c>
      <c r="CK53" s="243">
        <f>VLOOKUP($B53,факт!$D$7:$HK$128,12,0)</f>
        <v>0</v>
      </c>
      <c r="CL53" s="243">
        <f t="shared" si="1531"/>
        <v>0</v>
      </c>
      <c r="CM53" s="243">
        <f t="shared" si="1532"/>
        <v>0</v>
      </c>
      <c r="CN53" s="245"/>
      <c r="CO53" s="243">
        <f t="shared" si="49"/>
        <v>0</v>
      </c>
      <c r="CP53" s="243">
        <f t="shared" si="1533"/>
        <v>0</v>
      </c>
      <c r="CQ53" s="243">
        <f t="shared" si="1534"/>
        <v>0</v>
      </c>
      <c r="CR53" s="243">
        <f>VLOOKUP($B53,факт!$D$7:$HK$128,37,0)</f>
        <v>0</v>
      </c>
      <c r="CS53" s="243">
        <f>VLOOKUP($B53,факт!$D$7:$HK$128,38,0)</f>
        <v>0</v>
      </c>
      <c r="CT53" s="243">
        <f>VLOOKUP($B53,факт!$D$7:$HK$128,35,0)</f>
        <v>0</v>
      </c>
      <c r="CU53" s="243">
        <f>VLOOKUP($B53,факт!$D$7:$HK$128,36,0)</f>
        <v>0</v>
      </c>
      <c r="CV53" s="243">
        <f t="shared" si="1535"/>
        <v>0</v>
      </c>
      <c r="CW53" s="243">
        <f t="shared" si="1536"/>
        <v>0</v>
      </c>
      <c r="CX53" s="268">
        <v>51</v>
      </c>
      <c r="CY53" s="243">
        <f t="shared" si="54"/>
        <v>457602.6</v>
      </c>
      <c r="CZ53" s="243">
        <f t="shared" si="1537"/>
        <v>4.25</v>
      </c>
      <c r="DA53" s="243">
        <f t="shared" si="1538"/>
        <v>38133.549999999996</v>
      </c>
      <c r="DB53" s="243">
        <f>VLOOKUP($B53,факт!$D$7:$HK$128,121,0)</f>
        <v>2</v>
      </c>
      <c r="DC53" s="243">
        <f>VLOOKUP($B53,факт!$D$7:$HK$128,122,0)</f>
        <v>17945.2</v>
      </c>
      <c r="DD53" s="243">
        <f>VLOOKUP($B53,факт!$D$7:$HK$128,119,0)</f>
        <v>0</v>
      </c>
      <c r="DE53" s="243">
        <f>VLOOKUP($B53,факт!$D$7:$HK$128,120,0)</f>
        <v>0</v>
      </c>
      <c r="DF53" s="243">
        <f t="shared" si="1539"/>
        <v>-2.25</v>
      </c>
      <c r="DG53" s="243">
        <f t="shared" si="1540"/>
        <v>-20188.349999999995</v>
      </c>
      <c r="DH53" s="268"/>
      <c r="DI53" s="243">
        <f t="shared" si="59"/>
        <v>0</v>
      </c>
      <c r="DJ53" s="243">
        <f t="shared" si="1541"/>
        <v>0</v>
      </c>
      <c r="DK53" s="243">
        <f t="shared" si="1542"/>
        <v>0</v>
      </c>
      <c r="DL53" s="243">
        <f>VLOOKUP($B53,факт!$D$7:$HK$128,135,0)</f>
        <v>0</v>
      </c>
      <c r="DM53" s="243">
        <f>VLOOKUP($B53,факт!$D$7:$HK$128,136,0)</f>
        <v>0</v>
      </c>
      <c r="DN53" s="243">
        <f>VLOOKUP($B53,факт!$D$7:$HK$128,133,0)</f>
        <v>0</v>
      </c>
      <c r="DO53" s="243">
        <f>VLOOKUP($B53,факт!$D$7:$HK$128,134,0)</f>
        <v>0</v>
      </c>
      <c r="DP53" s="243">
        <f t="shared" si="1543"/>
        <v>0</v>
      </c>
      <c r="DQ53" s="243">
        <f t="shared" si="1544"/>
        <v>0</v>
      </c>
      <c r="DR53" s="244"/>
      <c r="DS53" s="243">
        <f t="shared" si="64"/>
        <v>0</v>
      </c>
      <c r="DT53" s="243">
        <f t="shared" si="1545"/>
        <v>0</v>
      </c>
      <c r="DU53" s="243">
        <f t="shared" si="1546"/>
        <v>0</v>
      </c>
      <c r="DV53" s="243">
        <f>VLOOKUP($B53,факт!$D$7:$HK$128,157,0)</f>
        <v>0</v>
      </c>
      <c r="DW53" s="243">
        <f>VLOOKUP($B53,факт!$D$7:$HK$128,158,0)</f>
        <v>0</v>
      </c>
      <c r="DX53" s="243">
        <f>VLOOKUP($B53,факт!$D$7:$HK$128,155,0)</f>
        <v>0</v>
      </c>
      <c r="DY53" s="243">
        <f>VLOOKUP($B53,факт!$D$7:$HK$128,156,0)</f>
        <v>0</v>
      </c>
      <c r="DZ53" s="243">
        <f t="shared" si="1547"/>
        <v>0</v>
      </c>
      <c r="EA53" s="243">
        <f t="shared" si="1548"/>
        <v>0</v>
      </c>
      <c r="EB53" s="268"/>
      <c r="EC53" s="243">
        <f t="shared" si="69"/>
        <v>0</v>
      </c>
      <c r="ED53" s="243">
        <f t="shared" si="1549"/>
        <v>0</v>
      </c>
      <c r="EE53" s="243">
        <f t="shared" si="1550"/>
        <v>0</v>
      </c>
      <c r="EF53" s="243">
        <f>VLOOKUP($B53,факт!$D$7:$HK$128,173,0)</f>
        <v>0</v>
      </c>
      <c r="EG53" s="243">
        <f>VLOOKUP($B53,факт!$D$7:$HK$128,174,0)</f>
        <v>0</v>
      </c>
      <c r="EH53" s="243">
        <f>VLOOKUP($B53,факт!$D$7:$HK$128,171,0)</f>
        <v>0</v>
      </c>
      <c r="EI53" s="243">
        <f>VLOOKUP($B53,факт!$D$7:$HK$128,172,0)</f>
        <v>0</v>
      </c>
      <c r="EJ53" s="243">
        <f t="shared" si="1551"/>
        <v>0</v>
      </c>
      <c r="EK53" s="243">
        <f t="shared" si="1552"/>
        <v>0</v>
      </c>
      <c r="EL53" s="268"/>
      <c r="EM53" s="243">
        <f t="shared" si="74"/>
        <v>0</v>
      </c>
      <c r="EN53" s="243">
        <f t="shared" si="1553"/>
        <v>0</v>
      </c>
      <c r="EO53" s="243">
        <f t="shared" si="1554"/>
        <v>0</v>
      </c>
      <c r="EP53" s="243">
        <f>VLOOKUP($B53,факт!$D$7:$HK$128,175,0)</f>
        <v>0</v>
      </c>
      <c r="EQ53" s="243">
        <f>VLOOKUP($B53,факт!$D$7:$HK$128,176,0)</f>
        <v>0</v>
      </c>
      <c r="ER53" s="244"/>
      <c r="ES53" s="244"/>
      <c r="ET53" s="243">
        <f t="shared" si="1555"/>
        <v>0</v>
      </c>
      <c r="EU53" s="243">
        <f t="shared" si="1556"/>
        <v>0</v>
      </c>
      <c r="EV53" s="269">
        <v>115</v>
      </c>
      <c r="EW53" s="243">
        <f t="shared" si="79"/>
        <v>1238218.8</v>
      </c>
      <c r="EX53" s="243">
        <f t="shared" si="1557"/>
        <v>9.5833333333333339</v>
      </c>
      <c r="EY53" s="243">
        <f t="shared" si="1558"/>
        <v>103184.90000000001</v>
      </c>
      <c r="EZ53" s="243">
        <f>VLOOKUP($B53,факт!$D$7:$HK$128,179,0)</f>
        <v>6</v>
      </c>
      <c r="FA53" s="243">
        <f>VLOOKUP($B53,факт!$D$7:$HK$128,180,0)</f>
        <v>64445.69</v>
      </c>
      <c r="FB53" s="243">
        <f>VLOOKUP($B53,факт!$D$7:$HK$128,177,0)</f>
        <v>0</v>
      </c>
      <c r="FC53" s="243">
        <f>VLOOKUP($B53,факт!$D$7:$HK$128,178,0)</f>
        <v>0</v>
      </c>
      <c r="FD53" s="243">
        <f t="shared" si="1559"/>
        <v>-3.5833333333333339</v>
      </c>
      <c r="FE53" s="243">
        <f t="shared" si="1560"/>
        <v>-38739.210000000006</v>
      </c>
      <c r="FF53" s="268"/>
      <c r="FG53" s="243">
        <f t="shared" si="84"/>
        <v>0</v>
      </c>
      <c r="FH53" s="243">
        <f t="shared" si="1561"/>
        <v>0</v>
      </c>
      <c r="FI53" s="243">
        <f t="shared" si="1562"/>
        <v>0</v>
      </c>
      <c r="FJ53" s="243">
        <f>VLOOKUP($B53,факт!$D$7:$HK$128,183,0)</f>
        <v>0</v>
      </c>
      <c r="FK53" s="243">
        <f>VLOOKUP($B53,факт!$D$7:$HK$128,184,0)</f>
        <v>0</v>
      </c>
      <c r="FL53" s="243">
        <f>VLOOKUP($B53,факт!$D$7:$HK$128,181,0)</f>
        <v>0</v>
      </c>
      <c r="FM53" s="243">
        <f>VLOOKUP($B53,факт!$D$7:$HK$128,182,0)</f>
        <v>0</v>
      </c>
      <c r="FN53" s="243">
        <f t="shared" si="1563"/>
        <v>0</v>
      </c>
      <c r="FO53" s="243">
        <f t="shared" si="1564"/>
        <v>0</v>
      </c>
      <c r="FP53" s="268"/>
      <c r="FQ53" s="243">
        <f t="shared" si="89"/>
        <v>0</v>
      </c>
      <c r="FR53" s="243">
        <f t="shared" si="1565"/>
        <v>0</v>
      </c>
      <c r="FS53" s="243">
        <f t="shared" si="1566"/>
        <v>0</v>
      </c>
      <c r="FT53" s="243">
        <f>VLOOKUP($B53,факт!$D$7:$HK$128,189,0)</f>
        <v>0</v>
      </c>
      <c r="FU53" s="243">
        <f>VLOOKUP($B53,факт!$D$7:$HK$128,190,0)</f>
        <v>0</v>
      </c>
      <c r="FV53" s="243">
        <f>VLOOKUP($B53,факт!$D$7:$HK$128,187,0)</f>
        <v>0</v>
      </c>
      <c r="FW53" s="243">
        <f>VLOOKUP($B53,факт!$D$7:$HK$128,188,0)</f>
        <v>0</v>
      </c>
      <c r="FX53" s="243">
        <f t="shared" si="1567"/>
        <v>0</v>
      </c>
      <c r="FY53" s="243">
        <f t="shared" si="1568"/>
        <v>0</v>
      </c>
      <c r="FZ53" s="268"/>
      <c r="GA53" s="243">
        <f t="shared" si="94"/>
        <v>0</v>
      </c>
      <c r="GB53" s="243">
        <f t="shared" si="1569"/>
        <v>0</v>
      </c>
      <c r="GC53" s="243">
        <f t="shared" si="1570"/>
        <v>0</v>
      </c>
      <c r="GD53" s="243">
        <f>VLOOKUP($B53,факт!$D$7:$HK$128,201,0)</f>
        <v>0</v>
      </c>
      <c r="GE53" s="243">
        <f>VLOOKUP($B53,факт!$D$7:$HK$128,202,0)</f>
        <v>0</v>
      </c>
      <c r="GF53" s="244"/>
      <c r="GG53" s="244"/>
      <c r="GH53" s="243">
        <f t="shared" si="1571"/>
        <v>0</v>
      </c>
      <c r="GI53" s="243">
        <f t="shared" si="1572"/>
        <v>0</v>
      </c>
      <c r="GJ53" s="269"/>
      <c r="GK53" s="243">
        <f t="shared" si="99"/>
        <v>0</v>
      </c>
      <c r="GL53" s="243">
        <f t="shared" si="1573"/>
        <v>0</v>
      </c>
      <c r="GM53" s="243">
        <f t="shared" si="1574"/>
        <v>0</v>
      </c>
      <c r="GN53" s="243">
        <f>VLOOKUP($B53,факт!$D$7:$HK$128,191,0)</f>
        <v>0</v>
      </c>
      <c r="GO53" s="243">
        <f>VLOOKUP($B53,факт!$D$7:$HK$128,192,0)</f>
        <v>0</v>
      </c>
      <c r="GP53" s="244"/>
      <c r="GQ53" s="244"/>
      <c r="GR53" s="243">
        <f t="shared" si="1575"/>
        <v>0</v>
      </c>
      <c r="GS53" s="243">
        <f t="shared" si="1576"/>
        <v>0</v>
      </c>
      <c r="GT53" s="268"/>
      <c r="GU53" s="243">
        <f t="shared" si="104"/>
        <v>0</v>
      </c>
      <c r="GV53" s="243">
        <f t="shared" si="1577"/>
        <v>0</v>
      </c>
      <c r="GW53" s="243">
        <f t="shared" si="1578"/>
        <v>0</v>
      </c>
      <c r="GX53" s="243">
        <f>VLOOKUP($B53,факт!$D$7:$HK$128,127,0)</f>
        <v>0</v>
      </c>
      <c r="GY53" s="243">
        <f>VLOOKUP($B53,факт!$D$7:$HK$128,128,0)</f>
        <v>0</v>
      </c>
      <c r="GZ53" s="243">
        <f>VLOOKUP($B53,факт!$D$7:$HK$128,125,0)</f>
        <v>0</v>
      </c>
      <c r="HA53" s="243">
        <f>VLOOKUP($B53,факт!$D$7:$HK$128,126,0)</f>
        <v>0</v>
      </c>
      <c r="HB53" s="243">
        <f t="shared" si="1579"/>
        <v>0</v>
      </c>
      <c r="HC53" s="243">
        <f t="shared" si="1580"/>
        <v>0</v>
      </c>
      <c r="HD53" s="268"/>
      <c r="HE53" s="243">
        <f t="shared" si="1581"/>
        <v>0</v>
      </c>
      <c r="HF53" s="243">
        <f t="shared" si="1582"/>
        <v>0</v>
      </c>
      <c r="HG53" s="243">
        <f t="shared" si="1583"/>
        <v>0</v>
      </c>
      <c r="HH53" s="243">
        <f>VLOOKUP($B53,факт!$D$7:$HK$128,131,0)</f>
        <v>0</v>
      </c>
      <c r="HI53" s="243">
        <f>VLOOKUP($B53,факт!$D$7:$HK$128,132,0)</f>
        <v>0</v>
      </c>
      <c r="HJ53" s="243">
        <f>VLOOKUP($B53,факт!$D$7:$HK$128,129,0)</f>
        <v>0</v>
      </c>
      <c r="HK53" s="243">
        <f>VLOOKUP($B53,факт!$D$7:$HK$128,130,0)</f>
        <v>0</v>
      </c>
      <c r="HL53" s="243">
        <f t="shared" si="1584"/>
        <v>0</v>
      </c>
      <c r="HM53" s="243">
        <f t="shared" si="1585"/>
        <v>0</v>
      </c>
      <c r="HN53" s="244"/>
      <c r="HO53" s="244">
        <v>0</v>
      </c>
      <c r="HP53" s="243">
        <f t="shared" si="1586"/>
        <v>0</v>
      </c>
      <c r="HQ53" s="243">
        <f t="shared" si="1587"/>
        <v>0</v>
      </c>
      <c r="HR53" s="243">
        <f>VLOOKUP($B53,факт!$D$7:$HK$128,165,0)</f>
        <v>0</v>
      </c>
      <c r="HS53" s="243">
        <f>VLOOKUP($B53,факт!$D$7:$HK$128,166,0)</f>
        <v>0</v>
      </c>
      <c r="HT53" s="243">
        <f>VLOOKUP($B53,факт!$D$7:$HK$128,163,0)</f>
        <v>0</v>
      </c>
      <c r="HU53" s="243">
        <f>VLOOKUP($B53,факт!$D$7:$HK$128,164,0)</f>
        <v>0</v>
      </c>
      <c r="HV53" s="243">
        <f t="shared" si="1588"/>
        <v>0</v>
      </c>
      <c r="HW53" s="243">
        <f t="shared" si="1589"/>
        <v>0</v>
      </c>
      <c r="HX53" s="244"/>
      <c r="HY53" s="244">
        <v>0</v>
      </c>
      <c r="HZ53" s="243">
        <f t="shared" si="1590"/>
        <v>0</v>
      </c>
      <c r="IA53" s="243">
        <f t="shared" si="1591"/>
        <v>0</v>
      </c>
      <c r="IB53" s="243">
        <f>VLOOKUP($B53,факт!$D$7:$HK$128,49,0)</f>
        <v>0</v>
      </c>
      <c r="IC53" s="243">
        <f>VLOOKUP($B53,факт!$D$7:$HK$128,50,0)</f>
        <v>0</v>
      </c>
      <c r="ID53" s="244"/>
      <c r="IE53" s="244"/>
      <c r="IF53" s="243">
        <f t="shared" si="1592"/>
        <v>0</v>
      </c>
      <c r="IG53" s="243">
        <f t="shared" si="1593"/>
        <v>0</v>
      </c>
      <c r="IH53" s="244"/>
      <c r="II53" s="244">
        <v>0</v>
      </c>
      <c r="IJ53" s="243">
        <f t="shared" si="1594"/>
        <v>0</v>
      </c>
      <c r="IK53" s="243">
        <f t="shared" si="1595"/>
        <v>0</v>
      </c>
      <c r="IL53" s="243">
        <f>VLOOKUP($B53,факт!$D$7:$HK$128,85,0)</f>
        <v>0</v>
      </c>
      <c r="IM53" s="243">
        <f>VLOOKUP($B53,факт!$D$7:$HK$128,86,0)</f>
        <v>0</v>
      </c>
      <c r="IN53" s="244"/>
      <c r="IO53" s="244"/>
      <c r="IP53" s="243">
        <f t="shared" si="1596"/>
        <v>0</v>
      </c>
      <c r="IQ53" s="243">
        <f t="shared" si="1597"/>
        <v>0</v>
      </c>
      <c r="IR53" s="244"/>
      <c r="IS53" s="244">
        <v>0</v>
      </c>
      <c r="IT53" s="244"/>
      <c r="IU53" s="244"/>
      <c r="IV53" s="243">
        <f t="shared" si="1598"/>
        <v>0</v>
      </c>
      <c r="IW53" s="243">
        <f t="shared" si="1599"/>
        <v>0</v>
      </c>
      <c r="IX53" s="243">
        <f>VLOOKUP($B53,факт!$D$7:$HK$128,55,0)</f>
        <v>0</v>
      </c>
      <c r="IY53" s="243">
        <f>VLOOKUP($B53,факт!$D$7:$HK$128,56,0)</f>
        <v>0</v>
      </c>
      <c r="IZ53" s="243">
        <f t="shared" si="1600"/>
        <v>0</v>
      </c>
      <c r="JA53" s="243">
        <f t="shared" si="1601"/>
        <v>0</v>
      </c>
      <c r="JB53" s="268">
        <v>15</v>
      </c>
      <c r="JC53" s="243">
        <f t="shared" si="130"/>
        <v>161506.79999999999</v>
      </c>
      <c r="JD53" s="243">
        <f t="shared" si="1602"/>
        <v>1.25</v>
      </c>
      <c r="JE53" s="243">
        <f t="shared" si="1603"/>
        <v>13458.9</v>
      </c>
      <c r="JF53" s="243">
        <f>VLOOKUP($B53,факт!$D$7:$HK$128,61,0)</f>
        <v>0</v>
      </c>
      <c r="JG53" s="243">
        <f>VLOOKUP($B53,факт!$D$7:$HK$128,62,0)</f>
        <v>0</v>
      </c>
      <c r="JH53" s="243">
        <f>VLOOKUP($B53,факт!$D$7:$HK$128,59,0)</f>
        <v>0</v>
      </c>
      <c r="JI53" s="243">
        <f>VLOOKUP($B53,факт!$D$7:$HK$128,60,0)</f>
        <v>0</v>
      </c>
      <c r="JJ53" s="243">
        <f t="shared" si="1604"/>
        <v>-1.25</v>
      </c>
      <c r="JK53" s="243">
        <f t="shared" si="1605"/>
        <v>-13458.9</v>
      </c>
      <c r="JL53" s="268"/>
      <c r="JM53" s="243">
        <f t="shared" si="1606"/>
        <v>0</v>
      </c>
      <c r="JN53" s="243">
        <f t="shared" si="1607"/>
        <v>0</v>
      </c>
      <c r="JO53" s="243">
        <f t="shared" si="1608"/>
        <v>0</v>
      </c>
      <c r="JP53" s="243">
        <f>VLOOKUP($B53,факт!$D$7:$HK$128,213,0)</f>
        <v>0</v>
      </c>
      <c r="JQ53" s="243">
        <f>VLOOKUP($B53,факт!$D$7:$HK$128,214,0)</f>
        <v>0</v>
      </c>
      <c r="JR53" s="244"/>
      <c r="JS53" s="244"/>
      <c r="JT53" s="243">
        <f t="shared" si="1609"/>
        <v>0</v>
      </c>
      <c r="JU53" s="243">
        <f t="shared" si="1610"/>
        <v>0</v>
      </c>
      <c r="JV53" s="268"/>
      <c r="JW53" s="243">
        <f t="shared" si="140"/>
        <v>0</v>
      </c>
      <c r="JX53" s="243">
        <f t="shared" si="1611"/>
        <v>0</v>
      </c>
      <c r="JY53" s="243">
        <f t="shared" si="1612"/>
        <v>0</v>
      </c>
      <c r="JZ53" s="243">
        <f>VLOOKUP($B53,факт!$D$7:$HK$128,211,0)</f>
        <v>0</v>
      </c>
      <c r="KA53" s="243">
        <f>VLOOKUP($B53,факт!$D$7:$HK$128,212,0)</f>
        <v>0</v>
      </c>
      <c r="KB53" s="243">
        <f>VLOOKUP($B53,факт!$D$7:$HK$128,209,0)</f>
        <v>0</v>
      </c>
      <c r="KC53" s="243">
        <f>VLOOKUP($B53,факт!$D$7:$HK$128,210,0)</f>
        <v>0</v>
      </c>
      <c r="KD53" s="243">
        <f t="shared" si="1613"/>
        <v>0</v>
      </c>
      <c r="KE53" s="243">
        <f t="shared" si="1614"/>
        <v>0</v>
      </c>
      <c r="KF53" s="268"/>
      <c r="KG53" s="243">
        <f t="shared" si="1615"/>
        <v>0</v>
      </c>
      <c r="KH53" s="243">
        <f t="shared" si="1616"/>
        <v>0</v>
      </c>
      <c r="KI53" s="243">
        <f t="shared" si="1617"/>
        <v>0</v>
      </c>
      <c r="KJ53" s="243">
        <f>VLOOKUP($B53,факт!$D$7:$HK$128,161,0)</f>
        <v>0</v>
      </c>
      <c r="KK53" s="243">
        <f>VLOOKUP($B53,факт!$D$7:$HK$128,162,0)</f>
        <v>0</v>
      </c>
      <c r="KL53" s="243">
        <f>VLOOKUP($B53,факт!$D$7:$HK$128,159,0)</f>
        <v>0</v>
      </c>
      <c r="KM53" s="243">
        <f>VLOOKUP($B53,факт!$D$7:$HK$128,160,0)</f>
        <v>0</v>
      </c>
      <c r="KN53" s="243">
        <f t="shared" si="1618"/>
        <v>0</v>
      </c>
      <c r="KO53" s="243">
        <f t="shared" si="1619"/>
        <v>0</v>
      </c>
      <c r="KP53" s="268"/>
      <c r="KQ53" s="243">
        <f t="shared" si="1620"/>
        <v>0</v>
      </c>
      <c r="KR53" s="243">
        <f t="shared" si="1621"/>
        <v>0</v>
      </c>
      <c r="KS53" s="243">
        <f t="shared" si="1622"/>
        <v>0</v>
      </c>
      <c r="KT53" s="244"/>
      <c r="KU53" s="244"/>
      <c r="KV53" s="244"/>
      <c r="KW53" s="244"/>
      <c r="KX53" s="243">
        <f t="shared" si="1623"/>
        <v>0</v>
      </c>
      <c r="KY53" s="243">
        <f t="shared" si="1624"/>
        <v>0</v>
      </c>
      <c r="KZ53" s="269"/>
      <c r="LA53" s="243">
        <f t="shared" si="155"/>
        <v>0</v>
      </c>
      <c r="LB53" s="243">
        <f t="shared" si="1625"/>
        <v>0</v>
      </c>
      <c r="LC53" s="243">
        <f t="shared" si="1626"/>
        <v>0</v>
      </c>
      <c r="LD53" s="243">
        <f>VLOOKUP($B53,факт!$D$7:$HK$128,89,0)</f>
        <v>0</v>
      </c>
      <c r="LE53" s="243">
        <f>VLOOKUP($B53,факт!$D$7:$HK$128,90,0)</f>
        <v>0</v>
      </c>
      <c r="LF53" s="243">
        <f>VLOOKUP($B53,факт!$D$7:$HK$128,87,0)</f>
        <v>0</v>
      </c>
      <c r="LG53" s="243">
        <f>VLOOKUP($B53,факт!$D$7:$HK$128,88,0)</f>
        <v>0</v>
      </c>
      <c r="LH53" s="243">
        <f t="shared" si="1627"/>
        <v>0</v>
      </c>
      <c r="LI53" s="243">
        <f t="shared" si="1628"/>
        <v>0</v>
      </c>
      <c r="LJ53" s="268"/>
      <c r="LK53" s="243">
        <f t="shared" si="160"/>
        <v>0</v>
      </c>
      <c r="LL53" s="243">
        <f t="shared" si="1629"/>
        <v>0</v>
      </c>
      <c r="LM53" s="243">
        <f t="shared" si="1630"/>
        <v>0</v>
      </c>
      <c r="LN53" s="243">
        <f>VLOOKUP($B53,факт!$D$7:$HK$128,69,0)</f>
        <v>0</v>
      </c>
      <c r="LO53" s="243">
        <f>VLOOKUP($B53,факт!$D$7:$HK$128,70,0)</f>
        <v>0</v>
      </c>
      <c r="LP53" s="244"/>
      <c r="LQ53" s="244"/>
      <c r="LR53" s="243">
        <f t="shared" si="1631"/>
        <v>0</v>
      </c>
      <c r="LS53" s="243">
        <f t="shared" si="1632"/>
        <v>0</v>
      </c>
      <c r="LT53" s="268"/>
      <c r="LU53" s="243">
        <f t="shared" si="165"/>
        <v>0</v>
      </c>
      <c r="LV53" s="243">
        <f t="shared" si="1633"/>
        <v>0</v>
      </c>
      <c r="LW53" s="243">
        <f t="shared" si="1634"/>
        <v>0</v>
      </c>
      <c r="LX53" s="243">
        <f>VLOOKUP($B53,факт!$D$7:$HK$128,83,0)</f>
        <v>0</v>
      </c>
      <c r="LY53" s="243">
        <f>VLOOKUP($B53,факт!$D$7:$HK$128,84,0)</f>
        <v>0</v>
      </c>
      <c r="LZ53" s="244"/>
      <c r="MA53" s="244"/>
      <c r="MB53" s="243">
        <f t="shared" si="1635"/>
        <v>0</v>
      </c>
      <c r="MC53" s="243">
        <f t="shared" si="1636"/>
        <v>0</v>
      </c>
      <c r="MD53" s="269">
        <v>28</v>
      </c>
      <c r="ME53" s="243">
        <f t="shared" si="170"/>
        <v>301479.36</v>
      </c>
      <c r="MF53" s="243">
        <f t="shared" si="1637"/>
        <v>2.3333333333333335</v>
      </c>
      <c r="MG53" s="243">
        <f t="shared" si="1638"/>
        <v>25123.279999999999</v>
      </c>
      <c r="MH53" s="243">
        <f>VLOOKUP($B53,факт!$D$7:$HK$128,73,0)</f>
        <v>0</v>
      </c>
      <c r="MI53" s="243">
        <f>VLOOKUP($B53,факт!$D$7:$HK$128,74,0)</f>
        <v>0</v>
      </c>
      <c r="MJ53" s="243">
        <f>VLOOKUP($B53,факт!$D$7:$HK$128,71,0)</f>
        <v>0</v>
      </c>
      <c r="MK53" s="243">
        <f>VLOOKUP($B53,факт!$D$7:$HK$128,72,0)</f>
        <v>0</v>
      </c>
      <c r="ML53" s="243">
        <f t="shared" si="1639"/>
        <v>-2.3333333333333335</v>
      </c>
      <c r="MM53" s="243">
        <f t="shared" si="1640"/>
        <v>-25123.279999999999</v>
      </c>
      <c r="MN53" s="268">
        <v>68</v>
      </c>
      <c r="MO53" s="243">
        <f t="shared" si="175"/>
        <v>732164.15999999992</v>
      </c>
      <c r="MP53" s="243">
        <f t="shared" si="1641"/>
        <v>5.666666666666667</v>
      </c>
      <c r="MQ53" s="243">
        <f t="shared" si="1642"/>
        <v>61013.679999999993</v>
      </c>
      <c r="MR53" s="243">
        <f>VLOOKUP($B53,факт!$D$7:$HK$128,53,0)</f>
        <v>8</v>
      </c>
      <c r="MS53" s="243">
        <f>VLOOKUP($B53,факт!$D$7:$HK$128,54,0)</f>
        <v>86136.960000000006</v>
      </c>
      <c r="MT53" s="243">
        <f>VLOOKUP($B53,факт!$D$7:$HK$128,51,0)</f>
        <v>0</v>
      </c>
      <c r="MU53" s="243">
        <f>VLOOKUP($B53,факт!$D$7:$HK$128,52,0)</f>
        <v>0</v>
      </c>
      <c r="MV53" s="243">
        <f t="shared" si="1643"/>
        <v>2.333333333333333</v>
      </c>
      <c r="MW53" s="243">
        <f t="shared" si="1644"/>
        <v>25123.280000000013</v>
      </c>
      <c r="MX53" s="268">
        <v>8</v>
      </c>
      <c r="MY53" s="243">
        <f t="shared" si="1645"/>
        <v>71780.799999999988</v>
      </c>
      <c r="MZ53" s="243">
        <f t="shared" si="1646"/>
        <v>0.66666666666666663</v>
      </c>
      <c r="NA53" s="243">
        <f t="shared" si="1647"/>
        <v>5981.7333333333327</v>
      </c>
      <c r="NB53" s="243">
        <f>VLOOKUP($B53,факт!$D$7:$HK$128,77,0)</f>
        <v>1</v>
      </c>
      <c r="NC53" s="243">
        <f>VLOOKUP($B53,факт!$D$7:$HK$128,78,0)</f>
        <v>8972.6</v>
      </c>
      <c r="ND53" s="243">
        <f>VLOOKUP($B53,факт!$D$7:$HK$128,75,0)</f>
        <v>0</v>
      </c>
      <c r="NE53" s="243">
        <f>VLOOKUP($B53,факт!$D$7:$HK$128,76,0)</f>
        <v>0</v>
      </c>
      <c r="NF53" s="243">
        <f t="shared" si="1648"/>
        <v>0.33333333333333337</v>
      </c>
      <c r="NG53" s="243">
        <f t="shared" si="1649"/>
        <v>2990.8666666666677</v>
      </c>
      <c r="NH53" s="268">
        <v>80</v>
      </c>
      <c r="NI53" s="243">
        <f t="shared" si="1650"/>
        <v>717808</v>
      </c>
      <c r="NJ53" s="243">
        <f t="shared" si="1651"/>
        <v>6.666666666666667</v>
      </c>
      <c r="NK53" s="243">
        <f t="shared" si="1652"/>
        <v>59817.333333333336</v>
      </c>
      <c r="NL53" s="243">
        <f>VLOOKUP($B53,факт!$D$7:$HK$128,95,0)</f>
        <v>2</v>
      </c>
      <c r="NM53" s="243">
        <f>VLOOKUP($B53,факт!$D$7:$HK$128,96,0)</f>
        <v>17945.2</v>
      </c>
      <c r="NN53" s="243">
        <f>VLOOKUP($B53,факт!$D$7:$HK$128,93,0)</f>
        <v>0</v>
      </c>
      <c r="NO53" s="243">
        <f>VLOOKUP($B53,факт!$D$7:$HK$128,94,0)</f>
        <v>0</v>
      </c>
      <c r="NP53" s="243">
        <f t="shared" si="1653"/>
        <v>-4.666666666666667</v>
      </c>
      <c r="NQ53" s="243">
        <f t="shared" si="1654"/>
        <v>-41872.133333333331</v>
      </c>
      <c r="NR53" s="268"/>
      <c r="NS53" s="243">
        <f t="shared" si="1655"/>
        <v>0</v>
      </c>
      <c r="NT53" s="243">
        <f t="shared" si="1656"/>
        <v>0</v>
      </c>
      <c r="NU53" s="243">
        <f t="shared" si="1657"/>
        <v>0</v>
      </c>
      <c r="NV53" s="243">
        <f>VLOOKUP($B53,факт!$D$7:$HK$128,81,0)</f>
        <v>0</v>
      </c>
      <c r="NW53" s="243">
        <f>VLOOKUP($B53,факт!$D$7:$HK$128,82,0)</f>
        <v>0</v>
      </c>
      <c r="NX53" s="244"/>
      <c r="NY53" s="244"/>
      <c r="NZ53" s="243">
        <f t="shared" si="1658"/>
        <v>0</v>
      </c>
      <c r="OA53" s="243">
        <f t="shared" si="1659"/>
        <v>0</v>
      </c>
      <c r="OB53" s="268"/>
      <c r="OC53" s="243">
        <f t="shared" si="195"/>
        <v>0</v>
      </c>
      <c r="OD53" s="243">
        <f t="shared" si="1660"/>
        <v>0</v>
      </c>
      <c r="OE53" s="243">
        <f t="shared" si="1661"/>
        <v>0</v>
      </c>
      <c r="OF53" s="244"/>
      <c r="OG53" s="244"/>
      <c r="OH53" s="244"/>
      <c r="OI53" s="244"/>
      <c r="OJ53" s="243">
        <f t="shared" si="1662"/>
        <v>0</v>
      </c>
      <c r="OK53" s="243">
        <f t="shared" si="1663"/>
        <v>0</v>
      </c>
      <c r="OL53" s="268"/>
      <c r="OM53" s="243">
        <f t="shared" si="200"/>
        <v>0</v>
      </c>
      <c r="ON53" s="243">
        <f t="shared" si="1664"/>
        <v>0</v>
      </c>
      <c r="OO53" s="243">
        <f t="shared" si="1665"/>
        <v>0</v>
      </c>
      <c r="OP53" s="243">
        <f>VLOOKUP($B53,факт!$D$7:$HK$128,47,0)</f>
        <v>0</v>
      </c>
      <c r="OQ53" s="243">
        <f>VLOOKUP($B53,факт!$D$7:$HK$128,48,0)</f>
        <v>0</v>
      </c>
      <c r="OR53" s="244"/>
      <c r="OS53" s="244"/>
      <c r="OT53" s="243">
        <f t="shared" si="1666"/>
        <v>0</v>
      </c>
      <c r="OU53" s="243">
        <f t="shared" si="1667"/>
        <v>0</v>
      </c>
      <c r="OV53" s="268"/>
      <c r="OW53" s="243">
        <f t="shared" si="205"/>
        <v>0</v>
      </c>
      <c r="OX53" s="243">
        <f t="shared" si="1668"/>
        <v>0</v>
      </c>
      <c r="OY53" s="243">
        <f t="shared" si="1669"/>
        <v>0</v>
      </c>
      <c r="OZ53" s="244"/>
      <c r="PA53" s="244"/>
      <c r="PB53" s="244"/>
      <c r="PC53" s="244"/>
      <c r="PD53" s="243">
        <f t="shared" si="1670"/>
        <v>0</v>
      </c>
      <c r="PE53" s="243">
        <f t="shared" si="1671"/>
        <v>0</v>
      </c>
      <c r="PF53" s="268"/>
      <c r="PG53" s="243">
        <f t="shared" si="1672"/>
        <v>0</v>
      </c>
      <c r="PH53" s="243">
        <f t="shared" si="1673"/>
        <v>0</v>
      </c>
      <c r="PI53" s="243">
        <f t="shared" si="1674"/>
        <v>0</v>
      </c>
      <c r="PJ53" s="243">
        <f>VLOOKUP($B53,факт!$D$7:$HK$128,45,0)</f>
        <v>0</v>
      </c>
      <c r="PK53" s="243">
        <f>VLOOKUP($B53,факт!$D$7:$HK$128,46,0)</f>
        <v>0</v>
      </c>
      <c r="PL53" s="244"/>
      <c r="PM53" s="244"/>
      <c r="PN53" s="243">
        <f t="shared" si="1675"/>
        <v>0</v>
      </c>
      <c r="PO53" s="243">
        <f t="shared" si="1676"/>
        <v>0</v>
      </c>
      <c r="PP53" s="243"/>
      <c r="PQ53" s="243"/>
      <c r="PR53" s="243">
        <f t="shared" si="1677"/>
        <v>0</v>
      </c>
      <c r="PS53" s="243">
        <f t="shared" si="1678"/>
        <v>0</v>
      </c>
      <c r="PT53" s="244"/>
      <c r="PU53" s="244"/>
      <c r="PV53" s="244"/>
      <c r="PW53" s="244"/>
      <c r="PX53" s="243">
        <f t="shared" si="1679"/>
        <v>0</v>
      </c>
      <c r="PY53" s="243">
        <f t="shared" si="1680"/>
        <v>0</v>
      </c>
      <c r="PZ53" s="243"/>
      <c r="QA53" s="243"/>
      <c r="QB53" s="243">
        <f t="shared" si="1681"/>
        <v>0</v>
      </c>
      <c r="QC53" s="243">
        <f t="shared" si="1682"/>
        <v>0</v>
      </c>
      <c r="QD53" s="244"/>
      <c r="QE53" s="244"/>
      <c r="QF53" s="244"/>
      <c r="QG53" s="244"/>
      <c r="QH53" s="243">
        <f t="shared" si="1683"/>
        <v>0</v>
      </c>
      <c r="QI53" s="243">
        <f t="shared" si="1684"/>
        <v>0</v>
      </c>
      <c r="QJ53" s="247">
        <f t="shared" si="1685"/>
        <v>365</v>
      </c>
      <c r="QK53" s="247">
        <f t="shared" si="1686"/>
        <v>3680560.5200000005</v>
      </c>
      <c r="QL53" s="247">
        <f t="shared" si="1687"/>
        <v>30.416666666666668</v>
      </c>
      <c r="QM53" s="247">
        <f t="shared" si="1688"/>
        <v>306713.37666666665</v>
      </c>
      <c r="QN53" s="247">
        <f t="shared" si="1689"/>
        <v>19</v>
      </c>
      <c r="QO53" s="247">
        <f t="shared" si="1690"/>
        <v>195445.65000000002</v>
      </c>
      <c r="QP53" s="247">
        <f t="shared" si="1691"/>
        <v>0</v>
      </c>
      <c r="QQ53" s="247">
        <f t="shared" si="1692"/>
        <v>0</v>
      </c>
      <c r="QR53" s="243">
        <f t="shared" si="1693"/>
        <v>-11.416666666666668</v>
      </c>
      <c r="QS53" s="243">
        <f t="shared" si="1694"/>
        <v>-111267.72666666663</v>
      </c>
    </row>
    <row r="54" spans="1:461" s="199" customFormat="1" ht="27.75" customHeight="1" x14ac:dyDescent="0.25">
      <c r="A54" s="230">
        <v>13</v>
      </c>
      <c r="B54" s="230"/>
      <c r="C54" s="231" t="s">
        <v>29</v>
      </c>
      <c r="D54" s="274"/>
      <c r="E54" s="274"/>
      <c r="F54" s="275">
        <v>0.8</v>
      </c>
      <c r="G54" s="276">
        <v>1</v>
      </c>
      <c r="H54" s="274">
        <v>1.4</v>
      </c>
      <c r="I54" s="274">
        <v>1.68</v>
      </c>
      <c r="J54" s="274">
        <v>2.23</v>
      </c>
      <c r="K54" s="265">
        <v>2.57</v>
      </c>
      <c r="L54" s="277">
        <f t="shared" ref="L54:BW54" si="1698">SUM(L55:L56)</f>
        <v>0</v>
      </c>
      <c r="M54" s="277">
        <f t="shared" si="1698"/>
        <v>0</v>
      </c>
      <c r="N54" s="277">
        <f t="shared" si="1698"/>
        <v>0</v>
      </c>
      <c r="O54" s="277">
        <f t="shared" si="1698"/>
        <v>0</v>
      </c>
      <c r="P54" s="277">
        <f t="shared" si="1698"/>
        <v>0</v>
      </c>
      <c r="Q54" s="277">
        <f t="shared" si="1698"/>
        <v>0</v>
      </c>
      <c r="R54" s="277">
        <f t="shared" si="1698"/>
        <v>0</v>
      </c>
      <c r="S54" s="277">
        <f t="shared" si="1698"/>
        <v>0</v>
      </c>
      <c r="T54" s="277">
        <f t="shared" si="1698"/>
        <v>0</v>
      </c>
      <c r="U54" s="277">
        <f t="shared" si="1698"/>
        <v>0</v>
      </c>
      <c r="V54" s="277">
        <f t="shared" si="1698"/>
        <v>124</v>
      </c>
      <c r="W54" s="277">
        <f t="shared" si="1698"/>
        <v>1369356.7999999998</v>
      </c>
      <c r="X54" s="277">
        <f t="shared" si="1698"/>
        <v>10.333333333333334</v>
      </c>
      <c r="Y54" s="277">
        <f t="shared" si="1698"/>
        <v>114113.06666666665</v>
      </c>
      <c r="Z54" s="277">
        <f t="shared" si="1698"/>
        <v>7</v>
      </c>
      <c r="AA54" s="277">
        <f t="shared" si="1698"/>
        <v>77302.399999999994</v>
      </c>
      <c r="AB54" s="277">
        <f t="shared" si="1698"/>
        <v>0</v>
      </c>
      <c r="AC54" s="277">
        <f t="shared" si="1698"/>
        <v>0</v>
      </c>
      <c r="AD54" s="277">
        <f t="shared" si="1698"/>
        <v>-3.3333333333333339</v>
      </c>
      <c r="AE54" s="277">
        <f t="shared" si="1698"/>
        <v>-36810.666666666657</v>
      </c>
      <c r="AF54" s="277">
        <f t="shared" si="1698"/>
        <v>0</v>
      </c>
      <c r="AG54" s="277">
        <f t="shared" si="1698"/>
        <v>0</v>
      </c>
      <c r="AH54" s="277">
        <f t="shared" si="1698"/>
        <v>0</v>
      </c>
      <c r="AI54" s="277">
        <f t="shared" si="1698"/>
        <v>0</v>
      </c>
      <c r="AJ54" s="277">
        <f t="shared" si="1698"/>
        <v>0</v>
      </c>
      <c r="AK54" s="277">
        <f t="shared" si="1698"/>
        <v>0</v>
      </c>
      <c r="AL54" s="277">
        <f t="shared" si="1698"/>
        <v>0</v>
      </c>
      <c r="AM54" s="277">
        <f t="shared" si="1698"/>
        <v>0</v>
      </c>
      <c r="AN54" s="277">
        <f t="shared" si="1698"/>
        <v>0</v>
      </c>
      <c r="AO54" s="277">
        <f t="shared" si="1698"/>
        <v>0</v>
      </c>
      <c r="AP54" s="277">
        <f t="shared" si="1698"/>
        <v>0</v>
      </c>
      <c r="AQ54" s="277">
        <f t="shared" si="1698"/>
        <v>0</v>
      </c>
      <c r="AR54" s="277">
        <f t="shared" si="1698"/>
        <v>0</v>
      </c>
      <c r="AS54" s="277">
        <f t="shared" si="1698"/>
        <v>0</v>
      </c>
      <c r="AT54" s="277">
        <f t="shared" si="1698"/>
        <v>0</v>
      </c>
      <c r="AU54" s="277">
        <f t="shared" si="1698"/>
        <v>0</v>
      </c>
      <c r="AV54" s="277">
        <f t="shared" si="1698"/>
        <v>0</v>
      </c>
      <c r="AW54" s="277">
        <f t="shared" si="1698"/>
        <v>0</v>
      </c>
      <c r="AX54" s="277">
        <f t="shared" si="1698"/>
        <v>0</v>
      </c>
      <c r="AY54" s="277">
        <f t="shared" si="1698"/>
        <v>0</v>
      </c>
      <c r="AZ54" s="277">
        <f t="shared" si="1698"/>
        <v>0</v>
      </c>
      <c r="BA54" s="277">
        <f t="shared" si="1698"/>
        <v>0</v>
      </c>
      <c r="BB54" s="277">
        <f t="shared" si="1698"/>
        <v>0</v>
      </c>
      <c r="BC54" s="277">
        <f t="shared" si="1698"/>
        <v>0</v>
      </c>
      <c r="BD54" s="277">
        <f t="shared" si="1698"/>
        <v>0</v>
      </c>
      <c r="BE54" s="277">
        <f t="shared" si="1698"/>
        <v>0</v>
      </c>
      <c r="BF54" s="277">
        <f t="shared" si="1698"/>
        <v>0</v>
      </c>
      <c r="BG54" s="277">
        <f t="shared" si="1698"/>
        <v>0</v>
      </c>
      <c r="BH54" s="277">
        <f t="shared" si="1698"/>
        <v>0</v>
      </c>
      <c r="BI54" s="277">
        <f t="shared" si="1698"/>
        <v>0</v>
      </c>
      <c r="BJ54" s="277">
        <f t="shared" si="1698"/>
        <v>30</v>
      </c>
      <c r="BK54" s="277">
        <f t="shared" si="1698"/>
        <v>331296</v>
      </c>
      <c r="BL54" s="277">
        <f t="shared" si="1698"/>
        <v>2.5</v>
      </c>
      <c r="BM54" s="277">
        <f t="shared" si="1698"/>
        <v>27608</v>
      </c>
      <c r="BN54" s="277">
        <f t="shared" si="1698"/>
        <v>1</v>
      </c>
      <c r="BO54" s="277">
        <f t="shared" si="1698"/>
        <v>11043.2</v>
      </c>
      <c r="BP54" s="277">
        <f t="shared" si="1698"/>
        <v>0</v>
      </c>
      <c r="BQ54" s="277">
        <f t="shared" si="1698"/>
        <v>0</v>
      </c>
      <c r="BR54" s="277">
        <f t="shared" si="1698"/>
        <v>-1.5</v>
      </c>
      <c r="BS54" s="277">
        <f t="shared" si="1698"/>
        <v>-16564.8</v>
      </c>
      <c r="BT54" s="277">
        <f t="shared" si="1698"/>
        <v>0</v>
      </c>
      <c r="BU54" s="277">
        <f t="shared" si="1698"/>
        <v>0</v>
      </c>
      <c r="BV54" s="277">
        <f t="shared" si="1698"/>
        <v>0</v>
      </c>
      <c r="BW54" s="277">
        <f t="shared" si="1698"/>
        <v>0</v>
      </c>
      <c r="BX54" s="277">
        <f t="shared" ref="BX54:EI54" si="1699">SUM(BX55:BX56)</f>
        <v>0</v>
      </c>
      <c r="BY54" s="277">
        <f t="shared" si="1699"/>
        <v>0</v>
      </c>
      <c r="BZ54" s="277">
        <f t="shared" si="1699"/>
        <v>0</v>
      </c>
      <c r="CA54" s="277">
        <f t="shared" si="1699"/>
        <v>0</v>
      </c>
      <c r="CB54" s="277">
        <f t="shared" si="1699"/>
        <v>0</v>
      </c>
      <c r="CC54" s="277">
        <f t="shared" si="1699"/>
        <v>0</v>
      </c>
      <c r="CD54" s="277">
        <f t="shared" si="1699"/>
        <v>0</v>
      </c>
      <c r="CE54" s="277">
        <f t="shared" si="1699"/>
        <v>0</v>
      </c>
      <c r="CF54" s="277">
        <f t="shared" si="1699"/>
        <v>0</v>
      </c>
      <c r="CG54" s="277">
        <f t="shared" si="1699"/>
        <v>0</v>
      </c>
      <c r="CH54" s="277">
        <f t="shared" si="1699"/>
        <v>0</v>
      </c>
      <c r="CI54" s="277">
        <f t="shared" si="1699"/>
        <v>0</v>
      </c>
      <c r="CJ54" s="277">
        <f t="shared" si="1699"/>
        <v>0</v>
      </c>
      <c r="CK54" s="277">
        <f t="shared" si="1699"/>
        <v>0</v>
      </c>
      <c r="CL54" s="277">
        <f t="shared" si="1699"/>
        <v>0</v>
      </c>
      <c r="CM54" s="277">
        <f t="shared" si="1699"/>
        <v>0</v>
      </c>
      <c r="CN54" s="277">
        <f t="shared" si="1699"/>
        <v>0</v>
      </c>
      <c r="CO54" s="277">
        <f t="shared" si="1699"/>
        <v>0</v>
      </c>
      <c r="CP54" s="277">
        <f t="shared" si="1699"/>
        <v>0</v>
      </c>
      <c r="CQ54" s="277">
        <f t="shared" si="1699"/>
        <v>0</v>
      </c>
      <c r="CR54" s="277">
        <f t="shared" si="1699"/>
        <v>0</v>
      </c>
      <c r="CS54" s="277">
        <f t="shared" si="1699"/>
        <v>0</v>
      </c>
      <c r="CT54" s="277">
        <f t="shared" si="1699"/>
        <v>0</v>
      </c>
      <c r="CU54" s="277">
        <f t="shared" si="1699"/>
        <v>0</v>
      </c>
      <c r="CV54" s="277">
        <f t="shared" si="1699"/>
        <v>0</v>
      </c>
      <c r="CW54" s="277">
        <f t="shared" si="1699"/>
        <v>0</v>
      </c>
      <c r="CX54" s="277">
        <f t="shared" si="1699"/>
        <v>0</v>
      </c>
      <c r="CY54" s="277">
        <f t="shared" si="1699"/>
        <v>0</v>
      </c>
      <c r="CZ54" s="277">
        <f t="shared" si="1699"/>
        <v>0</v>
      </c>
      <c r="DA54" s="277">
        <f t="shared" si="1699"/>
        <v>0</v>
      </c>
      <c r="DB54" s="277">
        <f t="shared" si="1699"/>
        <v>0</v>
      </c>
      <c r="DC54" s="277">
        <f t="shared" si="1699"/>
        <v>0</v>
      </c>
      <c r="DD54" s="277">
        <f t="shared" si="1699"/>
        <v>0</v>
      </c>
      <c r="DE54" s="277">
        <f t="shared" si="1699"/>
        <v>0</v>
      </c>
      <c r="DF54" s="277">
        <f t="shared" si="1699"/>
        <v>0</v>
      </c>
      <c r="DG54" s="277">
        <f t="shared" si="1699"/>
        <v>0</v>
      </c>
      <c r="DH54" s="277">
        <f t="shared" si="1699"/>
        <v>0</v>
      </c>
      <c r="DI54" s="277">
        <f t="shared" si="1699"/>
        <v>0</v>
      </c>
      <c r="DJ54" s="277">
        <f t="shared" si="1699"/>
        <v>0</v>
      </c>
      <c r="DK54" s="277">
        <f t="shared" si="1699"/>
        <v>0</v>
      </c>
      <c r="DL54" s="277">
        <f t="shared" si="1699"/>
        <v>0</v>
      </c>
      <c r="DM54" s="277">
        <f t="shared" si="1699"/>
        <v>0</v>
      </c>
      <c r="DN54" s="277">
        <f t="shared" si="1699"/>
        <v>0</v>
      </c>
      <c r="DO54" s="277">
        <f t="shared" si="1699"/>
        <v>0</v>
      </c>
      <c r="DP54" s="277">
        <f t="shared" si="1699"/>
        <v>0</v>
      </c>
      <c r="DQ54" s="277">
        <f t="shared" si="1699"/>
        <v>0</v>
      </c>
      <c r="DR54" s="277">
        <f t="shared" si="1699"/>
        <v>0</v>
      </c>
      <c r="DS54" s="277">
        <f t="shared" si="1699"/>
        <v>0</v>
      </c>
      <c r="DT54" s="277">
        <f t="shared" si="1699"/>
        <v>0</v>
      </c>
      <c r="DU54" s="277">
        <f t="shared" si="1699"/>
        <v>0</v>
      </c>
      <c r="DV54" s="277">
        <f t="shared" si="1699"/>
        <v>0</v>
      </c>
      <c r="DW54" s="277">
        <f t="shared" si="1699"/>
        <v>0</v>
      </c>
      <c r="DX54" s="277">
        <f t="shared" si="1699"/>
        <v>0</v>
      </c>
      <c r="DY54" s="277">
        <f t="shared" si="1699"/>
        <v>0</v>
      </c>
      <c r="DZ54" s="277">
        <f t="shared" si="1699"/>
        <v>0</v>
      </c>
      <c r="EA54" s="277">
        <f t="shared" si="1699"/>
        <v>0</v>
      </c>
      <c r="EB54" s="277">
        <f t="shared" si="1699"/>
        <v>63</v>
      </c>
      <c r="EC54" s="277">
        <f t="shared" si="1699"/>
        <v>834865.91999999993</v>
      </c>
      <c r="ED54" s="277">
        <f t="shared" si="1699"/>
        <v>5.25</v>
      </c>
      <c r="EE54" s="277">
        <f t="shared" si="1699"/>
        <v>69572.159999999989</v>
      </c>
      <c r="EF54" s="277">
        <f t="shared" si="1699"/>
        <v>4</v>
      </c>
      <c r="EG54" s="277">
        <f t="shared" si="1699"/>
        <v>53007.360000000001</v>
      </c>
      <c r="EH54" s="277">
        <f t="shared" si="1699"/>
        <v>0</v>
      </c>
      <c r="EI54" s="277">
        <f t="shared" si="1699"/>
        <v>0</v>
      </c>
      <c r="EJ54" s="277">
        <f t="shared" ref="EJ54:GU54" si="1700">SUM(EJ55:EJ56)</f>
        <v>-1.25</v>
      </c>
      <c r="EK54" s="277">
        <f t="shared" si="1700"/>
        <v>-16564.799999999988</v>
      </c>
      <c r="EL54" s="277">
        <f t="shared" si="1700"/>
        <v>115</v>
      </c>
      <c r="EM54" s="277">
        <f t="shared" si="1700"/>
        <v>1523961.5999999999</v>
      </c>
      <c r="EN54" s="277">
        <f t="shared" si="1700"/>
        <v>9.5833333333333339</v>
      </c>
      <c r="EO54" s="277">
        <f t="shared" si="1700"/>
        <v>126996.79999999999</v>
      </c>
      <c r="EP54" s="277">
        <f t="shared" si="1700"/>
        <v>9</v>
      </c>
      <c r="EQ54" s="277">
        <f t="shared" si="1700"/>
        <v>119266.55999999998</v>
      </c>
      <c r="ER54" s="277">
        <f t="shared" si="1700"/>
        <v>0</v>
      </c>
      <c r="ES54" s="277">
        <f t="shared" si="1700"/>
        <v>0</v>
      </c>
      <c r="ET54" s="277">
        <f t="shared" si="1700"/>
        <v>-0.58333333333333393</v>
      </c>
      <c r="EU54" s="277">
        <f t="shared" si="1700"/>
        <v>-7730.2400000000052</v>
      </c>
      <c r="EV54" s="277">
        <f t="shared" si="1700"/>
        <v>0</v>
      </c>
      <c r="EW54" s="277">
        <f t="shared" si="1700"/>
        <v>0</v>
      </c>
      <c r="EX54" s="277">
        <f t="shared" si="1700"/>
        <v>0</v>
      </c>
      <c r="EY54" s="277">
        <f t="shared" si="1700"/>
        <v>0</v>
      </c>
      <c r="EZ54" s="277">
        <f t="shared" si="1700"/>
        <v>0</v>
      </c>
      <c r="FA54" s="277">
        <f t="shared" si="1700"/>
        <v>0</v>
      </c>
      <c r="FB54" s="277">
        <f t="shared" si="1700"/>
        <v>0</v>
      </c>
      <c r="FC54" s="277">
        <f t="shared" si="1700"/>
        <v>0</v>
      </c>
      <c r="FD54" s="277">
        <f t="shared" si="1700"/>
        <v>0</v>
      </c>
      <c r="FE54" s="277">
        <f t="shared" si="1700"/>
        <v>0</v>
      </c>
      <c r="FF54" s="277">
        <f t="shared" si="1700"/>
        <v>9</v>
      </c>
      <c r="FG54" s="277">
        <f t="shared" si="1700"/>
        <v>119266.56</v>
      </c>
      <c r="FH54" s="277">
        <f t="shared" si="1700"/>
        <v>0.75</v>
      </c>
      <c r="FI54" s="277">
        <f t="shared" si="1700"/>
        <v>9938.8799999999992</v>
      </c>
      <c r="FJ54" s="277">
        <f t="shared" si="1700"/>
        <v>0</v>
      </c>
      <c r="FK54" s="277">
        <f t="shared" si="1700"/>
        <v>0</v>
      </c>
      <c r="FL54" s="277">
        <f t="shared" si="1700"/>
        <v>0</v>
      </c>
      <c r="FM54" s="277">
        <f t="shared" si="1700"/>
        <v>0</v>
      </c>
      <c r="FN54" s="277">
        <f t="shared" si="1700"/>
        <v>-0.75</v>
      </c>
      <c r="FO54" s="277">
        <f t="shared" si="1700"/>
        <v>-9938.8799999999992</v>
      </c>
      <c r="FP54" s="277">
        <f t="shared" si="1700"/>
        <v>0</v>
      </c>
      <c r="FQ54" s="277">
        <f t="shared" si="1700"/>
        <v>0</v>
      </c>
      <c r="FR54" s="277">
        <f t="shared" si="1700"/>
        <v>0</v>
      </c>
      <c r="FS54" s="277">
        <f t="shared" si="1700"/>
        <v>0</v>
      </c>
      <c r="FT54" s="277">
        <f t="shared" si="1700"/>
        <v>0</v>
      </c>
      <c r="FU54" s="277">
        <f t="shared" si="1700"/>
        <v>0</v>
      </c>
      <c r="FV54" s="277">
        <f t="shared" si="1700"/>
        <v>0</v>
      </c>
      <c r="FW54" s="277">
        <f t="shared" si="1700"/>
        <v>0</v>
      </c>
      <c r="FX54" s="277">
        <f t="shared" si="1700"/>
        <v>0</v>
      </c>
      <c r="FY54" s="277">
        <f t="shared" si="1700"/>
        <v>0</v>
      </c>
      <c r="FZ54" s="277">
        <f t="shared" si="1700"/>
        <v>260</v>
      </c>
      <c r="GA54" s="277">
        <f t="shared" si="1700"/>
        <v>3445478.4</v>
      </c>
      <c r="GB54" s="277">
        <f t="shared" si="1700"/>
        <v>21.666666666666668</v>
      </c>
      <c r="GC54" s="277">
        <f t="shared" si="1700"/>
        <v>287123.20000000001</v>
      </c>
      <c r="GD54" s="277">
        <f t="shared" si="1700"/>
        <v>17</v>
      </c>
      <c r="GE54" s="277">
        <f t="shared" si="1700"/>
        <v>224508.19999999998</v>
      </c>
      <c r="GF54" s="277">
        <f t="shared" si="1700"/>
        <v>0</v>
      </c>
      <c r="GG54" s="277">
        <f t="shared" si="1700"/>
        <v>0</v>
      </c>
      <c r="GH54" s="277">
        <f t="shared" si="1700"/>
        <v>-4.6666666666666679</v>
      </c>
      <c r="GI54" s="277">
        <f t="shared" si="1700"/>
        <v>-62615.000000000029</v>
      </c>
      <c r="GJ54" s="277">
        <f t="shared" si="1700"/>
        <v>0</v>
      </c>
      <c r="GK54" s="277">
        <f t="shared" si="1700"/>
        <v>0</v>
      </c>
      <c r="GL54" s="277">
        <f t="shared" si="1700"/>
        <v>0</v>
      </c>
      <c r="GM54" s="277">
        <f t="shared" si="1700"/>
        <v>0</v>
      </c>
      <c r="GN54" s="277">
        <f t="shared" si="1700"/>
        <v>0</v>
      </c>
      <c r="GO54" s="277">
        <f t="shared" si="1700"/>
        <v>0</v>
      </c>
      <c r="GP54" s="277">
        <f t="shared" si="1700"/>
        <v>0</v>
      </c>
      <c r="GQ54" s="277">
        <f t="shared" si="1700"/>
        <v>0</v>
      </c>
      <c r="GR54" s="277">
        <f t="shared" si="1700"/>
        <v>0</v>
      </c>
      <c r="GS54" s="277">
        <f t="shared" si="1700"/>
        <v>0</v>
      </c>
      <c r="GT54" s="277">
        <f t="shared" si="1700"/>
        <v>15</v>
      </c>
      <c r="GU54" s="277">
        <f t="shared" si="1700"/>
        <v>165648</v>
      </c>
      <c r="GV54" s="277">
        <f t="shared" ref="GV54:JG54" si="1701">SUM(GV55:GV56)</f>
        <v>1.25</v>
      </c>
      <c r="GW54" s="277">
        <f t="shared" si="1701"/>
        <v>13804</v>
      </c>
      <c r="GX54" s="277">
        <f t="shared" si="1701"/>
        <v>3</v>
      </c>
      <c r="GY54" s="277">
        <f t="shared" si="1701"/>
        <v>33129.600000000006</v>
      </c>
      <c r="GZ54" s="277">
        <f t="shared" si="1701"/>
        <v>0</v>
      </c>
      <c r="HA54" s="277">
        <f t="shared" si="1701"/>
        <v>0</v>
      </c>
      <c r="HB54" s="277">
        <f t="shared" si="1701"/>
        <v>1.75</v>
      </c>
      <c r="HC54" s="277">
        <f t="shared" si="1701"/>
        <v>19325.600000000006</v>
      </c>
      <c r="HD54" s="277">
        <f t="shared" si="1701"/>
        <v>60</v>
      </c>
      <c r="HE54" s="277">
        <f t="shared" si="1701"/>
        <v>662592</v>
      </c>
      <c r="HF54" s="277">
        <f t="shared" si="1701"/>
        <v>5</v>
      </c>
      <c r="HG54" s="277">
        <f t="shared" si="1701"/>
        <v>55216</v>
      </c>
      <c r="HH54" s="277">
        <f t="shared" si="1701"/>
        <v>4</v>
      </c>
      <c r="HI54" s="277">
        <f t="shared" si="1701"/>
        <v>44172.800000000003</v>
      </c>
      <c r="HJ54" s="277">
        <f t="shared" si="1701"/>
        <v>0</v>
      </c>
      <c r="HK54" s="277">
        <f t="shared" si="1701"/>
        <v>0</v>
      </c>
      <c r="HL54" s="277">
        <f t="shared" si="1701"/>
        <v>-1</v>
      </c>
      <c r="HM54" s="277">
        <f t="shared" si="1701"/>
        <v>-11043.199999999997</v>
      </c>
      <c r="HN54" s="277">
        <f t="shared" si="1701"/>
        <v>0</v>
      </c>
      <c r="HO54" s="277">
        <f t="shared" si="1701"/>
        <v>0</v>
      </c>
      <c r="HP54" s="277">
        <f t="shared" si="1701"/>
        <v>0</v>
      </c>
      <c r="HQ54" s="277">
        <f t="shared" si="1701"/>
        <v>0</v>
      </c>
      <c r="HR54" s="277">
        <f t="shared" si="1701"/>
        <v>0</v>
      </c>
      <c r="HS54" s="277">
        <f t="shared" si="1701"/>
        <v>0</v>
      </c>
      <c r="HT54" s="277">
        <f t="shared" si="1701"/>
        <v>0</v>
      </c>
      <c r="HU54" s="277">
        <f t="shared" si="1701"/>
        <v>0</v>
      </c>
      <c r="HV54" s="277">
        <f t="shared" si="1701"/>
        <v>0</v>
      </c>
      <c r="HW54" s="277">
        <f t="shared" si="1701"/>
        <v>0</v>
      </c>
      <c r="HX54" s="277">
        <f t="shared" si="1701"/>
        <v>283</v>
      </c>
      <c r="HY54" s="277">
        <f t="shared" si="1701"/>
        <v>3125225.5999999996</v>
      </c>
      <c r="HZ54" s="277">
        <f t="shared" si="1701"/>
        <v>23.583333333333332</v>
      </c>
      <c r="IA54" s="277">
        <f t="shared" si="1701"/>
        <v>260435.46666666665</v>
      </c>
      <c r="IB54" s="277">
        <f t="shared" si="1701"/>
        <v>21</v>
      </c>
      <c r="IC54" s="277">
        <f t="shared" si="1701"/>
        <v>231907.20000000001</v>
      </c>
      <c r="ID54" s="277">
        <f t="shared" si="1701"/>
        <v>0</v>
      </c>
      <c r="IE54" s="277">
        <f t="shared" si="1701"/>
        <v>0</v>
      </c>
      <c r="IF54" s="277">
        <f t="shared" si="1701"/>
        <v>-2.5833333333333321</v>
      </c>
      <c r="IG54" s="277">
        <f t="shared" si="1701"/>
        <v>-28528.266666666634</v>
      </c>
      <c r="IH54" s="277">
        <f t="shared" si="1701"/>
        <v>20</v>
      </c>
      <c r="II54" s="277">
        <f t="shared" si="1701"/>
        <v>220864</v>
      </c>
      <c r="IJ54" s="277">
        <f t="shared" si="1701"/>
        <v>1.6666666666666667</v>
      </c>
      <c r="IK54" s="277">
        <f t="shared" si="1701"/>
        <v>18405.333333333332</v>
      </c>
      <c r="IL54" s="277">
        <f t="shared" si="1701"/>
        <v>2</v>
      </c>
      <c r="IM54" s="277">
        <f t="shared" si="1701"/>
        <v>22086.400000000001</v>
      </c>
      <c r="IN54" s="277">
        <f t="shared" si="1701"/>
        <v>0</v>
      </c>
      <c r="IO54" s="277">
        <f t="shared" si="1701"/>
        <v>0</v>
      </c>
      <c r="IP54" s="277">
        <f t="shared" si="1701"/>
        <v>0.33333333333333326</v>
      </c>
      <c r="IQ54" s="277">
        <f t="shared" si="1701"/>
        <v>3681.0666666666693</v>
      </c>
      <c r="IR54" s="277">
        <f t="shared" si="1701"/>
        <v>0</v>
      </c>
      <c r="IS54" s="277">
        <f t="shared" si="1701"/>
        <v>0</v>
      </c>
      <c r="IT54" s="277">
        <f t="shared" si="1701"/>
        <v>0</v>
      </c>
      <c r="IU54" s="277">
        <f t="shared" si="1701"/>
        <v>0</v>
      </c>
      <c r="IV54" s="277">
        <f t="shared" si="1701"/>
        <v>0</v>
      </c>
      <c r="IW54" s="277">
        <f t="shared" si="1701"/>
        <v>0</v>
      </c>
      <c r="IX54" s="277">
        <f t="shared" si="1701"/>
        <v>0</v>
      </c>
      <c r="IY54" s="277">
        <f t="shared" si="1701"/>
        <v>0</v>
      </c>
      <c r="IZ54" s="277">
        <f t="shared" si="1701"/>
        <v>0</v>
      </c>
      <c r="JA54" s="277">
        <f t="shared" si="1701"/>
        <v>0</v>
      </c>
      <c r="JB54" s="277">
        <f t="shared" si="1701"/>
        <v>238</v>
      </c>
      <c r="JC54" s="277">
        <f t="shared" si="1701"/>
        <v>3153937.92</v>
      </c>
      <c r="JD54" s="277">
        <f t="shared" si="1701"/>
        <v>19.833333333333332</v>
      </c>
      <c r="JE54" s="277">
        <f t="shared" si="1701"/>
        <v>262828.15999999997</v>
      </c>
      <c r="JF54" s="277">
        <f t="shared" si="1701"/>
        <v>13</v>
      </c>
      <c r="JG54" s="277">
        <f t="shared" si="1701"/>
        <v>172273.91999999998</v>
      </c>
      <c r="JH54" s="277">
        <f t="shared" ref="JH54:LS54" si="1702">SUM(JH55:JH56)</f>
        <v>0</v>
      </c>
      <c r="JI54" s="277">
        <f t="shared" si="1702"/>
        <v>0</v>
      </c>
      <c r="JJ54" s="277">
        <f t="shared" si="1702"/>
        <v>-6.8333333333333321</v>
      </c>
      <c r="JK54" s="277">
        <f t="shared" si="1702"/>
        <v>-90554.239999999991</v>
      </c>
      <c r="JL54" s="277">
        <f t="shared" si="1702"/>
        <v>40</v>
      </c>
      <c r="JM54" s="277">
        <f t="shared" si="1702"/>
        <v>441728</v>
      </c>
      <c r="JN54" s="277">
        <f t="shared" si="1702"/>
        <v>3.3333333333333335</v>
      </c>
      <c r="JO54" s="277">
        <f t="shared" si="1702"/>
        <v>36810.666666666664</v>
      </c>
      <c r="JP54" s="277">
        <f t="shared" si="1702"/>
        <v>1</v>
      </c>
      <c r="JQ54" s="277">
        <f t="shared" si="1702"/>
        <v>11043.2</v>
      </c>
      <c r="JR54" s="277">
        <f t="shared" si="1702"/>
        <v>0</v>
      </c>
      <c r="JS54" s="277">
        <f t="shared" si="1702"/>
        <v>0</v>
      </c>
      <c r="JT54" s="277">
        <f t="shared" si="1702"/>
        <v>-2.3333333333333335</v>
      </c>
      <c r="JU54" s="277">
        <f t="shared" si="1702"/>
        <v>-25767.466666666664</v>
      </c>
      <c r="JV54" s="277">
        <f t="shared" si="1702"/>
        <v>77</v>
      </c>
      <c r="JW54" s="277">
        <f t="shared" si="1702"/>
        <v>1020391.6799999999</v>
      </c>
      <c r="JX54" s="277">
        <f t="shared" si="1702"/>
        <v>6.416666666666667</v>
      </c>
      <c r="JY54" s="277">
        <f t="shared" si="1702"/>
        <v>85032.639999999999</v>
      </c>
      <c r="JZ54" s="277">
        <f t="shared" si="1702"/>
        <v>14</v>
      </c>
      <c r="KA54" s="277">
        <f t="shared" si="1702"/>
        <v>178899.83999999997</v>
      </c>
      <c r="KB54" s="277">
        <f t="shared" si="1702"/>
        <v>0</v>
      </c>
      <c r="KC54" s="277">
        <f t="shared" si="1702"/>
        <v>0</v>
      </c>
      <c r="KD54" s="277">
        <f t="shared" si="1702"/>
        <v>7.583333333333333</v>
      </c>
      <c r="KE54" s="277">
        <f t="shared" si="1702"/>
        <v>93867.199999999968</v>
      </c>
      <c r="KF54" s="277">
        <f t="shared" si="1702"/>
        <v>0</v>
      </c>
      <c r="KG54" s="277">
        <f t="shared" si="1702"/>
        <v>0</v>
      </c>
      <c r="KH54" s="277">
        <f t="shared" si="1702"/>
        <v>0</v>
      </c>
      <c r="KI54" s="277">
        <f t="shared" si="1702"/>
        <v>0</v>
      </c>
      <c r="KJ54" s="277">
        <f t="shared" si="1702"/>
        <v>0</v>
      </c>
      <c r="KK54" s="277">
        <f t="shared" si="1702"/>
        <v>0</v>
      </c>
      <c r="KL54" s="277">
        <f t="shared" si="1702"/>
        <v>0</v>
      </c>
      <c r="KM54" s="277">
        <f t="shared" si="1702"/>
        <v>0</v>
      </c>
      <c r="KN54" s="277">
        <f t="shared" si="1702"/>
        <v>0</v>
      </c>
      <c r="KO54" s="277">
        <f t="shared" si="1702"/>
        <v>0</v>
      </c>
      <c r="KP54" s="277">
        <f t="shared" si="1702"/>
        <v>0</v>
      </c>
      <c r="KQ54" s="277">
        <f t="shared" si="1702"/>
        <v>0</v>
      </c>
      <c r="KR54" s="277">
        <f t="shared" si="1702"/>
        <v>0</v>
      </c>
      <c r="KS54" s="277">
        <f t="shared" si="1702"/>
        <v>0</v>
      </c>
      <c r="KT54" s="277">
        <f t="shared" si="1702"/>
        <v>0</v>
      </c>
      <c r="KU54" s="277">
        <f t="shared" si="1702"/>
        <v>0</v>
      </c>
      <c r="KV54" s="277">
        <f t="shared" si="1702"/>
        <v>0</v>
      </c>
      <c r="KW54" s="277">
        <f t="shared" si="1702"/>
        <v>0</v>
      </c>
      <c r="KX54" s="277">
        <f t="shared" si="1702"/>
        <v>0</v>
      </c>
      <c r="KY54" s="277">
        <f t="shared" si="1702"/>
        <v>0</v>
      </c>
      <c r="KZ54" s="277">
        <f t="shared" si="1702"/>
        <v>137</v>
      </c>
      <c r="LA54" s="277">
        <f t="shared" si="1702"/>
        <v>1815502.0799999998</v>
      </c>
      <c r="LB54" s="277">
        <f t="shared" si="1702"/>
        <v>11.416666666666666</v>
      </c>
      <c r="LC54" s="277">
        <f t="shared" si="1702"/>
        <v>151291.84</v>
      </c>
      <c r="LD54" s="277">
        <f t="shared" si="1702"/>
        <v>8</v>
      </c>
      <c r="LE54" s="277">
        <f t="shared" si="1702"/>
        <v>106014.72</v>
      </c>
      <c r="LF54" s="277">
        <f t="shared" si="1702"/>
        <v>0</v>
      </c>
      <c r="LG54" s="277">
        <f t="shared" si="1702"/>
        <v>0</v>
      </c>
      <c r="LH54" s="277">
        <f t="shared" si="1702"/>
        <v>-3.4166666666666661</v>
      </c>
      <c r="LI54" s="277">
        <f t="shared" si="1702"/>
        <v>-45277.119999999995</v>
      </c>
      <c r="LJ54" s="277">
        <f t="shared" si="1702"/>
        <v>70</v>
      </c>
      <c r="LK54" s="277">
        <f t="shared" si="1702"/>
        <v>927628.79999999993</v>
      </c>
      <c r="LL54" s="277">
        <f t="shared" si="1702"/>
        <v>5.833333333333333</v>
      </c>
      <c r="LM54" s="277">
        <f t="shared" si="1702"/>
        <v>77302.399999999994</v>
      </c>
      <c r="LN54" s="277">
        <f t="shared" si="1702"/>
        <v>7</v>
      </c>
      <c r="LO54" s="277">
        <f t="shared" si="1702"/>
        <v>92762.880000000005</v>
      </c>
      <c r="LP54" s="277">
        <f t="shared" si="1702"/>
        <v>0</v>
      </c>
      <c r="LQ54" s="277">
        <f t="shared" si="1702"/>
        <v>0</v>
      </c>
      <c r="LR54" s="277">
        <f t="shared" si="1702"/>
        <v>1.166666666666667</v>
      </c>
      <c r="LS54" s="277">
        <f t="shared" si="1702"/>
        <v>15460.48000000001</v>
      </c>
      <c r="LT54" s="277">
        <f t="shared" ref="LT54:OE54" si="1703">SUM(LT55:LT56)</f>
        <v>84</v>
      </c>
      <c r="LU54" s="277">
        <f t="shared" si="1703"/>
        <v>1113154.5600000001</v>
      </c>
      <c r="LV54" s="277">
        <f t="shared" si="1703"/>
        <v>7</v>
      </c>
      <c r="LW54" s="277">
        <f t="shared" si="1703"/>
        <v>92762.880000000005</v>
      </c>
      <c r="LX54" s="277">
        <f t="shared" si="1703"/>
        <v>3</v>
      </c>
      <c r="LY54" s="277">
        <f t="shared" si="1703"/>
        <v>39755.520000000004</v>
      </c>
      <c r="LZ54" s="277">
        <f t="shared" si="1703"/>
        <v>0</v>
      </c>
      <c r="MA54" s="277">
        <f t="shared" si="1703"/>
        <v>0</v>
      </c>
      <c r="MB54" s="277">
        <f t="shared" si="1703"/>
        <v>-4</v>
      </c>
      <c r="MC54" s="277">
        <f t="shared" si="1703"/>
        <v>-53007.360000000001</v>
      </c>
      <c r="MD54" s="277">
        <f t="shared" si="1703"/>
        <v>221</v>
      </c>
      <c r="ME54" s="277">
        <f t="shared" si="1703"/>
        <v>2928656.6399999997</v>
      </c>
      <c r="MF54" s="277">
        <f t="shared" si="1703"/>
        <v>18.416666666666668</v>
      </c>
      <c r="MG54" s="277">
        <f t="shared" si="1703"/>
        <v>244054.71999999997</v>
      </c>
      <c r="MH54" s="277">
        <f t="shared" si="1703"/>
        <v>10</v>
      </c>
      <c r="MI54" s="277">
        <f t="shared" si="1703"/>
        <v>132518.39999999999</v>
      </c>
      <c r="MJ54" s="277">
        <f t="shared" si="1703"/>
        <v>0</v>
      </c>
      <c r="MK54" s="277">
        <f t="shared" si="1703"/>
        <v>0</v>
      </c>
      <c r="ML54" s="277">
        <f t="shared" si="1703"/>
        <v>-8.4166666666666679</v>
      </c>
      <c r="MM54" s="277">
        <f t="shared" si="1703"/>
        <v>-111536.31999999998</v>
      </c>
      <c r="MN54" s="277">
        <f t="shared" si="1703"/>
        <v>180</v>
      </c>
      <c r="MO54" s="277">
        <f t="shared" si="1703"/>
        <v>2385331.1999999997</v>
      </c>
      <c r="MP54" s="277">
        <f t="shared" si="1703"/>
        <v>15</v>
      </c>
      <c r="MQ54" s="277">
        <f t="shared" si="1703"/>
        <v>198777.59999999998</v>
      </c>
      <c r="MR54" s="277">
        <f t="shared" si="1703"/>
        <v>8</v>
      </c>
      <c r="MS54" s="277">
        <f t="shared" si="1703"/>
        <v>106014.72</v>
      </c>
      <c r="MT54" s="277">
        <f t="shared" si="1703"/>
        <v>0</v>
      </c>
      <c r="MU54" s="277">
        <f t="shared" si="1703"/>
        <v>0</v>
      </c>
      <c r="MV54" s="277">
        <f t="shared" si="1703"/>
        <v>-7</v>
      </c>
      <c r="MW54" s="277">
        <f t="shared" si="1703"/>
        <v>-92762.879999999976</v>
      </c>
      <c r="MX54" s="277">
        <f t="shared" si="1703"/>
        <v>230</v>
      </c>
      <c r="MY54" s="277">
        <f t="shared" si="1703"/>
        <v>2539936</v>
      </c>
      <c r="MZ54" s="277">
        <f t="shared" si="1703"/>
        <v>19.166666666666668</v>
      </c>
      <c r="NA54" s="277">
        <f t="shared" si="1703"/>
        <v>211661.33333333334</v>
      </c>
      <c r="NB54" s="277">
        <f t="shared" si="1703"/>
        <v>18</v>
      </c>
      <c r="NC54" s="277">
        <f t="shared" si="1703"/>
        <v>193256</v>
      </c>
      <c r="ND54" s="277">
        <f t="shared" si="1703"/>
        <v>0</v>
      </c>
      <c r="NE54" s="277">
        <f t="shared" si="1703"/>
        <v>0</v>
      </c>
      <c r="NF54" s="277">
        <f t="shared" si="1703"/>
        <v>-1.1666666666666679</v>
      </c>
      <c r="NG54" s="277">
        <f t="shared" si="1703"/>
        <v>-18405.333333333343</v>
      </c>
      <c r="NH54" s="277">
        <f t="shared" si="1703"/>
        <v>330</v>
      </c>
      <c r="NI54" s="277">
        <f t="shared" si="1703"/>
        <v>3644256</v>
      </c>
      <c r="NJ54" s="277">
        <f t="shared" si="1703"/>
        <v>27.5</v>
      </c>
      <c r="NK54" s="277">
        <f t="shared" si="1703"/>
        <v>303688</v>
      </c>
      <c r="NL54" s="277">
        <f t="shared" si="1703"/>
        <v>22</v>
      </c>
      <c r="NM54" s="277">
        <f t="shared" si="1703"/>
        <v>242950.40000000002</v>
      </c>
      <c r="NN54" s="277">
        <f t="shared" si="1703"/>
        <v>0</v>
      </c>
      <c r="NO54" s="277">
        <f t="shared" si="1703"/>
        <v>0</v>
      </c>
      <c r="NP54" s="277">
        <f t="shared" si="1703"/>
        <v>-5.5</v>
      </c>
      <c r="NQ54" s="277">
        <f t="shared" si="1703"/>
        <v>-60737.599999999977</v>
      </c>
      <c r="NR54" s="277">
        <f t="shared" si="1703"/>
        <v>100</v>
      </c>
      <c r="NS54" s="277">
        <f t="shared" si="1703"/>
        <v>1104320</v>
      </c>
      <c r="NT54" s="277">
        <f t="shared" si="1703"/>
        <v>8.3333333333333339</v>
      </c>
      <c r="NU54" s="277">
        <f t="shared" si="1703"/>
        <v>92026.666666666672</v>
      </c>
      <c r="NV54" s="277">
        <f t="shared" si="1703"/>
        <v>6</v>
      </c>
      <c r="NW54" s="277">
        <f t="shared" si="1703"/>
        <v>66259.200000000012</v>
      </c>
      <c r="NX54" s="277">
        <f t="shared" si="1703"/>
        <v>0</v>
      </c>
      <c r="NY54" s="277">
        <f t="shared" si="1703"/>
        <v>0</v>
      </c>
      <c r="NZ54" s="277">
        <f t="shared" si="1703"/>
        <v>-2.3333333333333339</v>
      </c>
      <c r="OA54" s="277">
        <f t="shared" si="1703"/>
        <v>-25767.46666666666</v>
      </c>
      <c r="OB54" s="277">
        <f t="shared" si="1703"/>
        <v>0</v>
      </c>
      <c r="OC54" s="277">
        <f t="shared" si="1703"/>
        <v>0</v>
      </c>
      <c r="OD54" s="277">
        <f t="shared" si="1703"/>
        <v>0</v>
      </c>
      <c r="OE54" s="277">
        <f t="shared" si="1703"/>
        <v>0</v>
      </c>
      <c r="OF54" s="277">
        <f t="shared" ref="OF54:QI54" si="1704">SUM(OF55:OF56)</f>
        <v>0</v>
      </c>
      <c r="OG54" s="277">
        <f t="shared" si="1704"/>
        <v>0</v>
      </c>
      <c r="OH54" s="277">
        <f t="shared" si="1704"/>
        <v>0</v>
      </c>
      <c r="OI54" s="277">
        <f t="shared" si="1704"/>
        <v>0</v>
      </c>
      <c r="OJ54" s="277">
        <f t="shared" si="1704"/>
        <v>0</v>
      </c>
      <c r="OK54" s="277">
        <f t="shared" si="1704"/>
        <v>0</v>
      </c>
      <c r="OL54" s="277">
        <f t="shared" si="1704"/>
        <v>22</v>
      </c>
      <c r="OM54" s="277">
        <f t="shared" si="1704"/>
        <v>291540.47999999998</v>
      </c>
      <c r="ON54" s="277">
        <f t="shared" si="1704"/>
        <v>1.8333333333333333</v>
      </c>
      <c r="OO54" s="277">
        <f t="shared" si="1704"/>
        <v>24295.039999999997</v>
      </c>
      <c r="OP54" s="277">
        <f t="shared" si="1704"/>
        <v>1</v>
      </c>
      <c r="OQ54" s="277">
        <f t="shared" si="1704"/>
        <v>13251.84</v>
      </c>
      <c r="OR54" s="277">
        <f t="shared" si="1704"/>
        <v>0</v>
      </c>
      <c r="OS54" s="277">
        <f t="shared" si="1704"/>
        <v>0</v>
      </c>
      <c r="OT54" s="277">
        <f t="shared" si="1704"/>
        <v>-0.83333333333333326</v>
      </c>
      <c r="OU54" s="277">
        <f t="shared" si="1704"/>
        <v>-11043.199999999997</v>
      </c>
      <c r="OV54" s="277">
        <f t="shared" si="1704"/>
        <v>0</v>
      </c>
      <c r="OW54" s="277">
        <f t="shared" si="1704"/>
        <v>0</v>
      </c>
      <c r="OX54" s="277">
        <f t="shared" si="1704"/>
        <v>0</v>
      </c>
      <c r="OY54" s="277">
        <f t="shared" si="1704"/>
        <v>0</v>
      </c>
      <c r="OZ54" s="277">
        <f t="shared" si="1704"/>
        <v>0</v>
      </c>
      <c r="PA54" s="277">
        <f t="shared" si="1704"/>
        <v>0</v>
      </c>
      <c r="PB54" s="277">
        <f t="shared" si="1704"/>
        <v>0</v>
      </c>
      <c r="PC54" s="277">
        <f t="shared" si="1704"/>
        <v>0</v>
      </c>
      <c r="PD54" s="277">
        <f t="shared" si="1704"/>
        <v>0</v>
      </c>
      <c r="PE54" s="277">
        <f t="shared" si="1704"/>
        <v>0</v>
      </c>
      <c r="PF54" s="277">
        <f t="shared" si="1704"/>
        <v>118</v>
      </c>
      <c r="PG54" s="277">
        <f t="shared" si="1704"/>
        <v>2075648.32</v>
      </c>
      <c r="PH54" s="277">
        <f t="shared" si="1704"/>
        <v>9.8333333333333339</v>
      </c>
      <c r="PI54" s="277">
        <f t="shared" si="1704"/>
        <v>172970.69333333333</v>
      </c>
      <c r="PJ54" s="277">
        <f t="shared" si="1704"/>
        <v>16</v>
      </c>
      <c r="PK54" s="277">
        <f t="shared" si="1704"/>
        <v>281443.83999999997</v>
      </c>
      <c r="PL54" s="277">
        <f t="shared" si="1704"/>
        <v>0</v>
      </c>
      <c r="PM54" s="277">
        <f t="shared" si="1704"/>
        <v>0</v>
      </c>
      <c r="PN54" s="277">
        <f t="shared" si="1704"/>
        <v>6.1666666666666661</v>
      </c>
      <c r="PO54" s="277">
        <f t="shared" si="1704"/>
        <v>108473.14666666664</v>
      </c>
      <c r="PP54" s="277">
        <f t="shared" si="1704"/>
        <v>0</v>
      </c>
      <c r="PQ54" s="277">
        <f t="shared" si="1704"/>
        <v>0</v>
      </c>
      <c r="PR54" s="277">
        <f t="shared" si="1704"/>
        <v>0</v>
      </c>
      <c r="PS54" s="277">
        <f t="shared" si="1704"/>
        <v>0</v>
      </c>
      <c r="PT54" s="277">
        <f t="shared" si="1704"/>
        <v>0</v>
      </c>
      <c r="PU54" s="277">
        <f t="shared" si="1704"/>
        <v>0</v>
      </c>
      <c r="PV54" s="277">
        <f t="shared" si="1704"/>
        <v>0</v>
      </c>
      <c r="PW54" s="277">
        <f t="shared" si="1704"/>
        <v>0</v>
      </c>
      <c r="PX54" s="277">
        <f t="shared" si="1704"/>
        <v>0</v>
      </c>
      <c r="PY54" s="277">
        <f t="shared" si="1704"/>
        <v>0</v>
      </c>
      <c r="PZ54" s="277">
        <f t="shared" si="1704"/>
        <v>0</v>
      </c>
      <c r="QA54" s="277">
        <f t="shared" si="1704"/>
        <v>0</v>
      </c>
      <c r="QB54" s="277">
        <f t="shared" si="1704"/>
        <v>0</v>
      </c>
      <c r="QC54" s="277">
        <f t="shared" si="1704"/>
        <v>0</v>
      </c>
      <c r="QD54" s="277">
        <f t="shared" si="1704"/>
        <v>0</v>
      </c>
      <c r="QE54" s="277">
        <f t="shared" si="1704"/>
        <v>0</v>
      </c>
      <c r="QF54" s="277">
        <f t="shared" si="1704"/>
        <v>0</v>
      </c>
      <c r="QG54" s="277">
        <f t="shared" si="1704"/>
        <v>0</v>
      </c>
      <c r="QH54" s="277">
        <f t="shared" si="1704"/>
        <v>0</v>
      </c>
      <c r="QI54" s="277">
        <f t="shared" si="1704"/>
        <v>0</v>
      </c>
      <c r="QJ54" s="277">
        <f>SUM(QJ55:QJ56)</f>
        <v>2826</v>
      </c>
      <c r="QK54" s="277">
        <f t="shared" ref="QK54:QS54" si="1705">SUM(QK55:QK56)</f>
        <v>35240586.559999995</v>
      </c>
      <c r="QL54" s="277">
        <f t="shared" si="1705"/>
        <v>235.5</v>
      </c>
      <c r="QM54" s="277">
        <f t="shared" si="1705"/>
        <v>2936715.5466666664</v>
      </c>
      <c r="QN54" s="277">
        <f t="shared" si="1705"/>
        <v>195</v>
      </c>
      <c r="QO54" s="277">
        <f t="shared" si="1705"/>
        <v>2452868.2000000002</v>
      </c>
      <c r="QP54" s="277">
        <f t="shared" si="1705"/>
        <v>0</v>
      </c>
      <c r="QQ54" s="277">
        <f t="shared" si="1705"/>
        <v>0</v>
      </c>
      <c r="QR54" s="277">
        <f t="shared" si="1705"/>
        <v>-40.5</v>
      </c>
      <c r="QS54" s="277">
        <f t="shared" si="1705"/>
        <v>-483847.34666666621</v>
      </c>
    </row>
    <row r="55" spans="1:461" s="199" customFormat="1" ht="27.75" customHeight="1" x14ac:dyDescent="0.25">
      <c r="A55" s="221"/>
      <c r="B55" s="221">
        <v>31</v>
      </c>
      <c r="C55" s="237" t="s">
        <v>252</v>
      </c>
      <c r="D55" s="238">
        <f>D53</f>
        <v>9860</v>
      </c>
      <c r="E55" s="238">
        <v>10127</v>
      </c>
      <c r="F55" s="239">
        <v>0.8</v>
      </c>
      <c r="G55" s="240">
        <v>1</v>
      </c>
      <c r="H55" s="238">
        <v>1.4</v>
      </c>
      <c r="I55" s="238">
        <v>1.68</v>
      </c>
      <c r="J55" s="238">
        <v>2.23</v>
      </c>
      <c r="K55" s="241">
        <v>2.57</v>
      </c>
      <c r="L55" s="242"/>
      <c r="M55" s="243">
        <f t="shared" si="10"/>
        <v>0</v>
      </c>
      <c r="N55" s="243">
        <f t="shared" ref="N55:N56" si="1706">SUM(L55/12*$A$2)</f>
        <v>0</v>
      </c>
      <c r="O55" s="243">
        <f t="shared" ref="O55:O56" si="1707">SUM(M55/12*$A$2)</f>
        <v>0</v>
      </c>
      <c r="P55" s="243">
        <f>VLOOKUP($B55,факт!$D$7:$HK$127,21,0)</f>
        <v>0</v>
      </c>
      <c r="Q55" s="243">
        <f>VLOOKUP($B55,факт!$D$7:$HK$127,22,0)</f>
        <v>0</v>
      </c>
      <c r="R55" s="243">
        <f>VLOOKUP($B55,факт!$D$7:$HK$127,19,0)</f>
        <v>0</v>
      </c>
      <c r="S55" s="243">
        <f>VLOOKUP($B55,факт!$D$7:$HK$127,20,0)</f>
        <v>0</v>
      </c>
      <c r="T55" s="243">
        <f t="shared" si="13"/>
        <v>0</v>
      </c>
      <c r="U55" s="243">
        <f t="shared" si="14"/>
        <v>0</v>
      </c>
      <c r="V55" s="242">
        <v>124</v>
      </c>
      <c r="W55" s="243">
        <f t="shared" si="15"/>
        <v>1369356.7999999998</v>
      </c>
      <c r="X55" s="243">
        <f t="shared" ref="X55:X56" si="1708">SUM(V55/12*$A$2)</f>
        <v>10.333333333333334</v>
      </c>
      <c r="Y55" s="243">
        <f t="shared" ref="Y55:Y56" si="1709">SUM(W55/12*$A$2)</f>
        <v>114113.06666666665</v>
      </c>
      <c r="Z55" s="243">
        <f>VLOOKUP($B55,факт!$D$7:$HK$128,29,0)</f>
        <v>7</v>
      </c>
      <c r="AA55" s="243">
        <f>VLOOKUP($B55,факт!$D$7:$HK$128,30,0)</f>
        <v>77302.399999999994</v>
      </c>
      <c r="AB55" s="243">
        <f>VLOOKUP($B55,факт!$D$7:$HK$128,27,0)</f>
        <v>0</v>
      </c>
      <c r="AC55" s="243">
        <f>VLOOKUP($B55,факт!$D$7:$HK$128,28,0)</f>
        <v>0</v>
      </c>
      <c r="AD55" s="243">
        <f t="shared" ref="AD55:AD56" si="1710">SUM(Z55-X55)</f>
        <v>-3.3333333333333339</v>
      </c>
      <c r="AE55" s="243">
        <f t="shared" ref="AE55:AE56" si="1711">SUM(AA55-Y55)</f>
        <v>-36810.666666666657</v>
      </c>
      <c r="AF55" s="245"/>
      <c r="AG55" s="243">
        <f t="shared" si="20"/>
        <v>0</v>
      </c>
      <c r="AH55" s="243">
        <f t="shared" ref="AH55:AH56" si="1712">SUM(AF55/12*$A$2)</f>
        <v>0</v>
      </c>
      <c r="AI55" s="243">
        <f t="shared" ref="AI55:AI56" si="1713">SUM(AG55/12*$A$2)</f>
        <v>0</v>
      </c>
      <c r="AJ55" s="243">
        <f>VLOOKUP($B55,факт!$D$7:$HK$128,43,0)</f>
        <v>0</v>
      </c>
      <c r="AK55" s="243">
        <f>VLOOKUP($B55,факт!$D$7:$HK$128,44,0)</f>
        <v>0</v>
      </c>
      <c r="AL55" s="243">
        <f>VLOOKUP($B55,факт!$D$7:$HK$128,41,0)</f>
        <v>0</v>
      </c>
      <c r="AM55" s="243">
        <f>VLOOKUP($B55,факт!$D$7:$HK$128,42,0)</f>
        <v>0</v>
      </c>
      <c r="AN55" s="243">
        <f t="shared" ref="AN55:AN56" si="1714">SUM(AJ55-AH55)</f>
        <v>0</v>
      </c>
      <c r="AO55" s="243">
        <f t="shared" ref="AO55:AO56" si="1715">SUM(AK55-AI55)</f>
        <v>0</v>
      </c>
      <c r="AP55" s="242"/>
      <c r="AQ55" s="243">
        <f t="shared" si="25"/>
        <v>0</v>
      </c>
      <c r="AR55" s="243">
        <f t="shared" ref="AR55:AR56" si="1716">SUM(AP55/12*$A$2)</f>
        <v>0</v>
      </c>
      <c r="AS55" s="243">
        <f t="shared" ref="AS55:AS56" si="1717">SUM(AQ55/12*$A$2)</f>
        <v>0</v>
      </c>
      <c r="AT55" s="243">
        <f>VLOOKUP($B55,факт!$D$7:$HK$128,9,0)</f>
        <v>0</v>
      </c>
      <c r="AU55" s="243">
        <f>VLOOKUP($B55,факт!$D$7:$HK$128,10,0)</f>
        <v>0</v>
      </c>
      <c r="AV55" s="243">
        <f>VLOOKUP($B55,факт!$D$7:$HK$128,7,0)</f>
        <v>0</v>
      </c>
      <c r="AW55" s="243">
        <f>VLOOKUP($B55,факт!$D$7:$HK$128,8,0)</f>
        <v>0</v>
      </c>
      <c r="AX55" s="243">
        <f t="shared" ref="AX55:AX56" si="1718">SUM(AT55-AR55)</f>
        <v>0</v>
      </c>
      <c r="AY55" s="243">
        <f t="shared" ref="AY55:AY56" si="1719">SUM(AU55-AS55)</f>
        <v>0</v>
      </c>
      <c r="AZ55" s="242"/>
      <c r="BA55" s="243">
        <f t="shared" si="30"/>
        <v>0</v>
      </c>
      <c r="BB55" s="243">
        <f t="shared" ref="BB55:BB56" si="1720">SUM(AZ55/12*$A$2)</f>
        <v>0</v>
      </c>
      <c r="BC55" s="243">
        <f t="shared" ref="BC55:BC56" si="1721">SUM(BA55/12*$A$2)</f>
        <v>0</v>
      </c>
      <c r="BD55" s="243">
        <f>VLOOKUP($B55,факт!$D$7:$HK$128,23,0)</f>
        <v>0</v>
      </c>
      <c r="BE55" s="243">
        <f>VLOOKUP($B55,факт!$D$7:$HK$128,24,0)</f>
        <v>0</v>
      </c>
      <c r="BF55" s="243"/>
      <c r="BG55" s="243"/>
      <c r="BH55" s="243">
        <f t="shared" ref="BH55:BH56" si="1722">SUM(BD55-BB55)</f>
        <v>0</v>
      </c>
      <c r="BI55" s="243">
        <f t="shared" ref="BI55:BI56" si="1723">SUM(BE55-BC55)</f>
        <v>0</v>
      </c>
      <c r="BJ55" s="242">
        <v>30</v>
      </c>
      <c r="BK55" s="243">
        <f t="shared" si="35"/>
        <v>331296</v>
      </c>
      <c r="BL55" s="243">
        <f t="shared" ref="BL55:BL56" si="1724">SUM(BJ55/12*$A$2)</f>
        <v>2.5</v>
      </c>
      <c r="BM55" s="243">
        <f t="shared" ref="BM55:BM56" si="1725">SUM(BK55/12*$A$2)</f>
        <v>27608</v>
      </c>
      <c r="BN55" s="243">
        <f>VLOOKUP($B55,факт!$D$7:$HK$128,199,0)</f>
        <v>1</v>
      </c>
      <c r="BO55" s="243">
        <f>VLOOKUP($B55,факт!$D$7:$HK$128,200,0)</f>
        <v>11043.2</v>
      </c>
      <c r="BP55" s="243">
        <f>VLOOKUP($B55,факт!$D$7:$HK$128,197,0)</f>
        <v>0</v>
      </c>
      <c r="BQ55" s="243">
        <f>VLOOKUP($B55,факт!$D$7:$HK$128,198,0)</f>
        <v>0</v>
      </c>
      <c r="BR55" s="243">
        <f t="shared" ref="BR55:BR56" si="1726">SUM(BN55-BL55)</f>
        <v>-1.5</v>
      </c>
      <c r="BS55" s="243">
        <f t="shared" ref="BS55:BS56" si="1727">SUM(BO55-BM55)</f>
        <v>-16564.8</v>
      </c>
      <c r="BT55" s="243"/>
      <c r="BU55" s="243">
        <f t="shared" si="40"/>
        <v>0</v>
      </c>
      <c r="BV55" s="243">
        <f t="shared" ref="BV55:BV56" si="1728">SUM(BT55/12*$A$2)</f>
        <v>0</v>
      </c>
      <c r="BW55" s="243">
        <f t="shared" ref="BW55:BW56" si="1729">SUM(BU55/12*$A$2)</f>
        <v>0</v>
      </c>
      <c r="BX55" s="243">
        <f>VLOOKUP($B55,факт!$D$7:$HK$128,25,0)</f>
        <v>0</v>
      </c>
      <c r="BY55" s="243">
        <f>VLOOKUP($B55,факт!$D$7:$HK$128,26,0)</f>
        <v>0</v>
      </c>
      <c r="BZ55" s="244"/>
      <c r="CA55" s="244"/>
      <c r="CB55" s="243">
        <f t="shared" ref="CB55:CB56" si="1730">SUM(BX55-BV55)</f>
        <v>0</v>
      </c>
      <c r="CC55" s="243">
        <f t="shared" ref="CC55:CC56" si="1731">SUM(BY55-BW55)</f>
        <v>0</v>
      </c>
      <c r="CD55" s="242"/>
      <c r="CE55" s="243">
        <f>SUM(CD55*$D55*$F55*$G55*$H55*CE$9)</f>
        <v>0</v>
      </c>
      <c r="CF55" s="243">
        <f t="shared" ref="CF55:CF56" si="1732">SUM(CD55/12*$A$2)</f>
        <v>0</v>
      </c>
      <c r="CG55" s="243">
        <f t="shared" ref="CG55:CG56" si="1733">SUM(CE55/12*$A$2)</f>
        <v>0</v>
      </c>
      <c r="CH55" s="243">
        <f>VLOOKUP($B55,факт!$D$7:$HK$128,13,0)</f>
        <v>0</v>
      </c>
      <c r="CI55" s="243">
        <f>VLOOKUP($B55,факт!$D$7:$HK$128,14,0)</f>
        <v>0</v>
      </c>
      <c r="CJ55" s="243">
        <f>VLOOKUP($B55,факт!$D$7:$HK$128,11,0)</f>
        <v>0</v>
      </c>
      <c r="CK55" s="243">
        <f>VLOOKUP($B55,факт!$D$7:$HK$128,12,0)</f>
        <v>0</v>
      </c>
      <c r="CL55" s="243">
        <f t="shared" ref="CL55:CL56" si="1734">SUM(CH55-CF55)</f>
        <v>0</v>
      </c>
      <c r="CM55" s="243">
        <f t="shared" ref="CM55:CM56" si="1735">SUM(CI55-CG55)</f>
        <v>0</v>
      </c>
      <c r="CN55" s="245"/>
      <c r="CO55" s="243">
        <f t="shared" si="49"/>
        <v>0</v>
      </c>
      <c r="CP55" s="243">
        <f t="shared" ref="CP55:CP56" si="1736">SUM(CN55/12*$A$2)</f>
        <v>0</v>
      </c>
      <c r="CQ55" s="243">
        <f t="shared" ref="CQ55:CQ56" si="1737">SUM(CO55/12*$A$2)</f>
        <v>0</v>
      </c>
      <c r="CR55" s="243">
        <f>VLOOKUP($B55,факт!$D$7:$HK$128,37,0)</f>
        <v>0</v>
      </c>
      <c r="CS55" s="243">
        <f>VLOOKUP($B55,факт!$D$7:$HK$128,38,0)</f>
        <v>0</v>
      </c>
      <c r="CT55" s="243">
        <f>VLOOKUP($B55,факт!$D$7:$HK$128,35,0)</f>
        <v>0</v>
      </c>
      <c r="CU55" s="243">
        <f>VLOOKUP($B55,факт!$D$7:$HK$128,36,0)</f>
        <v>0</v>
      </c>
      <c r="CV55" s="243">
        <f t="shared" ref="CV55:CV56" si="1738">SUM(CR55-CP55)</f>
        <v>0</v>
      </c>
      <c r="CW55" s="243">
        <f t="shared" ref="CW55:CW56" si="1739">SUM(CS55-CQ55)</f>
        <v>0</v>
      </c>
      <c r="CX55" s="242"/>
      <c r="CY55" s="243">
        <f t="shared" si="54"/>
        <v>0</v>
      </c>
      <c r="CZ55" s="243">
        <f t="shared" ref="CZ55:CZ56" si="1740">SUM(CX55/12*$A$2)</f>
        <v>0</v>
      </c>
      <c r="DA55" s="243">
        <f t="shared" ref="DA55:DA56" si="1741">SUM(CY55/12*$A$2)</f>
        <v>0</v>
      </c>
      <c r="DB55" s="243">
        <f>VLOOKUP($B55,факт!$D$7:$HK$128,121,0)</f>
        <v>0</v>
      </c>
      <c r="DC55" s="243">
        <f>VLOOKUP($B55,факт!$D$7:$HK$128,122,0)</f>
        <v>0</v>
      </c>
      <c r="DD55" s="243">
        <f>VLOOKUP($B55,факт!$D$7:$HK$128,119,0)</f>
        <v>0</v>
      </c>
      <c r="DE55" s="243">
        <f>VLOOKUP($B55,факт!$D$7:$HK$128,120,0)</f>
        <v>0</v>
      </c>
      <c r="DF55" s="243">
        <f t="shared" ref="DF55:DF56" si="1742">SUM(DB55-CZ55)</f>
        <v>0</v>
      </c>
      <c r="DG55" s="243">
        <f t="shared" ref="DG55:DG56" si="1743">SUM(DC55-DA55)</f>
        <v>0</v>
      </c>
      <c r="DH55" s="242"/>
      <c r="DI55" s="243">
        <f t="shared" si="59"/>
        <v>0</v>
      </c>
      <c r="DJ55" s="243">
        <f t="shared" ref="DJ55:DJ56" si="1744">SUM(DH55/12*$A$2)</f>
        <v>0</v>
      </c>
      <c r="DK55" s="243">
        <f t="shared" ref="DK55:DK56" si="1745">SUM(DI55/12*$A$2)</f>
        <v>0</v>
      </c>
      <c r="DL55" s="243">
        <f>VLOOKUP($B55,факт!$D$7:$HK$128,135,0)</f>
        <v>0</v>
      </c>
      <c r="DM55" s="243">
        <f>VLOOKUP($B55,факт!$D$7:$HK$128,136,0)</f>
        <v>0</v>
      </c>
      <c r="DN55" s="243">
        <f>VLOOKUP($B55,факт!$D$7:$HK$128,133,0)</f>
        <v>0</v>
      </c>
      <c r="DO55" s="243">
        <f>VLOOKUP($B55,факт!$D$7:$HK$128,134,0)</f>
        <v>0</v>
      </c>
      <c r="DP55" s="243">
        <f t="shared" ref="DP55:DP56" si="1746">SUM(DL55-DJ55)</f>
        <v>0</v>
      </c>
      <c r="DQ55" s="243">
        <f t="shared" ref="DQ55:DQ56" si="1747">SUM(DM55-DK55)</f>
        <v>0</v>
      </c>
      <c r="DR55" s="243"/>
      <c r="DS55" s="243">
        <f t="shared" si="64"/>
        <v>0</v>
      </c>
      <c r="DT55" s="243">
        <f t="shared" ref="DT55:DT56" si="1748">SUM(DR55/12*$A$2)</f>
        <v>0</v>
      </c>
      <c r="DU55" s="243">
        <f t="shared" ref="DU55:DU56" si="1749">SUM(DS55/12*$A$2)</f>
        <v>0</v>
      </c>
      <c r="DV55" s="243">
        <f>VLOOKUP($B55,факт!$D$7:$HK$128,157,0)</f>
        <v>0</v>
      </c>
      <c r="DW55" s="243">
        <f>VLOOKUP($B55,факт!$D$7:$HK$128,158,0)</f>
        <v>0</v>
      </c>
      <c r="DX55" s="243">
        <f>VLOOKUP($B55,факт!$D$7:$HK$128,155,0)</f>
        <v>0</v>
      </c>
      <c r="DY55" s="243">
        <f>VLOOKUP($B55,факт!$D$7:$HK$128,156,0)</f>
        <v>0</v>
      </c>
      <c r="DZ55" s="243">
        <f t="shared" ref="DZ55:DZ56" si="1750">SUM(DV55-DT55)</f>
        <v>0</v>
      </c>
      <c r="EA55" s="243">
        <f t="shared" ref="EA55:EA56" si="1751">SUM(DW55-DU55)</f>
        <v>0</v>
      </c>
      <c r="EB55" s="246">
        <v>63</v>
      </c>
      <c r="EC55" s="243">
        <f t="shared" si="69"/>
        <v>834865.91999999993</v>
      </c>
      <c r="ED55" s="243">
        <f t="shared" ref="ED55:ED56" si="1752">SUM(EB55/12*$A$2)</f>
        <v>5.25</v>
      </c>
      <c r="EE55" s="243">
        <f t="shared" ref="EE55:EE56" si="1753">SUM(EC55/12*$A$2)</f>
        <v>69572.159999999989</v>
      </c>
      <c r="EF55" s="243">
        <f>VLOOKUP($B55,факт!$D$7:$HK$128,173,0)</f>
        <v>4</v>
      </c>
      <c r="EG55" s="243">
        <f>VLOOKUP($B55,факт!$D$7:$HK$128,174,0)</f>
        <v>53007.360000000001</v>
      </c>
      <c r="EH55" s="243">
        <f>VLOOKUP($B55,факт!$D$7:$HK$128,171,0)</f>
        <v>0</v>
      </c>
      <c r="EI55" s="243">
        <f>VLOOKUP($B55,факт!$D$7:$HK$128,172,0)</f>
        <v>0</v>
      </c>
      <c r="EJ55" s="243">
        <f t="shared" ref="EJ55:EJ56" si="1754">SUM(EF55-ED55)</f>
        <v>-1.25</v>
      </c>
      <c r="EK55" s="243">
        <f t="shared" ref="EK55:EK56" si="1755">SUM(EG55-EE55)</f>
        <v>-16564.799999999988</v>
      </c>
      <c r="EL55" s="246">
        <v>115</v>
      </c>
      <c r="EM55" s="243">
        <f t="shared" si="74"/>
        <v>1523961.5999999999</v>
      </c>
      <c r="EN55" s="243">
        <f t="shared" ref="EN55:EN56" si="1756">SUM(EL55/12*$A$2)</f>
        <v>9.5833333333333339</v>
      </c>
      <c r="EO55" s="243">
        <f t="shared" ref="EO55:EO56" si="1757">SUM(EM55/12*$A$2)</f>
        <v>126996.79999999999</v>
      </c>
      <c r="EP55" s="243">
        <f>VLOOKUP($B55,факт!$D$7:$HK$128,175,0)</f>
        <v>9</v>
      </c>
      <c r="EQ55" s="243">
        <f>VLOOKUP($B55,факт!$D$7:$HK$128,176,0)</f>
        <v>119266.55999999998</v>
      </c>
      <c r="ER55" s="244"/>
      <c r="ES55" s="244"/>
      <c r="ET55" s="243">
        <f t="shared" ref="ET55:ET56" si="1758">SUM(EP55-EN55)</f>
        <v>-0.58333333333333393</v>
      </c>
      <c r="EU55" s="243">
        <f t="shared" ref="EU55:EU56" si="1759">SUM(EQ55-EO55)</f>
        <v>-7730.2400000000052</v>
      </c>
      <c r="EV55" s="242"/>
      <c r="EW55" s="243">
        <f t="shared" si="79"/>
        <v>0</v>
      </c>
      <c r="EX55" s="243">
        <f t="shared" ref="EX55:EX56" si="1760">SUM(EV55/12*$A$2)</f>
        <v>0</v>
      </c>
      <c r="EY55" s="243">
        <f t="shared" ref="EY55:EY56" si="1761">SUM(EW55/12*$A$2)</f>
        <v>0</v>
      </c>
      <c r="EZ55" s="243">
        <f>VLOOKUP($B55,факт!$D$7:$HK$128,179,0)</f>
        <v>0</v>
      </c>
      <c r="FA55" s="243">
        <f>VLOOKUP($B55,факт!$D$7:$HK$128,180,0)</f>
        <v>0</v>
      </c>
      <c r="FB55" s="243">
        <f>VLOOKUP($B55,факт!$D$7:$HK$128,177,0)</f>
        <v>0</v>
      </c>
      <c r="FC55" s="243">
        <f>VLOOKUP($B55,факт!$D$7:$HK$128,178,0)</f>
        <v>0</v>
      </c>
      <c r="FD55" s="243">
        <f t="shared" ref="FD55:FD56" si="1762">SUM(EZ55-EX55)</f>
        <v>0</v>
      </c>
      <c r="FE55" s="243">
        <f t="shared" ref="FE55:FE56" si="1763">SUM(FA55-EY55)</f>
        <v>0</v>
      </c>
      <c r="FF55" s="246">
        <v>9</v>
      </c>
      <c r="FG55" s="243">
        <f t="shared" si="84"/>
        <v>119266.56</v>
      </c>
      <c r="FH55" s="243">
        <f t="shared" ref="FH55:FH56" si="1764">SUM(FF55/12*$A$2)</f>
        <v>0.75</v>
      </c>
      <c r="FI55" s="243">
        <f t="shared" ref="FI55:FI56" si="1765">SUM(FG55/12*$A$2)</f>
        <v>9938.8799999999992</v>
      </c>
      <c r="FJ55" s="243">
        <f>VLOOKUP($B55,факт!$D$7:$HK$128,183,0)</f>
        <v>0</v>
      </c>
      <c r="FK55" s="243">
        <f>VLOOKUP($B55,факт!$D$7:$HK$128,184,0)</f>
        <v>0</v>
      </c>
      <c r="FL55" s="243">
        <f>VLOOKUP($B55,факт!$D$7:$HK$128,181,0)</f>
        <v>0</v>
      </c>
      <c r="FM55" s="243">
        <f>VLOOKUP($B55,факт!$D$7:$HK$128,182,0)</f>
        <v>0</v>
      </c>
      <c r="FN55" s="243">
        <f t="shared" ref="FN55:FN56" si="1766">SUM(FJ55-FH55)</f>
        <v>-0.75</v>
      </c>
      <c r="FO55" s="243">
        <f t="shared" ref="FO55:FO56" si="1767">SUM(FK55-FI55)</f>
        <v>-9938.8799999999992</v>
      </c>
      <c r="FP55" s="242"/>
      <c r="FQ55" s="243">
        <f t="shared" si="89"/>
        <v>0</v>
      </c>
      <c r="FR55" s="243">
        <f t="shared" ref="FR55:FR56" si="1768">SUM(FP55/12*$A$2)</f>
        <v>0</v>
      </c>
      <c r="FS55" s="243">
        <f t="shared" ref="FS55:FS56" si="1769">SUM(FQ55/12*$A$2)</f>
        <v>0</v>
      </c>
      <c r="FT55" s="243">
        <f>VLOOKUP($B55,факт!$D$7:$HK$128,189,0)</f>
        <v>0</v>
      </c>
      <c r="FU55" s="243">
        <f>VLOOKUP($B55,факт!$D$7:$HK$128,190,0)</f>
        <v>0</v>
      </c>
      <c r="FV55" s="243">
        <f>VLOOKUP($B55,факт!$D$7:$HK$128,187,0)</f>
        <v>0</v>
      </c>
      <c r="FW55" s="243">
        <f>VLOOKUP($B55,факт!$D$7:$HK$128,188,0)</f>
        <v>0</v>
      </c>
      <c r="FX55" s="243">
        <f t="shared" ref="FX55:FX56" si="1770">SUM(FT55-FR55)</f>
        <v>0</v>
      </c>
      <c r="FY55" s="243">
        <f t="shared" ref="FY55:FY56" si="1771">SUM(FU55-FS55)</f>
        <v>0</v>
      </c>
      <c r="FZ55" s="246">
        <v>260</v>
      </c>
      <c r="GA55" s="243">
        <f t="shared" si="94"/>
        <v>3445478.4</v>
      </c>
      <c r="GB55" s="243">
        <f t="shared" ref="GB55:GB56" si="1772">SUM(FZ55/12*$A$2)</f>
        <v>21.666666666666668</v>
      </c>
      <c r="GC55" s="243">
        <f t="shared" ref="GC55:GC56" si="1773">SUM(GA55/12*$A$2)</f>
        <v>287123.20000000001</v>
      </c>
      <c r="GD55" s="243">
        <f>VLOOKUP($B55,факт!$D$7:$HK$128,201,0)</f>
        <v>17</v>
      </c>
      <c r="GE55" s="243">
        <f>VLOOKUP($B55,факт!$D$7:$HK$128,202,0)</f>
        <v>224508.19999999998</v>
      </c>
      <c r="GF55" s="244"/>
      <c r="GG55" s="244"/>
      <c r="GH55" s="243">
        <f t="shared" ref="GH55:GH56" si="1774">SUM(GD55-GB55)</f>
        <v>-4.6666666666666679</v>
      </c>
      <c r="GI55" s="243">
        <f t="shared" ref="GI55:GI56" si="1775">SUM(GE55-GC55)</f>
        <v>-62615.000000000029</v>
      </c>
      <c r="GJ55" s="242"/>
      <c r="GK55" s="243">
        <f t="shared" si="99"/>
        <v>0</v>
      </c>
      <c r="GL55" s="243">
        <f t="shared" ref="GL55:GL56" si="1776">SUM(GJ55/12*$A$2)</f>
        <v>0</v>
      </c>
      <c r="GM55" s="243">
        <f t="shared" ref="GM55:GM56" si="1777">SUM(GK55/12*$A$2)</f>
        <v>0</v>
      </c>
      <c r="GN55" s="243">
        <f>VLOOKUP($B55,факт!$D$7:$HK$128,191,0)</f>
        <v>0</v>
      </c>
      <c r="GO55" s="243">
        <f>VLOOKUP($B55,факт!$D$7:$HK$128,192,0)</f>
        <v>0</v>
      </c>
      <c r="GP55" s="244"/>
      <c r="GQ55" s="244"/>
      <c r="GR55" s="243">
        <f t="shared" ref="GR55:GR56" si="1778">SUM(GN55-GL55)</f>
        <v>0</v>
      </c>
      <c r="GS55" s="243">
        <f t="shared" ref="GS55:GS56" si="1779">SUM(GO55-GM55)</f>
        <v>0</v>
      </c>
      <c r="GT55" s="242">
        <v>15</v>
      </c>
      <c r="GU55" s="243">
        <f t="shared" si="104"/>
        <v>165648</v>
      </c>
      <c r="GV55" s="243">
        <f t="shared" ref="GV55:GV56" si="1780">SUM(GT55/12*$A$2)</f>
        <v>1.25</v>
      </c>
      <c r="GW55" s="243">
        <f t="shared" ref="GW55:GW56" si="1781">SUM(GU55/12*$A$2)</f>
        <v>13804</v>
      </c>
      <c r="GX55" s="243">
        <f>VLOOKUP($B55,факт!$D$7:$HK$128,127,0)</f>
        <v>3</v>
      </c>
      <c r="GY55" s="243">
        <f>VLOOKUP($B55,факт!$D$7:$HK$128,128,0)</f>
        <v>33129.600000000006</v>
      </c>
      <c r="GZ55" s="243">
        <f>VLOOKUP($B55,факт!$D$7:$HK$128,125,0)</f>
        <v>0</v>
      </c>
      <c r="HA55" s="243">
        <f>VLOOKUP($B55,факт!$D$7:$HK$128,126,0)</f>
        <v>0</v>
      </c>
      <c r="HB55" s="243">
        <f t="shared" ref="HB55:HB56" si="1782">SUM(GX55-GV55)</f>
        <v>1.75</v>
      </c>
      <c r="HC55" s="243">
        <f t="shared" ref="HC55:HC56" si="1783">SUM(GY55-GW55)</f>
        <v>19325.600000000006</v>
      </c>
      <c r="HD55" s="242">
        <v>60</v>
      </c>
      <c r="HE55" s="243">
        <f t="shared" ref="HE55:HE56" si="1784">SUM(HD55*$D55*$F55*$G55*$H55*HE$9)</f>
        <v>662592</v>
      </c>
      <c r="HF55" s="243">
        <f t="shared" ref="HF55:HF56" si="1785">SUM(HD55/12*$A$2)</f>
        <v>5</v>
      </c>
      <c r="HG55" s="243">
        <f t="shared" ref="HG55:HG56" si="1786">SUM(HE55/12*$A$2)</f>
        <v>55216</v>
      </c>
      <c r="HH55" s="243">
        <f>VLOOKUP($B55,факт!$D$7:$HK$128,131,0)</f>
        <v>4</v>
      </c>
      <c r="HI55" s="243">
        <f>VLOOKUP($B55,факт!$D$7:$HK$128,132,0)</f>
        <v>44172.800000000003</v>
      </c>
      <c r="HJ55" s="243">
        <f>VLOOKUP($B55,факт!$D$7:$HK$128,129,0)</f>
        <v>0</v>
      </c>
      <c r="HK55" s="243">
        <f>VLOOKUP($B55,факт!$D$7:$HK$128,130,0)</f>
        <v>0</v>
      </c>
      <c r="HL55" s="243">
        <f t="shared" ref="HL55:HL56" si="1787">SUM(HH55-HF55)</f>
        <v>-1</v>
      </c>
      <c r="HM55" s="243">
        <f t="shared" ref="HM55:HM56" si="1788">SUM(HI55-HG55)</f>
        <v>-11043.199999999997</v>
      </c>
      <c r="HN55" s="244"/>
      <c r="HO55" s="244">
        <v>0</v>
      </c>
      <c r="HP55" s="243">
        <f t="shared" ref="HP55:HP56" si="1789">SUM(HN55/12*$A$2)</f>
        <v>0</v>
      </c>
      <c r="HQ55" s="243">
        <f t="shared" ref="HQ55:HQ56" si="1790">SUM(HO55/12*$A$2)</f>
        <v>0</v>
      </c>
      <c r="HR55" s="243">
        <f>VLOOKUP($B55,факт!$D$7:$HK$128,165,0)</f>
        <v>0</v>
      </c>
      <c r="HS55" s="243">
        <f>VLOOKUP($B55,факт!$D$7:$HK$128,166,0)</f>
        <v>0</v>
      </c>
      <c r="HT55" s="243">
        <f>VLOOKUP($B55,факт!$D$7:$HK$128,163,0)</f>
        <v>0</v>
      </c>
      <c r="HU55" s="243">
        <f>VLOOKUP($B55,факт!$D$7:$HK$128,164,0)</f>
        <v>0</v>
      </c>
      <c r="HV55" s="243">
        <f t="shared" ref="HV55:HV56" si="1791">SUM(HR55-HP55)</f>
        <v>0</v>
      </c>
      <c r="HW55" s="243">
        <f t="shared" ref="HW55:HW56" si="1792">SUM(HS55-HQ55)</f>
        <v>0</v>
      </c>
      <c r="HX55" s="244">
        <v>283</v>
      </c>
      <c r="HY55" s="244">
        <v>3125225.5999999996</v>
      </c>
      <c r="HZ55" s="243">
        <f t="shared" ref="HZ55:HZ56" si="1793">SUM(HX55/12*$A$2)</f>
        <v>23.583333333333332</v>
      </c>
      <c r="IA55" s="243">
        <f t="shared" ref="IA55:IA56" si="1794">SUM(HY55/12*$A$2)</f>
        <v>260435.46666666665</v>
      </c>
      <c r="IB55" s="243">
        <f>VLOOKUP($B55,факт!$D$7:$HK$128,49,0)</f>
        <v>21</v>
      </c>
      <c r="IC55" s="243">
        <f>VLOOKUP($B55,факт!$D$7:$HK$128,50,0)</f>
        <v>231907.20000000001</v>
      </c>
      <c r="ID55" s="244"/>
      <c r="IE55" s="244"/>
      <c r="IF55" s="243">
        <f t="shared" ref="IF55:IF56" si="1795">SUM(IB55-HZ55)</f>
        <v>-2.5833333333333321</v>
      </c>
      <c r="IG55" s="243">
        <f t="shared" ref="IG55:IG56" si="1796">SUM(IC55-IA55)</f>
        <v>-28528.266666666634</v>
      </c>
      <c r="IH55" s="244">
        <v>20</v>
      </c>
      <c r="II55" s="244">
        <v>220864</v>
      </c>
      <c r="IJ55" s="243">
        <f t="shared" ref="IJ55:IJ56" si="1797">SUM(IH55/12*$A$2)</f>
        <v>1.6666666666666667</v>
      </c>
      <c r="IK55" s="243">
        <f t="shared" ref="IK55:IK56" si="1798">SUM(II55/12*$A$2)</f>
        <v>18405.333333333332</v>
      </c>
      <c r="IL55" s="243">
        <f>VLOOKUP($B55,факт!$D$7:$HK$128,85,0)</f>
        <v>2</v>
      </c>
      <c r="IM55" s="243">
        <f>VLOOKUP($B55,факт!$D$7:$HK$128,86,0)</f>
        <v>22086.400000000001</v>
      </c>
      <c r="IN55" s="244"/>
      <c r="IO55" s="244"/>
      <c r="IP55" s="243">
        <f t="shared" ref="IP55:IP56" si="1799">SUM(IL55-IJ55)</f>
        <v>0.33333333333333326</v>
      </c>
      <c r="IQ55" s="243">
        <f t="shared" ref="IQ55:IQ56" si="1800">SUM(IM55-IK55)</f>
        <v>3681.0666666666693</v>
      </c>
      <c r="IR55" s="244"/>
      <c r="IS55" s="244">
        <v>0</v>
      </c>
      <c r="IT55" s="244"/>
      <c r="IU55" s="244"/>
      <c r="IV55" s="243">
        <f t="shared" ref="IV55:IV56" si="1801">SUM(IT55/12*$A$2)</f>
        <v>0</v>
      </c>
      <c r="IW55" s="243">
        <f t="shared" ref="IW55:IW56" si="1802">SUM(IU55/12*$A$2)</f>
        <v>0</v>
      </c>
      <c r="IX55" s="243">
        <f>VLOOKUP($B55,факт!$D$7:$HK$128,55,0)</f>
        <v>0</v>
      </c>
      <c r="IY55" s="243">
        <f>VLOOKUP($B55,факт!$D$7:$HK$128,56,0)</f>
        <v>0</v>
      </c>
      <c r="IZ55" s="243">
        <f t="shared" ref="IZ55:IZ56" si="1803">SUM(IV55-IT55)</f>
        <v>0</v>
      </c>
      <c r="JA55" s="243">
        <f t="shared" ref="JA55:JA56" si="1804">SUM(IW55-IU55)</f>
        <v>0</v>
      </c>
      <c r="JB55" s="242">
        <v>238</v>
      </c>
      <c r="JC55" s="243">
        <f t="shared" si="130"/>
        <v>3153937.92</v>
      </c>
      <c r="JD55" s="243">
        <f t="shared" ref="JD55:JD56" si="1805">SUM(JB55/12*$A$2)</f>
        <v>19.833333333333332</v>
      </c>
      <c r="JE55" s="243">
        <f t="shared" ref="JE55:JE56" si="1806">SUM(JC55/12*$A$2)</f>
        <v>262828.15999999997</v>
      </c>
      <c r="JF55" s="243">
        <f>VLOOKUP($B55,факт!$D$7:$HK$128,61,0)</f>
        <v>13</v>
      </c>
      <c r="JG55" s="243">
        <f>VLOOKUP($B55,факт!$D$7:$HK$128,62,0)</f>
        <v>172273.91999999998</v>
      </c>
      <c r="JH55" s="243">
        <f>VLOOKUP($B55,факт!$D$7:$HK$128,59,0)</f>
        <v>0</v>
      </c>
      <c r="JI55" s="243">
        <f>VLOOKUP($B55,факт!$D$7:$HK$128,60,0)</f>
        <v>0</v>
      </c>
      <c r="JJ55" s="243">
        <f t="shared" ref="JJ55:JJ56" si="1807">SUM(JF55-JD55)</f>
        <v>-6.8333333333333321</v>
      </c>
      <c r="JK55" s="243">
        <f t="shared" ref="JK55:JK56" si="1808">SUM(JG55-JE55)</f>
        <v>-90554.239999999991</v>
      </c>
      <c r="JL55" s="242">
        <v>40</v>
      </c>
      <c r="JM55" s="243">
        <f t="shared" ref="JM55:JM56" si="1809">SUM(JL55*$D55*$F55*$G55*$H55*JM$9)</f>
        <v>441728</v>
      </c>
      <c r="JN55" s="243">
        <f t="shared" ref="JN55:JN56" si="1810">SUM(JL55/12*$A$2)</f>
        <v>3.3333333333333335</v>
      </c>
      <c r="JO55" s="243">
        <f t="shared" ref="JO55:JO56" si="1811">SUM(JM55/12*$A$2)</f>
        <v>36810.666666666664</v>
      </c>
      <c r="JP55" s="243">
        <f>VLOOKUP($B55,факт!$D$7:$HK$128,213,0)</f>
        <v>1</v>
      </c>
      <c r="JQ55" s="243">
        <f>VLOOKUP($B55,факт!$D$7:$HK$128,214,0)</f>
        <v>11043.2</v>
      </c>
      <c r="JR55" s="244"/>
      <c r="JS55" s="244"/>
      <c r="JT55" s="243">
        <f t="shared" ref="JT55:JT56" si="1812">SUM(JP55-JN55)</f>
        <v>-2.3333333333333335</v>
      </c>
      <c r="JU55" s="243">
        <f t="shared" ref="JU55:JU56" si="1813">SUM(JQ55-JO55)</f>
        <v>-25767.466666666664</v>
      </c>
      <c r="JV55" s="246">
        <v>77</v>
      </c>
      <c r="JW55" s="243">
        <f t="shared" si="140"/>
        <v>1020391.6799999999</v>
      </c>
      <c r="JX55" s="243">
        <f t="shared" ref="JX55:JX56" si="1814">SUM(JV55/12*$A$2)</f>
        <v>6.416666666666667</v>
      </c>
      <c r="JY55" s="243">
        <f t="shared" ref="JY55:JY56" si="1815">SUM(JW55/12*$A$2)</f>
        <v>85032.639999999999</v>
      </c>
      <c r="JZ55" s="243">
        <f>VLOOKUP($B55,факт!$D$7:$HK$128,211,0)</f>
        <v>14</v>
      </c>
      <c r="KA55" s="243">
        <f>VLOOKUP($B55,факт!$D$7:$HK$128,212,0)</f>
        <v>178899.83999999997</v>
      </c>
      <c r="KB55" s="243">
        <f>VLOOKUP($B55,факт!$D$7:$HK$128,209,0)</f>
        <v>0</v>
      </c>
      <c r="KC55" s="243">
        <f>VLOOKUP($B55,факт!$D$7:$HK$128,210,0)</f>
        <v>0</v>
      </c>
      <c r="KD55" s="243">
        <f t="shared" ref="KD55:KD56" si="1816">SUM(JZ55-JX55)</f>
        <v>7.583333333333333</v>
      </c>
      <c r="KE55" s="243">
        <f t="shared" ref="KE55:KE56" si="1817">SUM(KA55-JY55)</f>
        <v>93867.199999999968</v>
      </c>
      <c r="KF55" s="242"/>
      <c r="KG55" s="243">
        <f t="shared" ref="KG55:KG56" si="1818">SUM(KF55*$D55*$F55*$G55*$H55*KG$9)</f>
        <v>0</v>
      </c>
      <c r="KH55" s="243">
        <f t="shared" ref="KH55:KH56" si="1819">SUM(KF55/12*$A$2)</f>
        <v>0</v>
      </c>
      <c r="KI55" s="243">
        <f t="shared" ref="KI55:KI56" si="1820">SUM(KG55/12*$A$2)</f>
        <v>0</v>
      </c>
      <c r="KJ55" s="243">
        <f>VLOOKUP($B55,факт!$D$7:$HK$128,161,0)</f>
        <v>0</v>
      </c>
      <c r="KK55" s="243">
        <f>VLOOKUP($B55,факт!$D$7:$HK$128,162,0)</f>
        <v>0</v>
      </c>
      <c r="KL55" s="243">
        <f>VLOOKUP($B55,факт!$D$7:$HK$128,159,0)</f>
        <v>0</v>
      </c>
      <c r="KM55" s="243">
        <f>VLOOKUP($B55,факт!$D$7:$HK$128,160,0)</f>
        <v>0</v>
      </c>
      <c r="KN55" s="243">
        <f t="shared" ref="KN55:KN56" si="1821">SUM(KJ55-KH55)</f>
        <v>0</v>
      </c>
      <c r="KO55" s="243">
        <f t="shared" ref="KO55:KO56" si="1822">SUM(KK55-KI55)</f>
        <v>0</v>
      </c>
      <c r="KP55" s="242"/>
      <c r="KQ55" s="243">
        <f t="shared" ref="KQ55:KQ56" si="1823">SUM(KP55*$D55*$F55*$G55*$H55*KQ$9)</f>
        <v>0</v>
      </c>
      <c r="KR55" s="243">
        <f t="shared" ref="KR55:KR56" si="1824">SUM(KP55/12*$A$2)</f>
        <v>0</v>
      </c>
      <c r="KS55" s="243">
        <f t="shared" ref="KS55:KS56" si="1825">SUM(KQ55/12*$A$2)</f>
        <v>0</v>
      </c>
      <c r="KT55" s="244"/>
      <c r="KU55" s="244"/>
      <c r="KV55" s="244"/>
      <c r="KW55" s="244"/>
      <c r="KX55" s="243">
        <f t="shared" ref="KX55:KX56" si="1826">SUM(KT55-KR55)</f>
        <v>0</v>
      </c>
      <c r="KY55" s="243">
        <f t="shared" ref="KY55:KY56" si="1827">SUM(KU55-KS55)</f>
        <v>0</v>
      </c>
      <c r="KZ55" s="246">
        <v>137</v>
      </c>
      <c r="LA55" s="243">
        <f t="shared" si="155"/>
        <v>1815502.0799999998</v>
      </c>
      <c r="LB55" s="243">
        <f t="shared" ref="LB55:LB56" si="1828">SUM(KZ55/12*$A$2)</f>
        <v>11.416666666666666</v>
      </c>
      <c r="LC55" s="243">
        <f t="shared" ref="LC55:LC56" si="1829">SUM(LA55/12*$A$2)</f>
        <v>151291.84</v>
      </c>
      <c r="LD55" s="243">
        <f>VLOOKUP($B55,факт!$D$7:$HK$128,89,0)</f>
        <v>8</v>
      </c>
      <c r="LE55" s="243">
        <f>VLOOKUP($B55,факт!$D$7:$HK$128,90,0)</f>
        <v>106014.72</v>
      </c>
      <c r="LF55" s="243">
        <f>VLOOKUP($B55,факт!$D$7:$HK$128,87,0)</f>
        <v>0</v>
      </c>
      <c r="LG55" s="243">
        <f>VLOOKUP($B55,факт!$D$7:$HK$128,88,0)</f>
        <v>0</v>
      </c>
      <c r="LH55" s="243">
        <f t="shared" ref="LH55:LH56" si="1830">SUM(LD55-LB55)</f>
        <v>-3.4166666666666661</v>
      </c>
      <c r="LI55" s="243">
        <f t="shared" ref="LI55:LI56" si="1831">SUM(LE55-LC55)</f>
        <v>-45277.119999999995</v>
      </c>
      <c r="LJ55" s="246">
        <v>70</v>
      </c>
      <c r="LK55" s="243">
        <f t="shared" si="160"/>
        <v>927628.79999999993</v>
      </c>
      <c r="LL55" s="243">
        <f t="shared" ref="LL55:LL56" si="1832">SUM(LJ55/12*$A$2)</f>
        <v>5.833333333333333</v>
      </c>
      <c r="LM55" s="243">
        <f t="shared" ref="LM55:LM56" si="1833">SUM(LK55/12*$A$2)</f>
        <v>77302.399999999994</v>
      </c>
      <c r="LN55" s="243">
        <f>VLOOKUP($B55,факт!$D$7:$HK$128,69,0)</f>
        <v>7</v>
      </c>
      <c r="LO55" s="243">
        <f>VLOOKUP($B55,факт!$D$7:$HK$128,70,0)</f>
        <v>92762.880000000005</v>
      </c>
      <c r="LP55" s="244"/>
      <c r="LQ55" s="244"/>
      <c r="LR55" s="243">
        <f t="shared" ref="LR55:LR56" si="1834">SUM(LN55-LL55)</f>
        <v>1.166666666666667</v>
      </c>
      <c r="LS55" s="243">
        <f t="shared" ref="LS55:LS56" si="1835">SUM(LO55-LM55)</f>
        <v>15460.48000000001</v>
      </c>
      <c r="LT55" s="246">
        <v>84</v>
      </c>
      <c r="LU55" s="243">
        <f t="shared" si="165"/>
        <v>1113154.5600000001</v>
      </c>
      <c r="LV55" s="243">
        <f t="shared" ref="LV55:LV56" si="1836">SUM(LT55/12*$A$2)</f>
        <v>7</v>
      </c>
      <c r="LW55" s="243">
        <f t="shared" ref="LW55:LW56" si="1837">SUM(LU55/12*$A$2)</f>
        <v>92762.880000000005</v>
      </c>
      <c r="LX55" s="243">
        <f>VLOOKUP($B55,факт!$D$7:$HK$128,83,0)</f>
        <v>3</v>
      </c>
      <c r="LY55" s="243">
        <f>VLOOKUP($B55,факт!$D$7:$HK$128,84,0)</f>
        <v>39755.520000000004</v>
      </c>
      <c r="LZ55" s="244"/>
      <c r="MA55" s="244"/>
      <c r="MB55" s="243">
        <f t="shared" ref="MB55:MB56" si="1838">SUM(LX55-LV55)</f>
        <v>-4</v>
      </c>
      <c r="MC55" s="243">
        <f t="shared" ref="MC55:MC56" si="1839">SUM(LY55-LW55)</f>
        <v>-53007.360000000001</v>
      </c>
      <c r="MD55" s="246">
        <v>221</v>
      </c>
      <c r="ME55" s="243">
        <f t="shared" si="170"/>
        <v>2928656.6399999997</v>
      </c>
      <c r="MF55" s="243">
        <f t="shared" ref="MF55:MF56" si="1840">SUM(MD55/12*$A$2)</f>
        <v>18.416666666666668</v>
      </c>
      <c r="MG55" s="243">
        <f t="shared" ref="MG55:MG56" si="1841">SUM(ME55/12*$A$2)</f>
        <v>244054.71999999997</v>
      </c>
      <c r="MH55" s="243">
        <f>VLOOKUP($B55,факт!$D$7:$HK$128,73,0)</f>
        <v>10</v>
      </c>
      <c r="MI55" s="243">
        <f>VLOOKUP($B55,факт!$D$7:$HK$128,74,0)</f>
        <v>132518.39999999999</v>
      </c>
      <c r="MJ55" s="243">
        <f>VLOOKUP($B55,факт!$D$7:$HK$128,71,0)</f>
        <v>0</v>
      </c>
      <c r="MK55" s="243">
        <f>VLOOKUP($B55,факт!$D$7:$HK$128,72,0)</f>
        <v>0</v>
      </c>
      <c r="ML55" s="243">
        <f t="shared" ref="ML55:ML56" si="1842">SUM(MH55-MF55)</f>
        <v>-8.4166666666666679</v>
      </c>
      <c r="MM55" s="243">
        <f t="shared" ref="MM55:MM56" si="1843">SUM(MI55-MG55)</f>
        <v>-111536.31999999998</v>
      </c>
      <c r="MN55" s="242">
        <v>180</v>
      </c>
      <c r="MO55" s="243">
        <f t="shared" si="175"/>
        <v>2385331.1999999997</v>
      </c>
      <c r="MP55" s="243">
        <f t="shared" ref="MP55:MP56" si="1844">SUM(MN55/12*$A$2)</f>
        <v>15</v>
      </c>
      <c r="MQ55" s="243">
        <f t="shared" ref="MQ55:MQ56" si="1845">SUM(MO55/12*$A$2)</f>
        <v>198777.59999999998</v>
      </c>
      <c r="MR55" s="243">
        <f>VLOOKUP($B55,факт!$D$7:$HK$128,53,0)</f>
        <v>8</v>
      </c>
      <c r="MS55" s="243">
        <f>VLOOKUP($B55,факт!$D$7:$HK$128,54,0)</f>
        <v>106014.72</v>
      </c>
      <c r="MT55" s="243">
        <f>VLOOKUP($B55,факт!$D$7:$HK$128,51,0)</f>
        <v>0</v>
      </c>
      <c r="MU55" s="243">
        <f>VLOOKUP($B55,факт!$D$7:$HK$128,52,0)</f>
        <v>0</v>
      </c>
      <c r="MV55" s="243">
        <f t="shared" ref="MV55:MV56" si="1846">SUM(MR55-MP55)</f>
        <v>-7</v>
      </c>
      <c r="MW55" s="243">
        <f t="shared" ref="MW55:MW56" si="1847">SUM(MS55-MQ55)</f>
        <v>-92762.879999999976</v>
      </c>
      <c r="MX55" s="242">
        <v>230</v>
      </c>
      <c r="MY55" s="243">
        <f t="shared" ref="MY55:MY56" si="1848">SUM(MX55*$D55*$F55*$G55*$H55*MY$9)</f>
        <v>2539936</v>
      </c>
      <c r="MZ55" s="243">
        <f t="shared" ref="MZ55:MZ56" si="1849">SUM(MX55/12*$A$2)</f>
        <v>19.166666666666668</v>
      </c>
      <c r="NA55" s="243">
        <f t="shared" ref="NA55:NA56" si="1850">SUM(MY55/12*$A$2)</f>
        <v>211661.33333333334</v>
      </c>
      <c r="NB55" s="243">
        <f>VLOOKUP($B55,факт!$D$7:$HK$128,77,0)</f>
        <v>18</v>
      </c>
      <c r="NC55" s="243">
        <f>VLOOKUP($B55,факт!$D$7:$HK$128,78,0)</f>
        <v>193256</v>
      </c>
      <c r="ND55" s="243">
        <f>VLOOKUP($B55,факт!$D$7:$HK$128,75,0)</f>
        <v>0</v>
      </c>
      <c r="NE55" s="243">
        <f>VLOOKUP($B55,факт!$D$7:$HK$128,76,0)</f>
        <v>0</v>
      </c>
      <c r="NF55" s="243">
        <f t="shared" ref="NF55:NF56" si="1851">SUM(NB55-MZ55)</f>
        <v>-1.1666666666666679</v>
      </c>
      <c r="NG55" s="243">
        <f t="shared" ref="NG55:NG56" si="1852">SUM(NC55-NA55)</f>
        <v>-18405.333333333343</v>
      </c>
      <c r="NH55" s="242">
        <v>330</v>
      </c>
      <c r="NI55" s="243">
        <f t="shared" ref="NI55:NI56" si="1853">SUM(NH55*$D55*$F55*$G55*$H55*NI$9)</f>
        <v>3644256</v>
      </c>
      <c r="NJ55" s="243">
        <f t="shared" ref="NJ55:NJ56" si="1854">SUM(NH55/12*$A$2)</f>
        <v>27.5</v>
      </c>
      <c r="NK55" s="243">
        <f t="shared" ref="NK55:NK56" si="1855">SUM(NI55/12*$A$2)</f>
        <v>303688</v>
      </c>
      <c r="NL55" s="243">
        <f>VLOOKUP($B55,факт!$D$7:$HK$128,95,0)</f>
        <v>22</v>
      </c>
      <c r="NM55" s="243">
        <f>VLOOKUP($B55,факт!$D$7:$HK$128,96,0)</f>
        <v>242950.40000000002</v>
      </c>
      <c r="NN55" s="243">
        <f>VLOOKUP($B55,факт!$D$7:$HK$128,93,0)</f>
        <v>0</v>
      </c>
      <c r="NO55" s="243">
        <f>VLOOKUP($B55,факт!$D$7:$HK$128,94,0)</f>
        <v>0</v>
      </c>
      <c r="NP55" s="243">
        <f t="shared" ref="NP55:NP56" si="1856">SUM(NL55-NJ55)</f>
        <v>-5.5</v>
      </c>
      <c r="NQ55" s="243">
        <f t="shared" ref="NQ55:NQ56" si="1857">SUM(NM55-NK55)</f>
        <v>-60737.599999999977</v>
      </c>
      <c r="NR55" s="242">
        <v>100</v>
      </c>
      <c r="NS55" s="243">
        <f t="shared" ref="NS55:NS56" si="1858">SUM(NR55*$D55*$F55*$G55*$H55*NS$9)</f>
        <v>1104320</v>
      </c>
      <c r="NT55" s="243">
        <f t="shared" ref="NT55:NT56" si="1859">SUM(NR55/12*$A$2)</f>
        <v>8.3333333333333339</v>
      </c>
      <c r="NU55" s="243">
        <f t="shared" ref="NU55:NU56" si="1860">SUM(NS55/12*$A$2)</f>
        <v>92026.666666666672</v>
      </c>
      <c r="NV55" s="243">
        <f>VLOOKUP($B55,факт!$D$7:$HK$128,81,0)</f>
        <v>6</v>
      </c>
      <c r="NW55" s="243">
        <f>VLOOKUP($B55,факт!$D$7:$HK$128,82,0)</f>
        <v>66259.200000000012</v>
      </c>
      <c r="NX55" s="244"/>
      <c r="NY55" s="244"/>
      <c r="NZ55" s="243">
        <f t="shared" ref="NZ55:NZ56" si="1861">SUM(NV55-NT55)</f>
        <v>-2.3333333333333339</v>
      </c>
      <c r="OA55" s="243">
        <f t="shared" ref="OA55:OA56" si="1862">SUM(NW55-NU55)</f>
        <v>-25767.46666666666</v>
      </c>
      <c r="OB55" s="242"/>
      <c r="OC55" s="243">
        <f t="shared" si="195"/>
        <v>0</v>
      </c>
      <c r="OD55" s="243">
        <f t="shared" ref="OD55:OD56" si="1863">SUM(OB55/12*$A$2)</f>
        <v>0</v>
      </c>
      <c r="OE55" s="243">
        <f t="shared" ref="OE55:OE56" si="1864">SUM(OC55/12*$A$2)</f>
        <v>0</v>
      </c>
      <c r="OF55" s="244"/>
      <c r="OG55" s="244"/>
      <c r="OH55" s="244"/>
      <c r="OI55" s="244"/>
      <c r="OJ55" s="243">
        <f t="shared" ref="OJ55:OJ56" si="1865">SUM(OF55-OD55)</f>
        <v>0</v>
      </c>
      <c r="OK55" s="243">
        <f t="shared" ref="OK55:OK56" si="1866">SUM(OG55-OE55)</f>
        <v>0</v>
      </c>
      <c r="OL55" s="242">
        <v>22</v>
      </c>
      <c r="OM55" s="243">
        <f t="shared" si="200"/>
        <v>291540.47999999998</v>
      </c>
      <c r="ON55" s="243">
        <f t="shared" ref="ON55:ON56" si="1867">SUM(OL55/12*$A$2)</f>
        <v>1.8333333333333333</v>
      </c>
      <c r="OO55" s="243">
        <f t="shared" ref="OO55:OO56" si="1868">SUM(OM55/12*$A$2)</f>
        <v>24295.039999999997</v>
      </c>
      <c r="OP55" s="243">
        <f>VLOOKUP($B55,факт!$D$7:$HK$128,47,0)</f>
        <v>1</v>
      </c>
      <c r="OQ55" s="243">
        <f>VLOOKUP($B55,факт!$D$7:$HK$128,48,0)</f>
        <v>13251.84</v>
      </c>
      <c r="OR55" s="244"/>
      <c r="OS55" s="244"/>
      <c r="OT55" s="243">
        <f t="shared" ref="OT55:OT56" si="1869">SUM(OP55-ON55)</f>
        <v>-0.83333333333333326</v>
      </c>
      <c r="OU55" s="243">
        <f t="shared" ref="OU55:OU56" si="1870">SUM(OQ55-OO55)</f>
        <v>-11043.199999999997</v>
      </c>
      <c r="OV55" s="246"/>
      <c r="OW55" s="243">
        <f t="shared" si="205"/>
        <v>0</v>
      </c>
      <c r="OX55" s="243">
        <f t="shared" ref="OX55:OX56" si="1871">SUM(OV55/12*$A$2)</f>
        <v>0</v>
      </c>
      <c r="OY55" s="243">
        <f t="shared" ref="OY55:OY56" si="1872">SUM(OW55/12*$A$2)</f>
        <v>0</v>
      </c>
      <c r="OZ55" s="244"/>
      <c r="PA55" s="244"/>
      <c r="PB55" s="244"/>
      <c r="PC55" s="244"/>
      <c r="PD55" s="243">
        <f t="shared" ref="PD55:PD56" si="1873">SUM(OZ55-OX55)</f>
        <v>0</v>
      </c>
      <c r="PE55" s="243">
        <f t="shared" ref="PE55:PE56" si="1874">SUM(PA55-OY55)</f>
        <v>0</v>
      </c>
      <c r="PF55" s="246">
        <f>108+10</f>
        <v>118</v>
      </c>
      <c r="PG55" s="243">
        <f>SUM(PF55*$D55*$F55*$G55*$J55*PG$9)</f>
        <v>2075648.32</v>
      </c>
      <c r="PH55" s="243">
        <f t="shared" ref="PH55:PH56" si="1875">SUM(PF55/12*$A$2)</f>
        <v>9.8333333333333339</v>
      </c>
      <c r="PI55" s="243">
        <f t="shared" ref="PI55:PI56" si="1876">SUM(PG55/12*$A$2)</f>
        <v>172970.69333333333</v>
      </c>
      <c r="PJ55" s="243">
        <f>VLOOKUP($B55,факт!$D$7:$HK$128,45,0)</f>
        <v>16</v>
      </c>
      <c r="PK55" s="243">
        <f>VLOOKUP($B55,факт!$D$7:$HK$128,46,0)</f>
        <v>281443.83999999997</v>
      </c>
      <c r="PL55" s="244"/>
      <c r="PM55" s="244"/>
      <c r="PN55" s="243">
        <f t="shared" ref="PN55:PN56" si="1877">SUM(PJ55-PH55)</f>
        <v>6.1666666666666661</v>
      </c>
      <c r="PO55" s="243">
        <f t="shared" ref="PO55:PO56" si="1878">SUM(PK55-PI55)</f>
        <v>108473.14666666664</v>
      </c>
      <c r="PP55" s="243"/>
      <c r="PQ55" s="243"/>
      <c r="PR55" s="243">
        <f t="shared" ref="PR55:PR56" si="1879">SUM(PP55/12*$A$2)</f>
        <v>0</v>
      </c>
      <c r="PS55" s="243">
        <f t="shared" ref="PS55:PS56" si="1880">SUM(PQ55/12*$A$2)</f>
        <v>0</v>
      </c>
      <c r="PT55" s="244"/>
      <c r="PU55" s="244"/>
      <c r="PV55" s="244"/>
      <c r="PW55" s="244"/>
      <c r="PX55" s="243">
        <f t="shared" ref="PX55:PX56" si="1881">SUM(PT55-PR55)</f>
        <v>0</v>
      </c>
      <c r="PY55" s="243">
        <f t="shared" ref="PY55:PY56" si="1882">SUM(PU55-PS55)</f>
        <v>0</v>
      </c>
      <c r="PZ55" s="243"/>
      <c r="QA55" s="243"/>
      <c r="QB55" s="243">
        <f t="shared" ref="QB55:QB56" si="1883">SUM(PZ55/12*$A$2)</f>
        <v>0</v>
      </c>
      <c r="QC55" s="243">
        <f t="shared" ref="QC55:QC56" si="1884">SUM(QA55/12*$A$2)</f>
        <v>0</v>
      </c>
      <c r="QD55" s="244"/>
      <c r="QE55" s="244"/>
      <c r="QF55" s="244"/>
      <c r="QG55" s="244"/>
      <c r="QH55" s="243">
        <f t="shared" ref="QH55:QH56" si="1885">SUM(QD55-QB55)</f>
        <v>0</v>
      </c>
      <c r="QI55" s="243">
        <f t="shared" ref="QI55:QI56" si="1886">SUM(QE55-QC55)</f>
        <v>0</v>
      </c>
      <c r="QJ55" s="247">
        <f t="shared" ref="QJ55:QJ56" si="1887">SUM(CN55,AF55,AP55,CD55,L55,AZ55,V55,KP55,MX55,NR55,NH55,CX55,GT55,HD55,HN55,HX55,IH55,IR55,DH55,KF55,DR55,BJ55,OL55,OB55,JB55,LJ55,MD55,KZ55,LT55,EB55,EL55,EV55,FF55,FP55,GJ55,FZ55,JV55,PF55,OV55,MN55,BT55,JL55,PP55,PZ55)</f>
        <v>2826</v>
      </c>
      <c r="QK55" s="247">
        <f t="shared" ref="QK55:QK56" si="1888">SUM(CO55,AG55,AQ55,CE55,M55,BA55,W55,KQ55,MY55,NS55,NI55,CY55,GU55,HE55,HO55,HY55,II55,IS55,DI55,KG55,DS55,BK55,OM55,OC55,JC55,LK55,ME55,LA55,LU55,EC55,EM55,EW55,FG55,FQ55,GK55,GA55,JW55,PG55,OW55,MO55,BU55,JM55,PQ55,QA55)</f>
        <v>35240586.559999995</v>
      </c>
      <c r="QL55" s="247">
        <f t="shared" ref="QL55:QL56" si="1889">SUM(CP55,AH55,AR55,CF55,N55,BB55,X55,KR55,MZ55,NT55,NJ55,CZ55,GV55,HF55,HP55,HZ55,IJ55,IT55,DJ55,KH55,DT55,BL55,ON55,OD55,JD55,LL55,MF55,LB55,LV55,ED55,EN55,EX55,FH55,FR55,GL55,GB55,JX55,PH55,OX55,MP55,BV55,JN55,PR55,QB55)</f>
        <v>235.5</v>
      </c>
      <c r="QM55" s="247">
        <f t="shared" ref="QM55:QM56" si="1890">SUM(CQ55,AI55,AS55,CG55,O55,BC55,Y55,KS55,NA55,NU55,NK55,DA55,GW55,HG55,HQ55,IA55,IK55,IU55,DK55,KI55,DU55,BM55,OO55,OE55,JE55,LM55,MG55,LC55,LW55,EE55,EO55,EY55,FI55,FS55,GM55,GC55,JY55,PI55,OY55,MQ55,BW55,JO55,PS55,QC55)</f>
        <v>2936715.5466666664</v>
      </c>
      <c r="QN55" s="247">
        <f t="shared" ref="QN55:QN56" si="1891">SUM(CR55,AJ55,AT55,CH55,P55,BD55,Z55,KT55,NB55,NV55,NL55,DB55,GX55,HH55,HR55,IB55,IL55,IV55,DL55,KJ55,DV55,BN55,OP55,OF55,JF55,LN55,MH55,LD55,LX55,EF55,EP55,EZ55,FJ55,FT55,GN55,GD55,JZ55,PJ55,OZ55,MR55,BX55,JP55,PT55,QD55)</f>
        <v>195</v>
      </c>
      <c r="QO55" s="247">
        <f t="shared" ref="QO55:QO56" si="1892">SUM(CS55,AK55,AU55,CI55,Q55,BE55,AA55,KU55,NC55,NW55,NM55,DC55,GY55,HI55,HS55,IC55,IM55,IW55,DM55,KK55,DW55,BO55,OQ55,OG55,JG55,LO55,MI55,LE55,LY55,EG55,EQ55,FA55,FK55,FU55,GO55,GE55,KA55,PK55,PA55,MS55,BY55,JQ55,PU55,QE55)</f>
        <v>2452868.2000000002</v>
      </c>
      <c r="QP55" s="247">
        <f t="shared" ref="QP55:QP56" si="1893">SUM(CT55,AL55,AV55,CJ55,R55,BF55,AB55,KV55,ND55,NX55,NN55,DD55,GZ55,HJ55,HT55,ID55,IN55,IX55,DN55,KL55,DX55,BP55,OR55,OH55,JH55,LP55,MJ55,LF55,LZ55,EH55,ER55,FB55,FL55,FV55,GP55,GF55,KB55,PL55,PB55,MT55,BZ55,JR55,PV55,QF55)</f>
        <v>0</v>
      </c>
      <c r="QQ55" s="247">
        <f t="shared" ref="QQ55:QQ56" si="1894">SUM(CU55,AM55,AW55,CK55,S55,BG55,AC55,KW55,NE55,NY55,NO55,DE55,HA55,HK55,HU55,IE55,IO55,IY55,DO55,KM55,DY55,BQ55,OS55,OI55,JI55,LQ55,MK55,LG55,MA55,EI55,ES55,FC55,FM55,FW55,GQ55,GG55,KC55,PM55,PC55,MU55,CA55,JS55,PW55,QG55)</f>
        <v>0</v>
      </c>
      <c r="QR55" s="243">
        <f t="shared" ref="QR55:QR56" si="1895">SUM(QN55-QL55)</f>
        <v>-40.5</v>
      </c>
      <c r="QS55" s="243">
        <f t="shared" ref="QS55:QS56" si="1896">SUM(QO55-QM55)</f>
        <v>-483847.34666666621</v>
      </c>
    </row>
    <row r="56" spans="1:461" s="199" customFormat="1" ht="27.75" customHeight="1" x14ac:dyDescent="0.25">
      <c r="A56" s="221"/>
      <c r="B56" s="221">
        <v>32</v>
      </c>
      <c r="C56" s="237" t="s">
        <v>253</v>
      </c>
      <c r="D56" s="238">
        <v>10127</v>
      </c>
      <c r="E56" s="238">
        <v>10127</v>
      </c>
      <c r="F56" s="239">
        <v>3.39</v>
      </c>
      <c r="G56" s="240">
        <v>1</v>
      </c>
      <c r="H56" s="238">
        <v>1.4</v>
      </c>
      <c r="I56" s="238">
        <v>1.68</v>
      </c>
      <c r="J56" s="238">
        <v>2.23</v>
      </c>
      <c r="K56" s="241">
        <v>2.57</v>
      </c>
      <c r="L56" s="268"/>
      <c r="M56" s="243">
        <f t="shared" si="10"/>
        <v>0</v>
      </c>
      <c r="N56" s="243">
        <f t="shared" si="1706"/>
        <v>0</v>
      </c>
      <c r="O56" s="243">
        <f t="shared" si="1707"/>
        <v>0</v>
      </c>
      <c r="P56" s="243">
        <f>VLOOKUP($B56,факт!$D$7:$HK$127,21,0)</f>
        <v>0</v>
      </c>
      <c r="Q56" s="243">
        <f>VLOOKUP($B56,факт!$D$7:$HK$127,22,0)</f>
        <v>0</v>
      </c>
      <c r="R56" s="243">
        <f>VLOOKUP($B56,факт!$D$7:$HK$127,19,0)</f>
        <v>0</v>
      </c>
      <c r="S56" s="243">
        <f>VLOOKUP($B56,факт!$D$7:$HK$127,20,0)</f>
        <v>0</v>
      </c>
      <c r="T56" s="243">
        <f t="shared" si="13"/>
        <v>0</v>
      </c>
      <c r="U56" s="243">
        <f t="shared" si="14"/>
        <v>0</v>
      </c>
      <c r="V56" s="268"/>
      <c r="W56" s="243">
        <f t="shared" si="15"/>
        <v>0</v>
      </c>
      <c r="X56" s="243">
        <f t="shared" si="1708"/>
        <v>0</v>
      </c>
      <c r="Y56" s="243">
        <f t="shared" si="1709"/>
        <v>0</v>
      </c>
      <c r="Z56" s="243">
        <f>VLOOKUP($B56,факт!$D$7:$HK$128,29,0)</f>
        <v>0</v>
      </c>
      <c r="AA56" s="243">
        <f>VLOOKUP($B56,факт!$D$7:$HK$128,30,0)</f>
        <v>0</v>
      </c>
      <c r="AB56" s="243">
        <f>VLOOKUP($B56,факт!$D$7:$HK$128,27,0)</f>
        <v>0</v>
      </c>
      <c r="AC56" s="243">
        <f>VLOOKUP($B56,факт!$D$7:$HK$128,28,0)</f>
        <v>0</v>
      </c>
      <c r="AD56" s="243">
        <f t="shared" si="1710"/>
        <v>0</v>
      </c>
      <c r="AE56" s="243">
        <f t="shared" si="1711"/>
        <v>0</v>
      </c>
      <c r="AF56" s="245"/>
      <c r="AG56" s="243">
        <f t="shared" si="20"/>
        <v>0</v>
      </c>
      <c r="AH56" s="243">
        <f t="shared" si="1712"/>
        <v>0</v>
      </c>
      <c r="AI56" s="243">
        <f t="shared" si="1713"/>
        <v>0</v>
      </c>
      <c r="AJ56" s="243">
        <f>VLOOKUP($B56,факт!$D$7:$HK$128,43,0)</f>
        <v>0</v>
      </c>
      <c r="AK56" s="243">
        <f>VLOOKUP($B56,факт!$D$7:$HK$128,44,0)</f>
        <v>0</v>
      </c>
      <c r="AL56" s="243">
        <f>VLOOKUP($B56,факт!$D$7:$HK$128,41,0)</f>
        <v>0</v>
      </c>
      <c r="AM56" s="243">
        <f>VLOOKUP($B56,факт!$D$7:$HK$128,42,0)</f>
        <v>0</v>
      </c>
      <c r="AN56" s="243">
        <f t="shared" si="1714"/>
        <v>0</v>
      </c>
      <c r="AO56" s="243">
        <f t="shared" si="1715"/>
        <v>0</v>
      </c>
      <c r="AP56" s="268"/>
      <c r="AQ56" s="243">
        <f t="shared" si="25"/>
        <v>0</v>
      </c>
      <c r="AR56" s="243">
        <f t="shared" si="1716"/>
        <v>0</v>
      </c>
      <c r="AS56" s="243">
        <f t="shared" si="1717"/>
        <v>0</v>
      </c>
      <c r="AT56" s="243">
        <f>VLOOKUP($B56,факт!$D$7:$HK$128,9,0)</f>
        <v>0</v>
      </c>
      <c r="AU56" s="243">
        <f>VLOOKUP($B56,факт!$D$7:$HK$128,10,0)</f>
        <v>0</v>
      </c>
      <c r="AV56" s="243">
        <f>VLOOKUP($B56,факт!$D$7:$HK$128,7,0)</f>
        <v>0</v>
      </c>
      <c r="AW56" s="243">
        <f>VLOOKUP($B56,факт!$D$7:$HK$128,8,0)</f>
        <v>0</v>
      </c>
      <c r="AX56" s="243">
        <f t="shared" si="1718"/>
        <v>0</v>
      </c>
      <c r="AY56" s="243">
        <f t="shared" si="1719"/>
        <v>0</v>
      </c>
      <c r="AZ56" s="268"/>
      <c r="BA56" s="243">
        <f t="shared" si="30"/>
        <v>0</v>
      </c>
      <c r="BB56" s="243">
        <f t="shared" si="1720"/>
        <v>0</v>
      </c>
      <c r="BC56" s="243">
        <f t="shared" si="1721"/>
        <v>0</v>
      </c>
      <c r="BD56" s="243">
        <f>VLOOKUP($B56,факт!$D$7:$HK$128,23,0)</f>
        <v>0</v>
      </c>
      <c r="BE56" s="243">
        <f>VLOOKUP($B56,факт!$D$7:$HK$128,24,0)</f>
        <v>0</v>
      </c>
      <c r="BF56" s="243"/>
      <c r="BG56" s="243"/>
      <c r="BH56" s="243">
        <f t="shared" si="1722"/>
        <v>0</v>
      </c>
      <c r="BI56" s="243">
        <f t="shared" si="1723"/>
        <v>0</v>
      </c>
      <c r="BJ56" s="268"/>
      <c r="BK56" s="243">
        <f t="shared" si="35"/>
        <v>0</v>
      </c>
      <c r="BL56" s="243">
        <f t="shared" si="1724"/>
        <v>0</v>
      </c>
      <c r="BM56" s="243">
        <f t="shared" si="1725"/>
        <v>0</v>
      </c>
      <c r="BN56" s="243">
        <f>VLOOKUP($B56,факт!$D$7:$HK$128,199,0)</f>
        <v>0</v>
      </c>
      <c r="BO56" s="243">
        <f>VLOOKUP($B56,факт!$D$7:$HK$128,200,0)</f>
        <v>0</v>
      </c>
      <c r="BP56" s="243">
        <f>VLOOKUP($B56,факт!$D$7:$HK$128,197,0)</f>
        <v>0</v>
      </c>
      <c r="BQ56" s="243">
        <f>VLOOKUP($B56,факт!$D$7:$HK$128,198,0)</f>
        <v>0</v>
      </c>
      <c r="BR56" s="243">
        <f t="shared" si="1726"/>
        <v>0</v>
      </c>
      <c r="BS56" s="243">
        <f t="shared" si="1727"/>
        <v>0</v>
      </c>
      <c r="BT56" s="244"/>
      <c r="BU56" s="243">
        <f t="shared" si="40"/>
        <v>0</v>
      </c>
      <c r="BV56" s="243">
        <f t="shared" si="1728"/>
        <v>0</v>
      </c>
      <c r="BW56" s="243">
        <f t="shared" si="1729"/>
        <v>0</v>
      </c>
      <c r="BX56" s="243">
        <f>VLOOKUP($B56,факт!$D$7:$HK$128,25,0)</f>
        <v>0</v>
      </c>
      <c r="BY56" s="243">
        <f>VLOOKUP($B56,факт!$D$7:$HK$128,26,0)</f>
        <v>0</v>
      </c>
      <c r="BZ56" s="244"/>
      <c r="CA56" s="244"/>
      <c r="CB56" s="243">
        <f t="shared" si="1730"/>
        <v>0</v>
      </c>
      <c r="CC56" s="243">
        <f t="shared" si="1731"/>
        <v>0</v>
      </c>
      <c r="CD56" s="268"/>
      <c r="CE56" s="243">
        <f>SUM(CD56*$D56*$F56*$G56*$H56*CE$9)</f>
        <v>0</v>
      </c>
      <c r="CF56" s="243">
        <f t="shared" si="1732"/>
        <v>0</v>
      </c>
      <c r="CG56" s="243">
        <f t="shared" si="1733"/>
        <v>0</v>
      </c>
      <c r="CH56" s="243">
        <f>VLOOKUP($B56,факт!$D$7:$HK$128,13,0)</f>
        <v>0</v>
      </c>
      <c r="CI56" s="243">
        <f>VLOOKUP($B56,факт!$D$7:$HK$128,14,0)</f>
        <v>0</v>
      </c>
      <c r="CJ56" s="243">
        <f>VLOOKUP($B56,факт!$D$7:$HK$128,11,0)</f>
        <v>0</v>
      </c>
      <c r="CK56" s="243">
        <f>VLOOKUP($B56,факт!$D$7:$HK$128,12,0)</f>
        <v>0</v>
      </c>
      <c r="CL56" s="243">
        <f t="shared" si="1734"/>
        <v>0</v>
      </c>
      <c r="CM56" s="243">
        <f t="shared" si="1735"/>
        <v>0</v>
      </c>
      <c r="CN56" s="245"/>
      <c r="CO56" s="243">
        <f t="shared" si="49"/>
        <v>0</v>
      </c>
      <c r="CP56" s="243">
        <f t="shared" si="1736"/>
        <v>0</v>
      </c>
      <c r="CQ56" s="243">
        <f t="shared" si="1737"/>
        <v>0</v>
      </c>
      <c r="CR56" s="243">
        <f>VLOOKUP($B56,факт!$D$7:$HK$128,37,0)</f>
        <v>0</v>
      </c>
      <c r="CS56" s="243">
        <f>VLOOKUP($B56,факт!$D$7:$HK$128,38,0)</f>
        <v>0</v>
      </c>
      <c r="CT56" s="243">
        <f>VLOOKUP($B56,факт!$D$7:$HK$128,35,0)</f>
        <v>0</v>
      </c>
      <c r="CU56" s="243">
        <f>VLOOKUP($B56,факт!$D$7:$HK$128,36,0)</f>
        <v>0</v>
      </c>
      <c r="CV56" s="243">
        <f t="shared" si="1738"/>
        <v>0</v>
      </c>
      <c r="CW56" s="243">
        <f t="shared" si="1739"/>
        <v>0</v>
      </c>
      <c r="CX56" s="268"/>
      <c r="CY56" s="243">
        <f t="shared" si="54"/>
        <v>0</v>
      </c>
      <c r="CZ56" s="243">
        <f t="shared" si="1740"/>
        <v>0</v>
      </c>
      <c r="DA56" s="243">
        <f t="shared" si="1741"/>
        <v>0</v>
      </c>
      <c r="DB56" s="243">
        <f>VLOOKUP($B56,факт!$D$7:$HK$128,121,0)</f>
        <v>0</v>
      </c>
      <c r="DC56" s="243">
        <f>VLOOKUP($B56,факт!$D$7:$HK$128,122,0)</f>
        <v>0</v>
      </c>
      <c r="DD56" s="243">
        <f>VLOOKUP($B56,факт!$D$7:$HK$128,119,0)</f>
        <v>0</v>
      </c>
      <c r="DE56" s="243">
        <f>VLOOKUP($B56,факт!$D$7:$HK$128,120,0)</f>
        <v>0</v>
      </c>
      <c r="DF56" s="243">
        <f t="shared" si="1742"/>
        <v>0</v>
      </c>
      <c r="DG56" s="243">
        <f t="shared" si="1743"/>
        <v>0</v>
      </c>
      <c r="DH56" s="268"/>
      <c r="DI56" s="243">
        <f t="shared" si="59"/>
        <v>0</v>
      </c>
      <c r="DJ56" s="243">
        <f t="shared" si="1744"/>
        <v>0</v>
      </c>
      <c r="DK56" s="243">
        <f t="shared" si="1745"/>
        <v>0</v>
      </c>
      <c r="DL56" s="243">
        <f>VLOOKUP($B56,факт!$D$7:$HK$128,135,0)</f>
        <v>0</v>
      </c>
      <c r="DM56" s="243">
        <f>VLOOKUP($B56,факт!$D$7:$HK$128,136,0)</f>
        <v>0</v>
      </c>
      <c r="DN56" s="243">
        <f>VLOOKUP($B56,факт!$D$7:$HK$128,133,0)</f>
        <v>0</v>
      </c>
      <c r="DO56" s="243">
        <f>VLOOKUP($B56,факт!$D$7:$HK$128,134,0)</f>
        <v>0</v>
      </c>
      <c r="DP56" s="243">
        <f t="shared" si="1746"/>
        <v>0</v>
      </c>
      <c r="DQ56" s="243">
        <f t="shared" si="1747"/>
        <v>0</v>
      </c>
      <c r="DR56" s="244"/>
      <c r="DS56" s="243">
        <f t="shared" si="64"/>
        <v>0</v>
      </c>
      <c r="DT56" s="243">
        <f t="shared" si="1748"/>
        <v>0</v>
      </c>
      <c r="DU56" s="243">
        <f t="shared" si="1749"/>
        <v>0</v>
      </c>
      <c r="DV56" s="243">
        <f>VLOOKUP($B56,факт!$D$7:$HK$128,157,0)</f>
        <v>0</v>
      </c>
      <c r="DW56" s="243">
        <f>VLOOKUP($B56,факт!$D$7:$HK$128,158,0)</f>
        <v>0</v>
      </c>
      <c r="DX56" s="243">
        <f>VLOOKUP($B56,факт!$D$7:$HK$128,155,0)</f>
        <v>0</v>
      </c>
      <c r="DY56" s="243">
        <f>VLOOKUP($B56,факт!$D$7:$HK$128,156,0)</f>
        <v>0</v>
      </c>
      <c r="DZ56" s="243">
        <f t="shared" si="1750"/>
        <v>0</v>
      </c>
      <c r="EA56" s="243">
        <f t="shared" si="1751"/>
        <v>0</v>
      </c>
      <c r="EB56" s="269"/>
      <c r="EC56" s="243">
        <f t="shared" si="69"/>
        <v>0</v>
      </c>
      <c r="ED56" s="243">
        <f t="shared" si="1752"/>
        <v>0</v>
      </c>
      <c r="EE56" s="243">
        <f t="shared" si="1753"/>
        <v>0</v>
      </c>
      <c r="EF56" s="243">
        <f>VLOOKUP($B56,факт!$D$7:$HK$128,173,0)</f>
        <v>0</v>
      </c>
      <c r="EG56" s="243">
        <f>VLOOKUP($B56,факт!$D$7:$HK$128,174,0)</f>
        <v>0</v>
      </c>
      <c r="EH56" s="243">
        <f>VLOOKUP($B56,факт!$D$7:$HK$128,171,0)</f>
        <v>0</v>
      </c>
      <c r="EI56" s="243">
        <f>VLOOKUP($B56,факт!$D$7:$HK$128,172,0)</f>
        <v>0</v>
      </c>
      <c r="EJ56" s="243">
        <f t="shared" si="1754"/>
        <v>0</v>
      </c>
      <c r="EK56" s="243">
        <f t="shared" si="1755"/>
        <v>0</v>
      </c>
      <c r="EL56" s="268"/>
      <c r="EM56" s="243">
        <f t="shared" si="74"/>
        <v>0</v>
      </c>
      <c r="EN56" s="243">
        <f t="shared" si="1756"/>
        <v>0</v>
      </c>
      <c r="EO56" s="243">
        <f t="shared" si="1757"/>
        <v>0</v>
      </c>
      <c r="EP56" s="243">
        <f>VLOOKUP($B56,факт!$D$7:$HK$128,175,0)</f>
        <v>0</v>
      </c>
      <c r="EQ56" s="243">
        <f>VLOOKUP($B56,факт!$D$7:$HK$128,176,0)</f>
        <v>0</v>
      </c>
      <c r="ER56" s="244"/>
      <c r="ES56" s="244"/>
      <c r="ET56" s="243">
        <f t="shared" si="1758"/>
        <v>0</v>
      </c>
      <c r="EU56" s="243">
        <f t="shared" si="1759"/>
        <v>0</v>
      </c>
      <c r="EV56" s="268"/>
      <c r="EW56" s="243">
        <f t="shared" si="79"/>
        <v>0</v>
      </c>
      <c r="EX56" s="243">
        <f t="shared" si="1760"/>
        <v>0</v>
      </c>
      <c r="EY56" s="243">
        <f t="shared" si="1761"/>
        <v>0</v>
      </c>
      <c r="EZ56" s="243">
        <f>VLOOKUP($B56,факт!$D$7:$HK$128,179,0)</f>
        <v>0</v>
      </c>
      <c r="FA56" s="243">
        <f>VLOOKUP($B56,факт!$D$7:$HK$128,180,0)</f>
        <v>0</v>
      </c>
      <c r="FB56" s="243">
        <f>VLOOKUP($B56,факт!$D$7:$HK$128,177,0)</f>
        <v>0</v>
      </c>
      <c r="FC56" s="243">
        <f>VLOOKUP($B56,факт!$D$7:$HK$128,178,0)</f>
        <v>0</v>
      </c>
      <c r="FD56" s="243">
        <f t="shared" si="1762"/>
        <v>0</v>
      </c>
      <c r="FE56" s="243">
        <f t="shared" si="1763"/>
        <v>0</v>
      </c>
      <c r="FF56" s="268"/>
      <c r="FG56" s="243">
        <f t="shared" si="84"/>
        <v>0</v>
      </c>
      <c r="FH56" s="243">
        <f t="shared" si="1764"/>
        <v>0</v>
      </c>
      <c r="FI56" s="243">
        <f t="shared" si="1765"/>
        <v>0</v>
      </c>
      <c r="FJ56" s="243">
        <f>VLOOKUP($B56,факт!$D$7:$HK$128,183,0)</f>
        <v>0</v>
      </c>
      <c r="FK56" s="243">
        <f>VLOOKUP($B56,факт!$D$7:$HK$128,184,0)</f>
        <v>0</v>
      </c>
      <c r="FL56" s="243">
        <f>VLOOKUP($B56,факт!$D$7:$HK$128,181,0)</f>
        <v>0</v>
      </c>
      <c r="FM56" s="243">
        <f>VLOOKUP($B56,факт!$D$7:$HK$128,182,0)</f>
        <v>0</v>
      </c>
      <c r="FN56" s="243">
        <f t="shared" si="1766"/>
        <v>0</v>
      </c>
      <c r="FO56" s="243">
        <f t="shared" si="1767"/>
        <v>0</v>
      </c>
      <c r="FP56" s="268"/>
      <c r="FQ56" s="243">
        <f t="shared" si="89"/>
        <v>0</v>
      </c>
      <c r="FR56" s="243">
        <f t="shared" si="1768"/>
        <v>0</v>
      </c>
      <c r="FS56" s="243">
        <f t="shared" si="1769"/>
        <v>0</v>
      </c>
      <c r="FT56" s="243">
        <f>VLOOKUP($B56,факт!$D$7:$HK$128,189,0)</f>
        <v>0</v>
      </c>
      <c r="FU56" s="243">
        <f>VLOOKUP($B56,факт!$D$7:$HK$128,190,0)</f>
        <v>0</v>
      </c>
      <c r="FV56" s="243">
        <f>VLOOKUP($B56,факт!$D$7:$HK$128,187,0)</f>
        <v>0</v>
      </c>
      <c r="FW56" s="243">
        <f>VLOOKUP($B56,факт!$D$7:$HK$128,188,0)</f>
        <v>0</v>
      </c>
      <c r="FX56" s="243">
        <f t="shared" si="1770"/>
        <v>0</v>
      </c>
      <c r="FY56" s="243">
        <f t="shared" si="1771"/>
        <v>0</v>
      </c>
      <c r="FZ56" s="268"/>
      <c r="GA56" s="243">
        <f t="shared" si="94"/>
        <v>0</v>
      </c>
      <c r="GB56" s="243">
        <f t="shared" si="1772"/>
        <v>0</v>
      </c>
      <c r="GC56" s="243">
        <f t="shared" si="1773"/>
        <v>0</v>
      </c>
      <c r="GD56" s="243">
        <f>VLOOKUP($B56,факт!$D$7:$HK$128,201,0)</f>
        <v>0</v>
      </c>
      <c r="GE56" s="243">
        <f>VLOOKUP($B56,факт!$D$7:$HK$128,202,0)</f>
        <v>0</v>
      </c>
      <c r="GF56" s="244"/>
      <c r="GG56" s="244"/>
      <c r="GH56" s="243">
        <f t="shared" si="1774"/>
        <v>0</v>
      </c>
      <c r="GI56" s="243">
        <f t="shared" si="1775"/>
        <v>0</v>
      </c>
      <c r="GJ56" s="268"/>
      <c r="GK56" s="243">
        <f t="shared" si="99"/>
        <v>0</v>
      </c>
      <c r="GL56" s="243">
        <f t="shared" si="1776"/>
        <v>0</v>
      </c>
      <c r="GM56" s="243">
        <f t="shared" si="1777"/>
        <v>0</v>
      </c>
      <c r="GN56" s="243">
        <f>VLOOKUP($B56,факт!$D$7:$HK$128,191,0)</f>
        <v>0</v>
      </c>
      <c r="GO56" s="243">
        <f>VLOOKUP($B56,факт!$D$7:$HK$128,192,0)</f>
        <v>0</v>
      </c>
      <c r="GP56" s="244"/>
      <c r="GQ56" s="244"/>
      <c r="GR56" s="243">
        <f t="shared" si="1778"/>
        <v>0</v>
      </c>
      <c r="GS56" s="243">
        <f t="shared" si="1779"/>
        <v>0</v>
      </c>
      <c r="GT56" s="268"/>
      <c r="GU56" s="243">
        <f t="shared" si="104"/>
        <v>0</v>
      </c>
      <c r="GV56" s="243">
        <f t="shared" si="1780"/>
        <v>0</v>
      </c>
      <c r="GW56" s="243">
        <f t="shared" si="1781"/>
        <v>0</v>
      </c>
      <c r="GX56" s="243">
        <f>VLOOKUP($B56,факт!$D$7:$HK$128,127,0)</f>
        <v>0</v>
      </c>
      <c r="GY56" s="243">
        <f>VLOOKUP($B56,факт!$D$7:$HK$128,128,0)</f>
        <v>0</v>
      </c>
      <c r="GZ56" s="243">
        <f>VLOOKUP($B56,факт!$D$7:$HK$128,125,0)</f>
        <v>0</v>
      </c>
      <c r="HA56" s="243">
        <f>VLOOKUP($B56,факт!$D$7:$HK$128,126,0)</f>
        <v>0</v>
      </c>
      <c r="HB56" s="243">
        <f t="shared" si="1782"/>
        <v>0</v>
      </c>
      <c r="HC56" s="243">
        <f t="shared" si="1783"/>
        <v>0</v>
      </c>
      <c r="HD56" s="268"/>
      <c r="HE56" s="243">
        <f t="shared" si="1784"/>
        <v>0</v>
      </c>
      <c r="HF56" s="243">
        <f t="shared" si="1785"/>
        <v>0</v>
      </c>
      <c r="HG56" s="243">
        <f t="shared" si="1786"/>
        <v>0</v>
      </c>
      <c r="HH56" s="243">
        <f>VLOOKUP($B56,факт!$D$7:$HK$128,131,0)</f>
        <v>0</v>
      </c>
      <c r="HI56" s="243">
        <f>VLOOKUP($B56,факт!$D$7:$HK$128,132,0)</f>
        <v>0</v>
      </c>
      <c r="HJ56" s="243">
        <f>VLOOKUP($B56,факт!$D$7:$HK$128,129,0)</f>
        <v>0</v>
      </c>
      <c r="HK56" s="243">
        <f>VLOOKUP($B56,факт!$D$7:$HK$128,130,0)</f>
        <v>0</v>
      </c>
      <c r="HL56" s="243">
        <f t="shared" si="1787"/>
        <v>0</v>
      </c>
      <c r="HM56" s="243">
        <f t="shared" si="1788"/>
        <v>0</v>
      </c>
      <c r="HN56" s="244"/>
      <c r="HO56" s="244">
        <v>0</v>
      </c>
      <c r="HP56" s="243">
        <f t="shared" si="1789"/>
        <v>0</v>
      </c>
      <c r="HQ56" s="243">
        <f t="shared" si="1790"/>
        <v>0</v>
      </c>
      <c r="HR56" s="243">
        <f>VLOOKUP($B56,факт!$D$7:$HK$128,165,0)</f>
        <v>0</v>
      </c>
      <c r="HS56" s="243">
        <f>VLOOKUP($B56,факт!$D$7:$HK$128,166,0)</f>
        <v>0</v>
      </c>
      <c r="HT56" s="243">
        <f>VLOOKUP($B56,факт!$D$7:$HK$128,163,0)</f>
        <v>0</v>
      </c>
      <c r="HU56" s="243">
        <f>VLOOKUP($B56,факт!$D$7:$HK$128,164,0)</f>
        <v>0</v>
      </c>
      <c r="HV56" s="243">
        <f t="shared" si="1791"/>
        <v>0</v>
      </c>
      <c r="HW56" s="243">
        <f t="shared" si="1792"/>
        <v>0</v>
      </c>
      <c r="HX56" s="244"/>
      <c r="HY56" s="244">
        <v>0</v>
      </c>
      <c r="HZ56" s="243">
        <f t="shared" si="1793"/>
        <v>0</v>
      </c>
      <c r="IA56" s="243">
        <f t="shared" si="1794"/>
        <v>0</v>
      </c>
      <c r="IB56" s="243">
        <f>VLOOKUP($B56,факт!$D$7:$HK$128,49,0)</f>
        <v>0</v>
      </c>
      <c r="IC56" s="243">
        <f>VLOOKUP($B56,факт!$D$7:$HK$128,50,0)</f>
        <v>0</v>
      </c>
      <c r="ID56" s="244"/>
      <c r="IE56" s="244"/>
      <c r="IF56" s="243">
        <f t="shared" si="1795"/>
        <v>0</v>
      </c>
      <c r="IG56" s="243">
        <f t="shared" si="1796"/>
        <v>0</v>
      </c>
      <c r="IH56" s="244"/>
      <c r="II56" s="244">
        <v>0</v>
      </c>
      <c r="IJ56" s="243">
        <f t="shared" si="1797"/>
        <v>0</v>
      </c>
      <c r="IK56" s="243">
        <f t="shared" si="1798"/>
        <v>0</v>
      </c>
      <c r="IL56" s="243">
        <f>VLOOKUP($B56,факт!$D$7:$HK$128,85,0)</f>
        <v>0</v>
      </c>
      <c r="IM56" s="243">
        <f>VLOOKUP($B56,факт!$D$7:$HK$128,86,0)</f>
        <v>0</v>
      </c>
      <c r="IN56" s="244"/>
      <c r="IO56" s="244"/>
      <c r="IP56" s="243">
        <f t="shared" si="1799"/>
        <v>0</v>
      </c>
      <c r="IQ56" s="243">
        <f t="shared" si="1800"/>
        <v>0</v>
      </c>
      <c r="IR56" s="244"/>
      <c r="IS56" s="244">
        <v>0</v>
      </c>
      <c r="IT56" s="244"/>
      <c r="IU56" s="244"/>
      <c r="IV56" s="243">
        <f t="shared" si="1801"/>
        <v>0</v>
      </c>
      <c r="IW56" s="243">
        <f t="shared" si="1802"/>
        <v>0</v>
      </c>
      <c r="IX56" s="243">
        <f>VLOOKUP($B56,факт!$D$7:$HK$128,55,0)</f>
        <v>0</v>
      </c>
      <c r="IY56" s="243">
        <f>VLOOKUP($B56,факт!$D$7:$HK$128,56,0)</f>
        <v>0</v>
      </c>
      <c r="IZ56" s="243">
        <f t="shared" si="1803"/>
        <v>0</v>
      </c>
      <c r="JA56" s="243">
        <f t="shared" si="1804"/>
        <v>0</v>
      </c>
      <c r="JB56" s="268"/>
      <c r="JC56" s="243">
        <f t="shared" si="130"/>
        <v>0</v>
      </c>
      <c r="JD56" s="243">
        <f t="shared" si="1805"/>
        <v>0</v>
      </c>
      <c r="JE56" s="243">
        <f t="shared" si="1806"/>
        <v>0</v>
      </c>
      <c r="JF56" s="243">
        <f>VLOOKUP($B56,факт!$D$7:$HK$128,61,0)</f>
        <v>0</v>
      </c>
      <c r="JG56" s="243">
        <f>VLOOKUP($B56,факт!$D$7:$HK$128,62,0)</f>
        <v>0</v>
      </c>
      <c r="JH56" s="243">
        <f>VLOOKUP($B56,факт!$D$7:$HK$128,59,0)</f>
        <v>0</v>
      </c>
      <c r="JI56" s="243">
        <f>VLOOKUP($B56,факт!$D$7:$HK$128,60,0)</f>
        <v>0</v>
      </c>
      <c r="JJ56" s="243">
        <f t="shared" si="1807"/>
        <v>0</v>
      </c>
      <c r="JK56" s="243">
        <f t="shared" si="1808"/>
        <v>0</v>
      </c>
      <c r="JL56" s="268"/>
      <c r="JM56" s="243">
        <f t="shared" si="1809"/>
        <v>0</v>
      </c>
      <c r="JN56" s="243">
        <f t="shared" si="1810"/>
        <v>0</v>
      </c>
      <c r="JO56" s="243">
        <f t="shared" si="1811"/>
        <v>0</v>
      </c>
      <c r="JP56" s="243">
        <f>VLOOKUP($B56,факт!$D$7:$HK$128,213,0)</f>
        <v>0</v>
      </c>
      <c r="JQ56" s="243">
        <f>VLOOKUP($B56,факт!$D$7:$HK$128,214,0)</f>
        <v>0</v>
      </c>
      <c r="JR56" s="244"/>
      <c r="JS56" s="244"/>
      <c r="JT56" s="243">
        <f t="shared" si="1812"/>
        <v>0</v>
      </c>
      <c r="JU56" s="243">
        <f t="shared" si="1813"/>
        <v>0</v>
      </c>
      <c r="JV56" s="268"/>
      <c r="JW56" s="243">
        <f t="shared" si="140"/>
        <v>0</v>
      </c>
      <c r="JX56" s="243">
        <f t="shared" si="1814"/>
        <v>0</v>
      </c>
      <c r="JY56" s="243">
        <f t="shared" si="1815"/>
        <v>0</v>
      </c>
      <c r="JZ56" s="243">
        <f>VLOOKUP($B56,факт!$D$7:$HK$128,211,0)</f>
        <v>0</v>
      </c>
      <c r="KA56" s="243">
        <f>VLOOKUP($B56,факт!$D$7:$HK$128,212,0)</f>
        <v>0</v>
      </c>
      <c r="KB56" s="243">
        <f>VLOOKUP($B56,факт!$D$7:$HK$128,209,0)</f>
        <v>0</v>
      </c>
      <c r="KC56" s="243">
        <f>VLOOKUP($B56,факт!$D$7:$HK$128,210,0)</f>
        <v>0</v>
      </c>
      <c r="KD56" s="243">
        <f t="shared" si="1816"/>
        <v>0</v>
      </c>
      <c r="KE56" s="243">
        <f t="shared" si="1817"/>
        <v>0</v>
      </c>
      <c r="KF56" s="268"/>
      <c r="KG56" s="243">
        <f t="shared" si="1818"/>
        <v>0</v>
      </c>
      <c r="KH56" s="243">
        <f t="shared" si="1819"/>
        <v>0</v>
      </c>
      <c r="KI56" s="243">
        <f t="shared" si="1820"/>
        <v>0</v>
      </c>
      <c r="KJ56" s="243">
        <f>VLOOKUP($B56,факт!$D$7:$HK$128,161,0)</f>
        <v>0</v>
      </c>
      <c r="KK56" s="243">
        <f>VLOOKUP($B56,факт!$D$7:$HK$128,162,0)</f>
        <v>0</v>
      </c>
      <c r="KL56" s="243">
        <f>VLOOKUP($B56,факт!$D$7:$HK$128,159,0)</f>
        <v>0</v>
      </c>
      <c r="KM56" s="243">
        <f>VLOOKUP($B56,факт!$D$7:$HK$128,160,0)</f>
        <v>0</v>
      </c>
      <c r="KN56" s="243">
        <f t="shared" si="1821"/>
        <v>0</v>
      </c>
      <c r="KO56" s="243">
        <f t="shared" si="1822"/>
        <v>0</v>
      </c>
      <c r="KP56" s="268"/>
      <c r="KQ56" s="243">
        <f t="shared" si="1823"/>
        <v>0</v>
      </c>
      <c r="KR56" s="243">
        <f t="shared" si="1824"/>
        <v>0</v>
      </c>
      <c r="KS56" s="243">
        <f t="shared" si="1825"/>
        <v>0</v>
      </c>
      <c r="KT56" s="244"/>
      <c r="KU56" s="244"/>
      <c r="KV56" s="244"/>
      <c r="KW56" s="244"/>
      <c r="KX56" s="243">
        <f t="shared" si="1826"/>
        <v>0</v>
      </c>
      <c r="KY56" s="243">
        <f t="shared" si="1827"/>
        <v>0</v>
      </c>
      <c r="KZ56" s="268"/>
      <c r="LA56" s="243">
        <f t="shared" si="155"/>
        <v>0</v>
      </c>
      <c r="LB56" s="243">
        <f t="shared" si="1828"/>
        <v>0</v>
      </c>
      <c r="LC56" s="243">
        <f t="shared" si="1829"/>
        <v>0</v>
      </c>
      <c r="LD56" s="243">
        <f>VLOOKUP($B56,факт!$D$7:$HK$128,89,0)</f>
        <v>0</v>
      </c>
      <c r="LE56" s="243">
        <f>VLOOKUP($B56,факт!$D$7:$HK$128,90,0)</f>
        <v>0</v>
      </c>
      <c r="LF56" s="243">
        <f>VLOOKUP($B56,факт!$D$7:$HK$128,87,0)</f>
        <v>0</v>
      </c>
      <c r="LG56" s="243">
        <f>VLOOKUP($B56,факт!$D$7:$HK$128,88,0)</f>
        <v>0</v>
      </c>
      <c r="LH56" s="243">
        <f t="shared" si="1830"/>
        <v>0</v>
      </c>
      <c r="LI56" s="243">
        <f t="shared" si="1831"/>
        <v>0</v>
      </c>
      <c r="LJ56" s="268"/>
      <c r="LK56" s="243">
        <f t="shared" si="160"/>
        <v>0</v>
      </c>
      <c r="LL56" s="243">
        <f t="shared" si="1832"/>
        <v>0</v>
      </c>
      <c r="LM56" s="243">
        <f t="shared" si="1833"/>
        <v>0</v>
      </c>
      <c r="LN56" s="243">
        <f>VLOOKUP($B56,факт!$D$7:$HK$128,69,0)</f>
        <v>0</v>
      </c>
      <c r="LO56" s="243">
        <f>VLOOKUP($B56,факт!$D$7:$HK$128,70,0)</f>
        <v>0</v>
      </c>
      <c r="LP56" s="244"/>
      <c r="LQ56" s="244"/>
      <c r="LR56" s="243">
        <f t="shared" si="1834"/>
        <v>0</v>
      </c>
      <c r="LS56" s="243">
        <f t="shared" si="1835"/>
        <v>0</v>
      </c>
      <c r="LT56" s="268"/>
      <c r="LU56" s="243">
        <f t="shared" si="165"/>
        <v>0</v>
      </c>
      <c r="LV56" s="243">
        <f t="shared" si="1836"/>
        <v>0</v>
      </c>
      <c r="LW56" s="243">
        <f t="shared" si="1837"/>
        <v>0</v>
      </c>
      <c r="LX56" s="243">
        <f>VLOOKUP($B56,факт!$D$7:$HK$128,83,0)</f>
        <v>0</v>
      </c>
      <c r="LY56" s="243">
        <f>VLOOKUP($B56,факт!$D$7:$HK$128,84,0)</f>
        <v>0</v>
      </c>
      <c r="LZ56" s="244"/>
      <c r="MA56" s="244"/>
      <c r="MB56" s="243">
        <f t="shared" si="1838"/>
        <v>0</v>
      </c>
      <c r="MC56" s="243">
        <f t="shared" si="1839"/>
        <v>0</v>
      </c>
      <c r="MD56" s="268"/>
      <c r="ME56" s="243">
        <f t="shared" si="170"/>
        <v>0</v>
      </c>
      <c r="MF56" s="243">
        <f t="shared" si="1840"/>
        <v>0</v>
      </c>
      <c r="MG56" s="243">
        <f t="shared" si="1841"/>
        <v>0</v>
      </c>
      <c r="MH56" s="243">
        <f>VLOOKUP($B56,факт!$D$7:$HK$128,73,0)</f>
        <v>0</v>
      </c>
      <c r="MI56" s="243">
        <f>VLOOKUP($B56,факт!$D$7:$HK$128,74,0)</f>
        <v>0</v>
      </c>
      <c r="MJ56" s="243">
        <f>VLOOKUP($B56,факт!$D$7:$HK$128,71,0)</f>
        <v>0</v>
      </c>
      <c r="MK56" s="243">
        <f>VLOOKUP($B56,факт!$D$7:$HK$128,72,0)</f>
        <v>0</v>
      </c>
      <c r="ML56" s="243">
        <f t="shared" si="1842"/>
        <v>0</v>
      </c>
      <c r="MM56" s="243">
        <f t="shared" si="1843"/>
        <v>0</v>
      </c>
      <c r="MN56" s="268"/>
      <c r="MO56" s="243">
        <f t="shared" si="175"/>
        <v>0</v>
      </c>
      <c r="MP56" s="243">
        <f t="shared" si="1844"/>
        <v>0</v>
      </c>
      <c r="MQ56" s="243">
        <f t="shared" si="1845"/>
        <v>0</v>
      </c>
      <c r="MR56" s="243">
        <f>VLOOKUP($B56,факт!$D$7:$HK$128,53,0)</f>
        <v>0</v>
      </c>
      <c r="MS56" s="243">
        <f>VLOOKUP($B56,факт!$D$7:$HK$128,54,0)</f>
        <v>0</v>
      </c>
      <c r="MT56" s="243">
        <f>VLOOKUP($B56,факт!$D$7:$HK$128,51,0)</f>
        <v>0</v>
      </c>
      <c r="MU56" s="243">
        <f>VLOOKUP($B56,факт!$D$7:$HK$128,52,0)</f>
        <v>0</v>
      </c>
      <c r="MV56" s="243">
        <f t="shared" si="1846"/>
        <v>0</v>
      </c>
      <c r="MW56" s="243">
        <f t="shared" si="1847"/>
        <v>0</v>
      </c>
      <c r="MX56" s="268"/>
      <c r="MY56" s="243">
        <f t="shared" si="1848"/>
        <v>0</v>
      </c>
      <c r="MZ56" s="243">
        <f t="shared" si="1849"/>
        <v>0</v>
      </c>
      <c r="NA56" s="243">
        <f t="shared" si="1850"/>
        <v>0</v>
      </c>
      <c r="NB56" s="243">
        <f>VLOOKUP($B56,факт!$D$7:$HK$128,77,0)</f>
        <v>0</v>
      </c>
      <c r="NC56" s="243">
        <f>VLOOKUP($B56,факт!$D$7:$HK$128,78,0)</f>
        <v>0</v>
      </c>
      <c r="ND56" s="243">
        <f>VLOOKUP($B56,факт!$D$7:$HK$128,75,0)</f>
        <v>0</v>
      </c>
      <c r="NE56" s="243">
        <f>VLOOKUP($B56,факт!$D$7:$HK$128,76,0)</f>
        <v>0</v>
      </c>
      <c r="NF56" s="243">
        <f t="shared" si="1851"/>
        <v>0</v>
      </c>
      <c r="NG56" s="243">
        <f t="shared" si="1852"/>
        <v>0</v>
      </c>
      <c r="NH56" s="268"/>
      <c r="NI56" s="243">
        <f t="shared" si="1853"/>
        <v>0</v>
      </c>
      <c r="NJ56" s="243">
        <f t="shared" si="1854"/>
        <v>0</v>
      </c>
      <c r="NK56" s="243">
        <f t="shared" si="1855"/>
        <v>0</v>
      </c>
      <c r="NL56" s="243">
        <f>VLOOKUP($B56,факт!$D$7:$HK$128,95,0)</f>
        <v>0</v>
      </c>
      <c r="NM56" s="243">
        <f>VLOOKUP($B56,факт!$D$7:$HK$128,96,0)</f>
        <v>0</v>
      </c>
      <c r="NN56" s="243">
        <f>VLOOKUP($B56,факт!$D$7:$HK$128,93,0)</f>
        <v>0</v>
      </c>
      <c r="NO56" s="243">
        <f>VLOOKUP($B56,факт!$D$7:$HK$128,94,0)</f>
        <v>0</v>
      </c>
      <c r="NP56" s="243">
        <f t="shared" si="1856"/>
        <v>0</v>
      </c>
      <c r="NQ56" s="243">
        <f t="shared" si="1857"/>
        <v>0</v>
      </c>
      <c r="NR56" s="268"/>
      <c r="NS56" s="243">
        <f t="shared" si="1858"/>
        <v>0</v>
      </c>
      <c r="NT56" s="243">
        <f t="shared" si="1859"/>
        <v>0</v>
      </c>
      <c r="NU56" s="243">
        <f t="shared" si="1860"/>
        <v>0</v>
      </c>
      <c r="NV56" s="243">
        <f>VLOOKUP($B56,факт!$D$7:$HK$128,81,0)</f>
        <v>0</v>
      </c>
      <c r="NW56" s="243">
        <f>VLOOKUP($B56,факт!$D$7:$HK$128,82,0)</f>
        <v>0</v>
      </c>
      <c r="NX56" s="244"/>
      <c r="NY56" s="244"/>
      <c r="NZ56" s="243">
        <f t="shared" si="1861"/>
        <v>0</v>
      </c>
      <c r="OA56" s="243">
        <f t="shared" si="1862"/>
        <v>0</v>
      </c>
      <c r="OB56" s="268"/>
      <c r="OC56" s="243">
        <f t="shared" si="195"/>
        <v>0</v>
      </c>
      <c r="OD56" s="243">
        <f t="shared" si="1863"/>
        <v>0</v>
      </c>
      <c r="OE56" s="243">
        <f t="shared" si="1864"/>
        <v>0</v>
      </c>
      <c r="OF56" s="244"/>
      <c r="OG56" s="244"/>
      <c r="OH56" s="244"/>
      <c r="OI56" s="244"/>
      <c r="OJ56" s="243">
        <f t="shared" si="1865"/>
        <v>0</v>
      </c>
      <c r="OK56" s="243">
        <f t="shared" si="1866"/>
        <v>0</v>
      </c>
      <c r="OL56" s="268"/>
      <c r="OM56" s="243">
        <f t="shared" si="200"/>
        <v>0</v>
      </c>
      <c r="ON56" s="243">
        <f t="shared" si="1867"/>
        <v>0</v>
      </c>
      <c r="OO56" s="243">
        <f t="shared" si="1868"/>
        <v>0</v>
      </c>
      <c r="OP56" s="243">
        <f>VLOOKUP($B56,факт!$D$7:$HK$128,47,0)</f>
        <v>0</v>
      </c>
      <c r="OQ56" s="243">
        <f>VLOOKUP($B56,факт!$D$7:$HK$128,48,0)</f>
        <v>0</v>
      </c>
      <c r="OR56" s="244"/>
      <c r="OS56" s="244"/>
      <c r="OT56" s="243">
        <f t="shared" si="1869"/>
        <v>0</v>
      </c>
      <c r="OU56" s="243">
        <f t="shared" si="1870"/>
        <v>0</v>
      </c>
      <c r="OV56" s="268"/>
      <c r="OW56" s="243">
        <f t="shared" si="205"/>
        <v>0</v>
      </c>
      <c r="OX56" s="243">
        <f t="shared" si="1871"/>
        <v>0</v>
      </c>
      <c r="OY56" s="243">
        <f t="shared" si="1872"/>
        <v>0</v>
      </c>
      <c r="OZ56" s="244"/>
      <c r="PA56" s="244"/>
      <c r="PB56" s="244"/>
      <c r="PC56" s="244"/>
      <c r="PD56" s="243">
        <f t="shared" si="1873"/>
        <v>0</v>
      </c>
      <c r="PE56" s="243">
        <f t="shared" si="1874"/>
        <v>0</v>
      </c>
      <c r="PF56" s="268"/>
      <c r="PG56" s="243">
        <f>SUM(PF56*$D56*$F56*$G56*$J56*PG$9)</f>
        <v>0</v>
      </c>
      <c r="PH56" s="243">
        <f t="shared" si="1875"/>
        <v>0</v>
      </c>
      <c r="PI56" s="243">
        <f t="shared" si="1876"/>
        <v>0</v>
      </c>
      <c r="PJ56" s="243">
        <f>VLOOKUP($B56,факт!$D$7:$HK$128,45,0)</f>
        <v>0</v>
      </c>
      <c r="PK56" s="243">
        <f>VLOOKUP($B56,факт!$D$7:$HK$128,46,0)</f>
        <v>0</v>
      </c>
      <c r="PL56" s="244"/>
      <c r="PM56" s="244"/>
      <c r="PN56" s="243">
        <f t="shared" si="1877"/>
        <v>0</v>
      </c>
      <c r="PO56" s="243">
        <f t="shared" si="1878"/>
        <v>0</v>
      </c>
      <c r="PP56" s="243"/>
      <c r="PQ56" s="243"/>
      <c r="PR56" s="243">
        <f t="shared" si="1879"/>
        <v>0</v>
      </c>
      <c r="PS56" s="243">
        <f t="shared" si="1880"/>
        <v>0</v>
      </c>
      <c r="PT56" s="244"/>
      <c r="PU56" s="244"/>
      <c r="PV56" s="244"/>
      <c r="PW56" s="244"/>
      <c r="PX56" s="243">
        <f t="shared" si="1881"/>
        <v>0</v>
      </c>
      <c r="PY56" s="243">
        <f t="shared" si="1882"/>
        <v>0</v>
      </c>
      <c r="PZ56" s="243"/>
      <c r="QA56" s="243"/>
      <c r="QB56" s="243">
        <f t="shared" si="1883"/>
        <v>0</v>
      </c>
      <c r="QC56" s="243">
        <f t="shared" si="1884"/>
        <v>0</v>
      </c>
      <c r="QD56" s="244"/>
      <c r="QE56" s="244"/>
      <c r="QF56" s="244"/>
      <c r="QG56" s="244"/>
      <c r="QH56" s="243">
        <f t="shared" si="1885"/>
        <v>0</v>
      </c>
      <c r="QI56" s="243">
        <f t="shared" si="1886"/>
        <v>0</v>
      </c>
      <c r="QJ56" s="247">
        <f t="shared" si="1887"/>
        <v>0</v>
      </c>
      <c r="QK56" s="247">
        <f t="shared" si="1888"/>
        <v>0</v>
      </c>
      <c r="QL56" s="247">
        <f t="shared" si="1889"/>
        <v>0</v>
      </c>
      <c r="QM56" s="247">
        <f t="shared" si="1890"/>
        <v>0</v>
      </c>
      <c r="QN56" s="247">
        <f t="shared" si="1891"/>
        <v>0</v>
      </c>
      <c r="QO56" s="247">
        <f t="shared" si="1892"/>
        <v>0</v>
      </c>
      <c r="QP56" s="247">
        <f t="shared" si="1893"/>
        <v>0</v>
      </c>
      <c r="QQ56" s="247">
        <f t="shared" si="1894"/>
        <v>0</v>
      </c>
      <c r="QR56" s="243">
        <f t="shared" si="1895"/>
        <v>0</v>
      </c>
      <c r="QS56" s="243">
        <f t="shared" si="1896"/>
        <v>0</v>
      </c>
    </row>
    <row r="57" spans="1:461" s="199" customFormat="1" ht="27.75" customHeight="1" x14ac:dyDescent="0.25">
      <c r="A57" s="230">
        <v>14</v>
      </c>
      <c r="B57" s="230"/>
      <c r="C57" s="231" t="s">
        <v>30</v>
      </c>
      <c r="D57" s="274"/>
      <c r="E57" s="274"/>
      <c r="F57" s="282">
        <v>1.7</v>
      </c>
      <c r="G57" s="276">
        <v>1</v>
      </c>
      <c r="H57" s="274">
        <v>1.4</v>
      </c>
      <c r="I57" s="274">
        <v>1.68</v>
      </c>
      <c r="J57" s="274">
        <v>2.23</v>
      </c>
      <c r="K57" s="265">
        <v>2.57</v>
      </c>
      <c r="L57" s="277">
        <f t="shared" ref="L57:BW57" si="1897">SUM(L58:L59)</f>
        <v>0</v>
      </c>
      <c r="M57" s="277">
        <f t="shared" si="1897"/>
        <v>0</v>
      </c>
      <c r="N57" s="277">
        <f t="shared" si="1897"/>
        <v>0</v>
      </c>
      <c r="O57" s="277">
        <f t="shared" si="1897"/>
        <v>0</v>
      </c>
      <c r="P57" s="277">
        <f t="shared" si="1897"/>
        <v>0</v>
      </c>
      <c r="Q57" s="277">
        <f t="shared" si="1897"/>
        <v>0</v>
      </c>
      <c r="R57" s="277">
        <f t="shared" si="1897"/>
        <v>0</v>
      </c>
      <c r="S57" s="277">
        <f t="shared" si="1897"/>
        <v>0</v>
      </c>
      <c r="T57" s="277">
        <f t="shared" si="1897"/>
        <v>0</v>
      </c>
      <c r="U57" s="277">
        <f t="shared" si="1897"/>
        <v>0</v>
      </c>
      <c r="V57" s="277">
        <f t="shared" si="1897"/>
        <v>0</v>
      </c>
      <c r="W57" s="277">
        <f t="shared" si="1897"/>
        <v>0</v>
      </c>
      <c r="X57" s="277">
        <f t="shared" si="1897"/>
        <v>0</v>
      </c>
      <c r="Y57" s="277">
        <f t="shared" si="1897"/>
        <v>0</v>
      </c>
      <c r="Z57" s="277">
        <f t="shared" si="1897"/>
        <v>1</v>
      </c>
      <c r="AA57" s="277">
        <f t="shared" si="1897"/>
        <v>43758.68</v>
      </c>
      <c r="AB57" s="277">
        <f t="shared" si="1897"/>
        <v>0</v>
      </c>
      <c r="AC57" s="277">
        <f t="shared" si="1897"/>
        <v>0</v>
      </c>
      <c r="AD57" s="277">
        <f t="shared" si="1897"/>
        <v>1</v>
      </c>
      <c r="AE57" s="277">
        <f t="shared" si="1897"/>
        <v>43758.68</v>
      </c>
      <c r="AF57" s="277">
        <f t="shared" si="1897"/>
        <v>0</v>
      </c>
      <c r="AG57" s="277">
        <f t="shared" si="1897"/>
        <v>0</v>
      </c>
      <c r="AH57" s="277">
        <f t="shared" si="1897"/>
        <v>0</v>
      </c>
      <c r="AI57" s="277">
        <f t="shared" si="1897"/>
        <v>0</v>
      </c>
      <c r="AJ57" s="277">
        <f t="shared" si="1897"/>
        <v>0</v>
      </c>
      <c r="AK57" s="277">
        <f t="shared" si="1897"/>
        <v>0</v>
      </c>
      <c r="AL57" s="277">
        <f t="shared" si="1897"/>
        <v>0</v>
      </c>
      <c r="AM57" s="277">
        <f t="shared" si="1897"/>
        <v>0</v>
      </c>
      <c r="AN57" s="277">
        <f t="shared" si="1897"/>
        <v>0</v>
      </c>
      <c r="AO57" s="277">
        <f t="shared" si="1897"/>
        <v>0</v>
      </c>
      <c r="AP57" s="277">
        <f t="shared" si="1897"/>
        <v>0</v>
      </c>
      <c r="AQ57" s="277">
        <f t="shared" si="1897"/>
        <v>0</v>
      </c>
      <c r="AR57" s="277">
        <f t="shared" si="1897"/>
        <v>0</v>
      </c>
      <c r="AS57" s="277">
        <f t="shared" si="1897"/>
        <v>0</v>
      </c>
      <c r="AT57" s="277">
        <f t="shared" si="1897"/>
        <v>0</v>
      </c>
      <c r="AU57" s="277">
        <f t="shared" si="1897"/>
        <v>0</v>
      </c>
      <c r="AV57" s="277">
        <f t="shared" si="1897"/>
        <v>0</v>
      </c>
      <c r="AW57" s="277">
        <f t="shared" si="1897"/>
        <v>0</v>
      </c>
      <c r="AX57" s="277">
        <f t="shared" si="1897"/>
        <v>0</v>
      </c>
      <c r="AY57" s="277">
        <f t="shared" si="1897"/>
        <v>0</v>
      </c>
      <c r="AZ57" s="277">
        <f t="shared" si="1897"/>
        <v>0</v>
      </c>
      <c r="BA57" s="277">
        <f t="shared" si="1897"/>
        <v>0</v>
      </c>
      <c r="BB57" s="277">
        <f t="shared" si="1897"/>
        <v>0</v>
      </c>
      <c r="BC57" s="277">
        <f t="shared" si="1897"/>
        <v>0</v>
      </c>
      <c r="BD57" s="277">
        <f t="shared" si="1897"/>
        <v>0</v>
      </c>
      <c r="BE57" s="277">
        <f t="shared" si="1897"/>
        <v>0</v>
      </c>
      <c r="BF57" s="277">
        <f t="shared" si="1897"/>
        <v>0</v>
      </c>
      <c r="BG57" s="277">
        <f t="shared" si="1897"/>
        <v>0</v>
      </c>
      <c r="BH57" s="277">
        <f t="shared" si="1897"/>
        <v>0</v>
      </c>
      <c r="BI57" s="277">
        <f t="shared" si="1897"/>
        <v>0</v>
      </c>
      <c r="BJ57" s="277">
        <f t="shared" si="1897"/>
        <v>0</v>
      </c>
      <c r="BK57" s="277">
        <f t="shared" si="1897"/>
        <v>0</v>
      </c>
      <c r="BL57" s="277">
        <f t="shared" si="1897"/>
        <v>0</v>
      </c>
      <c r="BM57" s="277">
        <f t="shared" si="1897"/>
        <v>0</v>
      </c>
      <c r="BN57" s="277">
        <f t="shared" si="1897"/>
        <v>0</v>
      </c>
      <c r="BO57" s="277">
        <f t="shared" si="1897"/>
        <v>0</v>
      </c>
      <c r="BP57" s="277">
        <f t="shared" si="1897"/>
        <v>0</v>
      </c>
      <c r="BQ57" s="277">
        <f t="shared" si="1897"/>
        <v>0</v>
      </c>
      <c r="BR57" s="277">
        <f t="shared" si="1897"/>
        <v>0</v>
      </c>
      <c r="BS57" s="277">
        <f t="shared" si="1897"/>
        <v>0</v>
      </c>
      <c r="BT57" s="277">
        <f t="shared" si="1897"/>
        <v>0</v>
      </c>
      <c r="BU57" s="277">
        <f t="shared" si="1897"/>
        <v>0</v>
      </c>
      <c r="BV57" s="277">
        <f t="shared" si="1897"/>
        <v>0</v>
      </c>
      <c r="BW57" s="277">
        <f t="shared" si="1897"/>
        <v>0</v>
      </c>
      <c r="BX57" s="277">
        <f t="shared" ref="BX57:EI57" si="1898">SUM(BX58:BX59)</f>
        <v>0</v>
      </c>
      <c r="BY57" s="277">
        <f t="shared" si="1898"/>
        <v>0</v>
      </c>
      <c r="BZ57" s="277">
        <f t="shared" si="1898"/>
        <v>0</v>
      </c>
      <c r="CA57" s="277">
        <f t="shared" si="1898"/>
        <v>0</v>
      </c>
      <c r="CB57" s="277">
        <f t="shared" si="1898"/>
        <v>0</v>
      </c>
      <c r="CC57" s="277">
        <f t="shared" si="1898"/>
        <v>0</v>
      </c>
      <c r="CD57" s="277">
        <f t="shared" si="1898"/>
        <v>0</v>
      </c>
      <c r="CE57" s="277">
        <f t="shared" si="1898"/>
        <v>0</v>
      </c>
      <c r="CF57" s="277">
        <f t="shared" si="1898"/>
        <v>0</v>
      </c>
      <c r="CG57" s="277">
        <f t="shared" si="1898"/>
        <v>0</v>
      </c>
      <c r="CH57" s="277">
        <f t="shared" si="1898"/>
        <v>0</v>
      </c>
      <c r="CI57" s="277">
        <f t="shared" si="1898"/>
        <v>0</v>
      </c>
      <c r="CJ57" s="277">
        <f t="shared" si="1898"/>
        <v>0</v>
      </c>
      <c r="CK57" s="277">
        <f t="shared" si="1898"/>
        <v>0</v>
      </c>
      <c r="CL57" s="277">
        <f t="shared" si="1898"/>
        <v>0</v>
      </c>
      <c r="CM57" s="277">
        <f t="shared" si="1898"/>
        <v>0</v>
      </c>
      <c r="CN57" s="277">
        <f t="shared" si="1898"/>
        <v>0</v>
      </c>
      <c r="CO57" s="277">
        <f t="shared" si="1898"/>
        <v>0</v>
      </c>
      <c r="CP57" s="277">
        <f t="shared" si="1898"/>
        <v>0</v>
      </c>
      <c r="CQ57" s="277">
        <f t="shared" si="1898"/>
        <v>0</v>
      </c>
      <c r="CR57" s="277">
        <f t="shared" si="1898"/>
        <v>0</v>
      </c>
      <c r="CS57" s="277">
        <f t="shared" si="1898"/>
        <v>0</v>
      </c>
      <c r="CT57" s="277">
        <f t="shared" si="1898"/>
        <v>0</v>
      </c>
      <c r="CU57" s="277">
        <f t="shared" si="1898"/>
        <v>0</v>
      </c>
      <c r="CV57" s="277">
        <f t="shared" si="1898"/>
        <v>0</v>
      </c>
      <c r="CW57" s="277">
        <f t="shared" si="1898"/>
        <v>0</v>
      </c>
      <c r="CX57" s="277">
        <f t="shared" si="1898"/>
        <v>0</v>
      </c>
      <c r="CY57" s="277">
        <f t="shared" si="1898"/>
        <v>0</v>
      </c>
      <c r="CZ57" s="277">
        <f t="shared" si="1898"/>
        <v>0</v>
      </c>
      <c r="DA57" s="277">
        <f t="shared" si="1898"/>
        <v>0</v>
      </c>
      <c r="DB57" s="277">
        <f t="shared" si="1898"/>
        <v>0</v>
      </c>
      <c r="DC57" s="277">
        <f t="shared" si="1898"/>
        <v>0</v>
      </c>
      <c r="DD57" s="277">
        <f t="shared" si="1898"/>
        <v>0</v>
      </c>
      <c r="DE57" s="277">
        <f t="shared" si="1898"/>
        <v>0</v>
      </c>
      <c r="DF57" s="277">
        <f t="shared" si="1898"/>
        <v>0</v>
      </c>
      <c r="DG57" s="277">
        <f t="shared" si="1898"/>
        <v>0</v>
      </c>
      <c r="DH57" s="277">
        <f t="shared" si="1898"/>
        <v>0</v>
      </c>
      <c r="DI57" s="277">
        <f t="shared" si="1898"/>
        <v>0</v>
      </c>
      <c r="DJ57" s="277">
        <f t="shared" si="1898"/>
        <v>0</v>
      </c>
      <c r="DK57" s="277">
        <f t="shared" si="1898"/>
        <v>0</v>
      </c>
      <c r="DL57" s="277">
        <f t="shared" si="1898"/>
        <v>0</v>
      </c>
      <c r="DM57" s="277">
        <f t="shared" si="1898"/>
        <v>0</v>
      </c>
      <c r="DN57" s="277">
        <f t="shared" si="1898"/>
        <v>0</v>
      </c>
      <c r="DO57" s="277">
        <f t="shared" si="1898"/>
        <v>0</v>
      </c>
      <c r="DP57" s="277">
        <f t="shared" si="1898"/>
        <v>0</v>
      </c>
      <c r="DQ57" s="277">
        <f t="shared" si="1898"/>
        <v>0</v>
      </c>
      <c r="DR57" s="277">
        <f t="shared" si="1898"/>
        <v>0</v>
      </c>
      <c r="DS57" s="277">
        <f t="shared" si="1898"/>
        <v>0</v>
      </c>
      <c r="DT57" s="277">
        <f t="shared" si="1898"/>
        <v>0</v>
      </c>
      <c r="DU57" s="277">
        <f t="shared" si="1898"/>
        <v>0</v>
      </c>
      <c r="DV57" s="277">
        <f t="shared" si="1898"/>
        <v>0</v>
      </c>
      <c r="DW57" s="277">
        <f t="shared" si="1898"/>
        <v>0</v>
      </c>
      <c r="DX57" s="277">
        <f t="shared" si="1898"/>
        <v>0</v>
      </c>
      <c r="DY57" s="277">
        <f t="shared" si="1898"/>
        <v>0</v>
      </c>
      <c r="DZ57" s="277">
        <f t="shared" si="1898"/>
        <v>0</v>
      </c>
      <c r="EA57" s="277">
        <f t="shared" si="1898"/>
        <v>0</v>
      </c>
      <c r="EB57" s="277">
        <f t="shared" si="1898"/>
        <v>0</v>
      </c>
      <c r="EC57" s="277">
        <f t="shared" si="1898"/>
        <v>0</v>
      </c>
      <c r="ED57" s="277">
        <f t="shared" si="1898"/>
        <v>0</v>
      </c>
      <c r="EE57" s="277">
        <f t="shared" si="1898"/>
        <v>0</v>
      </c>
      <c r="EF57" s="277">
        <f t="shared" si="1898"/>
        <v>0</v>
      </c>
      <c r="EG57" s="277">
        <f t="shared" si="1898"/>
        <v>0</v>
      </c>
      <c r="EH57" s="277">
        <f t="shared" si="1898"/>
        <v>0</v>
      </c>
      <c r="EI57" s="277">
        <f t="shared" si="1898"/>
        <v>0</v>
      </c>
      <c r="EJ57" s="277">
        <f t="shared" ref="EJ57:GU57" si="1899">SUM(EJ58:EJ59)</f>
        <v>0</v>
      </c>
      <c r="EK57" s="277">
        <f t="shared" si="1899"/>
        <v>0</v>
      </c>
      <c r="EL57" s="277">
        <f t="shared" si="1899"/>
        <v>0</v>
      </c>
      <c r="EM57" s="277">
        <f t="shared" si="1899"/>
        <v>0</v>
      </c>
      <c r="EN57" s="277">
        <f t="shared" si="1899"/>
        <v>0</v>
      </c>
      <c r="EO57" s="277">
        <f t="shared" si="1899"/>
        <v>0</v>
      </c>
      <c r="EP57" s="277">
        <f t="shared" si="1899"/>
        <v>0</v>
      </c>
      <c r="EQ57" s="277">
        <f t="shared" si="1899"/>
        <v>0</v>
      </c>
      <c r="ER57" s="277">
        <f t="shared" si="1899"/>
        <v>0</v>
      </c>
      <c r="ES57" s="277">
        <f t="shared" si="1899"/>
        <v>0</v>
      </c>
      <c r="ET57" s="277">
        <f t="shared" si="1899"/>
        <v>0</v>
      </c>
      <c r="EU57" s="277">
        <f t="shared" si="1899"/>
        <v>0</v>
      </c>
      <c r="EV57" s="277">
        <f t="shared" si="1899"/>
        <v>0</v>
      </c>
      <c r="EW57" s="277">
        <f t="shared" si="1899"/>
        <v>0</v>
      </c>
      <c r="EX57" s="277">
        <f t="shared" si="1899"/>
        <v>0</v>
      </c>
      <c r="EY57" s="277">
        <f t="shared" si="1899"/>
        <v>0</v>
      </c>
      <c r="EZ57" s="277">
        <f t="shared" si="1899"/>
        <v>0</v>
      </c>
      <c r="FA57" s="277">
        <f t="shared" si="1899"/>
        <v>0</v>
      </c>
      <c r="FB57" s="277">
        <f t="shared" si="1899"/>
        <v>0</v>
      </c>
      <c r="FC57" s="277">
        <f t="shared" si="1899"/>
        <v>0</v>
      </c>
      <c r="FD57" s="277">
        <f t="shared" si="1899"/>
        <v>0</v>
      </c>
      <c r="FE57" s="277">
        <f t="shared" si="1899"/>
        <v>0</v>
      </c>
      <c r="FF57" s="277">
        <f t="shared" si="1899"/>
        <v>5</v>
      </c>
      <c r="FG57" s="277">
        <f t="shared" si="1899"/>
        <v>126720.72</v>
      </c>
      <c r="FH57" s="277">
        <f t="shared" si="1899"/>
        <v>0.41666666666666669</v>
      </c>
      <c r="FI57" s="277">
        <f t="shared" si="1899"/>
        <v>10560.06</v>
      </c>
      <c r="FJ57" s="277">
        <f t="shared" si="1899"/>
        <v>1</v>
      </c>
      <c r="FK57" s="277">
        <f t="shared" si="1899"/>
        <v>25344.14</v>
      </c>
      <c r="FL57" s="277">
        <f t="shared" si="1899"/>
        <v>0</v>
      </c>
      <c r="FM57" s="277">
        <f t="shared" si="1899"/>
        <v>0</v>
      </c>
      <c r="FN57" s="277">
        <f t="shared" si="1899"/>
        <v>0.58333333333333326</v>
      </c>
      <c r="FO57" s="277">
        <f t="shared" si="1899"/>
        <v>14784.08</v>
      </c>
      <c r="FP57" s="277">
        <f t="shared" si="1899"/>
        <v>0</v>
      </c>
      <c r="FQ57" s="277">
        <f t="shared" si="1899"/>
        <v>0</v>
      </c>
      <c r="FR57" s="277">
        <f t="shared" si="1899"/>
        <v>0</v>
      </c>
      <c r="FS57" s="277">
        <f t="shared" si="1899"/>
        <v>0</v>
      </c>
      <c r="FT57" s="277">
        <f t="shared" si="1899"/>
        <v>0</v>
      </c>
      <c r="FU57" s="277">
        <f t="shared" si="1899"/>
        <v>0</v>
      </c>
      <c r="FV57" s="277">
        <f t="shared" si="1899"/>
        <v>0</v>
      </c>
      <c r="FW57" s="277">
        <f t="shared" si="1899"/>
        <v>0</v>
      </c>
      <c r="FX57" s="277">
        <f t="shared" si="1899"/>
        <v>0</v>
      </c>
      <c r="FY57" s="277">
        <f t="shared" si="1899"/>
        <v>0</v>
      </c>
      <c r="FZ57" s="277">
        <f t="shared" si="1899"/>
        <v>0</v>
      </c>
      <c r="GA57" s="277">
        <f t="shared" si="1899"/>
        <v>0</v>
      </c>
      <c r="GB57" s="277">
        <f t="shared" si="1899"/>
        <v>0</v>
      </c>
      <c r="GC57" s="277">
        <f t="shared" si="1899"/>
        <v>0</v>
      </c>
      <c r="GD57" s="277">
        <f t="shared" si="1899"/>
        <v>0</v>
      </c>
      <c r="GE57" s="277">
        <f t="shared" si="1899"/>
        <v>0</v>
      </c>
      <c r="GF57" s="277">
        <f t="shared" si="1899"/>
        <v>0</v>
      </c>
      <c r="GG57" s="277">
        <f t="shared" si="1899"/>
        <v>0</v>
      </c>
      <c r="GH57" s="277">
        <f t="shared" si="1899"/>
        <v>0</v>
      </c>
      <c r="GI57" s="277">
        <f t="shared" si="1899"/>
        <v>0</v>
      </c>
      <c r="GJ57" s="277">
        <f t="shared" si="1899"/>
        <v>0</v>
      </c>
      <c r="GK57" s="277">
        <f t="shared" si="1899"/>
        <v>0</v>
      </c>
      <c r="GL57" s="277">
        <f t="shared" si="1899"/>
        <v>0</v>
      </c>
      <c r="GM57" s="277">
        <f t="shared" si="1899"/>
        <v>0</v>
      </c>
      <c r="GN57" s="277">
        <f t="shared" si="1899"/>
        <v>0</v>
      </c>
      <c r="GO57" s="277">
        <f t="shared" si="1899"/>
        <v>0</v>
      </c>
      <c r="GP57" s="277">
        <f t="shared" si="1899"/>
        <v>0</v>
      </c>
      <c r="GQ57" s="277">
        <f t="shared" si="1899"/>
        <v>0</v>
      </c>
      <c r="GR57" s="277">
        <f t="shared" si="1899"/>
        <v>0</v>
      </c>
      <c r="GS57" s="277">
        <f t="shared" si="1899"/>
        <v>0</v>
      </c>
      <c r="GT57" s="277">
        <f t="shared" si="1899"/>
        <v>5</v>
      </c>
      <c r="GU57" s="277">
        <f t="shared" si="1899"/>
        <v>105600.59999999999</v>
      </c>
      <c r="GV57" s="277">
        <f t="shared" ref="GV57:JG57" si="1900">SUM(GV58:GV59)</f>
        <v>0.41666666666666669</v>
      </c>
      <c r="GW57" s="277">
        <f t="shared" si="1900"/>
        <v>8800.0499999999993</v>
      </c>
      <c r="GX57" s="277">
        <f t="shared" si="1900"/>
        <v>2</v>
      </c>
      <c r="GY57" s="277">
        <f t="shared" si="1900"/>
        <v>42240.24</v>
      </c>
      <c r="GZ57" s="277">
        <f t="shared" si="1900"/>
        <v>0</v>
      </c>
      <c r="HA57" s="277">
        <f t="shared" si="1900"/>
        <v>0</v>
      </c>
      <c r="HB57" s="277">
        <f t="shared" si="1900"/>
        <v>1.5833333333333333</v>
      </c>
      <c r="HC57" s="277">
        <f t="shared" si="1900"/>
        <v>33440.19</v>
      </c>
      <c r="HD57" s="277">
        <f t="shared" si="1900"/>
        <v>0</v>
      </c>
      <c r="HE57" s="277">
        <f t="shared" si="1900"/>
        <v>0</v>
      </c>
      <c r="HF57" s="277">
        <f t="shared" si="1900"/>
        <v>0</v>
      </c>
      <c r="HG57" s="277">
        <f t="shared" si="1900"/>
        <v>0</v>
      </c>
      <c r="HH57" s="277">
        <f t="shared" si="1900"/>
        <v>0</v>
      </c>
      <c r="HI57" s="277">
        <f t="shared" si="1900"/>
        <v>0</v>
      </c>
      <c r="HJ57" s="277">
        <f t="shared" si="1900"/>
        <v>0</v>
      </c>
      <c r="HK57" s="277">
        <f t="shared" si="1900"/>
        <v>0</v>
      </c>
      <c r="HL57" s="277">
        <f t="shared" si="1900"/>
        <v>0</v>
      </c>
      <c r="HM57" s="277">
        <f t="shared" si="1900"/>
        <v>0</v>
      </c>
      <c r="HN57" s="277">
        <f t="shared" si="1900"/>
        <v>0</v>
      </c>
      <c r="HO57" s="277">
        <f t="shared" si="1900"/>
        <v>0</v>
      </c>
      <c r="HP57" s="277">
        <f t="shared" si="1900"/>
        <v>0</v>
      </c>
      <c r="HQ57" s="277">
        <f t="shared" si="1900"/>
        <v>0</v>
      </c>
      <c r="HR57" s="277">
        <f t="shared" si="1900"/>
        <v>0</v>
      </c>
      <c r="HS57" s="277">
        <f t="shared" si="1900"/>
        <v>0</v>
      </c>
      <c r="HT57" s="277">
        <f t="shared" si="1900"/>
        <v>0</v>
      </c>
      <c r="HU57" s="277">
        <f t="shared" si="1900"/>
        <v>0</v>
      </c>
      <c r="HV57" s="277">
        <f t="shared" si="1900"/>
        <v>0</v>
      </c>
      <c r="HW57" s="277">
        <f t="shared" si="1900"/>
        <v>0</v>
      </c>
      <c r="HX57" s="277">
        <f t="shared" si="1900"/>
        <v>0</v>
      </c>
      <c r="HY57" s="277">
        <f t="shared" si="1900"/>
        <v>0</v>
      </c>
      <c r="HZ57" s="277">
        <f t="shared" si="1900"/>
        <v>0</v>
      </c>
      <c r="IA57" s="277">
        <f t="shared" si="1900"/>
        <v>0</v>
      </c>
      <c r="IB57" s="277">
        <f t="shared" si="1900"/>
        <v>0</v>
      </c>
      <c r="IC57" s="277">
        <f t="shared" si="1900"/>
        <v>0</v>
      </c>
      <c r="ID57" s="277">
        <f t="shared" si="1900"/>
        <v>0</v>
      </c>
      <c r="IE57" s="277">
        <f t="shared" si="1900"/>
        <v>0</v>
      </c>
      <c r="IF57" s="277">
        <f t="shared" si="1900"/>
        <v>0</v>
      </c>
      <c r="IG57" s="277">
        <f t="shared" si="1900"/>
        <v>0</v>
      </c>
      <c r="IH57" s="277">
        <f t="shared" si="1900"/>
        <v>0</v>
      </c>
      <c r="II57" s="277">
        <f t="shared" si="1900"/>
        <v>0</v>
      </c>
      <c r="IJ57" s="277">
        <f t="shared" si="1900"/>
        <v>0</v>
      </c>
      <c r="IK57" s="277">
        <f t="shared" si="1900"/>
        <v>0</v>
      </c>
      <c r="IL57" s="277">
        <f t="shared" si="1900"/>
        <v>0</v>
      </c>
      <c r="IM57" s="277">
        <f t="shared" si="1900"/>
        <v>0</v>
      </c>
      <c r="IN57" s="277">
        <f t="shared" si="1900"/>
        <v>0</v>
      </c>
      <c r="IO57" s="277">
        <f t="shared" si="1900"/>
        <v>0</v>
      </c>
      <c r="IP57" s="277">
        <f t="shared" si="1900"/>
        <v>0</v>
      </c>
      <c r="IQ57" s="277">
        <f t="shared" si="1900"/>
        <v>0</v>
      </c>
      <c r="IR57" s="277">
        <f t="shared" si="1900"/>
        <v>0</v>
      </c>
      <c r="IS57" s="277">
        <f t="shared" si="1900"/>
        <v>0</v>
      </c>
      <c r="IT57" s="277">
        <f t="shared" si="1900"/>
        <v>0</v>
      </c>
      <c r="IU57" s="277">
        <f t="shared" si="1900"/>
        <v>0</v>
      </c>
      <c r="IV57" s="277">
        <f t="shared" si="1900"/>
        <v>0</v>
      </c>
      <c r="IW57" s="277">
        <f t="shared" si="1900"/>
        <v>0</v>
      </c>
      <c r="IX57" s="277">
        <f t="shared" si="1900"/>
        <v>0</v>
      </c>
      <c r="IY57" s="277">
        <f t="shared" si="1900"/>
        <v>0</v>
      </c>
      <c r="IZ57" s="277">
        <f t="shared" si="1900"/>
        <v>0</v>
      </c>
      <c r="JA57" s="277">
        <f t="shared" si="1900"/>
        <v>0</v>
      </c>
      <c r="JB57" s="277">
        <f t="shared" si="1900"/>
        <v>0</v>
      </c>
      <c r="JC57" s="277">
        <f t="shared" si="1900"/>
        <v>0</v>
      </c>
      <c r="JD57" s="277">
        <f t="shared" si="1900"/>
        <v>0</v>
      </c>
      <c r="JE57" s="277">
        <f t="shared" si="1900"/>
        <v>0</v>
      </c>
      <c r="JF57" s="277">
        <f t="shared" si="1900"/>
        <v>0</v>
      </c>
      <c r="JG57" s="277">
        <f t="shared" si="1900"/>
        <v>0</v>
      </c>
      <c r="JH57" s="277">
        <f t="shared" ref="JH57:LS57" si="1901">SUM(JH58:JH59)</f>
        <v>0</v>
      </c>
      <c r="JI57" s="277">
        <f t="shared" si="1901"/>
        <v>0</v>
      </c>
      <c r="JJ57" s="277">
        <f t="shared" si="1901"/>
        <v>0</v>
      </c>
      <c r="JK57" s="277">
        <f t="shared" si="1901"/>
        <v>0</v>
      </c>
      <c r="JL57" s="277">
        <f t="shared" si="1901"/>
        <v>0</v>
      </c>
      <c r="JM57" s="277">
        <f t="shared" si="1901"/>
        <v>0</v>
      </c>
      <c r="JN57" s="277">
        <f t="shared" si="1901"/>
        <v>0</v>
      </c>
      <c r="JO57" s="277">
        <f t="shared" si="1901"/>
        <v>0</v>
      </c>
      <c r="JP57" s="277">
        <f t="shared" si="1901"/>
        <v>0</v>
      </c>
      <c r="JQ57" s="277">
        <f t="shared" si="1901"/>
        <v>0</v>
      </c>
      <c r="JR57" s="277">
        <f t="shared" si="1901"/>
        <v>0</v>
      </c>
      <c r="JS57" s="277">
        <f t="shared" si="1901"/>
        <v>0</v>
      </c>
      <c r="JT57" s="277">
        <f t="shared" si="1901"/>
        <v>0</v>
      </c>
      <c r="JU57" s="277">
        <f t="shared" si="1901"/>
        <v>0</v>
      </c>
      <c r="JV57" s="277">
        <f t="shared" si="1901"/>
        <v>0</v>
      </c>
      <c r="JW57" s="277">
        <f t="shared" si="1901"/>
        <v>0</v>
      </c>
      <c r="JX57" s="277">
        <f t="shared" si="1901"/>
        <v>0</v>
      </c>
      <c r="JY57" s="277">
        <f t="shared" si="1901"/>
        <v>0</v>
      </c>
      <c r="JZ57" s="277">
        <f t="shared" si="1901"/>
        <v>0</v>
      </c>
      <c r="KA57" s="277">
        <f t="shared" si="1901"/>
        <v>0</v>
      </c>
      <c r="KB57" s="277">
        <f t="shared" si="1901"/>
        <v>0</v>
      </c>
      <c r="KC57" s="277">
        <f t="shared" si="1901"/>
        <v>0</v>
      </c>
      <c r="KD57" s="277">
        <f t="shared" si="1901"/>
        <v>0</v>
      </c>
      <c r="KE57" s="277">
        <f t="shared" si="1901"/>
        <v>0</v>
      </c>
      <c r="KF57" s="277">
        <f t="shared" si="1901"/>
        <v>0</v>
      </c>
      <c r="KG57" s="277">
        <f t="shared" si="1901"/>
        <v>0</v>
      </c>
      <c r="KH57" s="277">
        <f t="shared" si="1901"/>
        <v>0</v>
      </c>
      <c r="KI57" s="277">
        <f t="shared" si="1901"/>
        <v>0</v>
      </c>
      <c r="KJ57" s="277">
        <f t="shared" si="1901"/>
        <v>0</v>
      </c>
      <c r="KK57" s="277">
        <f t="shared" si="1901"/>
        <v>0</v>
      </c>
      <c r="KL57" s="277">
        <f t="shared" si="1901"/>
        <v>0</v>
      </c>
      <c r="KM57" s="277">
        <f t="shared" si="1901"/>
        <v>0</v>
      </c>
      <c r="KN57" s="277">
        <f t="shared" si="1901"/>
        <v>0</v>
      </c>
      <c r="KO57" s="277">
        <f t="shared" si="1901"/>
        <v>0</v>
      </c>
      <c r="KP57" s="277">
        <f t="shared" si="1901"/>
        <v>0</v>
      </c>
      <c r="KQ57" s="277">
        <f t="shared" si="1901"/>
        <v>0</v>
      </c>
      <c r="KR57" s="277">
        <f t="shared" si="1901"/>
        <v>0</v>
      </c>
      <c r="KS57" s="277">
        <f t="shared" si="1901"/>
        <v>0</v>
      </c>
      <c r="KT57" s="277">
        <f t="shared" si="1901"/>
        <v>0</v>
      </c>
      <c r="KU57" s="277">
        <f t="shared" si="1901"/>
        <v>0</v>
      </c>
      <c r="KV57" s="277">
        <f t="shared" si="1901"/>
        <v>0</v>
      </c>
      <c r="KW57" s="277">
        <f t="shared" si="1901"/>
        <v>0</v>
      </c>
      <c r="KX57" s="277">
        <f t="shared" si="1901"/>
        <v>0</v>
      </c>
      <c r="KY57" s="277">
        <f t="shared" si="1901"/>
        <v>0</v>
      </c>
      <c r="KZ57" s="277">
        <f t="shared" si="1901"/>
        <v>0</v>
      </c>
      <c r="LA57" s="277">
        <f t="shared" si="1901"/>
        <v>0</v>
      </c>
      <c r="LB57" s="277">
        <f t="shared" si="1901"/>
        <v>0</v>
      </c>
      <c r="LC57" s="277">
        <f t="shared" si="1901"/>
        <v>0</v>
      </c>
      <c r="LD57" s="277">
        <f t="shared" si="1901"/>
        <v>0</v>
      </c>
      <c r="LE57" s="277">
        <f t="shared" si="1901"/>
        <v>0</v>
      </c>
      <c r="LF57" s="277">
        <f t="shared" si="1901"/>
        <v>0</v>
      </c>
      <c r="LG57" s="277">
        <f t="shared" si="1901"/>
        <v>0</v>
      </c>
      <c r="LH57" s="277">
        <f t="shared" si="1901"/>
        <v>0</v>
      </c>
      <c r="LI57" s="277">
        <f t="shared" si="1901"/>
        <v>0</v>
      </c>
      <c r="LJ57" s="277">
        <f t="shared" si="1901"/>
        <v>0</v>
      </c>
      <c r="LK57" s="277">
        <f t="shared" si="1901"/>
        <v>0</v>
      </c>
      <c r="LL57" s="277">
        <f t="shared" si="1901"/>
        <v>0</v>
      </c>
      <c r="LM57" s="277">
        <f t="shared" si="1901"/>
        <v>0</v>
      </c>
      <c r="LN57" s="277">
        <f t="shared" si="1901"/>
        <v>0</v>
      </c>
      <c r="LO57" s="277">
        <f t="shared" si="1901"/>
        <v>0</v>
      </c>
      <c r="LP57" s="277">
        <f t="shared" si="1901"/>
        <v>0</v>
      </c>
      <c r="LQ57" s="277">
        <f t="shared" si="1901"/>
        <v>0</v>
      </c>
      <c r="LR57" s="277">
        <f t="shared" si="1901"/>
        <v>0</v>
      </c>
      <c r="LS57" s="277">
        <f t="shared" si="1901"/>
        <v>0</v>
      </c>
      <c r="LT57" s="277">
        <f t="shared" ref="LT57:OE57" si="1902">SUM(LT58:LT59)</f>
        <v>0</v>
      </c>
      <c r="LU57" s="277">
        <f t="shared" si="1902"/>
        <v>0</v>
      </c>
      <c r="LV57" s="277">
        <f t="shared" si="1902"/>
        <v>0</v>
      </c>
      <c r="LW57" s="277">
        <f t="shared" si="1902"/>
        <v>0</v>
      </c>
      <c r="LX57" s="277">
        <f t="shared" si="1902"/>
        <v>0</v>
      </c>
      <c r="LY57" s="277">
        <f t="shared" si="1902"/>
        <v>0</v>
      </c>
      <c r="LZ57" s="277">
        <f t="shared" si="1902"/>
        <v>0</v>
      </c>
      <c r="MA57" s="277">
        <f t="shared" si="1902"/>
        <v>0</v>
      </c>
      <c r="MB57" s="277">
        <f t="shared" si="1902"/>
        <v>0</v>
      </c>
      <c r="MC57" s="277">
        <f t="shared" si="1902"/>
        <v>0</v>
      </c>
      <c r="MD57" s="277">
        <f t="shared" si="1902"/>
        <v>0</v>
      </c>
      <c r="ME57" s="277">
        <f t="shared" si="1902"/>
        <v>0</v>
      </c>
      <c r="MF57" s="277">
        <f t="shared" si="1902"/>
        <v>0</v>
      </c>
      <c r="MG57" s="277">
        <f t="shared" si="1902"/>
        <v>0</v>
      </c>
      <c r="MH57" s="277">
        <f t="shared" si="1902"/>
        <v>0</v>
      </c>
      <c r="MI57" s="277">
        <f t="shared" si="1902"/>
        <v>0</v>
      </c>
      <c r="MJ57" s="277">
        <f t="shared" si="1902"/>
        <v>0</v>
      </c>
      <c r="MK57" s="277">
        <f t="shared" si="1902"/>
        <v>0</v>
      </c>
      <c r="ML57" s="277">
        <f t="shared" si="1902"/>
        <v>0</v>
      </c>
      <c r="MM57" s="277">
        <f t="shared" si="1902"/>
        <v>0</v>
      </c>
      <c r="MN57" s="277">
        <f t="shared" si="1902"/>
        <v>2</v>
      </c>
      <c r="MO57" s="277">
        <f t="shared" si="1902"/>
        <v>105020.83199999999</v>
      </c>
      <c r="MP57" s="277">
        <f t="shared" si="1902"/>
        <v>0.16666666666666666</v>
      </c>
      <c r="MQ57" s="277">
        <f t="shared" si="1902"/>
        <v>8751.735999999999</v>
      </c>
      <c r="MR57" s="277">
        <f t="shared" si="1902"/>
        <v>0</v>
      </c>
      <c r="MS57" s="277">
        <f t="shared" si="1902"/>
        <v>0</v>
      </c>
      <c r="MT57" s="277">
        <f t="shared" si="1902"/>
        <v>0</v>
      </c>
      <c r="MU57" s="277">
        <f t="shared" si="1902"/>
        <v>0</v>
      </c>
      <c r="MV57" s="277">
        <f t="shared" si="1902"/>
        <v>-0.16666666666666666</v>
      </c>
      <c r="MW57" s="277">
        <f t="shared" si="1902"/>
        <v>-8751.735999999999</v>
      </c>
      <c r="MX57" s="277">
        <f t="shared" si="1902"/>
        <v>0</v>
      </c>
      <c r="MY57" s="277">
        <f t="shared" si="1902"/>
        <v>0</v>
      </c>
      <c r="MZ57" s="277">
        <f t="shared" si="1902"/>
        <v>0</v>
      </c>
      <c r="NA57" s="277">
        <f t="shared" si="1902"/>
        <v>0</v>
      </c>
      <c r="NB57" s="277">
        <f t="shared" si="1902"/>
        <v>0</v>
      </c>
      <c r="NC57" s="277">
        <f t="shared" si="1902"/>
        <v>0</v>
      </c>
      <c r="ND57" s="277">
        <f t="shared" si="1902"/>
        <v>0</v>
      </c>
      <c r="NE57" s="277">
        <f t="shared" si="1902"/>
        <v>0</v>
      </c>
      <c r="NF57" s="277">
        <f t="shared" si="1902"/>
        <v>0</v>
      </c>
      <c r="NG57" s="277">
        <f t="shared" si="1902"/>
        <v>0</v>
      </c>
      <c r="NH57" s="277">
        <f t="shared" si="1902"/>
        <v>0</v>
      </c>
      <c r="NI57" s="277">
        <f t="shared" si="1902"/>
        <v>0</v>
      </c>
      <c r="NJ57" s="277">
        <f t="shared" si="1902"/>
        <v>0</v>
      </c>
      <c r="NK57" s="277">
        <f t="shared" si="1902"/>
        <v>0</v>
      </c>
      <c r="NL57" s="277">
        <f t="shared" si="1902"/>
        <v>0</v>
      </c>
      <c r="NM57" s="277">
        <f t="shared" si="1902"/>
        <v>0</v>
      </c>
      <c r="NN57" s="277">
        <f t="shared" si="1902"/>
        <v>0</v>
      </c>
      <c r="NO57" s="277">
        <f t="shared" si="1902"/>
        <v>0</v>
      </c>
      <c r="NP57" s="277">
        <f t="shared" si="1902"/>
        <v>0</v>
      </c>
      <c r="NQ57" s="277">
        <f t="shared" si="1902"/>
        <v>0</v>
      </c>
      <c r="NR57" s="277">
        <f t="shared" si="1902"/>
        <v>0</v>
      </c>
      <c r="NS57" s="277">
        <f t="shared" si="1902"/>
        <v>0</v>
      </c>
      <c r="NT57" s="277">
        <f t="shared" si="1902"/>
        <v>0</v>
      </c>
      <c r="NU57" s="277">
        <f t="shared" si="1902"/>
        <v>0</v>
      </c>
      <c r="NV57" s="277">
        <f t="shared" si="1902"/>
        <v>0</v>
      </c>
      <c r="NW57" s="277">
        <f t="shared" si="1902"/>
        <v>0</v>
      </c>
      <c r="NX57" s="277">
        <f t="shared" si="1902"/>
        <v>0</v>
      </c>
      <c r="NY57" s="277">
        <f t="shared" si="1902"/>
        <v>0</v>
      </c>
      <c r="NZ57" s="277">
        <f t="shared" si="1902"/>
        <v>0</v>
      </c>
      <c r="OA57" s="277">
        <f t="shared" si="1902"/>
        <v>0</v>
      </c>
      <c r="OB57" s="277">
        <f t="shared" si="1902"/>
        <v>0</v>
      </c>
      <c r="OC57" s="277">
        <f t="shared" si="1902"/>
        <v>0</v>
      </c>
      <c r="OD57" s="277">
        <f t="shared" si="1902"/>
        <v>0</v>
      </c>
      <c r="OE57" s="277">
        <f t="shared" si="1902"/>
        <v>0</v>
      </c>
      <c r="OF57" s="277">
        <f t="shared" ref="OF57:QI57" si="1903">SUM(OF58:OF59)</f>
        <v>0</v>
      </c>
      <c r="OG57" s="277">
        <f t="shared" si="1903"/>
        <v>0</v>
      </c>
      <c r="OH57" s="277">
        <f t="shared" si="1903"/>
        <v>0</v>
      </c>
      <c r="OI57" s="277">
        <f t="shared" si="1903"/>
        <v>0</v>
      </c>
      <c r="OJ57" s="277">
        <f t="shared" si="1903"/>
        <v>0</v>
      </c>
      <c r="OK57" s="277">
        <f t="shared" si="1903"/>
        <v>0</v>
      </c>
      <c r="OL57" s="277">
        <f t="shared" si="1903"/>
        <v>0</v>
      </c>
      <c r="OM57" s="277">
        <f t="shared" si="1903"/>
        <v>0</v>
      </c>
      <c r="ON57" s="277">
        <f t="shared" si="1903"/>
        <v>0</v>
      </c>
      <c r="OO57" s="277">
        <f t="shared" si="1903"/>
        <v>0</v>
      </c>
      <c r="OP57" s="277">
        <f t="shared" si="1903"/>
        <v>0</v>
      </c>
      <c r="OQ57" s="277">
        <f t="shared" si="1903"/>
        <v>0</v>
      </c>
      <c r="OR57" s="277">
        <f t="shared" si="1903"/>
        <v>0</v>
      </c>
      <c r="OS57" s="277">
        <f t="shared" si="1903"/>
        <v>0</v>
      </c>
      <c r="OT57" s="277">
        <f t="shared" si="1903"/>
        <v>0</v>
      </c>
      <c r="OU57" s="277">
        <f t="shared" si="1903"/>
        <v>0</v>
      </c>
      <c r="OV57" s="277">
        <f t="shared" si="1903"/>
        <v>0</v>
      </c>
      <c r="OW57" s="277">
        <f t="shared" si="1903"/>
        <v>0</v>
      </c>
      <c r="OX57" s="277">
        <f t="shared" si="1903"/>
        <v>0</v>
      </c>
      <c r="OY57" s="277">
        <f t="shared" si="1903"/>
        <v>0</v>
      </c>
      <c r="OZ57" s="277">
        <f t="shared" si="1903"/>
        <v>0</v>
      </c>
      <c r="PA57" s="277">
        <f t="shared" si="1903"/>
        <v>0</v>
      </c>
      <c r="PB57" s="277">
        <f t="shared" si="1903"/>
        <v>0</v>
      </c>
      <c r="PC57" s="277">
        <f t="shared" si="1903"/>
        <v>0</v>
      </c>
      <c r="PD57" s="277">
        <f t="shared" si="1903"/>
        <v>0</v>
      </c>
      <c r="PE57" s="277">
        <f t="shared" si="1903"/>
        <v>0</v>
      </c>
      <c r="PF57" s="277">
        <f t="shared" si="1903"/>
        <v>0</v>
      </c>
      <c r="PG57" s="277">
        <f t="shared" si="1903"/>
        <v>0</v>
      </c>
      <c r="PH57" s="277">
        <f t="shared" si="1903"/>
        <v>0</v>
      </c>
      <c r="PI57" s="277">
        <f t="shared" si="1903"/>
        <v>0</v>
      </c>
      <c r="PJ57" s="277">
        <f t="shared" si="1903"/>
        <v>0</v>
      </c>
      <c r="PK57" s="277">
        <f t="shared" si="1903"/>
        <v>0</v>
      </c>
      <c r="PL57" s="277">
        <f t="shared" si="1903"/>
        <v>0</v>
      </c>
      <c r="PM57" s="277">
        <f t="shared" si="1903"/>
        <v>0</v>
      </c>
      <c r="PN57" s="277">
        <f t="shared" si="1903"/>
        <v>0</v>
      </c>
      <c r="PO57" s="277">
        <f t="shared" si="1903"/>
        <v>0</v>
      </c>
      <c r="PP57" s="277">
        <f t="shared" si="1903"/>
        <v>0</v>
      </c>
      <c r="PQ57" s="277">
        <f t="shared" si="1903"/>
        <v>0</v>
      </c>
      <c r="PR57" s="277">
        <f t="shared" si="1903"/>
        <v>0</v>
      </c>
      <c r="PS57" s="277">
        <f t="shared" si="1903"/>
        <v>0</v>
      </c>
      <c r="PT57" s="277">
        <f t="shared" si="1903"/>
        <v>0</v>
      </c>
      <c r="PU57" s="277">
        <f t="shared" si="1903"/>
        <v>0</v>
      </c>
      <c r="PV57" s="277">
        <f t="shared" si="1903"/>
        <v>0</v>
      </c>
      <c r="PW57" s="277">
        <f t="shared" si="1903"/>
        <v>0</v>
      </c>
      <c r="PX57" s="277">
        <f t="shared" si="1903"/>
        <v>0</v>
      </c>
      <c r="PY57" s="277">
        <f t="shared" si="1903"/>
        <v>0</v>
      </c>
      <c r="PZ57" s="277">
        <f t="shared" si="1903"/>
        <v>0</v>
      </c>
      <c r="QA57" s="277">
        <f t="shared" si="1903"/>
        <v>0</v>
      </c>
      <c r="QB57" s="277">
        <f t="shared" si="1903"/>
        <v>0</v>
      </c>
      <c r="QC57" s="277">
        <f t="shared" si="1903"/>
        <v>0</v>
      </c>
      <c r="QD57" s="277">
        <f t="shared" si="1903"/>
        <v>0</v>
      </c>
      <c r="QE57" s="277">
        <f t="shared" si="1903"/>
        <v>0</v>
      </c>
      <c r="QF57" s="277">
        <f t="shared" si="1903"/>
        <v>0</v>
      </c>
      <c r="QG57" s="277">
        <f t="shared" si="1903"/>
        <v>0</v>
      </c>
      <c r="QH57" s="277">
        <f t="shared" si="1903"/>
        <v>0</v>
      </c>
      <c r="QI57" s="277">
        <f t="shared" si="1903"/>
        <v>0</v>
      </c>
      <c r="QJ57" s="277">
        <f>SUM(QJ58:QJ59)</f>
        <v>12</v>
      </c>
      <c r="QK57" s="277">
        <f t="shared" ref="QK57:QS57" si="1904">SUM(QK58:QK59)</f>
        <v>337342.152</v>
      </c>
      <c r="QL57" s="277">
        <f t="shared" si="1904"/>
        <v>1</v>
      </c>
      <c r="QM57" s="277">
        <f t="shared" si="1904"/>
        <v>28111.845999999998</v>
      </c>
      <c r="QN57" s="277">
        <f t="shared" si="1904"/>
        <v>4</v>
      </c>
      <c r="QO57" s="277">
        <f t="shared" si="1904"/>
        <v>111343.06</v>
      </c>
      <c r="QP57" s="277">
        <f t="shared" si="1904"/>
        <v>0</v>
      </c>
      <c r="QQ57" s="277">
        <f t="shared" si="1904"/>
        <v>0</v>
      </c>
      <c r="QR57" s="277">
        <f t="shared" si="1904"/>
        <v>3</v>
      </c>
      <c r="QS57" s="277">
        <f t="shared" si="1904"/>
        <v>83231.214000000007</v>
      </c>
    </row>
    <row r="58" spans="1:461" s="199" customFormat="1" ht="27.75" customHeight="1" x14ac:dyDescent="0.25">
      <c r="A58" s="221"/>
      <c r="B58" s="221">
        <v>33</v>
      </c>
      <c r="C58" s="237" t="s">
        <v>254</v>
      </c>
      <c r="D58" s="238">
        <f>D55</f>
        <v>9860</v>
      </c>
      <c r="E58" s="238">
        <v>10127</v>
      </c>
      <c r="F58" s="239">
        <v>1.53</v>
      </c>
      <c r="G58" s="240">
        <v>1</v>
      </c>
      <c r="H58" s="238">
        <v>1.4</v>
      </c>
      <c r="I58" s="238">
        <v>1.68</v>
      </c>
      <c r="J58" s="238">
        <v>2.23</v>
      </c>
      <c r="K58" s="241">
        <v>2.57</v>
      </c>
      <c r="L58" s="242">
        <v>0</v>
      </c>
      <c r="M58" s="243">
        <f t="shared" si="10"/>
        <v>0</v>
      </c>
      <c r="N58" s="243">
        <f t="shared" ref="N58:N59" si="1905">SUM(L58/12*$A$2)</f>
        <v>0</v>
      </c>
      <c r="O58" s="243">
        <f t="shared" ref="O58:O59" si="1906">SUM(M58/12*$A$2)</f>
        <v>0</v>
      </c>
      <c r="P58" s="243">
        <f>VLOOKUP($B58,факт!$D$7:$HK$127,21,0)</f>
        <v>0</v>
      </c>
      <c r="Q58" s="243">
        <f>VLOOKUP($B58,факт!$D$7:$HK$127,22,0)</f>
        <v>0</v>
      </c>
      <c r="R58" s="243">
        <f>VLOOKUP($B58,факт!$D$7:$HK$127,19,0)</f>
        <v>0</v>
      </c>
      <c r="S58" s="243">
        <f>VLOOKUP($B58,факт!$D$7:$HK$127,20,0)</f>
        <v>0</v>
      </c>
      <c r="T58" s="243">
        <f t="shared" si="13"/>
        <v>0</v>
      </c>
      <c r="U58" s="243">
        <f t="shared" si="14"/>
        <v>0</v>
      </c>
      <c r="V58" s="242">
        <v>0</v>
      </c>
      <c r="W58" s="243">
        <f t="shared" si="15"/>
        <v>0</v>
      </c>
      <c r="X58" s="243">
        <f t="shared" ref="X58:X59" si="1907">SUM(V58/12*$A$2)</f>
        <v>0</v>
      </c>
      <c r="Y58" s="243">
        <f t="shared" ref="Y58:Y59" si="1908">SUM(W58/12*$A$2)</f>
        <v>0</v>
      </c>
      <c r="Z58" s="243">
        <f>VLOOKUP($B58,факт!$D$7:$HK$128,29,0)</f>
        <v>0</v>
      </c>
      <c r="AA58" s="243">
        <f>VLOOKUP($B58,факт!$D$7:$HK$128,30,0)</f>
        <v>0</v>
      </c>
      <c r="AB58" s="243">
        <f>VLOOKUP($B58,факт!$D$7:$HK$128,27,0)</f>
        <v>0</v>
      </c>
      <c r="AC58" s="243">
        <f>VLOOKUP($B58,факт!$D$7:$HK$128,28,0)</f>
        <v>0</v>
      </c>
      <c r="AD58" s="243">
        <f t="shared" ref="AD58:AD59" si="1909">SUM(Z58-X58)</f>
        <v>0</v>
      </c>
      <c r="AE58" s="243">
        <f t="shared" ref="AE58:AE59" si="1910">SUM(AA58-Y58)</f>
        <v>0</v>
      </c>
      <c r="AF58" s="245"/>
      <c r="AG58" s="243">
        <f t="shared" si="20"/>
        <v>0</v>
      </c>
      <c r="AH58" s="243">
        <f t="shared" ref="AH58:AH59" si="1911">SUM(AF58/12*$A$2)</f>
        <v>0</v>
      </c>
      <c r="AI58" s="243">
        <f t="shared" ref="AI58:AI59" si="1912">SUM(AG58/12*$A$2)</f>
        <v>0</v>
      </c>
      <c r="AJ58" s="243">
        <f>VLOOKUP($B58,факт!$D$7:$HK$128,43,0)</f>
        <v>0</v>
      </c>
      <c r="AK58" s="243">
        <f>VLOOKUP($B58,факт!$D$7:$HK$128,44,0)</f>
        <v>0</v>
      </c>
      <c r="AL58" s="243">
        <f>VLOOKUP($B58,факт!$D$7:$HK$128,41,0)</f>
        <v>0</v>
      </c>
      <c r="AM58" s="243">
        <f>VLOOKUP($B58,факт!$D$7:$HK$128,42,0)</f>
        <v>0</v>
      </c>
      <c r="AN58" s="243">
        <f t="shared" ref="AN58:AN59" si="1913">SUM(AJ58-AH58)</f>
        <v>0</v>
      </c>
      <c r="AO58" s="243">
        <f t="shared" ref="AO58:AO59" si="1914">SUM(AK58-AI58)</f>
        <v>0</v>
      </c>
      <c r="AP58" s="242">
        <v>0</v>
      </c>
      <c r="AQ58" s="243">
        <f t="shared" si="25"/>
        <v>0</v>
      </c>
      <c r="AR58" s="243">
        <f t="shared" ref="AR58:AR59" si="1915">SUM(AP58/12*$A$2)</f>
        <v>0</v>
      </c>
      <c r="AS58" s="243">
        <f t="shared" ref="AS58:AS59" si="1916">SUM(AQ58/12*$A$2)</f>
        <v>0</v>
      </c>
      <c r="AT58" s="243">
        <f>VLOOKUP($B58,факт!$D$7:$HK$128,9,0)</f>
        <v>0</v>
      </c>
      <c r="AU58" s="243">
        <f>VLOOKUP($B58,факт!$D$7:$HK$128,10,0)</f>
        <v>0</v>
      </c>
      <c r="AV58" s="243">
        <f>VLOOKUP($B58,факт!$D$7:$HK$128,7,0)</f>
        <v>0</v>
      </c>
      <c r="AW58" s="243">
        <f>VLOOKUP($B58,факт!$D$7:$HK$128,8,0)</f>
        <v>0</v>
      </c>
      <c r="AX58" s="243">
        <f t="shared" ref="AX58:AX59" si="1917">SUM(AT58-AR58)</f>
        <v>0</v>
      </c>
      <c r="AY58" s="243">
        <f t="shared" ref="AY58:AY59" si="1918">SUM(AU58-AS58)</f>
        <v>0</v>
      </c>
      <c r="AZ58" s="242">
        <v>0</v>
      </c>
      <c r="BA58" s="243">
        <f t="shared" si="30"/>
        <v>0</v>
      </c>
      <c r="BB58" s="243">
        <f t="shared" ref="BB58:BB59" si="1919">SUM(AZ58/12*$A$2)</f>
        <v>0</v>
      </c>
      <c r="BC58" s="243">
        <f t="shared" ref="BC58:BC59" si="1920">SUM(BA58/12*$A$2)</f>
        <v>0</v>
      </c>
      <c r="BD58" s="243">
        <f>VLOOKUP($B58,факт!$D$7:$HK$128,23,0)</f>
        <v>0</v>
      </c>
      <c r="BE58" s="243">
        <f>VLOOKUP($B58,факт!$D$7:$HK$128,24,0)</f>
        <v>0</v>
      </c>
      <c r="BF58" s="243"/>
      <c r="BG58" s="243"/>
      <c r="BH58" s="243">
        <f t="shared" ref="BH58:BH59" si="1921">SUM(BD58-BB58)</f>
        <v>0</v>
      </c>
      <c r="BI58" s="243">
        <f t="shared" ref="BI58:BI59" si="1922">SUM(BE58-BC58)</f>
        <v>0</v>
      </c>
      <c r="BJ58" s="242">
        <v>0</v>
      </c>
      <c r="BK58" s="243">
        <f t="shared" si="35"/>
        <v>0</v>
      </c>
      <c r="BL58" s="243">
        <f t="shared" ref="BL58:BL59" si="1923">SUM(BJ58/12*$A$2)</f>
        <v>0</v>
      </c>
      <c r="BM58" s="243">
        <f t="shared" ref="BM58:BM59" si="1924">SUM(BK58/12*$A$2)</f>
        <v>0</v>
      </c>
      <c r="BN58" s="243">
        <f>VLOOKUP($B58,факт!$D$7:$HK$128,199,0)</f>
        <v>0</v>
      </c>
      <c r="BO58" s="243">
        <f>VLOOKUP($B58,факт!$D$7:$HK$128,200,0)</f>
        <v>0</v>
      </c>
      <c r="BP58" s="243">
        <f>VLOOKUP($B58,факт!$D$7:$HK$128,197,0)</f>
        <v>0</v>
      </c>
      <c r="BQ58" s="243">
        <f>VLOOKUP($B58,факт!$D$7:$HK$128,198,0)</f>
        <v>0</v>
      </c>
      <c r="BR58" s="243">
        <f t="shared" ref="BR58:BR59" si="1925">SUM(BN58-BL58)</f>
        <v>0</v>
      </c>
      <c r="BS58" s="243">
        <f t="shared" ref="BS58:BS59" si="1926">SUM(BO58-BM58)</f>
        <v>0</v>
      </c>
      <c r="BT58" s="243"/>
      <c r="BU58" s="243">
        <f t="shared" si="40"/>
        <v>0</v>
      </c>
      <c r="BV58" s="243">
        <f t="shared" ref="BV58:BV59" si="1927">SUM(BT58/12*$A$2)</f>
        <v>0</v>
      </c>
      <c r="BW58" s="243">
        <f t="shared" ref="BW58:BW59" si="1928">SUM(BU58/12*$A$2)</f>
        <v>0</v>
      </c>
      <c r="BX58" s="243">
        <f>VLOOKUP($B58,факт!$D$7:$HK$128,25,0)</f>
        <v>0</v>
      </c>
      <c r="BY58" s="243">
        <f>VLOOKUP($B58,факт!$D$7:$HK$128,26,0)</f>
        <v>0</v>
      </c>
      <c r="BZ58" s="244"/>
      <c r="CA58" s="244"/>
      <c r="CB58" s="243">
        <f t="shared" ref="CB58:CB59" si="1929">SUM(BX58-BV58)</f>
        <v>0</v>
      </c>
      <c r="CC58" s="243">
        <f t="shared" ref="CC58:CC59" si="1930">SUM(BY58-BW58)</f>
        <v>0</v>
      </c>
      <c r="CD58" s="242">
        <v>0</v>
      </c>
      <c r="CE58" s="243">
        <f>SUM(CD58*$D58*$F58*$G58*$H58*CE$9)</f>
        <v>0</v>
      </c>
      <c r="CF58" s="243">
        <f t="shared" ref="CF58:CF59" si="1931">SUM(CD58/12*$A$2)</f>
        <v>0</v>
      </c>
      <c r="CG58" s="243">
        <f t="shared" ref="CG58:CG59" si="1932">SUM(CE58/12*$A$2)</f>
        <v>0</v>
      </c>
      <c r="CH58" s="243">
        <f>VLOOKUP($B58,факт!$D$7:$HK$128,13,0)</f>
        <v>0</v>
      </c>
      <c r="CI58" s="243">
        <f>VLOOKUP($B58,факт!$D$7:$HK$128,14,0)</f>
        <v>0</v>
      </c>
      <c r="CJ58" s="243">
        <f>VLOOKUP($B58,факт!$D$7:$HK$128,11,0)</f>
        <v>0</v>
      </c>
      <c r="CK58" s="243">
        <f>VLOOKUP($B58,факт!$D$7:$HK$128,12,0)</f>
        <v>0</v>
      </c>
      <c r="CL58" s="243">
        <f t="shared" ref="CL58:CL59" si="1933">SUM(CH58-CF58)</f>
        <v>0</v>
      </c>
      <c r="CM58" s="243">
        <f t="shared" ref="CM58:CM59" si="1934">SUM(CI58-CG58)</f>
        <v>0</v>
      </c>
      <c r="CN58" s="245"/>
      <c r="CO58" s="243">
        <f t="shared" si="49"/>
        <v>0</v>
      </c>
      <c r="CP58" s="243">
        <f t="shared" ref="CP58:CP59" si="1935">SUM(CN58/12*$A$2)</f>
        <v>0</v>
      </c>
      <c r="CQ58" s="243">
        <f t="shared" ref="CQ58:CQ59" si="1936">SUM(CO58/12*$A$2)</f>
        <v>0</v>
      </c>
      <c r="CR58" s="243">
        <f>VLOOKUP($B58,факт!$D$7:$HK$128,37,0)</f>
        <v>0</v>
      </c>
      <c r="CS58" s="243">
        <f>VLOOKUP($B58,факт!$D$7:$HK$128,38,0)</f>
        <v>0</v>
      </c>
      <c r="CT58" s="243">
        <f>VLOOKUP($B58,факт!$D$7:$HK$128,35,0)</f>
        <v>0</v>
      </c>
      <c r="CU58" s="243">
        <f>VLOOKUP($B58,факт!$D$7:$HK$128,36,0)</f>
        <v>0</v>
      </c>
      <c r="CV58" s="243">
        <f t="shared" ref="CV58:CV59" si="1937">SUM(CR58-CP58)</f>
        <v>0</v>
      </c>
      <c r="CW58" s="243">
        <f t="shared" ref="CW58:CW59" si="1938">SUM(CS58-CQ58)</f>
        <v>0</v>
      </c>
      <c r="CX58" s="242">
        <v>0</v>
      </c>
      <c r="CY58" s="243">
        <f t="shared" si="54"/>
        <v>0</v>
      </c>
      <c r="CZ58" s="243">
        <f t="shared" ref="CZ58:CZ59" si="1939">SUM(CX58/12*$A$2)</f>
        <v>0</v>
      </c>
      <c r="DA58" s="243">
        <f t="shared" ref="DA58:DA59" si="1940">SUM(CY58/12*$A$2)</f>
        <v>0</v>
      </c>
      <c r="DB58" s="243">
        <f>VLOOKUP($B58,факт!$D$7:$HK$128,121,0)</f>
        <v>0</v>
      </c>
      <c r="DC58" s="243">
        <f>VLOOKUP($B58,факт!$D$7:$HK$128,122,0)</f>
        <v>0</v>
      </c>
      <c r="DD58" s="243">
        <f>VLOOKUP($B58,факт!$D$7:$HK$128,119,0)</f>
        <v>0</v>
      </c>
      <c r="DE58" s="243">
        <f>VLOOKUP($B58,факт!$D$7:$HK$128,120,0)</f>
        <v>0</v>
      </c>
      <c r="DF58" s="243">
        <f t="shared" ref="DF58:DF59" si="1941">SUM(DB58-CZ58)</f>
        <v>0</v>
      </c>
      <c r="DG58" s="243">
        <f t="shared" ref="DG58:DG59" si="1942">SUM(DC58-DA58)</f>
        <v>0</v>
      </c>
      <c r="DH58" s="242">
        <v>0</v>
      </c>
      <c r="DI58" s="243">
        <f t="shared" si="59"/>
        <v>0</v>
      </c>
      <c r="DJ58" s="243">
        <f t="shared" ref="DJ58:DJ59" si="1943">SUM(DH58/12*$A$2)</f>
        <v>0</v>
      </c>
      <c r="DK58" s="243">
        <f t="shared" ref="DK58:DK59" si="1944">SUM(DI58/12*$A$2)</f>
        <v>0</v>
      </c>
      <c r="DL58" s="243">
        <f>VLOOKUP($B58,факт!$D$7:$HK$128,135,0)</f>
        <v>0</v>
      </c>
      <c r="DM58" s="243">
        <f>VLOOKUP($B58,факт!$D$7:$HK$128,136,0)</f>
        <v>0</v>
      </c>
      <c r="DN58" s="243">
        <f>VLOOKUP($B58,факт!$D$7:$HK$128,133,0)</f>
        <v>0</v>
      </c>
      <c r="DO58" s="243">
        <f>VLOOKUP($B58,факт!$D$7:$HK$128,134,0)</f>
        <v>0</v>
      </c>
      <c r="DP58" s="243">
        <f t="shared" ref="DP58:DP59" si="1945">SUM(DL58-DJ58)</f>
        <v>0</v>
      </c>
      <c r="DQ58" s="243">
        <f t="shared" ref="DQ58:DQ59" si="1946">SUM(DM58-DK58)</f>
        <v>0</v>
      </c>
      <c r="DR58" s="243"/>
      <c r="DS58" s="243">
        <f t="shared" si="64"/>
        <v>0</v>
      </c>
      <c r="DT58" s="243">
        <f t="shared" ref="DT58:DT59" si="1947">SUM(DR58/12*$A$2)</f>
        <v>0</v>
      </c>
      <c r="DU58" s="243">
        <f t="shared" ref="DU58:DU59" si="1948">SUM(DS58/12*$A$2)</f>
        <v>0</v>
      </c>
      <c r="DV58" s="243">
        <f>VLOOKUP($B58,факт!$D$7:$HK$128,157,0)</f>
        <v>0</v>
      </c>
      <c r="DW58" s="243">
        <f>VLOOKUP($B58,факт!$D$7:$HK$128,158,0)</f>
        <v>0</v>
      </c>
      <c r="DX58" s="243">
        <f>VLOOKUP($B58,факт!$D$7:$HK$128,155,0)</f>
        <v>0</v>
      </c>
      <c r="DY58" s="243">
        <f>VLOOKUP($B58,факт!$D$7:$HK$128,156,0)</f>
        <v>0</v>
      </c>
      <c r="DZ58" s="243">
        <f t="shared" ref="DZ58:DZ59" si="1949">SUM(DV58-DT58)</f>
        <v>0</v>
      </c>
      <c r="EA58" s="243">
        <f t="shared" ref="EA58:EA59" si="1950">SUM(DW58-DU58)</f>
        <v>0</v>
      </c>
      <c r="EB58" s="242"/>
      <c r="EC58" s="243">
        <f t="shared" si="69"/>
        <v>0</v>
      </c>
      <c r="ED58" s="243">
        <f t="shared" ref="ED58:ED59" si="1951">SUM(EB58/12*$A$2)</f>
        <v>0</v>
      </c>
      <c r="EE58" s="243">
        <f t="shared" ref="EE58:EE59" si="1952">SUM(EC58/12*$A$2)</f>
        <v>0</v>
      </c>
      <c r="EF58" s="243">
        <f>VLOOKUP($B58,факт!$D$7:$HK$128,173,0)</f>
        <v>0</v>
      </c>
      <c r="EG58" s="243">
        <f>VLOOKUP($B58,факт!$D$7:$HK$128,174,0)</f>
        <v>0</v>
      </c>
      <c r="EH58" s="243">
        <f>VLOOKUP($B58,факт!$D$7:$HK$128,171,0)</f>
        <v>0</v>
      </c>
      <c r="EI58" s="243">
        <f>VLOOKUP($B58,факт!$D$7:$HK$128,172,0)</f>
        <v>0</v>
      </c>
      <c r="EJ58" s="243">
        <f t="shared" ref="EJ58:EJ59" si="1953">SUM(EF58-ED58)</f>
        <v>0</v>
      </c>
      <c r="EK58" s="243">
        <f t="shared" ref="EK58:EK59" si="1954">SUM(EG58-EE58)</f>
        <v>0</v>
      </c>
      <c r="EL58" s="242">
        <v>0</v>
      </c>
      <c r="EM58" s="243">
        <f t="shared" si="74"/>
        <v>0</v>
      </c>
      <c r="EN58" s="243">
        <f t="shared" ref="EN58:EN59" si="1955">SUM(EL58/12*$A$2)</f>
        <v>0</v>
      </c>
      <c r="EO58" s="243">
        <f t="shared" ref="EO58:EO59" si="1956">SUM(EM58/12*$A$2)</f>
        <v>0</v>
      </c>
      <c r="EP58" s="243">
        <f>VLOOKUP($B58,факт!$D$7:$HK$128,175,0)</f>
        <v>0</v>
      </c>
      <c r="EQ58" s="243">
        <f>VLOOKUP($B58,факт!$D$7:$HK$128,176,0)</f>
        <v>0</v>
      </c>
      <c r="ER58" s="244"/>
      <c r="ES58" s="244"/>
      <c r="ET58" s="243">
        <f t="shared" ref="ET58:ET59" si="1957">SUM(EP58-EN58)</f>
        <v>0</v>
      </c>
      <c r="EU58" s="243">
        <f t="shared" ref="EU58:EU59" si="1958">SUM(EQ58-EO58)</f>
        <v>0</v>
      </c>
      <c r="EV58" s="242">
        <v>0</v>
      </c>
      <c r="EW58" s="243">
        <f t="shared" si="79"/>
        <v>0</v>
      </c>
      <c r="EX58" s="243">
        <f t="shared" ref="EX58:EX59" si="1959">SUM(EV58/12*$A$2)</f>
        <v>0</v>
      </c>
      <c r="EY58" s="243">
        <f t="shared" ref="EY58:EY59" si="1960">SUM(EW58/12*$A$2)</f>
        <v>0</v>
      </c>
      <c r="EZ58" s="243">
        <f>VLOOKUP($B58,факт!$D$7:$HK$128,179,0)</f>
        <v>0</v>
      </c>
      <c r="FA58" s="243">
        <f>VLOOKUP($B58,факт!$D$7:$HK$128,180,0)</f>
        <v>0</v>
      </c>
      <c r="FB58" s="243">
        <f>VLOOKUP($B58,факт!$D$7:$HK$128,177,0)</f>
        <v>0</v>
      </c>
      <c r="FC58" s="243">
        <f>VLOOKUP($B58,факт!$D$7:$HK$128,178,0)</f>
        <v>0</v>
      </c>
      <c r="FD58" s="243">
        <f t="shared" ref="FD58:FD59" si="1961">SUM(EZ58-EX58)</f>
        <v>0</v>
      </c>
      <c r="FE58" s="243">
        <f t="shared" ref="FE58:FE59" si="1962">SUM(FA58-EY58)</f>
        <v>0</v>
      </c>
      <c r="FF58" s="246">
        <v>5</v>
      </c>
      <c r="FG58" s="243">
        <f t="shared" si="84"/>
        <v>126720.72</v>
      </c>
      <c r="FH58" s="243">
        <f t="shared" ref="FH58:FH59" si="1963">SUM(FF58/12*$A$2)</f>
        <v>0.41666666666666669</v>
      </c>
      <c r="FI58" s="243">
        <f t="shared" ref="FI58:FI59" si="1964">SUM(FG58/12*$A$2)</f>
        <v>10560.06</v>
      </c>
      <c r="FJ58" s="243">
        <f>VLOOKUP($B58,факт!$D$7:$HK$128,183,0)</f>
        <v>1</v>
      </c>
      <c r="FK58" s="243">
        <f>VLOOKUP($B58,факт!$D$7:$HK$128,184,0)</f>
        <v>25344.14</v>
      </c>
      <c r="FL58" s="243">
        <f>VLOOKUP($B58,факт!$D$7:$HK$128,181,0)</f>
        <v>0</v>
      </c>
      <c r="FM58" s="243">
        <f>VLOOKUP($B58,факт!$D$7:$HK$128,182,0)</f>
        <v>0</v>
      </c>
      <c r="FN58" s="243">
        <f t="shared" ref="FN58:FN59" si="1965">SUM(FJ58-FH58)</f>
        <v>0.58333333333333326</v>
      </c>
      <c r="FO58" s="243">
        <f t="shared" ref="FO58:FO59" si="1966">SUM(FK58-FI58)</f>
        <v>14784.08</v>
      </c>
      <c r="FP58" s="242">
        <v>0</v>
      </c>
      <c r="FQ58" s="243">
        <f t="shared" si="89"/>
        <v>0</v>
      </c>
      <c r="FR58" s="243">
        <f t="shared" ref="FR58:FR59" si="1967">SUM(FP58/12*$A$2)</f>
        <v>0</v>
      </c>
      <c r="FS58" s="243">
        <f t="shared" ref="FS58:FS59" si="1968">SUM(FQ58/12*$A$2)</f>
        <v>0</v>
      </c>
      <c r="FT58" s="243">
        <f>VLOOKUP($B58,факт!$D$7:$HK$128,189,0)</f>
        <v>0</v>
      </c>
      <c r="FU58" s="243">
        <f>VLOOKUP($B58,факт!$D$7:$HK$128,190,0)</f>
        <v>0</v>
      </c>
      <c r="FV58" s="243">
        <f>VLOOKUP($B58,факт!$D$7:$HK$128,187,0)</f>
        <v>0</v>
      </c>
      <c r="FW58" s="243">
        <f>VLOOKUP($B58,факт!$D$7:$HK$128,188,0)</f>
        <v>0</v>
      </c>
      <c r="FX58" s="243">
        <f t="shared" ref="FX58:FX59" si="1969">SUM(FT58-FR58)</f>
        <v>0</v>
      </c>
      <c r="FY58" s="243">
        <f t="shared" ref="FY58:FY59" si="1970">SUM(FU58-FS58)</f>
        <v>0</v>
      </c>
      <c r="FZ58" s="242">
        <v>0</v>
      </c>
      <c r="GA58" s="243">
        <f t="shared" si="94"/>
        <v>0</v>
      </c>
      <c r="GB58" s="243">
        <f t="shared" ref="GB58:GB59" si="1971">SUM(FZ58/12*$A$2)</f>
        <v>0</v>
      </c>
      <c r="GC58" s="243">
        <f t="shared" ref="GC58:GC59" si="1972">SUM(GA58/12*$A$2)</f>
        <v>0</v>
      </c>
      <c r="GD58" s="243">
        <f>VLOOKUP($B58,факт!$D$7:$HK$128,201,0)</f>
        <v>0</v>
      </c>
      <c r="GE58" s="243">
        <f>VLOOKUP($B58,факт!$D$7:$HK$128,202,0)</f>
        <v>0</v>
      </c>
      <c r="GF58" s="244"/>
      <c r="GG58" s="244"/>
      <c r="GH58" s="243">
        <f t="shared" ref="GH58:GH59" si="1973">SUM(GD58-GB58)</f>
        <v>0</v>
      </c>
      <c r="GI58" s="243">
        <f t="shared" ref="GI58:GI59" si="1974">SUM(GE58-GC58)</f>
        <v>0</v>
      </c>
      <c r="GJ58" s="242">
        <v>0</v>
      </c>
      <c r="GK58" s="243">
        <f t="shared" si="99"/>
        <v>0</v>
      </c>
      <c r="GL58" s="243">
        <f t="shared" ref="GL58:GL59" si="1975">SUM(GJ58/12*$A$2)</f>
        <v>0</v>
      </c>
      <c r="GM58" s="243">
        <f t="shared" ref="GM58:GM59" si="1976">SUM(GK58/12*$A$2)</f>
        <v>0</v>
      </c>
      <c r="GN58" s="243">
        <f>VLOOKUP($B58,факт!$D$7:$HK$128,191,0)</f>
        <v>0</v>
      </c>
      <c r="GO58" s="243">
        <f>VLOOKUP($B58,факт!$D$7:$HK$128,192,0)</f>
        <v>0</v>
      </c>
      <c r="GP58" s="244"/>
      <c r="GQ58" s="244"/>
      <c r="GR58" s="243">
        <f t="shared" ref="GR58:GR59" si="1977">SUM(GN58-GL58)</f>
        <v>0</v>
      </c>
      <c r="GS58" s="243">
        <f t="shared" ref="GS58:GS59" si="1978">SUM(GO58-GM58)</f>
        <v>0</v>
      </c>
      <c r="GT58" s="242">
        <v>5</v>
      </c>
      <c r="GU58" s="243">
        <f t="shared" si="104"/>
        <v>105600.59999999999</v>
      </c>
      <c r="GV58" s="243">
        <f t="shared" ref="GV58:GV59" si="1979">SUM(GT58/12*$A$2)</f>
        <v>0.41666666666666669</v>
      </c>
      <c r="GW58" s="243">
        <f t="shared" ref="GW58:GW59" si="1980">SUM(GU58/12*$A$2)</f>
        <v>8800.0499999999993</v>
      </c>
      <c r="GX58" s="243">
        <f>VLOOKUP($B58,факт!$D$7:$HK$128,127,0)</f>
        <v>2</v>
      </c>
      <c r="GY58" s="243">
        <f>VLOOKUP($B58,факт!$D$7:$HK$128,128,0)</f>
        <v>42240.24</v>
      </c>
      <c r="GZ58" s="243">
        <f>VLOOKUP($B58,факт!$D$7:$HK$128,125,0)</f>
        <v>0</v>
      </c>
      <c r="HA58" s="243">
        <f>VLOOKUP($B58,факт!$D$7:$HK$128,126,0)</f>
        <v>0</v>
      </c>
      <c r="HB58" s="243">
        <f t="shared" ref="HB58:HB59" si="1981">SUM(GX58-GV58)</f>
        <v>1.5833333333333333</v>
      </c>
      <c r="HC58" s="243">
        <f t="shared" ref="HC58:HC59" si="1982">SUM(GY58-GW58)</f>
        <v>33440.19</v>
      </c>
      <c r="HD58" s="242"/>
      <c r="HE58" s="243">
        <f t="shared" ref="HE58:HE59" si="1983">SUM(HD58*$D58*$F58*$G58*$H58*HE$9)</f>
        <v>0</v>
      </c>
      <c r="HF58" s="243">
        <f t="shared" ref="HF58:HF59" si="1984">SUM(HD58/12*$A$2)</f>
        <v>0</v>
      </c>
      <c r="HG58" s="243">
        <f t="shared" ref="HG58:HG59" si="1985">SUM(HE58/12*$A$2)</f>
        <v>0</v>
      </c>
      <c r="HH58" s="243">
        <f>VLOOKUP($B58,факт!$D$7:$HK$128,131,0)</f>
        <v>0</v>
      </c>
      <c r="HI58" s="243">
        <f>VLOOKUP($B58,факт!$D$7:$HK$128,132,0)</f>
        <v>0</v>
      </c>
      <c r="HJ58" s="243">
        <f>VLOOKUP($B58,факт!$D$7:$HK$128,129,0)</f>
        <v>0</v>
      </c>
      <c r="HK58" s="243">
        <f>VLOOKUP($B58,факт!$D$7:$HK$128,130,0)</f>
        <v>0</v>
      </c>
      <c r="HL58" s="243">
        <f t="shared" ref="HL58:HL59" si="1986">SUM(HH58-HF58)</f>
        <v>0</v>
      </c>
      <c r="HM58" s="243">
        <f t="shared" ref="HM58:HM59" si="1987">SUM(HI58-HG58)</f>
        <v>0</v>
      </c>
      <c r="HN58" s="244"/>
      <c r="HO58" s="244">
        <v>0</v>
      </c>
      <c r="HP58" s="243">
        <f t="shared" ref="HP58:HP59" si="1988">SUM(HN58/12*$A$2)</f>
        <v>0</v>
      </c>
      <c r="HQ58" s="243">
        <f t="shared" ref="HQ58:HQ59" si="1989">SUM(HO58/12*$A$2)</f>
        <v>0</v>
      </c>
      <c r="HR58" s="243">
        <f>VLOOKUP($B58,факт!$D$7:$HK$128,165,0)</f>
        <v>0</v>
      </c>
      <c r="HS58" s="243">
        <f>VLOOKUP($B58,факт!$D$7:$HK$128,166,0)</f>
        <v>0</v>
      </c>
      <c r="HT58" s="243">
        <f>VLOOKUP($B58,факт!$D$7:$HK$128,163,0)</f>
        <v>0</v>
      </c>
      <c r="HU58" s="243">
        <f>VLOOKUP($B58,факт!$D$7:$HK$128,164,0)</f>
        <v>0</v>
      </c>
      <c r="HV58" s="243">
        <f t="shared" ref="HV58:HV59" si="1990">SUM(HR58-HP58)</f>
        <v>0</v>
      </c>
      <c r="HW58" s="243">
        <f t="shared" ref="HW58:HW59" si="1991">SUM(HS58-HQ58)</f>
        <v>0</v>
      </c>
      <c r="HX58" s="244">
        <v>0</v>
      </c>
      <c r="HY58" s="244">
        <v>0</v>
      </c>
      <c r="HZ58" s="243">
        <f t="shared" ref="HZ58:HZ59" si="1992">SUM(HX58/12*$A$2)</f>
        <v>0</v>
      </c>
      <c r="IA58" s="243">
        <f t="shared" ref="IA58:IA59" si="1993">SUM(HY58/12*$A$2)</f>
        <v>0</v>
      </c>
      <c r="IB58" s="243">
        <f>VLOOKUP($B58,факт!$D$7:$HK$128,49,0)</f>
        <v>0</v>
      </c>
      <c r="IC58" s="243">
        <f>VLOOKUP($B58,факт!$D$7:$HK$128,50,0)</f>
        <v>0</v>
      </c>
      <c r="ID58" s="244"/>
      <c r="IE58" s="244"/>
      <c r="IF58" s="243">
        <f t="shared" ref="IF58:IF59" si="1994">SUM(IB58-HZ58)</f>
        <v>0</v>
      </c>
      <c r="IG58" s="243">
        <f t="shared" ref="IG58:IG59" si="1995">SUM(IC58-IA58)</f>
        <v>0</v>
      </c>
      <c r="IH58" s="244">
        <v>0</v>
      </c>
      <c r="II58" s="244">
        <v>0</v>
      </c>
      <c r="IJ58" s="243">
        <f t="shared" ref="IJ58:IJ59" si="1996">SUM(IH58/12*$A$2)</f>
        <v>0</v>
      </c>
      <c r="IK58" s="243">
        <f t="shared" ref="IK58:IK59" si="1997">SUM(II58/12*$A$2)</f>
        <v>0</v>
      </c>
      <c r="IL58" s="243">
        <f>VLOOKUP($B58,факт!$D$7:$HK$128,85,0)</f>
        <v>0</v>
      </c>
      <c r="IM58" s="243">
        <f>VLOOKUP($B58,факт!$D$7:$HK$128,86,0)</f>
        <v>0</v>
      </c>
      <c r="IN58" s="244"/>
      <c r="IO58" s="244"/>
      <c r="IP58" s="243">
        <f t="shared" ref="IP58:IP59" si="1998">SUM(IL58-IJ58)</f>
        <v>0</v>
      </c>
      <c r="IQ58" s="243">
        <f t="shared" ref="IQ58:IQ59" si="1999">SUM(IM58-IK58)</f>
        <v>0</v>
      </c>
      <c r="IR58" s="244">
        <v>0</v>
      </c>
      <c r="IS58" s="244">
        <v>0</v>
      </c>
      <c r="IT58" s="244"/>
      <c r="IU58" s="244"/>
      <c r="IV58" s="243">
        <f t="shared" ref="IV58:IV59" si="2000">SUM(IT58/12*$A$2)</f>
        <v>0</v>
      </c>
      <c r="IW58" s="243">
        <f t="shared" ref="IW58:IW59" si="2001">SUM(IU58/12*$A$2)</f>
        <v>0</v>
      </c>
      <c r="IX58" s="243">
        <f>VLOOKUP($B58,факт!$D$7:$HK$128,55,0)</f>
        <v>0</v>
      </c>
      <c r="IY58" s="243">
        <f>VLOOKUP($B58,факт!$D$7:$HK$128,56,0)</f>
        <v>0</v>
      </c>
      <c r="IZ58" s="243">
        <f t="shared" ref="IZ58:IZ59" si="2002">SUM(IV58-IT58)</f>
        <v>0</v>
      </c>
      <c r="JA58" s="243">
        <f t="shared" ref="JA58:JA59" si="2003">SUM(IW58-IU58)</f>
        <v>0</v>
      </c>
      <c r="JB58" s="242">
        <v>0</v>
      </c>
      <c r="JC58" s="243">
        <f t="shared" si="130"/>
        <v>0</v>
      </c>
      <c r="JD58" s="243">
        <f t="shared" ref="JD58:JD59" si="2004">SUM(JB58/12*$A$2)</f>
        <v>0</v>
      </c>
      <c r="JE58" s="243">
        <f t="shared" ref="JE58:JE59" si="2005">SUM(JC58/12*$A$2)</f>
        <v>0</v>
      </c>
      <c r="JF58" s="243">
        <f>VLOOKUP($B58,факт!$D$7:$HK$128,61,0)</f>
        <v>0</v>
      </c>
      <c r="JG58" s="243">
        <f>VLOOKUP($B58,факт!$D$7:$HK$128,62,0)</f>
        <v>0</v>
      </c>
      <c r="JH58" s="243">
        <f>VLOOKUP($B58,факт!$D$7:$HK$128,59,0)</f>
        <v>0</v>
      </c>
      <c r="JI58" s="243">
        <f>VLOOKUP($B58,факт!$D$7:$HK$128,60,0)</f>
        <v>0</v>
      </c>
      <c r="JJ58" s="243">
        <f t="shared" ref="JJ58:JJ59" si="2006">SUM(JF58-JD58)</f>
        <v>0</v>
      </c>
      <c r="JK58" s="243">
        <f t="shared" ref="JK58:JK59" si="2007">SUM(JG58-JE58)</f>
        <v>0</v>
      </c>
      <c r="JL58" s="242"/>
      <c r="JM58" s="243">
        <f t="shared" ref="JM58:JM59" si="2008">SUM(JL58*$D58*$F58*$G58*$H58*JM$9)</f>
        <v>0</v>
      </c>
      <c r="JN58" s="243">
        <f t="shared" ref="JN58:JN59" si="2009">SUM(JL58/12*$A$2)</f>
        <v>0</v>
      </c>
      <c r="JO58" s="243">
        <f t="shared" ref="JO58:JO59" si="2010">SUM(JM58/12*$A$2)</f>
        <v>0</v>
      </c>
      <c r="JP58" s="243">
        <f>VLOOKUP($B58,факт!$D$7:$HK$128,213,0)</f>
        <v>0</v>
      </c>
      <c r="JQ58" s="243">
        <f>VLOOKUP($B58,факт!$D$7:$HK$128,214,0)</f>
        <v>0</v>
      </c>
      <c r="JR58" s="244"/>
      <c r="JS58" s="244"/>
      <c r="JT58" s="243">
        <f t="shared" ref="JT58:JT59" si="2011">SUM(JP58-JN58)</f>
        <v>0</v>
      </c>
      <c r="JU58" s="243">
        <f t="shared" ref="JU58:JU59" si="2012">SUM(JQ58-JO58)</f>
        <v>0</v>
      </c>
      <c r="JV58" s="242"/>
      <c r="JW58" s="243">
        <f t="shared" si="140"/>
        <v>0</v>
      </c>
      <c r="JX58" s="243">
        <f t="shared" ref="JX58:JX59" si="2013">SUM(JV58/12*$A$2)</f>
        <v>0</v>
      </c>
      <c r="JY58" s="243">
        <f t="shared" ref="JY58:JY59" si="2014">SUM(JW58/12*$A$2)</f>
        <v>0</v>
      </c>
      <c r="JZ58" s="243">
        <f>VLOOKUP($B58,факт!$D$7:$HK$128,211,0)</f>
        <v>0</v>
      </c>
      <c r="KA58" s="243">
        <f>VLOOKUP($B58,факт!$D$7:$HK$128,212,0)</f>
        <v>0</v>
      </c>
      <c r="KB58" s="243">
        <f>VLOOKUP($B58,факт!$D$7:$HK$128,209,0)</f>
        <v>0</v>
      </c>
      <c r="KC58" s="243">
        <f>VLOOKUP($B58,факт!$D$7:$HK$128,210,0)</f>
        <v>0</v>
      </c>
      <c r="KD58" s="243">
        <f t="shared" ref="KD58:KD59" si="2015">SUM(JZ58-JX58)</f>
        <v>0</v>
      </c>
      <c r="KE58" s="243">
        <f t="shared" ref="KE58:KE59" si="2016">SUM(KA58-JY58)</f>
        <v>0</v>
      </c>
      <c r="KF58" s="242">
        <v>0</v>
      </c>
      <c r="KG58" s="243">
        <f t="shared" ref="KG58:KG59" si="2017">SUM(KF58*$D58*$F58*$G58*$H58*KG$9)</f>
        <v>0</v>
      </c>
      <c r="KH58" s="243">
        <f t="shared" ref="KH58:KH59" si="2018">SUM(KF58/12*$A$2)</f>
        <v>0</v>
      </c>
      <c r="KI58" s="243">
        <f t="shared" ref="KI58:KI59" si="2019">SUM(KG58/12*$A$2)</f>
        <v>0</v>
      </c>
      <c r="KJ58" s="243">
        <f>VLOOKUP($B58,факт!$D$7:$HK$128,161,0)</f>
        <v>0</v>
      </c>
      <c r="KK58" s="243">
        <f>VLOOKUP($B58,факт!$D$7:$HK$128,162,0)</f>
        <v>0</v>
      </c>
      <c r="KL58" s="243">
        <f>VLOOKUP($B58,факт!$D$7:$HK$128,159,0)</f>
        <v>0</v>
      </c>
      <c r="KM58" s="243">
        <f>VLOOKUP($B58,факт!$D$7:$HK$128,160,0)</f>
        <v>0</v>
      </c>
      <c r="KN58" s="243">
        <f t="shared" ref="KN58:KN59" si="2020">SUM(KJ58-KH58)</f>
        <v>0</v>
      </c>
      <c r="KO58" s="243">
        <f t="shared" ref="KO58:KO59" si="2021">SUM(KK58-KI58)</f>
        <v>0</v>
      </c>
      <c r="KP58" s="242">
        <v>0</v>
      </c>
      <c r="KQ58" s="243">
        <f t="shared" ref="KQ58:KQ59" si="2022">SUM(KP58*$D58*$F58*$G58*$H58*KQ$9)</f>
        <v>0</v>
      </c>
      <c r="KR58" s="243">
        <f t="shared" ref="KR58:KR59" si="2023">SUM(KP58/12*$A$2)</f>
        <v>0</v>
      </c>
      <c r="KS58" s="243">
        <f t="shared" ref="KS58:KS59" si="2024">SUM(KQ58/12*$A$2)</f>
        <v>0</v>
      </c>
      <c r="KT58" s="244"/>
      <c r="KU58" s="244"/>
      <c r="KV58" s="244"/>
      <c r="KW58" s="244"/>
      <c r="KX58" s="243">
        <f t="shared" ref="KX58:KX59" si="2025">SUM(KT58-KR58)</f>
        <v>0</v>
      </c>
      <c r="KY58" s="243">
        <f t="shared" ref="KY58:KY59" si="2026">SUM(KU58-KS58)</f>
        <v>0</v>
      </c>
      <c r="KZ58" s="242">
        <v>0</v>
      </c>
      <c r="LA58" s="243">
        <f t="shared" si="155"/>
        <v>0</v>
      </c>
      <c r="LB58" s="243">
        <f t="shared" ref="LB58:LB59" si="2027">SUM(KZ58/12*$A$2)</f>
        <v>0</v>
      </c>
      <c r="LC58" s="243">
        <f t="shared" ref="LC58:LC59" si="2028">SUM(LA58/12*$A$2)</f>
        <v>0</v>
      </c>
      <c r="LD58" s="243">
        <f>VLOOKUP($B58,факт!$D$7:$HK$128,89,0)</f>
        <v>0</v>
      </c>
      <c r="LE58" s="243">
        <f>VLOOKUP($B58,факт!$D$7:$HK$128,90,0)</f>
        <v>0</v>
      </c>
      <c r="LF58" s="243">
        <f>VLOOKUP($B58,факт!$D$7:$HK$128,87,0)</f>
        <v>0</v>
      </c>
      <c r="LG58" s="243">
        <f>VLOOKUP($B58,факт!$D$7:$HK$128,88,0)</f>
        <v>0</v>
      </c>
      <c r="LH58" s="243">
        <f t="shared" ref="LH58:LH59" si="2029">SUM(LD58-LB58)</f>
        <v>0</v>
      </c>
      <c r="LI58" s="243">
        <f t="shared" ref="LI58:LI59" si="2030">SUM(LE58-LC58)</f>
        <v>0</v>
      </c>
      <c r="LJ58" s="242">
        <v>0</v>
      </c>
      <c r="LK58" s="243">
        <f t="shared" si="160"/>
        <v>0</v>
      </c>
      <c r="LL58" s="243">
        <f t="shared" ref="LL58:LL59" si="2031">SUM(LJ58/12*$A$2)</f>
        <v>0</v>
      </c>
      <c r="LM58" s="243">
        <f t="shared" ref="LM58:LM59" si="2032">SUM(LK58/12*$A$2)</f>
        <v>0</v>
      </c>
      <c r="LN58" s="243">
        <f>VLOOKUP($B58,факт!$D$7:$HK$128,69,0)</f>
        <v>0</v>
      </c>
      <c r="LO58" s="243">
        <f>VLOOKUP($B58,факт!$D$7:$HK$128,70,0)</f>
        <v>0</v>
      </c>
      <c r="LP58" s="244"/>
      <c r="LQ58" s="244"/>
      <c r="LR58" s="243">
        <f t="shared" ref="LR58:LR59" si="2033">SUM(LN58-LL58)</f>
        <v>0</v>
      </c>
      <c r="LS58" s="243">
        <f t="shared" ref="LS58:LS59" si="2034">SUM(LO58-LM58)</f>
        <v>0</v>
      </c>
      <c r="LT58" s="242"/>
      <c r="LU58" s="243">
        <f t="shared" si="165"/>
        <v>0</v>
      </c>
      <c r="LV58" s="243">
        <f t="shared" ref="LV58:LV59" si="2035">SUM(LT58/12*$A$2)</f>
        <v>0</v>
      </c>
      <c r="LW58" s="243">
        <f t="shared" ref="LW58:LW59" si="2036">SUM(LU58/12*$A$2)</f>
        <v>0</v>
      </c>
      <c r="LX58" s="243">
        <f>VLOOKUP($B58,факт!$D$7:$HK$128,83,0)</f>
        <v>0</v>
      </c>
      <c r="LY58" s="243">
        <f>VLOOKUP($B58,факт!$D$7:$HK$128,84,0)</f>
        <v>0</v>
      </c>
      <c r="LZ58" s="244"/>
      <c r="MA58" s="244"/>
      <c r="MB58" s="243">
        <f t="shared" ref="MB58:MB59" si="2037">SUM(LX58-LV58)</f>
        <v>0</v>
      </c>
      <c r="MC58" s="243">
        <f t="shared" ref="MC58:MC59" si="2038">SUM(LY58-LW58)</f>
        <v>0</v>
      </c>
      <c r="MD58" s="242">
        <v>0</v>
      </c>
      <c r="ME58" s="243">
        <f t="shared" si="170"/>
        <v>0</v>
      </c>
      <c r="MF58" s="243">
        <f t="shared" ref="MF58:MF59" si="2039">SUM(MD58/12*$A$2)</f>
        <v>0</v>
      </c>
      <c r="MG58" s="243">
        <f t="shared" ref="MG58:MG59" si="2040">SUM(ME58/12*$A$2)</f>
        <v>0</v>
      </c>
      <c r="MH58" s="243">
        <f>VLOOKUP($B58,факт!$D$7:$HK$128,73,0)</f>
        <v>0</v>
      </c>
      <c r="MI58" s="243">
        <f>VLOOKUP($B58,факт!$D$7:$HK$128,74,0)</f>
        <v>0</v>
      </c>
      <c r="MJ58" s="243">
        <f>VLOOKUP($B58,факт!$D$7:$HK$128,71,0)</f>
        <v>0</v>
      </c>
      <c r="MK58" s="243">
        <f>VLOOKUP($B58,факт!$D$7:$HK$128,72,0)</f>
        <v>0</v>
      </c>
      <c r="ML58" s="243">
        <f t="shared" ref="ML58:ML59" si="2041">SUM(MH58-MF58)</f>
        <v>0</v>
      </c>
      <c r="MM58" s="243">
        <f t="shared" ref="MM58:MM59" si="2042">SUM(MI58-MG58)</f>
        <v>0</v>
      </c>
      <c r="MN58" s="242">
        <v>0</v>
      </c>
      <c r="MO58" s="243">
        <f t="shared" si="175"/>
        <v>0</v>
      </c>
      <c r="MP58" s="243">
        <f t="shared" ref="MP58:MP59" si="2043">SUM(MN58/12*$A$2)</f>
        <v>0</v>
      </c>
      <c r="MQ58" s="243">
        <f t="shared" ref="MQ58:MQ59" si="2044">SUM(MO58/12*$A$2)</f>
        <v>0</v>
      </c>
      <c r="MR58" s="243">
        <f>VLOOKUP($B58,факт!$D$7:$HK$128,53,0)</f>
        <v>0</v>
      </c>
      <c r="MS58" s="243">
        <f>VLOOKUP($B58,факт!$D$7:$HK$128,54,0)</f>
        <v>0</v>
      </c>
      <c r="MT58" s="243">
        <f>VLOOKUP($B58,факт!$D$7:$HK$128,51,0)</f>
        <v>0</v>
      </c>
      <c r="MU58" s="243">
        <f>VLOOKUP($B58,факт!$D$7:$HK$128,52,0)</f>
        <v>0</v>
      </c>
      <c r="MV58" s="243">
        <f t="shared" ref="MV58:MV59" si="2045">SUM(MR58-MP58)</f>
        <v>0</v>
      </c>
      <c r="MW58" s="243">
        <f t="shared" ref="MW58:MW59" si="2046">SUM(MS58-MQ58)</f>
        <v>0</v>
      </c>
      <c r="MX58" s="242">
        <v>0</v>
      </c>
      <c r="MY58" s="243">
        <f t="shared" ref="MY58:MY59" si="2047">SUM(MX58*$D58*$F58*$G58*$H58*MY$9)</f>
        <v>0</v>
      </c>
      <c r="MZ58" s="243">
        <f t="shared" ref="MZ58:MZ59" si="2048">SUM(MX58/12*$A$2)</f>
        <v>0</v>
      </c>
      <c r="NA58" s="243">
        <f t="shared" ref="NA58:NA59" si="2049">SUM(MY58/12*$A$2)</f>
        <v>0</v>
      </c>
      <c r="NB58" s="243">
        <f>VLOOKUP($B58,факт!$D$7:$HK$128,77,0)</f>
        <v>0</v>
      </c>
      <c r="NC58" s="243">
        <f>VLOOKUP($B58,факт!$D$7:$HK$128,78,0)</f>
        <v>0</v>
      </c>
      <c r="ND58" s="243">
        <f>VLOOKUP($B58,факт!$D$7:$HK$128,75,0)</f>
        <v>0</v>
      </c>
      <c r="NE58" s="243">
        <f>VLOOKUP($B58,факт!$D$7:$HK$128,76,0)</f>
        <v>0</v>
      </c>
      <c r="NF58" s="243">
        <f t="shared" ref="NF58:NF59" si="2050">SUM(NB58-MZ58)</f>
        <v>0</v>
      </c>
      <c r="NG58" s="243">
        <f t="shared" ref="NG58:NG59" si="2051">SUM(NC58-NA58)</f>
        <v>0</v>
      </c>
      <c r="NH58" s="242"/>
      <c r="NI58" s="243">
        <f t="shared" ref="NI58:NI59" si="2052">SUM(NH58*$D58*$F58*$G58*$H58*NI$9)</f>
        <v>0</v>
      </c>
      <c r="NJ58" s="243">
        <f t="shared" ref="NJ58:NJ59" si="2053">SUM(NH58/12*$A$2)</f>
        <v>0</v>
      </c>
      <c r="NK58" s="243">
        <f t="shared" ref="NK58:NK59" si="2054">SUM(NI58/12*$A$2)</f>
        <v>0</v>
      </c>
      <c r="NL58" s="243">
        <f>VLOOKUP($B58,факт!$D$7:$HK$128,95,0)</f>
        <v>0</v>
      </c>
      <c r="NM58" s="243">
        <f>VLOOKUP($B58,факт!$D$7:$HK$128,96,0)</f>
        <v>0</v>
      </c>
      <c r="NN58" s="243">
        <f>VLOOKUP($B58,факт!$D$7:$HK$128,93,0)</f>
        <v>0</v>
      </c>
      <c r="NO58" s="243">
        <f>VLOOKUP($B58,факт!$D$7:$HK$128,94,0)</f>
        <v>0</v>
      </c>
      <c r="NP58" s="243">
        <f t="shared" ref="NP58:NP59" si="2055">SUM(NL58-NJ58)</f>
        <v>0</v>
      </c>
      <c r="NQ58" s="243">
        <f t="shared" ref="NQ58:NQ59" si="2056">SUM(NM58-NK58)</f>
        <v>0</v>
      </c>
      <c r="NR58" s="242">
        <v>0</v>
      </c>
      <c r="NS58" s="243">
        <f t="shared" ref="NS58:NS59" si="2057">SUM(NR58*$D58*$F58*$G58*$H58*NS$9)</f>
        <v>0</v>
      </c>
      <c r="NT58" s="243">
        <f t="shared" ref="NT58:NT59" si="2058">SUM(NR58/12*$A$2)</f>
        <v>0</v>
      </c>
      <c r="NU58" s="243">
        <f t="shared" ref="NU58:NU59" si="2059">SUM(NS58/12*$A$2)</f>
        <v>0</v>
      </c>
      <c r="NV58" s="243">
        <f>VLOOKUP($B58,факт!$D$7:$HK$128,81,0)</f>
        <v>0</v>
      </c>
      <c r="NW58" s="243">
        <f>VLOOKUP($B58,факт!$D$7:$HK$128,82,0)</f>
        <v>0</v>
      </c>
      <c r="NX58" s="244"/>
      <c r="NY58" s="244"/>
      <c r="NZ58" s="243">
        <f t="shared" ref="NZ58:NZ59" si="2060">SUM(NV58-NT58)</f>
        <v>0</v>
      </c>
      <c r="OA58" s="243">
        <f t="shared" ref="OA58:OA59" si="2061">SUM(NW58-NU58)</f>
        <v>0</v>
      </c>
      <c r="OB58" s="242"/>
      <c r="OC58" s="243">
        <f t="shared" si="195"/>
        <v>0</v>
      </c>
      <c r="OD58" s="243">
        <f t="shared" ref="OD58:OD59" si="2062">SUM(OB58/12*$A$2)</f>
        <v>0</v>
      </c>
      <c r="OE58" s="243">
        <f t="shared" ref="OE58:OE59" si="2063">SUM(OC58/12*$A$2)</f>
        <v>0</v>
      </c>
      <c r="OF58" s="244"/>
      <c r="OG58" s="244"/>
      <c r="OH58" s="244"/>
      <c r="OI58" s="244"/>
      <c r="OJ58" s="243">
        <f t="shared" ref="OJ58:OJ59" si="2064">SUM(OF58-OD58)</f>
        <v>0</v>
      </c>
      <c r="OK58" s="243">
        <f t="shared" ref="OK58:OK59" si="2065">SUM(OG58-OE58)</f>
        <v>0</v>
      </c>
      <c r="OL58" s="242">
        <v>0</v>
      </c>
      <c r="OM58" s="243">
        <f t="shared" si="200"/>
        <v>0</v>
      </c>
      <c r="ON58" s="243">
        <f t="shared" ref="ON58:ON59" si="2066">SUM(OL58/12*$A$2)</f>
        <v>0</v>
      </c>
      <c r="OO58" s="243">
        <f t="shared" ref="OO58:OO59" si="2067">SUM(OM58/12*$A$2)</f>
        <v>0</v>
      </c>
      <c r="OP58" s="243">
        <f>VLOOKUP($B58,факт!$D$7:$HK$128,47,0)</f>
        <v>0</v>
      </c>
      <c r="OQ58" s="243">
        <f>VLOOKUP($B58,факт!$D$7:$HK$128,48,0)</f>
        <v>0</v>
      </c>
      <c r="OR58" s="244"/>
      <c r="OS58" s="244"/>
      <c r="OT58" s="243">
        <f t="shared" ref="OT58:OT59" si="2068">SUM(OP58-ON58)</f>
        <v>0</v>
      </c>
      <c r="OU58" s="243">
        <f t="shared" ref="OU58:OU59" si="2069">SUM(OQ58-OO58)</f>
        <v>0</v>
      </c>
      <c r="OV58" s="242">
        <v>0</v>
      </c>
      <c r="OW58" s="243">
        <f>SUM(OV58*$D58*$F58*$G58*$K58*OW$9)</f>
        <v>0</v>
      </c>
      <c r="OX58" s="243">
        <f t="shared" ref="OX58:OX59" si="2070">SUM(OV58/12*$A$2)</f>
        <v>0</v>
      </c>
      <c r="OY58" s="243">
        <f t="shared" ref="OY58:OY59" si="2071">SUM(OW58/12*$A$2)</f>
        <v>0</v>
      </c>
      <c r="OZ58" s="244"/>
      <c r="PA58" s="244"/>
      <c r="PB58" s="244"/>
      <c r="PC58" s="244"/>
      <c r="PD58" s="243">
        <f t="shared" ref="PD58:PD59" si="2072">SUM(OZ58-OX58)</f>
        <v>0</v>
      </c>
      <c r="PE58" s="243">
        <f t="shared" ref="PE58:PE59" si="2073">SUM(PA58-OY58)</f>
        <v>0</v>
      </c>
      <c r="PF58" s="242">
        <v>0</v>
      </c>
      <c r="PG58" s="243">
        <f>SUM(PF58*$D58*$F58*$G58*$J58*PG$9)</f>
        <v>0</v>
      </c>
      <c r="PH58" s="243">
        <f t="shared" ref="PH58:PH59" si="2074">SUM(PF58/12*$A$2)</f>
        <v>0</v>
      </c>
      <c r="PI58" s="243">
        <f t="shared" ref="PI58:PI59" si="2075">SUM(PG58/12*$A$2)</f>
        <v>0</v>
      </c>
      <c r="PJ58" s="243">
        <f>VLOOKUP($B58,факт!$D$7:$HK$128,45,0)</f>
        <v>0</v>
      </c>
      <c r="PK58" s="243">
        <f>VLOOKUP($B58,факт!$D$7:$HK$128,46,0)</f>
        <v>0</v>
      </c>
      <c r="PL58" s="244"/>
      <c r="PM58" s="244"/>
      <c r="PN58" s="243">
        <f t="shared" ref="PN58:PN59" si="2076">SUM(PJ58-PH58)</f>
        <v>0</v>
      </c>
      <c r="PO58" s="243">
        <f t="shared" ref="PO58:PO59" si="2077">SUM(PK58-PI58)</f>
        <v>0</v>
      </c>
      <c r="PP58" s="243"/>
      <c r="PQ58" s="243"/>
      <c r="PR58" s="243">
        <f t="shared" ref="PR58:PR59" si="2078">SUM(PP58/12*$A$2)</f>
        <v>0</v>
      </c>
      <c r="PS58" s="243">
        <f t="shared" ref="PS58:PS59" si="2079">SUM(PQ58/12*$A$2)</f>
        <v>0</v>
      </c>
      <c r="PT58" s="244"/>
      <c r="PU58" s="244"/>
      <c r="PV58" s="244"/>
      <c r="PW58" s="244"/>
      <c r="PX58" s="243">
        <f t="shared" ref="PX58:PX59" si="2080">SUM(PT58-PR58)</f>
        <v>0</v>
      </c>
      <c r="PY58" s="243">
        <f t="shared" ref="PY58:PY59" si="2081">SUM(PU58-PS58)</f>
        <v>0</v>
      </c>
      <c r="PZ58" s="243"/>
      <c r="QA58" s="243"/>
      <c r="QB58" s="243">
        <f t="shared" ref="QB58:QB59" si="2082">SUM(PZ58/12*$A$2)</f>
        <v>0</v>
      </c>
      <c r="QC58" s="243">
        <f t="shared" ref="QC58:QC59" si="2083">SUM(QA58/12*$A$2)</f>
        <v>0</v>
      </c>
      <c r="QD58" s="244"/>
      <c r="QE58" s="244"/>
      <c r="QF58" s="244"/>
      <c r="QG58" s="244"/>
      <c r="QH58" s="243">
        <f t="shared" ref="QH58:QH59" si="2084">SUM(QD58-QB58)</f>
        <v>0</v>
      </c>
      <c r="QI58" s="243">
        <f t="shared" ref="QI58:QI59" si="2085">SUM(QE58-QC58)</f>
        <v>0</v>
      </c>
      <c r="QJ58" s="247">
        <f t="shared" ref="QJ58:QJ59" si="2086">SUM(CN58,AF58,AP58,CD58,L58,AZ58,V58,KP58,MX58,NR58,NH58,CX58,GT58,HD58,HN58,HX58,IH58,IR58,DH58,KF58,DR58,BJ58,OL58,OB58,JB58,LJ58,MD58,KZ58,LT58,EB58,EL58,EV58,FF58,FP58,GJ58,FZ58,JV58,PF58,OV58,MN58,BT58,JL58,PP58,PZ58)</f>
        <v>10</v>
      </c>
      <c r="QK58" s="247">
        <f t="shared" ref="QK58:QK59" si="2087">SUM(CO58,AG58,AQ58,CE58,M58,BA58,W58,KQ58,MY58,NS58,NI58,CY58,GU58,HE58,HO58,HY58,II58,IS58,DI58,KG58,DS58,BK58,OM58,OC58,JC58,LK58,ME58,LA58,LU58,EC58,EM58,EW58,FG58,FQ58,GK58,GA58,JW58,PG58,OW58,MO58,BU58,JM58,PQ58,QA58)</f>
        <v>232321.32</v>
      </c>
      <c r="QL58" s="247">
        <f t="shared" ref="QL58:QL59" si="2088">SUM(CP58,AH58,AR58,CF58,N58,BB58,X58,KR58,MZ58,NT58,NJ58,CZ58,GV58,HF58,HP58,HZ58,IJ58,IT58,DJ58,KH58,DT58,BL58,ON58,OD58,JD58,LL58,MF58,LB58,LV58,ED58,EN58,EX58,FH58,FR58,GL58,GB58,JX58,PH58,OX58,MP58,BV58,JN58,PR58,QB58)</f>
        <v>0.83333333333333337</v>
      </c>
      <c r="QM58" s="247">
        <f t="shared" ref="QM58:QM59" si="2089">SUM(CQ58,AI58,AS58,CG58,O58,BC58,Y58,KS58,NA58,NU58,NK58,DA58,GW58,HG58,HQ58,IA58,IK58,IU58,DK58,KI58,DU58,BM58,OO58,OE58,JE58,LM58,MG58,LC58,LW58,EE58,EO58,EY58,FI58,FS58,GM58,GC58,JY58,PI58,OY58,MQ58,BW58,JO58,PS58,QC58)</f>
        <v>19360.11</v>
      </c>
      <c r="QN58" s="247">
        <f t="shared" ref="QN58:QN59" si="2090">SUM(CR58,AJ58,AT58,CH58,P58,BD58,Z58,KT58,NB58,NV58,NL58,DB58,GX58,HH58,HR58,IB58,IL58,IV58,DL58,KJ58,DV58,BN58,OP58,OF58,JF58,LN58,MH58,LD58,LX58,EF58,EP58,EZ58,FJ58,FT58,GN58,GD58,JZ58,PJ58,OZ58,MR58,BX58,JP58,PT58,QD58)</f>
        <v>3</v>
      </c>
      <c r="QO58" s="247">
        <f t="shared" ref="QO58:QO59" si="2091">SUM(CS58,AK58,AU58,CI58,Q58,BE58,AA58,KU58,NC58,NW58,NM58,DC58,GY58,HI58,HS58,IC58,IM58,IW58,DM58,KK58,DW58,BO58,OQ58,OG58,JG58,LO58,MI58,LE58,LY58,EG58,EQ58,FA58,FK58,FU58,GO58,GE58,KA58,PK58,PA58,MS58,BY58,JQ58,PU58,QE58)</f>
        <v>67584.38</v>
      </c>
      <c r="QP58" s="247">
        <f t="shared" ref="QP58:QP59" si="2092">SUM(CT58,AL58,AV58,CJ58,R58,BF58,AB58,KV58,ND58,NX58,NN58,DD58,GZ58,HJ58,HT58,ID58,IN58,IX58,DN58,KL58,DX58,BP58,OR58,OH58,JH58,LP58,MJ58,LF58,LZ58,EH58,ER58,FB58,FL58,FV58,GP58,GF58,KB58,PL58,PB58,MT58,BZ58,JR58,PV58,QF58)</f>
        <v>0</v>
      </c>
      <c r="QQ58" s="247">
        <f t="shared" ref="QQ58:QQ59" si="2093">SUM(CU58,AM58,AW58,CK58,S58,BG58,AC58,KW58,NE58,NY58,NO58,DE58,HA58,HK58,HU58,IE58,IO58,IY58,DO58,KM58,DY58,BQ58,OS58,OI58,JI58,LQ58,MK58,LG58,MA58,EI58,ES58,FC58,FM58,FW58,GQ58,GG58,KC58,PM58,PC58,MU58,CA58,JS58,PW58,QG58)</f>
        <v>0</v>
      </c>
      <c r="QR58" s="243">
        <f t="shared" ref="QR58:QR59" si="2094">SUM(QN58-QL58)</f>
        <v>2.1666666666666665</v>
      </c>
      <c r="QS58" s="243">
        <f t="shared" ref="QS58:QS59" si="2095">SUM(QO58-QM58)</f>
        <v>48224.270000000004</v>
      </c>
    </row>
    <row r="59" spans="1:461" s="199" customFormat="1" ht="27.75" customHeight="1" x14ac:dyDescent="0.25">
      <c r="A59" s="221"/>
      <c r="B59" s="221">
        <v>34</v>
      </c>
      <c r="C59" s="237" t="s">
        <v>255</v>
      </c>
      <c r="D59" s="238">
        <f t="shared" ref="D59:D98" si="2096">D58</f>
        <v>9860</v>
      </c>
      <c r="E59" s="238">
        <v>10127</v>
      </c>
      <c r="F59" s="239">
        <v>3.17</v>
      </c>
      <c r="G59" s="240">
        <v>1</v>
      </c>
      <c r="H59" s="238">
        <v>1.4</v>
      </c>
      <c r="I59" s="238">
        <v>1.68</v>
      </c>
      <c r="J59" s="238">
        <v>2.23</v>
      </c>
      <c r="K59" s="241">
        <v>2.57</v>
      </c>
      <c r="L59" s="242">
        <v>0</v>
      </c>
      <c r="M59" s="243">
        <f t="shared" si="10"/>
        <v>0</v>
      </c>
      <c r="N59" s="243">
        <f t="shared" si="1905"/>
        <v>0</v>
      </c>
      <c r="O59" s="243">
        <f t="shared" si="1906"/>
        <v>0</v>
      </c>
      <c r="P59" s="243">
        <f>VLOOKUP($B59,факт!$D$7:$HK$127,21,0)</f>
        <v>0</v>
      </c>
      <c r="Q59" s="243">
        <f>VLOOKUP($B59,факт!$D$7:$HK$127,22,0)</f>
        <v>0</v>
      </c>
      <c r="R59" s="243">
        <f>VLOOKUP($B59,факт!$D$7:$HK$127,19,0)</f>
        <v>0</v>
      </c>
      <c r="S59" s="243">
        <f>VLOOKUP($B59,факт!$D$7:$HK$127,20,0)</f>
        <v>0</v>
      </c>
      <c r="T59" s="243">
        <f t="shared" si="13"/>
        <v>0</v>
      </c>
      <c r="U59" s="243">
        <f t="shared" si="14"/>
        <v>0</v>
      </c>
      <c r="V59" s="242">
        <v>0</v>
      </c>
      <c r="W59" s="243">
        <f t="shared" si="15"/>
        <v>0</v>
      </c>
      <c r="X59" s="243">
        <f t="shared" si="1907"/>
        <v>0</v>
      </c>
      <c r="Y59" s="243">
        <f t="shared" si="1908"/>
        <v>0</v>
      </c>
      <c r="Z59" s="243">
        <f>VLOOKUP($B59,факт!$D$7:$HK$128,29,0)</f>
        <v>1</v>
      </c>
      <c r="AA59" s="243">
        <f>VLOOKUP($B59,факт!$D$7:$HK$128,30,0)</f>
        <v>43758.68</v>
      </c>
      <c r="AB59" s="243">
        <f>VLOOKUP($B59,факт!$D$7:$HK$128,27,0)</f>
        <v>0</v>
      </c>
      <c r="AC59" s="243">
        <f>VLOOKUP($B59,факт!$D$7:$HK$128,28,0)</f>
        <v>0</v>
      </c>
      <c r="AD59" s="243">
        <f t="shared" si="1909"/>
        <v>1</v>
      </c>
      <c r="AE59" s="243">
        <f t="shared" si="1910"/>
        <v>43758.68</v>
      </c>
      <c r="AF59" s="245"/>
      <c r="AG59" s="243">
        <f t="shared" si="20"/>
        <v>0</v>
      </c>
      <c r="AH59" s="243">
        <f t="shared" si="1911"/>
        <v>0</v>
      </c>
      <c r="AI59" s="243">
        <f t="shared" si="1912"/>
        <v>0</v>
      </c>
      <c r="AJ59" s="243">
        <f>VLOOKUP($B59,факт!$D$7:$HK$128,43,0)</f>
        <v>0</v>
      </c>
      <c r="AK59" s="243">
        <f>VLOOKUP($B59,факт!$D$7:$HK$128,44,0)</f>
        <v>0</v>
      </c>
      <c r="AL59" s="243">
        <f>VLOOKUP($B59,факт!$D$7:$HK$128,41,0)</f>
        <v>0</v>
      </c>
      <c r="AM59" s="243">
        <f>VLOOKUP($B59,факт!$D$7:$HK$128,42,0)</f>
        <v>0</v>
      </c>
      <c r="AN59" s="243">
        <f t="shared" si="1913"/>
        <v>0</v>
      </c>
      <c r="AO59" s="243">
        <f t="shared" si="1914"/>
        <v>0</v>
      </c>
      <c r="AP59" s="242">
        <v>0</v>
      </c>
      <c r="AQ59" s="243">
        <f t="shared" si="25"/>
        <v>0</v>
      </c>
      <c r="AR59" s="243">
        <f t="shared" si="1915"/>
        <v>0</v>
      </c>
      <c r="AS59" s="243">
        <f t="shared" si="1916"/>
        <v>0</v>
      </c>
      <c r="AT59" s="243">
        <f>VLOOKUP($B59,факт!$D$7:$HK$128,9,0)</f>
        <v>0</v>
      </c>
      <c r="AU59" s="243">
        <f>VLOOKUP($B59,факт!$D$7:$HK$128,10,0)</f>
        <v>0</v>
      </c>
      <c r="AV59" s="243">
        <f>VLOOKUP($B59,факт!$D$7:$HK$128,7,0)</f>
        <v>0</v>
      </c>
      <c r="AW59" s="243">
        <f>VLOOKUP($B59,факт!$D$7:$HK$128,8,0)</f>
        <v>0</v>
      </c>
      <c r="AX59" s="243">
        <f t="shared" si="1917"/>
        <v>0</v>
      </c>
      <c r="AY59" s="243">
        <f t="shared" si="1918"/>
        <v>0</v>
      </c>
      <c r="AZ59" s="242">
        <v>0</v>
      </c>
      <c r="BA59" s="243">
        <f t="shared" si="30"/>
        <v>0</v>
      </c>
      <c r="BB59" s="243">
        <f t="shared" si="1919"/>
        <v>0</v>
      </c>
      <c r="BC59" s="243">
        <f t="shared" si="1920"/>
        <v>0</v>
      </c>
      <c r="BD59" s="243">
        <f>VLOOKUP($B59,факт!$D$7:$HK$128,23,0)</f>
        <v>0</v>
      </c>
      <c r="BE59" s="243">
        <f>VLOOKUP($B59,факт!$D$7:$HK$128,24,0)</f>
        <v>0</v>
      </c>
      <c r="BF59" s="243"/>
      <c r="BG59" s="243"/>
      <c r="BH59" s="243">
        <f t="shared" si="1921"/>
        <v>0</v>
      </c>
      <c r="BI59" s="243">
        <f t="shared" si="1922"/>
        <v>0</v>
      </c>
      <c r="BJ59" s="242">
        <v>0</v>
      </c>
      <c r="BK59" s="243">
        <f t="shared" si="35"/>
        <v>0</v>
      </c>
      <c r="BL59" s="243">
        <f t="shared" si="1923"/>
        <v>0</v>
      </c>
      <c r="BM59" s="243">
        <f t="shared" si="1924"/>
        <v>0</v>
      </c>
      <c r="BN59" s="243">
        <f>VLOOKUP($B59,факт!$D$7:$HK$128,199,0)</f>
        <v>0</v>
      </c>
      <c r="BO59" s="243">
        <f>VLOOKUP($B59,факт!$D$7:$HK$128,200,0)</f>
        <v>0</v>
      </c>
      <c r="BP59" s="243">
        <f>VLOOKUP($B59,факт!$D$7:$HK$128,197,0)</f>
        <v>0</v>
      </c>
      <c r="BQ59" s="243">
        <f>VLOOKUP($B59,факт!$D$7:$HK$128,198,0)</f>
        <v>0</v>
      </c>
      <c r="BR59" s="243">
        <f t="shared" si="1925"/>
        <v>0</v>
      </c>
      <c r="BS59" s="243">
        <f t="shared" si="1926"/>
        <v>0</v>
      </c>
      <c r="BT59" s="243"/>
      <c r="BU59" s="243">
        <f t="shared" si="40"/>
        <v>0</v>
      </c>
      <c r="BV59" s="243">
        <f t="shared" si="1927"/>
        <v>0</v>
      </c>
      <c r="BW59" s="243">
        <f t="shared" si="1928"/>
        <v>0</v>
      </c>
      <c r="BX59" s="243">
        <f>VLOOKUP($B59,факт!$D$7:$HK$128,25,0)</f>
        <v>0</v>
      </c>
      <c r="BY59" s="243">
        <f>VLOOKUP($B59,факт!$D$7:$HK$128,26,0)</f>
        <v>0</v>
      </c>
      <c r="BZ59" s="244"/>
      <c r="CA59" s="244"/>
      <c r="CB59" s="243">
        <f t="shared" si="1929"/>
        <v>0</v>
      </c>
      <c r="CC59" s="243">
        <f t="shared" si="1930"/>
        <v>0</v>
      </c>
      <c r="CD59" s="242">
        <v>0</v>
      </c>
      <c r="CE59" s="243">
        <f>SUM(CD59*$D59*$F59*$G59*$H59*CE$9)</f>
        <v>0</v>
      </c>
      <c r="CF59" s="243">
        <f t="shared" si="1931"/>
        <v>0</v>
      </c>
      <c r="CG59" s="243">
        <f t="shared" si="1932"/>
        <v>0</v>
      </c>
      <c r="CH59" s="243">
        <f>VLOOKUP($B59,факт!$D$7:$HK$128,13,0)</f>
        <v>0</v>
      </c>
      <c r="CI59" s="243">
        <f>VLOOKUP($B59,факт!$D$7:$HK$128,14,0)</f>
        <v>0</v>
      </c>
      <c r="CJ59" s="243">
        <f>VLOOKUP($B59,факт!$D$7:$HK$128,11,0)</f>
        <v>0</v>
      </c>
      <c r="CK59" s="243">
        <f>VLOOKUP($B59,факт!$D$7:$HK$128,12,0)</f>
        <v>0</v>
      </c>
      <c r="CL59" s="243">
        <f t="shared" si="1933"/>
        <v>0</v>
      </c>
      <c r="CM59" s="243">
        <f t="shared" si="1934"/>
        <v>0</v>
      </c>
      <c r="CN59" s="245"/>
      <c r="CO59" s="243">
        <f t="shared" si="49"/>
        <v>0</v>
      </c>
      <c r="CP59" s="243">
        <f t="shared" si="1935"/>
        <v>0</v>
      </c>
      <c r="CQ59" s="243">
        <f t="shared" si="1936"/>
        <v>0</v>
      </c>
      <c r="CR59" s="243">
        <f>VLOOKUP($B59,факт!$D$7:$HK$128,37,0)</f>
        <v>0</v>
      </c>
      <c r="CS59" s="243">
        <f>VLOOKUP($B59,факт!$D$7:$HK$128,38,0)</f>
        <v>0</v>
      </c>
      <c r="CT59" s="243">
        <f>VLOOKUP($B59,факт!$D$7:$HK$128,35,0)</f>
        <v>0</v>
      </c>
      <c r="CU59" s="243">
        <f>VLOOKUP($B59,факт!$D$7:$HK$128,36,0)</f>
        <v>0</v>
      </c>
      <c r="CV59" s="243">
        <f t="shared" si="1937"/>
        <v>0</v>
      </c>
      <c r="CW59" s="243">
        <f t="shared" si="1938"/>
        <v>0</v>
      </c>
      <c r="CX59" s="242">
        <v>0</v>
      </c>
      <c r="CY59" s="243">
        <f t="shared" si="54"/>
        <v>0</v>
      </c>
      <c r="CZ59" s="243">
        <f t="shared" si="1939"/>
        <v>0</v>
      </c>
      <c r="DA59" s="243">
        <f t="shared" si="1940"/>
        <v>0</v>
      </c>
      <c r="DB59" s="243">
        <f>VLOOKUP($B59,факт!$D$7:$HK$128,121,0)</f>
        <v>0</v>
      </c>
      <c r="DC59" s="243">
        <f>VLOOKUP($B59,факт!$D$7:$HK$128,122,0)</f>
        <v>0</v>
      </c>
      <c r="DD59" s="243">
        <f>VLOOKUP($B59,факт!$D$7:$HK$128,119,0)</f>
        <v>0</v>
      </c>
      <c r="DE59" s="243">
        <f>VLOOKUP($B59,факт!$D$7:$HK$128,120,0)</f>
        <v>0</v>
      </c>
      <c r="DF59" s="243">
        <f t="shared" si="1941"/>
        <v>0</v>
      </c>
      <c r="DG59" s="243">
        <f t="shared" si="1942"/>
        <v>0</v>
      </c>
      <c r="DH59" s="242">
        <v>0</v>
      </c>
      <c r="DI59" s="243">
        <f t="shared" si="59"/>
        <v>0</v>
      </c>
      <c r="DJ59" s="243">
        <f t="shared" si="1943"/>
        <v>0</v>
      </c>
      <c r="DK59" s="243">
        <f t="shared" si="1944"/>
        <v>0</v>
      </c>
      <c r="DL59" s="243">
        <f>VLOOKUP($B59,факт!$D$7:$HK$128,135,0)</f>
        <v>0</v>
      </c>
      <c r="DM59" s="243">
        <f>VLOOKUP($B59,факт!$D$7:$HK$128,136,0)</f>
        <v>0</v>
      </c>
      <c r="DN59" s="243">
        <f>VLOOKUP($B59,факт!$D$7:$HK$128,133,0)</f>
        <v>0</v>
      </c>
      <c r="DO59" s="243">
        <f>VLOOKUP($B59,факт!$D$7:$HK$128,134,0)</f>
        <v>0</v>
      </c>
      <c r="DP59" s="243">
        <f t="shared" si="1945"/>
        <v>0</v>
      </c>
      <c r="DQ59" s="243">
        <f t="shared" si="1946"/>
        <v>0</v>
      </c>
      <c r="DR59" s="243"/>
      <c r="DS59" s="243">
        <f t="shared" si="64"/>
        <v>0</v>
      </c>
      <c r="DT59" s="243">
        <f t="shared" si="1947"/>
        <v>0</v>
      </c>
      <c r="DU59" s="243">
        <f t="shared" si="1948"/>
        <v>0</v>
      </c>
      <c r="DV59" s="243">
        <f>VLOOKUP($B59,факт!$D$7:$HK$128,157,0)</f>
        <v>0</v>
      </c>
      <c r="DW59" s="243">
        <f>VLOOKUP($B59,факт!$D$7:$HK$128,158,0)</f>
        <v>0</v>
      </c>
      <c r="DX59" s="243">
        <f>VLOOKUP($B59,факт!$D$7:$HK$128,155,0)</f>
        <v>0</v>
      </c>
      <c r="DY59" s="243">
        <f>VLOOKUP($B59,факт!$D$7:$HK$128,156,0)</f>
        <v>0</v>
      </c>
      <c r="DZ59" s="243">
        <f t="shared" si="1949"/>
        <v>0</v>
      </c>
      <c r="EA59" s="243">
        <f t="shared" si="1950"/>
        <v>0</v>
      </c>
      <c r="EB59" s="246"/>
      <c r="EC59" s="243">
        <f t="shared" si="69"/>
        <v>0</v>
      </c>
      <c r="ED59" s="243">
        <f t="shared" si="1951"/>
        <v>0</v>
      </c>
      <c r="EE59" s="243">
        <f t="shared" si="1952"/>
        <v>0</v>
      </c>
      <c r="EF59" s="243">
        <f>VLOOKUP($B59,факт!$D$7:$HK$128,173,0)</f>
        <v>0</v>
      </c>
      <c r="EG59" s="243">
        <f>VLOOKUP($B59,факт!$D$7:$HK$128,174,0)</f>
        <v>0</v>
      </c>
      <c r="EH59" s="243">
        <f>VLOOKUP($B59,факт!$D$7:$HK$128,171,0)</f>
        <v>0</v>
      </c>
      <c r="EI59" s="243">
        <f>VLOOKUP($B59,факт!$D$7:$HK$128,172,0)</f>
        <v>0</v>
      </c>
      <c r="EJ59" s="243">
        <f t="shared" si="1953"/>
        <v>0</v>
      </c>
      <c r="EK59" s="243">
        <f t="shared" si="1954"/>
        <v>0</v>
      </c>
      <c r="EL59" s="242">
        <v>0</v>
      </c>
      <c r="EM59" s="243">
        <f t="shared" si="74"/>
        <v>0</v>
      </c>
      <c r="EN59" s="243">
        <f t="shared" si="1955"/>
        <v>0</v>
      </c>
      <c r="EO59" s="243">
        <f t="shared" si="1956"/>
        <v>0</v>
      </c>
      <c r="EP59" s="243">
        <f>VLOOKUP($B59,факт!$D$7:$HK$128,175,0)</f>
        <v>0</v>
      </c>
      <c r="EQ59" s="243">
        <f>VLOOKUP($B59,факт!$D$7:$HK$128,176,0)</f>
        <v>0</v>
      </c>
      <c r="ER59" s="244"/>
      <c r="ES59" s="244"/>
      <c r="ET59" s="243">
        <f t="shared" si="1957"/>
        <v>0</v>
      </c>
      <c r="EU59" s="243">
        <f t="shared" si="1958"/>
        <v>0</v>
      </c>
      <c r="EV59" s="242">
        <v>0</v>
      </c>
      <c r="EW59" s="243">
        <f t="shared" si="79"/>
        <v>0</v>
      </c>
      <c r="EX59" s="243">
        <f t="shared" si="1959"/>
        <v>0</v>
      </c>
      <c r="EY59" s="243">
        <f t="shared" si="1960"/>
        <v>0</v>
      </c>
      <c r="EZ59" s="243">
        <f>VLOOKUP($B59,факт!$D$7:$HK$128,179,0)</f>
        <v>0</v>
      </c>
      <c r="FA59" s="243">
        <f>VLOOKUP($B59,факт!$D$7:$HK$128,180,0)</f>
        <v>0</v>
      </c>
      <c r="FB59" s="243">
        <f>VLOOKUP($B59,факт!$D$7:$HK$128,177,0)</f>
        <v>0</v>
      </c>
      <c r="FC59" s="243">
        <f>VLOOKUP($B59,факт!$D$7:$HK$128,178,0)</f>
        <v>0</v>
      </c>
      <c r="FD59" s="243">
        <f t="shared" si="1961"/>
        <v>0</v>
      </c>
      <c r="FE59" s="243">
        <f t="shared" si="1962"/>
        <v>0</v>
      </c>
      <c r="FF59" s="242">
        <v>0</v>
      </c>
      <c r="FG59" s="243">
        <f t="shared" si="84"/>
        <v>0</v>
      </c>
      <c r="FH59" s="243">
        <f t="shared" si="1963"/>
        <v>0</v>
      </c>
      <c r="FI59" s="243">
        <f t="shared" si="1964"/>
        <v>0</v>
      </c>
      <c r="FJ59" s="243">
        <f>VLOOKUP($B59,факт!$D$7:$HK$128,183,0)</f>
        <v>0</v>
      </c>
      <c r="FK59" s="243">
        <f>VLOOKUP($B59,факт!$D$7:$HK$128,184,0)</f>
        <v>0</v>
      </c>
      <c r="FL59" s="243">
        <f>VLOOKUP($B59,факт!$D$7:$HK$128,181,0)</f>
        <v>0</v>
      </c>
      <c r="FM59" s="243">
        <f>VLOOKUP($B59,факт!$D$7:$HK$128,182,0)</f>
        <v>0</v>
      </c>
      <c r="FN59" s="243">
        <f t="shared" si="1965"/>
        <v>0</v>
      </c>
      <c r="FO59" s="243">
        <f t="shared" si="1966"/>
        <v>0</v>
      </c>
      <c r="FP59" s="242">
        <v>0</v>
      </c>
      <c r="FQ59" s="243">
        <f t="shared" si="89"/>
        <v>0</v>
      </c>
      <c r="FR59" s="243">
        <f t="shared" si="1967"/>
        <v>0</v>
      </c>
      <c r="FS59" s="243">
        <f t="shared" si="1968"/>
        <v>0</v>
      </c>
      <c r="FT59" s="243">
        <f>VLOOKUP($B59,факт!$D$7:$HK$128,189,0)</f>
        <v>0</v>
      </c>
      <c r="FU59" s="243">
        <f>VLOOKUP($B59,факт!$D$7:$HK$128,190,0)</f>
        <v>0</v>
      </c>
      <c r="FV59" s="243">
        <f>VLOOKUP($B59,факт!$D$7:$HK$128,187,0)</f>
        <v>0</v>
      </c>
      <c r="FW59" s="243">
        <f>VLOOKUP($B59,факт!$D$7:$HK$128,188,0)</f>
        <v>0</v>
      </c>
      <c r="FX59" s="243">
        <f t="shared" si="1969"/>
        <v>0</v>
      </c>
      <c r="FY59" s="243">
        <f t="shared" si="1970"/>
        <v>0</v>
      </c>
      <c r="FZ59" s="242">
        <v>0</v>
      </c>
      <c r="GA59" s="243">
        <f t="shared" si="94"/>
        <v>0</v>
      </c>
      <c r="GB59" s="243">
        <f t="shared" si="1971"/>
        <v>0</v>
      </c>
      <c r="GC59" s="243">
        <f t="shared" si="1972"/>
        <v>0</v>
      </c>
      <c r="GD59" s="243">
        <f>VLOOKUP($B59,факт!$D$7:$HK$128,201,0)</f>
        <v>0</v>
      </c>
      <c r="GE59" s="243">
        <f>VLOOKUP($B59,факт!$D$7:$HK$128,202,0)</f>
        <v>0</v>
      </c>
      <c r="GF59" s="244"/>
      <c r="GG59" s="244"/>
      <c r="GH59" s="243">
        <f t="shared" si="1973"/>
        <v>0</v>
      </c>
      <c r="GI59" s="243">
        <f t="shared" si="1974"/>
        <v>0</v>
      </c>
      <c r="GJ59" s="242">
        <v>0</v>
      </c>
      <c r="GK59" s="243">
        <f t="shared" si="99"/>
        <v>0</v>
      </c>
      <c r="GL59" s="243">
        <f t="shared" si="1975"/>
        <v>0</v>
      </c>
      <c r="GM59" s="243">
        <f t="shared" si="1976"/>
        <v>0</v>
      </c>
      <c r="GN59" s="243">
        <f>VLOOKUP($B59,факт!$D$7:$HK$128,191,0)</f>
        <v>0</v>
      </c>
      <c r="GO59" s="243">
        <f>VLOOKUP($B59,факт!$D$7:$HK$128,192,0)</f>
        <v>0</v>
      </c>
      <c r="GP59" s="244"/>
      <c r="GQ59" s="244"/>
      <c r="GR59" s="243">
        <f t="shared" si="1977"/>
        <v>0</v>
      </c>
      <c r="GS59" s="243">
        <f t="shared" si="1978"/>
        <v>0</v>
      </c>
      <c r="GT59" s="242"/>
      <c r="GU59" s="243">
        <f t="shared" si="104"/>
        <v>0</v>
      </c>
      <c r="GV59" s="243">
        <f t="shared" si="1979"/>
        <v>0</v>
      </c>
      <c r="GW59" s="243">
        <f t="shared" si="1980"/>
        <v>0</v>
      </c>
      <c r="GX59" s="243">
        <f>VLOOKUP($B59,факт!$D$7:$HK$128,127,0)</f>
        <v>0</v>
      </c>
      <c r="GY59" s="243">
        <f>VLOOKUP($B59,факт!$D$7:$HK$128,128,0)</f>
        <v>0</v>
      </c>
      <c r="GZ59" s="243">
        <f>VLOOKUP($B59,факт!$D$7:$HK$128,125,0)</f>
        <v>0</v>
      </c>
      <c r="HA59" s="243">
        <f>VLOOKUP($B59,факт!$D$7:$HK$128,126,0)</f>
        <v>0</v>
      </c>
      <c r="HB59" s="243">
        <f t="shared" si="1981"/>
        <v>0</v>
      </c>
      <c r="HC59" s="243">
        <f t="shared" si="1982"/>
        <v>0</v>
      </c>
      <c r="HD59" s="242"/>
      <c r="HE59" s="243">
        <f t="shared" si="1983"/>
        <v>0</v>
      </c>
      <c r="HF59" s="243">
        <f t="shared" si="1984"/>
        <v>0</v>
      </c>
      <c r="HG59" s="243">
        <f t="shared" si="1985"/>
        <v>0</v>
      </c>
      <c r="HH59" s="243">
        <f>VLOOKUP($B59,факт!$D$7:$HK$128,131,0)</f>
        <v>0</v>
      </c>
      <c r="HI59" s="243">
        <f>VLOOKUP($B59,факт!$D$7:$HK$128,132,0)</f>
        <v>0</v>
      </c>
      <c r="HJ59" s="243">
        <f>VLOOKUP($B59,факт!$D$7:$HK$128,129,0)</f>
        <v>0</v>
      </c>
      <c r="HK59" s="243">
        <f>VLOOKUP($B59,факт!$D$7:$HK$128,130,0)</f>
        <v>0</v>
      </c>
      <c r="HL59" s="243">
        <f t="shared" si="1986"/>
        <v>0</v>
      </c>
      <c r="HM59" s="243">
        <f t="shared" si="1987"/>
        <v>0</v>
      </c>
      <c r="HN59" s="244"/>
      <c r="HO59" s="244">
        <v>0</v>
      </c>
      <c r="HP59" s="243">
        <f t="shared" si="1988"/>
        <v>0</v>
      </c>
      <c r="HQ59" s="243">
        <f t="shared" si="1989"/>
        <v>0</v>
      </c>
      <c r="HR59" s="243">
        <f>VLOOKUP($B59,факт!$D$7:$HK$128,165,0)</f>
        <v>0</v>
      </c>
      <c r="HS59" s="243">
        <f>VLOOKUP($B59,факт!$D$7:$HK$128,166,0)</f>
        <v>0</v>
      </c>
      <c r="HT59" s="243">
        <f>VLOOKUP($B59,факт!$D$7:$HK$128,163,0)</f>
        <v>0</v>
      </c>
      <c r="HU59" s="243">
        <f>VLOOKUP($B59,факт!$D$7:$HK$128,164,0)</f>
        <v>0</v>
      </c>
      <c r="HV59" s="243">
        <f t="shared" si="1990"/>
        <v>0</v>
      </c>
      <c r="HW59" s="243">
        <f t="shared" si="1991"/>
        <v>0</v>
      </c>
      <c r="HX59" s="244">
        <v>0</v>
      </c>
      <c r="HY59" s="244">
        <v>0</v>
      </c>
      <c r="HZ59" s="243">
        <f t="shared" si="1992"/>
        <v>0</v>
      </c>
      <c r="IA59" s="243">
        <f t="shared" si="1993"/>
        <v>0</v>
      </c>
      <c r="IB59" s="243">
        <f>VLOOKUP($B59,факт!$D$7:$HK$128,49,0)</f>
        <v>0</v>
      </c>
      <c r="IC59" s="243">
        <f>VLOOKUP($B59,факт!$D$7:$HK$128,50,0)</f>
        <v>0</v>
      </c>
      <c r="ID59" s="244"/>
      <c r="IE59" s="244"/>
      <c r="IF59" s="243">
        <f t="shared" si="1994"/>
        <v>0</v>
      </c>
      <c r="IG59" s="243">
        <f t="shared" si="1995"/>
        <v>0</v>
      </c>
      <c r="IH59" s="244">
        <v>0</v>
      </c>
      <c r="II59" s="244">
        <v>0</v>
      </c>
      <c r="IJ59" s="243">
        <f t="shared" si="1996"/>
        <v>0</v>
      </c>
      <c r="IK59" s="243">
        <f t="shared" si="1997"/>
        <v>0</v>
      </c>
      <c r="IL59" s="243">
        <f>VLOOKUP($B59,факт!$D$7:$HK$128,85,0)</f>
        <v>0</v>
      </c>
      <c r="IM59" s="243">
        <f>VLOOKUP($B59,факт!$D$7:$HK$128,86,0)</f>
        <v>0</v>
      </c>
      <c r="IN59" s="244"/>
      <c r="IO59" s="244"/>
      <c r="IP59" s="243">
        <f t="shared" si="1998"/>
        <v>0</v>
      </c>
      <c r="IQ59" s="243">
        <f t="shared" si="1999"/>
        <v>0</v>
      </c>
      <c r="IR59" s="244">
        <v>0</v>
      </c>
      <c r="IS59" s="244">
        <v>0</v>
      </c>
      <c r="IT59" s="244"/>
      <c r="IU59" s="244"/>
      <c r="IV59" s="243">
        <f t="shared" si="2000"/>
        <v>0</v>
      </c>
      <c r="IW59" s="243">
        <f t="shared" si="2001"/>
        <v>0</v>
      </c>
      <c r="IX59" s="243">
        <f>VLOOKUP($B59,факт!$D$7:$HK$128,55,0)</f>
        <v>0</v>
      </c>
      <c r="IY59" s="243">
        <f>VLOOKUP($B59,факт!$D$7:$HK$128,56,0)</f>
        <v>0</v>
      </c>
      <c r="IZ59" s="243">
        <f t="shared" si="2002"/>
        <v>0</v>
      </c>
      <c r="JA59" s="243">
        <f t="shared" si="2003"/>
        <v>0</v>
      </c>
      <c r="JB59" s="242">
        <v>0</v>
      </c>
      <c r="JC59" s="243">
        <f t="shared" si="130"/>
        <v>0</v>
      </c>
      <c r="JD59" s="243">
        <f t="shared" si="2004"/>
        <v>0</v>
      </c>
      <c r="JE59" s="243">
        <f t="shared" si="2005"/>
        <v>0</v>
      </c>
      <c r="JF59" s="243">
        <f>VLOOKUP($B59,факт!$D$7:$HK$128,61,0)</f>
        <v>0</v>
      </c>
      <c r="JG59" s="243">
        <f>VLOOKUP($B59,факт!$D$7:$HK$128,62,0)</f>
        <v>0</v>
      </c>
      <c r="JH59" s="243">
        <f>VLOOKUP($B59,факт!$D$7:$HK$128,59,0)</f>
        <v>0</v>
      </c>
      <c r="JI59" s="243">
        <f>VLOOKUP($B59,факт!$D$7:$HK$128,60,0)</f>
        <v>0</v>
      </c>
      <c r="JJ59" s="243">
        <f t="shared" si="2006"/>
        <v>0</v>
      </c>
      <c r="JK59" s="243">
        <f t="shared" si="2007"/>
        <v>0</v>
      </c>
      <c r="JL59" s="242"/>
      <c r="JM59" s="243">
        <f t="shared" si="2008"/>
        <v>0</v>
      </c>
      <c r="JN59" s="243">
        <f t="shared" si="2009"/>
        <v>0</v>
      </c>
      <c r="JO59" s="243">
        <f t="shared" si="2010"/>
        <v>0</v>
      </c>
      <c r="JP59" s="243">
        <f>VLOOKUP($B59,факт!$D$7:$HK$128,213,0)</f>
        <v>0</v>
      </c>
      <c r="JQ59" s="243">
        <f>VLOOKUP($B59,факт!$D$7:$HK$128,214,0)</f>
        <v>0</v>
      </c>
      <c r="JR59" s="244"/>
      <c r="JS59" s="244"/>
      <c r="JT59" s="243">
        <f t="shared" si="2011"/>
        <v>0</v>
      </c>
      <c r="JU59" s="243">
        <f t="shared" si="2012"/>
        <v>0</v>
      </c>
      <c r="JV59" s="242"/>
      <c r="JW59" s="243">
        <f t="shared" si="140"/>
        <v>0</v>
      </c>
      <c r="JX59" s="243">
        <f t="shared" si="2013"/>
        <v>0</v>
      </c>
      <c r="JY59" s="243">
        <f t="shared" si="2014"/>
        <v>0</v>
      </c>
      <c r="JZ59" s="243">
        <f>VLOOKUP($B59,факт!$D$7:$HK$128,211,0)</f>
        <v>0</v>
      </c>
      <c r="KA59" s="243">
        <f>VLOOKUP($B59,факт!$D$7:$HK$128,212,0)</f>
        <v>0</v>
      </c>
      <c r="KB59" s="243">
        <f>VLOOKUP($B59,факт!$D$7:$HK$128,209,0)</f>
        <v>0</v>
      </c>
      <c r="KC59" s="243">
        <f>VLOOKUP($B59,факт!$D$7:$HK$128,210,0)</f>
        <v>0</v>
      </c>
      <c r="KD59" s="243">
        <f t="shared" si="2015"/>
        <v>0</v>
      </c>
      <c r="KE59" s="243">
        <f t="shared" si="2016"/>
        <v>0</v>
      </c>
      <c r="KF59" s="242">
        <v>0</v>
      </c>
      <c r="KG59" s="243">
        <f t="shared" si="2017"/>
        <v>0</v>
      </c>
      <c r="KH59" s="243">
        <f t="shared" si="2018"/>
        <v>0</v>
      </c>
      <c r="KI59" s="243">
        <f t="shared" si="2019"/>
        <v>0</v>
      </c>
      <c r="KJ59" s="243">
        <f>VLOOKUP($B59,факт!$D$7:$HK$128,161,0)</f>
        <v>0</v>
      </c>
      <c r="KK59" s="243">
        <f>VLOOKUP($B59,факт!$D$7:$HK$128,162,0)</f>
        <v>0</v>
      </c>
      <c r="KL59" s="243">
        <f>VLOOKUP($B59,факт!$D$7:$HK$128,159,0)</f>
        <v>0</v>
      </c>
      <c r="KM59" s="243">
        <f>VLOOKUP($B59,факт!$D$7:$HK$128,160,0)</f>
        <v>0</v>
      </c>
      <c r="KN59" s="243">
        <f t="shared" si="2020"/>
        <v>0</v>
      </c>
      <c r="KO59" s="243">
        <f t="shared" si="2021"/>
        <v>0</v>
      </c>
      <c r="KP59" s="242">
        <v>0</v>
      </c>
      <c r="KQ59" s="243">
        <f t="shared" si="2022"/>
        <v>0</v>
      </c>
      <c r="KR59" s="243">
        <f t="shared" si="2023"/>
        <v>0</v>
      </c>
      <c r="KS59" s="243">
        <f t="shared" si="2024"/>
        <v>0</v>
      </c>
      <c r="KT59" s="244"/>
      <c r="KU59" s="244"/>
      <c r="KV59" s="244"/>
      <c r="KW59" s="244"/>
      <c r="KX59" s="243">
        <f t="shared" si="2025"/>
        <v>0</v>
      </c>
      <c r="KY59" s="243">
        <f t="shared" si="2026"/>
        <v>0</v>
      </c>
      <c r="KZ59" s="242">
        <v>0</v>
      </c>
      <c r="LA59" s="243">
        <f t="shared" si="155"/>
        <v>0</v>
      </c>
      <c r="LB59" s="243">
        <f t="shared" si="2027"/>
        <v>0</v>
      </c>
      <c r="LC59" s="243">
        <f t="shared" si="2028"/>
        <v>0</v>
      </c>
      <c r="LD59" s="243">
        <f>VLOOKUP($B59,факт!$D$7:$HK$128,89,0)</f>
        <v>0</v>
      </c>
      <c r="LE59" s="243">
        <f>VLOOKUP($B59,факт!$D$7:$HK$128,90,0)</f>
        <v>0</v>
      </c>
      <c r="LF59" s="243">
        <f>VLOOKUP($B59,факт!$D$7:$HK$128,87,0)</f>
        <v>0</v>
      </c>
      <c r="LG59" s="243">
        <f>VLOOKUP($B59,факт!$D$7:$HK$128,88,0)</f>
        <v>0</v>
      </c>
      <c r="LH59" s="243">
        <f t="shared" si="2029"/>
        <v>0</v>
      </c>
      <c r="LI59" s="243">
        <f t="shared" si="2030"/>
        <v>0</v>
      </c>
      <c r="LJ59" s="242">
        <v>0</v>
      </c>
      <c r="LK59" s="243">
        <f t="shared" si="160"/>
        <v>0</v>
      </c>
      <c r="LL59" s="243">
        <f t="shared" si="2031"/>
        <v>0</v>
      </c>
      <c r="LM59" s="243">
        <f t="shared" si="2032"/>
        <v>0</v>
      </c>
      <c r="LN59" s="243">
        <f>VLOOKUP($B59,факт!$D$7:$HK$128,69,0)</f>
        <v>0</v>
      </c>
      <c r="LO59" s="243">
        <f>VLOOKUP($B59,факт!$D$7:$HK$128,70,0)</f>
        <v>0</v>
      </c>
      <c r="LP59" s="244"/>
      <c r="LQ59" s="244"/>
      <c r="LR59" s="243">
        <f t="shared" si="2033"/>
        <v>0</v>
      </c>
      <c r="LS59" s="243">
        <f t="shared" si="2034"/>
        <v>0</v>
      </c>
      <c r="LT59" s="242"/>
      <c r="LU59" s="243">
        <f t="shared" si="165"/>
        <v>0</v>
      </c>
      <c r="LV59" s="243">
        <f t="shared" si="2035"/>
        <v>0</v>
      </c>
      <c r="LW59" s="243">
        <f t="shared" si="2036"/>
        <v>0</v>
      </c>
      <c r="LX59" s="243">
        <f>VLOOKUP($B59,факт!$D$7:$HK$128,83,0)</f>
        <v>0</v>
      </c>
      <c r="LY59" s="243">
        <f>VLOOKUP($B59,факт!$D$7:$HK$128,84,0)</f>
        <v>0</v>
      </c>
      <c r="LZ59" s="244"/>
      <c r="MA59" s="244"/>
      <c r="MB59" s="243">
        <f t="shared" si="2037"/>
        <v>0</v>
      </c>
      <c r="MC59" s="243">
        <f t="shared" si="2038"/>
        <v>0</v>
      </c>
      <c r="MD59" s="242">
        <v>0</v>
      </c>
      <c r="ME59" s="243">
        <f t="shared" si="170"/>
        <v>0</v>
      </c>
      <c r="MF59" s="243">
        <f t="shared" si="2039"/>
        <v>0</v>
      </c>
      <c r="MG59" s="243">
        <f t="shared" si="2040"/>
        <v>0</v>
      </c>
      <c r="MH59" s="243">
        <f>VLOOKUP($B59,факт!$D$7:$HK$128,73,0)</f>
        <v>0</v>
      </c>
      <c r="MI59" s="243">
        <f>VLOOKUP($B59,факт!$D$7:$HK$128,74,0)</f>
        <v>0</v>
      </c>
      <c r="MJ59" s="243">
        <f>VLOOKUP($B59,факт!$D$7:$HK$128,71,0)</f>
        <v>0</v>
      </c>
      <c r="MK59" s="243">
        <f>VLOOKUP($B59,факт!$D$7:$HK$128,72,0)</f>
        <v>0</v>
      </c>
      <c r="ML59" s="243">
        <f t="shared" si="2041"/>
        <v>0</v>
      </c>
      <c r="MM59" s="243">
        <f t="shared" si="2042"/>
        <v>0</v>
      </c>
      <c r="MN59" s="242">
        <v>2</v>
      </c>
      <c r="MO59" s="243">
        <f t="shared" si="175"/>
        <v>105020.83199999999</v>
      </c>
      <c r="MP59" s="243">
        <f t="shared" si="2043"/>
        <v>0.16666666666666666</v>
      </c>
      <c r="MQ59" s="243">
        <f t="shared" si="2044"/>
        <v>8751.735999999999</v>
      </c>
      <c r="MR59" s="243">
        <f>VLOOKUP($B59,факт!$D$7:$HK$128,53,0)</f>
        <v>0</v>
      </c>
      <c r="MS59" s="243">
        <f>VLOOKUP($B59,факт!$D$7:$HK$128,54,0)</f>
        <v>0</v>
      </c>
      <c r="MT59" s="243">
        <f>VLOOKUP($B59,факт!$D$7:$HK$128,51,0)</f>
        <v>0</v>
      </c>
      <c r="MU59" s="243">
        <f>VLOOKUP($B59,факт!$D$7:$HK$128,52,0)</f>
        <v>0</v>
      </c>
      <c r="MV59" s="243">
        <f t="shared" si="2045"/>
        <v>-0.16666666666666666</v>
      </c>
      <c r="MW59" s="243">
        <f t="shared" si="2046"/>
        <v>-8751.735999999999</v>
      </c>
      <c r="MX59" s="242">
        <v>0</v>
      </c>
      <c r="MY59" s="243">
        <f t="shared" si="2047"/>
        <v>0</v>
      </c>
      <c r="MZ59" s="243">
        <f t="shared" si="2048"/>
        <v>0</v>
      </c>
      <c r="NA59" s="243">
        <f t="shared" si="2049"/>
        <v>0</v>
      </c>
      <c r="NB59" s="243">
        <f>VLOOKUP($B59,факт!$D$7:$HK$128,77,0)</f>
        <v>0</v>
      </c>
      <c r="NC59" s="243">
        <f>VLOOKUP($B59,факт!$D$7:$HK$128,78,0)</f>
        <v>0</v>
      </c>
      <c r="ND59" s="243">
        <f>VLOOKUP($B59,факт!$D$7:$HK$128,75,0)</f>
        <v>0</v>
      </c>
      <c r="NE59" s="243">
        <f>VLOOKUP($B59,факт!$D$7:$HK$128,76,0)</f>
        <v>0</v>
      </c>
      <c r="NF59" s="243">
        <f t="shared" si="2050"/>
        <v>0</v>
      </c>
      <c r="NG59" s="243">
        <f t="shared" si="2051"/>
        <v>0</v>
      </c>
      <c r="NH59" s="242"/>
      <c r="NI59" s="243">
        <f t="shared" si="2052"/>
        <v>0</v>
      </c>
      <c r="NJ59" s="243">
        <f t="shared" si="2053"/>
        <v>0</v>
      </c>
      <c r="NK59" s="243">
        <f t="shared" si="2054"/>
        <v>0</v>
      </c>
      <c r="NL59" s="243">
        <f>VLOOKUP($B59,факт!$D$7:$HK$128,95,0)</f>
        <v>0</v>
      </c>
      <c r="NM59" s="243">
        <f>VLOOKUP($B59,факт!$D$7:$HK$128,96,0)</f>
        <v>0</v>
      </c>
      <c r="NN59" s="243">
        <f>VLOOKUP($B59,факт!$D$7:$HK$128,93,0)</f>
        <v>0</v>
      </c>
      <c r="NO59" s="243">
        <f>VLOOKUP($B59,факт!$D$7:$HK$128,94,0)</f>
        <v>0</v>
      </c>
      <c r="NP59" s="243">
        <f t="shared" si="2055"/>
        <v>0</v>
      </c>
      <c r="NQ59" s="243">
        <f t="shared" si="2056"/>
        <v>0</v>
      </c>
      <c r="NR59" s="242">
        <v>0</v>
      </c>
      <c r="NS59" s="243">
        <f t="shared" si="2057"/>
        <v>0</v>
      </c>
      <c r="NT59" s="243">
        <f t="shared" si="2058"/>
        <v>0</v>
      </c>
      <c r="NU59" s="243">
        <f t="shared" si="2059"/>
        <v>0</v>
      </c>
      <c r="NV59" s="243">
        <f>VLOOKUP($B59,факт!$D$7:$HK$128,81,0)</f>
        <v>0</v>
      </c>
      <c r="NW59" s="243">
        <f>VLOOKUP($B59,факт!$D$7:$HK$128,82,0)</f>
        <v>0</v>
      </c>
      <c r="NX59" s="244"/>
      <c r="NY59" s="244"/>
      <c r="NZ59" s="243">
        <f t="shared" si="2060"/>
        <v>0</v>
      </c>
      <c r="OA59" s="243">
        <f t="shared" si="2061"/>
        <v>0</v>
      </c>
      <c r="OB59" s="242"/>
      <c r="OC59" s="243">
        <f t="shared" si="195"/>
        <v>0</v>
      </c>
      <c r="OD59" s="243">
        <f t="shared" si="2062"/>
        <v>0</v>
      </c>
      <c r="OE59" s="243">
        <f t="shared" si="2063"/>
        <v>0</v>
      </c>
      <c r="OF59" s="244"/>
      <c r="OG59" s="244"/>
      <c r="OH59" s="244"/>
      <c r="OI59" s="244"/>
      <c r="OJ59" s="243">
        <f t="shared" si="2064"/>
        <v>0</v>
      </c>
      <c r="OK59" s="243">
        <f t="shared" si="2065"/>
        <v>0</v>
      </c>
      <c r="OL59" s="242">
        <v>0</v>
      </c>
      <c r="OM59" s="243">
        <f t="shared" si="200"/>
        <v>0</v>
      </c>
      <c r="ON59" s="243">
        <f t="shared" si="2066"/>
        <v>0</v>
      </c>
      <c r="OO59" s="243">
        <f t="shared" si="2067"/>
        <v>0</v>
      </c>
      <c r="OP59" s="243">
        <f>VLOOKUP($B59,факт!$D$7:$HK$128,47,0)</f>
        <v>0</v>
      </c>
      <c r="OQ59" s="243">
        <f>VLOOKUP($B59,факт!$D$7:$HK$128,48,0)</f>
        <v>0</v>
      </c>
      <c r="OR59" s="244"/>
      <c r="OS59" s="244"/>
      <c r="OT59" s="243">
        <f t="shared" si="2068"/>
        <v>0</v>
      </c>
      <c r="OU59" s="243">
        <f t="shared" si="2069"/>
        <v>0</v>
      </c>
      <c r="OV59" s="242">
        <v>0</v>
      </c>
      <c r="OW59" s="243">
        <f t="shared" si="205"/>
        <v>0</v>
      </c>
      <c r="OX59" s="243">
        <f t="shared" si="2070"/>
        <v>0</v>
      </c>
      <c r="OY59" s="243">
        <f t="shared" si="2071"/>
        <v>0</v>
      </c>
      <c r="OZ59" s="244"/>
      <c r="PA59" s="244"/>
      <c r="PB59" s="244"/>
      <c r="PC59" s="244"/>
      <c r="PD59" s="243">
        <f t="shared" si="2072"/>
        <v>0</v>
      </c>
      <c r="PE59" s="243">
        <f t="shared" si="2073"/>
        <v>0</v>
      </c>
      <c r="PF59" s="242">
        <v>0</v>
      </c>
      <c r="PG59" s="243">
        <f>SUM(PF59*$D59*$F59*$G59*$J59*PG$9)</f>
        <v>0</v>
      </c>
      <c r="PH59" s="243">
        <f t="shared" si="2074"/>
        <v>0</v>
      </c>
      <c r="PI59" s="243">
        <f t="shared" si="2075"/>
        <v>0</v>
      </c>
      <c r="PJ59" s="243">
        <f>VLOOKUP($B59,факт!$D$7:$HK$128,45,0)</f>
        <v>0</v>
      </c>
      <c r="PK59" s="243">
        <f>VLOOKUP($B59,факт!$D$7:$HK$128,46,0)</f>
        <v>0</v>
      </c>
      <c r="PL59" s="244"/>
      <c r="PM59" s="244"/>
      <c r="PN59" s="243">
        <f t="shared" si="2076"/>
        <v>0</v>
      </c>
      <c r="PO59" s="243">
        <f t="shared" si="2077"/>
        <v>0</v>
      </c>
      <c r="PP59" s="243"/>
      <c r="PQ59" s="243"/>
      <c r="PR59" s="243">
        <f t="shared" si="2078"/>
        <v>0</v>
      </c>
      <c r="PS59" s="243">
        <f t="shared" si="2079"/>
        <v>0</v>
      </c>
      <c r="PT59" s="244"/>
      <c r="PU59" s="244"/>
      <c r="PV59" s="244"/>
      <c r="PW59" s="244"/>
      <c r="PX59" s="243">
        <f t="shared" si="2080"/>
        <v>0</v>
      </c>
      <c r="PY59" s="243">
        <f t="shared" si="2081"/>
        <v>0</v>
      </c>
      <c r="PZ59" s="243"/>
      <c r="QA59" s="243"/>
      <c r="QB59" s="243">
        <f t="shared" si="2082"/>
        <v>0</v>
      </c>
      <c r="QC59" s="243">
        <f t="shared" si="2083"/>
        <v>0</v>
      </c>
      <c r="QD59" s="244"/>
      <c r="QE59" s="244"/>
      <c r="QF59" s="244"/>
      <c r="QG59" s="244"/>
      <c r="QH59" s="243">
        <f t="shared" si="2084"/>
        <v>0</v>
      </c>
      <c r="QI59" s="243">
        <f t="shared" si="2085"/>
        <v>0</v>
      </c>
      <c r="QJ59" s="247">
        <f t="shared" si="2086"/>
        <v>2</v>
      </c>
      <c r="QK59" s="247">
        <f t="shared" si="2087"/>
        <v>105020.83199999999</v>
      </c>
      <c r="QL59" s="247">
        <f t="shared" si="2088"/>
        <v>0.16666666666666666</v>
      </c>
      <c r="QM59" s="247">
        <f t="shared" si="2089"/>
        <v>8751.735999999999</v>
      </c>
      <c r="QN59" s="247">
        <f t="shared" si="2090"/>
        <v>1</v>
      </c>
      <c r="QO59" s="247">
        <f t="shared" si="2091"/>
        <v>43758.68</v>
      </c>
      <c r="QP59" s="247">
        <f t="shared" si="2092"/>
        <v>0</v>
      </c>
      <c r="QQ59" s="247">
        <f t="shared" si="2093"/>
        <v>0</v>
      </c>
      <c r="QR59" s="243">
        <f t="shared" si="2094"/>
        <v>0.83333333333333337</v>
      </c>
      <c r="QS59" s="243">
        <f t="shared" si="2095"/>
        <v>35006.944000000003</v>
      </c>
    </row>
    <row r="60" spans="1:461" s="280" customFormat="1" ht="27.75" customHeight="1" x14ac:dyDescent="0.25">
      <c r="A60" s="278">
        <v>15</v>
      </c>
      <c r="B60" s="278"/>
      <c r="C60" s="231" t="s">
        <v>31</v>
      </c>
      <c r="D60" s="279"/>
      <c r="E60" s="279"/>
      <c r="F60" s="275">
        <v>1.05</v>
      </c>
      <c r="G60" s="264">
        <v>1</v>
      </c>
      <c r="H60" s="279">
        <v>1.4</v>
      </c>
      <c r="I60" s="279">
        <v>1.68</v>
      </c>
      <c r="J60" s="279">
        <v>2.23</v>
      </c>
      <c r="K60" s="265">
        <v>2.57</v>
      </c>
      <c r="L60" s="277">
        <f t="shared" ref="L60:BW60" si="2097">SUM(L61:L62)</f>
        <v>0</v>
      </c>
      <c r="M60" s="277">
        <f t="shared" si="2097"/>
        <v>0</v>
      </c>
      <c r="N60" s="277">
        <f t="shared" si="2097"/>
        <v>0</v>
      </c>
      <c r="O60" s="277">
        <f t="shared" si="2097"/>
        <v>0</v>
      </c>
      <c r="P60" s="277">
        <f t="shared" si="2097"/>
        <v>0</v>
      </c>
      <c r="Q60" s="277">
        <f t="shared" si="2097"/>
        <v>0</v>
      </c>
      <c r="R60" s="277">
        <f t="shared" si="2097"/>
        <v>0</v>
      </c>
      <c r="S60" s="277">
        <f t="shared" si="2097"/>
        <v>0</v>
      </c>
      <c r="T60" s="277">
        <f t="shared" si="2097"/>
        <v>0</v>
      </c>
      <c r="U60" s="277">
        <f t="shared" si="2097"/>
        <v>0</v>
      </c>
      <c r="V60" s="277">
        <f t="shared" si="2097"/>
        <v>10</v>
      </c>
      <c r="W60" s="277">
        <f t="shared" si="2097"/>
        <v>135279.19999999998</v>
      </c>
      <c r="X60" s="277">
        <f t="shared" si="2097"/>
        <v>0.83333333333333337</v>
      </c>
      <c r="Y60" s="277">
        <f t="shared" si="2097"/>
        <v>11273.266666666665</v>
      </c>
      <c r="Z60" s="277">
        <f t="shared" si="2097"/>
        <v>0</v>
      </c>
      <c r="AA60" s="277">
        <f t="shared" si="2097"/>
        <v>0</v>
      </c>
      <c r="AB60" s="277">
        <f t="shared" si="2097"/>
        <v>0</v>
      </c>
      <c r="AC60" s="277">
        <f t="shared" si="2097"/>
        <v>0</v>
      </c>
      <c r="AD60" s="277">
        <f t="shared" si="2097"/>
        <v>-0.83333333333333337</v>
      </c>
      <c r="AE60" s="277">
        <f t="shared" si="2097"/>
        <v>-11273.266666666665</v>
      </c>
      <c r="AF60" s="277">
        <f t="shared" si="2097"/>
        <v>0</v>
      </c>
      <c r="AG60" s="277">
        <f t="shared" si="2097"/>
        <v>0</v>
      </c>
      <c r="AH60" s="277">
        <f t="shared" si="2097"/>
        <v>0</v>
      </c>
      <c r="AI60" s="277">
        <f t="shared" si="2097"/>
        <v>0</v>
      </c>
      <c r="AJ60" s="277">
        <f t="shared" si="2097"/>
        <v>0</v>
      </c>
      <c r="AK60" s="277">
        <f t="shared" si="2097"/>
        <v>0</v>
      </c>
      <c r="AL60" s="277">
        <f t="shared" si="2097"/>
        <v>0</v>
      </c>
      <c r="AM60" s="277">
        <f t="shared" si="2097"/>
        <v>0</v>
      </c>
      <c r="AN60" s="277">
        <f t="shared" si="2097"/>
        <v>0</v>
      </c>
      <c r="AO60" s="277">
        <f t="shared" si="2097"/>
        <v>0</v>
      </c>
      <c r="AP60" s="277">
        <f t="shared" si="2097"/>
        <v>220</v>
      </c>
      <c r="AQ60" s="277">
        <f t="shared" si="2097"/>
        <v>2976142.4</v>
      </c>
      <c r="AR60" s="277">
        <f t="shared" si="2097"/>
        <v>18.333333333333332</v>
      </c>
      <c r="AS60" s="277">
        <f t="shared" si="2097"/>
        <v>248011.86666666667</v>
      </c>
      <c r="AT60" s="277">
        <f t="shared" si="2097"/>
        <v>40</v>
      </c>
      <c r="AU60" s="277">
        <f t="shared" si="2097"/>
        <v>541116.80000000016</v>
      </c>
      <c r="AV60" s="277">
        <f t="shared" si="2097"/>
        <v>0</v>
      </c>
      <c r="AW60" s="277">
        <f t="shared" si="2097"/>
        <v>0</v>
      </c>
      <c r="AX60" s="277">
        <f t="shared" si="2097"/>
        <v>21.666666666666668</v>
      </c>
      <c r="AY60" s="277">
        <f t="shared" si="2097"/>
        <v>293104.93333333347</v>
      </c>
      <c r="AZ60" s="277">
        <f t="shared" si="2097"/>
        <v>0</v>
      </c>
      <c r="BA60" s="277">
        <f t="shared" si="2097"/>
        <v>0</v>
      </c>
      <c r="BB60" s="277">
        <f t="shared" si="2097"/>
        <v>0</v>
      </c>
      <c r="BC60" s="277">
        <f t="shared" si="2097"/>
        <v>0</v>
      </c>
      <c r="BD60" s="277">
        <f t="shared" si="2097"/>
        <v>0</v>
      </c>
      <c r="BE60" s="277">
        <f t="shared" si="2097"/>
        <v>0</v>
      </c>
      <c r="BF60" s="277">
        <f t="shared" si="2097"/>
        <v>0</v>
      </c>
      <c r="BG60" s="277">
        <f t="shared" si="2097"/>
        <v>0</v>
      </c>
      <c r="BH60" s="277">
        <f t="shared" si="2097"/>
        <v>0</v>
      </c>
      <c r="BI60" s="277">
        <f t="shared" si="2097"/>
        <v>0</v>
      </c>
      <c r="BJ60" s="277">
        <f t="shared" si="2097"/>
        <v>60</v>
      </c>
      <c r="BK60" s="277">
        <f t="shared" si="2097"/>
        <v>811675.2</v>
      </c>
      <c r="BL60" s="277">
        <f t="shared" si="2097"/>
        <v>5</v>
      </c>
      <c r="BM60" s="277">
        <f t="shared" si="2097"/>
        <v>67639.599999999991</v>
      </c>
      <c r="BN60" s="277">
        <f t="shared" si="2097"/>
        <v>1</v>
      </c>
      <c r="BO60" s="277">
        <f t="shared" si="2097"/>
        <v>13527.92</v>
      </c>
      <c r="BP60" s="277">
        <f t="shared" si="2097"/>
        <v>0</v>
      </c>
      <c r="BQ60" s="277">
        <f t="shared" si="2097"/>
        <v>0</v>
      </c>
      <c r="BR60" s="277">
        <f t="shared" si="2097"/>
        <v>-4</v>
      </c>
      <c r="BS60" s="277">
        <f t="shared" si="2097"/>
        <v>-54111.679999999993</v>
      </c>
      <c r="BT60" s="277">
        <f t="shared" si="2097"/>
        <v>0</v>
      </c>
      <c r="BU60" s="277">
        <f t="shared" si="2097"/>
        <v>0</v>
      </c>
      <c r="BV60" s="277">
        <f t="shared" si="2097"/>
        <v>0</v>
      </c>
      <c r="BW60" s="277">
        <f t="shared" si="2097"/>
        <v>0</v>
      </c>
      <c r="BX60" s="277">
        <f t="shared" ref="BX60:EI60" si="2098">SUM(BX61:BX62)</f>
        <v>0</v>
      </c>
      <c r="BY60" s="277">
        <f t="shared" si="2098"/>
        <v>0</v>
      </c>
      <c r="BZ60" s="277">
        <f t="shared" si="2098"/>
        <v>0</v>
      </c>
      <c r="CA60" s="277">
        <f t="shared" si="2098"/>
        <v>0</v>
      </c>
      <c r="CB60" s="277">
        <f t="shared" si="2098"/>
        <v>0</v>
      </c>
      <c r="CC60" s="277">
        <f t="shared" si="2098"/>
        <v>0</v>
      </c>
      <c r="CD60" s="277">
        <f t="shared" si="2098"/>
        <v>0</v>
      </c>
      <c r="CE60" s="277">
        <f t="shared" si="2098"/>
        <v>0</v>
      </c>
      <c r="CF60" s="277">
        <f t="shared" si="2098"/>
        <v>0</v>
      </c>
      <c r="CG60" s="277">
        <f t="shared" si="2098"/>
        <v>0</v>
      </c>
      <c r="CH60" s="277">
        <f t="shared" si="2098"/>
        <v>0</v>
      </c>
      <c r="CI60" s="277">
        <f t="shared" si="2098"/>
        <v>0</v>
      </c>
      <c r="CJ60" s="277">
        <f t="shared" si="2098"/>
        <v>0</v>
      </c>
      <c r="CK60" s="277">
        <f t="shared" si="2098"/>
        <v>0</v>
      </c>
      <c r="CL60" s="277">
        <f t="shared" si="2098"/>
        <v>0</v>
      </c>
      <c r="CM60" s="277">
        <f t="shared" si="2098"/>
        <v>0</v>
      </c>
      <c r="CN60" s="277">
        <f t="shared" si="2098"/>
        <v>50</v>
      </c>
      <c r="CO60" s="277">
        <f t="shared" si="2098"/>
        <v>676396</v>
      </c>
      <c r="CP60" s="277">
        <f t="shared" si="2098"/>
        <v>4.166666666666667</v>
      </c>
      <c r="CQ60" s="277">
        <f t="shared" si="2098"/>
        <v>56366.333333333336</v>
      </c>
      <c r="CR60" s="277">
        <f t="shared" si="2098"/>
        <v>4</v>
      </c>
      <c r="CS60" s="277">
        <f t="shared" si="2098"/>
        <v>54111.68</v>
      </c>
      <c r="CT60" s="277">
        <f t="shared" si="2098"/>
        <v>0</v>
      </c>
      <c r="CU60" s="277">
        <f t="shared" si="2098"/>
        <v>0</v>
      </c>
      <c r="CV60" s="277">
        <f t="shared" si="2098"/>
        <v>-0.16666666666666696</v>
      </c>
      <c r="CW60" s="277">
        <f t="shared" si="2098"/>
        <v>-2254.6533333333355</v>
      </c>
      <c r="CX60" s="277">
        <f t="shared" si="2098"/>
        <v>0</v>
      </c>
      <c r="CY60" s="277">
        <f t="shared" si="2098"/>
        <v>0</v>
      </c>
      <c r="CZ60" s="277">
        <f t="shared" si="2098"/>
        <v>0</v>
      </c>
      <c r="DA60" s="277">
        <f t="shared" si="2098"/>
        <v>0</v>
      </c>
      <c r="DB60" s="277">
        <f t="shared" si="2098"/>
        <v>0</v>
      </c>
      <c r="DC60" s="277">
        <f t="shared" si="2098"/>
        <v>0</v>
      </c>
      <c r="DD60" s="277">
        <f t="shared" si="2098"/>
        <v>0</v>
      </c>
      <c r="DE60" s="277">
        <f t="shared" si="2098"/>
        <v>0</v>
      </c>
      <c r="DF60" s="277">
        <f t="shared" si="2098"/>
        <v>0</v>
      </c>
      <c r="DG60" s="277">
        <f t="shared" si="2098"/>
        <v>0</v>
      </c>
      <c r="DH60" s="277">
        <f t="shared" si="2098"/>
        <v>0</v>
      </c>
      <c r="DI60" s="277">
        <f t="shared" si="2098"/>
        <v>0</v>
      </c>
      <c r="DJ60" s="277">
        <f t="shared" si="2098"/>
        <v>0</v>
      </c>
      <c r="DK60" s="277">
        <f t="shared" si="2098"/>
        <v>0</v>
      </c>
      <c r="DL60" s="277">
        <f t="shared" si="2098"/>
        <v>0</v>
      </c>
      <c r="DM60" s="277">
        <f t="shared" si="2098"/>
        <v>0</v>
      </c>
      <c r="DN60" s="277">
        <f t="shared" si="2098"/>
        <v>0</v>
      </c>
      <c r="DO60" s="277">
        <f t="shared" si="2098"/>
        <v>0</v>
      </c>
      <c r="DP60" s="277">
        <f t="shared" si="2098"/>
        <v>0</v>
      </c>
      <c r="DQ60" s="277">
        <f t="shared" si="2098"/>
        <v>0</v>
      </c>
      <c r="DR60" s="277">
        <f t="shared" si="2098"/>
        <v>0</v>
      </c>
      <c r="DS60" s="277">
        <f t="shared" si="2098"/>
        <v>0</v>
      </c>
      <c r="DT60" s="277">
        <f t="shared" si="2098"/>
        <v>0</v>
      </c>
      <c r="DU60" s="277">
        <f t="shared" si="2098"/>
        <v>0</v>
      </c>
      <c r="DV60" s="277">
        <f t="shared" si="2098"/>
        <v>0</v>
      </c>
      <c r="DW60" s="277">
        <f t="shared" si="2098"/>
        <v>0</v>
      </c>
      <c r="DX60" s="277">
        <f t="shared" si="2098"/>
        <v>0</v>
      </c>
      <c r="DY60" s="277">
        <f t="shared" si="2098"/>
        <v>0</v>
      </c>
      <c r="DZ60" s="277">
        <f t="shared" si="2098"/>
        <v>0</v>
      </c>
      <c r="EA60" s="277">
        <f t="shared" si="2098"/>
        <v>0</v>
      </c>
      <c r="EB60" s="277">
        <f t="shared" si="2098"/>
        <v>0</v>
      </c>
      <c r="EC60" s="277">
        <f t="shared" si="2098"/>
        <v>0</v>
      </c>
      <c r="ED60" s="277">
        <f t="shared" si="2098"/>
        <v>0</v>
      </c>
      <c r="EE60" s="277">
        <f t="shared" si="2098"/>
        <v>0</v>
      </c>
      <c r="EF60" s="277">
        <f t="shared" si="2098"/>
        <v>0</v>
      </c>
      <c r="EG60" s="277">
        <f t="shared" si="2098"/>
        <v>0</v>
      </c>
      <c r="EH60" s="277">
        <f t="shared" si="2098"/>
        <v>0</v>
      </c>
      <c r="EI60" s="277">
        <f t="shared" si="2098"/>
        <v>0</v>
      </c>
      <c r="EJ60" s="277">
        <f t="shared" ref="EJ60:GU60" si="2099">SUM(EJ61:EJ62)</f>
        <v>0</v>
      </c>
      <c r="EK60" s="277">
        <f t="shared" si="2099"/>
        <v>0</v>
      </c>
      <c r="EL60" s="277">
        <f t="shared" si="2099"/>
        <v>0</v>
      </c>
      <c r="EM60" s="277">
        <f t="shared" si="2099"/>
        <v>0</v>
      </c>
      <c r="EN60" s="277">
        <f t="shared" si="2099"/>
        <v>0</v>
      </c>
      <c r="EO60" s="277">
        <f t="shared" si="2099"/>
        <v>0</v>
      </c>
      <c r="EP60" s="277">
        <f t="shared" si="2099"/>
        <v>0</v>
      </c>
      <c r="EQ60" s="277">
        <f t="shared" si="2099"/>
        <v>0</v>
      </c>
      <c r="ER60" s="277">
        <f t="shared" si="2099"/>
        <v>0</v>
      </c>
      <c r="ES60" s="277">
        <f t="shared" si="2099"/>
        <v>0</v>
      </c>
      <c r="ET60" s="277">
        <f t="shared" si="2099"/>
        <v>0</v>
      </c>
      <c r="EU60" s="277">
        <f t="shared" si="2099"/>
        <v>0</v>
      </c>
      <c r="EV60" s="277">
        <f t="shared" si="2099"/>
        <v>0</v>
      </c>
      <c r="EW60" s="277">
        <f t="shared" si="2099"/>
        <v>0</v>
      </c>
      <c r="EX60" s="277">
        <f t="shared" si="2099"/>
        <v>0</v>
      </c>
      <c r="EY60" s="277">
        <f t="shared" si="2099"/>
        <v>0</v>
      </c>
      <c r="EZ60" s="277">
        <f t="shared" si="2099"/>
        <v>0</v>
      </c>
      <c r="FA60" s="277">
        <f t="shared" si="2099"/>
        <v>0</v>
      </c>
      <c r="FB60" s="277">
        <f t="shared" si="2099"/>
        <v>0</v>
      </c>
      <c r="FC60" s="277">
        <f t="shared" si="2099"/>
        <v>0</v>
      </c>
      <c r="FD60" s="277">
        <f t="shared" si="2099"/>
        <v>0</v>
      </c>
      <c r="FE60" s="277">
        <f t="shared" si="2099"/>
        <v>0</v>
      </c>
      <c r="FF60" s="277">
        <f t="shared" si="2099"/>
        <v>0</v>
      </c>
      <c r="FG60" s="277">
        <f t="shared" si="2099"/>
        <v>0</v>
      </c>
      <c r="FH60" s="277">
        <f t="shared" si="2099"/>
        <v>0</v>
      </c>
      <c r="FI60" s="277">
        <f t="shared" si="2099"/>
        <v>0</v>
      </c>
      <c r="FJ60" s="277">
        <f t="shared" si="2099"/>
        <v>0</v>
      </c>
      <c r="FK60" s="277">
        <f t="shared" si="2099"/>
        <v>0</v>
      </c>
      <c r="FL60" s="277">
        <f t="shared" si="2099"/>
        <v>0</v>
      </c>
      <c r="FM60" s="277">
        <f t="shared" si="2099"/>
        <v>0</v>
      </c>
      <c r="FN60" s="277">
        <f t="shared" si="2099"/>
        <v>0</v>
      </c>
      <c r="FO60" s="277">
        <f t="shared" si="2099"/>
        <v>0</v>
      </c>
      <c r="FP60" s="277">
        <f t="shared" si="2099"/>
        <v>0</v>
      </c>
      <c r="FQ60" s="277">
        <f t="shared" si="2099"/>
        <v>0</v>
      </c>
      <c r="FR60" s="277">
        <f t="shared" si="2099"/>
        <v>0</v>
      </c>
      <c r="FS60" s="277">
        <f t="shared" si="2099"/>
        <v>0</v>
      </c>
      <c r="FT60" s="277">
        <f t="shared" si="2099"/>
        <v>0</v>
      </c>
      <c r="FU60" s="277">
        <f t="shared" si="2099"/>
        <v>0</v>
      </c>
      <c r="FV60" s="277">
        <f t="shared" si="2099"/>
        <v>0</v>
      </c>
      <c r="FW60" s="277">
        <f t="shared" si="2099"/>
        <v>0</v>
      </c>
      <c r="FX60" s="277">
        <f t="shared" si="2099"/>
        <v>0</v>
      </c>
      <c r="FY60" s="277">
        <f t="shared" si="2099"/>
        <v>0</v>
      </c>
      <c r="FZ60" s="277">
        <f t="shared" si="2099"/>
        <v>10</v>
      </c>
      <c r="GA60" s="277">
        <f t="shared" si="2099"/>
        <v>162335.04000000001</v>
      </c>
      <c r="GB60" s="277">
        <f t="shared" si="2099"/>
        <v>0.83333333333333337</v>
      </c>
      <c r="GC60" s="277">
        <f t="shared" si="2099"/>
        <v>13527.92</v>
      </c>
      <c r="GD60" s="277">
        <f t="shared" si="2099"/>
        <v>2</v>
      </c>
      <c r="GE60" s="277">
        <f t="shared" si="2099"/>
        <v>32230.25</v>
      </c>
      <c r="GF60" s="277">
        <f t="shared" si="2099"/>
        <v>0</v>
      </c>
      <c r="GG60" s="277">
        <f t="shared" si="2099"/>
        <v>0</v>
      </c>
      <c r="GH60" s="277">
        <f t="shared" si="2099"/>
        <v>1.1666666666666665</v>
      </c>
      <c r="GI60" s="277">
        <f t="shared" si="2099"/>
        <v>18702.330000000002</v>
      </c>
      <c r="GJ60" s="277">
        <f t="shared" si="2099"/>
        <v>50</v>
      </c>
      <c r="GK60" s="277">
        <f t="shared" si="2099"/>
        <v>811675.2</v>
      </c>
      <c r="GL60" s="277">
        <f t="shared" si="2099"/>
        <v>4.166666666666667</v>
      </c>
      <c r="GM60" s="277">
        <f t="shared" si="2099"/>
        <v>67639.599999999991</v>
      </c>
      <c r="GN60" s="277">
        <f t="shared" si="2099"/>
        <v>1</v>
      </c>
      <c r="GO60" s="277">
        <f t="shared" si="2099"/>
        <v>16233.5</v>
      </c>
      <c r="GP60" s="277">
        <f t="shared" si="2099"/>
        <v>0</v>
      </c>
      <c r="GQ60" s="277">
        <f t="shared" si="2099"/>
        <v>0</v>
      </c>
      <c r="GR60" s="277">
        <f t="shared" si="2099"/>
        <v>-3.166666666666667</v>
      </c>
      <c r="GS60" s="277">
        <f t="shared" si="2099"/>
        <v>-51406.099999999991</v>
      </c>
      <c r="GT60" s="277">
        <f t="shared" si="2099"/>
        <v>5</v>
      </c>
      <c r="GU60" s="277">
        <f t="shared" si="2099"/>
        <v>67639.599999999991</v>
      </c>
      <c r="GV60" s="277">
        <f t="shared" ref="GV60:JG60" si="2100">SUM(GV61:GV62)</f>
        <v>0.41666666666666669</v>
      </c>
      <c r="GW60" s="277">
        <f t="shared" si="2100"/>
        <v>5636.6333333333323</v>
      </c>
      <c r="GX60" s="277">
        <f t="shared" si="2100"/>
        <v>0</v>
      </c>
      <c r="GY60" s="277">
        <f t="shared" si="2100"/>
        <v>0</v>
      </c>
      <c r="GZ60" s="277">
        <f t="shared" si="2100"/>
        <v>0</v>
      </c>
      <c r="HA60" s="277">
        <f t="shared" si="2100"/>
        <v>0</v>
      </c>
      <c r="HB60" s="277">
        <f t="shared" si="2100"/>
        <v>-0.41666666666666669</v>
      </c>
      <c r="HC60" s="277">
        <f t="shared" si="2100"/>
        <v>-5636.6333333333323</v>
      </c>
      <c r="HD60" s="277">
        <f t="shared" si="2100"/>
        <v>0</v>
      </c>
      <c r="HE60" s="277">
        <f t="shared" si="2100"/>
        <v>0</v>
      </c>
      <c r="HF60" s="277">
        <f t="shared" si="2100"/>
        <v>0</v>
      </c>
      <c r="HG60" s="277">
        <f t="shared" si="2100"/>
        <v>0</v>
      </c>
      <c r="HH60" s="277">
        <f t="shared" si="2100"/>
        <v>0</v>
      </c>
      <c r="HI60" s="277">
        <f t="shared" si="2100"/>
        <v>0</v>
      </c>
      <c r="HJ60" s="277">
        <f t="shared" si="2100"/>
        <v>0</v>
      </c>
      <c r="HK60" s="277">
        <f t="shared" si="2100"/>
        <v>0</v>
      </c>
      <c r="HL60" s="277">
        <f t="shared" si="2100"/>
        <v>0</v>
      </c>
      <c r="HM60" s="277">
        <f t="shared" si="2100"/>
        <v>0</v>
      </c>
      <c r="HN60" s="277">
        <f t="shared" si="2100"/>
        <v>45</v>
      </c>
      <c r="HO60" s="277">
        <f t="shared" si="2100"/>
        <v>608756.39999999991</v>
      </c>
      <c r="HP60" s="277">
        <f t="shared" si="2100"/>
        <v>3.75</v>
      </c>
      <c r="HQ60" s="277">
        <f t="shared" si="2100"/>
        <v>50729.69999999999</v>
      </c>
      <c r="HR60" s="277">
        <f t="shared" si="2100"/>
        <v>21</v>
      </c>
      <c r="HS60" s="277">
        <f t="shared" si="2100"/>
        <v>284086.32000000012</v>
      </c>
      <c r="HT60" s="277">
        <f t="shared" si="2100"/>
        <v>0</v>
      </c>
      <c r="HU60" s="277">
        <f t="shared" si="2100"/>
        <v>0</v>
      </c>
      <c r="HV60" s="277">
        <f t="shared" si="2100"/>
        <v>17.25</v>
      </c>
      <c r="HW60" s="277">
        <f t="shared" si="2100"/>
        <v>233356.62000000014</v>
      </c>
      <c r="HX60" s="277">
        <f t="shared" si="2100"/>
        <v>1</v>
      </c>
      <c r="HY60" s="277">
        <f t="shared" si="2100"/>
        <v>13527.919999999998</v>
      </c>
      <c r="HZ60" s="277">
        <f t="shared" si="2100"/>
        <v>8.3333333333333329E-2</v>
      </c>
      <c r="IA60" s="277">
        <f t="shared" si="2100"/>
        <v>1127.3266666666666</v>
      </c>
      <c r="IB60" s="277">
        <f t="shared" si="2100"/>
        <v>0</v>
      </c>
      <c r="IC60" s="277">
        <f t="shared" si="2100"/>
        <v>0</v>
      </c>
      <c r="ID60" s="277">
        <f t="shared" si="2100"/>
        <v>0</v>
      </c>
      <c r="IE60" s="277">
        <f t="shared" si="2100"/>
        <v>0</v>
      </c>
      <c r="IF60" s="277">
        <f t="shared" si="2100"/>
        <v>-8.3333333333333329E-2</v>
      </c>
      <c r="IG60" s="277">
        <f t="shared" si="2100"/>
        <v>-1127.3266666666666</v>
      </c>
      <c r="IH60" s="277">
        <f t="shared" si="2100"/>
        <v>0</v>
      </c>
      <c r="II60" s="277">
        <f t="shared" si="2100"/>
        <v>0</v>
      </c>
      <c r="IJ60" s="277">
        <f t="shared" si="2100"/>
        <v>0</v>
      </c>
      <c r="IK60" s="277">
        <f t="shared" si="2100"/>
        <v>0</v>
      </c>
      <c r="IL60" s="277">
        <f t="shared" si="2100"/>
        <v>0</v>
      </c>
      <c r="IM60" s="277">
        <f t="shared" si="2100"/>
        <v>0</v>
      </c>
      <c r="IN60" s="277">
        <f t="shared" si="2100"/>
        <v>0</v>
      </c>
      <c r="IO60" s="277">
        <f t="shared" si="2100"/>
        <v>0</v>
      </c>
      <c r="IP60" s="277">
        <f t="shared" si="2100"/>
        <v>0</v>
      </c>
      <c r="IQ60" s="277">
        <f t="shared" si="2100"/>
        <v>0</v>
      </c>
      <c r="IR60" s="277">
        <f t="shared" si="2100"/>
        <v>0</v>
      </c>
      <c r="IS60" s="277">
        <f t="shared" si="2100"/>
        <v>0</v>
      </c>
      <c r="IT60" s="277">
        <f t="shared" si="2100"/>
        <v>0</v>
      </c>
      <c r="IU60" s="277">
        <f t="shared" si="2100"/>
        <v>0</v>
      </c>
      <c r="IV60" s="277">
        <f t="shared" si="2100"/>
        <v>0</v>
      </c>
      <c r="IW60" s="277">
        <f t="shared" si="2100"/>
        <v>0</v>
      </c>
      <c r="IX60" s="277">
        <f t="shared" si="2100"/>
        <v>0</v>
      </c>
      <c r="IY60" s="277">
        <f t="shared" si="2100"/>
        <v>0</v>
      </c>
      <c r="IZ60" s="277">
        <f t="shared" si="2100"/>
        <v>0</v>
      </c>
      <c r="JA60" s="277">
        <f t="shared" si="2100"/>
        <v>0</v>
      </c>
      <c r="JB60" s="277">
        <f t="shared" si="2100"/>
        <v>20</v>
      </c>
      <c r="JC60" s="277">
        <f t="shared" si="2100"/>
        <v>324670.08000000002</v>
      </c>
      <c r="JD60" s="277">
        <f t="shared" si="2100"/>
        <v>1.6666666666666667</v>
      </c>
      <c r="JE60" s="277">
        <f t="shared" si="2100"/>
        <v>27055.84</v>
      </c>
      <c r="JF60" s="277">
        <f t="shared" si="2100"/>
        <v>0</v>
      </c>
      <c r="JG60" s="277">
        <f t="shared" si="2100"/>
        <v>0</v>
      </c>
      <c r="JH60" s="277">
        <f t="shared" ref="JH60:LS60" si="2101">SUM(JH61:JH62)</f>
        <v>0</v>
      </c>
      <c r="JI60" s="277">
        <f t="shared" si="2101"/>
        <v>0</v>
      </c>
      <c r="JJ60" s="277">
        <f t="shared" si="2101"/>
        <v>-1.6666666666666667</v>
      </c>
      <c r="JK60" s="277">
        <f t="shared" si="2101"/>
        <v>-27055.84</v>
      </c>
      <c r="JL60" s="277">
        <f t="shared" si="2101"/>
        <v>10</v>
      </c>
      <c r="JM60" s="277">
        <f t="shared" si="2101"/>
        <v>135279.19999999998</v>
      </c>
      <c r="JN60" s="277">
        <f t="shared" si="2101"/>
        <v>0.83333333333333337</v>
      </c>
      <c r="JO60" s="277">
        <f t="shared" si="2101"/>
        <v>11273.266666666665</v>
      </c>
      <c r="JP60" s="277">
        <f t="shared" si="2101"/>
        <v>0</v>
      </c>
      <c r="JQ60" s="277">
        <f t="shared" si="2101"/>
        <v>0</v>
      </c>
      <c r="JR60" s="277">
        <f t="shared" si="2101"/>
        <v>0</v>
      </c>
      <c r="JS60" s="277">
        <f t="shared" si="2101"/>
        <v>0</v>
      </c>
      <c r="JT60" s="277">
        <f t="shared" si="2101"/>
        <v>-0.83333333333333337</v>
      </c>
      <c r="JU60" s="277">
        <f t="shared" si="2101"/>
        <v>-11273.266666666665</v>
      </c>
      <c r="JV60" s="277">
        <f t="shared" si="2101"/>
        <v>0</v>
      </c>
      <c r="JW60" s="277">
        <f t="shared" si="2101"/>
        <v>0</v>
      </c>
      <c r="JX60" s="277">
        <f t="shared" si="2101"/>
        <v>0</v>
      </c>
      <c r="JY60" s="277">
        <f t="shared" si="2101"/>
        <v>0</v>
      </c>
      <c r="JZ60" s="277">
        <f t="shared" si="2101"/>
        <v>0</v>
      </c>
      <c r="KA60" s="277">
        <f t="shared" si="2101"/>
        <v>0</v>
      </c>
      <c r="KB60" s="277">
        <f t="shared" si="2101"/>
        <v>0</v>
      </c>
      <c r="KC60" s="277">
        <f t="shared" si="2101"/>
        <v>0</v>
      </c>
      <c r="KD60" s="277">
        <f t="shared" si="2101"/>
        <v>0</v>
      </c>
      <c r="KE60" s="277">
        <f t="shared" si="2101"/>
        <v>0</v>
      </c>
      <c r="KF60" s="277">
        <f t="shared" si="2101"/>
        <v>0</v>
      </c>
      <c r="KG60" s="277">
        <f t="shared" si="2101"/>
        <v>0</v>
      </c>
      <c r="KH60" s="277">
        <f t="shared" si="2101"/>
        <v>0</v>
      </c>
      <c r="KI60" s="277">
        <f t="shared" si="2101"/>
        <v>0</v>
      </c>
      <c r="KJ60" s="277">
        <f t="shared" si="2101"/>
        <v>0</v>
      </c>
      <c r="KK60" s="277">
        <f t="shared" si="2101"/>
        <v>0</v>
      </c>
      <c r="KL60" s="277">
        <f t="shared" si="2101"/>
        <v>0</v>
      </c>
      <c r="KM60" s="277">
        <f t="shared" si="2101"/>
        <v>0</v>
      </c>
      <c r="KN60" s="277">
        <f t="shared" si="2101"/>
        <v>0</v>
      </c>
      <c r="KO60" s="277">
        <f t="shared" si="2101"/>
        <v>0</v>
      </c>
      <c r="KP60" s="277">
        <f t="shared" si="2101"/>
        <v>0</v>
      </c>
      <c r="KQ60" s="277">
        <f t="shared" si="2101"/>
        <v>0</v>
      </c>
      <c r="KR60" s="277">
        <f t="shared" si="2101"/>
        <v>0</v>
      </c>
      <c r="KS60" s="277">
        <f t="shared" si="2101"/>
        <v>0</v>
      </c>
      <c r="KT60" s="277">
        <f t="shared" si="2101"/>
        <v>0</v>
      </c>
      <c r="KU60" s="277">
        <f t="shared" si="2101"/>
        <v>0</v>
      </c>
      <c r="KV60" s="277">
        <f t="shared" si="2101"/>
        <v>0</v>
      </c>
      <c r="KW60" s="277">
        <f t="shared" si="2101"/>
        <v>0</v>
      </c>
      <c r="KX60" s="277">
        <f t="shared" si="2101"/>
        <v>0</v>
      </c>
      <c r="KY60" s="277">
        <f t="shared" si="2101"/>
        <v>0</v>
      </c>
      <c r="KZ60" s="277">
        <f t="shared" si="2101"/>
        <v>70</v>
      </c>
      <c r="LA60" s="277">
        <f t="shared" si="2101"/>
        <v>1136345.28</v>
      </c>
      <c r="LB60" s="277">
        <f t="shared" si="2101"/>
        <v>5.833333333333333</v>
      </c>
      <c r="LC60" s="277">
        <f t="shared" si="2101"/>
        <v>94695.44</v>
      </c>
      <c r="LD60" s="277">
        <f t="shared" si="2101"/>
        <v>7</v>
      </c>
      <c r="LE60" s="277">
        <f t="shared" si="2101"/>
        <v>113634.5</v>
      </c>
      <c r="LF60" s="277">
        <f t="shared" si="2101"/>
        <v>0</v>
      </c>
      <c r="LG60" s="277">
        <f t="shared" si="2101"/>
        <v>0</v>
      </c>
      <c r="LH60" s="277">
        <f t="shared" si="2101"/>
        <v>1.166666666666667</v>
      </c>
      <c r="LI60" s="277">
        <f t="shared" si="2101"/>
        <v>18939.059999999998</v>
      </c>
      <c r="LJ60" s="277">
        <f t="shared" si="2101"/>
        <v>20</v>
      </c>
      <c r="LK60" s="277">
        <f t="shared" si="2101"/>
        <v>324670.08000000002</v>
      </c>
      <c r="LL60" s="277">
        <f t="shared" si="2101"/>
        <v>1.6666666666666667</v>
      </c>
      <c r="LM60" s="277">
        <f t="shared" si="2101"/>
        <v>27055.84</v>
      </c>
      <c r="LN60" s="277">
        <f t="shared" si="2101"/>
        <v>2</v>
      </c>
      <c r="LO60" s="277">
        <f t="shared" si="2101"/>
        <v>32467</v>
      </c>
      <c r="LP60" s="277">
        <f t="shared" si="2101"/>
        <v>0</v>
      </c>
      <c r="LQ60" s="277">
        <f t="shared" si="2101"/>
        <v>0</v>
      </c>
      <c r="LR60" s="277">
        <f t="shared" si="2101"/>
        <v>0.33333333333333326</v>
      </c>
      <c r="LS60" s="277">
        <f t="shared" si="2101"/>
        <v>5411.16</v>
      </c>
      <c r="LT60" s="277">
        <f t="shared" ref="LT60:OE60" si="2102">SUM(LT61:LT62)</f>
        <v>6</v>
      </c>
      <c r="LU60" s="277">
        <f t="shared" si="2102"/>
        <v>97401.02399999999</v>
      </c>
      <c r="LV60" s="277">
        <f t="shared" si="2102"/>
        <v>0.5</v>
      </c>
      <c r="LW60" s="277">
        <f t="shared" si="2102"/>
        <v>8116.7519999999995</v>
      </c>
      <c r="LX60" s="277">
        <f t="shared" si="2102"/>
        <v>0</v>
      </c>
      <c r="LY60" s="277">
        <f t="shared" si="2102"/>
        <v>0</v>
      </c>
      <c r="LZ60" s="277">
        <f t="shared" si="2102"/>
        <v>0</v>
      </c>
      <c r="MA60" s="277">
        <f t="shared" si="2102"/>
        <v>0</v>
      </c>
      <c r="MB60" s="277">
        <f t="shared" si="2102"/>
        <v>-0.5</v>
      </c>
      <c r="MC60" s="277">
        <f t="shared" si="2102"/>
        <v>-8116.7519999999995</v>
      </c>
      <c r="MD60" s="277">
        <f t="shared" si="2102"/>
        <v>15</v>
      </c>
      <c r="ME60" s="277">
        <f t="shared" si="2102"/>
        <v>243502.56</v>
      </c>
      <c r="MF60" s="277">
        <f t="shared" si="2102"/>
        <v>1.25</v>
      </c>
      <c r="MG60" s="277">
        <f t="shared" si="2102"/>
        <v>20291.88</v>
      </c>
      <c r="MH60" s="277">
        <f t="shared" si="2102"/>
        <v>0</v>
      </c>
      <c r="MI60" s="277">
        <f t="shared" si="2102"/>
        <v>0</v>
      </c>
      <c r="MJ60" s="277">
        <f t="shared" si="2102"/>
        <v>0</v>
      </c>
      <c r="MK60" s="277">
        <f t="shared" si="2102"/>
        <v>0</v>
      </c>
      <c r="ML60" s="277">
        <f t="shared" si="2102"/>
        <v>-1.25</v>
      </c>
      <c r="MM60" s="277">
        <f t="shared" si="2102"/>
        <v>-20291.88</v>
      </c>
      <c r="MN60" s="277">
        <f t="shared" si="2102"/>
        <v>90</v>
      </c>
      <c r="MO60" s="277">
        <f t="shared" si="2102"/>
        <v>1461015.3599999999</v>
      </c>
      <c r="MP60" s="277">
        <f t="shared" si="2102"/>
        <v>7.5</v>
      </c>
      <c r="MQ60" s="277">
        <f t="shared" si="2102"/>
        <v>121751.27999999998</v>
      </c>
      <c r="MR60" s="277">
        <f t="shared" si="2102"/>
        <v>12</v>
      </c>
      <c r="MS60" s="277">
        <f t="shared" si="2102"/>
        <v>194802</v>
      </c>
      <c r="MT60" s="277">
        <f t="shared" si="2102"/>
        <v>0</v>
      </c>
      <c r="MU60" s="277">
        <f t="shared" si="2102"/>
        <v>0</v>
      </c>
      <c r="MV60" s="277">
        <f t="shared" si="2102"/>
        <v>4.5</v>
      </c>
      <c r="MW60" s="277">
        <f t="shared" si="2102"/>
        <v>73050.720000000016</v>
      </c>
      <c r="MX60" s="277">
        <f t="shared" si="2102"/>
        <v>17</v>
      </c>
      <c r="MY60" s="277">
        <f t="shared" si="2102"/>
        <v>229974.63999999998</v>
      </c>
      <c r="MZ60" s="277">
        <f t="shared" si="2102"/>
        <v>1.4166666666666667</v>
      </c>
      <c r="NA60" s="277">
        <f t="shared" si="2102"/>
        <v>19164.553333333333</v>
      </c>
      <c r="NB60" s="277">
        <f t="shared" si="2102"/>
        <v>1</v>
      </c>
      <c r="NC60" s="277">
        <f t="shared" si="2102"/>
        <v>13527.92</v>
      </c>
      <c r="ND60" s="277">
        <f t="shared" si="2102"/>
        <v>0</v>
      </c>
      <c r="NE60" s="277">
        <f t="shared" si="2102"/>
        <v>0</v>
      </c>
      <c r="NF60" s="277">
        <f t="shared" si="2102"/>
        <v>-0.41666666666666674</v>
      </c>
      <c r="NG60" s="277">
        <f t="shared" si="2102"/>
        <v>-5636.6333333333332</v>
      </c>
      <c r="NH60" s="277">
        <f t="shared" si="2102"/>
        <v>110</v>
      </c>
      <c r="NI60" s="277">
        <f t="shared" si="2102"/>
        <v>1488071.2</v>
      </c>
      <c r="NJ60" s="277">
        <f t="shared" si="2102"/>
        <v>9.1666666666666661</v>
      </c>
      <c r="NK60" s="277">
        <f t="shared" si="2102"/>
        <v>124005.93333333333</v>
      </c>
      <c r="NL60" s="277">
        <f t="shared" si="2102"/>
        <v>9</v>
      </c>
      <c r="NM60" s="277">
        <f t="shared" si="2102"/>
        <v>121751.28</v>
      </c>
      <c r="NN60" s="277">
        <f t="shared" si="2102"/>
        <v>0</v>
      </c>
      <c r="NO60" s="277">
        <f t="shared" si="2102"/>
        <v>0</v>
      </c>
      <c r="NP60" s="277">
        <f t="shared" si="2102"/>
        <v>-0.16666666666666607</v>
      </c>
      <c r="NQ60" s="277">
        <f t="shared" si="2102"/>
        <v>-2254.6533333333355</v>
      </c>
      <c r="NR60" s="277">
        <f t="shared" si="2102"/>
        <v>2</v>
      </c>
      <c r="NS60" s="277">
        <f t="shared" si="2102"/>
        <v>27055.839999999997</v>
      </c>
      <c r="NT60" s="277">
        <f t="shared" si="2102"/>
        <v>0.16666666666666666</v>
      </c>
      <c r="NU60" s="277">
        <f t="shared" si="2102"/>
        <v>2254.6533333333332</v>
      </c>
      <c r="NV60" s="277">
        <f t="shared" si="2102"/>
        <v>0</v>
      </c>
      <c r="NW60" s="277">
        <f t="shared" si="2102"/>
        <v>0</v>
      </c>
      <c r="NX60" s="277">
        <f t="shared" si="2102"/>
        <v>0</v>
      </c>
      <c r="NY60" s="277">
        <f t="shared" si="2102"/>
        <v>0</v>
      </c>
      <c r="NZ60" s="277">
        <f t="shared" si="2102"/>
        <v>-0.16666666666666666</v>
      </c>
      <c r="OA60" s="277">
        <f t="shared" si="2102"/>
        <v>-2254.6533333333332</v>
      </c>
      <c r="OB60" s="277">
        <f t="shared" si="2102"/>
        <v>0</v>
      </c>
      <c r="OC60" s="277">
        <f t="shared" si="2102"/>
        <v>0</v>
      </c>
      <c r="OD60" s="277">
        <f t="shared" si="2102"/>
        <v>0</v>
      </c>
      <c r="OE60" s="277">
        <f t="shared" si="2102"/>
        <v>0</v>
      </c>
      <c r="OF60" s="277">
        <f t="shared" ref="OF60:QI60" si="2103">SUM(OF61:OF62)</f>
        <v>0</v>
      </c>
      <c r="OG60" s="277">
        <f t="shared" si="2103"/>
        <v>0</v>
      </c>
      <c r="OH60" s="277">
        <f t="shared" si="2103"/>
        <v>0</v>
      </c>
      <c r="OI60" s="277">
        <f t="shared" si="2103"/>
        <v>0</v>
      </c>
      <c r="OJ60" s="277">
        <f t="shared" si="2103"/>
        <v>0</v>
      </c>
      <c r="OK60" s="277">
        <f t="shared" si="2103"/>
        <v>0</v>
      </c>
      <c r="OL60" s="277">
        <f t="shared" si="2103"/>
        <v>0</v>
      </c>
      <c r="OM60" s="277">
        <f t="shared" si="2103"/>
        <v>0</v>
      </c>
      <c r="ON60" s="277">
        <f t="shared" si="2103"/>
        <v>0</v>
      </c>
      <c r="OO60" s="277">
        <f t="shared" si="2103"/>
        <v>0</v>
      </c>
      <c r="OP60" s="277">
        <f t="shared" si="2103"/>
        <v>0</v>
      </c>
      <c r="OQ60" s="277">
        <f t="shared" si="2103"/>
        <v>0</v>
      </c>
      <c r="OR60" s="277">
        <f t="shared" si="2103"/>
        <v>0</v>
      </c>
      <c r="OS60" s="277">
        <f t="shared" si="2103"/>
        <v>0</v>
      </c>
      <c r="OT60" s="277">
        <f t="shared" si="2103"/>
        <v>0</v>
      </c>
      <c r="OU60" s="277">
        <f t="shared" si="2103"/>
        <v>0</v>
      </c>
      <c r="OV60" s="277">
        <f t="shared" si="2103"/>
        <v>0</v>
      </c>
      <c r="OW60" s="277">
        <f t="shared" si="2103"/>
        <v>0</v>
      </c>
      <c r="OX60" s="277">
        <f t="shared" si="2103"/>
        <v>0</v>
      </c>
      <c r="OY60" s="277">
        <f t="shared" si="2103"/>
        <v>0</v>
      </c>
      <c r="OZ60" s="277">
        <f t="shared" si="2103"/>
        <v>0</v>
      </c>
      <c r="PA60" s="277">
        <f t="shared" si="2103"/>
        <v>0</v>
      </c>
      <c r="PB60" s="277">
        <f t="shared" si="2103"/>
        <v>0</v>
      </c>
      <c r="PC60" s="277">
        <f t="shared" si="2103"/>
        <v>0</v>
      </c>
      <c r="PD60" s="277">
        <f t="shared" si="2103"/>
        <v>0</v>
      </c>
      <c r="PE60" s="277">
        <f t="shared" si="2103"/>
        <v>0</v>
      </c>
      <c r="PF60" s="277">
        <f t="shared" si="2103"/>
        <v>22</v>
      </c>
      <c r="PG60" s="277">
        <f t="shared" si="2103"/>
        <v>474056.96799999999</v>
      </c>
      <c r="PH60" s="277">
        <f t="shared" si="2103"/>
        <v>1.8333333333333333</v>
      </c>
      <c r="PI60" s="277">
        <f t="shared" si="2103"/>
        <v>39504.747333333333</v>
      </c>
      <c r="PJ60" s="277">
        <f t="shared" si="2103"/>
        <v>1</v>
      </c>
      <c r="PK60" s="277">
        <f t="shared" si="2103"/>
        <v>21548.04</v>
      </c>
      <c r="PL60" s="277">
        <f t="shared" si="2103"/>
        <v>0</v>
      </c>
      <c r="PM60" s="277">
        <f t="shared" si="2103"/>
        <v>0</v>
      </c>
      <c r="PN60" s="277">
        <f t="shared" si="2103"/>
        <v>-0.83333333333333326</v>
      </c>
      <c r="PO60" s="277">
        <f t="shared" si="2103"/>
        <v>-17956.707333333332</v>
      </c>
      <c r="PP60" s="277">
        <f t="shared" si="2103"/>
        <v>0</v>
      </c>
      <c r="PQ60" s="277">
        <f t="shared" si="2103"/>
        <v>0</v>
      </c>
      <c r="PR60" s="277">
        <f t="shared" si="2103"/>
        <v>0</v>
      </c>
      <c r="PS60" s="277">
        <f t="shared" si="2103"/>
        <v>0</v>
      </c>
      <c r="PT60" s="277">
        <f t="shared" si="2103"/>
        <v>0</v>
      </c>
      <c r="PU60" s="277">
        <f t="shared" si="2103"/>
        <v>0</v>
      </c>
      <c r="PV60" s="277">
        <f t="shared" si="2103"/>
        <v>0</v>
      </c>
      <c r="PW60" s="277">
        <f t="shared" si="2103"/>
        <v>0</v>
      </c>
      <c r="PX60" s="277">
        <f t="shared" si="2103"/>
        <v>0</v>
      </c>
      <c r="PY60" s="277">
        <f t="shared" si="2103"/>
        <v>0</v>
      </c>
      <c r="PZ60" s="277">
        <f t="shared" si="2103"/>
        <v>0</v>
      </c>
      <c r="QA60" s="277">
        <f t="shared" si="2103"/>
        <v>0</v>
      </c>
      <c r="QB60" s="277">
        <f t="shared" si="2103"/>
        <v>0</v>
      </c>
      <c r="QC60" s="277">
        <f t="shared" si="2103"/>
        <v>0</v>
      </c>
      <c r="QD60" s="277">
        <f t="shared" si="2103"/>
        <v>0</v>
      </c>
      <c r="QE60" s="277">
        <f t="shared" si="2103"/>
        <v>0</v>
      </c>
      <c r="QF60" s="277">
        <f t="shared" si="2103"/>
        <v>0</v>
      </c>
      <c r="QG60" s="277">
        <f t="shared" si="2103"/>
        <v>0</v>
      </c>
      <c r="QH60" s="277">
        <f t="shared" si="2103"/>
        <v>0</v>
      </c>
      <c r="QI60" s="277">
        <f t="shared" si="2103"/>
        <v>0</v>
      </c>
      <c r="QJ60" s="277">
        <f>SUM(QJ61:QJ62)</f>
        <v>833</v>
      </c>
      <c r="QK60" s="277">
        <f t="shared" ref="QK60:QS60" si="2104">SUM(QK61:QK62)</f>
        <v>12205469.191999996</v>
      </c>
      <c r="QL60" s="277">
        <f t="shared" si="2104"/>
        <v>69.416666666666671</v>
      </c>
      <c r="QM60" s="277">
        <f t="shared" si="2104"/>
        <v>1017122.4326666668</v>
      </c>
      <c r="QN60" s="277">
        <f t="shared" si="2104"/>
        <v>101</v>
      </c>
      <c r="QO60" s="277">
        <f t="shared" si="2104"/>
        <v>1439037.2100000004</v>
      </c>
      <c r="QP60" s="277">
        <f t="shared" si="2104"/>
        <v>0</v>
      </c>
      <c r="QQ60" s="277">
        <f t="shared" si="2104"/>
        <v>0</v>
      </c>
      <c r="QR60" s="277">
        <f t="shared" si="2104"/>
        <v>31.583333333333329</v>
      </c>
      <c r="QS60" s="277">
        <f t="shared" si="2104"/>
        <v>421914.77733333362</v>
      </c>
    </row>
    <row r="61" spans="1:461" s="199" customFormat="1" ht="27.75" customHeight="1" x14ac:dyDescent="0.25">
      <c r="A61" s="221"/>
      <c r="B61" s="221">
        <v>35</v>
      </c>
      <c r="C61" s="248" t="s">
        <v>256</v>
      </c>
      <c r="D61" s="238">
        <f>D59</f>
        <v>9860</v>
      </c>
      <c r="E61" s="238">
        <v>10127</v>
      </c>
      <c r="F61" s="239">
        <v>0.98</v>
      </c>
      <c r="G61" s="240">
        <v>1</v>
      </c>
      <c r="H61" s="238">
        <v>1.4</v>
      </c>
      <c r="I61" s="238">
        <v>1.68</v>
      </c>
      <c r="J61" s="238">
        <v>2.23</v>
      </c>
      <c r="K61" s="241">
        <v>2.57</v>
      </c>
      <c r="L61" s="242"/>
      <c r="M61" s="243">
        <f t="shared" si="10"/>
        <v>0</v>
      </c>
      <c r="N61" s="243">
        <f t="shared" ref="N61:N62" si="2105">SUM(L61/12*$A$2)</f>
        <v>0</v>
      </c>
      <c r="O61" s="243">
        <f t="shared" ref="O61:O62" si="2106">SUM(M61/12*$A$2)</f>
        <v>0</v>
      </c>
      <c r="P61" s="243">
        <f>VLOOKUP($B61,факт!$D$7:$HK$127,21,0)</f>
        <v>0</v>
      </c>
      <c r="Q61" s="243">
        <f>VLOOKUP($B61,факт!$D$7:$HK$127,22,0)</f>
        <v>0</v>
      </c>
      <c r="R61" s="243">
        <f>VLOOKUP($B61,факт!$D$7:$HK$127,19,0)</f>
        <v>0</v>
      </c>
      <c r="S61" s="243">
        <f>VLOOKUP($B61,факт!$D$7:$HK$127,20,0)</f>
        <v>0</v>
      </c>
      <c r="T61" s="243">
        <f t="shared" si="13"/>
        <v>0</v>
      </c>
      <c r="U61" s="243">
        <f t="shared" si="14"/>
        <v>0</v>
      </c>
      <c r="V61" s="242">
        <v>10</v>
      </c>
      <c r="W61" s="243">
        <f t="shared" si="15"/>
        <v>135279.19999999998</v>
      </c>
      <c r="X61" s="243">
        <f t="shared" ref="X61:X62" si="2107">SUM(V61/12*$A$2)</f>
        <v>0.83333333333333337</v>
      </c>
      <c r="Y61" s="243">
        <f t="shared" ref="Y61:Y62" si="2108">SUM(W61/12*$A$2)</f>
        <v>11273.266666666665</v>
      </c>
      <c r="Z61" s="243">
        <f>VLOOKUP($B61,факт!$D$7:$HK$128,29,0)</f>
        <v>0</v>
      </c>
      <c r="AA61" s="243">
        <f>VLOOKUP($B61,факт!$D$7:$HK$128,30,0)</f>
        <v>0</v>
      </c>
      <c r="AB61" s="243">
        <f>VLOOKUP($B61,факт!$D$7:$HK$128,27,0)</f>
        <v>0</v>
      </c>
      <c r="AC61" s="243">
        <f>VLOOKUP($B61,факт!$D$7:$HK$128,28,0)</f>
        <v>0</v>
      </c>
      <c r="AD61" s="243">
        <f t="shared" ref="AD61:AD62" si="2109">SUM(Z61-X61)</f>
        <v>-0.83333333333333337</v>
      </c>
      <c r="AE61" s="243">
        <f t="shared" ref="AE61:AE62" si="2110">SUM(AA61-Y61)</f>
        <v>-11273.266666666665</v>
      </c>
      <c r="AF61" s="245"/>
      <c r="AG61" s="243">
        <f t="shared" si="20"/>
        <v>0</v>
      </c>
      <c r="AH61" s="243">
        <f t="shared" ref="AH61:AH62" si="2111">SUM(AF61/12*$A$2)</f>
        <v>0</v>
      </c>
      <c r="AI61" s="243">
        <f t="shared" ref="AI61:AI62" si="2112">SUM(AG61/12*$A$2)</f>
        <v>0</v>
      </c>
      <c r="AJ61" s="243">
        <f>VLOOKUP($B61,факт!$D$7:$HK$128,43,0)</f>
        <v>0</v>
      </c>
      <c r="AK61" s="243">
        <f>VLOOKUP($B61,факт!$D$7:$HK$128,44,0)</f>
        <v>0</v>
      </c>
      <c r="AL61" s="243">
        <f>VLOOKUP($B61,факт!$D$7:$HK$128,41,0)</f>
        <v>0</v>
      </c>
      <c r="AM61" s="243">
        <f>VLOOKUP($B61,факт!$D$7:$HK$128,42,0)</f>
        <v>0</v>
      </c>
      <c r="AN61" s="243">
        <f t="shared" ref="AN61:AN62" si="2113">SUM(AJ61-AH61)</f>
        <v>0</v>
      </c>
      <c r="AO61" s="243">
        <f t="shared" ref="AO61:AO62" si="2114">SUM(AK61-AI61)</f>
        <v>0</v>
      </c>
      <c r="AP61" s="242">
        <v>220</v>
      </c>
      <c r="AQ61" s="243">
        <f t="shared" si="25"/>
        <v>2976142.4</v>
      </c>
      <c r="AR61" s="243">
        <f t="shared" ref="AR61:AR62" si="2115">SUM(AP61/12*$A$2)</f>
        <v>18.333333333333332</v>
      </c>
      <c r="AS61" s="243">
        <f t="shared" ref="AS61:AS62" si="2116">SUM(AQ61/12*$A$2)</f>
        <v>248011.86666666667</v>
      </c>
      <c r="AT61" s="243">
        <f>VLOOKUP($B61,факт!$D$7:$HK$128,9,0)</f>
        <v>40</v>
      </c>
      <c r="AU61" s="243">
        <f>VLOOKUP($B61,факт!$D$7:$HK$128,10,0)</f>
        <v>541116.80000000016</v>
      </c>
      <c r="AV61" s="243">
        <f>VLOOKUP($B61,факт!$D$7:$HK$128,7,0)</f>
        <v>0</v>
      </c>
      <c r="AW61" s="243">
        <f>VLOOKUP($B61,факт!$D$7:$HK$128,8,0)</f>
        <v>0</v>
      </c>
      <c r="AX61" s="243">
        <f t="shared" ref="AX61:AX62" si="2117">SUM(AT61-AR61)</f>
        <v>21.666666666666668</v>
      </c>
      <c r="AY61" s="243">
        <f t="shared" ref="AY61:AY62" si="2118">SUM(AU61-AS61)</f>
        <v>293104.93333333347</v>
      </c>
      <c r="AZ61" s="242"/>
      <c r="BA61" s="243">
        <f t="shared" si="30"/>
        <v>0</v>
      </c>
      <c r="BB61" s="243">
        <f t="shared" ref="BB61:BB62" si="2119">SUM(AZ61/12*$A$2)</f>
        <v>0</v>
      </c>
      <c r="BC61" s="243">
        <f t="shared" ref="BC61:BC62" si="2120">SUM(BA61/12*$A$2)</f>
        <v>0</v>
      </c>
      <c r="BD61" s="243">
        <f>VLOOKUP($B61,факт!$D$7:$HK$128,23,0)</f>
        <v>0</v>
      </c>
      <c r="BE61" s="243">
        <f>VLOOKUP($B61,факт!$D$7:$HK$128,24,0)</f>
        <v>0</v>
      </c>
      <c r="BF61" s="243"/>
      <c r="BG61" s="243"/>
      <c r="BH61" s="243">
        <f t="shared" ref="BH61:BH62" si="2121">SUM(BD61-BB61)</f>
        <v>0</v>
      </c>
      <c r="BI61" s="243">
        <f t="shared" ref="BI61:BI62" si="2122">SUM(BE61-BC61)</f>
        <v>0</v>
      </c>
      <c r="BJ61" s="242">
        <v>60</v>
      </c>
      <c r="BK61" s="243">
        <f t="shared" si="35"/>
        <v>811675.2</v>
      </c>
      <c r="BL61" s="243">
        <f t="shared" ref="BL61:BL62" si="2123">SUM(BJ61/12*$A$2)</f>
        <v>5</v>
      </c>
      <c r="BM61" s="243">
        <f t="shared" ref="BM61:BM62" si="2124">SUM(BK61/12*$A$2)</f>
        <v>67639.599999999991</v>
      </c>
      <c r="BN61" s="243">
        <f>VLOOKUP($B61,факт!$D$7:$HK$128,199,0)</f>
        <v>1</v>
      </c>
      <c r="BO61" s="243">
        <f>VLOOKUP($B61,факт!$D$7:$HK$128,200,0)</f>
        <v>13527.92</v>
      </c>
      <c r="BP61" s="243">
        <f>VLOOKUP($B61,факт!$D$7:$HK$128,197,0)</f>
        <v>0</v>
      </c>
      <c r="BQ61" s="243">
        <f>VLOOKUP($B61,факт!$D$7:$HK$128,198,0)</f>
        <v>0</v>
      </c>
      <c r="BR61" s="243">
        <f t="shared" ref="BR61:BR62" si="2125">SUM(BN61-BL61)</f>
        <v>-4</v>
      </c>
      <c r="BS61" s="243">
        <f t="shared" ref="BS61:BS62" si="2126">SUM(BO61-BM61)</f>
        <v>-54111.679999999993</v>
      </c>
      <c r="BT61" s="243"/>
      <c r="BU61" s="243">
        <f t="shared" si="40"/>
        <v>0</v>
      </c>
      <c r="BV61" s="243">
        <f t="shared" ref="BV61:BV62" si="2127">SUM(BT61/12*$A$2)</f>
        <v>0</v>
      </c>
      <c r="BW61" s="243">
        <f t="shared" ref="BW61:BW62" si="2128">SUM(BU61/12*$A$2)</f>
        <v>0</v>
      </c>
      <c r="BX61" s="243">
        <f>VLOOKUP($B61,факт!$D$7:$HK$128,25,0)</f>
        <v>0</v>
      </c>
      <c r="BY61" s="243">
        <f>VLOOKUP($B61,факт!$D$7:$HK$128,26,0)</f>
        <v>0</v>
      </c>
      <c r="BZ61" s="244"/>
      <c r="CA61" s="244"/>
      <c r="CB61" s="243">
        <f t="shared" ref="CB61:CB62" si="2129">SUM(BX61-BV61)</f>
        <v>0</v>
      </c>
      <c r="CC61" s="243">
        <f t="shared" ref="CC61:CC62" si="2130">SUM(BY61-BW61)</f>
        <v>0</v>
      </c>
      <c r="CD61" s="242"/>
      <c r="CE61" s="243">
        <f>SUM(CD61*$D61*$F61*$G61*$H61*CE$9)</f>
        <v>0</v>
      </c>
      <c r="CF61" s="243">
        <f t="shared" ref="CF61:CF62" si="2131">SUM(CD61/12*$A$2)</f>
        <v>0</v>
      </c>
      <c r="CG61" s="243">
        <f t="shared" ref="CG61:CG62" si="2132">SUM(CE61/12*$A$2)</f>
        <v>0</v>
      </c>
      <c r="CH61" s="243">
        <f>VLOOKUP($B61,факт!$D$7:$HK$128,13,0)</f>
        <v>0</v>
      </c>
      <c r="CI61" s="243">
        <f>VLOOKUP($B61,факт!$D$7:$HK$128,14,0)</f>
        <v>0</v>
      </c>
      <c r="CJ61" s="243">
        <f>VLOOKUP($B61,факт!$D$7:$HK$128,11,0)</f>
        <v>0</v>
      </c>
      <c r="CK61" s="243">
        <f>VLOOKUP($B61,факт!$D$7:$HK$128,12,0)</f>
        <v>0</v>
      </c>
      <c r="CL61" s="243">
        <f t="shared" ref="CL61:CL62" si="2133">SUM(CH61-CF61)</f>
        <v>0</v>
      </c>
      <c r="CM61" s="243">
        <f t="shared" ref="CM61:CM62" si="2134">SUM(CI61-CG61)</f>
        <v>0</v>
      </c>
      <c r="CN61" s="245">
        <v>50</v>
      </c>
      <c r="CO61" s="243">
        <f t="shared" si="49"/>
        <v>676396</v>
      </c>
      <c r="CP61" s="243">
        <f t="shared" ref="CP61:CP62" si="2135">SUM(CN61/12*$A$2)</f>
        <v>4.166666666666667</v>
      </c>
      <c r="CQ61" s="243">
        <f t="shared" ref="CQ61:CQ62" si="2136">SUM(CO61/12*$A$2)</f>
        <v>56366.333333333336</v>
      </c>
      <c r="CR61" s="243">
        <f>VLOOKUP($B61,факт!$D$7:$HK$128,37,0)</f>
        <v>4</v>
      </c>
      <c r="CS61" s="243">
        <f>VLOOKUP($B61,факт!$D$7:$HK$128,38,0)</f>
        <v>54111.68</v>
      </c>
      <c r="CT61" s="243">
        <f>VLOOKUP($B61,факт!$D$7:$HK$128,35,0)</f>
        <v>0</v>
      </c>
      <c r="CU61" s="243">
        <f>VLOOKUP($B61,факт!$D$7:$HK$128,36,0)</f>
        <v>0</v>
      </c>
      <c r="CV61" s="243">
        <f t="shared" ref="CV61:CV62" si="2137">SUM(CR61-CP61)</f>
        <v>-0.16666666666666696</v>
      </c>
      <c r="CW61" s="243">
        <f t="shared" ref="CW61:CW62" si="2138">SUM(CS61-CQ61)</f>
        <v>-2254.6533333333355</v>
      </c>
      <c r="CX61" s="242"/>
      <c r="CY61" s="243">
        <f t="shared" si="54"/>
        <v>0</v>
      </c>
      <c r="CZ61" s="243">
        <f t="shared" ref="CZ61:CZ62" si="2139">SUM(CX61/12*$A$2)</f>
        <v>0</v>
      </c>
      <c r="DA61" s="243">
        <f t="shared" ref="DA61:DA62" si="2140">SUM(CY61/12*$A$2)</f>
        <v>0</v>
      </c>
      <c r="DB61" s="243">
        <f>VLOOKUP($B61,факт!$D$7:$HK$128,121,0)</f>
        <v>0</v>
      </c>
      <c r="DC61" s="243">
        <f>VLOOKUP($B61,факт!$D$7:$HK$128,122,0)</f>
        <v>0</v>
      </c>
      <c r="DD61" s="243">
        <f>VLOOKUP($B61,факт!$D$7:$HK$128,119,0)</f>
        <v>0</v>
      </c>
      <c r="DE61" s="243">
        <f>VLOOKUP($B61,факт!$D$7:$HK$128,120,0)</f>
        <v>0</v>
      </c>
      <c r="DF61" s="243">
        <f t="shared" ref="DF61:DF62" si="2141">SUM(DB61-CZ61)</f>
        <v>0</v>
      </c>
      <c r="DG61" s="243">
        <f t="shared" ref="DG61:DG62" si="2142">SUM(DC61-DA61)</f>
        <v>0</v>
      </c>
      <c r="DH61" s="242"/>
      <c r="DI61" s="243">
        <f t="shared" si="59"/>
        <v>0</v>
      </c>
      <c r="DJ61" s="243">
        <f t="shared" ref="DJ61:DJ62" si="2143">SUM(DH61/12*$A$2)</f>
        <v>0</v>
      </c>
      <c r="DK61" s="243">
        <f t="shared" ref="DK61:DK62" si="2144">SUM(DI61/12*$A$2)</f>
        <v>0</v>
      </c>
      <c r="DL61" s="243">
        <f>VLOOKUP($B61,факт!$D$7:$HK$128,135,0)</f>
        <v>0</v>
      </c>
      <c r="DM61" s="243">
        <f>VLOOKUP($B61,факт!$D$7:$HK$128,136,0)</f>
        <v>0</v>
      </c>
      <c r="DN61" s="243">
        <f>VLOOKUP($B61,факт!$D$7:$HK$128,133,0)</f>
        <v>0</v>
      </c>
      <c r="DO61" s="243">
        <f>VLOOKUP($B61,факт!$D$7:$HK$128,134,0)</f>
        <v>0</v>
      </c>
      <c r="DP61" s="243">
        <f t="shared" ref="DP61:DP62" si="2145">SUM(DL61-DJ61)</f>
        <v>0</v>
      </c>
      <c r="DQ61" s="243">
        <f t="shared" ref="DQ61:DQ62" si="2146">SUM(DM61-DK61)</f>
        <v>0</v>
      </c>
      <c r="DR61" s="243"/>
      <c r="DS61" s="243">
        <f t="shared" si="64"/>
        <v>0</v>
      </c>
      <c r="DT61" s="243">
        <f t="shared" ref="DT61:DT62" si="2147">SUM(DR61/12*$A$2)</f>
        <v>0</v>
      </c>
      <c r="DU61" s="243">
        <f t="shared" ref="DU61:DU62" si="2148">SUM(DS61/12*$A$2)</f>
        <v>0</v>
      </c>
      <c r="DV61" s="243">
        <f>VLOOKUP($B61,факт!$D$7:$HK$128,157,0)</f>
        <v>0</v>
      </c>
      <c r="DW61" s="243">
        <f>VLOOKUP($B61,факт!$D$7:$HK$128,158,0)</f>
        <v>0</v>
      </c>
      <c r="DX61" s="243">
        <f>VLOOKUP($B61,факт!$D$7:$HK$128,155,0)</f>
        <v>0</v>
      </c>
      <c r="DY61" s="243">
        <f>VLOOKUP($B61,факт!$D$7:$HK$128,156,0)</f>
        <v>0</v>
      </c>
      <c r="DZ61" s="243">
        <f t="shared" ref="DZ61:DZ62" si="2149">SUM(DV61-DT61)</f>
        <v>0</v>
      </c>
      <c r="EA61" s="243">
        <f t="shared" ref="EA61:EA62" si="2150">SUM(DW61-DU61)</f>
        <v>0</v>
      </c>
      <c r="EB61" s="242"/>
      <c r="EC61" s="243">
        <f t="shared" si="69"/>
        <v>0</v>
      </c>
      <c r="ED61" s="243">
        <f t="shared" ref="ED61:ED62" si="2151">SUM(EB61/12*$A$2)</f>
        <v>0</v>
      </c>
      <c r="EE61" s="243">
        <f t="shared" ref="EE61:EE62" si="2152">SUM(EC61/12*$A$2)</f>
        <v>0</v>
      </c>
      <c r="EF61" s="243">
        <f>VLOOKUP($B61,факт!$D$7:$HK$128,173,0)</f>
        <v>0</v>
      </c>
      <c r="EG61" s="243">
        <f>VLOOKUP($B61,факт!$D$7:$HK$128,174,0)</f>
        <v>0</v>
      </c>
      <c r="EH61" s="243">
        <f>VLOOKUP($B61,факт!$D$7:$HK$128,171,0)</f>
        <v>0</v>
      </c>
      <c r="EI61" s="243">
        <f>VLOOKUP($B61,факт!$D$7:$HK$128,172,0)</f>
        <v>0</v>
      </c>
      <c r="EJ61" s="243">
        <f t="shared" ref="EJ61:EJ62" si="2153">SUM(EF61-ED61)</f>
        <v>0</v>
      </c>
      <c r="EK61" s="243">
        <f t="shared" ref="EK61:EK62" si="2154">SUM(EG61-EE61)</f>
        <v>0</v>
      </c>
      <c r="EL61" s="242"/>
      <c r="EM61" s="243">
        <f t="shared" si="74"/>
        <v>0</v>
      </c>
      <c r="EN61" s="243">
        <f t="shared" ref="EN61:EN62" si="2155">SUM(EL61/12*$A$2)</f>
        <v>0</v>
      </c>
      <c r="EO61" s="243">
        <f t="shared" ref="EO61:EO62" si="2156">SUM(EM61/12*$A$2)</f>
        <v>0</v>
      </c>
      <c r="EP61" s="243">
        <f>VLOOKUP($B61,факт!$D$7:$HK$128,175,0)</f>
        <v>0</v>
      </c>
      <c r="EQ61" s="243">
        <f>VLOOKUP($B61,факт!$D$7:$HK$128,176,0)</f>
        <v>0</v>
      </c>
      <c r="ER61" s="244"/>
      <c r="ES61" s="244"/>
      <c r="ET61" s="243">
        <f t="shared" ref="ET61:ET62" si="2157">SUM(EP61-EN61)</f>
        <v>0</v>
      </c>
      <c r="EU61" s="243">
        <f t="shared" ref="EU61:EU62" si="2158">SUM(EQ61-EO61)</f>
        <v>0</v>
      </c>
      <c r="EV61" s="242"/>
      <c r="EW61" s="243">
        <f t="shared" si="79"/>
        <v>0</v>
      </c>
      <c r="EX61" s="243">
        <f t="shared" ref="EX61:EX62" si="2159">SUM(EV61/12*$A$2)</f>
        <v>0</v>
      </c>
      <c r="EY61" s="243">
        <f t="shared" ref="EY61:EY62" si="2160">SUM(EW61/12*$A$2)</f>
        <v>0</v>
      </c>
      <c r="EZ61" s="243">
        <f>VLOOKUP($B61,факт!$D$7:$HK$128,179,0)</f>
        <v>0</v>
      </c>
      <c r="FA61" s="243">
        <f>VLOOKUP($B61,факт!$D$7:$HK$128,180,0)</f>
        <v>0</v>
      </c>
      <c r="FB61" s="243">
        <f>VLOOKUP($B61,факт!$D$7:$HK$128,177,0)</f>
        <v>0</v>
      </c>
      <c r="FC61" s="243">
        <f>VLOOKUP($B61,факт!$D$7:$HK$128,178,0)</f>
        <v>0</v>
      </c>
      <c r="FD61" s="243">
        <f t="shared" ref="FD61:FD62" si="2161">SUM(EZ61-EX61)</f>
        <v>0</v>
      </c>
      <c r="FE61" s="243">
        <f t="shared" ref="FE61:FE62" si="2162">SUM(FA61-EY61)</f>
        <v>0</v>
      </c>
      <c r="FF61" s="242"/>
      <c r="FG61" s="243">
        <f t="shared" si="84"/>
        <v>0</v>
      </c>
      <c r="FH61" s="243">
        <f t="shared" ref="FH61:FH62" si="2163">SUM(FF61/12*$A$2)</f>
        <v>0</v>
      </c>
      <c r="FI61" s="243">
        <f t="shared" ref="FI61:FI62" si="2164">SUM(FG61/12*$A$2)</f>
        <v>0</v>
      </c>
      <c r="FJ61" s="243">
        <f>VLOOKUP($B61,факт!$D$7:$HK$128,183,0)</f>
        <v>0</v>
      </c>
      <c r="FK61" s="243">
        <f>VLOOKUP($B61,факт!$D$7:$HK$128,184,0)</f>
        <v>0</v>
      </c>
      <c r="FL61" s="243">
        <f>VLOOKUP($B61,факт!$D$7:$HK$128,181,0)</f>
        <v>0</v>
      </c>
      <c r="FM61" s="243">
        <f>VLOOKUP($B61,факт!$D$7:$HK$128,182,0)</f>
        <v>0</v>
      </c>
      <c r="FN61" s="243">
        <f t="shared" ref="FN61:FN62" si="2165">SUM(FJ61-FH61)</f>
        <v>0</v>
      </c>
      <c r="FO61" s="243">
        <f t="shared" ref="FO61:FO62" si="2166">SUM(FK61-FI61)</f>
        <v>0</v>
      </c>
      <c r="FP61" s="242"/>
      <c r="FQ61" s="243">
        <f t="shared" si="89"/>
        <v>0</v>
      </c>
      <c r="FR61" s="243">
        <f t="shared" ref="FR61:FR62" si="2167">SUM(FP61/12*$A$2)</f>
        <v>0</v>
      </c>
      <c r="FS61" s="243">
        <f t="shared" ref="FS61:FS62" si="2168">SUM(FQ61/12*$A$2)</f>
        <v>0</v>
      </c>
      <c r="FT61" s="243">
        <f>VLOOKUP($B61,факт!$D$7:$HK$128,189,0)</f>
        <v>0</v>
      </c>
      <c r="FU61" s="243">
        <f>VLOOKUP($B61,факт!$D$7:$HK$128,190,0)</f>
        <v>0</v>
      </c>
      <c r="FV61" s="243">
        <f>VLOOKUP($B61,факт!$D$7:$HK$128,187,0)</f>
        <v>0</v>
      </c>
      <c r="FW61" s="243">
        <f>VLOOKUP($B61,факт!$D$7:$HK$128,188,0)</f>
        <v>0</v>
      </c>
      <c r="FX61" s="243">
        <f t="shared" ref="FX61:FX62" si="2169">SUM(FT61-FR61)</f>
        <v>0</v>
      </c>
      <c r="FY61" s="243">
        <f t="shared" ref="FY61:FY62" si="2170">SUM(FU61-FS61)</f>
        <v>0</v>
      </c>
      <c r="FZ61" s="246">
        <v>10</v>
      </c>
      <c r="GA61" s="243">
        <f t="shared" si="94"/>
        <v>162335.04000000001</v>
      </c>
      <c r="GB61" s="243">
        <f t="shared" ref="GB61:GB62" si="2171">SUM(FZ61/12*$A$2)</f>
        <v>0.83333333333333337</v>
      </c>
      <c r="GC61" s="243">
        <f t="shared" ref="GC61:GC62" si="2172">SUM(GA61/12*$A$2)</f>
        <v>13527.92</v>
      </c>
      <c r="GD61" s="243">
        <f>VLOOKUP($B61,факт!$D$7:$HK$128,201,0)</f>
        <v>2</v>
      </c>
      <c r="GE61" s="243">
        <f>VLOOKUP($B61,факт!$D$7:$HK$128,202,0)</f>
        <v>32230.25</v>
      </c>
      <c r="GF61" s="244"/>
      <c r="GG61" s="244"/>
      <c r="GH61" s="243">
        <f t="shared" ref="GH61:GH62" si="2173">SUM(GD61-GB61)</f>
        <v>1.1666666666666665</v>
      </c>
      <c r="GI61" s="243">
        <f t="shared" ref="GI61:GI62" si="2174">SUM(GE61-GC61)</f>
        <v>18702.330000000002</v>
      </c>
      <c r="GJ61" s="246">
        <v>50</v>
      </c>
      <c r="GK61" s="243">
        <f t="shared" si="99"/>
        <v>811675.2</v>
      </c>
      <c r="GL61" s="243">
        <f t="shared" ref="GL61:GL62" si="2175">SUM(GJ61/12*$A$2)</f>
        <v>4.166666666666667</v>
      </c>
      <c r="GM61" s="243">
        <f t="shared" ref="GM61:GM62" si="2176">SUM(GK61/12*$A$2)</f>
        <v>67639.599999999991</v>
      </c>
      <c r="GN61" s="243">
        <f>VLOOKUP($B61,факт!$D$7:$HK$128,191,0)</f>
        <v>1</v>
      </c>
      <c r="GO61" s="243">
        <f>VLOOKUP($B61,факт!$D$7:$HK$128,192,0)</f>
        <v>16233.5</v>
      </c>
      <c r="GP61" s="244"/>
      <c r="GQ61" s="244"/>
      <c r="GR61" s="243">
        <f t="shared" ref="GR61:GR62" si="2177">SUM(GN61-GL61)</f>
        <v>-3.166666666666667</v>
      </c>
      <c r="GS61" s="243">
        <f t="shared" ref="GS61:GS62" si="2178">SUM(GO61-GM61)</f>
        <v>-51406.099999999991</v>
      </c>
      <c r="GT61" s="242">
        <v>5</v>
      </c>
      <c r="GU61" s="243">
        <f t="shared" si="104"/>
        <v>67639.599999999991</v>
      </c>
      <c r="GV61" s="243">
        <f t="shared" ref="GV61:GV62" si="2179">SUM(GT61/12*$A$2)</f>
        <v>0.41666666666666669</v>
      </c>
      <c r="GW61" s="243">
        <f t="shared" ref="GW61:GW62" si="2180">SUM(GU61/12*$A$2)</f>
        <v>5636.6333333333323</v>
      </c>
      <c r="GX61" s="243">
        <f>VLOOKUP($B61,факт!$D$7:$HK$128,127,0)</f>
        <v>0</v>
      </c>
      <c r="GY61" s="243">
        <f>VLOOKUP($B61,факт!$D$7:$HK$128,128,0)</f>
        <v>0</v>
      </c>
      <c r="GZ61" s="243">
        <f>VLOOKUP($B61,факт!$D$7:$HK$128,125,0)</f>
        <v>0</v>
      </c>
      <c r="HA61" s="243">
        <f>VLOOKUP($B61,факт!$D$7:$HK$128,126,0)</f>
        <v>0</v>
      </c>
      <c r="HB61" s="243">
        <f t="shared" ref="HB61:HB62" si="2181">SUM(GX61-GV61)</f>
        <v>-0.41666666666666669</v>
      </c>
      <c r="HC61" s="243">
        <f t="shared" ref="HC61:HC62" si="2182">SUM(GY61-GW61)</f>
        <v>-5636.6333333333323</v>
      </c>
      <c r="HD61" s="242"/>
      <c r="HE61" s="243">
        <f t="shared" ref="HE61:HE62" si="2183">SUM(HD61*$D61*$F61*$G61*$H61*HE$9)</f>
        <v>0</v>
      </c>
      <c r="HF61" s="243">
        <f t="shared" ref="HF61:HF62" si="2184">SUM(HD61/12*$A$2)</f>
        <v>0</v>
      </c>
      <c r="HG61" s="243">
        <f t="shared" ref="HG61:HG62" si="2185">SUM(HE61/12*$A$2)</f>
        <v>0</v>
      </c>
      <c r="HH61" s="243">
        <f>VLOOKUP($B61,факт!$D$7:$HK$128,131,0)</f>
        <v>0</v>
      </c>
      <c r="HI61" s="243">
        <f>VLOOKUP($B61,факт!$D$7:$HK$128,132,0)</f>
        <v>0</v>
      </c>
      <c r="HJ61" s="243">
        <f>VLOOKUP($B61,факт!$D$7:$HK$128,129,0)</f>
        <v>0</v>
      </c>
      <c r="HK61" s="243">
        <f>VLOOKUP($B61,факт!$D$7:$HK$128,130,0)</f>
        <v>0</v>
      </c>
      <c r="HL61" s="243">
        <f t="shared" ref="HL61:HL62" si="2186">SUM(HH61-HF61)</f>
        <v>0</v>
      </c>
      <c r="HM61" s="243">
        <f t="shared" ref="HM61:HM62" si="2187">SUM(HI61-HG61)</f>
        <v>0</v>
      </c>
      <c r="HN61" s="244">
        <v>45</v>
      </c>
      <c r="HO61" s="244">
        <v>608756.39999999991</v>
      </c>
      <c r="HP61" s="243">
        <f t="shared" ref="HP61:HP62" si="2188">SUM(HN61/12*$A$2)</f>
        <v>3.75</v>
      </c>
      <c r="HQ61" s="243">
        <f t="shared" ref="HQ61:HQ62" si="2189">SUM(HO61/12*$A$2)</f>
        <v>50729.69999999999</v>
      </c>
      <c r="HR61" s="243">
        <f>VLOOKUP($B61,факт!$D$7:$HK$128,165,0)</f>
        <v>21</v>
      </c>
      <c r="HS61" s="243">
        <f>VLOOKUP($B61,факт!$D$7:$HK$128,166,0)</f>
        <v>284086.32000000012</v>
      </c>
      <c r="HT61" s="243">
        <f>VLOOKUP($B61,факт!$D$7:$HK$128,163,0)</f>
        <v>0</v>
      </c>
      <c r="HU61" s="243">
        <f>VLOOKUP($B61,факт!$D$7:$HK$128,164,0)</f>
        <v>0</v>
      </c>
      <c r="HV61" s="243">
        <f t="shared" ref="HV61:HV62" si="2190">SUM(HR61-HP61)</f>
        <v>17.25</v>
      </c>
      <c r="HW61" s="243">
        <f t="shared" ref="HW61:HW62" si="2191">SUM(HS61-HQ61)</f>
        <v>233356.62000000014</v>
      </c>
      <c r="HX61" s="244">
        <v>1</v>
      </c>
      <c r="HY61" s="244">
        <v>13527.919999999998</v>
      </c>
      <c r="HZ61" s="243">
        <f t="shared" ref="HZ61:HZ62" si="2192">SUM(HX61/12*$A$2)</f>
        <v>8.3333333333333329E-2</v>
      </c>
      <c r="IA61" s="243">
        <f t="shared" ref="IA61:IA62" si="2193">SUM(HY61/12*$A$2)</f>
        <v>1127.3266666666666</v>
      </c>
      <c r="IB61" s="243">
        <f>VLOOKUP($B61,факт!$D$7:$HK$128,49,0)</f>
        <v>0</v>
      </c>
      <c r="IC61" s="243">
        <f>VLOOKUP($B61,факт!$D$7:$HK$128,50,0)</f>
        <v>0</v>
      </c>
      <c r="ID61" s="244"/>
      <c r="IE61" s="244"/>
      <c r="IF61" s="243">
        <f t="shared" ref="IF61:IF62" si="2194">SUM(IB61-HZ61)</f>
        <v>-8.3333333333333329E-2</v>
      </c>
      <c r="IG61" s="243">
        <f t="shared" ref="IG61:IG62" si="2195">SUM(IC61-IA61)</f>
        <v>-1127.3266666666666</v>
      </c>
      <c r="IH61" s="244"/>
      <c r="II61" s="244">
        <v>0</v>
      </c>
      <c r="IJ61" s="243">
        <f t="shared" ref="IJ61:IJ62" si="2196">SUM(IH61/12*$A$2)</f>
        <v>0</v>
      </c>
      <c r="IK61" s="243">
        <f t="shared" ref="IK61:IK62" si="2197">SUM(II61/12*$A$2)</f>
        <v>0</v>
      </c>
      <c r="IL61" s="243">
        <f>VLOOKUP($B61,факт!$D$7:$HK$128,85,0)</f>
        <v>0</v>
      </c>
      <c r="IM61" s="243">
        <f>VLOOKUP($B61,факт!$D$7:$HK$128,86,0)</f>
        <v>0</v>
      </c>
      <c r="IN61" s="244"/>
      <c r="IO61" s="244"/>
      <c r="IP61" s="243">
        <f t="shared" ref="IP61:IP62" si="2198">SUM(IL61-IJ61)</f>
        <v>0</v>
      </c>
      <c r="IQ61" s="243">
        <f t="shared" ref="IQ61:IQ62" si="2199">SUM(IM61-IK61)</f>
        <v>0</v>
      </c>
      <c r="IR61" s="244"/>
      <c r="IS61" s="244">
        <v>0</v>
      </c>
      <c r="IT61" s="244"/>
      <c r="IU61" s="244"/>
      <c r="IV61" s="243">
        <f t="shared" ref="IV61:IV62" si="2200">SUM(IT61/12*$A$2)</f>
        <v>0</v>
      </c>
      <c r="IW61" s="243">
        <f t="shared" ref="IW61:IW62" si="2201">SUM(IU61/12*$A$2)</f>
        <v>0</v>
      </c>
      <c r="IX61" s="243">
        <f>VLOOKUP($B61,факт!$D$7:$HK$128,55,0)</f>
        <v>0</v>
      </c>
      <c r="IY61" s="243">
        <f>VLOOKUP($B61,факт!$D$7:$HK$128,56,0)</f>
        <v>0</v>
      </c>
      <c r="IZ61" s="243">
        <f t="shared" ref="IZ61:IZ62" si="2202">SUM(IV61-IT61)</f>
        <v>0</v>
      </c>
      <c r="JA61" s="243">
        <f t="shared" ref="JA61:JA62" si="2203">SUM(IW61-IU61)</f>
        <v>0</v>
      </c>
      <c r="JB61" s="242">
        <v>20</v>
      </c>
      <c r="JC61" s="243">
        <f t="shared" si="130"/>
        <v>324670.08000000002</v>
      </c>
      <c r="JD61" s="243">
        <f t="shared" ref="JD61:JD62" si="2204">SUM(JB61/12*$A$2)</f>
        <v>1.6666666666666667</v>
      </c>
      <c r="JE61" s="243">
        <f t="shared" ref="JE61:JE62" si="2205">SUM(JC61/12*$A$2)</f>
        <v>27055.84</v>
      </c>
      <c r="JF61" s="243">
        <f>VLOOKUP($B61,факт!$D$7:$HK$128,61,0)</f>
        <v>0</v>
      </c>
      <c r="JG61" s="243">
        <f>VLOOKUP($B61,факт!$D$7:$HK$128,62,0)</f>
        <v>0</v>
      </c>
      <c r="JH61" s="243">
        <f>VLOOKUP($B61,факт!$D$7:$HK$128,59,0)</f>
        <v>0</v>
      </c>
      <c r="JI61" s="243">
        <f>VLOOKUP($B61,факт!$D$7:$HK$128,60,0)</f>
        <v>0</v>
      </c>
      <c r="JJ61" s="243">
        <f t="shared" ref="JJ61:JJ62" si="2206">SUM(JF61-JD61)</f>
        <v>-1.6666666666666667</v>
      </c>
      <c r="JK61" s="243">
        <f t="shared" ref="JK61:JK62" si="2207">SUM(JG61-JE61)</f>
        <v>-27055.84</v>
      </c>
      <c r="JL61" s="242">
        <v>10</v>
      </c>
      <c r="JM61" s="243">
        <f t="shared" ref="JM61:JM62" si="2208">SUM(JL61*$D61*$F61*$G61*$H61*JM$9)</f>
        <v>135279.19999999998</v>
      </c>
      <c r="JN61" s="243">
        <f t="shared" ref="JN61:JN62" si="2209">SUM(JL61/12*$A$2)</f>
        <v>0.83333333333333337</v>
      </c>
      <c r="JO61" s="243">
        <f t="shared" ref="JO61:JO62" si="2210">SUM(JM61/12*$A$2)</f>
        <v>11273.266666666665</v>
      </c>
      <c r="JP61" s="243">
        <f>VLOOKUP($B61,факт!$D$7:$HK$128,213,0)</f>
        <v>0</v>
      </c>
      <c r="JQ61" s="243">
        <f>VLOOKUP($B61,факт!$D$7:$HK$128,214,0)</f>
        <v>0</v>
      </c>
      <c r="JR61" s="244"/>
      <c r="JS61" s="244"/>
      <c r="JT61" s="243">
        <f t="shared" ref="JT61:JT62" si="2211">SUM(JP61-JN61)</f>
        <v>-0.83333333333333337</v>
      </c>
      <c r="JU61" s="243">
        <f t="shared" ref="JU61:JU62" si="2212">SUM(JQ61-JO61)</f>
        <v>-11273.266666666665</v>
      </c>
      <c r="JV61" s="246"/>
      <c r="JW61" s="243">
        <f t="shared" si="140"/>
        <v>0</v>
      </c>
      <c r="JX61" s="243">
        <f t="shared" ref="JX61:JX62" si="2213">SUM(JV61/12*$A$2)</f>
        <v>0</v>
      </c>
      <c r="JY61" s="243">
        <f t="shared" ref="JY61:JY62" si="2214">SUM(JW61/12*$A$2)</f>
        <v>0</v>
      </c>
      <c r="JZ61" s="243">
        <f>VLOOKUP($B61,факт!$D$7:$HK$128,211,0)</f>
        <v>0</v>
      </c>
      <c r="KA61" s="243">
        <f>VLOOKUP($B61,факт!$D$7:$HK$128,212,0)</f>
        <v>0</v>
      </c>
      <c r="KB61" s="243">
        <f>VLOOKUP($B61,факт!$D$7:$HK$128,209,0)</f>
        <v>0</v>
      </c>
      <c r="KC61" s="243">
        <f>VLOOKUP($B61,факт!$D$7:$HK$128,210,0)</f>
        <v>0</v>
      </c>
      <c r="KD61" s="243">
        <f t="shared" ref="KD61:KD62" si="2215">SUM(JZ61-JX61)</f>
        <v>0</v>
      </c>
      <c r="KE61" s="243">
        <f t="shared" ref="KE61:KE62" si="2216">SUM(KA61-JY61)</f>
        <v>0</v>
      </c>
      <c r="KF61" s="242"/>
      <c r="KG61" s="243">
        <f t="shared" ref="KG61:KG62" si="2217">SUM(KF61*$D61*$F61*$G61*$H61*KG$9)</f>
        <v>0</v>
      </c>
      <c r="KH61" s="243">
        <f t="shared" ref="KH61:KH62" si="2218">SUM(KF61/12*$A$2)</f>
        <v>0</v>
      </c>
      <c r="KI61" s="243">
        <f t="shared" ref="KI61:KI62" si="2219">SUM(KG61/12*$A$2)</f>
        <v>0</v>
      </c>
      <c r="KJ61" s="243">
        <f>VLOOKUP($B61,факт!$D$7:$HK$128,161,0)</f>
        <v>0</v>
      </c>
      <c r="KK61" s="243">
        <f>VLOOKUP($B61,факт!$D$7:$HK$128,162,0)</f>
        <v>0</v>
      </c>
      <c r="KL61" s="243">
        <f>VLOOKUP($B61,факт!$D$7:$HK$128,159,0)</f>
        <v>0</v>
      </c>
      <c r="KM61" s="243">
        <f>VLOOKUP($B61,факт!$D$7:$HK$128,160,0)</f>
        <v>0</v>
      </c>
      <c r="KN61" s="243">
        <f t="shared" ref="KN61:KN62" si="2220">SUM(KJ61-KH61)</f>
        <v>0</v>
      </c>
      <c r="KO61" s="243">
        <f t="shared" ref="KO61:KO62" si="2221">SUM(KK61-KI61)</f>
        <v>0</v>
      </c>
      <c r="KP61" s="242"/>
      <c r="KQ61" s="243">
        <f t="shared" ref="KQ61:KQ62" si="2222">SUM(KP61*$D61*$F61*$G61*$H61*KQ$9)</f>
        <v>0</v>
      </c>
      <c r="KR61" s="243">
        <f t="shared" ref="KR61:KR62" si="2223">SUM(KP61/12*$A$2)</f>
        <v>0</v>
      </c>
      <c r="KS61" s="243">
        <f t="shared" ref="KS61:KS62" si="2224">SUM(KQ61/12*$A$2)</f>
        <v>0</v>
      </c>
      <c r="KT61" s="244"/>
      <c r="KU61" s="244"/>
      <c r="KV61" s="244"/>
      <c r="KW61" s="244"/>
      <c r="KX61" s="243">
        <f t="shared" ref="KX61:KX62" si="2225">SUM(KT61-KR61)</f>
        <v>0</v>
      </c>
      <c r="KY61" s="243">
        <f t="shared" ref="KY61:KY62" si="2226">SUM(KU61-KS61)</f>
        <v>0</v>
      </c>
      <c r="KZ61" s="246">
        <v>70</v>
      </c>
      <c r="LA61" s="243">
        <f t="shared" si="155"/>
        <v>1136345.28</v>
      </c>
      <c r="LB61" s="243">
        <f t="shared" ref="LB61:LB62" si="2227">SUM(KZ61/12*$A$2)</f>
        <v>5.833333333333333</v>
      </c>
      <c r="LC61" s="243">
        <f t="shared" ref="LC61:LC62" si="2228">SUM(LA61/12*$A$2)</f>
        <v>94695.44</v>
      </c>
      <c r="LD61" s="243">
        <f>VLOOKUP($B61,факт!$D$7:$HK$128,89,0)</f>
        <v>7</v>
      </c>
      <c r="LE61" s="243">
        <f>VLOOKUP($B61,факт!$D$7:$HK$128,90,0)</f>
        <v>113634.5</v>
      </c>
      <c r="LF61" s="243">
        <f>VLOOKUP($B61,факт!$D$7:$HK$128,87,0)</f>
        <v>0</v>
      </c>
      <c r="LG61" s="243">
        <f>VLOOKUP($B61,факт!$D$7:$HK$128,88,0)</f>
        <v>0</v>
      </c>
      <c r="LH61" s="243">
        <f t="shared" ref="LH61:LH62" si="2229">SUM(LD61-LB61)</f>
        <v>1.166666666666667</v>
      </c>
      <c r="LI61" s="243">
        <f t="shared" ref="LI61:LI62" si="2230">SUM(LE61-LC61)</f>
        <v>18939.059999999998</v>
      </c>
      <c r="LJ61" s="246">
        <v>20</v>
      </c>
      <c r="LK61" s="243">
        <f t="shared" si="160"/>
        <v>324670.08000000002</v>
      </c>
      <c r="LL61" s="243">
        <f t="shared" ref="LL61:LL62" si="2231">SUM(LJ61/12*$A$2)</f>
        <v>1.6666666666666667</v>
      </c>
      <c r="LM61" s="243">
        <f t="shared" ref="LM61:LM62" si="2232">SUM(LK61/12*$A$2)</f>
        <v>27055.84</v>
      </c>
      <c r="LN61" s="243">
        <f>VLOOKUP($B61,факт!$D$7:$HK$128,69,0)</f>
        <v>2</v>
      </c>
      <c r="LO61" s="243">
        <f>VLOOKUP($B61,факт!$D$7:$HK$128,70,0)</f>
        <v>32467</v>
      </c>
      <c r="LP61" s="244"/>
      <c r="LQ61" s="244"/>
      <c r="LR61" s="243">
        <f t="shared" ref="LR61:LR62" si="2233">SUM(LN61-LL61)</f>
        <v>0.33333333333333326</v>
      </c>
      <c r="LS61" s="243">
        <f t="shared" ref="LS61:LS62" si="2234">SUM(LO61-LM61)</f>
        <v>5411.16</v>
      </c>
      <c r="LT61" s="246">
        <v>6</v>
      </c>
      <c r="LU61" s="243">
        <f t="shared" si="165"/>
        <v>97401.02399999999</v>
      </c>
      <c r="LV61" s="243">
        <f t="shared" ref="LV61:LV62" si="2235">SUM(LT61/12*$A$2)</f>
        <v>0.5</v>
      </c>
      <c r="LW61" s="243">
        <f t="shared" ref="LW61:LW62" si="2236">SUM(LU61/12*$A$2)</f>
        <v>8116.7519999999995</v>
      </c>
      <c r="LX61" s="243">
        <f>VLOOKUP($B61,факт!$D$7:$HK$128,83,0)</f>
        <v>0</v>
      </c>
      <c r="LY61" s="243">
        <f>VLOOKUP($B61,факт!$D$7:$HK$128,84,0)</f>
        <v>0</v>
      </c>
      <c r="LZ61" s="244"/>
      <c r="MA61" s="244"/>
      <c r="MB61" s="243">
        <f t="shared" ref="MB61:MB62" si="2237">SUM(LX61-LV61)</f>
        <v>-0.5</v>
      </c>
      <c r="MC61" s="243">
        <f t="shared" ref="MC61:MC62" si="2238">SUM(LY61-LW61)</f>
        <v>-8116.7519999999995</v>
      </c>
      <c r="MD61" s="246">
        <v>15</v>
      </c>
      <c r="ME61" s="243">
        <f t="shared" si="170"/>
        <v>243502.56</v>
      </c>
      <c r="MF61" s="243">
        <f t="shared" ref="MF61:MF62" si="2239">SUM(MD61/12*$A$2)</f>
        <v>1.25</v>
      </c>
      <c r="MG61" s="243">
        <f t="shared" ref="MG61:MG62" si="2240">SUM(ME61/12*$A$2)</f>
        <v>20291.88</v>
      </c>
      <c r="MH61" s="243">
        <f>VLOOKUP($B61,факт!$D$7:$HK$128,73,0)</f>
        <v>0</v>
      </c>
      <c r="MI61" s="243">
        <f>VLOOKUP($B61,факт!$D$7:$HK$128,74,0)</f>
        <v>0</v>
      </c>
      <c r="MJ61" s="243">
        <f>VLOOKUP($B61,факт!$D$7:$HK$128,71,0)</f>
        <v>0</v>
      </c>
      <c r="MK61" s="243">
        <f>VLOOKUP($B61,факт!$D$7:$HK$128,72,0)</f>
        <v>0</v>
      </c>
      <c r="ML61" s="243">
        <f t="shared" ref="ML61:ML62" si="2241">SUM(MH61-MF61)</f>
        <v>-1.25</v>
      </c>
      <c r="MM61" s="243">
        <f t="shared" ref="MM61:MM62" si="2242">SUM(MI61-MG61)</f>
        <v>-20291.88</v>
      </c>
      <c r="MN61" s="242">
        <v>90</v>
      </c>
      <c r="MO61" s="243">
        <f t="shared" si="175"/>
        <v>1461015.3599999999</v>
      </c>
      <c r="MP61" s="243">
        <f t="shared" ref="MP61:MP62" si="2243">SUM(MN61/12*$A$2)</f>
        <v>7.5</v>
      </c>
      <c r="MQ61" s="243">
        <f t="shared" ref="MQ61:MQ62" si="2244">SUM(MO61/12*$A$2)</f>
        <v>121751.27999999998</v>
      </c>
      <c r="MR61" s="243">
        <f>VLOOKUP($B61,факт!$D$7:$HK$128,53,0)</f>
        <v>12</v>
      </c>
      <c r="MS61" s="243">
        <f>VLOOKUP($B61,факт!$D$7:$HK$128,54,0)</f>
        <v>194802</v>
      </c>
      <c r="MT61" s="243">
        <f>VLOOKUP($B61,факт!$D$7:$HK$128,51,0)</f>
        <v>0</v>
      </c>
      <c r="MU61" s="243">
        <f>VLOOKUP($B61,факт!$D$7:$HK$128,52,0)</f>
        <v>0</v>
      </c>
      <c r="MV61" s="243">
        <f t="shared" ref="MV61:MV62" si="2245">SUM(MR61-MP61)</f>
        <v>4.5</v>
      </c>
      <c r="MW61" s="243">
        <f t="shared" ref="MW61:MW62" si="2246">SUM(MS61-MQ61)</f>
        <v>73050.720000000016</v>
      </c>
      <c r="MX61" s="242">
        <v>17</v>
      </c>
      <c r="MY61" s="243">
        <f t="shared" ref="MY61:MY62" si="2247">SUM(MX61*$D61*$F61*$G61*$H61*MY$9)</f>
        <v>229974.63999999998</v>
      </c>
      <c r="MZ61" s="243">
        <f t="shared" ref="MZ61:MZ62" si="2248">SUM(MX61/12*$A$2)</f>
        <v>1.4166666666666667</v>
      </c>
      <c r="NA61" s="243">
        <f t="shared" ref="NA61:NA62" si="2249">SUM(MY61/12*$A$2)</f>
        <v>19164.553333333333</v>
      </c>
      <c r="NB61" s="243">
        <f>VLOOKUP($B61,факт!$D$7:$HK$128,77,0)</f>
        <v>1</v>
      </c>
      <c r="NC61" s="243">
        <f>VLOOKUP($B61,факт!$D$7:$HK$128,78,0)</f>
        <v>13527.92</v>
      </c>
      <c r="ND61" s="243">
        <f>VLOOKUP($B61,факт!$D$7:$HK$128,75,0)</f>
        <v>0</v>
      </c>
      <c r="NE61" s="243">
        <f>VLOOKUP($B61,факт!$D$7:$HK$128,76,0)</f>
        <v>0</v>
      </c>
      <c r="NF61" s="243">
        <f t="shared" ref="NF61:NF62" si="2250">SUM(NB61-MZ61)</f>
        <v>-0.41666666666666674</v>
      </c>
      <c r="NG61" s="243">
        <f t="shared" ref="NG61:NG62" si="2251">SUM(NC61-NA61)</f>
        <v>-5636.6333333333332</v>
      </c>
      <c r="NH61" s="242">
        <v>110</v>
      </c>
      <c r="NI61" s="243">
        <f t="shared" ref="NI61:NI62" si="2252">SUM(NH61*$D61*$F61*$G61*$H61*NI$9)</f>
        <v>1488071.2</v>
      </c>
      <c r="NJ61" s="243">
        <f t="shared" ref="NJ61:NJ62" si="2253">SUM(NH61/12*$A$2)</f>
        <v>9.1666666666666661</v>
      </c>
      <c r="NK61" s="243">
        <f t="shared" ref="NK61:NK62" si="2254">SUM(NI61/12*$A$2)</f>
        <v>124005.93333333333</v>
      </c>
      <c r="NL61" s="243">
        <f>VLOOKUP($B61,факт!$D$7:$HK$128,95,0)</f>
        <v>9</v>
      </c>
      <c r="NM61" s="243">
        <f>VLOOKUP($B61,факт!$D$7:$HK$128,96,0)</f>
        <v>121751.28</v>
      </c>
      <c r="NN61" s="243">
        <f>VLOOKUP($B61,факт!$D$7:$HK$128,93,0)</f>
        <v>0</v>
      </c>
      <c r="NO61" s="243">
        <f>VLOOKUP($B61,факт!$D$7:$HK$128,94,0)</f>
        <v>0</v>
      </c>
      <c r="NP61" s="243">
        <f t="shared" ref="NP61:NP62" si="2255">SUM(NL61-NJ61)</f>
        <v>-0.16666666666666607</v>
      </c>
      <c r="NQ61" s="243">
        <f t="shared" ref="NQ61:NQ62" si="2256">SUM(NM61-NK61)</f>
        <v>-2254.6533333333355</v>
      </c>
      <c r="NR61" s="242">
        <v>2</v>
      </c>
      <c r="NS61" s="243">
        <f t="shared" ref="NS61:NS62" si="2257">SUM(NR61*$D61*$F61*$G61*$H61*NS$9)</f>
        <v>27055.839999999997</v>
      </c>
      <c r="NT61" s="243">
        <f t="shared" ref="NT61:NT62" si="2258">SUM(NR61/12*$A$2)</f>
        <v>0.16666666666666666</v>
      </c>
      <c r="NU61" s="243">
        <f t="shared" ref="NU61:NU62" si="2259">SUM(NS61/12*$A$2)</f>
        <v>2254.6533333333332</v>
      </c>
      <c r="NV61" s="243">
        <f>VLOOKUP($B61,факт!$D$7:$HK$128,81,0)</f>
        <v>0</v>
      </c>
      <c r="NW61" s="243">
        <f>VLOOKUP($B61,факт!$D$7:$HK$128,82,0)</f>
        <v>0</v>
      </c>
      <c r="NX61" s="244"/>
      <c r="NY61" s="244"/>
      <c r="NZ61" s="243">
        <f t="shared" ref="NZ61:NZ62" si="2260">SUM(NV61-NT61)</f>
        <v>-0.16666666666666666</v>
      </c>
      <c r="OA61" s="243">
        <f t="shared" ref="OA61:OA62" si="2261">SUM(NW61-NU61)</f>
        <v>-2254.6533333333332</v>
      </c>
      <c r="OB61" s="242"/>
      <c r="OC61" s="243">
        <f t="shared" si="195"/>
        <v>0</v>
      </c>
      <c r="OD61" s="243">
        <f t="shared" ref="OD61:OD62" si="2262">SUM(OB61/12*$A$2)</f>
        <v>0</v>
      </c>
      <c r="OE61" s="243">
        <f t="shared" ref="OE61:OE62" si="2263">SUM(OC61/12*$A$2)</f>
        <v>0</v>
      </c>
      <c r="OF61" s="244"/>
      <c r="OG61" s="244"/>
      <c r="OH61" s="244"/>
      <c r="OI61" s="244"/>
      <c r="OJ61" s="243">
        <f t="shared" ref="OJ61:OJ62" si="2264">SUM(OF61-OD61)</f>
        <v>0</v>
      </c>
      <c r="OK61" s="243">
        <f t="shared" ref="OK61:OK62" si="2265">SUM(OG61-OE61)</f>
        <v>0</v>
      </c>
      <c r="OL61" s="242"/>
      <c r="OM61" s="243">
        <f t="shared" si="200"/>
        <v>0</v>
      </c>
      <c r="ON61" s="243">
        <f t="shared" ref="ON61:ON62" si="2266">SUM(OL61/12*$A$2)</f>
        <v>0</v>
      </c>
      <c r="OO61" s="243">
        <f t="shared" ref="OO61:OO62" si="2267">SUM(OM61/12*$A$2)</f>
        <v>0</v>
      </c>
      <c r="OP61" s="243">
        <f>VLOOKUP($B61,факт!$D$7:$HK$128,47,0)</f>
        <v>0</v>
      </c>
      <c r="OQ61" s="243">
        <f>VLOOKUP($B61,факт!$D$7:$HK$128,48,0)</f>
        <v>0</v>
      </c>
      <c r="OR61" s="244"/>
      <c r="OS61" s="244"/>
      <c r="OT61" s="243">
        <f t="shared" ref="OT61:OT62" si="2268">SUM(OP61-ON61)</f>
        <v>0</v>
      </c>
      <c r="OU61" s="243">
        <f t="shared" ref="OU61:OU62" si="2269">SUM(OQ61-OO61)</f>
        <v>0</v>
      </c>
      <c r="OV61" s="246"/>
      <c r="OW61" s="243">
        <f t="shared" si="205"/>
        <v>0</v>
      </c>
      <c r="OX61" s="243">
        <f t="shared" ref="OX61:OX62" si="2270">SUM(OV61/12*$A$2)</f>
        <v>0</v>
      </c>
      <c r="OY61" s="243">
        <f t="shared" ref="OY61:OY62" si="2271">SUM(OW61/12*$A$2)</f>
        <v>0</v>
      </c>
      <c r="OZ61" s="244"/>
      <c r="PA61" s="244"/>
      <c r="PB61" s="244"/>
      <c r="PC61" s="244"/>
      <c r="PD61" s="243">
        <f t="shared" ref="PD61:PD62" si="2272">SUM(OZ61-OX61)</f>
        <v>0</v>
      </c>
      <c r="PE61" s="243">
        <f t="shared" ref="PE61:PE62" si="2273">SUM(PA61-OY61)</f>
        <v>0</v>
      </c>
      <c r="PF61" s="246">
        <f>12+10</f>
        <v>22</v>
      </c>
      <c r="PG61" s="243">
        <f>SUM(PF61*$D61*$F61*$G61*$J61*PG$9)</f>
        <v>474056.96799999999</v>
      </c>
      <c r="PH61" s="243">
        <f t="shared" ref="PH61:PH62" si="2274">SUM(PF61/12*$A$2)</f>
        <v>1.8333333333333333</v>
      </c>
      <c r="PI61" s="243">
        <f t="shared" ref="PI61:PI62" si="2275">SUM(PG61/12*$A$2)</f>
        <v>39504.747333333333</v>
      </c>
      <c r="PJ61" s="243">
        <f>VLOOKUP($B61,факт!$D$7:$HK$128,45,0)</f>
        <v>1</v>
      </c>
      <c r="PK61" s="243">
        <f>VLOOKUP($B61,факт!$D$7:$HK$128,46,0)</f>
        <v>21548.04</v>
      </c>
      <c r="PL61" s="244"/>
      <c r="PM61" s="244"/>
      <c r="PN61" s="243">
        <f t="shared" ref="PN61:PN62" si="2276">SUM(PJ61-PH61)</f>
        <v>-0.83333333333333326</v>
      </c>
      <c r="PO61" s="243">
        <f t="shared" ref="PO61:PO62" si="2277">SUM(PK61-PI61)</f>
        <v>-17956.707333333332</v>
      </c>
      <c r="PP61" s="243"/>
      <c r="PQ61" s="243"/>
      <c r="PR61" s="243">
        <f t="shared" ref="PR61:PR62" si="2278">SUM(PP61/12*$A$2)</f>
        <v>0</v>
      </c>
      <c r="PS61" s="243">
        <f t="shared" ref="PS61:PS62" si="2279">SUM(PQ61/12*$A$2)</f>
        <v>0</v>
      </c>
      <c r="PT61" s="244"/>
      <c r="PU61" s="244"/>
      <c r="PV61" s="244"/>
      <c r="PW61" s="244"/>
      <c r="PX61" s="243">
        <f t="shared" ref="PX61:PX62" si="2280">SUM(PT61-PR61)</f>
        <v>0</v>
      </c>
      <c r="PY61" s="243">
        <f t="shared" ref="PY61:PY62" si="2281">SUM(PU61-PS61)</f>
        <v>0</v>
      </c>
      <c r="PZ61" s="243"/>
      <c r="QA61" s="243"/>
      <c r="QB61" s="243">
        <f t="shared" ref="QB61:QB62" si="2282">SUM(PZ61/12*$A$2)</f>
        <v>0</v>
      </c>
      <c r="QC61" s="243">
        <f t="shared" ref="QC61:QC62" si="2283">SUM(QA61/12*$A$2)</f>
        <v>0</v>
      </c>
      <c r="QD61" s="244"/>
      <c r="QE61" s="244"/>
      <c r="QF61" s="244"/>
      <c r="QG61" s="244"/>
      <c r="QH61" s="243">
        <f t="shared" ref="QH61:QH62" si="2284">SUM(QD61-QB61)</f>
        <v>0</v>
      </c>
      <c r="QI61" s="243">
        <f t="shared" ref="QI61:QI62" si="2285">SUM(QE61-QC61)</f>
        <v>0</v>
      </c>
      <c r="QJ61" s="247">
        <f t="shared" ref="QJ61:QJ62" si="2286">SUM(CN61,AF61,AP61,CD61,L61,AZ61,V61,KP61,MX61,NR61,NH61,CX61,GT61,HD61,HN61,HX61,IH61,IR61,DH61,KF61,DR61,BJ61,OL61,OB61,JB61,LJ61,MD61,KZ61,LT61,EB61,EL61,EV61,FF61,FP61,GJ61,FZ61,JV61,PF61,OV61,MN61,BT61,JL61,PP61,PZ61)</f>
        <v>833</v>
      </c>
      <c r="QK61" s="247">
        <f t="shared" ref="QK61:QK62" si="2287">SUM(CO61,AG61,AQ61,CE61,M61,BA61,W61,KQ61,MY61,NS61,NI61,CY61,GU61,HE61,HO61,HY61,II61,IS61,DI61,KG61,DS61,BK61,OM61,OC61,JC61,LK61,ME61,LA61,LU61,EC61,EM61,EW61,FG61,FQ61,GK61,GA61,JW61,PG61,OW61,MO61,BU61,JM61,PQ61,QA61)</f>
        <v>12205469.191999996</v>
      </c>
      <c r="QL61" s="247">
        <f t="shared" ref="QL61:QL62" si="2288">SUM(CP61,AH61,AR61,CF61,N61,BB61,X61,KR61,MZ61,NT61,NJ61,CZ61,GV61,HF61,HP61,HZ61,IJ61,IT61,DJ61,KH61,DT61,BL61,ON61,OD61,JD61,LL61,MF61,LB61,LV61,ED61,EN61,EX61,FH61,FR61,GL61,GB61,JX61,PH61,OX61,MP61,BV61,JN61,PR61,QB61)</f>
        <v>69.416666666666671</v>
      </c>
      <c r="QM61" s="247">
        <f t="shared" ref="QM61:QM62" si="2289">SUM(CQ61,AI61,AS61,CG61,O61,BC61,Y61,KS61,NA61,NU61,NK61,DA61,GW61,HG61,HQ61,IA61,IK61,IU61,DK61,KI61,DU61,BM61,OO61,OE61,JE61,LM61,MG61,LC61,LW61,EE61,EO61,EY61,FI61,FS61,GM61,GC61,JY61,PI61,OY61,MQ61,BW61,JO61,PS61,QC61)</f>
        <v>1017122.4326666668</v>
      </c>
      <c r="QN61" s="247">
        <f t="shared" ref="QN61:QN62" si="2290">SUM(CR61,AJ61,AT61,CH61,P61,BD61,Z61,KT61,NB61,NV61,NL61,DB61,GX61,HH61,HR61,IB61,IL61,IV61,DL61,KJ61,DV61,BN61,OP61,OF61,JF61,LN61,MH61,LD61,LX61,EF61,EP61,EZ61,FJ61,FT61,GN61,GD61,JZ61,PJ61,OZ61,MR61,BX61,JP61,PT61,QD61)</f>
        <v>101</v>
      </c>
      <c r="QO61" s="247">
        <f t="shared" ref="QO61:QO62" si="2291">SUM(CS61,AK61,AU61,CI61,Q61,BE61,AA61,KU61,NC61,NW61,NM61,DC61,GY61,HI61,HS61,IC61,IM61,IW61,DM61,KK61,DW61,BO61,OQ61,OG61,JG61,LO61,MI61,LE61,LY61,EG61,EQ61,FA61,FK61,FU61,GO61,GE61,KA61,PK61,PA61,MS61,BY61,JQ61,PU61,QE61)</f>
        <v>1439037.2100000004</v>
      </c>
      <c r="QP61" s="247">
        <f t="shared" ref="QP61:QP62" si="2292">SUM(CT61,AL61,AV61,CJ61,R61,BF61,AB61,KV61,ND61,NX61,NN61,DD61,GZ61,HJ61,HT61,ID61,IN61,IX61,DN61,KL61,DX61,BP61,OR61,OH61,JH61,LP61,MJ61,LF61,LZ61,EH61,ER61,FB61,FL61,FV61,GP61,GF61,KB61,PL61,PB61,MT61,BZ61,JR61,PV61,QF61)</f>
        <v>0</v>
      </c>
      <c r="QQ61" s="247">
        <f t="shared" ref="QQ61:QQ62" si="2293">SUM(CU61,AM61,AW61,CK61,S61,BG61,AC61,KW61,NE61,NY61,NO61,DE61,HA61,HK61,HU61,IE61,IO61,IY61,DO61,KM61,DY61,BQ61,OS61,OI61,JI61,LQ61,MK61,LG61,MA61,EI61,ES61,FC61,FM61,FW61,GQ61,GG61,KC61,PM61,PC61,MU61,CA61,JS61,PW61,QG61)</f>
        <v>0</v>
      </c>
      <c r="QR61" s="243">
        <f t="shared" ref="QR61:QR62" si="2294">SUM(QN61-QL61)</f>
        <v>31.583333333333329</v>
      </c>
      <c r="QS61" s="243">
        <f t="shared" ref="QS61:QS62" si="2295">SUM(QO61-QM61)</f>
        <v>421914.77733333362</v>
      </c>
    </row>
    <row r="62" spans="1:461" s="199" customFormat="1" ht="27.75" customHeight="1" x14ac:dyDescent="0.25">
      <c r="A62" s="221"/>
      <c r="B62" s="221">
        <v>36</v>
      </c>
      <c r="C62" s="248" t="s">
        <v>257</v>
      </c>
      <c r="D62" s="238">
        <f>D61</f>
        <v>9860</v>
      </c>
      <c r="E62" s="238">
        <v>10127</v>
      </c>
      <c r="F62" s="239">
        <v>2.79</v>
      </c>
      <c r="G62" s="240">
        <v>1</v>
      </c>
      <c r="H62" s="238">
        <v>1.4</v>
      </c>
      <c r="I62" s="238">
        <v>1.68</v>
      </c>
      <c r="J62" s="238">
        <v>2.23</v>
      </c>
      <c r="K62" s="241">
        <v>2.57</v>
      </c>
      <c r="L62" s="242"/>
      <c r="M62" s="243">
        <f t="shared" si="10"/>
        <v>0</v>
      </c>
      <c r="N62" s="243">
        <f t="shared" si="2105"/>
        <v>0</v>
      </c>
      <c r="O62" s="243">
        <f t="shared" si="2106"/>
        <v>0</v>
      </c>
      <c r="P62" s="243">
        <f>VLOOKUP($B62,факт!$D$7:$HK$127,21,0)</f>
        <v>0</v>
      </c>
      <c r="Q62" s="243">
        <f>VLOOKUP($B62,факт!$D$7:$HK$127,22,0)</f>
        <v>0</v>
      </c>
      <c r="R62" s="243">
        <f>VLOOKUP($B62,факт!$D$7:$HK$127,19,0)</f>
        <v>0</v>
      </c>
      <c r="S62" s="243">
        <f>VLOOKUP($B62,факт!$D$7:$HK$127,20,0)</f>
        <v>0</v>
      </c>
      <c r="T62" s="243">
        <f t="shared" si="13"/>
        <v>0</v>
      </c>
      <c r="U62" s="243">
        <f t="shared" si="14"/>
        <v>0</v>
      </c>
      <c r="V62" s="242"/>
      <c r="W62" s="243">
        <f t="shared" si="15"/>
        <v>0</v>
      </c>
      <c r="X62" s="243">
        <f t="shared" si="2107"/>
        <v>0</v>
      </c>
      <c r="Y62" s="243">
        <f t="shared" si="2108"/>
        <v>0</v>
      </c>
      <c r="Z62" s="243">
        <f>VLOOKUP($B62,факт!$D$7:$HK$128,29,0)</f>
        <v>0</v>
      </c>
      <c r="AA62" s="243">
        <f>VLOOKUP($B62,факт!$D$7:$HK$128,30,0)</f>
        <v>0</v>
      </c>
      <c r="AB62" s="243">
        <f>VLOOKUP($B62,факт!$D$7:$HK$128,27,0)</f>
        <v>0</v>
      </c>
      <c r="AC62" s="243">
        <f>VLOOKUP($B62,факт!$D$7:$HK$128,28,0)</f>
        <v>0</v>
      </c>
      <c r="AD62" s="243">
        <f t="shared" si="2109"/>
        <v>0</v>
      </c>
      <c r="AE62" s="243">
        <f t="shared" si="2110"/>
        <v>0</v>
      </c>
      <c r="AF62" s="245"/>
      <c r="AG62" s="243">
        <f t="shared" si="20"/>
        <v>0</v>
      </c>
      <c r="AH62" s="243">
        <f t="shared" si="2111"/>
        <v>0</v>
      </c>
      <c r="AI62" s="243">
        <f t="shared" si="2112"/>
        <v>0</v>
      </c>
      <c r="AJ62" s="243">
        <f>VLOOKUP($B62,факт!$D$7:$HK$128,43,0)</f>
        <v>0</v>
      </c>
      <c r="AK62" s="243">
        <f>VLOOKUP($B62,факт!$D$7:$HK$128,44,0)</f>
        <v>0</v>
      </c>
      <c r="AL62" s="243">
        <f>VLOOKUP($B62,факт!$D$7:$HK$128,41,0)</f>
        <v>0</v>
      </c>
      <c r="AM62" s="243">
        <f>VLOOKUP($B62,факт!$D$7:$HK$128,42,0)</f>
        <v>0</v>
      </c>
      <c r="AN62" s="243">
        <f t="shared" si="2113"/>
        <v>0</v>
      </c>
      <c r="AO62" s="243">
        <f t="shared" si="2114"/>
        <v>0</v>
      </c>
      <c r="AP62" s="242"/>
      <c r="AQ62" s="243">
        <f t="shared" si="25"/>
        <v>0</v>
      </c>
      <c r="AR62" s="243">
        <f t="shared" si="2115"/>
        <v>0</v>
      </c>
      <c r="AS62" s="243">
        <f t="shared" si="2116"/>
        <v>0</v>
      </c>
      <c r="AT62" s="243">
        <f>VLOOKUP($B62,факт!$D$7:$HK$128,9,0)</f>
        <v>0</v>
      </c>
      <c r="AU62" s="243">
        <f>VLOOKUP($B62,факт!$D$7:$HK$128,10,0)</f>
        <v>0</v>
      </c>
      <c r="AV62" s="243">
        <f>VLOOKUP($B62,факт!$D$7:$HK$128,7,0)</f>
        <v>0</v>
      </c>
      <c r="AW62" s="243">
        <f>VLOOKUP($B62,факт!$D$7:$HK$128,8,0)</f>
        <v>0</v>
      </c>
      <c r="AX62" s="243">
        <f t="shared" si="2117"/>
        <v>0</v>
      </c>
      <c r="AY62" s="243">
        <f t="shared" si="2118"/>
        <v>0</v>
      </c>
      <c r="AZ62" s="242"/>
      <c r="BA62" s="243">
        <f t="shared" si="30"/>
        <v>0</v>
      </c>
      <c r="BB62" s="243">
        <f t="shared" si="2119"/>
        <v>0</v>
      </c>
      <c r="BC62" s="243">
        <f t="shared" si="2120"/>
        <v>0</v>
      </c>
      <c r="BD62" s="243">
        <f>VLOOKUP($B62,факт!$D$7:$HK$128,23,0)</f>
        <v>0</v>
      </c>
      <c r="BE62" s="243">
        <f>VLOOKUP($B62,факт!$D$7:$HK$128,24,0)</f>
        <v>0</v>
      </c>
      <c r="BF62" s="243"/>
      <c r="BG62" s="243"/>
      <c r="BH62" s="243">
        <f t="shared" si="2121"/>
        <v>0</v>
      </c>
      <c r="BI62" s="243">
        <f t="shared" si="2122"/>
        <v>0</v>
      </c>
      <c r="BJ62" s="242"/>
      <c r="BK62" s="243">
        <f t="shared" si="35"/>
        <v>0</v>
      </c>
      <c r="BL62" s="243">
        <f t="shared" si="2123"/>
        <v>0</v>
      </c>
      <c r="BM62" s="243">
        <f t="shared" si="2124"/>
        <v>0</v>
      </c>
      <c r="BN62" s="243">
        <f>VLOOKUP($B62,факт!$D$7:$HK$128,199,0)</f>
        <v>0</v>
      </c>
      <c r="BO62" s="243">
        <f>VLOOKUP($B62,факт!$D$7:$HK$128,200,0)</f>
        <v>0</v>
      </c>
      <c r="BP62" s="243">
        <f>VLOOKUP($B62,факт!$D$7:$HK$128,197,0)</f>
        <v>0</v>
      </c>
      <c r="BQ62" s="243">
        <f>VLOOKUP($B62,факт!$D$7:$HK$128,198,0)</f>
        <v>0</v>
      </c>
      <c r="BR62" s="243">
        <f t="shared" si="2125"/>
        <v>0</v>
      </c>
      <c r="BS62" s="243">
        <f t="shared" si="2126"/>
        <v>0</v>
      </c>
      <c r="BT62" s="243"/>
      <c r="BU62" s="243">
        <f t="shared" si="40"/>
        <v>0</v>
      </c>
      <c r="BV62" s="243">
        <f t="shared" si="2127"/>
        <v>0</v>
      </c>
      <c r="BW62" s="243">
        <f t="shared" si="2128"/>
        <v>0</v>
      </c>
      <c r="BX62" s="243">
        <f>VLOOKUP($B62,факт!$D$7:$HK$128,25,0)</f>
        <v>0</v>
      </c>
      <c r="BY62" s="243">
        <f>VLOOKUP($B62,факт!$D$7:$HK$128,26,0)</f>
        <v>0</v>
      </c>
      <c r="BZ62" s="244"/>
      <c r="CA62" s="244"/>
      <c r="CB62" s="243">
        <f t="shared" si="2129"/>
        <v>0</v>
      </c>
      <c r="CC62" s="243">
        <f t="shared" si="2130"/>
        <v>0</v>
      </c>
      <c r="CD62" s="242"/>
      <c r="CE62" s="243">
        <f>SUM(CD62*$D62*$F62*$G62*$H62*CE$9)</f>
        <v>0</v>
      </c>
      <c r="CF62" s="243">
        <f t="shared" si="2131"/>
        <v>0</v>
      </c>
      <c r="CG62" s="243">
        <f t="shared" si="2132"/>
        <v>0</v>
      </c>
      <c r="CH62" s="243">
        <f>VLOOKUP($B62,факт!$D$7:$HK$128,13,0)</f>
        <v>0</v>
      </c>
      <c r="CI62" s="243">
        <f>VLOOKUP($B62,факт!$D$7:$HK$128,14,0)</f>
        <v>0</v>
      </c>
      <c r="CJ62" s="243">
        <f>VLOOKUP($B62,факт!$D$7:$HK$128,11,0)</f>
        <v>0</v>
      </c>
      <c r="CK62" s="243">
        <f>VLOOKUP($B62,факт!$D$7:$HK$128,12,0)</f>
        <v>0</v>
      </c>
      <c r="CL62" s="243">
        <f t="shared" si="2133"/>
        <v>0</v>
      </c>
      <c r="CM62" s="243">
        <f t="shared" si="2134"/>
        <v>0</v>
      </c>
      <c r="CN62" s="245"/>
      <c r="CO62" s="243">
        <f t="shared" si="49"/>
        <v>0</v>
      </c>
      <c r="CP62" s="243">
        <f t="shared" si="2135"/>
        <v>0</v>
      </c>
      <c r="CQ62" s="243">
        <f t="shared" si="2136"/>
        <v>0</v>
      </c>
      <c r="CR62" s="243">
        <f>VLOOKUP($B62,факт!$D$7:$HK$128,37,0)</f>
        <v>0</v>
      </c>
      <c r="CS62" s="243">
        <f>VLOOKUP($B62,факт!$D$7:$HK$128,38,0)</f>
        <v>0</v>
      </c>
      <c r="CT62" s="243">
        <f>VLOOKUP($B62,факт!$D$7:$HK$128,35,0)</f>
        <v>0</v>
      </c>
      <c r="CU62" s="243">
        <f>VLOOKUP($B62,факт!$D$7:$HK$128,36,0)</f>
        <v>0</v>
      </c>
      <c r="CV62" s="243">
        <f t="shared" si="2137"/>
        <v>0</v>
      </c>
      <c r="CW62" s="243">
        <f t="shared" si="2138"/>
        <v>0</v>
      </c>
      <c r="CX62" s="242"/>
      <c r="CY62" s="243">
        <f t="shared" si="54"/>
        <v>0</v>
      </c>
      <c r="CZ62" s="243">
        <f t="shared" si="2139"/>
        <v>0</v>
      </c>
      <c r="DA62" s="243">
        <f t="shared" si="2140"/>
        <v>0</v>
      </c>
      <c r="DB62" s="243">
        <f>VLOOKUP($B62,факт!$D$7:$HK$128,121,0)</f>
        <v>0</v>
      </c>
      <c r="DC62" s="243">
        <f>VLOOKUP($B62,факт!$D$7:$HK$128,122,0)</f>
        <v>0</v>
      </c>
      <c r="DD62" s="243">
        <f>VLOOKUP($B62,факт!$D$7:$HK$128,119,0)</f>
        <v>0</v>
      </c>
      <c r="DE62" s="243">
        <f>VLOOKUP($B62,факт!$D$7:$HK$128,120,0)</f>
        <v>0</v>
      </c>
      <c r="DF62" s="243">
        <f t="shared" si="2141"/>
        <v>0</v>
      </c>
      <c r="DG62" s="243">
        <f t="shared" si="2142"/>
        <v>0</v>
      </c>
      <c r="DH62" s="242"/>
      <c r="DI62" s="243">
        <f t="shared" si="59"/>
        <v>0</v>
      </c>
      <c r="DJ62" s="243">
        <f t="shared" si="2143"/>
        <v>0</v>
      </c>
      <c r="DK62" s="243">
        <f t="shared" si="2144"/>
        <v>0</v>
      </c>
      <c r="DL62" s="243">
        <f>VLOOKUP($B62,факт!$D$7:$HK$128,135,0)</f>
        <v>0</v>
      </c>
      <c r="DM62" s="243">
        <f>VLOOKUP($B62,факт!$D$7:$HK$128,136,0)</f>
        <v>0</v>
      </c>
      <c r="DN62" s="243">
        <f>VLOOKUP($B62,факт!$D$7:$HK$128,133,0)</f>
        <v>0</v>
      </c>
      <c r="DO62" s="243">
        <f>VLOOKUP($B62,факт!$D$7:$HK$128,134,0)</f>
        <v>0</v>
      </c>
      <c r="DP62" s="243">
        <f t="shared" si="2145"/>
        <v>0</v>
      </c>
      <c r="DQ62" s="243">
        <f t="shared" si="2146"/>
        <v>0</v>
      </c>
      <c r="DR62" s="243"/>
      <c r="DS62" s="243">
        <f t="shared" si="64"/>
        <v>0</v>
      </c>
      <c r="DT62" s="243">
        <f t="shared" si="2147"/>
        <v>0</v>
      </c>
      <c r="DU62" s="243">
        <f t="shared" si="2148"/>
        <v>0</v>
      </c>
      <c r="DV62" s="243">
        <f>VLOOKUP($B62,факт!$D$7:$HK$128,157,0)</f>
        <v>0</v>
      </c>
      <c r="DW62" s="243">
        <f>VLOOKUP($B62,факт!$D$7:$HK$128,158,0)</f>
        <v>0</v>
      </c>
      <c r="DX62" s="243">
        <f>VLOOKUP($B62,факт!$D$7:$HK$128,155,0)</f>
        <v>0</v>
      </c>
      <c r="DY62" s="243">
        <f>VLOOKUP($B62,факт!$D$7:$HK$128,156,0)</f>
        <v>0</v>
      </c>
      <c r="DZ62" s="243">
        <f t="shared" si="2149"/>
        <v>0</v>
      </c>
      <c r="EA62" s="243">
        <f t="shared" si="2150"/>
        <v>0</v>
      </c>
      <c r="EB62" s="242"/>
      <c r="EC62" s="243">
        <f t="shared" si="69"/>
        <v>0</v>
      </c>
      <c r="ED62" s="243">
        <f t="shared" si="2151"/>
        <v>0</v>
      </c>
      <c r="EE62" s="243">
        <f t="shared" si="2152"/>
        <v>0</v>
      </c>
      <c r="EF62" s="243">
        <f>VLOOKUP($B62,факт!$D$7:$HK$128,173,0)</f>
        <v>0</v>
      </c>
      <c r="EG62" s="243">
        <f>VLOOKUP($B62,факт!$D$7:$HK$128,174,0)</f>
        <v>0</v>
      </c>
      <c r="EH62" s="243">
        <f>VLOOKUP($B62,факт!$D$7:$HK$128,171,0)</f>
        <v>0</v>
      </c>
      <c r="EI62" s="243">
        <f>VLOOKUP($B62,факт!$D$7:$HK$128,172,0)</f>
        <v>0</v>
      </c>
      <c r="EJ62" s="243">
        <f t="shared" si="2153"/>
        <v>0</v>
      </c>
      <c r="EK62" s="243">
        <f t="shared" si="2154"/>
        <v>0</v>
      </c>
      <c r="EL62" s="242"/>
      <c r="EM62" s="243">
        <f t="shared" si="74"/>
        <v>0</v>
      </c>
      <c r="EN62" s="243">
        <f t="shared" si="2155"/>
        <v>0</v>
      </c>
      <c r="EO62" s="243">
        <f t="shared" si="2156"/>
        <v>0</v>
      </c>
      <c r="EP62" s="243">
        <f>VLOOKUP($B62,факт!$D$7:$HK$128,175,0)</f>
        <v>0</v>
      </c>
      <c r="EQ62" s="243">
        <f>VLOOKUP($B62,факт!$D$7:$HK$128,176,0)</f>
        <v>0</v>
      </c>
      <c r="ER62" s="244"/>
      <c r="ES62" s="244"/>
      <c r="ET62" s="243">
        <f t="shared" si="2157"/>
        <v>0</v>
      </c>
      <c r="EU62" s="243">
        <f t="shared" si="2158"/>
        <v>0</v>
      </c>
      <c r="EV62" s="242"/>
      <c r="EW62" s="243">
        <f t="shared" si="79"/>
        <v>0</v>
      </c>
      <c r="EX62" s="243">
        <f t="shared" si="2159"/>
        <v>0</v>
      </c>
      <c r="EY62" s="243">
        <f t="shared" si="2160"/>
        <v>0</v>
      </c>
      <c r="EZ62" s="243">
        <f>VLOOKUP($B62,факт!$D$7:$HK$128,179,0)</f>
        <v>0</v>
      </c>
      <c r="FA62" s="243">
        <f>VLOOKUP($B62,факт!$D$7:$HK$128,180,0)</f>
        <v>0</v>
      </c>
      <c r="FB62" s="243">
        <f>VLOOKUP($B62,факт!$D$7:$HK$128,177,0)</f>
        <v>0</v>
      </c>
      <c r="FC62" s="243">
        <f>VLOOKUP($B62,факт!$D$7:$HK$128,178,0)</f>
        <v>0</v>
      </c>
      <c r="FD62" s="243">
        <f t="shared" si="2161"/>
        <v>0</v>
      </c>
      <c r="FE62" s="243">
        <f t="shared" si="2162"/>
        <v>0</v>
      </c>
      <c r="FF62" s="242"/>
      <c r="FG62" s="243">
        <f t="shared" si="84"/>
        <v>0</v>
      </c>
      <c r="FH62" s="243">
        <f t="shared" si="2163"/>
        <v>0</v>
      </c>
      <c r="FI62" s="243">
        <f t="shared" si="2164"/>
        <v>0</v>
      </c>
      <c r="FJ62" s="243">
        <f>VLOOKUP($B62,факт!$D$7:$HK$128,183,0)</f>
        <v>0</v>
      </c>
      <c r="FK62" s="243">
        <f>VLOOKUP($B62,факт!$D$7:$HK$128,184,0)</f>
        <v>0</v>
      </c>
      <c r="FL62" s="243">
        <f>VLOOKUP($B62,факт!$D$7:$HK$128,181,0)</f>
        <v>0</v>
      </c>
      <c r="FM62" s="243">
        <f>VLOOKUP($B62,факт!$D$7:$HK$128,182,0)</f>
        <v>0</v>
      </c>
      <c r="FN62" s="243">
        <f t="shared" si="2165"/>
        <v>0</v>
      </c>
      <c r="FO62" s="243">
        <f t="shared" si="2166"/>
        <v>0</v>
      </c>
      <c r="FP62" s="242"/>
      <c r="FQ62" s="243">
        <f t="shared" si="89"/>
        <v>0</v>
      </c>
      <c r="FR62" s="243">
        <f t="shared" si="2167"/>
        <v>0</v>
      </c>
      <c r="FS62" s="243">
        <f t="shared" si="2168"/>
        <v>0</v>
      </c>
      <c r="FT62" s="243">
        <f>VLOOKUP($B62,факт!$D$7:$HK$128,189,0)</f>
        <v>0</v>
      </c>
      <c r="FU62" s="243">
        <f>VLOOKUP($B62,факт!$D$7:$HK$128,190,0)</f>
        <v>0</v>
      </c>
      <c r="FV62" s="243">
        <f>VLOOKUP($B62,факт!$D$7:$HK$128,187,0)</f>
        <v>0</v>
      </c>
      <c r="FW62" s="243">
        <f>VLOOKUP($B62,факт!$D$7:$HK$128,188,0)</f>
        <v>0</v>
      </c>
      <c r="FX62" s="243">
        <f t="shared" si="2169"/>
        <v>0</v>
      </c>
      <c r="FY62" s="243">
        <f t="shared" si="2170"/>
        <v>0</v>
      </c>
      <c r="FZ62" s="242"/>
      <c r="GA62" s="243">
        <f t="shared" si="94"/>
        <v>0</v>
      </c>
      <c r="GB62" s="243">
        <f t="shared" si="2171"/>
        <v>0</v>
      </c>
      <c r="GC62" s="243">
        <f t="shared" si="2172"/>
        <v>0</v>
      </c>
      <c r="GD62" s="243">
        <f>VLOOKUP($B62,факт!$D$7:$HK$128,201,0)</f>
        <v>0</v>
      </c>
      <c r="GE62" s="243">
        <f>VLOOKUP($B62,факт!$D$7:$HK$128,202,0)</f>
        <v>0</v>
      </c>
      <c r="GF62" s="244"/>
      <c r="GG62" s="244"/>
      <c r="GH62" s="243">
        <f t="shared" si="2173"/>
        <v>0</v>
      </c>
      <c r="GI62" s="243">
        <f t="shared" si="2174"/>
        <v>0</v>
      </c>
      <c r="GJ62" s="242"/>
      <c r="GK62" s="243">
        <f t="shared" si="99"/>
        <v>0</v>
      </c>
      <c r="GL62" s="243">
        <f t="shared" si="2175"/>
        <v>0</v>
      </c>
      <c r="GM62" s="243">
        <f t="shared" si="2176"/>
        <v>0</v>
      </c>
      <c r="GN62" s="243">
        <f>VLOOKUP($B62,факт!$D$7:$HK$128,191,0)</f>
        <v>0</v>
      </c>
      <c r="GO62" s="243">
        <f>VLOOKUP($B62,факт!$D$7:$HK$128,192,0)</f>
        <v>0</v>
      </c>
      <c r="GP62" s="244"/>
      <c r="GQ62" s="244"/>
      <c r="GR62" s="243">
        <f t="shared" si="2177"/>
        <v>0</v>
      </c>
      <c r="GS62" s="243">
        <f t="shared" si="2178"/>
        <v>0</v>
      </c>
      <c r="GT62" s="242"/>
      <c r="GU62" s="243">
        <f t="shared" si="104"/>
        <v>0</v>
      </c>
      <c r="GV62" s="243">
        <f t="shared" si="2179"/>
        <v>0</v>
      </c>
      <c r="GW62" s="243">
        <f t="shared" si="2180"/>
        <v>0</v>
      </c>
      <c r="GX62" s="243">
        <f>VLOOKUP($B62,факт!$D$7:$HK$128,127,0)</f>
        <v>0</v>
      </c>
      <c r="GY62" s="243">
        <f>VLOOKUP($B62,факт!$D$7:$HK$128,128,0)</f>
        <v>0</v>
      </c>
      <c r="GZ62" s="243">
        <f>VLOOKUP($B62,факт!$D$7:$HK$128,125,0)</f>
        <v>0</v>
      </c>
      <c r="HA62" s="243">
        <f>VLOOKUP($B62,факт!$D$7:$HK$128,126,0)</f>
        <v>0</v>
      </c>
      <c r="HB62" s="243">
        <f t="shared" si="2181"/>
        <v>0</v>
      </c>
      <c r="HC62" s="243">
        <f t="shared" si="2182"/>
        <v>0</v>
      </c>
      <c r="HD62" s="242"/>
      <c r="HE62" s="243">
        <f t="shared" si="2183"/>
        <v>0</v>
      </c>
      <c r="HF62" s="243">
        <f t="shared" si="2184"/>
        <v>0</v>
      </c>
      <c r="HG62" s="243">
        <f t="shared" si="2185"/>
        <v>0</v>
      </c>
      <c r="HH62" s="243">
        <f>VLOOKUP($B62,факт!$D$7:$HK$128,131,0)</f>
        <v>0</v>
      </c>
      <c r="HI62" s="243">
        <f>VLOOKUP($B62,факт!$D$7:$HK$128,132,0)</f>
        <v>0</v>
      </c>
      <c r="HJ62" s="243">
        <f>VLOOKUP($B62,факт!$D$7:$HK$128,129,0)</f>
        <v>0</v>
      </c>
      <c r="HK62" s="243">
        <f>VLOOKUP($B62,факт!$D$7:$HK$128,130,0)</f>
        <v>0</v>
      </c>
      <c r="HL62" s="243">
        <f t="shared" si="2186"/>
        <v>0</v>
      </c>
      <c r="HM62" s="243">
        <f t="shared" si="2187"/>
        <v>0</v>
      </c>
      <c r="HN62" s="244"/>
      <c r="HO62" s="244">
        <v>0</v>
      </c>
      <c r="HP62" s="243">
        <f t="shared" si="2188"/>
        <v>0</v>
      </c>
      <c r="HQ62" s="243">
        <f t="shared" si="2189"/>
        <v>0</v>
      </c>
      <c r="HR62" s="243">
        <f>VLOOKUP($B62,факт!$D$7:$HK$128,165,0)</f>
        <v>0</v>
      </c>
      <c r="HS62" s="243">
        <f>VLOOKUP($B62,факт!$D$7:$HK$128,166,0)</f>
        <v>0</v>
      </c>
      <c r="HT62" s="243">
        <f>VLOOKUP($B62,факт!$D$7:$HK$128,163,0)</f>
        <v>0</v>
      </c>
      <c r="HU62" s="243">
        <f>VLOOKUP($B62,факт!$D$7:$HK$128,164,0)</f>
        <v>0</v>
      </c>
      <c r="HV62" s="243">
        <f t="shared" si="2190"/>
        <v>0</v>
      </c>
      <c r="HW62" s="243">
        <f t="shared" si="2191"/>
        <v>0</v>
      </c>
      <c r="HX62" s="244"/>
      <c r="HY62" s="244">
        <v>0</v>
      </c>
      <c r="HZ62" s="243">
        <f t="shared" si="2192"/>
        <v>0</v>
      </c>
      <c r="IA62" s="243">
        <f t="shared" si="2193"/>
        <v>0</v>
      </c>
      <c r="IB62" s="243">
        <f>VLOOKUP($B62,факт!$D$7:$HK$128,49,0)</f>
        <v>0</v>
      </c>
      <c r="IC62" s="243">
        <f>VLOOKUP($B62,факт!$D$7:$HK$128,50,0)</f>
        <v>0</v>
      </c>
      <c r="ID62" s="244"/>
      <c r="IE62" s="244"/>
      <c r="IF62" s="243">
        <f t="shared" si="2194"/>
        <v>0</v>
      </c>
      <c r="IG62" s="243">
        <f t="shared" si="2195"/>
        <v>0</v>
      </c>
      <c r="IH62" s="244"/>
      <c r="II62" s="244">
        <v>0</v>
      </c>
      <c r="IJ62" s="243">
        <f t="shared" si="2196"/>
        <v>0</v>
      </c>
      <c r="IK62" s="243">
        <f t="shared" si="2197"/>
        <v>0</v>
      </c>
      <c r="IL62" s="243">
        <f>VLOOKUP($B62,факт!$D$7:$HK$128,85,0)</f>
        <v>0</v>
      </c>
      <c r="IM62" s="243">
        <f>VLOOKUP($B62,факт!$D$7:$HK$128,86,0)</f>
        <v>0</v>
      </c>
      <c r="IN62" s="244"/>
      <c r="IO62" s="244"/>
      <c r="IP62" s="243">
        <f t="shared" si="2198"/>
        <v>0</v>
      </c>
      <c r="IQ62" s="243">
        <f t="shared" si="2199"/>
        <v>0</v>
      </c>
      <c r="IR62" s="244"/>
      <c r="IS62" s="244">
        <v>0</v>
      </c>
      <c r="IT62" s="244"/>
      <c r="IU62" s="244"/>
      <c r="IV62" s="243">
        <f t="shared" si="2200"/>
        <v>0</v>
      </c>
      <c r="IW62" s="243">
        <f t="shared" si="2201"/>
        <v>0</v>
      </c>
      <c r="IX62" s="243">
        <f>VLOOKUP($B62,факт!$D$7:$HK$128,55,0)</f>
        <v>0</v>
      </c>
      <c r="IY62" s="243">
        <f>VLOOKUP($B62,факт!$D$7:$HK$128,56,0)</f>
        <v>0</v>
      </c>
      <c r="IZ62" s="243">
        <f t="shared" si="2202"/>
        <v>0</v>
      </c>
      <c r="JA62" s="243">
        <f t="shared" si="2203"/>
        <v>0</v>
      </c>
      <c r="JB62" s="242"/>
      <c r="JC62" s="243">
        <f t="shared" si="130"/>
        <v>0</v>
      </c>
      <c r="JD62" s="243">
        <f t="shared" si="2204"/>
        <v>0</v>
      </c>
      <c r="JE62" s="243">
        <f t="shared" si="2205"/>
        <v>0</v>
      </c>
      <c r="JF62" s="243">
        <f>VLOOKUP($B62,факт!$D$7:$HK$128,61,0)</f>
        <v>0</v>
      </c>
      <c r="JG62" s="243">
        <f>VLOOKUP($B62,факт!$D$7:$HK$128,62,0)</f>
        <v>0</v>
      </c>
      <c r="JH62" s="243">
        <f>VLOOKUP($B62,факт!$D$7:$HK$128,59,0)</f>
        <v>0</v>
      </c>
      <c r="JI62" s="243">
        <f>VLOOKUP($B62,факт!$D$7:$HK$128,60,0)</f>
        <v>0</v>
      </c>
      <c r="JJ62" s="243">
        <f t="shared" si="2206"/>
        <v>0</v>
      </c>
      <c r="JK62" s="243">
        <f t="shared" si="2207"/>
        <v>0</v>
      </c>
      <c r="JL62" s="242"/>
      <c r="JM62" s="243">
        <f t="shared" si="2208"/>
        <v>0</v>
      </c>
      <c r="JN62" s="243">
        <f t="shared" si="2209"/>
        <v>0</v>
      </c>
      <c r="JO62" s="243">
        <f t="shared" si="2210"/>
        <v>0</v>
      </c>
      <c r="JP62" s="243">
        <f>VLOOKUP($B62,факт!$D$7:$HK$128,213,0)</f>
        <v>0</v>
      </c>
      <c r="JQ62" s="243">
        <f>VLOOKUP($B62,факт!$D$7:$HK$128,214,0)</f>
        <v>0</v>
      </c>
      <c r="JR62" s="244"/>
      <c r="JS62" s="244"/>
      <c r="JT62" s="243">
        <f t="shared" si="2211"/>
        <v>0</v>
      </c>
      <c r="JU62" s="243">
        <f t="shared" si="2212"/>
        <v>0</v>
      </c>
      <c r="JV62" s="242"/>
      <c r="JW62" s="243">
        <f t="shared" si="140"/>
        <v>0</v>
      </c>
      <c r="JX62" s="243">
        <f t="shared" si="2213"/>
        <v>0</v>
      </c>
      <c r="JY62" s="243">
        <f t="shared" si="2214"/>
        <v>0</v>
      </c>
      <c r="JZ62" s="243">
        <f>VLOOKUP($B62,факт!$D$7:$HK$128,211,0)</f>
        <v>0</v>
      </c>
      <c r="KA62" s="243">
        <f>VLOOKUP($B62,факт!$D$7:$HK$128,212,0)</f>
        <v>0</v>
      </c>
      <c r="KB62" s="243">
        <f>VLOOKUP($B62,факт!$D$7:$HK$128,209,0)</f>
        <v>0</v>
      </c>
      <c r="KC62" s="243">
        <f>VLOOKUP($B62,факт!$D$7:$HK$128,210,0)</f>
        <v>0</v>
      </c>
      <c r="KD62" s="243">
        <f t="shared" si="2215"/>
        <v>0</v>
      </c>
      <c r="KE62" s="243">
        <f t="shared" si="2216"/>
        <v>0</v>
      </c>
      <c r="KF62" s="242"/>
      <c r="KG62" s="243">
        <f t="shared" si="2217"/>
        <v>0</v>
      </c>
      <c r="KH62" s="243">
        <f t="shared" si="2218"/>
        <v>0</v>
      </c>
      <c r="KI62" s="243">
        <f t="shared" si="2219"/>
        <v>0</v>
      </c>
      <c r="KJ62" s="243">
        <f>VLOOKUP($B62,факт!$D$7:$HK$128,161,0)</f>
        <v>0</v>
      </c>
      <c r="KK62" s="243">
        <f>VLOOKUP($B62,факт!$D$7:$HK$128,162,0)</f>
        <v>0</v>
      </c>
      <c r="KL62" s="243">
        <f>VLOOKUP($B62,факт!$D$7:$HK$128,159,0)</f>
        <v>0</v>
      </c>
      <c r="KM62" s="243">
        <f>VLOOKUP($B62,факт!$D$7:$HK$128,160,0)</f>
        <v>0</v>
      </c>
      <c r="KN62" s="243">
        <f t="shared" si="2220"/>
        <v>0</v>
      </c>
      <c r="KO62" s="243">
        <f t="shared" si="2221"/>
        <v>0</v>
      </c>
      <c r="KP62" s="242"/>
      <c r="KQ62" s="243">
        <f t="shared" si="2222"/>
        <v>0</v>
      </c>
      <c r="KR62" s="243">
        <f t="shared" si="2223"/>
        <v>0</v>
      </c>
      <c r="KS62" s="243">
        <f t="shared" si="2224"/>
        <v>0</v>
      </c>
      <c r="KT62" s="244"/>
      <c r="KU62" s="244"/>
      <c r="KV62" s="244"/>
      <c r="KW62" s="244"/>
      <c r="KX62" s="243">
        <f t="shared" si="2225"/>
        <v>0</v>
      </c>
      <c r="KY62" s="243">
        <f t="shared" si="2226"/>
        <v>0</v>
      </c>
      <c r="KZ62" s="242"/>
      <c r="LA62" s="243">
        <f t="shared" si="155"/>
        <v>0</v>
      </c>
      <c r="LB62" s="243">
        <f t="shared" si="2227"/>
        <v>0</v>
      </c>
      <c r="LC62" s="243">
        <f t="shared" si="2228"/>
        <v>0</v>
      </c>
      <c r="LD62" s="243">
        <f>VLOOKUP($B62,факт!$D$7:$HK$128,89,0)</f>
        <v>0</v>
      </c>
      <c r="LE62" s="243">
        <f>VLOOKUP($B62,факт!$D$7:$HK$128,90,0)</f>
        <v>0</v>
      </c>
      <c r="LF62" s="243">
        <f>VLOOKUP($B62,факт!$D$7:$HK$128,87,0)</f>
        <v>0</v>
      </c>
      <c r="LG62" s="243">
        <f>VLOOKUP($B62,факт!$D$7:$HK$128,88,0)</f>
        <v>0</v>
      </c>
      <c r="LH62" s="243">
        <f t="shared" si="2229"/>
        <v>0</v>
      </c>
      <c r="LI62" s="243">
        <f t="shared" si="2230"/>
        <v>0</v>
      </c>
      <c r="LJ62" s="242"/>
      <c r="LK62" s="243">
        <f t="shared" si="160"/>
        <v>0</v>
      </c>
      <c r="LL62" s="243">
        <f t="shared" si="2231"/>
        <v>0</v>
      </c>
      <c r="LM62" s="243">
        <f t="shared" si="2232"/>
        <v>0</v>
      </c>
      <c r="LN62" s="243">
        <f>VLOOKUP($B62,факт!$D$7:$HK$128,69,0)</f>
        <v>0</v>
      </c>
      <c r="LO62" s="243">
        <f>VLOOKUP($B62,факт!$D$7:$HK$128,70,0)</f>
        <v>0</v>
      </c>
      <c r="LP62" s="244"/>
      <c r="LQ62" s="244"/>
      <c r="LR62" s="243">
        <f t="shared" si="2233"/>
        <v>0</v>
      </c>
      <c r="LS62" s="243">
        <f t="shared" si="2234"/>
        <v>0</v>
      </c>
      <c r="LT62" s="242"/>
      <c r="LU62" s="243">
        <f t="shared" si="165"/>
        <v>0</v>
      </c>
      <c r="LV62" s="243">
        <f t="shared" si="2235"/>
        <v>0</v>
      </c>
      <c r="LW62" s="243">
        <f t="shared" si="2236"/>
        <v>0</v>
      </c>
      <c r="LX62" s="243">
        <f>VLOOKUP($B62,факт!$D$7:$HK$128,83,0)</f>
        <v>0</v>
      </c>
      <c r="LY62" s="243">
        <f>VLOOKUP($B62,факт!$D$7:$HK$128,84,0)</f>
        <v>0</v>
      </c>
      <c r="LZ62" s="244"/>
      <c r="MA62" s="244"/>
      <c r="MB62" s="243">
        <f t="shared" si="2237"/>
        <v>0</v>
      </c>
      <c r="MC62" s="243">
        <f t="shared" si="2238"/>
        <v>0</v>
      </c>
      <c r="MD62" s="242"/>
      <c r="ME62" s="243">
        <f t="shared" si="170"/>
        <v>0</v>
      </c>
      <c r="MF62" s="243">
        <f t="shared" si="2239"/>
        <v>0</v>
      </c>
      <c r="MG62" s="243">
        <f t="shared" si="2240"/>
        <v>0</v>
      </c>
      <c r="MH62" s="243">
        <f>VLOOKUP($B62,факт!$D$7:$HK$128,73,0)</f>
        <v>0</v>
      </c>
      <c r="MI62" s="243">
        <f>VLOOKUP($B62,факт!$D$7:$HK$128,74,0)</f>
        <v>0</v>
      </c>
      <c r="MJ62" s="243">
        <f>VLOOKUP($B62,факт!$D$7:$HK$128,71,0)</f>
        <v>0</v>
      </c>
      <c r="MK62" s="243">
        <f>VLOOKUP($B62,факт!$D$7:$HK$128,72,0)</f>
        <v>0</v>
      </c>
      <c r="ML62" s="243">
        <f t="shared" si="2241"/>
        <v>0</v>
      </c>
      <c r="MM62" s="243">
        <f t="shared" si="2242"/>
        <v>0</v>
      </c>
      <c r="MN62" s="242"/>
      <c r="MO62" s="243">
        <f t="shared" si="175"/>
        <v>0</v>
      </c>
      <c r="MP62" s="243">
        <f t="shared" si="2243"/>
        <v>0</v>
      </c>
      <c r="MQ62" s="243">
        <f t="shared" si="2244"/>
        <v>0</v>
      </c>
      <c r="MR62" s="243">
        <f>VLOOKUP($B62,факт!$D$7:$HK$128,53,0)</f>
        <v>0</v>
      </c>
      <c r="MS62" s="243">
        <f>VLOOKUP($B62,факт!$D$7:$HK$128,54,0)</f>
        <v>0</v>
      </c>
      <c r="MT62" s="243">
        <f>VLOOKUP($B62,факт!$D$7:$HK$128,51,0)</f>
        <v>0</v>
      </c>
      <c r="MU62" s="243">
        <f>VLOOKUP($B62,факт!$D$7:$HK$128,52,0)</f>
        <v>0</v>
      </c>
      <c r="MV62" s="243">
        <f t="shared" si="2245"/>
        <v>0</v>
      </c>
      <c r="MW62" s="243">
        <f t="shared" si="2246"/>
        <v>0</v>
      </c>
      <c r="MX62" s="242"/>
      <c r="MY62" s="243">
        <f t="shared" si="2247"/>
        <v>0</v>
      </c>
      <c r="MZ62" s="243">
        <f t="shared" si="2248"/>
        <v>0</v>
      </c>
      <c r="NA62" s="243">
        <f t="shared" si="2249"/>
        <v>0</v>
      </c>
      <c r="NB62" s="243">
        <f>VLOOKUP($B62,факт!$D$7:$HK$128,77,0)</f>
        <v>0</v>
      </c>
      <c r="NC62" s="243">
        <f>VLOOKUP($B62,факт!$D$7:$HK$128,78,0)</f>
        <v>0</v>
      </c>
      <c r="ND62" s="243">
        <f>VLOOKUP($B62,факт!$D$7:$HK$128,75,0)</f>
        <v>0</v>
      </c>
      <c r="NE62" s="243">
        <f>VLOOKUP($B62,факт!$D$7:$HK$128,76,0)</f>
        <v>0</v>
      </c>
      <c r="NF62" s="243">
        <f t="shared" si="2250"/>
        <v>0</v>
      </c>
      <c r="NG62" s="243">
        <f t="shared" si="2251"/>
        <v>0</v>
      </c>
      <c r="NH62" s="242"/>
      <c r="NI62" s="243">
        <f t="shared" si="2252"/>
        <v>0</v>
      </c>
      <c r="NJ62" s="243">
        <f t="shared" si="2253"/>
        <v>0</v>
      </c>
      <c r="NK62" s="243">
        <f t="shared" si="2254"/>
        <v>0</v>
      </c>
      <c r="NL62" s="243">
        <f>VLOOKUP($B62,факт!$D$7:$HK$128,95,0)</f>
        <v>0</v>
      </c>
      <c r="NM62" s="243">
        <f>VLOOKUP($B62,факт!$D$7:$HK$128,96,0)</f>
        <v>0</v>
      </c>
      <c r="NN62" s="243">
        <f>VLOOKUP($B62,факт!$D$7:$HK$128,93,0)</f>
        <v>0</v>
      </c>
      <c r="NO62" s="243">
        <f>VLOOKUP($B62,факт!$D$7:$HK$128,94,0)</f>
        <v>0</v>
      </c>
      <c r="NP62" s="243">
        <f t="shared" si="2255"/>
        <v>0</v>
      </c>
      <c r="NQ62" s="243">
        <f t="shared" si="2256"/>
        <v>0</v>
      </c>
      <c r="NR62" s="242"/>
      <c r="NS62" s="243">
        <f t="shared" si="2257"/>
        <v>0</v>
      </c>
      <c r="NT62" s="243">
        <f t="shared" si="2258"/>
        <v>0</v>
      </c>
      <c r="NU62" s="243">
        <f t="shared" si="2259"/>
        <v>0</v>
      </c>
      <c r="NV62" s="243">
        <f>VLOOKUP($B62,факт!$D$7:$HK$128,81,0)</f>
        <v>0</v>
      </c>
      <c r="NW62" s="243">
        <f>VLOOKUP($B62,факт!$D$7:$HK$128,82,0)</f>
        <v>0</v>
      </c>
      <c r="NX62" s="244"/>
      <c r="NY62" s="244"/>
      <c r="NZ62" s="243">
        <f t="shared" si="2260"/>
        <v>0</v>
      </c>
      <c r="OA62" s="243">
        <f t="shared" si="2261"/>
        <v>0</v>
      </c>
      <c r="OB62" s="242"/>
      <c r="OC62" s="243">
        <f t="shared" si="195"/>
        <v>0</v>
      </c>
      <c r="OD62" s="243">
        <f t="shared" si="2262"/>
        <v>0</v>
      </c>
      <c r="OE62" s="243">
        <f t="shared" si="2263"/>
        <v>0</v>
      </c>
      <c r="OF62" s="244"/>
      <c r="OG62" s="244"/>
      <c r="OH62" s="244"/>
      <c r="OI62" s="244"/>
      <c r="OJ62" s="243">
        <f t="shared" si="2264"/>
        <v>0</v>
      </c>
      <c r="OK62" s="243">
        <f t="shared" si="2265"/>
        <v>0</v>
      </c>
      <c r="OL62" s="242"/>
      <c r="OM62" s="243">
        <f t="shared" si="200"/>
        <v>0</v>
      </c>
      <c r="ON62" s="243">
        <f t="shared" si="2266"/>
        <v>0</v>
      </c>
      <c r="OO62" s="243">
        <f t="shared" si="2267"/>
        <v>0</v>
      </c>
      <c r="OP62" s="243">
        <f>VLOOKUP($B62,факт!$D$7:$HK$128,47,0)</f>
        <v>0</v>
      </c>
      <c r="OQ62" s="243">
        <f>VLOOKUP($B62,факт!$D$7:$HK$128,48,0)</f>
        <v>0</v>
      </c>
      <c r="OR62" s="244"/>
      <c r="OS62" s="244"/>
      <c r="OT62" s="243">
        <f t="shared" si="2268"/>
        <v>0</v>
      </c>
      <c r="OU62" s="243">
        <f t="shared" si="2269"/>
        <v>0</v>
      </c>
      <c r="OV62" s="242"/>
      <c r="OW62" s="243">
        <f t="shared" si="205"/>
        <v>0</v>
      </c>
      <c r="OX62" s="243">
        <f t="shared" si="2270"/>
        <v>0</v>
      </c>
      <c r="OY62" s="243">
        <f t="shared" si="2271"/>
        <v>0</v>
      </c>
      <c r="OZ62" s="244"/>
      <c r="PA62" s="244"/>
      <c r="PB62" s="244"/>
      <c r="PC62" s="244"/>
      <c r="PD62" s="243">
        <f t="shared" si="2272"/>
        <v>0</v>
      </c>
      <c r="PE62" s="243">
        <f t="shared" si="2273"/>
        <v>0</v>
      </c>
      <c r="PF62" s="242"/>
      <c r="PG62" s="243">
        <f>SUM(PF62*$D62*$F62*$G62*$J62*PG$9)</f>
        <v>0</v>
      </c>
      <c r="PH62" s="243">
        <f t="shared" si="2274"/>
        <v>0</v>
      </c>
      <c r="PI62" s="243">
        <f t="shared" si="2275"/>
        <v>0</v>
      </c>
      <c r="PJ62" s="243">
        <f>VLOOKUP($B62,факт!$D$7:$HK$128,45,0)</f>
        <v>0</v>
      </c>
      <c r="PK62" s="243">
        <f>VLOOKUP($B62,факт!$D$7:$HK$128,46,0)</f>
        <v>0</v>
      </c>
      <c r="PL62" s="244"/>
      <c r="PM62" s="244"/>
      <c r="PN62" s="243">
        <f t="shared" si="2276"/>
        <v>0</v>
      </c>
      <c r="PO62" s="243">
        <f t="shared" si="2277"/>
        <v>0</v>
      </c>
      <c r="PP62" s="243"/>
      <c r="PQ62" s="243"/>
      <c r="PR62" s="243">
        <f t="shared" si="2278"/>
        <v>0</v>
      </c>
      <c r="PS62" s="243">
        <f t="shared" si="2279"/>
        <v>0</v>
      </c>
      <c r="PT62" s="244"/>
      <c r="PU62" s="244"/>
      <c r="PV62" s="244"/>
      <c r="PW62" s="244"/>
      <c r="PX62" s="243">
        <f t="shared" si="2280"/>
        <v>0</v>
      </c>
      <c r="PY62" s="243">
        <f t="shared" si="2281"/>
        <v>0</v>
      </c>
      <c r="PZ62" s="243"/>
      <c r="QA62" s="243"/>
      <c r="QB62" s="243">
        <f t="shared" si="2282"/>
        <v>0</v>
      </c>
      <c r="QC62" s="243">
        <f t="shared" si="2283"/>
        <v>0</v>
      </c>
      <c r="QD62" s="244"/>
      <c r="QE62" s="244"/>
      <c r="QF62" s="244"/>
      <c r="QG62" s="244"/>
      <c r="QH62" s="243">
        <f t="shared" si="2284"/>
        <v>0</v>
      </c>
      <c r="QI62" s="243">
        <f t="shared" si="2285"/>
        <v>0</v>
      </c>
      <c r="QJ62" s="247">
        <f t="shared" si="2286"/>
        <v>0</v>
      </c>
      <c r="QK62" s="247">
        <f t="shared" si="2287"/>
        <v>0</v>
      </c>
      <c r="QL62" s="247">
        <f t="shared" si="2288"/>
        <v>0</v>
      </c>
      <c r="QM62" s="247">
        <f t="shared" si="2289"/>
        <v>0</v>
      </c>
      <c r="QN62" s="247">
        <f t="shared" si="2290"/>
        <v>0</v>
      </c>
      <c r="QO62" s="247">
        <f t="shared" si="2291"/>
        <v>0</v>
      </c>
      <c r="QP62" s="247">
        <f t="shared" si="2292"/>
        <v>0</v>
      </c>
      <c r="QQ62" s="247">
        <f t="shared" si="2293"/>
        <v>0</v>
      </c>
      <c r="QR62" s="243">
        <f t="shared" si="2294"/>
        <v>0</v>
      </c>
      <c r="QS62" s="243">
        <f t="shared" si="2295"/>
        <v>0</v>
      </c>
    </row>
    <row r="63" spans="1:461" s="199" customFormat="1" ht="27.75" customHeight="1" x14ac:dyDescent="0.25">
      <c r="A63" s="230">
        <v>16</v>
      </c>
      <c r="B63" s="230"/>
      <c r="C63" s="283" t="s">
        <v>32</v>
      </c>
      <c r="D63" s="274"/>
      <c r="E63" s="274"/>
      <c r="F63" s="275">
        <v>1.06</v>
      </c>
      <c r="G63" s="276">
        <v>1</v>
      </c>
      <c r="H63" s="274">
        <v>1.4</v>
      </c>
      <c r="I63" s="274">
        <v>1.68</v>
      </c>
      <c r="J63" s="274">
        <v>2.23</v>
      </c>
      <c r="K63" s="265">
        <v>2.57</v>
      </c>
      <c r="L63" s="277">
        <f t="shared" ref="L63:BW63" si="2296">SUM(L64:L65)</f>
        <v>14</v>
      </c>
      <c r="M63" s="277">
        <f t="shared" si="2296"/>
        <v>496667.91999999993</v>
      </c>
      <c r="N63" s="277">
        <f t="shared" si="2296"/>
        <v>1.1666666666666667</v>
      </c>
      <c r="O63" s="277">
        <f t="shared" si="2296"/>
        <v>41388.993333333325</v>
      </c>
      <c r="P63" s="277">
        <f t="shared" si="2296"/>
        <v>4</v>
      </c>
      <c r="Q63" s="277">
        <f t="shared" si="2296"/>
        <v>141905.12</v>
      </c>
      <c r="R63" s="277">
        <f t="shared" si="2296"/>
        <v>0</v>
      </c>
      <c r="S63" s="277">
        <f t="shared" si="2296"/>
        <v>0</v>
      </c>
      <c r="T63" s="277">
        <f t="shared" si="2296"/>
        <v>2.833333333333333</v>
      </c>
      <c r="U63" s="277">
        <f t="shared" si="2296"/>
        <v>100516.12666666668</v>
      </c>
      <c r="V63" s="277">
        <f t="shared" si="2296"/>
        <v>6</v>
      </c>
      <c r="W63" s="277">
        <f t="shared" si="2296"/>
        <v>77854.559999999983</v>
      </c>
      <c r="X63" s="277">
        <f t="shared" si="2296"/>
        <v>0.5</v>
      </c>
      <c r="Y63" s="277">
        <f t="shared" si="2296"/>
        <v>6487.8799999999983</v>
      </c>
      <c r="Z63" s="277">
        <f t="shared" si="2296"/>
        <v>1</v>
      </c>
      <c r="AA63" s="277">
        <f t="shared" si="2296"/>
        <v>12975.76</v>
      </c>
      <c r="AB63" s="277">
        <f t="shared" si="2296"/>
        <v>0</v>
      </c>
      <c r="AC63" s="277">
        <f t="shared" si="2296"/>
        <v>0</v>
      </c>
      <c r="AD63" s="277">
        <f t="shared" si="2296"/>
        <v>0.5</v>
      </c>
      <c r="AE63" s="277">
        <f t="shared" si="2296"/>
        <v>6487.8800000000019</v>
      </c>
      <c r="AF63" s="277">
        <f t="shared" si="2296"/>
        <v>0</v>
      </c>
      <c r="AG63" s="277">
        <f t="shared" si="2296"/>
        <v>0</v>
      </c>
      <c r="AH63" s="277">
        <f t="shared" si="2296"/>
        <v>0</v>
      </c>
      <c r="AI63" s="277">
        <f t="shared" si="2296"/>
        <v>0</v>
      </c>
      <c r="AJ63" s="277">
        <f t="shared" si="2296"/>
        <v>0</v>
      </c>
      <c r="AK63" s="277">
        <f t="shared" si="2296"/>
        <v>0</v>
      </c>
      <c r="AL63" s="277">
        <f t="shared" si="2296"/>
        <v>0</v>
      </c>
      <c r="AM63" s="277">
        <f t="shared" si="2296"/>
        <v>0</v>
      </c>
      <c r="AN63" s="277">
        <f t="shared" si="2296"/>
        <v>0</v>
      </c>
      <c r="AO63" s="277">
        <f t="shared" si="2296"/>
        <v>0</v>
      </c>
      <c r="AP63" s="277">
        <f t="shared" si="2296"/>
        <v>200</v>
      </c>
      <c r="AQ63" s="277">
        <f t="shared" si="2296"/>
        <v>2595152</v>
      </c>
      <c r="AR63" s="277">
        <f t="shared" si="2296"/>
        <v>16.666666666666668</v>
      </c>
      <c r="AS63" s="277">
        <f t="shared" si="2296"/>
        <v>216262.66666666666</v>
      </c>
      <c r="AT63" s="277">
        <f t="shared" si="2296"/>
        <v>4</v>
      </c>
      <c r="AU63" s="277">
        <f t="shared" si="2296"/>
        <v>51903.040000000001</v>
      </c>
      <c r="AV63" s="277">
        <f t="shared" si="2296"/>
        <v>1</v>
      </c>
      <c r="AW63" s="277">
        <f t="shared" si="2296"/>
        <v>12975.76</v>
      </c>
      <c r="AX63" s="277">
        <f t="shared" si="2296"/>
        <v>-12.666666666666668</v>
      </c>
      <c r="AY63" s="277">
        <f t="shared" si="2296"/>
        <v>-164359.62666666665</v>
      </c>
      <c r="AZ63" s="277">
        <f t="shared" si="2296"/>
        <v>0</v>
      </c>
      <c r="BA63" s="277">
        <f t="shared" si="2296"/>
        <v>0</v>
      </c>
      <c r="BB63" s="277">
        <f t="shared" si="2296"/>
        <v>0</v>
      </c>
      <c r="BC63" s="277">
        <f t="shared" si="2296"/>
        <v>0</v>
      </c>
      <c r="BD63" s="277">
        <f t="shared" si="2296"/>
        <v>0</v>
      </c>
      <c r="BE63" s="277">
        <f t="shared" si="2296"/>
        <v>0</v>
      </c>
      <c r="BF63" s="277">
        <f t="shared" si="2296"/>
        <v>0</v>
      </c>
      <c r="BG63" s="277">
        <f t="shared" si="2296"/>
        <v>0</v>
      </c>
      <c r="BH63" s="277">
        <f t="shared" si="2296"/>
        <v>0</v>
      </c>
      <c r="BI63" s="277">
        <f t="shared" si="2296"/>
        <v>0</v>
      </c>
      <c r="BJ63" s="277">
        <f t="shared" si="2296"/>
        <v>20</v>
      </c>
      <c r="BK63" s="277">
        <f t="shared" si="2296"/>
        <v>259515.19999999998</v>
      </c>
      <c r="BL63" s="277">
        <f t="shared" si="2296"/>
        <v>1.6666666666666667</v>
      </c>
      <c r="BM63" s="277">
        <f t="shared" si="2296"/>
        <v>21626.266666666666</v>
      </c>
      <c r="BN63" s="277">
        <f t="shared" si="2296"/>
        <v>0</v>
      </c>
      <c r="BO63" s="277">
        <f t="shared" si="2296"/>
        <v>0</v>
      </c>
      <c r="BP63" s="277">
        <f t="shared" si="2296"/>
        <v>0</v>
      </c>
      <c r="BQ63" s="277">
        <f t="shared" si="2296"/>
        <v>0</v>
      </c>
      <c r="BR63" s="277">
        <f t="shared" si="2296"/>
        <v>-1.6666666666666667</v>
      </c>
      <c r="BS63" s="277">
        <f t="shared" si="2296"/>
        <v>-21626.266666666666</v>
      </c>
      <c r="BT63" s="277">
        <f t="shared" si="2296"/>
        <v>0</v>
      </c>
      <c r="BU63" s="277">
        <f t="shared" si="2296"/>
        <v>0</v>
      </c>
      <c r="BV63" s="277">
        <f t="shared" si="2296"/>
        <v>0</v>
      </c>
      <c r="BW63" s="277">
        <f t="shared" si="2296"/>
        <v>0</v>
      </c>
      <c r="BX63" s="277">
        <f t="shared" ref="BX63:EI63" si="2297">SUM(BX64:BX65)</f>
        <v>0</v>
      </c>
      <c r="BY63" s="277">
        <f t="shared" si="2297"/>
        <v>0</v>
      </c>
      <c r="BZ63" s="277">
        <f t="shared" si="2297"/>
        <v>0</v>
      </c>
      <c r="CA63" s="277">
        <f t="shared" si="2297"/>
        <v>0</v>
      </c>
      <c r="CB63" s="277">
        <f t="shared" si="2297"/>
        <v>0</v>
      </c>
      <c r="CC63" s="277">
        <f t="shared" si="2297"/>
        <v>0</v>
      </c>
      <c r="CD63" s="277">
        <f t="shared" si="2297"/>
        <v>0</v>
      </c>
      <c r="CE63" s="277">
        <f t="shared" si="2297"/>
        <v>0</v>
      </c>
      <c r="CF63" s="277">
        <f t="shared" si="2297"/>
        <v>0</v>
      </c>
      <c r="CG63" s="277">
        <f t="shared" si="2297"/>
        <v>0</v>
      </c>
      <c r="CH63" s="277">
        <f t="shared" si="2297"/>
        <v>0</v>
      </c>
      <c r="CI63" s="277">
        <f t="shared" si="2297"/>
        <v>0</v>
      </c>
      <c r="CJ63" s="277">
        <f t="shared" si="2297"/>
        <v>0</v>
      </c>
      <c r="CK63" s="277">
        <f t="shared" si="2297"/>
        <v>0</v>
      </c>
      <c r="CL63" s="277">
        <f t="shared" si="2297"/>
        <v>0</v>
      </c>
      <c r="CM63" s="277">
        <f t="shared" si="2297"/>
        <v>0</v>
      </c>
      <c r="CN63" s="277">
        <f t="shared" si="2297"/>
        <v>0</v>
      </c>
      <c r="CO63" s="277">
        <f t="shared" si="2297"/>
        <v>0</v>
      </c>
      <c r="CP63" s="277">
        <f t="shared" si="2297"/>
        <v>0</v>
      </c>
      <c r="CQ63" s="277">
        <f t="shared" si="2297"/>
        <v>0</v>
      </c>
      <c r="CR63" s="277">
        <f t="shared" si="2297"/>
        <v>0</v>
      </c>
      <c r="CS63" s="277">
        <f t="shared" si="2297"/>
        <v>0</v>
      </c>
      <c r="CT63" s="277">
        <f t="shared" si="2297"/>
        <v>0</v>
      </c>
      <c r="CU63" s="277">
        <f t="shared" si="2297"/>
        <v>0</v>
      </c>
      <c r="CV63" s="277">
        <f t="shared" si="2297"/>
        <v>0</v>
      </c>
      <c r="CW63" s="277">
        <f t="shared" si="2297"/>
        <v>0</v>
      </c>
      <c r="CX63" s="277">
        <f t="shared" si="2297"/>
        <v>0</v>
      </c>
      <c r="CY63" s="277">
        <f t="shared" si="2297"/>
        <v>0</v>
      </c>
      <c r="CZ63" s="277">
        <f t="shared" si="2297"/>
        <v>0</v>
      </c>
      <c r="DA63" s="277">
        <f t="shared" si="2297"/>
        <v>0</v>
      </c>
      <c r="DB63" s="277">
        <f t="shared" si="2297"/>
        <v>0</v>
      </c>
      <c r="DC63" s="277">
        <f t="shared" si="2297"/>
        <v>0</v>
      </c>
      <c r="DD63" s="277">
        <f t="shared" si="2297"/>
        <v>0</v>
      </c>
      <c r="DE63" s="277">
        <f t="shared" si="2297"/>
        <v>0</v>
      </c>
      <c r="DF63" s="277">
        <f t="shared" si="2297"/>
        <v>0</v>
      </c>
      <c r="DG63" s="277">
        <f t="shared" si="2297"/>
        <v>0</v>
      </c>
      <c r="DH63" s="277">
        <f t="shared" si="2297"/>
        <v>0</v>
      </c>
      <c r="DI63" s="277">
        <f t="shared" si="2297"/>
        <v>0</v>
      </c>
      <c r="DJ63" s="277">
        <f t="shared" si="2297"/>
        <v>0</v>
      </c>
      <c r="DK63" s="277">
        <f t="shared" si="2297"/>
        <v>0</v>
      </c>
      <c r="DL63" s="277">
        <f t="shared" si="2297"/>
        <v>0</v>
      </c>
      <c r="DM63" s="277">
        <f t="shared" si="2297"/>
        <v>0</v>
      </c>
      <c r="DN63" s="277">
        <f t="shared" si="2297"/>
        <v>0</v>
      </c>
      <c r="DO63" s="277">
        <f t="shared" si="2297"/>
        <v>0</v>
      </c>
      <c r="DP63" s="277">
        <f t="shared" si="2297"/>
        <v>0</v>
      </c>
      <c r="DQ63" s="277">
        <f t="shared" si="2297"/>
        <v>0</v>
      </c>
      <c r="DR63" s="277">
        <f t="shared" si="2297"/>
        <v>0</v>
      </c>
      <c r="DS63" s="277">
        <f t="shared" si="2297"/>
        <v>0</v>
      </c>
      <c r="DT63" s="277">
        <f t="shared" si="2297"/>
        <v>0</v>
      </c>
      <c r="DU63" s="277">
        <f t="shared" si="2297"/>
        <v>0</v>
      </c>
      <c r="DV63" s="277">
        <f t="shared" si="2297"/>
        <v>0</v>
      </c>
      <c r="DW63" s="277">
        <f t="shared" si="2297"/>
        <v>0</v>
      </c>
      <c r="DX63" s="277">
        <f t="shared" si="2297"/>
        <v>0</v>
      </c>
      <c r="DY63" s="277">
        <f t="shared" si="2297"/>
        <v>0</v>
      </c>
      <c r="DZ63" s="277">
        <f t="shared" si="2297"/>
        <v>0</v>
      </c>
      <c r="EA63" s="277">
        <f t="shared" si="2297"/>
        <v>0</v>
      </c>
      <c r="EB63" s="277">
        <f t="shared" si="2297"/>
        <v>0</v>
      </c>
      <c r="EC63" s="277">
        <f t="shared" si="2297"/>
        <v>0</v>
      </c>
      <c r="ED63" s="277">
        <f t="shared" si="2297"/>
        <v>0</v>
      </c>
      <c r="EE63" s="277">
        <f t="shared" si="2297"/>
        <v>0</v>
      </c>
      <c r="EF63" s="277">
        <f t="shared" si="2297"/>
        <v>0</v>
      </c>
      <c r="EG63" s="277">
        <f t="shared" si="2297"/>
        <v>0</v>
      </c>
      <c r="EH63" s="277">
        <f t="shared" si="2297"/>
        <v>0</v>
      </c>
      <c r="EI63" s="277">
        <f t="shared" si="2297"/>
        <v>0</v>
      </c>
      <c r="EJ63" s="277">
        <f t="shared" ref="EJ63:GU63" si="2298">SUM(EJ64:EJ65)</f>
        <v>0</v>
      </c>
      <c r="EK63" s="277">
        <f t="shared" si="2298"/>
        <v>0</v>
      </c>
      <c r="EL63" s="277">
        <f t="shared" si="2298"/>
        <v>0</v>
      </c>
      <c r="EM63" s="277">
        <f t="shared" si="2298"/>
        <v>0</v>
      </c>
      <c r="EN63" s="277">
        <f t="shared" si="2298"/>
        <v>0</v>
      </c>
      <c r="EO63" s="277">
        <f t="shared" si="2298"/>
        <v>0</v>
      </c>
      <c r="EP63" s="277">
        <f t="shared" si="2298"/>
        <v>0</v>
      </c>
      <c r="EQ63" s="277">
        <f t="shared" si="2298"/>
        <v>0</v>
      </c>
      <c r="ER63" s="277">
        <f t="shared" si="2298"/>
        <v>0</v>
      </c>
      <c r="ES63" s="277">
        <f t="shared" si="2298"/>
        <v>0</v>
      </c>
      <c r="ET63" s="277">
        <f t="shared" si="2298"/>
        <v>0</v>
      </c>
      <c r="EU63" s="277">
        <f t="shared" si="2298"/>
        <v>0</v>
      </c>
      <c r="EV63" s="277">
        <f t="shared" si="2298"/>
        <v>0</v>
      </c>
      <c r="EW63" s="277">
        <f t="shared" si="2298"/>
        <v>0</v>
      </c>
      <c r="EX63" s="277">
        <f t="shared" si="2298"/>
        <v>0</v>
      </c>
      <c r="EY63" s="277">
        <f t="shared" si="2298"/>
        <v>0</v>
      </c>
      <c r="EZ63" s="277">
        <f t="shared" si="2298"/>
        <v>0</v>
      </c>
      <c r="FA63" s="277">
        <f t="shared" si="2298"/>
        <v>0</v>
      </c>
      <c r="FB63" s="277">
        <f t="shared" si="2298"/>
        <v>0</v>
      </c>
      <c r="FC63" s="277">
        <f t="shared" si="2298"/>
        <v>0</v>
      </c>
      <c r="FD63" s="277">
        <f t="shared" si="2298"/>
        <v>0</v>
      </c>
      <c r="FE63" s="277">
        <f t="shared" si="2298"/>
        <v>0</v>
      </c>
      <c r="FF63" s="277">
        <f t="shared" si="2298"/>
        <v>18</v>
      </c>
      <c r="FG63" s="277">
        <f t="shared" si="2298"/>
        <v>280276.41599999997</v>
      </c>
      <c r="FH63" s="277">
        <f t="shared" si="2298"/>
        <v>1.5</v>
      </c>
      <c r="FI63" s="277">
        <f t="shared" si="2298"/>
        <v>23356.367999999999</v>
      </c>
      <c r="FJ63" s="277">
        <f t="shared" si="2298"/>
        <v>1</v>
      </c>
      <c r="FK63" s="277">
        <f t="shared" si="2298"/>
        <v>15570.91</v>
      </c>
      <c r="FL63" s="277">
        <f t="shared" si="2298"/>
        <v>0</v>
      </c>
      <c r="FM63" s="277">
        <f t="shared" si="2298"/>
        <v>0</v>
      </c>
      <c r="FN63" s="277">
        <f t="shared" si="2298"/>
        <v>-0.5</v>
      </c>
      <c r="FO63" s="277">
        <f t="shared" si="2298"/>
        <v>-7785.4579999999987</v>
      </c>
      <c r="FP63" s="277">
        <f t="shared" si="2298"/>
        <v>0</v>
      </c>
      <c r="FQ63" s="277">
        <f t="shared" si="2298"/>
        <v>0</v>
      </c>
      <c r="FR63" s="277">
        <f t="shared" si="2298"/>
        <v>0</v>
      </c>
      <c r="FS63" s="277">
        <f t="shared" si="2298"/>
        <v>0</v>
      </c>
      <c r="FT63" s="277">
        <f t="shared" si="2298"/>
        <v>0</v>
      </c>
      <c r="FU63" s="277">
        <f t="shared" si="2298"/>
        <v>0</v>
      </c>
      <c r="FV63" s="277">
        <f t="shared" si="2298"/>
        <v>0</v>
      </c>
      <c r="FW63" s="277">
        <f t="shared" si="2298"/>
        <v>0</v>
      </c>
      <c r="FX63" s="277">
        <f t="shared" si="2298"/>
        <v>0</v>
      </c>
      <c r="FY63" s="277">
        <f t="shared" si="2298"/>
        <v>0</v>
      </c>
      <c r="FZ63" s="277">
        <f t="shared" si="2298"/>
        <v>92</v>
      </c>
      <c r="GA63" s="277">
        <f t="shared" si="2298"/>
        <v>1432523.9039999999</v>
      </c>
      <c r="GB63" s="277">
        <f t="shared" si="2298"/>
        <v>7.666666666666667</v>
      </c>
      <c r="GC63" s="277">
        <f t="shared" si="2298"/>
        <v>119376.99199999998</v>
      </c>
      <c r="GD63" s="277">
        <f t="shared" si="2298"/>
        <v>14</v>
      </c>
      <c r="GE63" s="277">
        <f t="shared" si="2298"/>
        <v>217084.38</v>
      </c>
      <c r="GF63" s="277">
        <f t="shared" si="2298"/>
        <v>0</v>
      </c>
      <c r="GG63" s="277">
        <f t="shared" si="2298"/>
        <v>0</v>
      </c>
      <c r="GH63" s="277">
        <f t="shared" si="2298"/>
        <v>6.333333333333333</v>
      </c>
      <c r="GI63" s="277">
        <f t="shared" si="2298"/>
        <v>97707.388000000021</v>
      </c>
      <c r="GJ63" s="277">
        <f t="shared" si="2298"/>
        <v>9</v>
      </c>
      <c r="GK63" s="277">
        <f t="shared" si="2298"/>
        <v>140138.20799999998</v>
      </c>
      <c r="GL63" s="277">
        <f t="shared" si="2298"/>
        <v>0.75</v>
      </c>
      <c r="GM63" s="277">
        <f t="shared" si="2298"/>
        <v>11678.183999999999</v>
      </c>
      <c r="GN63" s="277">
        <f t="shared" si="2298"/>
        <v>0</v>
      </c>
      <c r="GO63" s="277">
        <f t="shared" si="2298"/>
        <v>0</v>
      </c>
      <c r="GP63" s="277">
        <f t="shared" si="2298"/>
        <v>0</v>
      </c>
      <c r="GQ63" s="277">
        <f t="shared" si="2298"/>
        <v>0</v>
      </c>
      <c r="GR63" s="277">
        <f t="shared" si="2298"/>
        <v>-0.75</v>
      </c>
      <c r="GS63" s="277">
        <f t="shared" si="2298"/>
        <v>-11678.183999999999</v>
      </c>
      <c r="GT63" s="277">
        <f t="shared" si="2298"/>
        <v>3</v>
      </c>
      <c r="GU63" s="277">
        <f t="shared" si="2298"/>
        <v>38927.279999999992</v>
      </c>
      <c r="GV63" s="277">
        <f t="shared" ref="GV63:JG63" si="2299">SUM(GV64:GV65)</f>
        <v>0.25</v>
      </c>
      <c r="GW63" s="277">
        <f t="shared" si="2299"/>
        <v>3243.9399999999991</v>
      </c>
      <c r="GX63" s="277">
        <f t="shared" si="2299"/>
        <v>0</v>
      </c>
      <c r="GY63" s="277">
        <f t="shared" si="2299"/>
        <v>0</v>
      </c>
      <c r="GZ63" s="277">
        <f t="shared" si="2299"/>
        <v>0</v>
      </c>
      <c r="HA63" s="277">
        <f t="shared" si="2299"/>
        <v>0</v>
      </c>
      <c r="HB63" s="277">
        <f t="shared" si="2299"/>
        <v>-0.25</v>
      </c>
      <c r="HC63" s="277">
        <f t="shared" si="2299"/>
        <v>-3243.9399999999991</v>
      </c>
      <c r="HD63" s="277">
        <f t="shared" si="2299"/>
        <v>30</v>
      </c>
      <c r="HE63" s="277">
        <f t="shared" si="2299"/>
        <v>389272.8</v>
      </c>
      <c r="HF63" s="277">
        <f t="shared" si="2299"/>
        <v>2.5</v>
      </c>
      <c r="HG63" s="277">
        <f t="shared" si="2299"/>
        <v>32439.399999999998</v>
      </c>
      <c r="HH63" s="277">
        <f t="shared" si="2299"/>
        <v>0</v>
      </c>
      <c r="HI63" s="277">
        <f t="shared" si="2299"/>
        <v>0</v>
      </c>
      <c r="HJ63" s="277">
        <f t="shared" si="2299"/>
        <v>0</v>
      </c>
      <c r="HK63" s="277">
        <f t="shared" si="2299"/>
        <v>0</v>
      </c>
      <c r="HL63" s="277">
        <f t="shared" si="2299"/>
        <v>-2.5</v>
      </c>
      <c r="HM63" s="277">
        <f t="shared" si="2299"/>
        <v>-32439.399999999998</v>
      </c>
      <c r="HN63" s="277">
        <f t="shared" si="2299"/>
        <v>0</v>
      </c>
      <c r="HO63" s="277">
        <f t="shared" si="2299"/>
        <v>0</v>
      </c>
      <c r="HP63" s="277">
        <f t="shared" si="2299"/>
        <v>0</v>
      </c>
      <c r="HQ63" s="277">
        <f t="shared" si="2299"/>
        <v>0</v>
      </c>
      <c r="HR63" s="277">
        <f t="shared" si="2299"/>
        <v>0</v>
      </c>
      <c r="HS63" s="277">
        <f t="shared" si="2299"/>
        <v>0</v>
      </c>
      <c r="HT63" s="277">
        <f t="shared" si="2299"/>
        <v>0</v>
      </c>
      <c r="HU63" s="277">
        <f t="shared" si="2299"/>
        <v>0</v>
      </c>
      <c r="HV63" s="277">
        <f t="shared" si="2299"/>
        <v>0</v>
      </c>
      <c r="HW63" s="277">
        <f t="shared" si="2299"/>
        <v>0</v>
      </c>
      <c r="HX63" s="277">
        <f t="shared" si="2299"/>
        <v>44</v>
      </c>
      <c r="HY63" s="277">
        <f t="shared" si="2299"/>
        <v>570933.43999999994</v>
      </c>
      <c r="HZ63" s="277">
        <f t="shared" si="2299"/>
        <v>3.6666666666666665</v>
      </c>
      <c r="IA63" s="277">
        <f t="shared" si="2299"/>
        <v>47577.78666666666</v>
      </c>
      <c r="IB63" s="277">
        <f t="shared" si="2299"/>
        <v>3</v>
      </c>
      <c r="IC63" s="277">
        <f t="shared" si="2299"/>
        <v>38927.279999999999</v>
      </c>
      <c r="ID63" s="277">
        <f t="shared" si="2299"/>
        <v>0</v>
      </c>
      <c r="IE63" s="277">
        <f t="shared" si="2299"/>
        <v>0</v>
      </c>
      <c r="IF63" s="277">
        <f t="shared" si="2299"/>
        <v>-0.66666666666666652</v>
      </c>
      <c r="IG63" s="277">
        <f t="shared" si="2299"/>
        <v>-8650.5066666666607</v>
      </c>
      <c r="IH63" s="277">
        <f t="shared" si="2299"/>
        <v>0</v>
      </c>
      <c r="II63" s="277">
        <f t="shared" si="2299"/>
        <v>0</v>
      </c>
      <c r="IJ63" s="277">
        <f t="shared" si="2299"/>
        <v>0</v>
      </c>
      <c r="IK63" s="277">
        <f t="shared" si="2299"/>
        <v>0</v>
      </c>
      <c r="IL63" s="277">
        <f t="shared" si="2299"/>
        <v>0</v>
      </c>
      <c r="IM63" s="277">
        <f t="shared" si="2299"/>
        <v>0</v>
      </c>
      <c r="IN63" s="277">
        <f t="shared" si="2299"/>
        <v>0</v>
      </c>
      <c r="IO63" s="277">
        <f t="shared" si="2299"/>
        <v>0</v>
      </c>
      <c r="IP63" s="277">
        <f t="shared" si="2299"/>
        <v>0</v>
      </c>
      <c r="IQ63" s="277">
        <f t="shared" si="2299"/>
        <v>0</v>
      </c>
      <c r="IR63" s="277">
        <f t="shared" si="2299"/>
        <v>0</v>
      </c>
      <c r="IS63" s="277">
        <f t="shared" si="2299"/>
        <v>0</v>
      </c>
      <c r="IT63" s="277">
        <f t="shared" si="2299"/>
        <v>0</v>
      </c>
      <c r="IU63" s="277">
        <f t="shared" si="2299"/>
        <v>0</v>
      </c>
      <c r="IV63" s="277">
        <f t="shared" si="2299"/>
        <v>0</v>
      </c>
      <c r="IW63" s="277">
        <f t="shared" si="2299"/>
        <v>0</v>
      </c>
      <c r="IX63" s="277">
        <f t="shared" si="2299"/>
        <v>0</v>
      </c>
      <c r="IY63" s="277">
        <f t="shared" si="2299"/>
        <v>0</v>
      </c>
      <c r="IZ63" s="277">
        <f t="shared" si="2299"/>
        <v>0</v>
      </c>
      <c r="JA63" s="277">
        <f t="shared" si="2299"/>
        <v>0</v>
      </c>
      <c r="JB63" s="277">
        <f t="shared" si="2299"/>
        <v>30</v>
      </c>
      <c r="JC63" s="277">
        <f t="shared" si="2299"/>
        <v>467127.36</v>
      </c>
      <c r="JD63" s="277">
        <f t="shared" si="2299"/>
        <v>2.5</v>
      </c>
      <c r="JE63" s="277">
        <f t="shared" si="2299"/>
        <v>38927.279999999999</v>
      </c>
      <c r="JF63" s="277">
        <f t="shared" si="2299"/>
        <v>0</v>
      </c>
      <c r="JG63" s="277">
        <f t="shared" si="2299"/>
        <v>0</v>
      </c>
      <c r="JH63" s="277">
        <f t="shared" ref="JH63:LS63" si="2300">SUM(JH64:JH65)</f>
        <v>0</v>
      </c>
      <c r="JI63" s="277">
        <f t="shared" si="2300"/>
        <v>0</v>
      </c>
      <c r="JJ63" s="277">
        <f t="shared" si="2300"/>
        <v>-2.5</v>
      </c>
      <c r="JK63" s="277">
        <f t="shared" si="2300"/>
        <v>-38927.279999999999</v>
      </c>
      <c r="JL63" s="277">
        <f t="shared" si="2300"/>
        <v>0</v>
      </c>
      <c r="JM63" s="277">
        <f t="shared" si="2300"/>
        <v>0</v>
      </c>
      <c r="JN63" s="277">
        <f t="shared" si="2300"/>
        <v>0</v>
      </c>
      <c r="JO63" s="277">
        <f t="shared" si="2300"/>
        <v>0</v>
      </c>
      <c r="JP63" s="277">
        <f t="shared" si="2300"/>
        <v>5</v>
      </c>
      <c r="JQ63" s="277">
        <f t="shared" si="2300"/>
        <v>64878.8</v>
      </c>
      <c r="JR63" s="277">
        <f t="shared" si="2300"/>
        <v>0</v>
      </c>
      <c r="JS63" s="277">
        <f t="shared" si="2300"/>
        <v>0</v>
      </c>
      <c r="JT63" s="277">
        <f t="shared" si="2300"/>
        <v>5</v>
      </c>
      <c r="JU63" s="277">
        <f t="shared" si="2300"/>
        <v>64878.8</v>
      </c>
      <c r="JV63" s="277">
        <f t="shared" si="2300"/>
        <v>0</v>
      </c>
      <c r="JW63" s="277">
        <f t="shared" si="2300"/>
        <v>0</v>
      </c>
      <c r="JX63" s="277">
        <f t="shared" si="2300"/>
        <v>0</v>
      </c>
      <c r="JY63" s="277">
        <f t="shared" si="2300"/>
        <v>0</v>
      </c>
      <c r="JZ63" s="277">
        <f t="shared" si="2300"/>
        <v>0</v>
      </c>
      <c r="KA63" s="277">
        <f t="shared" si="2300"/>
        <v>0</v>
      </c>
      <c r="KB63" s="277">
        <f t="shared" si="2300"/>
        <v>0</v>
      </c>
      <c r="KC63" s="277">
        <f t="shared" si="2300"/>
        <v>0</v>
      </c>
      <c r="KD63" s="277">
        <f t="shared" si="2300"/>
        <v>0</v>
      </c>
      <c r="KE63" s="277">
        <f t="shared" si="2300"/>
        <v>0</v>
      </c>
      <c r="KF63" s="277">
        <f t="shared" si="2300"/>
        <v>0</v>
      </c>
      <c r="KG63" s="277">
        <f t="shared" si="2300"/>
        <v>0</v>
      </c>
      <c r="KH63" s="277">
        <f t="shared" si="2300"/>
        <v>0</v>
      </c>
      <c r="KI63" s="277">
        <f t="shared" si="2300"/>
        <v>0</v>
      </c>
      <c r="KJ63" s="277">
        <f t="shared" si="2300"/>
        <v>0</v>
      </c>
      <c r="KK63" s="277">
        <f t="shared" si="2300"/>
        <v>0</v>
      </c>
      <c r="KL63" s="277">
        <f t="shared" si="2300"/>
        <v>0</v>
      </c>
      <c r="KM63" s="277">
        <f t="shared" si="2300"/>
        <v>0</v>
      </c>
      <c r="KN63" s="277">
        <f t="shared" si="2300"/>
        <v>0</v>
      </c>
      <c r="KO63" s="277">
        <f t="shared" si="2300"/>
        <v>0</v>
      </c>
      <c r="KP63" s="277">
        <f t="shared" si="2300"/>
        <v>0</v>
      </c>
      <c r="KQ63" s="277">
        <f t="shared" si="2300"/>
        <v>0</v>
      </c>
      <c r="KR63" s="277">
        <f t="shared" si="2300"/>
        <v>0</v>
      </c>
      <c r="KS63" s="277">
        <f t="shared" si="2300"/>
        <v>0</v>
      </c>
      <c r="KT63" s="277">
        <f t="shared" si="2300"/>
        <v>0</v>
      </c>
      <c r="KU63" s="277">
        <f t="shared" si="2300"/>
        <v>0</v>
      </c>
      <c r="KV63" s="277">
        <f t="shared" si="2300"/>
        <v>0</v>
      </c>
      <c r="KW63" s="277">
        <f t="shared" si="2300"/>
        <v>0</v>
      </c>
      <c r="KX63" s="277">
        <f t="shared" si="2300"/>
        <v>0</v>
      </c>
      <c r="KY63" s="277">
        <f t="shared" si="2300"/>
        <v>0</v>
      </c>
      <c r="KZ63" s="277">
        <f t="shared" si="2300"/>
        <v>140</v>
      </c>
      <c r="LA63" s="277">
        <f t="shared" si="2300"/>
        <v>2179927.6799999997</v>
      </c>
      <c r="LB63" s="277">
        <f t="shared" si="2300"/>
        <v>11.666666666666666</v>
      </c>
      <c r="LC63" s="277">
        <f t="shared" si="2300"/>
        <v>181660.63999999998</v>
      </c>
      <c r="LD63" s="277">
        <f t="shared" si="2300"/>
        <v>13</v>
      </c>
      <c r="LE63" s="277">
        <f t="shared" si="2300"/>
        <v>202421.83</v>
      </c>
      <c r="LF63" s="277">
        <f t="shared" si="2300"/>
        <v>1</v>
      </c>
      <c r="LG63" s="277">
        <f t="shared" si="2300"/>
        <v>15570.91</v>
      </c>
      <c r="LH63" s="277">
        <f t="shared" si="2300"/>
        <v>1.3333333333333339</v>
      </c>
      <c r="LI63" s="277">
        <f t="shared" si="2300"/>
        <v>20761.190000000002</v>
      </c>
      <c r="LJ63" s="277">
        <f t="shared" si="2300"/>
        <v>70</v>
      </c>
      <c r="LK63" s="277">
        <f t="shared" si="2300"/>
        <v>1089963.8399999999</v>
      </c>
      <c r="LL63" s="277">
        <f t="shared" si="2300"/>
        <v>5.833333333333333</v>
      </c>
      <c r="LM63" s="277">
        <f t="shared" si="2300"/>
        <v>90830.319999999992</v>
      </c>
      <c r="LN63" s="277">
        <f t="shared" si="2300"/>
        <v>11</v>
      </c>
      <c r="LO63" s="277">
        <f t="shared" si="2300"/>
        <v>171280.01</v>
      </c>
      <c r="LP63" s="277">
        <f t="shared" si="2300"/>
        <v>0</v>
      </c>
      <c r="LQ63" s="277">
        <f t="shared" si="2300"/>
        <v>0</v>
      </c>
      <c r="LR63" s="277">
        <f t="shared" si="2300"/>
        <v>5.166666666666667</v>
      </c>
      <c r="LS63" s="277">
        <f t="shared" si="2300"/>
        <v>80449.690000000017</v>
      </c>
      <c r="LT63" s="277">
        <f t="shared" ref="LT63:OE63" si="2301">SUM(LT64:LT65)</f>
        <v>100</v>
      </c>
      <c r="LU63" s="277">
        <f t="shared" si="2301"/>
        <v>1557091.2</v>
      </c>
      <c r="LV63" s="277">
        <f t="shared" si="2301"/>
        <v>8.3333333333333339</v>
      </c>
      <c r="LW63" s="277">
        <f t="shared" si="2301"/>
        <v>129757.59999999999</v>
      </c>
      <c r="LX63" s="277">
        <f t="shared" si="2301"/>
        <v>4</v>
      </c>
      <c r="LY63" s="277">
        <f t="shared" si="2301"/>
        <v>62283.64</v>
      </c>
      <c r="LZ63" s="277">
        <f t="shared" si="2301"/>
        <v>0</v>
      </c>
      <c r="MA63" s="277">
        <f t="shared" si="2301"/>
        <v>0</v>
      </c>
      <c r="MB63" s="277">
        <f t="shared" si="2301"/>
        <v>-4.3333333333333339</v>
      </c>
      <c r="MC63" s="277">
        <f t="shared" si="2301"/>
        <v>-67473.959999999992</v>
      </c>
      <c r="MD63" s="277">
        <f t="shared" si="2301"/>
        <v>76</v>
      </c>
      <c r="ME63" s="277">
        <f t="shared" si="2301"/>
        <v>1183389.3119999997</v>
      </c>
      <c r="MF63" s="277">
        <f t="shared" si="2301"/>
        <v>6.333333333333333</v>
      </c>
      <c r="MG63" s="277">
        <f t="shared" si="2301"/>
        <v>98615.775999999969</v>
      </c>
      <c r="MH63" s="277">
        <f t="shared" si="2301"/>
        <v>7</v>
      </c>
      <c r="MI63" s="277">
        <f t="shared" si="2301"/>
        <v>108996.37</v>
      </c>
      <c r="MJ63" s="277">
        <f t="shared" si="2301"/>
        <v>0</v>
      </c>
      <c r="MK63" s="277">
        <f t="shared" si="2301"/>
        <v>0</v>
      </c>
      <c r="ML63" s="277">
        <f t="shared" si="2301"/>
        <v>0.66666666666666696</v>
      </c>
      <c r="MM63" s="277">
        <f t="shared" si="2301"/>
        <v>10380.594000000026</v>
      </c>
      <c r="MN63" s="277">
        <f t="shared" si="2301"/>
        <v>47</v>
      </c>
      <c r="MO63" s="277">
        <f t="shared" si="2301"/>
        <v>731832.86399999994</v>
      </c>
      <c r="MP63" s="277">
        <f t="shared" si="2301"/>
        <v>3.9166666666666665</v>
      </c>
      <c r="MQ63" s="277">
        <f t="shared" si="2301"/>
        <v>60986.071999999993</v>
      </c>
      <c r="MR63" s="277">
        <f t="shared" si="2301"/>
        <v>4</v>
      </c>
      <c r="MS63" s="277">
        <f t="shared" si="2301"/>
        <v>62283.64</v>
      </c>
      <c r="MT63" s="277">
        <f t="shared" si="2301"/>
        <v>0</v>
      </c>
      <c r="MU63" s="277">
        <f t="shared" si="2301"/>
        <v>0</v>
      </c>
      <c r="MV63" s="277">
        <f t="shared" si="2301"/>
        <v>8.3333333333333481E-2</v>
      </c>
      <c r="MW63" s="277">
        <f t="shared" si="2301"/>
        <v>1297.5680000000066</v>
      </c>
      <c r="MX63" s="277">
        <f t="shared" si="2301"/>
        <v>90</v>
      </c>
      <c r="MY63" s="277">
        <f t="shared" si="2301"/>
        <v>1167818.3999999999</v>
      </c>
      <c r="MZ63" s="277">
        <f t="shared" si="2301"/>
        <v>7.5</v>
      </c>
      <c r="NA63" s="277">
        <f t="shared" si="2301"/>
        <v>97318.2</v>
      </c>
      <c r="NB63" s="277">
        <f t="shared" si="2301"/>
        <v>6</v>
      </c>
      <c r="NC63" s="277">
        <f t="shared" si="2301"/>
        <v>77854.559999999998</v>
      </c>
      <c r="ND63" s="277">
        <f t="shared" si="2301"/>
        <v>0</v>
      </c>
      <c r="NE63" s="277">
        <f t="shared" si="2301"/>
        <v>0</v>
      </c>
      <c r="NF63" s="277">
        <f t="shared" si="2301"/>
        <v>-1.5</v>
      </c>
      <c r="NG63" s="277">
        <f t="shared" si="2301"/>
        <v>-19463.64</v>
      </c>
      <c r="NH63" s="277">
        <f t="shared" si="2301"/>
        <v>125</v>
      </c>
      <c r="NI63" s="277">
        <f t="shared" si="2301"/>
        <v>1621970</v>
      </c>
      <c r="NJ63" s="277">
        <f t="shared" si="2301"/>
        <v>10.416666666666666</v>
      </c>
      <c r="NK63" s="277">
        <f t="shared" si="2301"/>
        <v>135164.16666666666</v>
      </c>
      <c r="NL63" s="277">
        <f t="shared" si="2301"/>
        <v>9</v>
      </c>
      <c r="NM63" s="277">
        <f t="shared" si="2301"/>
        <v>116781.84</v>
      </c>
      <c r="NN63" s="277">
        <f t="shared" si="2301"/>
        <v>1</v>
      </c>
      <c r="NO63" s="277">
        <f t="shared" si="2301"/>
        <v>12975.76</v>
      </c>
      <c r="NP63" s="277">
        <f t="shared" si="2301"/>
        <v>-1.4166666666666661</v>
      </c>
      <c r="NQ63" s="277">
        <f t="shared" si="2301"/>
        <v>-18382.32666666666</v>
      </c>
      <c r="NR63" s="277">
        <f t="shared" si="2301"/>
        <v>10</v>
      </c>
      <c r="NS63" s="277">
        <f t="shared" si="2301"/>
        <v>129757.59999999999</v>
      </c>
      <c r="NT63" s="277">
        <f t="shared" si="2301"/>
        <v>0.83333333333333337</v>
      </c>
      <c r="NU63" s="277">
        <f t="shared" si="2301"/>
        <v>10813.133333333333</v>
      </c>
      <c r="NV63" s="277">
        <f t="shared" si="2301"/>
        <v>3</v>
      </c>
      <c r="NW63" s="277">
        <f t="shared" si="2301"/>
        <v>38927.279999999999</v>
      </c>
      <c r="NX63" s="277">
        <f t="shared" si="2301"/>
        <v>0</v>
      </c>
      <c r="NY63" s="277">
        <f t="shared" si="2301"/>
        <v>0</v>
      </c>
      <c r="NZ63" s="277">
        <f t="shared" si="2301"/>
        <v>2.1666666666666665</v>
      </c>
      <c r="OA63" s="277">
        <f t="shared" si="2301"/>
        <v>28114.146666666667</v>
      </c>
      <c r="OB63" s="277">
        <f t="shared" si="2301"/>
        <v>0</v>
      </c>
      <c r="OC63" s="277">
        <f t="shared" si="2301"/>
        <v>0</v>
      </c>
      <c r="OD63" s="277">
        <f t="shared" si="2301"/>
        <v>0</v>
      </c>
      <c r="OE63" s="277">
        <f t="shared" si="2301"/>
        <v>0</v>
      </c>
      <c r="OF63" s="277">
        <f t="shared" ref="OF63:QI63" si="2302">SUM(OF64:OF65)</f>
        <v>0</v>
      </c>
      <c r="OG63" s="277">
        <f t="shared" si="2302"/>
        <v>0</v>
      </c>
      <c r="OH63" s="277">
        <f t="shared" si="2302"/>
        <v>0</v>
      </c>
      <c r="OI63" s="277">
        <f t="shared" si="2302"/>
        <v>0</v>
      </c>
      <c r="OJ63" s="277">
        <f t="shared" si="2302"/>
        <v>0</v>
      </c>
      <c r="OK63" s="277">
        <f t="shared" si="2302"/>
        <v>0</v>
      </c>
      <c r="OL63" s="277">
        <f t="shared" si="2302"/>
        <v>35</v>
      </c>
      <c r="OM63" s="277">
        <f t="shared" si="2302"/>
        <v>544981.91999999993</v>
      </c>
      <c r="ON63" s="277">
        <f t="shared" si="2302"/>
        <v>2.9166666666666665</v>
      </c>
      <c r="OO63" s="277">
        <f t="shared" si="2302"/>
        <v>45415.159999999996</v>
      </c>
      <c r="OP63" s="277">
        <f t="shared" si="2302"/>
        <v>6</v>
      </c>
      <c r="OQ63" s="277">
        <f t="shared" si="2302"/>
        <v>93425.459999999992</v>
      </c>
      <c r="OR63" s="277">
        <f t="shared" si="2302"/>
        <v>0</v>
      </c>
      <c r="OS63" s="277">
        <f t="shared" si="2302"/>
        <v>0</v>
      </c>
      <c r="OT63" s="277">
        <f t="shared" si="2302"/>
        <v>3.0833333333333335</v>
      </c>
      <c r="OU63" s="277">
        <f t="shared" si="2302"/>
        <v>48010.299999999996</v>
      </c>
      <c r="OV63" s="277">
        <f t="shared" si="2302"/>
        <v>0</v>
      </c>
      <c r="OW63" s="277">
        <f t="shared" si="2302"/>
        <v>0</v>
      </c>
      <c r="OX63" s="277">
        <f t="shared" si="2302"/>
        <v>0</v>
      </c>
      <c r="OY63" s="277">
        <f t="shared" si="2302"/>
        <v>0</v>
      </c>
      <c r="OZ63" s="277">
        <f t="shared" si="2302"/>
        <v>0</v>
      </c>
      <c r="PA63" s="277">
        <f t="shared" si="2302"/>
        <v>0</v>
      </c>
      <c r="PB63" s="277">
        <f t="shared" si="2302"/>
        <v>0</v>
      </c>
      <c r="PC63" s="277">
        <f t="shared" si="2302"/>
        <v>0</v>
      </c>
      <c r="PD63" s="277">
        <f t="shared" si="2302"/>
        <v>0</v>
      </c>
      <c r="PE63" s="277">
        <f t="shared" si="2302"/>
        <v>0</v>
      </c>
      <c r="PF63" s="277">
        <f t="shared" si="2302"/>
        <v>98</v>
      </c>
      <c r="PG63" s="277">
        <f t="shared" si="2302"/>
        <v>2025516.1359999999</v>
      </c>
      <c r="PH63" s="277">
        <f t="shared" si="2302"/>
        <v>8.1666666666666661</v>
      </c>
      <c r="PI63" s="277">
        <f t="shared" si="2302"/>
        <v>168793.01133333333</v>
      </c>
      <c r="PJ63" s="277">
        <f t="shared" si="2302"/>
        <v>14</v>
      </c>
      <c r="PK63" s="277">
        <f t="shared" si="2302"/>
        <v>289359.42</v>
      </c>
      <c r="PL63" s="277">
        <f t="shared" si="2302"/>
        <v>0</v>
      </c>
      <c r="PM63" s="277">
        <f t="shared" si="2302"/>
        <v>0</v>
      </c>
      <c r="PN63" s="277">
        <f t="shared" si="2302"/>
        <v>5.8333333333333339</v>
      </c>
      <c r="PO63" s="277">
        <f t="shared" si="2302"/>
        <v>120566.40866666666</v>
      </c>
      <c r="PP63" s="277">
        <f t="shared" si="2302"/>
        <v>0</v>
      </c>
      <c r="PQ63" s="277">
        <f t="shared" si="2302"/>
        <v>0</v>
      </c>
      <c r="PR63" s="277">
        <f t="shared" si="2302"/>
        <v>0</v>
      </c>
      <c r="PS63" s="277">
        <f t="shared" si="2302"/>
        <v>0</v>
      </c>
      <c r="PT63" s="277">
        <f t="shared" si="2302"/>
        <v>0</v>
      </c>
      <c r="PU63" s="277">
        <f t="shared" si="2302"/>
        <v>0</v>
      </c>
      <c r="PV63" s="277">
        <f t="shared" si="2302"/>
        <v>0</v>
      </c>
      <c r="PW63" s="277">
        <f t="shared" si="2302"/>
        <v>0</v>
      </c>
      <c r="PX63" s="277">
        <f t="shared" si="2302"/>
        <v>0</v>
      </c>
      <c r="PY63" s="277">
        <f t="shared" si="2302"/>
        <v>0</v>
      </c>
      <c r="PZ63" s="277">
        <f t="shared" si="2302"/>
        <v>0</v>
      </c>
      <c r="QA63" s="277">
        <f t="shared" si="2302"/>
        <v>0</v>
      </c>
      <c r="QB63" s="277">
        <f t="shared" si="2302"/>
        <v>0</v>
      </c>
      <c r="QC63" s="277">
        <f t="shared" si="2302"/>
        <v>0</v>
      </c>
      <c r="QD63" s="277">
        <f t="shared" si="2302"/>
        <v>0</v>
      </c>
      <c r="QE63" s="277">
        <f t="shared" si="2302"/>
        <v>0</v>
      </c>
      <c r="QF63" s="277">
        <f t="shared" si="2302"/>
        <v>0</v>
      </c>
      <c r="QG63" s="277">
        <f t="shared" si="2302"/>
        <v>0</v>
      </c>
      <c r="QH63" s="277">
        <f t="shared" si="2302"/>
        <v>0</v>
      </c>
      <c r="QI63" s="277">
        <f t="shared" si="2302"/>
        <v>0</v>
      </c>
      <c r="QJ63" s="277">
        <f>SUM(QJ64:QJ65)</f>
        <v>1257</v>
      </c>
      <c r="QK63" s="277">
        <f t="shared" ref="QK63:QS63" si="2303">SUM(QK64:QK65)</f>
        <v>18980638.039999999</v>
      </c>
      <c r="QL63" s="277">
        <f t="shared" si="2303"/>
        <v>104.75000000000001</v>
      </c>
      <c r="QM63" s="277">
        <f t="shared" si="2303"/>
        <v>1581719.8366666667</v>
      </c>
      <c r="QN63" s="277">
        <f t="shared" si="2303"/>
        <v>109</v>
      </c>
      <c r="QO63" s="277">
        <f t="shared" si="2303"/>
        <v>1766859.3399999999</v>
      </c>
      <c r="QP63" s="277">
        <f t="shared" si="2303"/>
        <v>3</v>
      </c>
      <c r="QQ63" s="277">
        <f t="shared" si="2303"/>
        <v>41522.43</v>
      </c>
      <c r="QR63" s="277">
        <f t="shared" si="2303"/>
        <v>4.2499999999999902</v>
      </c>
      <c r="QS63" s="277">
        <f t="shared" si="2303"/>
        <v>185139.50333333315</v>
      </c>
    </row>
    <row r="64" spans="1:461" s="199" customFormat="1" ht="27.75" customHeight="1" x14ac:dyDescent="0.25">
      <c r="A64" s="221"/>
      <c r="B64" s="221">
        <v>37</v>
      </c>
      <c r="C64" s="237" t="s">
        <v>258</v>
      </c>
      <c r="D64" s="238">
        <f>D155</f>
        <v>9860</v>
      </c>
      <c r="E64" s="238">
        <v>10127</v>
      </c>
      <c r="F64" s="239">
        <v>0.94</v>
      </c>
      <c r="G64" s="240">
        <v>1</v>
      </c>
      <c r="H64" s="238">
        <v>1.4</v>
      </c>
      <c r="I64" s="238">
        <v>1.68</v>
      </c>
      <c r="J64" s="238">
        <v>2.23</v>
      </c>
      <c r="K64" s="241">
        <v>2.57</v>
      </c>
      <c r="L64" s="242"/>
      <c r="M64" s="243">
        <f t="shared" si="10"/>
        <v>0</v>
      </c>
      <c r="N64" s="243">
        <f t="shared" ref="N64:N65" si="2304">SUM(L64/12*$A$2)</f>
        <v>0</v>
      </c>
      <c r="O64" s="243">
        <f t="shared" ref="O64:O65" si="2305">SUM(M64/12*$A$2)</f>
        <v>0</v>
      </c>
      <c r="P64" s="243">
        <f>VLOOKUP($B64,факт!$D$7:$HK$127,21,0)</f>
        <v>0</v>
      </c>
      <c r="Q64" s="243">
        <f>VLOOKUP($B64,факт!$D$7:$HK$127,22,0)</f>
        <v>0</v>
      </c>
      <c r="R64" s="243">
        <f>VLOOKUP($B64,факт!$D$7:$HK$127,19,0)</f>
        <v>0</v>
      </c>
      <c r="S64" s="243">
        <f>VLOOKUP($B64,факт!$D$7:$HK$127,20,0)</f>
        <v>0</v>
      </c>
      <c r="T64" s="243">
        <f t="shared" si="13"/>
        <v>0</v>
      </c>
      <c r="U64" s="243">
        <f t="shared" si="14"/>
        <v>0</v>
      </c>
      <c r="V64" s="242">
        <v>6</v>
      </c>
      <c r="W64" s="243">
        <f t="shared" si="15"/>
        <v>77854.559999999983</v>
      </c>
      <c r="X64" s="243">
        <f t="shared" ref="X64:X65" si="2306">SUM(V64/12*$A$2)</f>
        <v>0.5</v>
      </c>
      <c r="Y64" s="243">
        <f t="shared" ref="Y64:Y65" si="2307">SUM(W64/12*$A$2)</f>
        <v>6487.8799999999983</v>
      </c>
      <c r="Z64" s="243">
        <f>VLOOKUP($B64,факт!$D$7:$HK$128,29,0)</f>
        <v>1</v>
      </c>
      <c r="AA64" s="243">
        <f>VLOOKUP($B64,факт!$D$7:$HK$128,30,0)</f>
        <v>12975.76</v>
      </c>
      <c r="AB64" s="243">
        <f>VLOOKUP($B64,факт!$D$7:$HK$128,27,0)</f>
        <v>0</v>
      </c>
      <c r="AC64" s="243">
        <f>VLOOKUP($B64,факт!$D$7:$HK$128,28,0)</f>
        <v>0</v>
      </c>
      <c r="AD64" s="243">
        <f t="shared" ref="AD64:AD65" si="2308">SUM(Z64-X64)</f>
        <v>0.5</v>
      </c>
      <c r="AE64" s="243">
        <f t="shared" ref="AE64:AE65" si="2309">SUM(AA64-Y64)</f>
        <v>6487.8800000000019</v>
      </c>
      <c r="AF64" s="245"/>
      <c r="AG64" s="243">
        <f t="shared" si="20"/>
        <v>0</v>
      </c>
      <c r="AH64" s="243">
        <f t="shared" ref="AH64:AH65" si="2310">SUM(AF64/12*$A$2)</f>
        <v>0</v>
      </c>
      <c r="AI64" s="243">
        <f t="shared" ref="AI64:AI65" si="2311">SUM(AG64/12*$A$2)</f>
        <v>0</v>
      </c>
      <c r="AJ64" s="243">
        <f>VLOOKUP($B64,факт!$D$7:$HK$128,43,0)</f>
        <v>0</v>
      </c>
      <c r="AK64" s="243">
        <f>VLOOKUP($B64,факт!$D$7:$HK$128,44,0)</f>
        <v>0</v>
      </c>
      <c r="AL64" s="243">
        <f>VLOOKUP($B64,факт!$D$7:$HK$128,41,0)</f>
        <v>0</v>
      </c>
      <c r="AM64" s="243">
        <f>VLOOKUP($B64,факт!$D$7:$HK$128,42,0)</f>
        <v>0</v>
      </c>
      <c r="AN64" s="243">
        <f t="shared" ref="AN64:AN65" si="2312">SUM(AJ64-AH64)</f>
        <v>0</v>
      </c>
      <c r="AO64" s="243">
        <f t="shared" ref="AO64:AO65" si="2313">SUM(AK64-AI64)</f>
        <v>0</v>
      </c>
      <c r="AP64" s="242">
        <v>200</v>
      </c>
      <c r="AQ64" s="243">
        <f t="shared" si="25"/>
        <v>2595152</v>
      </c>
      <c r="AR64" s="243">
        <f t="shared" ref="AR64:AR65" si="2314">SUM(AP64/12*$A$2)</f>
        <v>16.666666666666668</v>
      </c>
      <c r="AS64" s="243">
        <f t="shared" ref="AS64:AS65" si="2315">SUM(AQ64/12*$A$2)</f>
        <v>216262.66666666666</v>
      </c>
      <c r="AT64" s="243">
        <f>VLOOKUP($B64,факт!$D$7:$HK$128,9,0)</f>
        <v>4</v>
      </c>
      <c r="AU64" s="243">
        <f>VLOOKUP($B64,факт!$D$7:$HK$128,10,0)</f>
        <v>51903.040000000001</v>
      </c>
      <c r="AV64" s="243">
        <f>VLOOKUP($B64,факт!$D$7:$HK$128,7,0)</f>
        <v>1</v>
      </c>
      <c r="AW64" s="243">
        <f>VLOOKUP($B64,факт!$D$7:$HK$128,8,0)</f>
        <v>12975.76</v>
      </c>
      <c r="AX64" s="243">
        <f t="shared" ref="AX64:AX65" si="2316">SUM(AT64-AR64)</f>
        <v>-12.666666666666668</v>
      </c>
      <c r="AY64" s="243">
        <f t="shared" ref="AY64:AY65" si="2317">SUM(AU64-AS64)</f>
        <v>-164359.62666666665</v>
      </c>
      <c r="AZ64" s="242"/>
      <c r="BA64" s="243">
        <f t="shared" si="30"/>
        <v>0</v>
      </c>
      <c r="BB64" s="243">
        <f t="shared" ref="BB64:BB65" si="2318">SUM(AZ64/12*$A$2)</f>
        <v>0</v>
      </c>
      <c r="BC64" s="243">
        <f t="shared" ref="BC64:BC65" si="2319">SUM(BA64/12*$A$2)</f>
        <v>0</v>
      </c>
      <c r="BD64" s="243">
        <f>VLOOKUP($B64,факт!$D$7:$HK$128,23,0)</f>
        <v>0</v>
      </c>
      <c r="BE64" s="243">
        <f>VLOOKUP($B64,факт!$D$7:$HK$128,24,0)</f>
        <v>0</v>
      </c>
      <c r="BF64" s="243"/>
      <c r="BG64" s="243"/>
      <c r="BH64" s="243">
        <f t="shared" ref="BH64:BH65" si="2320">SUM(BD64-BB64)</f>
        <v>0</v>
      </c>
      <c r="BI64" s="243">
        <f t="shared" ref="BI64:BI65" si="2321">SUM(BE64-BC64)</f>
        <v>0</v>
      </c>
      <c r="BJ64" s="242">
        <v>20</v>
      </c>
      <c r="BK64" s="243">
        <f t="shared" si="35"/>
        <v>259515.19999999998</v>
      </c>
      <c r="BL64" s="243">
        <f t="shared" ref="BL64:BL65" si="2322">SUM(BJ64/12*$A$2)</f>
        <v>1.6666666666666667</v>
      </c>
      <c r="BM64" s="243">
        <f t="shared" ref="BM64:BM65" si="2323">SUM(BK64/12*$A$2)</f>
        <v>21626.266666666666</v>
      </c>
      <c r="BN64" s="243">
        <f>VLOOKUP($B64,факт!$D$7:$HK$128,199,0)</f>
        <v>0</v>
      </c>
      <c r="BO64" s="243">
        <f>VLOOKUP($B64,факт!$D$7:$HK$128,200,0)</f>
        <v>0</v>
      </c>
      <c r="BP64" s="243">
        <f>VLOOKUP($B64,факт!$D$7:$HK$128,197,0)</f>
        <v>0</v>
      </c>
      <c r="BQ64" s="243">
        <f>VLOOKUP($B64,факт!$D$7:$HK$128,198,0)</f>
        <v>0</v>
      </c>
      <c r="BR64" s="243">
        <f t="shared" ref="BR64:BR65" si="2324">SUM(BN64-BL64)</f>
        <v>-1.6666666666666667</v>
      </c>
      <c r="BS64" s="243">
        <f t="shared" ref="BS64:BS65" si="2325">SUM(BO64-BM64)</f>
        <v>-21626.266666666666</v>
      </c>
      <c r="BT64" s="243"/>
      <c r="BU64" s="243">
        <f t="shared" si="40"/>
        <v>0</v>
      </c>
      <c r="BV64" s="243">
        <f t="shared" ref="BV64:BV65" si="2326">SUM(BT64/12*$A$2)</f>
        <v>0</v>
      </c>
      <c r="BW64" s="243">
        <f t="shared" ref="BW64:BW65" si="2327">SUM(BU64/12*$A$2)</f>
        <v>0</v>
      </c>
      <c r="BX64" s="243">
        <f>VLOOKUP($B64,факт!$D$7:$HK$128,25,0)</f>
        <v>0</v>
      </c>
      <c r="BY64" s="243">
        <f>VLOOKUP($B64,факт!$D$7:$HK$128,26,0)</f>
        <v>0</v>
      </c>
      <c r="BZ64" s="244"/>
      <c r="CA64" s="244"/>
      <c r="CB64" s="243">
        <f t="shared" ref="CB64:CB65" si="2328">SUM(BX64-BV64)</f>
        <v>0</v>
      </c>
      <c r="CC64" s="243">
        <f t="shared" ref="CC64:CC65" si="2329">SUM(BY64-BW64)</f>
        <v>0</v>
      </c>
      <c r="CD64" s="242"/>
      <c r="CE64" s="243">
        <f>SUM(CD64*$D64*$F64*$G64*$H64*CE$9)</f>
        <v>0</v>
      </c>
      <c r="CF64" s="243">
        <f t="shared" ref="CF64:CF65" si="2330">SUM(CD64/12*$A$2)</f>
        <v>0</v>
      </c>
      <c r="CG64" s="243">
        <f t="shared" ref="CG64:CG65" si="2331">SUM(CE64/12*$A$2)</f>
        <v>0</v>
      </c>
      <c r="CH64" s="243">
        <f>VLOOKUP($B64,факт!$D$7:$HK$128,13,0)</f>
        <v>0</v>
      </c>
      <c r="CI64" s="243">
        <f>VLOOKUP($B64,факт!$D$7:$HK$128,14,0)</f>
        <v>0</v>
      </c>
      <c r="CJ64" s="243">
        <f>VLOOKUP($B64,факт!$D$7:$HK$128,11,0)</f>
        <v>0</v>
      </c>
      <c r="CK64" s="243">
        <f>VLOOKUP($B64,факт!$D$7:$HK$128,12,0)</f>
        <v>0</v>
      </c>
      <c r="CL64" s="243">
        <f t="shared" ref="CL64:CL65" si="2332">SUM(CH64-CF64)</f>
        <v>0</v>
      </c>
      <c r="CM64" s="243">
        <f t="shared" ref="CM64:CM65" si="2333">SUM(CI64-CG64)</f>
        <v>0</v>
      </c>
      <c r="CN64" s="245"/>
      <c r="CO64" s="243">
        <f t="shared" si="49"/>
        <v>0</v>
      </c>
      <c r="CP64" s="243">
        <f t="shared" ref="CP64:CP65" si="2334">SUM(CN64/12*$A$2)</f>
        <v>0</v>
      </c>
      <c r="CQ64" s="243">
        <f t="shared" ref="CQ64:CQ65" si="2335">SUM(CO64/12*$A$2)</f>
        <v>0</v>
      </c>
      <c r="CR64" s="243">
        <f>VLOOKUP($B64,факт!$D$7:$HK$128,37,0)</f>
        <v>0</v>
      </c>
      <c r="CS64" s="243">
        <f>VLOOKUP($B64,факт!$D$7:$HK$128,38,0)</f>
        <v>0</v>
      </c>
      <c r="CT64" s="243">
        <f>VLOOKUP($B64,факт!$D$7:$HK$128,35,0)</f>
        <v>0</v>
      </c>
      <c r="CU64" s="243">
        <f>VLOOKUP($B64,факт!$D$7:$HK$128,36,0)</f>
        <v>0</v>
      </c>
      <c r="CV64" s="243">
        <f t="shared" ref="CV64:CV65" si="2336">SUM(CR64-CP64)</f>
        <v>0</v>
      </c>
      <c r="CW64" s="243">
        <f t="shared" ref="CW64:CW65" si="2337">SUM(CS64-CQ64)</f>
        <v>0</v>
      </c>
      <c r="CX64" s="242"/>
      <c r="CY64" s="243">
        <f t="shared" si="54"/>
        <v>0</v>
      </c>
      <c r="CZ64" s="243">
        <f t="shared" ref="CZ64:CZ65" si="2338">SUM(CX64/12*$A$2)</f>
        <v>0</v>
      </c>
      <c r="DA64" s="243">
        <f t="shared" ref="DA64:DA65" si="2339">SUM(CY64/12*$A$2)</f>
        <v>0</v>
      </c>
      <c r="DB64" s="243">
        <f>VLOOKUP($B64,факт!$D$7:$HK$128,121,0)</f>
        <v>0</v>
      </c>
      <c r="DC64" s="243">
        <f>VLOOKUP($B64,факт!$D$7:$HK$128,122,0)</f>
        <v>0</v>
      </c>
      <c r="DD64" s="243">
        <f>VLOOKUP($B64,факт!$D$7:$HK$128,119,0)</f>
        <v>0</v>
      </c>
      <c r="DE64" s="243">
        <f>VLOOKUP($B64,факт!$D$7:$HK$128,120,0)</f>
        <v>0</v>
      </c>
      <c r="DF64" s="243">
        <f t="shared" ref="DF64:DF65" si="2340">SUM(DB64-CZ64)</f>
        <v>0</v>
      </c>
      <c r="DG64" s="243">
        <f t="shared" ref="DG64:DG65" si="2341">SUM(DC64-DA64)</f>
        <v>0</v>
      </c>
      <c r="DH64" s="242"/>
      <c r="DI64" s="243">
        <f t="shared" si="59"/>
        <v>0</v>
      </c>
      <c r="DJ64" s="243">
        <f t="shared" ref="DJ64:DJ65" si="2342">SUM(DH64/12*$A$2)</f>
        <v>0</v>
      </c>
      <c r="DK64" s="243">
        <f t="shared" ref="DK64:DK65" si="2343">SUM(DI64/12*$A$2)</f>
        <v>0</v>
      </c>
      <c r="DL64" s="243">
        <f>VLOOKUP($B64,факт!$D$7:$HK$128,135,0)</f>
        <v>0</v>
      </c>
      <c r="DM64" s="243">
        <f>VLOOKUP($B64,факт!$D$7:$HK$128,136,0)</f>
        <v>0</v>
      </c>
      <c r="DN64" s="243">
        <f>VLOOKUP($B64,факт!$D$7:$HK$128,133,0)</f>
        <v>0</v>
      </c>
      <c r="DO64" s="243">
        <f>VLOOKUP($B64,факт!$D$7:$HK$128,134,0)</f>
        <v>0</v>
      </c>
      <c r="DP64" s="243">
        <f t="shared" ref="DP64:DP65" si="2344">SUM(DL64-DJ64)</f>
        <v>0</v>
      </c>
      <c r="DQ64" s="243">
        <f t="shared" ref="DQ64:DQ65" si="2345">SUM(DM64-DK64)</f>
        <v>0</v>
      </c>
      <c r="DR64" s="243"/>
      <c r="DS64" s="243">
        <f t="shared" si="64"/>
        <v>0</v>
      </c>
      <c r="DT64" s="243">
        <f t="shared" ref="DT64:DT65" si="2346">SUM(DR64/12*$A$2)</f>
        <v>0</v>
      </c>
      <c r="DU64" s="243">
        <f t="shared" ref="DU64:DU65" si="2347">SUM(DS64/12*$A$2)</f>
        <v>0</v>
      </c>
      <c r="DV64" s="243">
        <f>VLOOKUP($B64,факт!$D$7:$HK$128,157,0)</f>
        <v>0</v>
      </c>
      <c r="DW64" s="243">
        <f>VLOOKUP($B64,факт!$D$7:$HK$128,158,0)</f>
        <v>0</v>
      </c>
      <c r="DX64" s="243">
        <f>VLOOKUP($B64,факт!$D$7:$HK$128,155,0)</f>
        <v>0</v>
      </c>
      <c r="DY64" s="243">
        <f>VLOOKUP($B64,факт!$D$7:$HK$128,156,0)</f>
        <v>0</v>
      </c>
      <c r="DZ64" s="243">
        <f t="shared" ref="DZ64:DZ65" si="2348">SUM(DV64-DT64)</f>
        <v>0</v>
      </c>
      <c r="EA64" s="243">
        <f t="shared" ref="EA64:EA65" si="2349">SUM(DW64-DU64)</f>
        <v>0</v>
      </c>
      <c r="EB64" s="242"/>
      <c r="EC64" s="243">
        <f t="shared" si="69"/>
        <v>0</v>
      </c>
      <c r="ED64" s="243">
        <f t="shared" ref="ED64:ED65" si="2350">SUM(EB64/12*$A$2)</f>
        <v>0</v>
      </c>
      <c r="EE64" s="243">
        <f t="shared" ref="EE64:EE65" si="2351">SUM(EC64/12*$A$2)</f>
        <v>0</v>
      </c>
      <c r="EF64" s="243">
        <f>VLOOKUP($B64,факт!$D$7:$HK$128,173,0)</f>
        <v>0</v>
      </c>
      <c r="EG64" s="243">
        <f>VLOOKUP($B64,факт!$D$7:$HK$128,174,0)</f>
        <v>0</v>
      </c>
      <c r="EH64" s="243">
        <f>VLOOKUP($B64,факт!$D$7:$HK$128,171,0)</f>
        <v>0</v>
      </c>
      <c r="EI64" s="243">
        <f>VLOOKUP($B64,факт!$D$7:$HK$128,172,0)</f>
        <v>0</v>
      </c>
      <c r="EJ64" s="243">
        <f t="shared" ref="EJ64:EJ65" si="2352">SUM(EF64-ED64)</f>
        <v>0</v>
      </c>
      <c r="EK64" s="243">
        <f t="shared" ref="EK64:EK65" si="2353">SUM(EG64-EE64)</f>
        <v>0</v>
      </c>
      <c r="EL64" s="242"/>
      <c r="EM64" s="243">
        <f t="shared" si="74"/>
        <v>0</v>
      </c>
      <c r="EN64" s="243">
        <f t="shared" ref="EN64:EN65" si="2354">SUM(EL64/12*$A$2)</f>
        <v>0</v>
      </c>
      <c r="EO64" s="243">
        <f t="shared" ref="EO64:EO65" si="2355">SUM(EM64/12*$A$2)</f>
        <v>0</v>
      </c>
      <c r="EP64" s="243">
        <f>VLOOKUP($B64,факт!$D$7:$HK$128,175,0)</f>
        <v>0</v>
      </c>
      <c r="EQ64" s="243">
        <f>VLOOKUP($B64,факт!$D$7:$HK$128,176,0)</f>
        <v>0</v>
      </c>
      <c r="ER64" s="244"/>
      <c r="ES64" s="244"/>
      <c r="ET64" s="243">
        <f t="shared" ref="ET64:ET65" si="2356">SUM(EP64-EN64)</f>
        <v>0</v>
      </c>
      <c r="EU64" s="243">
        <f t="shared" ref="EU64:EU65" si="2357">SUM(EQ64-EO64)</f>
        <v>0</v>
      </c>
      <c r="EV64" s="242"/>
      <c r="EW64" s="243">
        <f t="shared" si="79"/>
        <v>0</v>
      </c>
      <c r="EX64" s="243">
        <f t="shared" ref="EX64:EX65" si="2358">SUM(EV64/12*$A$2)</f>
        <v>0</v>
      </c>
      <c r="EY64" s="243">
        <f t="shared" ref="EY64:EY65" si="2359">SUM(EW64/12*$A$2)</f>
        <v>0</v>
      </c>
      <c r="EZ64" s="243">
        <f>VLOOKUP($B64,факт!$D$7:$HK$128,179,0)</f>
        <v>0</v>
      </c>
      <c r="FA64" s="243">
        <f>VLOOKUP($B64,факт!$D$7:$HK$128,180,0)</f>
        <v>0</v>
      </c>
      <c r="FB64" s="243">
        <f>VLOOKUP($B64,факт!$D$7:$HK$128,177,0)</f>
        <v>0</v>
      </c>
      <c r="FC64" s="243">
        <f>VLOOKUP($B64,факт!$D$7:$HK$128,178,0)</f>
        <v>0</v>
      </c>
      <c r="FD64" s="243">
        <f t="shared" ref="FD64:FD65" si="2360">SUM(EZ64-EX64)</f>
        <v>0</v>
      </c>
      <c r="FE64" s="243">
        <f t="shared" ref="FE64:FE65" si="2361">SUM(FA64-EY64)</f>
        <v>0</v>
      </c>
      <c r="FF64" s="246">
        <v>18</v>
      </c>
      <c r="FG64" s="243">
        <f t="shared" si="84"/>
        <v>280276.41599999997</v>
      </c>
      <c r="FH64" s="243">
        <f t="shared" ref="FH64:FH65" si="2362">SUM(FF64/12*$A$2)</f>
        <v>1.5</v>
      </c>
      <c r="FI64" s="243">
        <f t="shared" ref="FI64:FI65" si="2363">SUM(FG64/12*$A$2)</f>
        <v>23356.367999999999</v>
      </c>
      <c r="FJ64" s="243">
        <f>VLOOKUP($B64,факт!$D$7:$HK$128,183,0)</f>
        <v>1</v>
      </c>
      <c r="FK64" s="243">
        <f>VLOOKUP($B64,факт!$D$7:$HK$128,184,0)</f>
        <v>15570.91</v>
      </c>
      <c r="FL64" s="243">
        <f>VLOOKUP($B64,факт!$D$7:$HK$128,181,0)</f>
        <v>0</v>
      </c>
      <c r="FM64" s="243">
        <f>VLOOKUP($B64,факт!$D$7:$HK$128,182,0)</f>
        <v>0</v>
      </c>
      <c r="FN64" s="243">
        <f t="shared" ref="FN64:FN65" si="2364">SUM(FJ64-FH64)</f>
        <v>-0.5</v>
      </c>
      <c r="FO64" s="243">
        <f t="shared" ref="FO64:FO65" si="2365">SUM(FK64-FI64)</f>
        <v>-7785.4579999999987</v>
      </c>
      <c r="FP64" s="242"/>
      <c r="FQ64" s="243">
        <f t="shared" si="89"/>
        <v>0</v>
      </c>
      <c r="FR64" s="243">
        <f t="shared" ref="FR64:FR65" si="2366">SUM(FP64/12*$A$2)</f>
        <v>0</v>
      </c>
      <c r="FS64" s="243">
        <f t="shared" ref="FS64:FS65" si="2367">SUM(FQ64/12*$A$2)</f>
        <v>0</v>
      </c>
      <c r="FT64" s="243">
        <f>VLOOKUP($B64,факт!$D$7:$HK$128,189,0)</f>
        <v>0</v>
      </c>
      <c r="FU64" s="243">
        <f>VLOOKUP($B64,факт!$D$7:$HK$128,190,0)</f>
        <v>0</v>
      </c>
      <c r="FV64" s="243">
        <f>VLOOKUP($B64,факт!$D$7:$HK$128,187,0)</f>
        <v>0</v>
      </c>
      <c r="FW64" s="243">
        <f>VLOOKUP($B64,факт!$D$7:$HK$128,188,0)</f>
        <v>0</v>
      </c>
      <c r="FX64" s="243">
        <f t="shared" ref="FX64:FX65" si="2368">SUM(FT64-FR64)</f>
        <v>0</v>
      </c>
      <c r="FY64" s="243">
        <f t="shared" ref="FY64:FY65" si="2369">SUM(FU64-FS64)</f>
        <v>0</v>
      </c>
      <c r="FZ64" s="246">
        <v>92</v>
      </c>
      <c r="GA64" s="243">
        <f t="shared" si="94"/>
        <v>1432523.9039999999</v>
      </c>
      <c r="GB64" s="243">
        <f t="shared" ref="GB64:GB65" si="2370">SUM(FZ64/12*$A$2)</f>
        <v>7.666666666666667</v>
      </c>
      <c r="GC64" s="243">
        <f t="shared" ref="GC64:GC65" si="2371">SUM(GA64/12*$A$2)</f>
        <v>119376.99199999998</v>
      </c>
      <c r="GD64" s="243">
        <f>VLOOKUP($B64,факт!$D$7:$HK$128,201,0)</f>
        <v>14</v>
      </c>
      <c r="GE64" s="243">
        <f>VLOOKUP($B64,факт!$D$7:$HK$128,202,0)</f>
        <v>217084.38</v>
      </c>
      <c r="GF64" s="244"/>
      <c r="GG64" s="244"/>
      <c r="GH64" s="243">
        <f t="shared" ref="GH64:GH65" si="2372">SUM(GD64-GB64)</f>
        <v>6.333333333333333</v>
      </c>
      <c r="GI64" s="243">
        <f t="shared" ref="GI64:GI65" si="2373">SUM(GE64-GC64)</f>
        <v>97707.388000000021</v>
      </c>
      <c r="GJ64" s="242">
        <v>9</v>
      </c>
      <c r="GK64" s="243">
        <f t="shared" si="99"/>
        <v>140138.20799999998</v>
      </c>
      <c r="GL64" s="243">
        <f t="shared" ref="GL64:GL65" si="2374">SUM(GJ64/12*$A$2)</f>
        <v>0.75</v>
      </c>
      <c r="GM64" s="243">
        <f t="shared" ref="GM64:GM65" si="2375">SUM(GK64/12*$A$2)</f>
        <v>11678.183999999999</v>
      </c>
      <c r="GN64" s="243">
        <f>VLOOKUP($B64,факт!$D$7:$HK$128,191,0)</f>
        <v>0</v>
      </c>
      <c r="GO64" s="243">
        <f>VLOOKUP($B64,факт!$D$7:$HK$128,192,0)</f>
        <v>0</v>
      </c>
      <c r="GP64" s="244"/>
      <c r="GQ64" s="244"/>
      <c r="GR64" s="243">
        <f t="shared" ref="GR64:GR65" si="2376">SUM(GN64-GL64)</f>
        <v>-0.75</v>
      </c>
      <c r="GS64" s="243">
        <f t="shared" ref="GS64:GS65" si="2377">SUM(GO64-GM64)</f>
        <v>-11678.183999999999</v>
      </c>
      <c r="GT64" s="242">
        <v>3</v>
      </c>
      <c r="GU64" s="243">
        <f t="shared" si="104"/>
        <v>38927.279999999992</v>
      </c>
      <c r="GV64" s="243">
        <f t="shared" ref="GV64:GV65" si="2378">SUM(GT64/12*$A$2)</f>
        <v>0.25</v>
      </c>
      <c r="GW64" s="243">
        <f t="shared" ref="GW64:GW65" si="2379">SUM(GU64/12*$A$2)</f>
        <v>3243.9399999999991</v>
      </c>
      <c r="GX64" s="243">
        <f>VLOOKUP($B64,факт!$D$7:$HK$128,127,0)</f>
        <v>0</v>
      </c>
      <c r="GY64" s="243">
        <f>VLOOKUP($B64,факт!$D$7:$HK$128,128,0)</f>
        <v>0</v>
      </c>
      <c r="GZ64" s="243">
        <f>VLOOKUP($B64,факт!$D$7:$HK$128,125,0)</f>
        <v>0</v>
      </c>
      <c r="HA64" s="243">
        <f>VLOOKUP($B64,факт!$D$7:$HK$128,126,0)</f>
        <v>0</v>
      </c>
      <c r="HB64" s="243">
        <f t="shared" ref="HB64:HB65" si="2380">SUM(GX64-GV64)</f>
        <v>-0.25</v>
      </c>
      <c r="HC64" s="243">
        <f t="shared" ref="HC64:HC65" si="2381">SUM(GY64-GW64)</f>
        <v>-3243.9399999999991</v>
      </c>
      <c r="HD64" s="242">
        <v>30</v>
      </c>
      <c r="HE64" s="243">
        <f t="shared" ref="HE64:HE65" si="2382">SUM(HD64*$D64*$F64*$G64*$H64*HE$9)</f>
        <v>389272.8</v>
      </c>
      <c r="HF64" s="243">
        <f t="shared" ref="HF64:HF65" si="2383">SUM(HD64/12*$A$2)</f>
        <v>2.5</v>
      </c>
      <c r="HG64" s="243">
        <f t="shared" ref="HG64:HG65" si="2384">SUM(HE64/12*$A$2)</f>
        <v>32439.399999999998</v>
      </c>
      <c r="HH64" s="243">
        <f>VLOOKUP($B64,факт!$D$7:$HK$128,131,0)</f>
        <v>0</v>
      </c>
      <c r="HI64" s="243">
        <f>VLOOKUP($B64,факт!$D$7:$HK$128,132,0)</f>
        <v>0</v>
      </c>
      <c r="HJ64" s="243">
        <f>VLOOKUP($B64,факт!$D$7:$HK$128,129,0)</f>
        <v>0</v>
      </c>
      <c r="HK64" s="243">
        <f>VLOOKUP($B64,факт!$D$7:$HK$128,130,0)</f>
        <v>0</v>
      </c>
      <c r="HL64" s="243">
        <f t="shared" ref="HL64:HL65" si="2385">SUM(HH64-HF64)</f>
        <v>-2.5</v>
      </c>
      <c r="HM64" s="243">
        <f t="shared" ref="HM64:HM65" si="2386">SUM(HI64-HG64)</f>
        <v>-32439.399999999998</v>
      </c>
      <c r="HN64" s="244"/>
      <c r="HO64" s="244">
        <v>0</v>
      </c>
      <c r="HP64" s="243">
        <f t="shared" ref="HP64:HP65" si="2387">SUM(HN64/12*$A$2)</f>
        <v>0</v>
      </c>
      <c r="HQ64" s="243">
        <f t="shared" ref="HQ64:HQ65" si="2388">SUM(HO64/12*$A$2)</f>
        <v>0</v>
      </c>
      <c r="HR64" s="243">
        <f>VLOOKUP($B64,факт!$D$7:$HK$128,165,0)</f>
        <v>0</v>
      </c>
      <c r="HS64" s="243">
        <f>VLOOKUP($B64,факт!$D$7:$HK$128,166,0)</f>
        <v>0</v>
      </c>
      <c r="HT64" s="243">
        <f>VLOOKUP($B64,факт!$D$7:$HK$128,163,0)</f>
        <v>0</v>
      </c>
      <c r="HU64" s="243">
        <f>VLOOKUP($B64,факт!$D$7:$HK$128,164,0)</f>
        <v>0</v>
      </c>
      <c r="HV64" s="243">
        <f t="shared" ref="HV64:HV65" si="2389">SUM(HR64-HP64)</f>
        <v>0</v>
      </c>
      <c r="HW64" s="243">
        <f t="shared" ref="HW64:HW65" si="2390">SUM(HS64-HQ64)</f>
        <v>0</v>
      </c>
      <c r="HX64" s="244">
        <v>44</v>
      </c>
      <c r="HY64" s="244">
        <v>570933.43999999994</v>
      </c>
      <c r="HZ64" s="243">
        <f t="shared" ref="HZ64:HZ65" si="2391">SUM(HX64/12*$A$2)</f>
        <v>3.6666666666666665</v>
      </c>
      <c r="IA64" s="243">
        <f t="shared" ref="IA64:IA65" si="2392">SUM(HY64/12*$A$2)</f>
        <v>47577.78666666666</v>
      </c>
      <c r="IB64" s="243">
        <f>VLOOKUP($B64,факт!$D$7:$HK$128,49,0)</f>
        <v>3</v>
      </c>
      <c r="IC64" s="243">
        <f>VLOOKUP($B64,факт!$D$7:$HK$128,50,0)</f>
        <v>38927.279999999999</v>
      </c>
      <c r="ID64" s="244"/>
      <c r="IE64" s="244"/>
      <c r="IF64" s="243">
        <f t="shared" ref="IF64:IF65" si="2393">SUM(IB64-HZ64)</f>
        <v>-0.66666666666666652</v>
      </c>
      <c r="IG64" s="243">
        <f t="shared" ref="IG64:IG65" si="2394">SUM(IC64-IA64)</f>
        <v>-8650.5066666666607</v>
      </c>
      <c r="IH64" s="244"/>
      <c r="II64" s="244">
        <v>0</v>
      </c>
      <c r="IJ64" s="243">
        <f t="shared" ref="IJ64:IJ65" si="2395">SUM(IH64/12*$A$2)</f>
        <v>0</v>
      </c>
      <c r="IK64" s="243">
        <f t="shared" ref="IK64:IK65" si="2396">SUM(II64/12*$A$2)</f>
        <v>0</v>
      </c>
      <c r="IL64" s="243">
        <f>VLOOKUP($B64,факт!$D$7:$HK$128,85,0)</f>
        <v>0</v>
      </c>
      <c r="IM64" s="243">
        <f>VLOOKUP($B64,факт!$D$7:$HK$128,86,0)</f>
        <v>0</v>
      </c>
      <c r="IN64" s="244"/>
      <c r="IO64" s="244"/>
      <c r="IP64" s="243">
        <f t="shared" ref="IP64:IP65" si="2397">SUM(IL64-IJ64)</f>
        <v>0</v>
      </c>
      <c r="IQ64" s="243">
        <f t="shared" ref="IQ64:IQ65" si="2398">SUM(IM64-IK64)</f>
        <v>0</v>
      </c>
      <c r="IR64" s="244"/>
      <c r="IS64" s="244">
        <v>0</v>
      </c>
      <c r="IT64" s="244"/>
      <c r="IU64" s="244"/>
      <c r="IV64" s="243">
        <f t="shared" ref="IV64:IV65" si="2399">SUM(IT64/12*$A$2)</f>
        <v>0</v>
      </c>
      <c r="IW64" s="243">
        <f t="shared" ref="IW64:IW65" si="2400">SUM(IU64/12*$A$2)</f>
        <v>0</v>
      </c>
      <c r="IX64" s="243">
        <f>VLOOKUP($B64,факт!$D$7:$HK$128,55,0)</f>
        <v>0</v>
      </c>
      <c r="IY64" s="243">
        <f>VLOOKUP($B64,факт!$D$7:$HK$128,56,0)</f>
        <v>0</v>
      </c>
      <c r="IZ64" s="243">
        <f t="shared" ref="IZ64:IZ65" si="2401">SUM(IV64-IT64)</f>
        <v>0</v>
      </c>
      <c r="JA64" s="243">
        <f t="shared" ref="JA64:JA65" si="2402">SUM(IW64-IU64)</f>
        <v>0</v>
      </c>
      <c r="JB64" s="242">
        <v>30</v>
      </c>
      <c r="JC64" s="243">
        <f t="shared" si="130"/>
        <v>467127.36</v>
      </c>
      <c r="JD64" s="243">
        <f t="shared" ref="JD64:JD65" si="2403">SUM(JB64/12*$A$2)</f>
        <v>2.5</v>
      </c>
      <c r="JE64" s="243">
        <f t="shared" ref="JE64:JE65" si="2404">SUM(JC64/12*$A$2)</f>
        <v>38927.279999999999</v>
      </c>
      <c r="JF64" s="243">
        <f>VLOOKUP($B64,факт!$D$7:$HK$128,61,0)</f>
        <v>0</v>
      </c>
      <c r="JG64" s="243">
        <f>VLOOKUP($B64,факт!$D$7:$HK$128,62,0)</f>
        <v>0</v>
      </c>
      <c r="JH64" s="243">
        <f>VLOOKUP($B64,факт!$D$7:$HK$128,59,0)</f>
        <v>0</v>
      </c>
      <c r="JI64" s="243">
        <f>VLOOKUP($B64,факт!$D$7:$HK$128,60,0)</f>
        <v>0</v>
      </c>
      <c r="JJ64" s="243">
        <f t="shared" ref="JJ64:JJ65" si="2405">SUM(JF64-JD64)</f>
        <v>-2.5</v>
      </c>
      <c r="JK64" s="243">
        <f t="shared" ref="JK64:JK65" si="2406">SUM(JG64-JE64)</f>
        <v>-38927.279999999999</v>
      </c>
      <c r="JL64" s="242"/>
      <c r="JM64" s="243">
        <f t="shared" ref="JM64:JM65" si="2407">SUM(JL64*$D64*$F64*$G64*$H64*JM$9)</f>
        <v>0</v>
      </c>
      <c r="JN64" s="243">
        <f t="shared" ref="JN64:JN65" si="2408">SUM(JL64/12*$A$2)</f>
        <v>0</v>
      </c>
      <c r="JO64" s="243">
        <f t="shared" ref="JO64:JO65" si="2409">SUM(JM64/12*$A$2)</f>
        <v>0</v>
      </c>
      <c r="JP64" s="243">
        <f>VLOOKUP($B64,факт!$D$7:$HK$128,213,0)</f>
        <v>5</v>
      </c>
      <c r="JQ64" s="243">
        <f>VLOOKUP($B64,факт!$D$7:$HK$128,214,0)</f>
        <v>64878.8</v>
      </c>
      <c r="JR64" s="244"/>
      <c r="JS64" s="244"/>
      <c r="JT64" s="243">
        <f t="shared" ref="JT64:JT65" si="2410">SUM(JP64-JN64)</f>
        <v>5</v>
      </c>
      <c r="JU64" s="243">
        <f t="shared" ref="JU64:JU65" si="2411">SUM(JQ64-JO64)</f>
        <v>64878.8</v>
      </c>
      <c r="JV64" s="246"/>
      <c r="JW64" s="243">
        <f t="shared" si="140"/>
        <v>0</v>
      </c>
      <c r="JX64" s="243">
        <f t="shared" ref="JX64:JX65" si="2412">SUM(JV64/12*$A$2)</f>
        <v>0</v>
      </c>
      <c r="JY64" s="243">
        <f t="shared" ref="JY64:JY65" si="2413">SUM(JW64/12*$A$2)</f>
        <v>0</v>
      </c>
      <c r="JZ64" s="243">
        <f>VLOOKUP($B64,факт!$D$7:$HK$128,211,0)</f>
        <v>0</v>
      </c>
      <c r="KA64" s="243">
        <f>VLOOKUP($B64,факт!$D$7:$HK$128,212,0)</f>
        <v>0</v>
      </c>
      <c r="KB64" s="243">
        <f>VLOOKUP($B64,факт!$D$7:$HK$128,209,0)</f>
        <v>0</v>
      </c>
      <c r="KC64" s="243">
        <f>VLOOKUP($B64,факт!$D$7:$HK$128,210,0)</f>
        <v>0</v>
      </c>
      <c r="KD64" s="243">
        <f t="shared" ref="KD64:KD65" si="2414">SUM(JZ64-JX64)</f>
        <v>0</v>
      </c>
      <c r="KE64" s="243">
        <f t="shared" ref="KE64:KE65" si="2415">SUM(KA64-JY64)</f>
        <v>0</v>
      </c>
      <c r="KF64" s="242"/>
      <c r="KG64" s="243">
        <f t="shared" ref="KG64:KG65" si="2416">SUM(KF64*$D64*$F64*$G64*$H64*KG$9)</f>
        <v>0</v>
      </c>
      <c r="KH64" s="243">
        <f t="shared" ref="KH64:KH65" si="2417">SUM(KF64/12*$A$2)</f>
        <v>0</v>
      </c>
      <c r="KI64" s="243">
        <f t="shared" ref="KI64:KI65" si="2418">SUM(KG64/12*$A$2)</f>
        <v>0</v>
      </c>
      <c r="KJ64" s="243">
        <f>VLOOKUP($B64,факт!$D$7:$HK$128,161,0)</f>
        <v>0</v>
      </c>
      <c r="KK64" s="243">
        <f>VLOOKUP($B64,факт!$D$7:$HK$128,162,0)</f>
        <v>0</v>
      </c>
      <c r="KL64" s="243">
        <f>VLOOKUP($B64,факт!$D$7:$HK$128,159,0)</f>
        <v>0</v>
      </c>
      <c r="KM64" s="243">
        <f>VLOOKUP($B64,факт!$D$7:$HK$128,160,0)</f>
        <v>0</v>
      </c>
      <c r="KN64" s="243">
        <f t="shared" ref="KN64:KN65" si="2419">SUM(KJ64-KH64)</f>
        <v>0</v>
      </c>
      <c r="KO64" s="243">
        <f t="shared" ref="KO64:KO65" si="2420">SUM(KK64-KI64)</f>
        <v>0</v>
      </c>
      <c r="KP64" s="242"/>
      <c r="KQ64" s="243">
        <f t="shared" ref="KQ64:KQ65" si="2421">SUM(KP64*$D64*$F64*$G64*$H64*KQ$9)</f>
        <v>0</v>
      </c>
      <c r="KR64" s="243">
        <f t="shared" ref="KR64:KR65" si="2422">SUM(KP64/12*$A$2)</f>
        <v>0</v>
      </c>
      <c r="KS64" s="243">
        <f t="shared" ref="KS64:KS65" si="2423">SUM(KQ64/12*$A$2)</f>
        <v>0</v>
      </c>
      <c r="KT64" s="244"/>
      <c r="KU64" s="244"/>
      <c r="KV64" s="244"/>
      <c r="KW64" s="244"/>
      <c r="KX64" s="243">
        <f t="shared" ref="KX64:KX65" si="2424">SUM(KT64-KR64)</f>
        <v>0</v>
      </c>
      <c r="KY64" s="243">
        <f t="shared" ref="KY64:KY65" si="2425">SUM(KU64-KS64)</f>
        <v>0</v>
      </c>
      <c r="KZ64" s="246">
        <v>140</v>
      </c>
      <c r="LA64" s="243">
        <f t="shared" si="155"/>
        <v>2179927.6799999997</v>
      </c>
      <c r="LB64" s="243">
        <f t="shared" ref="LB64:LB65" si="2426">SUM(KZ64/12*$A$2)</f>
        <v>11.666666666666666</v>
      </c>
      <c r="LC64" s="243">
        <f t="shared" ref="LC64:LC65" si="2427">SUM(LA64/12*$A$2)</f>
        <v>181660.63999999998</v>
      </c>
      <c r="LD64" s="243">
        <f>VLOOKUP($B64,факт!$D$7:$HK$128,89,0)</f>
        <v>13</v>
      </c>
      <c r="LE64" s="243">
        <f>VLOOKUP($B64,факт!$D$7:$HK$128,90,0)</f>
        <v>202421.83</v>
      </c>
      <c r="LF64" s="243">
        <f>VLOOKUP($B64,факт!$D$7:$HK$128,87,0)</f>
        <v>1</v>
      </c>
      <c r="LG64" s="243">
        <f>VLOOKUP($B64,факт!$D$7:$HK$128,88,0)</f>
        <v>15570.91</v>
      </c>
      <c r="LH64" s="243">
        <f t="shared" ref="LH64:LH65" si="2428">SUM(LD64-LB64)</f>
        <v>1.3333333333333339</v>
      </c>
      <c r="LI64" s="243">
        <f t="shared" ref="LI64:LI65" si="2429">SUM(LE64-LC64)</f>
        <v>20761.190000000002</v>
      </c>
      <c r="LJ64" s="246">
        <v>70</v>
      </c>
      <c r="LK64" s="243">
        <f t="shared" si="160"/>
        <v>1089963.8399999999</v>
      </c>
      <c r="LL64" s="243">
        <f t="shared" ref="LL64:LL65" si="2430">SUM(LJ64/12*$A$2)</f>
        <v>5.833333333333333</v>
      </c>
      <c r="LM64" s="243">
        <f t="shared" ref="LM64:LM65" si="2431">SUM(LK64/12*$A$2)</f>
        <v>90830.319999999992</v>
      </c>
      <c r="LN64" s="243">
        <f>VLOOKUP($B64,факт!$D$7:$HK$128,69,0)</f>
        <v>11</v>
      </c>
      <c r="LO64" s="243">
        <f>VLOOKUP($B64,факт!$D$7:$HK$128,70,0)</f>
        <v>171280.01</v>
      </c>
      <c r="LP64" s="244"/>
      <c r="LQ64" s="244"/>
      <c r="LR64" s="243">
        <f t="shared" ref="LR64:LR65" si="2432">SUM(LN64-LL64)</f>
        <v>5.166666666666667</v>
      </c>
      <c r="LS64" s="243">
        <f t="shared" ref="LS64:LS65" si="2433">SUM(LO64-LM64)</f>
        <v>80449.690000000017</v>
      </c>
      <c r="LT64" s="246">
        <v>100</v>
      </c>
      <c r="LU64" s="243">
        <f t="shared" si="165"/>
        <v>1557091.2</v>
      </c>
      <c r="LV64" s="243">
        <f t="shared" ref="LV64:LV65" si="2434">SUM(LT64/12*$A$2)</f>
        <v>8.3333333333333339</v>
      </c>
      <c r="LW64" s="243">
        <f t="shared" ref="LW64:LW65" si="2435">SUM(LU64/12*$A$2)</f>
        <v>129757.59999999999</v>
      </c>
      <c r="LX64" s="243">
        <f>VLOOKUP($B64,факт!$D$7:$HK$128,83,0)</f>
        <v>4</v>
      </c>
      <c r="LY64" s="243">
        <f>VLOOKUP($B64,факт!$D$7:$HK$128,84,0)</f>
        <v>62283.64</v>
      </c>
      <c r="LZ64" s="244"/>
      <c r="MA64" s="244"/>
      <c r="MB64" s="243">
        <f t="shared" ref="MB64:MB65" si="2436">SUM(LX64-LV64)</f>
        <v>-4.3333333333333339</v>
      </c>
      <c r="MC64" s="243">
        <f t="shared" ref="MC64:MC65" si="2437">SUM(LY64-LW64)</f>
        <v>-67473.959999999992</v>
      </c>
      <c r="MD64" s="246">
        <v>76</v>
      </c>
      <c r="ME64" s="243">
        <f t="shared" si="170"/>
        <v>1183389.3119999997</v>
      </c>
      <c r="MF64" s="243">
        <f t="shared" ref="MF64:MF65" si="2438">SUM(MD64/12*$A$2)</f>
        <v>6.333333333333333</v>
      </c>
      <c r="MG64" s="243">
        <f t="shared" ref="MG64:MG65" si="2439">SUM(ME64/12*$A$2)</f>
        <v>98615.775999999969</v>
      </c>
      <c r="MH64" s="243">
        <f>VLOOKUP($B64,факт!$D$7:$HK$128,73,0)</f>
        <v>7</v>
      </c>
      <c r="MI64" s="243">
        <f>VLOOKUP($B64,факт!$D$7:$HK$128,74,0)</f>
        <v>108996.37</v>
      </c>
      <c r="MJ64" s="243">
        <f>VLOOKUP($B64,факт!$D$7:$HK$128,71,0)</f>
        <v>0</v>
      </c>
      <c r="MK64" s="243">
        <f>VLOOKUP($B64,факт!$D$7:$HK$128,72,0)</f>
        <v>0</v>
      </c>
      <c r="ML64" s="243">
        <f t="shared" ref="ML64:ML65" si="2440">SUM(MH64-MF64)</f>
        <v>0.66666666666666696</v>
      </c>
      <c r="MM64" s="243">
        <f t="shared" ref="MM64:MM65" si="2441">SUM(MI64-MG64)</f>
        <v>10380.594000000026</v>
      </c>
      <c r="MN64" s="242">
        <v>47</v>
      </c>
      <c r="MO64" s="243">
        <f t="shared" si="175"/>
        <v>731832.86399999994</v>
      </c>
      <c r="MP64" s="243">
        <f t="shared" ref="MP64:MP65" si="2442">SUM(MN64/12*$A$2)</f>
        <v>3.9166666666666665</v>
      </c>
      <c r="MQ64" s="243">
        <f t="shared" ref="MQ64:MQ65" si="2443">SUM(MO64/12*$A$2)</f>
        <v>60986.071999999993</v>
      </c>
      <c r="MR64" s="243">
        <f>VLOOKUP($B64,факт!$D$7:$HK$128,53,0)</f>
        <v>4</v>
      </c>
      <c r="MS64" s="243">
        <f>VLOOKUP($B64,факт!$D$7:$HK$128,54,0)</f>
        <v>62283.64</v>
      </c>
      <c r="MT64" s="243">
        <f>VLOOKUP($B64,факт!$D$7:$HK$128,51,0)</f>
        <v>0</v>
      </c>
      <c r="MU64" s="243">
        <f>VLOOKUP($B64,факт!$D$7:$HK$128,52,0)</f>
        <v>0</v>
      </c>
      <c r="MV64" s="243">
        <f t="shared" ref="MV64:MV65" si="2444">SUM(MR64-MP64)</f>
        <v>8.3333333333333481E-2</v>
      </c>
      <c r="MW64" s="243">
        <f t="shared" ref="MW64:MW65" si="2445">SUM(MS64-MQ64)</f>
        <v>1297.5680000000066</v>
      </c>
      <c r="MX64" s="242">
        <v>90</v>
      </c>
      <c r="MY64" s="243">
        <f t="shared" ref="MY64:MY65" si="2446">SUM(MX64*$D64*$F64*$G64*$H64*MY$9)</f>
        <v>1167818.3999999999</v>
      </c>
      <c r="MZ64" s="243">
        <f t="shared" ref="MZ64:MZ65" si="2447">SUM(MX64/12*$A$2)</f>
        <v>7.5</v>
      </c>
      <c r="NA64" s="243">
        <f t="shared" ref="NA64:NA65" si="2448">SUM(MY64/12*$A$2)</f>
        <v>97318.2</v>
      </c>
      <c r="NB64" s="243">
        <f>VLOOKUP($B64,факт!$D$7:$HK$128,77,0)</f>
        <v>6</v>
      </c>
      <c r="NC64" s="243">
        <f>VLOOKUP($B64,факт!$D$7:$HK$128,78,0)</f>
        <v>77854.559999999998</v>
      </c>
      <c r="ND64" s="243">
        <f>VLOOKUP($B64,факт!$D$7:$HK$128,75,0)</f>
        <v>0</v>
      </c>
      <c r="NE64" s="243">
        <f>VLOOKUP($B64,факт!$D$7:$HK$128,76,0)</f>
        <v>0</v>
      </c>
      <c r="NF64" s="243">
        <f t="shared" ref="NF64:NF65" si="2449">SUM(NB64-MZ64)</f>
        <v>-1.5</v>
      </c>
      <c r="NG64" s="243">
        <f t="shared" ref="NG64:NG65" si="2450">SUM(NC64-NA64)</f>
        <v>-19463.64</v>
      </c>
      <c r="NH64" s="242">
        <v>125</v>
      </c>
      <c r="NI64" s="243">
        <f t="shared" ref="NI64:NI65" si="2451">SUM(NH64*$D64*$F64*$G64*$H64*NI$9)</f>
        <v>1621970</v>
      </c>
      <c r="NJ64" s="243">
        <f t="shared" ref="NJ64:NJ65" si="2452">SUM(NH64/12*$A$2)</f>
        <v>10.416666666666666</v>
      </c>
      <c r="NK64" s="243">
        <f t="shared" ref="NK64:NK65" si="2453">SUM(NI64/12*$A$2)</f>
        <v>135164.16666666666</v>
      </c>
      <c r="NL64" s="243">
        <f>VLOOKUP($B64,факт!$D$7:$HK$128,95,0)</f>
        <v>9</v>
      </c>
      <c r="NM64" s="243">
        <f>VLOOKUP($B64,факт!$D$7:$HK$128,96,0)</f>
        <v>116781.84</v>
      </c>
      <c r="NN64" s="243">
        <f>VLOOKUP($B64,факт!$D$7:$HK$128,93,0)</f>
        <v>1</v>
      </c>
      <c r="NO64" s="243">
        <f>VLOOKUP($B64,факт!$D$7:$HK$128,94,0)</f>
        <v>12975.76</v>
      </c>
      <c r="NP64" s="243">
        <f t="shared" ref="NP64:NP65" si="2454">SUM(NL64-NJ64)</f>
        <v>-1.4166666666666661</v>
      </c>
      <c r="NQ64" s="243">
        <f t="shared" ref="NQ64:NQ65" si="2455">SUM(NM64-NK64)</f>
        <v>-18382.32666666666</v>
      </c>
      <c r="NR64" s="242">
        <v>10</v>
      </c>
      <c r="NS64" s="243">
        <f t="shared" ref="NS64:NS65" si="2456">SUM(NR64*$D64*$F64*$G64*$H64*NS$9)</f>
        <v>129757.59999999999</v>
      </c>
      <c r="NT64" s="243">
        <f t="shared" ref="NT64:NT65" si="2457">SUM(NR64/12*$A$2)</f>
        <v>0.83333333333333337</v>
      </c>
      <c r="NU64" s="243">
        <f t="shared" ref="NU64:NU65" si="2458">SUM(NS64/12*$A$2)</f>
        <v>10813.133333333333</v>
      </c>
      <c r="NV64" s="243">
        <f>VLOOKUP($B64,факт!$D$7:$HK$128,81,0)</f>
        <v>3</v>
      </c>
      <c r="NW64" s="243">
        <f>VLOOKUP($B64,факт!$D$7:$HK$128,82,0)</f>
        <v>38927.279999999999</v>
      </c>
      <c r="NX64" s="244"/>
      <c r="NY64" s="244"/>
      <c r="NZ64" s="243">
        <f t="shared" ref="NZ64:NZ65" si="2459">SUM(NV64-NT64)</f>
        <v>2.1666666666666665</v>
      </c>
      <c r="OA64" s="243">
        <f t="shared" ref="OA64:OA65" si="2460">SUM(NW64-NU64)</f>
        <v>28114.146666666667</v>
      </c>
      <c r="OB64" s="242"/>
      <c r="OC64" s="243">
        <f t="shared" si="195"/>
        <v>0</v>
      </c>
      <c r="OD64" s="243">
        <f t="shared" ref="OD64:OD65" si="2461">SUM(OB64/12*$A$2)</f>
        <v>0</v>
      </c>
      <c r="OE64" s="243">
        <f t="shared" ref="OE64:OE65" si="2462">SUM(OC64/12*$A$2)</f>
        <v>0</v>
      </c>
      <c r="OF64" s="244"/>
      <c r="OG64" s="244"/>
      <c r="OH64" s="244"/>
      <c r="OI64" s="244"/>
      <c r="OJ64" s="243">
        <f t="shared" ref="OJ64:OJ65" si="2463">SUM(OF64-OD64)</f>
        <v>0</v>
      </c>
      <c r="OK64" s="243">
        <f t="shared" ref="OK64:OK65" si="2464">SUM(OG64-OE64)</f>
        <v>0</v>
      </c>
      <c r="OL64" s="242">
        <v>35</v>
      </c>
      <c r="OM64" s="243">
        <f t="shared" si="200"/>
        <v>544981.91999999993</v>
      </c>
      <c r="ON64" s="243">
        <f t="shared" ref="ON64:ON65" si="2465">SUM(OL64/12*$A$2)</f>
        <v>2.9166666666666665</v>
      </c>
      <c r="OO64" s="243">
        <f t="shared" ref="OO64:OO65" si="2466">SUM(OM64/12*$A$2)</f>
        <v>45415.159999999996</v>
      </c>
      <c r="OP64" s="243">
        <f>VLOOKUP($B64,факт!$D$7:$HK$128,47,0)</f>
        <v>6</v>
      </c>
      <c r="OQ64" s="243">
        <f>VLOOKUP($B64,факт!$D$7:$HK$128,48,0)</f>
        <v>93425.459999999992</v>
      </c>
      <c r="OR64" s="244"/>
      <c r="OS64" s="244"/>
      <c r="OT64" s="243">
        <f t="shared" ref="OT64:OT65" si="2467">SUM(OP64-ON64)</f>
        <v>3.0833333333333335</v>
      </c>
      <c r="OU64" s="243">
        <f t="shared" ref="OU64:OU65" si="2468">SUM(OQ64-OO64)</f>
        <v>48010.299999999996</v>
      </c>
      <c r="OV64" s="246"/>
      <c r="OW64" s="243">
        <f t="shared" si="205"/>
        <v>0</v>
      </c>
      <c r="OX64" s="243">
        <f t="shared" ref="OX64:OX65" si="2469">SUM(OV64/12*$A$2)</f>
        <v>0</v>
      </c>
      <c r="OY64" s="243">
        <f t="shared" ref="OY64:OY65" si="2470">SUM(OW64/12*$A$2)</f>
        <v>0</v>
      </c>
      <c r="OZ64" s="244"/>
      <c r="PA64" s="244"/>
      <c r="PB64" s="244"/>
      <c r="PC64" s="244"/>
      <c r="PD64" s="243">
        <f t="shared" ref="PD64:PD65" si="2471">SUM(OZ64-OX64)</f>
        <v>0</v>
      </c>
      <c r="PE64" s="243">
        <f t="shared" ref="PE64:PE65" si="2472">SUM(PA64-OY64)</f>
        <v>0</v>
      </c>
      <c r="PF64" s="246">
        <f>78+20</f>
        <v>98</v>
      </c>
      <c r="PG64" s="243">
        <f>SUM(PF64*$D64*$F64*$G64*$J64*PG$9)</f>
        <v>2025516.1359999999</v>
      </c>
      <c r="PH64" s="243">
        <f t="shared" ref="PH64:PH65" si="2473">SUM(PF64/12*$A$2)</f>
        <v>8.1666666666666661</v>
      </c>
      <c r="PI64" s="243">
        <f t="shared" ref="PI64:PI65" si="2474">SUM(PG64/12*$A$2)</f>
        <v>168793.01133333333</v>
      </c>
      <c r="PJ64" s="243">
        <f>VLOOKUP($B64,факт!$D$7:$HK$128,45,0)</f>
        <v>14</v>
      </c>
      <c r="PK64" s="243">
        <f>VLOOKUP($B64,факт!$D$7:$HK$128,46,0)</f>
        <v>289359.42</v>
      </c>
      <c r="PL64" s="244"/>
      <c r="PM64" s="244"/>
      <c r="PN64" s="243">
        <f t="shared" ref="PN64:PN65" si="2475">SUM(PJ64-PH64)</f>
        <v>5.8333333333333339</v>
      </c>
      <c r="PO64" s="243">
        <f t="shared" ref="PO64:PO65" si="2476">SUM(PK64-PI64)</f>
        <v>120566.40866666666</v>
      </c>
      <c r="PP64" s="243"/>
      <c r="PQ64" s="243"/>
      <c r="PR64" s="243">
        <f t="shared" ref="PR64:PR65" si="2477">SUM(PP64/12*$A$2)</f>
        <v>0</v>
      </c>
      <c r="PS64" s="243">
        <f t="shared" ref="PS64:PS65" si="2478">SUM(PQ64/12*$A$2)</f>
        <v>0</v>
      </c>
      <c r="PT64" s="244"/>
      <c r="PU64" s="244"/>
      <c r="PV64" s="244"/>
      <c r="PW64" s="244"/>
      <c r="PX64" s="243">
        <f t="shared" ref="PX64:PX65" si="2479">SUM(PT64-PR64)</f>
        <v>0</v>
      </c>
      <c r="PY64" s="243">
        <f t="shared" ref="PY64:PY65" si="2480">SUM(PU64-PS64)</f>
        <v>0</v>
      </c>
      <c r="PZ64" s="243"/>
      <c r="QA64" s="243"/>
      <c r="QB64" s="243">
        <f t="shared" ref="QB64:QB65" si="2481">SUM(PZ64/12*$A$2)</f>
        <v>0</v>
      </c>
      <c r="QC64" s="243">
        <f t="shared" ref="QC64:QC65" si="2482">SUM(QA64/12*$A$2)</f>
        <v>0</v>
      </c>
      <c r="QD64" s="244"/>
      <c r="QE64" s="244"/>
      <c r="QF64" s="244"/>
      <c r="QG64" s="244"/>
      <c r="QH64" s="243">
        <f t="shared" ref="QH64:QH65" si="2483">SUM(QD64-QB64)</f>
        <v>0</v>
      </c>
      <c r="QI64" s="243">
        <f t="shared" ref="QI64:QI65" si="2484">SUM(QE64-QC64)</f>
        <v>0</v>
      </c>
      <c r="QJ64" s="247">
        <f t="shared" ref="QJ64:QJ65" si="2485">SUM(CN64,AF64,AP64,CD64,L64,AZ64,V64,KP64,MX64,NR64,NH64,CX64,GT64,HD64,HN64,HX64,IH64,IR64,DH64,KF64,DR64,BJ64,OL64,OB64,JB64,LJ64,MD64,KZ64,LT64,EB64,EL64,EV64,FF64,FP64,GJ64,FZ64,JV64,PF64,OV64,MN64,BT64,JL64,PP64,PZ64)</f>
        <v>1243</v>
      </c>
      <c r="QK64" s="247">
        <f t="shared" ref="QK64:QK65" si="2486">SUM(CO64,AG64,AQ64,CE64,M64,BA64,W64,KQ64,MY64,NS64,NI64,CY64,GU64,HE64,HO64,HY64,II64,IS64,DI64,KG64,DS64,BK64,OM64,OC64,JC64,LK64,ME64,LA64,LU64,EC64,EM64,EW64,FG64,FQ64,GK64,GA64,JW64,PG64,OW64,MO64,BU64,JM64,PQ64,QA64)</f>
        <v>18483970.119999997</v>
      </c>
      <c r="QL64" s="247">
        <f t="shared" ref="QL64:QL65" si="2487">SUM(CP64,AH64,AR64,CF64,N64,BB64,X64,KR64,MZ64,NT64,NJ64,CZ64,GV64,HF64,HP64,HZ64,IJ64,IT64,DJ64,KH64,DT64,BL64,ON64,OD64,JD64,LL64,MF64,LB64,LV64,ED64,EN64,EX64,FH64,FR64,GL64,GB64,JX64,PH64,OX64,MP64,BV64,JN64,PR64,QB64)</f>
        <v>103.58333333333334</v>
      </c>
      <c r="QM64" s="247">
        <f t="shared" ref="QM64:QM65" si="2488">SUM(CQ64,AI64,AS64,CG64,O64,BC64,Y64,KS64,NA64,NU64,NK64,DA64,GW64,HG64,HQ64,IA64,IK64,IU64,DK64,KI64,DU64,BM64,OO64,OE64,JE64,LM64,MG64,LC64,LW64,EE64,EO64,EY64,FI64,FS64,GM64,GC64,JY64,PI64,OY64,MQ64,BW64,JO64,PS64,QC64)</f>
        <v>1540330.8433333333</v>
      </c>
      <c r="QN64" s="247">
        <f t="shared" ref="QN64:QN65" si="2489">SUM(CR64,AJ64,AT64,CH64,P64,BD64,Z64,KT64,NB64,NV64,NL64,DB64,GX64,HH64,HR64,IB64,IL64,IV64,DL64,KJ64,DV64,BN64,OP64,OF64,JF64,LN64,MH64,LD64,LX64,EF64,EP64,EZ64,FJ64,FT64,GN64,GD64,JZ64,PJ64,OZ64,MR64,BX64,JP64,PT64,QD64)</f>
        <v>105</v>
      </c>
      <c r="QO64" s="247">
        <f t="shared" ref="QO64:QO65" si="2490">SUM(CS64,AK64,AU64,CI64,Q64,BE64,AA64,KU64,NC64,NW64,NM64,DC64,GY64,HI64,HS64,IC64,IM64,IW64,DM64,KK64,DW64,BO64,OQ64,OG64,JG64,LO64,MI64,LE64,LY64,EG64,EQ64,FA64,FK64,FU64,GO64,GE64,KA64,PK64,PA64,MS64,BY64,JQ64,PU64,QE64)</f>
        <v>1624954.2199999997</v>
      </c>
      <c r="QP64" s="247">
        <f t="shared" ref="QP64:QP65" si="2491">SUM(CT64,AL64,AV64,CJ64,R64,BF64,AB64,KV64,ND64,NX64,NN64,DD64,GZ64,HJ64,HT64,ID64,IN64,IX64,DN64,KL64,DX64,BP64,OR64,OH64,JH64,LP64,MJ64,LF64,LZ64,EH64,ER64,FB64,FL64,FV64,GP64,GF64,KB64,PL64,PB64,MT64,BZ64,JR64,PV64,QF64)</f>
        <v>3</v>
      </c>
      <c r="QQ64" s="247">
        <f t="shared" ref="QQ64:QQ65" si="2492">SUM(CU64,AM64,AW64,CK64,S64,BG64,AC64,KW64,NE64,NY64,NO64,DE64,HA64,HK64,HU64,IE64,IO64,IY64,DO64,KM64,DY64,BQ64,OS64,OI64,JI64,LQ64,MK64,LG64,MA64,EI64,ES64,FC64,FM64,FW64,GQ64,GG64,KC64,PM64,PC64,MU64,CA64,JS64,PW64,QG64)</f>
        <v>41522.43</v>
      </c>
      <c r="QR64" s="243">
        <f t="shared" ref="QR64:QR65" si="2493">SUM(QN64-QL64)</f>
        <v>1.4166666666666572</v>
      </c>
      <c r="QS64" s="243">
        <f t="shared" ref="QS64:QS65" si="2494">SUM(QO64-QM64)</f>
        <v>84623.376666666474</v>
      </c>
    </row>
    <row r="65" spans="1:461" s="199" customFormat="1" ht="27.75" customHeight="1" x14ac:dyDescent="0.25">
      <c r="A65" s="221"/>
      <c r="B65" s="221">
        <v>38</v>
      </c>
      <c r="C65" s="248" t="s">
        <v>259</v>
      </c>
      <c r="D65" s="238">
        <f>D64</f>
        <v>9860</v>
      </c>
      <c r="E65" s="238">
        <v>10127</v>
      </c>
      <c r="F65" s="239">
        <v>2.57</v>
      </c>
      <c r="G65" s="240">
        <v>1</v>
      </c>
      <c r="H65" s="238">
        <v>1.4</v>
      </c>
      <c r="I65" s="238">
        <v>1.68</v>
      </c>
      <c r="J65" s="238">
        <v>2.23</v>
      </c>
      <c r="K65" s="241">
        <v>2.57</v>
      </c>
      <c r="L65" s="242">
        <v>14</v>
      </c>
      <c r="M65" s="243">
        <f t="shared" si="10"/>
        <v>496667.91999999993</v>
      </c>
      <c r="N65" s="243">
        <f t="shared" si="2304"/>
        <v>1.1666666666666667</v>
      </c>
      <c r="O65" s="243">
        <f t="shared" si="2305"/>
        <v>41388.993333333325</v>
      </c>
      <c r="P65" s="243">
        <f>VLOOKUP($B65,факт!$D$7:$HK$127,21,0)</f>
        <v>4</v>
      </c>
      <c r="Q65" s="243">
        <f>VLOOKUP($B65,факт!$D$7:$HK$127,22,0)</f>
        <v>141905.12</v>
      </c>
      <c r="R65" s="243">
        <f>VLOOKUP($B65,факт!$D$7:$HK$127,19,0)</f>
        <v>0</v>
      </c>
      <c r="S65" s="243">
        <f>VLOOKUP($B65,факт!$D$7:$HK$127,20,0)</f>
        <v>0</v>
      </c>
      <c r="T65" s="243">
        <f t="shared" si="13"/>
        <v>2.833333333333333</v>
      </c>
      <c r="U65" s="243">
        <f t="shared" si="14"/>
        <v>100516.12666666668</v>
      </c>
      <c r="V65" s="242">
        <v>0</v>
      </c>
      <c r="W65" s="243">
        <f t="shared" si="15"/>
        <v>0</v>
      </c>
      <c r="X65" s="243">
        <f t="shared" si="2306"/>
        <v>0</v>
      </c>
      <c r="Y65" s="243">
        <f t="shared" si="2307"/>
        <v>0</v>
      </c>
      <c r="Z65" s="243">
        <f>VLOOKUP($B65,факт!$D$7:$HK$128,29,0)</f>
        <v>0</v>
      </c>
      <c r="AA65" s="243">
        <f>VLOOKUP($B65,факт!$D$7:$HK$128,30,0)</f>
        <v>0</v>
      </c>
      <c r="AB65" s="243">
        <f>VLOOKUP($B65,факт!$D$7:$HK$128,27,0)</f>
        <v>0</v>
      </c>
      <c r="AC65" s="243">
        <f>VLOOKUP($B65,факт!$D$7:$HK$128,28,0)</f>
        <v>0</v>
      </c>
      <c r="AD65" s="243">
        <f t="shared" si="2308"/>
        <v>0</v>
      </c>
      <c r="AE65" s="243">
        <f t="shared" si="2309"/>
        <v>0</v>
      </c>
      <c r="AF65" s="245"/>
      <c r="AG65" s="243">
        <f t="shared" si="20"/>
        <v>0</v>
      </c>
      <c r="AH65" s="243">
        <f t="shared" si="2310"/>
        <v>0</v>
      </c>
      <c r="AI65" s="243">
        <f t="shared" si="2311"/>
        <v>0</v>
      </c>
      <c r="AJ65" s="243">
        <f>VLOOKUP($B65,факт!$D$7:$HK$128,43,0)</f>
        <v>0</v>
      </c>
      <c r="AK65" s="243">
        <f>VLOOKUP($B65,факт!$D$7:$HK$128,44,0)</f>
        <v>0</v>
      </c>
      <c r="AL65" s="243">
        <f>VLOOKUP($B65,факт!$D$7:$HK$128,41,0)</f>
        <v>0</v>
      </c>
      <c r="AM65" s="243">
        <f>VLOOKUP($B65,факт!$D$7:$HK$128,42,0)</f>
        <v>0</v>
      </c>
      <c r="AN65" s="243">
        <f t="shared" si="2312"/>
        <v>0</v>
      </c>
      <c r="AO65" s="243">
        <f t="shared" si="2313"/>
        <v>0</v>
      </c>
      <c r="AP65" s="242">
        <v>0</v>
      </c>
      <c r="AQ65" s="243">
        <f t="shared" si="25"/>
        <v>0</v>
      </c>
      <c r="AR65" s="243">
        <f t="shared" si="2314"/>
        <v>0</v>
      </c>
      <c r="AS65" s="243">
        <f t="shared" si="2315"/>
        <v>0</v>
      </c>
      <c r="AT65" s="243">
        <f>VLOOKUP($B65,факт!$D$7:$HK$128,9,0)</f>
        <v>0</v>
      </c>
      <c r="AU65" s="243">
        <f>VLOOKUP($B65,факт!$D$7:$HK$128,10,0)</f>
        <v>0</v>
      </c>
      <c r="AV65" s="243">
        <f>VLOOKUP($B65,факт!$D$7:$HK$128,7,0)</f>
        <v>0</v>
      </c>
      <c r="AW65" s="243">
        <f>VLOOKUP($B65,факт!$D$7:$HK$128,8,0)</f>
        <v>0</v>
      </c>
      <c r="AX65" s="243">
        <f t="shared" si="2316"/>
        <v>0</v>
      </c>
      <c r="AY65" s="243">
        <f t="shared" si="2317"/>
        <v>0</v>
      </c>
      <c r="AZ65" s="242">
        <v>0</v>
      </c>
      <c r="BA65" s="243">
        <f t="shared" si="30"/>
        <v>0</v>
      </c>
      <c r="BB65" s="243">
        <f t="shared" si="2318"/>
        <v>0</v>
      </c>
      <c r="BC65" s="243">
        <f t="shared" si="2319"/>
        <v>0</v>
      </c>
      <c r="BD65" s="243">
        <f>VLOOKUP($B65,факт!$D$7:$HK$128,23,0)</f>
        <v>0</v>
      </c>
      <c r="BE65" s="243">
        <f>VLOOKUP($B65,факт!$D$7:$HK$128,24,0)</f>
        <v>0</v>
      </c>
      <c r="BF65" s="243"/>
      <c r="BG65" s="243"/>
      <c r="BH65" s="243">
        <f t="shared" si="2320"/>
        <v>0</v>
      </c>
      <c r="BI65" s="243">
        <f t="shared" si="2321"/>
        <v>0</v>
      </c>
      <c r="BJ65" s="242">
        <v>0</v>
      </c>
      <c r="BK65" s="243">
        <f t="shared" si="35"/>
        <v>0</v>
      </c>
      <c r="BL65" s="243">
        <f t="shared" si="2322"/>
        <v>0</v>
      </c>
      <c r="BM65" s="243">
        <f t="shared" si="2323"/>
        <v>0</v>
      </c>
      <c r="BN65" s="243">
        <f>VLOOKUP($B65,факт!$D$7:$HK$128,199,0)</f>
        <v>0</v>
      </c>
      <c r="BO65" s="243">
        <f>VLOOKUP($B65,факт!$D$7:$HK$128,200,0)</f>
        <v>0</v>
      </c>
      <c r="BP65" s="243">
        <f>VLOOKUP($B65,факт!$D$7:$HK$128,197,0)</f>
        <v>0</v>
      </c>
      <c r="BQ65" s="243">
        <f>VLOOKUP($B65,факт!$D$7:$HK$128,198,0)</f>
        <v>0</v>
      </c>
      <c r="BR65" s="243">
        <f t="shared" si="2324"/>
        <v>0</v>
      </c>
      <c r="BS65" s="243">
        <f t="shared" si="2325"/>
        <v>0</v>
      </c>
      <c r="BT65" s="243"/>
      <c r="BU65" s="243">
        <f t="shared" si="40"/>
        <v>0</v>
      </c>
      <c r="BV65" s="243">
        <f t="shared" si="2326"/>
        <v>0</v>
      </c>
      <c r="BW65" s="243">
        <f t="shared" si="2327"/>
        <v>0</v>
      </c>
      <c r="BX65" s="243">
        <f>VLOOKUP($B65,факт!$D$7:$HK$128,25,0)</f>
        <v>0</v>
      </c>
      <c r="BY65" s="243">
        <f>VLOOKUP($B65,факт!$D$7:$HK$128,26,0)</f>
        <v>0</v>
      </c>
      <c r="BZ65" s="244"/>
      <c r="CA65" s="244"/>
      <c r="CB65" s="243">
        <f t="shared" si="2328"/>
        <v>0</v>
      </c>
      <c r="CC65" s="243">
        <f t="shared" si="2329"/>
        <v>0</v>
      </c>
      <c r="CD65" s="242">
        <v>0</v>
      </c>
      <c r="CE65" s="243">
        <f>SUM(CD65*$D65*$F65*$G65*$H65*CE$9)</f>
        <v>0</v>
      </c>
      <c r="CF65" s="243">
        <f t="shared" si="2330"/>
        <v>0</v>
      </c>
      <c r="CG65" s="243">
        <f t="shared" si="2331"/>
        <v>0</v>
      </c>
      <c r="CH65" s="243">
        <f>VLOOKUP($B65,факт!$D$7:$HK$128,13,0)</f>
        <v>0</v>
      </c>
      <c r="CI65" s="243">
        <f>VLOOKUP($B65,факт!$D$7:$HK$128,14,0)</f>
        <v>0</v>
      </c>
      <c r="CJ65" s="243">
        <f>VLOOKUP($B65,факт!$D$7:$HK$128,11,0)</f>
        <v>0</v>
      </c>
      <c r="CK65" s="243">
        <f>VLOOKUP($B65,факт!$D$7:$HK$128,12,0)</f>
        <v>0</v>
      </c>
      <c r="CL65" s="243">
        <f t="shared" si="2332"/>
        <v>0</v>
      </c>
      <c r="CM65" s="243">
        <f t="shared" si="2333"/>
        <v>0</v>
      </c>
      <c r="CN65" s="245"/>
      <c r="CO65" s="243">
        <f t="shared" si="49"/>
        <v>0</v>
      </c>
      <c r="CP65" s="243">
        <f t="shared" si="2334"/>
        <v>0</v>
      </c>
      <c r="CQ65" s="243">
        <f t="shared" si="2335"/>
        <v>0</v>
      </c>
      <c r="CR65" s="243">
        <f>VLOOKUP($B65,факт!$D$7:$HK$128,37,0)</f>
        <v>0</v>
      </c>
      <c r="CS65" s="243">
        <f>VLOOKUP($B65,факт!$D$7:$HK$128,38,0)</f>
        <v>0</v>
      </c>
      <c r="CT65" s="243">
        <f>VLOOKUP($B65,факт!$D$7:$HK$128,35,0)</f>
        <v>0</v>
      </c>
      <c r="CU65" s="243">
        <f>VLOOKUP($B65,факт!$D$7:$HK$128,36,0)</f>
        <v>0</v>
      </c>
      <c r="CV65" s="243">
        <f t="shared" si="2336"/>
        <v>0</v>
      </c>
      <c r="CW65" s="243">
        <f t="shared" si="2337"/>
        <v>0</v>
      </c>
      <c r="CX65" s="242">
        <v>0</v>
      </c>
      <c r="CY65" s="243">
        <f t="shared" si="54"/>
        <v>0</v>
      </c>
      <c r="CZ65" s="243">
        <f t="shared" si="2338"/>
        <v>0</v>
      </c>
      <c r="DA65" s="243">
        <f t="shared" si="2339"/>
        <v>0</v>
      </c>
      <c r="DB65" s="243">
        <f>VLOOKUP($B65,факт!$D$7:$HK$128,121,0)</f>
        <v>0</v>
      </c>
      <c r="DC65" s="243">
        <f>VLOOKUP($B65,факт!$D$7:$HK$128,122,0)</f>
        <v>0</v>
      </c>
      <c r="DD65" s="243">
        <f>VLOOKUP($B65,факт!$D$7:$HK$128,119,0)</f>
        <v>0</v>
      </c>
      <c r="DE65" s="243">
        <f>VLOOKUP($B65,факт!$D$7:$HK$128,120,0)</f>
        <v>0</v>
      </c>
      <c r="DF65" s="243">
        <f t="shared" si="2340"/>
        <v>0</v>
      </c>
      <c r="DG65" s="243">
        <f t="shared" si="2341"/>
        <v>0</v>
      </c>
      <c r="DH65" s="242">
        <v>0</v>
      </c>
      <c r="DI65" s="243">
        <f t="shared" si="59"/>
        <v>0</v>
      </c>
      <c r="DJ65" s="243">
        <f t="shared" si="2342"/>
        <v>0</v>
      </c>
      <c r="DK65" s="243">
        <f t="shared" si="2343"/>
        <v>0</v>
      </c>
      <c r="DL65" s="243">
        <f>VLOOKUP($B65,факт!$D$7:$HK$128,135,0)</f>
        <v>0</v>
      </c>
      <c r="DM65" s="243">
        <f>VLOOKUP($B65,факт!$D$7:$HK$128,136,0)</f>
        <v>0</v>
      </c>
      <c r="DN65" s="243">
        <f>VLOOKUP($B65,факт!$D$7:$HK$128,133,0)</f>
        <v>0</v>
      </c>
      <c r="DO65" s="243">
        <f>VLOOKUP($B65,факт!$D$7:$HK$128,134,0)</f>
        <v>0</v>
      </c>
      <c r="DP65" s="243">
        <f t="shared" si="2344"/>
        <v>0</v>
      </c>
      <c r="DQ65" s="243">
        <f t="shared" si="2345"/>
        <v>0</v>
      </c>
      <c r="DR65" s="243"/>
      <c r="DS65" s="243">
        <f t="shared" si="64"/>
        <v>0</v>
      </c>
      <c r="DT65" s="243">
        <f t="shared" si="2346"/>
        <v>0</v>
      </c>
      <c r="DU65" s="243">
        <f t="shared" si="2347"/>
        <v>0</v>
      </c>
      <c r="DV65" s="243">
        <f>VLOOKUP($B65,факт!$D$7:$HK$128,157,0)</f>
        <v>0</v>
      </c>
      <c r="DW65" s="243">
        <f>VLOOKUP($B65,факт!$D$7:$HK$128,158,0)</f>
        <v>0</v>
      </c>
      <c r="DX65" s="243">
        <f>VLOOKUP($B65,факт!$D$7:$HK$128,155,0)</f>
        <v>0</v>
      </c>
      <c r="DY65" s="243">
        <f>VLOOKUP($B65,факт!$D$7:$HK$128,156,0)</f>
        <v>0</v>
      </c>
      <c r="DZ65" s="243">
        <f t="shared" si="2348"/>
        <v>0</v>
      </c>
      <c r="EA65" s="243">
        <f t="shared" si="2349"/>
        <v>0</v>
      </c>
      <c r="EB65" s="242">
        <v>0</v>
      </c>
      <c r="EC65" s="243">
        <f t="shared" si="69"/>
        <v>0</v>
      </c>
      <c r="ED65" s="243">
        <f t="shared" si="2350"/>
        <v>0</v>
      </c>
      <c r="EE65" s="243">
        <f t="shared" si="2351"/>
        <v>0</v>
      </c>
      <c r="EF65" s="243">
        <f>VLOOKUP($B65,факт!$D$7:$HK$128,173,0)</f>
        <v>0</v>
      </c>
      <c r="EG65" s="243">
        <f>VLOOKUP($B65,факт!$D$7:$HK$128,174,0)</f>
        <v>0</v>
      </c>
      <c r="EH65" s="243">
        <f>VLOOKUP($B65,факт!$D$7:$HK$128,171,0)</f>
        <v>0</v>
      </c>
      <c r="EI65" s="243">
        <f>VLOOKUP($B65,факт!$D$7:$HK$128,172,0)</f>
        <v>0</v>
      </c>
      <c r="EJ65" s="243">
        <f t="shared" si="2352"/>
        <v>0</v>
      </c>
      <c r="EK65" s="243">
        <f t="shared" si="2353"/>
        <v>0</v>
      </c>
      <c r="EL65" s="242">
        <v>0</v>
      </c>
      <c r="EM65" s="243">
        <f t="shared" si="74"/>
        <v>0</v>
      </c>
      <c r="EN65" s="243">
        <f t="shared" si="2354"/>
        <v>0</v>
      </c>
      <c r="EO65" s="243">
        <f t="shared" si="2355"/>
        <v>0</v>
      </c>
      <c r="EP65" s="243">
        <f>VLOOKUP($B65,факт!$D$7:$HK$128,175,0)</f>
        <v>0</v>
      </c>
      <c r="EQ65" s="243">
        <f>VLOOKUP($B65,факт!$D$7:$HK$128,176,0)</f>
        <v>0</v>
      </c>
      <c r="ER65" s="244"/>
      <c r="ES65" s="244"/>
      <c r="ET65" s="243">
        <f t="shared" si="2356"/>
        <v>0</v>
      </c>
      <c r="EU65" s="243">
        <f t="shared" si="2357"/>
        <v>0</v>
      </c>
      <c r="EV65" s="242">
        <v>0</v>
      </c>
      <c r="EW65" s="243">
        <f t="shared" si="79"/>
        <v>0</v>
      </c>
      <c r="EX65" s="243">
        <f t="shared" si="2358"/>
        <v>0</v>
      </c>
      <c r="EY65" s="243">
        <f t="shared" si="2359"/>
        <v>0</v>
      </c>
      <c r="EZ65" s="243">
        <f>VLOOKUP($B65,факт!$D$7:$HK$128,179,0)</f>
        <v>0</v>
      </c>
      <c r="FA65" s="243">
        <f>VLOOKUP($B65,факт!$D$7:$HK$128,180,0)</f>
        <v>0</v>
      </c>
      <c r="FB65" s="243">
        <f>VLOOKUP($B65,факт!$D$7:$HK$128,177,0)</f>
        <v>0</v>
      </c>
      <c r="FC65" s="243">
        <f>VLOOKUP($B65,факт!$D$7:$HK$128,178,0)</f>
        <v>0</v>
      </c>
      <c r="FD65" s="243">
        <f t="shared" si="2360"/>
        <v>0</v>
      </c>
      <c r="FE65" s="243">
        <f t="shared" si="2361"/>
        <v>0</v>
      </c>
      <c r="FF65" s="242">
        <v>0</v>
      </c>
      <c r="FG65" s="243">
        <f t="shared" si="84"/>
        <v>0</v>
      </c>
      <c r="FH65" s="243">
        <f t="shared" si="2362"/>
        <v>0</v>
      </c>
      <c r="FI65" s="243">
        <f t="shared" si="2363"/>
        <v>0</v>
      </c>
      <c r="FJ65" s="243">
        <f>VLOOKUP($B65,факт!$D$7:$HK$128,183,0)</f>
        <v>0</v>
      </c>
      <c r="FK65" s="243">
        <f>VLOOKUP($B65,факт!$D$7:$HK$128,184,0)</f>
        <v>0</v>
      </c>
      <c r="FL65" s="243">
        <f>VLOOKUP($B65,факт!$D$7:$HK$128,181,0)</f>
        <v>0</v>
      </c>
      <c r="FM65" s="243">
        <f>VLOOKUP($B65,факт!$D$7:$HK$128,182,0)</f>
        <v>0</v>
      </c>
      <c r="FN65" s="243">
        <f t="shared" si="2364"/>
        <v>0</v>
      </c>
      <c r="FO65" s="243">
        <f t="shared" si="2365"/>
        <v>0</v>
      </c>
      <c r="FP65" s="242">
        <v>0</v>
      </c>
      <c r="FQ65" s="243">
        <f t="shared" si="89"/>
        <v>0</v>
      </c>
      <c r="FR65" s="243">
        <f t="shared" si="2366"/>
        <v>0</v>
      </c>
      <c r="FS65" s="243">
        <f t="shared" si="2367"/>
        <v>0</v>
      </c>
      <c r="FT65" s="243">
        <f>VLOOKUP($B65,факт!$D$7:$HK$128,189,0)</f>
        <v>0</v>
      </c>
      <c r="FU65" s="243">
        <f>VLOOKUP($B65,факт!$D$7:$HK$128,190,0)</f>
        <v>0</v>
      </c>
      <c r="FV65" s="243">
        <f>VLOOKUP($B65,факт!$D$7:$HK$128,187,0)</f>
        <v>0</v>
      </c>
      <c r="FW65" s="243">
        <f>VLOOKUP($B65,факт!$D$7:$HK$128,188,0)</f>
        <v>0</v>
      </c>
      <c r="FX65" s="243">
        <f t="shared" si="2368"/>
        <v>0</v>
      </c>
      <c r="FY65" s="243">
        <f t="shared" si="2369"/>
        <v>0</v>
      </c>
      <c r="FZ65" s="242">
        <v>0</v>
      </c>
      <c r="GA65" s="243">
        <f t="shared" si="94"/>
        <v>0</v>
      </c>
      <c r="GB65" s="243">
        <f t="shared" si="2370"/>
        <v>0</v>
      </c>
      <c r="GC65" s="243">
        <f t="shared" si="2371"/>
        <v>0</v>
      </c>
      <c r="GD65" s="243">
        <f>VLOOKUP($B65,факт!$D$7:$HK$128,201,0)</f>
        <v>0</v>
      </c>
      <c r="GE65" s="243">
        <f>VLOOKUP($B65,факт!$D$7:$HK$128,202,0)</f>
        <v>0</v>
      </c>
      <c r="GF65" s="244"/>
      <c r="GG65" s="244"/>
      <c r="GH65" s="243">
        <f t="shared" si="2372"/>
        <v>0</v>
      </c>
      <c r="GI65" s="243">
        <f t="shared" si="2373"/>
        <v>0</v>
      </c>
      <c r="GJ65" s="242"/>
      <c r="GK65" s="243">
        <f t="shared" si="99"/>
        <v>0</v>
      </c>
      <c r="GL65" s="243">
        <f t="shared" si="2374"/>
        <v>0</v>
      </c>
      <c r="GM65" s="243">
        <f t="shared" si="2375"/>
        <v>0</v>
      </c>
      <c r="GN65" s="243">
        <f>VLOOKUP($B65,факт!$D$7:$HK$128,191,0)</f>
        <v>0</v>
      </c>
      <c r="GO65" s="243">
        <f>VLOOKUP($B65,факт!$D$7:$HK$128,192,0)</f>
        <v>0</v>
      </c>
      <c r="GP65" s="244"/>
      <c r="GQ65" s="244"/>
      <c r="GR65" s="243">
        <f t="shared" si="2376"/>
        <v>0</v>
      </c>
      <c r="GS65" s="243">
        <f t="shared" si="2377"/>
        <v>0</v>
      </c>
      <c r="GT65" s="242">
        <v>0</v>
      </c>
      <c r="GU65" s="243">
        <f t="shared" si="104"/>
        <v>0</v>
      </c>
      <c r="GV65" s="243">
        <f t="shared" si="2378"/>
        <v>0</v>
      </c>
      <c r="GW65" s="243">
        <f t="shared" si="2379"/>
        <v>0</v>
      </c>
      <c r="GX65" s="243">
        <f>VLOOKUP($B65,факт!$D$7:$HK$128,127,0)</f>
        <v>0</v>
      </c>
      <c r="GY65" s="243">
        <f>VLOOKUP($B65,факт!$D$7:$HK$128,128,0)</f>
        <v>0</v>
      </c>
      <c r="GZ65" s="243">
        <f>VLOOKUP($B65,факт!$D$7:$HK$128,125,0)</f>
        <v>0</v>
      </c>
      <c r="HA65" s="243">
        <f>VLOOKUP($B65,факт!$D$7:$HK$128,126,0)</f>
        <v>0</v>
      </c>
      <c r="HB65" s="243">
        <f t="shared" si="2380"/>
        <v>0</v>
      </c>
      <c r="HC65" s="243">
        <f t="shared" si="2381"/>
        <v>0</v>
      </c>
      <c r="HD65" s="242"/>
      <c r="HE65" s="243">
        <f t="shared" si="2382"/>
        <v>0</v>
      </c>
      <c r="HF65" s="243">
        <f t="shared" si="2383"/>
        <v>0</v>
      </c>
      <c r="HG65" s="243">
        <f t="shared" si="2384"/>
        <v>0</v>
      </c>
      <c r="HH65" s="243">
        <f>VLOOKUP($B65,факт!$D$7:$HK$128,131,0)</f>
        <v>0</v>
      </c>
      <c r="HI65" s="243">
        <f>VLOOKUP($B65,факт!$D$7:$HK$128,132,0)</f>
        <v>0</v>
      </c>
      <c r="HJ65" s="243">
        <f>VLOOKUP($B65,факт!$D$7:$HK$128,129,0)</f>
        <v>0</v>
      </c>
      <c r="HK65" s="243">
        <f>VLOOKUP($B65,факт!$D$7:$HK$128,130,0)</f>
        <v>0</v>
      </c>
      <c r="HL65" s="243">
        <f t="shared" si="2385"/>
        <v>0</v>
      </c>
      <c r="HM65" s="243">
        <f t="shared" si="2386"/>
        <v>0</v>
      </c>
      <c r="HN65" s="244"/>
      <c r="HO65" s="244">
        <v>0</v>
      </c>
      <c r="HP65" s="243">
        <f t="shared" si="2387"/>
        <v>0</v>
      </c>
      <c r="HQ65" s="243">
        <f t="shared" si="2388"/>
        <v>0</v>
      </c>
      <c r="HR65" s="243">
        <f>VLOOKUP($B65,факт!$D$7:$HK$128,165,0)</f>
        <v>0</v>
      </c>
      <c r="HS65" s="243">
        <f>VLOOKUP($B65,факт!$D$7:$HK$128,166,0)</f>
        <v>0</v>
      </c>
      <c r="HT65" s="243">
        <f>VLOOKUP($B65,факт!$D$7:$HK$128,163,0)</f>
        <v>0</v>
      </c>
      <c r="HU65" s="243">
        <f>VLOOKUP($B65,факт!$D$7:$HK$128,164,0)</f>
        <v>0</v>
      </c>
      <c r="HV65" s="243">
        <f t="shared" si="2389"/>
        <v>0</v>
      </c>
      <c r="HW65" s="243">
        <f t="shared" si="2390"/>
        <v>0</v>
      </c>
      <c r="HX65" s="244">
        <v>0</v>
      </c>
      <c r="HY65" s="244">
        <v>0</v>
      </c>
      <c r="HZ65" s="243">
        <f t="shared" si="2391"/>
        <v>0</v>
      </c>
      <c r="IA65" s="243">
        <f t="shared" si="2392"/>
        <v>0</v>
      </c>
      <c r="IB65" s="243">
        <f>VLOOKUP($B65,факт!$D$7:$HK$128,49,0)</f>
        <v>0</v>
      </c>
      <c r="IC65" s="243">
        <f>VLOOKUP($B65,факт!$D$7:$HK$128,50,0)</f>
        <v>0</v>
      </c>
      <c r="ID65" s="244"/>
      <c r="IE65" s="244"/>
      <c r="IF65" s="243">
        <f t="shared" si="2393"/>
        <v>0</v>
      </c>
      <c r="IG65" s="243">
        <f t="shared" si="2394"/>
        <v>0</v>
      </c>
      <c r="IH65" s="244">
        <v>0</v>
      </c>
      <c r="II65" s="244">
        <v>0</v>
      </c>
      <c r="IJ65" s="243">
        <f t="shared" si="2395"/>
        <v>0</v>
      </c>
      <c r="IK65" s="243">
        <f t="shared" si="2396"/>
        <v>0</v>
      </c>
      <c r="IL65" s="243">
        <f>VLOOKUP($B65,факт!$D$7:$HK$128,85,0)</f>
        <v>0</v>
      </c>
      <c r="IM65" s="243">
        <f>VLOOKUP($B65,факт!$D$7:$HK$128,86,0)</f>
        <v>0</v>
      </c>
      <c r="IN65" s="244"/>
      <c r="IO65" s="244"/>
      <c r="IP65" s="243">
        <f t="shared" si="2397"/>
        <v>0</v>
      </c>
      <c r="IQ65" s="243">
        <f t="shared" si="2398"/>
        <v>0</v>
      </c>
      <c r="IR65" s="244">
        <v>0</v>
      </c>
      <c r="IS65" s="244">
        <v>0</v>
      </c>
      <c r="IT65" s="244"/>
      <c r="IU65" s="244"/>
      <c r="IV65" s="243">
        <f t="shared" si="2399"/>
        <v>0</v>
      </c>
      <c r="IW65" s="243">
        <f t="shared" si="2400"/>
        <v>0</v>
      </c>
      <c r="IX65" s="243">
        <f>VLOOKUP($B65,факт!$D$7:$HK$128,55,0)</f>
        <v>0</v>
      </c>
      <c r="IY65" s="243">
        <f>VLOOKUP($B65,факт!$D$7:$HK$128,56,0)</f>
        <v>0</v>
      </c>
      <c r="IZ65" s="243">
        <f t="shared" si="2401"/>
        <v>0</v>
      </c>
      <c r="JA65" s="243">
        <f t="shared" si="2402"/>
        <v>0</v>
      </c>
      <c r="JB65" s="242">
        <v>0</v>
      </c>
      <c r="JC65" s="243">
        <f t="shared" si="130"/>
        <v>0</v>
      </c>
      <c r="JD65" s="243">
        <f t="shared" si="2403"/>
        <v>0</v>
      </c>
      <c r="JE65" s="243">
        <f t="shared" si="2404"/>
        <v>0</v>
      </c>
      <c r="JF65" s="243">
        <f>VLOOKUP($B65,факт!$D$7:$HK$128,61,0)</f>
        <v>0</v>
      </c>
      <c r="JG65" s="243">
        <f>VLOOKUP($B65,факт!$D$7:$HK$128,62,0)</f>
        <v>0</v>
      </c>
      <c r="JH65" s="243">
        <f>VLOOKUP($B65,факт!$D$7:$HK$128,59,0)</f>
        <v>0</v>
      </c>
      <c r="JI65" s="243">
        <f>VLOOKUP($B65,факт!$D$7:$HK$128,60,0)</f>
        <v>0</v>
      </c>
      <c r="JJ65" s="243">
        <f t="shared" si="2405"/>
        <v>0</v>
      </c>
      <c r="JK65" s="243">
        <f t="shared" si="2406"/>
        <v>0</v>
      </c>
      <c r="JL65" s="242"/>
      <c r="JM65" s="243">
        <f t="shared" si="2407"/>
        <v>0</v>
      </c>
      <c r="JN65" s="243">
        <f t="shared" si="2408"/>
        <v>0</v>
      </c>
      <c r="JO65" s="243">
        <f t="shared" si="2409"/>
        <v>0</v>
      </c>
      <c r="JP65" s="243">
        <f>VLOOKUP($B65,факт!$D$7:$HK$128,213,0)</f>
        <v>0</v>
      </c>
      <c r="JQ65" s="243">
        <f>VLOOKUP($B65,факт!$D$7:$HK$128,214,0)</f>
        <v>0</v>
      </c>
      <c r="JR65" s="244"/>
      <c r="JS65" s="244"/>
      <c r="JT65" s="243">
        <f t="shared" si="2410"/>
        <v>0</v>
      </c>
      <c r="JU65" s="243">
        <f t="shared" si="2411"/>
        <v>0</v>
      </c>
      <c r="JV65" s="242"/>
      <c r="JW65" s="243">
        <f t="shared" si="140"/>
        <v>0</v>
      </c>
      <c r="JX65" s="243">
        <f t="shared" si="2412"/>
        <v>0</v>
      </c>
      <c r="JY65" s="243">
        <f t="shared" si="2413"/>
        <v>0</v>
      </c>
      <c r="JZ65" s="243">
        <f>VLOOKUP($B65,факт!$D$7:$HK$128,211,0)</f>
        <v>0</v>
      </c>
      <c r="KA65" s="243">
        <f>VLOOKUP($B65,факт!$D$7:$HK$128,212,0)</f>
        <v>0</v>
      </c>
      <c r="KB65" s="243">
        <f>VLOOKUP($B65,факт!$D$7:$HK$128,209,0)</f>
        <v>0</v>
      </c>
      <c r="KC65" s="243">
        <f>VLOOKUP($B65,факт!$D$7:$HK$128,210,0)</f>
        <v>0</v>
      </c>
      <c r="KD65" s="243">
        <f t="shared" si="2414"/>
        <v>0</v>
      </c>
      <c r="KE65" s="243">
        <f t="shared" si="2415"/>
        <v>0</v>
      </c>
      <c r="KF65" s="242">
        <v>0</v>
      </c>
      <c r="KG65" s="243">
        <f t="shared" si="2416"/>
        <v>0</v>
      </c>
      <c r="KH65" s="243">
        <f t="shared" si="2417"/>
        <v>0</v>
      </c>
      <c r="KI65" s="243">
        <f t="shared" si="2418"/>
        <v>0</v>
      </c>
      <c r="KJ65" s="243">
        <f>VLOOKUP($B65,факт!$D$7:$HK$128,161,0)</f>
        <v>0</v>
      </c>
      <c r="KK65" s="243">
        <f>VLOOKUP($B65,факт!$D$7:$HK$128,162,0)</f>
        <v>0</v>
      </c>
      <c r="KL65" s="243">
        <f>VLOOKUP($B65,факт!$D$7:$HK$128,159,0)</f>
        <v>0</v>
      </c>
      <c r="KM65" s="243">
        <f>VLOOKUP($B65,факт!$D$7:$HK$128,160,0)</f>
        <v>0</v>
      </c>
      <c r="KN65" s="243">
        <f t="shared" si="2419"/>
        <v>0</v>
      </c>
      <c r="KO65" s="243">
        <f t="shared" si="2420"/>
        <v>0</v>
      </c>
      <c r="KP65" s="242">
        <v>0</v>
      </c>
      <c r="KQ65" s="243">
        <f t="shared" si="2421"/>
        <v>0</v>
      </c>
      <c r="KR65" s="243">
        <f t="shared" si="2422"/>
        <v>0</v>
      </c>
      <c r="KS65" s="243">
        <f t="shared" si="2423"/>
        <v>0</v>
      </c>
      <c r="KT65" s="244"/>
      <c r="KU65" s="244"/>
      <c r="KV65" s="244"/>
      <c r="KW65" s="244"/>
      <c r="KX65" s="243">
        <f t="shared" si="2424"/>
        <v>0</v>
      </c>
      <c r="KY65" s="243">
        <f t="shared" si="2425"/>
        <v>0</v>
      </c>
      <c r="KZ65" s="242">
        <v>0</v>
      </c>
      <c r="LA65" s="243">
        <f t="shared" si="155"/>
        <v>0</v>
      </c>
      <c r="LB65" s="243">
        <f t="shared" si="2426"/>
        <v>0</v>
      </c>
      <c r="LC65" s="243">
        <f t="shared" si="2427"/>
        <v>0</v>
      </c>
      <c r="LD65" s="243">
        <f>VLOOKUP($B65,факт!$D$7:$HK$128,89,0)</f>
        <v>0</v>
      </c>
      <c r="LE65" s="243">
        <f>VLOOKUP($B65,факт!$D$7:$HK$128,90,0)</f>
        <v>0</v>
      </c>
      <c r="LF65" s="243">
        <f>VLOOKUP($B65,факт!$D$7:$HK$128,87,0)</f>
        <v>0</v>
      </c>
      <c r="LG65" s="243">
        <f>VLOOKUP($B65,факт!$D$7:$HK$128,88,0)</f>
        <v>0</v>
      </c>
      <c r="LH65" s="243">
        <f t="shared" si="2428"/>
        <v>0</v>
      </c>
      <c r="LI65" s="243">
        <f t="shared" si="2429"/>
        <v>0</v>
      </c>
      <c r="LJ65" s="242">
        <v>0</v>
      </c>
      <c r="LK65" s="243">
        <f t="shared" si="160"/>
        <v>0</v>
      </c>
      <c r="LL65" s="243">
        <f t="shared" si="2430"/>
        <v>0</v>
      </c>
      <c r="LM65" s="243">
        <f t="shared" si="2431"/>
        <v>0</v>
      </c>
      <c r="LN65" s="243">
        <f>VLOOKUP($B65,факт!$D$7:$HK$128,69,0)</f>
        <v>0</v>
      </c>
      <c r="LO65" s="243">
        <f>VLOOKUP($B65,факт!$D$7:$HK$128,70,0)</f>
        <v>0</v>
      </c>
      <c r="LP65" s="244"/>
      <c r="LQ65" s="244"/>
      <c r="LR65" s="243">
        <f t="shared" si="2432"/>
        <v>0</v>
      </c>
      <c r="LS65" s="243">
        <f t="shared" si="2433"/>
        <v>0</v>
      </c>
      <c r="LT65" s="242"/>
      <c r="LU65" s="243">
        <f t="shared" si="165"/>
        <v>0</v>
      </c>
      <c r="LV65" s="243">
        <f t="shared" si="2434"/>
        <v>0</v>
      </c>
      <c r="LW65" s="243">
        <f t="shared" si="2435"/>
        <v>0</v>
      </c>
      <c r="LX65" s="243">
        <f>VLOOKUP($B65,факт!$D$7:$HK$128,83,0)</f>
        <v>0</v>
      </c>
      <c r="LY65" s="243">
        <f>VLOOKUP($B65,факт!$D$7:$HK$128,84,0)</f>
        <v>0</v>
      </c>
      <c r="LZ65" s="244"/>
      <c r="MA65" s="244"/>
      <c r="MB65" s="243">
        <f t="shared" si="2436"/>
        <v>0</v>
      </c>
      <c r="MC65" s="243">
        <f t="shared" si="2437"/>
        <v>0</v>
      </c>
      <c r="MD65" s="242">
        <v>0</v>
      </c>
      <c r="ME65" s="243">
        <f t="shared" si="170"/>
        <v>0</v>
      </c>
      <c r="MF65" s="243">
        <f t="shared" si="2438"/>
        <v>0</v>
      </c>
      <c r="MG65" s="243">
        <f t="shared" si="2439"/>
        <v>0</v>
      </c>
      <c r="MH65" s="243">
        <f>VLOOKUP($B65,факт!$D$7:$HK$128,73,0)</f>
        <v>0</v>
      </c>
      <c r="MI65" s="243">
        <f>VLOOKUP($B65,факт!$D$7:$HK$128,74,0)</f>
        <v>0</v>
      </c>
      <c r="MJ65" s="243">
        <f>VLOOKUP($B65,факт!$D$7:$HK$128,71,0)</f>
        <v>0</v>
      </c>
      <c r="MK65" s="243">
        <f>VLOOKUP($B65,факт!$D$7:$HK$128,72,0)</f>
        <v>0</v>
      </c>
      <c r="ML65" s="243">
        <f t="shared" si="2440"/>
        <v>0</v>
      </c>
      <c r="MM65" s="243">
        <f t="shared" si="2441"/>
        <v>0</v>
      </c>
      <c r="MN65" s="242">
        <v>0</v>
      </c>
      <c r="MO65" s="243">
        <f t="shared" si="175"/>
        <v>0</v>
      </c>
      <c r="MP65" s="243">
        <f t="shared" si="2442"/>
        <v>0</v>
      </c>
      <c r="MQ65" s="243">
        <f t="shared" si="2443"/>
        <v>0</v>
      </c>
      <c r="MR65" s="243">
        <f>VLOOKUP($B65,факт!$D$7:$HK$128,53,0)</f>
        <v>0</v>
      </c>
      <c r="MS65" s="243">
        <f>VLOOKUP($B65,факт!$D$7:$HK$128,54,0)</f>
        <v>0</v>
      </c>
      <c r="MT65" s="243">
        <f>VLOOKUP($B65,факт!$D$7:$HK$128,51,0)</f>
        <v>0</v>
      </c>
      <c r="MU65" s="243">
        <f>VLOOKUP($B65,факт!$D$7:$HK$128,52,0)</f>
        <v>0</v>
      </c>
      <c r="MV65" s="243">
        <f t="shared" si="2444"/>
        <v>0</v>
      </c>
      <c r="MW65" s="243">
        <f t="shared" si="2445"/>
        <v>0</v>
      </c>
      <c r="MX65" s="242">
        <v>0</v>
      </c>
      <c r="MY65" s="243">
        <f t="shared" si="2446"/>
        <v>0</v>
      </c>
      <c r="MZ65" s="243">
        <f t="shared" si="2447"/>
        <v>0</v>
      </c>
      <c r="NA65" s="243">
        <f t="shared" si="2448"/>
        <v>0</v>
      </c>
      <c r="NB65" s="243">
        <f>VLOOKUP($B65,факт!$D$7:$HK$128,77,0)</f>
        <v>0</v>
      </c>
      <c r="NC65" s="243">
        <f>VLOOKUP($B65,факт!$D$7:$HK$128,78,0)</f>
        <v>0</v>
      </c>
      <c r="ND65" s="243">
        <f>VLOOKUP($B65,факт!$D$7:$HK$128,75,0)</f>
        <v>0</v>
      </c>
      <c r="NE65" s="243">
        <f>VLOOKUP($B65,факт!$D$7:$HK$128,76,0)</f>
        <v>0</v>
      </c>
      <c r="NF65" s="243">
        <f t="shared" si="2449"/>
        <v>0</v>
      </c>
      <c r="NG65" s="243">
        <f t="shared" si="2450"/>
        <v>0</v>
      </c>
      <c r="NH65" s="242"/>
      <c r="NI65" s="243">
        <f t="shared" si="2451"/>
        <v>0</v>
      </c>
      <c r="NJ65" s="243">
        <f t="shared" si="2452"/>
        <v>0</v>
      </c>
      <c r="NK65" s="243">
        <f t="shared" si="2453"/>
        <v>0</v>
      </c>
      <c r="NL65" s="243">
        <f>VLOOKUP($B65,факт!$D$7:$HK$128,95,0)</f>
        <v>0</v>
      </c>
      <c r="NM65" s="243">
        <f>VLOOKUP($B65,факт!$D$7:$HK$128,96,0)</f>
        <v>0</v>
      </c>
      <c r="NN65" s="243">
        <f>VLOOKUP($B65,факт!$D$7:$HK$128,93,0)</f>
        <v>0</v>
      </c>
      <c r="NO65" s="243">
        <f>VLOOKUP($B65,факт!$D$7:$HK$128,94,0)</f>
        <v>0</v>
      </c>
      <c r="NP65" s="243">
        <f t="shared" si="2454"/>
        <v>0</v>
      </c>
      <c r="NQ65" s="243">
        <f t="shared" si="2455"/>
        <v>0</v>
      </c>
      <c r="NR65" s="242">
        <v>0</v>
      </c>
      <c r="NS65" s="243">
        <f t="shared" si="2456"/>
        <v>0</v>
      </c>
      <c r="NT65" s="243">
        <f t="shared" si="2457"/>
        <v>0</v>
      </c>
      <c r="NU65" s="243">
        <f t="shared" si="2458"/>
        <v>0</v>
      </c>
      <c r="NV65" s="243">
        <f>VLOOKUP($B65,факт!$D$7:$HK$128,81,0)</f>
        <v>0</v>
      </c>
      <c r="NW65" s="243">
        <f>VLOOKUP($B65,факт!$D$7:$HK$128,82,0)</f>
        <v>0</v>
      </c>
      <c r="NX65" s="244"/>
      <c r="NY65" s="244"/>
      <c r="NZ65" s="243">
        <f t="shared" si="2459"/>
        <v>0</v>
      </c>
      <c r="OA65" s="243">
        <f t="shared" si="2460"/>
        <v>0</v>
      </c>
      <c r="OB65" s="242"/>
      <c r="OC65" s="243">
        <f t="shared" si="195"/>
        <v>0</v>
      </c>
      <c r="OD65" s="243">
        <f t="shared" si="2461"/>
        <v>0</v>
      </c>
      <c r="OE65" s="243">
        <f t="shared" si="2462"/>
        <v>0</v>
      </c>
      <c r="OF65" s="244"/>
      <c r="OG65" s="244"/>
      <c r="OH65" s="244"/>
      <c r="OI65" s="244"/>
      <c r="OJ65" s="243">
        <f t="shared" si="2463"/>
        <v>0</v>
      </c>
      <c r="OK65" s="243">
        <f t="shared" si="2464"/>
        <v>0</v>
      </c>
      <c r="OL65" s="242">
        <v>0</v>
      </c>
      <c r="OM65" s="243">
        <f t="shared" si="200"/>
        <v>0</v>
      </c>
      <c r="ON65" s="243">
        <f t="shared" si="2465"/>
        <v>0</v>
      </c>
      <c r="OO65" s="243">
        <f t="shared" si="2466"/>
        <v>0</v>
      </c>
      <c r="OP65" s="243">
        <f>VLOOKUP($B65,факт!$D$7:$HK$128,47,0)</f>
        <v>0</v>
      </c>
      <c r="OQ65" s="243">
        <f>VLOOKUP($B65,факт!$D$7:$HK$128,48,0)</f>
        <v>0</v>
      </c>
      <c r="OR65" s="244"/>
      <c r="OS65" s="244"/>
      <c r="OT65" s="243">
        <f t="shared" si="2467"/>
        <v>0</v>
      </c>
      <c r="OU65" s="243">
        <f t="shared" si="2468"/>
        <v>0</v>
      </c>
      <c r="OV65" s="242">
        <v>0</v>
      </c>
      <c r="OW65" s="243">
        <f t="shared" si="205"/>
        <v>0</v>
      </c>
      <c r="OX65" s="243">
        <f t="shared" si="2469"/>
        <v>0</v>
      </c>
      <c r="OY65" s="243">
        <f t="shared" si="2470"/>
        <v>0</v>
      </c>
      <c r="OZ65" s="244"/>
      <c r="PA65" s="244"/>
      <c r="PB65" s="244"/>
      <c r="PC65" s="244"/>
      <c r="PD65" s="243">
        <f t="shared" si="2471"/>
        <v>0</v>
      </c>
      <c r="PE65" s="243">
        <f t="shared" si="2472"/>
        <v>0</v>
      </c>
      <c r="PF65" s="242">
        <v>0</v>
      </c>
      <c r="PG65" s="243">
        <f>SUM(PF65*$D65*$F65*$G65*$J65*PG$9)</f>
        <v>0</v>
      </c>
      <c r="PH65" s="243">
        <f t="shared" si="2473"/>
        <v>0</v>
      </c>
      <c r="PI65" s="243">
        <f t="shared" si="2474"/>
        <v>0</v>
      </c>
      <c r="PJ65" s="243">
        <f>VLOOKUP($B65,факт!$D$7:$HK$128,45,0)</f>
        <v>0</v>
      </c>
      <c r="PK65" s="243">
        <f>VLOOKUP($B65,факт!$D$7:$HK$128,46,0)</f>
        <v>0</v>
      </c>
      <c r="PL65" s="244"/>
      <c r="PM65" s="244"/>
      <c r="PN65" s="243">
        <f t="shared" si="2475"/>
        <v>0</v>
      </c>
      <c r="PO65" s="243">
        <f t="shared" si="2476"/>
        <v>0</v>
      </c>
      <c r="PP65" s="243"/>
      <c r="PQ65" s="243"/>
      <c r="PR65" s="243">
        <f t="shared" si="2477"/>
        <v>0</v>
      </c>
      <c r="PS65" s="243">
        <f t="shared" si="2478"/>
        <v>0</v>
      </c>
      <c r="PT65" s="244"/>
      <c r="PU65" s="244"/>
      <c r="PV65" s="244"/>
      <c r="PW65" s="244"/>
      <c r="PX65" s="243">
        <f t="shared" si="2479"/>
        <v>0</v>
      </c>
      <c r="PY65" s="243">
        <f t="shared" si="2480"/>
        <v>0</v>
      </c>
      <c r="PZ65" s="243"/>
      <c r="QA65" s="243"/>
      <c r="QB65" s="243">
        <f t="shared" si="2481"/>
        <v>0</v>
      </c>
      <c r="QC65" s="243">
        <f t="shared" si="2482"/>
        <v>0</v>
      </c>
      <c r="QD65" s="244"/>
      <c r="QE65" s="244"/>
      <c r="QF65" s="244"/>
      <c r="QG65" s="244"/>
      <c r="QH65" s="243">
        <f t="shared" si="2483"/>
        <v>0</v>
      </c>
      <c r="QI65" s="243">
        <f t="shared" si="2484"/>
        <v>0</v>
      </c>
      <c r="QJ65" s="247">
        <f t="shared" si="2485"/>
        <v>14</v>
      </c>
      <c r="QK65" s="247">
        <f t="shared" si="2486"/>
        <v>496667.91999999993</v>
      </c>
      <c r="QL65" s="247">
        <f t="shared" si="2487"/>
        <v>1.1666666666666667</v>
      </c>
      <c r="QM65" s="247">
        <f t="shared" si="2488"/>
        <v>41388.993333333325</v>
      </c>
      <c r="QN65" s="247">
        <f t="shared" si="2489"/>
        <v>4</v>
      </c>
      <c r="QO65" s="247">
        <f t="shared" si="2490"/>
        <v>141905.12</v>
      </c>
      <c r="QP65" s="247">
        <f t="shared" si="2491"/>
        <v>0</v>
      </c>
      <c r="QQ65" s="247">
        <f t="shared" si="2492"/>
        <v>0</v>
      </c>
      <c r="QR65" s="243">
        <f t="shared" si="2493"/>
        <v>2.833333333333333</v>
      </c>
      <c r="QS65" s="243">
        <f t="shared" si="2494"/>
        <v>100516.12666666668</v>
      </c>
    </row>
    <row r="66" spans="1:461" s="199" customFormat="1" ht="27.75" customHeight="1" x14ac:dyDescent="0.25">
      <c r="A66" s="230">
        <v>17</v>
      </c>
      <c r="B66" s="230"/>
      <c r="C66" s="231" t="s">
        <v>33</v>
      </c>
      <c r="D66" s="274"/>
      <c r="E66" s="274"/>
      <c r="F66" s="275">
        <v>1.87</v>
      </c>
      <c r="G66" s="276">
        <v>1</v>
      </c>
      <c r="H66" s="274">
        <v>1.4</v>
      </c>
      <c r="I66" s="274">
        <v>1.68</v>
      </c>
      <c r="J66" s="274">
        <v>2.23</v>
      </c>
      <c r="K66" s="265">
        <v>2.57</v>
      </c>
      <c r="L66" s="277">
        <f t="shared" ref="L66:BW66" si="2495">L67</f>
        <v>0</v>
      </c>
      <c r="M66" s="277">
        <f t="shared" si="2495"/>
        <v>0</v>
      </c>
      <c r="N66" s="277">
        <f t="shared" si="2495"/>
        <v>0</v>
      </c>
      <c r="O66" s="277">
        <f t="shared" si="2495"/>
        <v>0</v>
      </c>
      <c r="P66" s="277">
        <f t="shared" si="2495"/>
        <v>0</v>
      </c>
      <c r="Q66" s="277">
        <f t="shared" si="2495"/>
        <v>0</v>
      </c>
      <c r="R66" s="277">
        <f t="shared" si="2495"/>
        <v>0</v>
      </c>
      <c r="S66" s="277">
        <f t="shared" si="2495"/>
        <v>0</v>
      </c>
      <c r="T66" s="277">
        <f t="shared" si="2495"/>
        <v>0</v>
      </c>
      <c r="U66" s="277">
        <f t="shared" si="2495"/>
        <v>0</v>
      </c>
      <c r="V66" s="277">
        <f t="shared" si="2495"/>
        <v>0</v>
      </c>
      <c r="W66" s="277">
        <f t="shared" si="2495"/>
        <v>0</v>
      </c>
      <c r="X66" s="277">
        <f t="shared" si="2495"/>
        <v>0</v>
      </c>
      <c r="Y66" s="277">
        <f t="shared" si="2495"/>
        <v>0</v>
      </c>
      <c r="Z66" s="277">
        <f t="shared" si="2495"/>
        <v>0</v>
      </c>
      <c r="AA66" s="277">
        <f t="shared" si="2495"/>
        <v>0</v>
      </c>
      <c r="AB66" s="277">
        <f t="shared" si="2495"/>
        <v>0</v>
      </c>
      <c r="AC66" s="277">
        <f t="shared" si="2495"/>
        <v>0</v>
      </c>
      <c r="AD66" s="277">
        <f t="shared" si="2495"/>
        <v>0</v>
      </c>
      <c r="AE66" s="277">
        <f t="shared" si="2495"/>
        <v>0</v>
      </c>
      <c r="AF66" s="277">
        <f t="shared" si="2495"/>
        <v>0</v>
      </c>
      <c r="AG66" s="277">
        <f t="shared" si="2495"/>
        <v>0</v>
      </c>
      <c r="AH66" s="277">
        <f t="shared" si="2495"/>
        <v>0</v>
      </c>
      <c r="AI66" s="277">
        <f t="shared" si="2495"/>
        <v>0</v>
      </c>
      <c r="AJ66" s="277">
        <f t="shared" si="2495"/>
        <v>0</v>
      </c>
      <c r="AK66" s="277">
        <f t="shared" si="2495"/>
        <v>0</v>
      </c>
      <c r="AL66" s="277">
        <f t="shared" si="2495"/>
        <v>0</v>
      </c>
      <c r="AM66" s="277">
        <f t="shared" si="2495"/>
        <v>0</v>
      </c>
      <c r="AN66" s="277">
        <f t="shared" si="2495"/>
        <v>0</v>
      </c>
      <c r="AO66" s="277">
        <f t="shared" si="2495"/>
        <v>0</v>
      </c>
      <c r="AP66" s="277">
        <f t="shared" si="2495"/>
        <v>0</v>
      </c>
      <c r="AQ66" s="277">
        <f t="shared" si="2495"/>
        <v>0</v>
      </c>
      <c r="AR66" s="277">
        <f t="shared" si="2495"/>
        <v>0</v>
      </c>
      <c r="AS66" s="277">
        <f t="shared" si="2495"/>
        <v>0</v>
      </c>
      <c r="AT66" s="277">
        <f t="shared" si="2495"/>
        <v>0</v>
      </c>
      <c r="AU66" s="277">
        <f t="shared" si="2495"/>
        <v>0</v>
      </c>
      <c r="AV66" s="277">
        <f t="shared" si="2495"/>
        <v>0</v>
      </c>
      <c r="AW66" s="277">
        <f t="shared" si="2495"/>
        <v>0</v>
      </c>
      <c r="AX66" s="277">
        <f t="shared" si="2495"/>
        <v>0</v>
      </c>
      <c r="AY66" s="277">
        <f t="shared" si="2495"/>
        <v>0</v>
      </c>
      <c r="AZ66" s="277">
        <f t="shared" si="2495"/>
        <v>0</v>
      </c>
      <c r="BA66" s="277">
        <f t="shared" si="2495"/>
        <v>0</v>
      </c>
      <c r="BB66" s="277">
        <f t="shared" si="2495"/>
        <v>0</v>
      </c>
      <c r="BC66" s="277">
        <f t="shared" si="2495"/>
        <v>0</v>
      </c>
      <c r="BD66" s="277">
        <f t="shared" si="2495"/>
        <v>0</v>
      </c>
      <c r="BE66" s="277">
        <f t="shared" si="2495"/>
        <v>0</v>
      </c>
      <c r="BF66" s="277">
        <f t="shared" si="2495"/>
        <v>0</v>
      </c>
      <c r="BG66" s="277">
        <f t="shared" si="2495"/>
        <v>0</v>
      </c>
      <c r="BH66" s="277">
        <f t="shared" si="2495"/>
        <v>0</v>
      </c>
      <c r="BI66" s="277">
        <f t="shared" si="2495"/>
        <v>0</v>
      </c>
      <c r="BJ66" s="277">
        <f t="shared" si="2495"/>
        <v>0</v>
      </c>
      <c r="BK66" s="277">
        <f t="shared" si="2495"/>
        <v>0</v>
      </c>
      <c r="BL66" s="277">
        <f t="shared" si="2495"/>
        <v>0</v>
      </c>
      <c r="BM66" s="277">
        <f t="shared" si="2495"/>
        <v>0</v>
      </c>
      <c r="BN66" s="277">
        <f t="shared" si="2495"/>
        <v>0</v>
      </c>
      <c r="BO66" s="277">
        <f t="shared" si="2495"/>
        <v>0</v>
      </c>
      <c r="BP66" s="277">
        <f t="shared" si="2495"/>
        <v>0</v>
      </c>
      <c r="BQ66" s="277">
        <f t="shared" si="2495"/>
        <v>0</v>
      </c>
      <c r="BR66" s="277">
        <f t="shared" si="2495"/>
        <v>0</v>
      </c>
      <c r="BS66" s="277">
        <f t="shared" si="2495"/>
        <v>0</v>
      </c>
      <c r="BT66" s="277">
        <f t="shared" si="2495"/>
        <v>0</v>
      </c>
      <c r="BU66" s="277">
        <f t="shared" si="2495"/>
        <v>0</v>
      </c>
      <c r="BV66" s="277">
        <f t="shared" si="2495"/>
        <v>0</v>
      </c>
      <c r="BW66" s="277">
        <f t="shared" si="2495"/>
        <v>0</v>
      </c>
      <c r="BX66" s="277">
        <f t="shared" ref="BX66:EI66" si="2496">BX67</f>
        <v>0</v>
      </c>
      <c r="BY66" s="277">
        <f t="shared" si="2496"/>
        <v>0</v>
      </c>
      <c r="BZ66" s="277">
        <f t="shared" si="2496"/>
        <v>0</v>
      </c>
      <c r="CA66" s="277">
        <f t="shared" si="2496"/>
        <v>0</v>
      </c>
      <c r="CB66" s="277">
        <f t="shared" si="2496"/>
        <v>0</v>
      </c>
      <c r="CC66" s="277">
        <f t="shared" si="2496"/>
        <v>0</v>
      </c>
      <c r="CD66" s="277">
        <f t="shared" si="2496"/>
        <v>0</v>
      </c>
      <c r="CE66" s="277">
        <f t="shared" si="2496"/>
        <v>0</v>
      </c>
      <c r="CF66" s="277">
        <f t="shared" si="2496"/>
        <v>0</v>
      </c>
      <c r="CG66" s="277">
        <f t="shared" si="2496"/>
        <v>0</v>
      </c>
      <c r="CH66" s="277">
        <f t="shared" si="2496"/>
        <v>0</v>
      </c>
      <c r="CI66" s="277">
        <f t="shared" si="2496"/>
        <v>0</v>
      </c>
      <c r="CJ66" s="277">
        <f t="shared" si="2496"/>
        <v>0</v>
      </c>
      <c r="CK66" s="277">
        <f t="shared" si="2496"/>
        <v>0</v>
      </c>
      <c r="CL66" s="277">
        <f t="shared" si="2496"/>
        <v>0</v>
      </c>
      <c r="CM66" s="277">
        <f t="shared" si="2496"/>
        <v>0</v>
      </c>
      <c r="CN66" s="277">
        <f t="shared" si="2496"/>
        <v>0</v>
      </c>
      <c r="CO66" s="277">
        <f t="shared" si="2496"/>
        <v>0</v>
      </c>
      <c r="CP66" s="277">
        <f t="shared" si="2496"/>
        <v>0</v>
      </c>
      <c r="CQ66" s="277">
        <f t="shared" si="2496"/>
        <v>0</v>
      </c>
      <c r="CR66" s="277">
        <f t="shared" si="2496"/>
        <v>0</v>
      </c>
      <c r="CS66" s="277">
        <f t="shared" si="2496"/>
        <v>0</v>
      </c>
      <c r="CT66" s="277">
        <f t="shared" si="2496"/>
        <v>0</v>
      </c>
      <c r="CU66" s="277">
        <f t="shared" si="2496"/>
        <v>0</v>
      </c>
      <c r="CV66" s="277">
        <f t="shared" si="2496"/>
        <v>0</v>
      </c>
      <c r="CW66" s="277">
        <f t="shared" si="2496"/>
        <v>0</v>
      </c>
      <c r="CX66" s="277">
        <f t="shared" si="2496"/>
        <v>0</v>
      </c>
      <c r="CY66" s="277">
        <f t="shared" si="2496"/>
        <v>0</v>
      </c>
      <c r="CZ66" s="277">
        <f t="shared" si="2496"/>
        <v>0</v>
      </c>
      <c r="DA66" s="277">
        <f t="shared" si="2496"/>
        <v>0</v>
      </c>
      <c r="DB66" s="277">
        <f t="shared" si="2496"/>
        <v>0</v>
      </c>
      <c r="DC66" s="277">
        <f t="shared" si="2496"/>
        <v>0</v>
      </c>
      <c r="DD66" s="277">
        <f t="shared" si="2496"/>
        <v>0</v>
      </c>
      <c r="DE66" s="277">
        <f t="shared" si="2496"/>
        <v>0</v>
      </c>
      <c r="DF66" s="277">
        <f t="shared" si="2496"/>
        <v>0</v>
      </c>
      <c r="DG66" s="277">
        <f t="shared" si="2496"/>
        <v>0</v>
      </c>
      <c r="DH66" s="277">
        <f t="shared" si="2496"/>
        <v>0</v>
      </c>
      <c r="DI66" s="277">
        <f t="shared" si="2496"/>
        <v>0</v>
      </c>
      <c r="DJ66" s="277">
        <f t="shared" si="2496"/>
        <v>0</v>
      </c>
      <c r="DK66" s="277">
        <f t="shared" si="2496"/>
        <v>0</v>
      </c>
      <c r="DL66" s="277">
        <f t="shared" si="2496"/>
        <v>0</v>
      </c>
      <c r="DM66" s="277">
        <f t="shared" si="2496"/>
        <v>0</v>
      </c>
      <c r="DN66" s="277">
        <f t="shared" si="2496"/>
        <v>0</v>
      </c>
      <c r="DO66" s="277">
        <f t="shared" si="2496"/>
        <v>0</v>
      </c>
      <c r="DP66" s="277">
        <f t="shared" si="2496"/>
        <v>0</v>
      </c>
      <c r="DQ66" s="277">
        <f t="shared" si="2496"/>
        <v>0</v>
      </c>
      <c r="DR66" s="277">
        <f t="shared" si="2496"/>
        <v>0</v>
      </c>
      <c r="DS66" s="277">
        <f t="shared" si="2496"/>
        <v>0</v>
      </c>
      <c r="DT66" s="277">
        <f t="shared" si="2496"/>
        <v>0</v>
      </c>
      <c r="DU66" s="277">
        <f t="shared" si="2496"/>
        <v>0</v>
      </c>
      <c r="DV66" s="277">
        <f t="shared" si="2496"/>
        <v>0</v>
      </c>
      <c r="DW66" s="277">
        <f t="shared" si="2496"/>
        <v>0</v>
      </c>
      <c r="DX66" s="277">
        <f t="shared" si="2496"/>
        <v>0</v>
      </c>
      <c r="DY66" s="277">
        <f t="shared" si="2496"/>
        <v>0</v>
      </c>
      <c r="DZ66" s="277">
        <f t="shared" si="2496"/>
        <v>0</v>
      </c>
      <c r="EA66" s="277">
        <f t="shared" si="2496"/>
        <v>0</v>
      </c>
      <c r="EB66" s="277">
        <f t="shared" si="2496"/>
        <v>0</v>
      </c>
      <c r="EC66" s="277">
        <f t="shared" si="2496"/>
        <v>0</v>
      </c>
      <c r="ED66" s="277">
        <f t="shared" si="2496"/>
        <v>0</v>
      </c>
      <c r="EE66" s="277">
        <f t="shared" si="2496"/>
        <v>0</v>
      </c>
      <c r="EF66" s="277">
        <f t="shared" si="2496"/>
        <v>0</v>
      </c>
      <c r="EG66" s="277">
        <f t="shared" si="2496"/>
        <v>0</v>
      </c>
      <c r="EH66" s="277">
        <f t="shared" si="2496"/>
        <v>0</v>
      </c>
      <c r="EI66" s="277">
        <f t="shared" si="2496"/>
        <v>0</v>
      </c>
      <c r="EJ66" s="277">
        <f t="shared" ref="EJ66:GU66" si="2497">EJ67</f>
        <v>0</v>
      </c>
      <c r="EK66" s="277">
        <f t="shared" si="2497"/>
        <v>0</v>
      </c>
      <c r="EL66" s="277">
        <f t="shared" si="2497"/>
        <v>0</v>
      </c>
      <c r="EM66" s="277">
        <f t="shared" si="2497"/>
        <v>0</v>
      </c>
      <c r="EN66" s="277">
        <f t="shared" si="2497"/>
        <v>0</v>
      </c>
      <c r="EO66" s="277">
        <f t="shared" si="2497"/>
        <v>0</v>
      </c>
      <c r="EP66" s="277">
        <f t="shared" si="2497"/>
        <v>0</v>
      </c>
      <c r="EQ66" s="277">
        <f t="shared" si="2497"/>
        <v>0</v>
      </c>
      <c r="ER66" s="277">
        <f t="shared" si="2497"/>
        <v>0</v>
      </c>
      <c r="ES66" s="277">
        <f t="shared" si="2497"/>
        <v>0</v>
      </c>
      <c r="ET66" s="277">
        <f t="shared" si="2497"/>
        <v>0</v>
      </c>
      <c r="EU66" s="277">
        <f t="shared" si="2497"/>
        <v>0</v>
      </c>
      <c r="EV66" s="277">
        <f t="shared" si="2497"/>
        <v>0</v>
      </c>
      <c r="EW66" s="277">
        <f t="shared" si="2497"/>
        <v>0</v>
      </c>
      <c r="EX66" s="277">
        <f t="shared" si="2497"/>
        <v>0</v>
      </c>
      <c r="EY66" s="277">
        <f t="shared" si="2497"/>
        <v>0</v>
      </c>
      <c r="EZ66" s="277">
        <f t="shared" si="2497"/>
        <v>0</v>
      </c>
      <c r="FA66" s="277">
        <f t="shared" si="2497"/>
        <v>0</v>
      </c>
      <c r="FB66" s="277">
        <f t="shared" si="2497"/>
        <v>0</v>
      </c>
      <c r="FC66" s="277">
        <f t="shared" si="2497"/>
        <v>0</v>
      </c>
      <c r="FD66" s="277">
        <f t="shared" si="2497"/>
        <v>0</v>
      </c>
      <c r="FE66" s="277">
        <f t="shared" si="2497"/>
        <v>0</v>
      </c>
      <c r="FF66" s="277">
        <f t="shared" si="2497"/>
        <v>0</v>
      </c>
      <c r="FG66" s="277">
        <f t="shared" si="2497"/>
        <v>0</v>
      </c>
      <c r="FH66" s="277">
        <f t="shared" si="2497"/>
        <v>0</v>
      </c>
      <c r="FI66" s="277">
        <f t="shared" si="2497"/>
        <v>0</v>
      </c>
      <c r="FJ66" s="277">
        <f t="shared" si="2497"/>
        <v>0</v>
      </c>
      <c r="FK66" s="277">
        <f t="shared" si="2497"/>
        <v>0</v>
      </c>
      <c r="FL66" s="277">
        <f t="shared" si="2497"/>
        <v>0</v>
      </c>
      <c r="FM66" s="277">
        <f t="shared" si="2497"/>
        <v>0</v>
      </c>
      <c r="FN66" s="277">
        <f t="shared" si="2497"/>
        <v>0</v>
      </c>
      <c r="FO66" s="277">
        <f t="shared" si="2497"/>
        <v>0</v>
      </c>
      <c r="FP66" s="277">
        <f t="shared" si="2497"/>
        <v>0</v>
      </c>
      <c r="FQ66" s="277">
        <f t="shared" si="2497"/>
        <v>0</v>
      </c>
      <c r="FR66" s="277">
        <f t="shared" si="2497"/>
        <v>0</v>
      </c>
      <c r="FS66" s="277">
        <f t="shared" si="2497"/>
        <v>0</v>
      </c>
      <c r="FT66" s="277">
        <f t="shared" si="2497"/>
        <v>0</v>
      </c>
      <c r="FU66" s="277">
        <f t="shared" si="2497"/>
        <v>0</v>
      </c>
      <c r="FV66" s="277">
        <f t="shared" si="2497"/>
        <v>0</v>
      </c>
      <c r="FW66" s="277">
        <f t="shared" si="2497"/>
        <v>0</v>
      </c>
      <c r="FX66" s="277">
        <f t="shared" si="2497"/>
        <v>0</v>
      </c>
      <c r="FY66" s="277">
        <f t="shared" si="2497"/>
        <v>0</v>
      </c>
      <c r="FZ66" s="277">
        <f t="shared" si="2497"/>
        <v>0</v>
      </c>
      <c r="GA66" s="277">
        <f t="shared" si="2497"/>
        <v>0</v>
      </c>
      <c r="GB66" s="277">
        <f t="shared" si="2497"/>
        <v>0</v>
      </c>
      <c r="GC66" s="277">
        <f t="shared" si="2497"/>
        <v>0</v>
      </c>
      <c r="GD66" s="277">
        <f t="shared" si="2497"/>
        <v>0</v>
      </c>
      <c r="GE66" s="277">
        <f t="shared" si="2497"/>
        <v>0</v>
      </c>
      <c r="GF66" s="277">
        <f t="shared" si="2497"/>
        <v>0</v>
      </c>
      <c r="GG66" s="277">
        <f t="shared" si="2497"/>
        <v>0</v>
      </c>
      <c r="GH66" s="277">
        <f t="shared" si="2497"/>
        <v>0</v>
      </c>
      <c r="GI66" s="277">
        <f t="shared" si="2497"/>
        <v>0</v>
      </c>
      <c r="GJ66" s="277">
        <f t="shared" si="2497"/>
        <v>0</v>
      </c>
      <c r="GK66" s="277">
        <f t="shared" si="2497"/>
        <v>0</v>
      </c>
      <c r="GL66" s="277">
        <f t="shared" si="2497"/>
        <v>0</v>
      </c>
      <c r="GM66" s="277">
        <f t="shared" si="2497"/>
        <v>0</v>
      </c>
      <c r="GN66" s="277">
        <f t="shared" si="2497"/>
        <v>0</v>
      </c>
      <c r="GO66" s="277">
        <f t="shared" si="2497"/>
        <v>0</v>
      </c>
      <c r="GP66" s="277">
        <f t="shared" si="2497"/>
        <v>0</v>
      </c>
      <c r="GQ66" s="277">
        <f t="shared" si="2497"/>
        <v>0</v>
      </c>
      <c r="GR66" s="277">
        <f t="shared" si="2497"/>
        <v>0</v>
      </c>
      <c r="GS66" s="277">
        <f t="shared" si="2497"/>
        <v>0</v>
      </c>
      <c r="GT66" s="277">
        <f t="shared" si="2497"/>
        <v>0</v>
      </c>
      <c r="GU66" s="277">
        <f t="shared" si="2497"/>
        <v>0</v>
      </c>
      <c r="GV66" s="277">
        <f t="shared" ref="GV66:JG66" si="2498">GV67</f>
        <v>0</v>
      </c>
      <c r="GW66" s="277">
        <f t="shared" si="2498"/>
        <v>0</v>
      </c>
      <c r="GX66" s="277">
        <f t="shared" si="2498"/>
        <v>0</v>
      </c>
      <c r="GY66" s="277">
        <f t="shared" si="2498"/>
        <v>0</v>
      </c>
      <c r="GZ66" s="277">
        <f t="shared" si="2498"/>
        <v>0</v>
      </c>
      <c r="HA66" s="277">
        <f t="shared" si="2498"/>
        <v>0</v>
      </c>
      <c r="HB66" s="277">
        <f t="shared" si="2498"/>
        <v>0</v>
      </c>
      <c r="HC66" s="277">
        <f t="shared" si="2498"/>
        <v>0</v>
      </c>
      <c r="HD66" s="277">
        <f t="shared" si="2498"/>
        <v>0</v>
      </c>
      <c r="HE66" s="277">
        <f t="shared" si="2498"/>
        <v>0</v>
      </c>
      <c r="HF66" s="277">
        <f t="shared" si="2498"/>
        <v>0</v>
      </c>
      <c r="HG66" s="277">
        <f t="shared" si="2498"/>
        <v>0</v>
      </c>
      <c r="HH66" s="277">
        <f t="shared" si="2498"/>
        <v>0</v>
      </c>
      <c r="HI66" s="277">
        <f t="shared" si="2498"/>
        <v>0</v>
      </c>
      <c r="HJ66" s="277">
        <f t="shared" si="2498"/>
        <v>0</v>
      </c>
      <c r="HK66" s="277">
        <f t="shared" si="2498"/>
        <v>0</v>
      </c>
      <c r="HL66" s="277">
        <f t="shared" si="2498"/>
        <v>0</v>
      </c>
      <c r="HM66" s="277">
        <f t="shared" si="2498"/>
        <v>0</v>
      </c>
      <c r="HN66" s="277">
        <f t="shared" si="2498"/>
        <v>0</v>
      </c>
      <c r="HO66" s="277">
        <f t="shared" si="2498"/>
        <v>0</v>
      </c>
      <c r="HP66" s="277">
        <f t="shared" si="2498"/>
        <v>0</v>
      </c>
      <c r="HQ66" s="277">
        <f t="shared" si="2498"/>
        <v>0</v>
      </c>
      <c r="HR66" s="277">
        <f t="shared" si="2498"/>
        <v>0</v>
      </c>
      <c r="HS66" s="277">
        <f t="shared" si="2498"/>
        <v>0</v>
      </c>
      <c r="HT66" s="277">
        <f t="shared" si="2498"/>
        <v>0</v>
      </c>
      <c r="HU66" s="277">
        <f t="shared" si="2498"/>
        <v>0</v>
      </c>
      <c r="HV66" s="277">
        <f t="shared" si="2498"/>
        <v>0</v>
      </c>
      <c r="HW66" s="277">
        <f t="shared" si="2498"/>
        <v>0</v>
      </c>
      <c r="HX66" s="277">
        <f t="shared" si="2498"/>
        <v>0</v>
      </c>
      <c r="HY66" s="277">
        <f t="shared" si="2498"/>
        <v>0</v>
      </c>
      <c r="HZ66" s="277">
        <f t="shared" si="2498"/>
        <v>0</v>
      </c>
      <c r="IA66" s="277">
        <f t="shared" si="2498"/>
        <v>0</v>
      </c>
      <c r="IB66" s="277">
        <f t="shared" si="2498"/>
        <v>0</v>
      </c>
      <c r="IC66" s="277">
        <f t="shared" si="2498"/>
        <v>0</v>
      </c>
      <c r="ID66" s="277">
        <f t="shared" si="2498"/>
        <v>0</v>
      </c>
      <c r="IE66" s="277">
        <f t="shared" si="2498"/>
        <v>0</v>
      </c>
      <c r="IF66" s="277">
        <f t="shared" si="2498"/>
        <v>0</v>
      </c>
      <c r="IG66" s="277">
        <f t="shared" si="2498"/>
        <v>0</v>
      </c>
      <c r="IH66" s="277">
        <f t="shared" si="2498"/>
        <v>0</v>
      </c>
      <c r="II66" s="277">
        <f t="shared" si="2498"/>
        <v>0</v>
      </c>
      <c r="IJ66" s="277">
        <f t="shared" si="2498"/>
        <v>0</v>
      </c>
      <c r="IK66" s="277">
        <f t="shared" si="2498"/>
        <v>0</v>
      </c>
      <c r="IL66" s="277">
        <f t="shared" si="2498"/>
        <v>0</v>
      </c>
      <c r="IM66" s="277">
        <f t="shared" si="2498"/>
        <v>0</v>
      </c>
      <c r="IN66" s="277">
        <f t="shared" si="2498"/>
        <v>0</v>
      </c>
      <c r="IO66" s="277">
        <f t="shared" si="2498"/>
        <v>0</v>
      </c>
      <c r="IP66" s="277">
        <f t="shared" si="2498"/>
        <v>0</v>
      </c>
      <c r="IQ66" s="277">
        <f t="shared" si="2498"/>
        <v>0</v>
      </c>
      <c r="IR66" s="277">
        <f t="shared" si="2498"/>
        <v>0</v>
      </c>
      <c r="IS66" s="277">
        <f t="shared" si="2498"/>
        <v>0</v>
      </c>
      <c r="IT66" s="277">
        <f t="shared" si="2498"/>
        <v>0</v>
      </c>
      <c r="IU66" s="277">
        <f t="shared" si="2498"/>
        <v>0</v>
      </c>
      <c r="IV66" s="277">
        <f t="shared" si="2498"/>
        <v>0</v>
      </c>
      <c r="IW66" s="277">
        <f t="shared" si="2498"/>
        <v>0</v>
      </c>
      <c r="IX66" s="277">
        <f t="shared" si="2498"/>
        <v>0</v>
      </c>
      <c r="IY66" s="277">
        <f t="shared" si="2498"/>
        <v>0</v>
      </c>
      <c r="IZ66" s="277">
        <f t="shared" si="2498"/>
        <v>0</v>
      </c>
      <c r="JA66" s="277">
        <f t="shared" si="2498"/>
        <v>0</v>
      </c>
      <c r="JB66" s="277">
        <f t="shared" si="2498"/>
        <v>0</v>
      </c>
      <c r="JC66" s="277">
        <f t="shared" si="2498"/>
        <v>0</v>
      </c>
      <c r="JD66" s="277">
        <f t="shared" si="2498"/>
        <v>0</v>
      </c>
      <c r="JE66" s="277">
        <f t="shared" si="2498"/>
        <v>0</v>
      </c>
      <c r="JF66" s="277">
        <f t="shared" si="2498"/>
        <v>0</v>
      </c>
      <c r="JG66" s="277">
        <f t="shared" si="2498"/>
        <v>0</v>
      </c>
      <c r="JH66" s="277">
        <f t="shared" ref="JH66:LS66" si="2499">JH67</f>
        <v>0</v>
      </c>
      <c r="JI66" s="277">
        <f t="shared" si="2499"/>
        <v>0</v>
      </c>
      <c r="JJ66" s="277">
        <f t="shared" si="2499"/>
        <v>0</v>
      </c>
      <c r="JK66" s="277">
        <f t="shared" si="2499"/>
        <v>0</v>
      </c>
      <c r="JL66" s="277">
        <f t="shared" si="2499"/>
        <v>0</v>
      </c>
      <c r="JM66" s="277">
        <f t="shared" si="2499"/>
        <v>0</v>
      </c>
      <c r="JN66" s="277">
        <f t="shared" si="2499"/>
        <v>0</v>
      </c>
      <c r="JO66" s="277">
        <f t="shared" si="2499"/>
        <v>0</v>
      </c>
      <c r="JP66" s="277">
        <f t="shared" si="2499"/>
        <v>0</v>
      </c>
      <c r="JQ66" s="277">
        <f t="shared" si="2499"/>
        <v>0</v>
      </c>
      <c r="JR66" s="277">
        <f t="shared" si="2499"/>
        <v>0</v>
      </c>
      <c r="JS66" s="277">
        <f t="shared" si="2499"/>
        <v>0</v>
      </c>
      <c r="JT66" s="277">
        <f t="shared" si="2499"/>
        <v>0</v>
      </c>
      <c r="JU66" s="277">
        <f t="shared" si="2499"/>
        <v>0</v>
      </c>
      <c r="JV66" s="277">
        <f t="shared" si="2499"/>
        <v>0</v>
      </c>
      <c r="JW66" s="277">
        <f t="shared" si="2499"/>
        <v>0</v>
      </c>
      <c r="JX66" s="277">
        <f t="shared" si="2499"/>
        <v>0</v>
      </c>
      <c r="JY66" s="277">
        <f t="shared" si="2499"/>
        <v>0</v>
      </c>
      <c r="JZ66" s="277">
        <f t="shared" si="2499"/>
        <v>0</v>
      </c>
      <c r="KA66" s="277">
        <f t="shared" si="2499"/>
        <v>0</v>
      </c>
      <c r="KB66" s="277">
        <f t="shared" si="2499"/>
        <v>0</v>
      </c>
      <c r="KC66" s="277">
        <f t="shared" si="2499"/>
        <v>0</v>
      </c>
      <c r="KD66" s="277">
        <f t="shared" si="2499"/>
        <v>0</v>
      </c>
      <c r="KE66" s="277">
        <f t="shared" si="2499"/>
        <v>0</v>
      </c>
      <c r="KF66" s="277">
        <f t="shared" si="2499"/>
        <v>0</v>
      </c>
      <c r="KG66" s="277">
        <f t="shared" si="2499"/>
        <v>0</v>
      </c>
      <c r="KH66" s="277">
        <f t="shared" si="2499"/>
        <v>0</v>
      </c>
      <c r="KI66" s="277">
        <f t="shared" si="2499"/>
        <v>0</v>
      </c>
      <c r="KJ66" s="277">
        <f t="shared" si="2499"/>
        <v>0</v>
      </c>
      <c r="KK66" s="277">
        <f t="shared" si="2499"/>
        <v>0</v>
      </c>
      <c r="KL66" s="277">
        <f t="shared" si="2499"/>
        <v>0</v>
      </c>
      <c r="KM66" s="277">
        <f t="shared" si="2499"/>
        <v>0</v>
      </c>
      <c r="KN66" s="277">
        <f t="shared" si="2499"/>
        <v>0</v>
      </c>
      <c r="KO66" s="277">
        <f t="shared" si="2499"/>
        <v>0</v>
      </c>
      <c r="KP66" s="277">
        <f t="shared" si="2499"/>
        <v>0</v>
      </c>
      <c r="KQ66" s="277">
        <f t="shared" si="2499"/>
        <v>0</v>
      </c>
      <c r="KR66" s="277">
        <f t="shared" si="2499"/>
        <v>0</v>
      </c>
      <c r="KS66" s="277">
        <f t="shared" si="2499"/>
        <v>0</v>
      </c>
      <c r="KT66" s="277">
        <f t="shared" si="2499"/>
        <v>0</v>
      </c>
      <c r="KU66" s="277">
        <f t="shared" si="2499"/>
        <v>0</v>
      </c>
      <c r="KV66" s="277">
        <f t="shared" si="2499"/>
        <v>0</v>
      </c>
      <c r="KW66" s="277">
        <f t="shared" si="2499"/>
        <v>0</v>
      </c>
      <c r="KX66" s="277">
        <f t="shared" si="2499"/>
        <v>0</v>
      </c>
      <c r="KY66" s="277">
        <f t="shared" si="2499"/>
        <v>0</v>
      </c>
      <c r="KZ66" s="277">
        <f t="shared" si="2499"/>
        <v>0</v>
      </c>
      <c r="LA66" s="277">
        <f t="shared" si="2499"/>
        <v>0</v>
      </c>
      <c r="LB66" s="277">
        <f t="shared" si="2499"/>
        <v>0</v>
      </c>
      <c r="LC66" s="277">
        <f t="shared" si="2499"/>
        <v>0</v>
      </c>
      <c r="LD66" s="277">
        <f t="shared" si="2499"/>
        <v>0</v>
      </c>
      <c r="LE66" s="277">
        <f t="shared" si="2499"/>
        <v>0</v>
      </c>
      <c r="LF66" s="277">
        <f t="shared" si="2499"/>
        <v>0</v>
      </c>
      <c r="LG66" s="277">
        <f t="shared" si="2499"/>
        <v>0</v>
      </c>
      <c r="LH66" s="277">
        <f t="shared" si="2499"/>
        <v>0</v>
      </c>
      <c r="LI66" s="277">
        <f t="shared" si="2499"/>
        <v>0</v>
      </c>
      <c r="LJ66" s="277">
        <f t="shared" si="2499"/>
        <v>0</v>
      </c>
      <c r="LK66" s="277">
        <f t="shared" si="2499"/>
        <v>0</v>
      </c>
      <c r="LL66" s="277">
        <f t="shared" si="2499"/>
        <v>0</v>
      </c>
      <c r="LM66" s="277">
        <f t="shared" si="2499"/>
        <v>0</v>
      </c>
      <c r="LN66" s="277">
        <f t="shared" si="2499"/>
        <v>0</v>
      </c>
      <c r="LO66" s="277">
        <f t="shared" si="2499"/>
        <v>0</v>
      </c>
      <c r="LP66" s="277">
        <f t="shared" si="2499"/>
        <v>0</v>
      </c>
      <c r="LQ66" s="277">
        <f t="shared" si="2499"/>
        <v>0</v>
      </c>
      <c r="LR66" s="277">
        <f t="shared" si="2499"/>
        <v>0</v>
      </c>
      <c r="LS66" s="277">
        <f t="shared" si="2499"/>
        <v>0</v>
      </c>
      <c r="LT66" s="277">
        <f t="shared" ref="LT66:OE66" si="2500">LT67</f>
        <v>0</v>
      </c>
      <c r="LU66" s="277">
        <f t="shared" si="2500"/>
        <v>0</v>
      </c>
      <c r="LV66" s="277">
        <f t="shared" si="2500"/>
        <v>0</v>
      </c>
      <c r="LW66" s="277">
        <f t="shared" si="2500"/>
        <v>0</v>
      </c>
      <c r="LX66" s="277">
        <f t="shared" si="2500"/>
        <v>0</v>
      </c>
      <c r="LY66" s="277">
        <f t="shared" si="2500"/>
        <v>0</v>
      </c>
      <c r="LZ66" s="277">
        <f t="shared" si="2500"/>
        <v>0</v>
      </c>
      <c r="MA66" s="277">
        <f t="shared" si="2500"/>
        <v>0</v>
      </c>
      <c r="MB66" s="277">
        <f t="shared" si="2500"/>
        <v>0</v>
      </c>
      <c r="MC66" s="277">
        <f t="shared" si="2500"/>
        <v>0</v>
      </c>
      <c r="MD66" s="277">
        <f t="shared" si="2500"/>
        <v>0</v>
      </c>
      <c r="ME66" s="277">
        <f t="shared" si="2500"/>
        <v>0</v>
      </c>
      <c r="MF66" s="277">
        <f t="shared" si="2500"/>
        <v>0</v>
      </c>
      <c r="MG66" s="277">
        <f t="shared" si="2500"/>
        <v>0</v>
      </c>
      <c r="MH66" s="277">
        <f t="shared" si="2500"/>
        <v>0</v>
      </c>
      <c r="MI66" s="277">
        <f t="shared" si="2500"/>
        <v>0</v>
      </c>
      <c r="MJ66" s="277">
        <f t="shared" si="2500"/>
        <v>0</v>
      </c>
      <c r="MK66" s="277">
        <f t="shared" si="2500"/>
        <v>0</v>
      </c>
      <c r="ML66" s="277">
        <f t="shared" si="2500"/>
        <v>0</v>
      </c>
      <c r="MM66" s="277">
        <f t="shared" si="2500"/>
        <v>0</v>
      </c>
      <c r="MN66" s="277">
        <f t="shared" si="2500"/>
        <v>20</v>
      </c>
      <c r="MO66" s="277">
        <f t="shared" si="2500"/>
        <v>593019.84</v>
      </c>
      <c r="MP66" s="277">
        <f t="shared" si="2500"/>
        <v>1.6666666666666667</v>
      </c>
      <c r="MQ66" s="277">
        <f t="shared" si="2500"/>
        <v>49418.32</v>
      </c>
      <c r="MR66" s="277">
        <f t="shared" si="2500"/>
        <v>0</v>
      </c>
      <c r="MS66" s="277">
        <f t="shared" si="2500"/>
        <v>0</v>
      </c>
      <c r="MT66" s="277">
        <f t="shared" si="2500"/>
        <v>0</v>
      </c>
      <c r="MU66" s="277">
        <f t="shared" si="2500"/>
        <v>0</v>
      </c>
      <c r="MV66" s="277">
        <f t="shared" si="2500"/>
        <v>-1.6666666666666667</v>
      </c>
      <c r="MW66" s="277">
        <f t="shared" si="2500"/>
        <v>-49418.32</v>
      </c>
      <c r="MX66" s="277">
        <f t="shared" si="2500"/>
        <v>0</v>
      </c>
      <c r="MY66" s="277">
        <f t="shared" si="2500"/>
        <v>0</v>
      </c>
      <c r="MZ66" s="277">
        <f t="shared" si="2500"/>
        <v>0</v>
      </c>
      <c r="NA66" s="277">
        <f t="shared" si="2500"/>
        <v>0</v>
      </c>
      <c r="NB66" s="277">
        <f t="shared" si="2500"/>
        <v>0</v>
      </c>
      <c r="NC66" s="277">
        <f t="shared" si="2500"/>
        <v>0</v>
      </c>
      <c r="ND66" s="277">
        <f t="shared" si="2500"/>
        <v>0</v>
      </c>
      <c r="NE66" s="277">
        <f t="shared" si="2500"/>
        <v>0</v>
      </c>
      <c r="NF66" s="277">
        <f t="shared" si="2500"/>
        <v>0</v>
      </c>
      <c r="NG66" s="277">
        <f t="shared" si="2500"/>
        <v>0</v>
      </c>
      <c r="NH66" s="277">
        <f t="shared" si="2500"/>
        <v>4</v>
      </c>
      <c r="NI66" s="277">
        <f t="shared" si="2500"/>
        <v>98836.64</v>
      </c>
      <c r="NJ66" s="277">
        <f t="shared" si="2500"/>
        <v>0.33333333333333331</v>
      </c>
      <c r="NK66" s="277">
        <f t="shared" si="2500"/>
        <v>8236.3866666666672</v>
      </c>
      <c r="NL66" s="277">
        <f t="shared" si="2500"/>
        <v>0</v>
      </c>
      <c r="NM66" s="277">
        <f t="shared" si="2500"/>
        <v>0</v>
      </c>
      <c r="NN66" s="277">
        <f t="shared" si="2500"/>
        <v>0</v>
      </c>
      <c r="NO66" s="277">
        <f t="shared" si="2500"/>
        <v>0</v>
      </c>
      <c r="NP66" s="277">
        <f t="shared" si="2500"/>
        <v>-0.33333333333333331</v>
      </c>
      <c r="NQ66" s="277">
        <f t="shared" si="2500"/>
        <v>-8236.3866666666672</v>
      </c>
      <c r="NR66" s="277">
        <f t="shared" si="2500"/>
        <v>0</v>
      </c>
      <c r="NS66" s="277">
        <f t="shared" si="2500"/>
        <v>0</v>
      </c>
      <c r="NT66" s="277">
        <f t="shared" si="2500"/>
        <v>0</v>
      </c>
      <c r="NU66" s="277">
        <f t="shared" si="2500"/>
        <v>0</v>
      </c>
      <c r="NV66" s="277">
        <f t="shared" si="2500"/>
        <v>0</v>
      </c>
      <c r="NW66" s="277">
        <f t="shared" si="2500"/>
        <v>0</v>
      </c>
      <c r="NX66" s="277">
        <f t="shared" si="2500"/>
        <v>0</v>
      </c>
      <c r="NY66" s="277">
        <f t="shared" si="2500"/>
        <v>0</v>
      </c>
      <c r="NZ66" s="277">
        <f t="shared" si="2500"/>
        <v>0</v>
      </c>
      <c r="OA66" s="277">
        <f t="shared" si="2500"/>
        <v>0</v>
      </c>
      <c r="OB66" s="277">
        <f t="shared" si="2500"/>
        <v>0</v>
      </c>
      <c r="OC66" s="277">
        <f t="shared" si="2500"/>
        <v>0</v>
      </c>
      <c r="OD66" s="277">
        <f t="shared" si="2500"/>
        <v>0</v>
      </c>
      <c r="OE66" s="277">
        <f t="shared" si="2500"/>
        <v>0</v>
      </c>
      <c r="OF66" s="277">
        <f t="shared" ref="OF66:QI66" si="2501">OF67</f>
        <v>0</v>
      </c>
      <c r="OG66" s="277">
        <f t="shared" si="2501"/>
        <v>0</v>
      </c>
      <c r="OH66" s="277">
        <f t="shared" si="2501"/>
        <v>0</v>
      </c>
      <c r="OI66" s="277">
        <f t="shared" si="2501"/>
        <v>0</v>
      </c>
      <c r="OJ66" s="277">
        <f t="shared" si="2501"/>
        <v>0</v>
      </c>
      <c r="OK66" s="277">
        <f t="shared" si="2501"/>
        <v>0</v>
      </c>
      <c r="OL66" s="277">
        <f t="shared" si="2501"/>
        <v>0</v>
      </c>
      <c r="OM66" s="277">
        <f t="shared" si="2501"/>
        <v>0</v>
      </c>
      <c r="ON66" s="277">
        <f t="shared" si="2501"/>
        <v>0</v>
      </c>
      <c r="OO66" s="277">
        <f t="shared" si="2501"/>
        <v>0</v>
      </c>
      <c r="OP66" s="277">
        <f t="shared" si="2501"/>
        <v>0</v>
      </c>
      <c r="OQ66" s="277">
        <f t="shared" si="2501"/>
        <v>0</v>
      </c>
      <c r="OR66" s="277">
        <f t="shared" si="2501"/>
        <v>0</v>
      </c>
      <c r="OS66" s="277">
        <f t="shared" si="2501"/>
        <v>0</v>
      </c>
      <c r="OT66" s="277">
        <f t="shared" si="2501"/>
        <v>0</v>
      </c>
      <c r="OU66" s="277">
        <f t="shared" si="2501"/>
        <v>0</v>
      </c>
      <c r="OV66" s="277">
        <f t="shared" si="2501"/>
        <v>0</v>
      </c>
      <c r="OW66" s="277">
        <f t="shared" si="2501"/>
        <v>0</v>
      </c>
      <c r="OX66" s="277">
        <f t="shared" si="2501"/>
        <v>0</v>
      </c>
      <c r="OY66" s="277">
        <f t="shared" si="2501"/>
        <v>0</v>
      </c>
      <c r="OZ66" s="277">
        <f t="shared" si="2501"/>
        <v>0</v>
      </c>
      <c r="PA66" s="277">
        <f t="shared" si="2501"/>
        <v>0</v>
      </c>
      <c r="PB66" s="277">
        <f t="shared" si="2501"/>
        <v>0</v>
      </c>
      <c r="PC66" s="277">
        <f t="shared" si="2501"/>
        <v>0</v>
      </c>
      <c r="PD66" s="277">
        <f t="shared" si="2501"/>
        <v>0</v>
      </c>
      <c r="PE66" s="277">
        <f t="shared" si="2501"/>
        <v>0</v>
      </c>
      <c r="PF66" s="277">
        <f t="shared" si="2501"/>
        <v>0</v>
      </c>
      <c r="PG66" s="277">
        <f t="shared" si="2501"/>
        <v>0</v>
      </c>
      <c r="PH66" s="277">
        <f t="shared" si="2501"/>
        <v>0</v>
      </c>
      <c r="PI66" s="277">
        <f t="shared" si="2501"/>
        <v>0</v>
      </c>
      <c r="PJ66" s="277">
        <f t="shared" si="2501"/>
        <v>0</v>
      </c>
      <c r="PK66" s="277">
        <f t="shared" si="2501"/>
        <v>0</v>
      </c>
      <c r="PL66" s="277">
        <f t="shared" si="2501"/>
        <v>0</v>
      </c>
      <c r="PM66" s="277">
        <f t="shared" si="2501"/>
        <v>0</v>
      </c>
      <c r="PN66" s="277">
        <f t="shared" si="2501"/>
        <v>0</v>
      </c>
      <c r="PO66" s="277">
        <f t="shared" si="2501"/>
        <v>0</v>
      </c>
      <c r="PP66" s="277">
        <f t="shared" si="2501"/>
        <v>0</v>
      </c>
      <c r="PQ66" s="277">
        <f t="shared" si="2501"/>
        <v>0</v>
      </c>
      <c r="PR66" s="277">
        <f t="shared" si="2501"/>
        <v>0</v>
      </c>
      <c r="PS66" s="277">
        <f t="shared" si="2501"/>
        <v>0</v>
      </c>
      <c r="PT66" s="277">
        <f t="shared" si="2501"/>
        <v>0</v>
      </c>
      <c r="PU66" s="277">
        <f t="shared" si="2501"/>
        <v>0</v>
      </c>
      <c r="PV66" s="277">
        <f t="shared" si="2501"/>
        <v>0</v>
      </c>
      <c r="PW66" s="277">
        <f t="shared" si="2501"/>
        <v>0</v>
      </c>
      <c r="PX66" s="277">
        <f t="shared" si="2501"/>
        <v>0</v>
      </c>
      <c r="PY66" s="277">
        <f t="shared" si="2501"/>
        <v>0</v>
      </c>
      <c r="PZ66" s="277">
        <f t="shared" si="2501"/>
        <v>0</v>
      </c>
      <c r="QA66" s="277">
        <f t="shared" si="2501"/>
        <v>0</v>
      </c>
      <c r="QB66" s="277">
        <f t="shared" si="2501"/>
        <v>0</v>
      </c>
      <c r="QC66" s="277">
        <f t="shared" si="2501"/>
        <v>0</v>
      </c>
      <c r="QD66" s="277">
        <f t="shared" si="2501"/>
        <v>0</v>
      </c>
      <c r="QE66" s="277">
        <f t="shared" si="2501"/>
        <v>0</v>
      </c>
      <c r="QF66" s="277">
        <f t="shared" si="2501"/>
        <v>0</v>
      </c>
      <c r="QG66" s="277">
        <f t="shared" si="2501"/>
        <v>0</v>
      </c>
      <c r="QH66" s="277">
        <f t="shared" si="2501"/>
        <v>0</v>
      </c>
      <c r="QI66" s="277">
        <f t="shared" si="2501"/>
        <v>0</v>
      </c>
      <c r="QJ66" s="277">
        <f>QJ67</f>
        <v>24</v>
      </c>
      <c r="QK66" s="277">
        <f t="shared" ref="QK66:QS66" si="2502">QK67</f>
        <v>691856.48</v>
      </c>
      <c r="QL66" s="277">
        <f t="shared" si="2502"/>
        <v>2</v>
      </c>
      <c r="QM66" s="277">
        <f t="shared" si="2502"/>
        <v>57654.706666666665</v>
      </c>
      <c r="QN66" s="277">
        <f t="shared" si="2502"/>
        <v>0</v>
      </c>
      <c r="QO66" s="277">
        <f t="shared" si="2502"/>
        <v>0</v>
      </c>
      <c r="QP66" s="277">
        <f t="shared" si="2502"/>
        <v>0</v>
      </c>
      <c r="QQ66" s="277">
        <f t="shared" si="2502"/>
        <v>0</v>
      </c>
      <c r="QR66" s="277">
        <f t="shared" si="2502"/>
        <v>-2</v>
      </c>
      <c r="QS66" s="277">
        <f t="shared" si="2502"/>
        <v>-57654.706666666665</v>
      </c>
    </row>
    <row r="67" spans="1:461" s="199" customFormat="1" ht="27.75" customHeight="1" x14ac:dyDescent="0.25">
      <c r="A67" s="221"/>
      <c r="B67" s="221">
        <v>39</v>
      </c>
      <c r="C67" s="237" t="s">
        <v>260</v>
      </c>
      <c r="D67" s="238">
        <f>D65</f>
        <v>9860</v>
      </c>
      <c r="E67" s="238">
        <v>10127</v>
      </c>
      <c r="F67" s="239">
        <v>1.79</v>
      </c>
      <c r="G67" s="240">
        <v>1</v>
      </c>
      <c r="H67" s="238">
        <v>1.4</v>
      </c>
      <c r="I67" s="238">
        <v>1.68</v>
      </c>
      <c r="J67" s="238">
        <v>2.23</v>
      </c>
      <c r="K67" s="241">
        <v>2.57</v>
      </c>
      <c r="L67" s="242">
        <v>0</v>
      </c>
      <c r="M67" s="243">
        <f t="shared" si="10"/>
        <v>0</v>
      </c>
      <c r="N67" s="243">
        <f>SUM(L67/12*$A$2)</f>
        <v>0</v>
      </c>
      <c r="O67" s="243">
        <f>SUM(M67/12*$A$2)</f>
        <v>0</v>
      </c>
      <c r="P67" s="243">
        <f>VLOOKUP($B67,факт!$D$7:$HK$127,21,0)</f>
        <v>0</v>
      </c>
      <c r="Q67" s="243">
        <f>VLOOKUP($B67,факт!$D$7:$HK$127,22,0)</f>
        <v>0</v>
      </c>
      <c r="R67" s="243">
        <f>VLOOKUP($B67,факт!$D$7:$HK$127,19,0)</f>
        <v>0</v>
      </c>
      <c r="S67" s="243">
        <f>VLOOKUP($B67,факт!$D$7:$HK$127,20,0)</f>
        <v>0</v>
      </c>
      <c r="T67" s="243">
        <f t="shared" si="13"/>
        <v>0</v>
      </c>
      <c r="U67" s="243">
        <f t="shared" si="14"/>
        <v>0</v>
      </c>
      <c r="V67" s="242">
        <v>0</v>
      </c>
      <c r="W67" s="243">
        <f t="shared" si="15"/>
        <v>0</v>
      </c>
      <c r="X67" s="243">
        <f>SUM(V67/12*$A$2)</f>
        <v>0</v>
      </c>
      <c r="Y67" s="243">
        <f>SUM(W67/12*$A$2)</f>
        <v>0</v>
      </c>
      <c r="Z67" s="243">
        <f>VLOOKUP($B67,факт!$D$7:$HK$128,29,0)</f>
        <v>0</v>
      </c>
      <c r="AA67" s="243">
        <f>VLOOKUP($B67,факт!$D$7:$HK$128,30,0)</f>
        <v>0</v>
      </c>
      <c r="AB67" s="243">
        <f>VLOOKUP($B67,факт!$D$7:$HK$128,27,0)</f>
        <v>0</v>
      </c>
      <c r="AC67" s="243">
        <f>VLOOKUP($B67,факт!$D$7:$HK$128,28,0)</f>
        <v>0</v>
      </c>
      <c r="AD67" s="243">
        <f t="shared" ref="AD67" si="2503">SUM(Z67-X67)</f>
        <v>0</v>
      </c>
      <c r="AE67" s="243">
        <f t="shared" ref="AE67" si="2504">SUM(AA67-Y67)</f>
        <v>0</v>
      </c>
      <c r="AF67" s="245"/>
      <c r="AG67" s="243">
        <f t="shared" si="20"/>
        <v>0</v>
      </c>
      <c r="AH67" s="243">
        <f>SUM(AF67/12*$A$2)</f>
        <v>0</v>
      </c>
      <c r="AI67" s="243">
        <f>SUM(AG67/12*$A$2)</f>
        <v>0</v>
      </c>
      <c r="AJ67" s="243">
        <f>VLOOKUP($B67,факт!$D$7:$HK$128,43,0)</f>
        <v>0</v>
      </c>
      <c r="AK67" s="243">
        <f>VLOOKUP($B67,факт!$D$7:$HK$128,44,0)</f>
        <v>0</v>
      </c>
      <c r="AL67" s="243">
        <f>VLOOKUP($B67,факт!$D$7:$HK$128,41,0)</f>
        <v>0</v>
      </c>
      <c r="AM67" s="243">
        <f>VLOOKUP($B67,факт!$D$7:$HK$128,42,0)</f>
        <v>0</v>
      </c>
      <c r="AN67" s="243">
        <f t="shared" ref="AN67" si="2505">SUM(AJ67-AH67)</f>
        <v>0</v>
      </c>
      <c r="AO67" s="243">
        <f t="shared" ref="AO67" si="2506">SUM(AK67-AI67)</f>
        <v>0</v>
      </c>
      <c r="AP67" s="242">
        <v>0</v>
      </c>
      <c r="AQ67" s="243">
        <f t="shared" si="25"/>
        <v>0</v>
      </c>
      <c r="AR67" s="243">
        <f>SUM(AP67/12*$A$2)</f>
        <v>0</v>
      </c>
      <c r="AS67" s="243">
        <f>SUM(AQ67/12*$A$2)</f>
        <v>0</v>
      </c>
      <c r="AT67" s="243">
        <f>VLOOKUP($B67,факт!$D$7:$HK$128,9,0)</f>
        <v>0</v>
      </c>
      <c r="AU67" s="243">
        <f>VLOOKUP($B67,факт!$D$7:$HK$128,10,0)</f>
        <v>0</v>
      </c>
      <c r="AV67" s="243">
        <f>VLOOKUP($B67,факт!$D$7:$HK$128,7,0)</f>
        <v>0</v>
      </c>
      <c r="AW67" s="243">
        <f>VLOOKUP($B67,факт!$D$7:$HK$128,8,0)</f>
        <v>0</v>
      </c>
      <c r="AX67" s="243">
        <f t="shared" ref="AX67" si="2507">SUM(AT67-AR67)</f>
        <v>0</v>
      </c>
      <c r="AY67" s="243">
        <f t="shared" ref="AY67" si="2508">SUM(AU67-AS67)</f>
        <v>0</v>
      </c>
      <c r="AZ67" s="242">
        <v>0</v>
      </c>
      <c r="BA67" s="243">
        <f t="shared" si="30"/>
        <v>0</v>
      </c>
      <c r="BB67" s="243">
        <f>SUM(AZ67/12*$A$2)</f>
        <v>0</v>
      </c>
      <c r="BC67" s="243">
        <f>SUM(BA67/12*$A$2)</f>
        <v>0</v>
      </c>
      <c r="BD67" s="243">
        <f>VLOOKUP($B67,факт!$D$7:$HK$128,23,0)</f>
        <v>0</v>
      </c>
      <c r="BE67" s="243">
        <f>VLOOKUP($B67,факт!$D$7:$HK$128,24,0)</f>
        <v>0</v>
      </c>
      <c r="BF67" s="243"/>
      <c r="BG67" s="243"/>
      <c r="BH67" s="243">
        <f t="shared" ref="BH67" si="2509">SUM(BD67-BB67)</f>
        <v>0</v>
      </c>
      <c r="BI67" s="243">
        <f t="shared" ref="BI67" si="2510">SUM(BE67-BC67)</f>
        <v>0</v>
      </c>
      <c r="BJ67" s="242">
        <v>0</v>
      </c>
      <c r="BK67" s="243">
        <f t="shared" si="35"/>
        <v>0</v>
      </c>
      <c r="BL67" s="243">
        <f>SUM(BJ67/12*$A$2)</f>
        <v>0</v>
      </c>
      <c r="BM67" s="243">
        <f>SUM(BK67/12*$A$2)</f>
        <v>0</v>
      </c>
      <c r="BN67" s="243">
        <f>VLOOKUP($B67,факт!$D$7:$HK$128,199,0)</f>
        <v>0</v>
      </c>
      <c r="BO67" s="243">
        <f>VLOOKUP($B67,факт!$D$7:$HK$128,200,0)</f>
        <v>0</v>
      </c>
      <c r="BP67" s="243">
        <f>VLOOKUP($B67,факт!$D$7:$HK$128,197,0)</f>
        <v>0</v>
      </c>
      <c r="BQ67" s="243">
        <f>VLOOKUP($B67,факт!$D$7:$HK$128,198,0)</f>
        <v>0</v>
      </c>
      <c r="BR67" s="243">
        <f t="shared" ref="BR67" si="2511">SUM(BN67-BL67)</f>
        <v>0</v>
      </c>
      <c r="BS67" s="243">
        <f t="shared" ref="BS67" si="2512">SUM(BO67-BM67)</f>
        <v>0</v>
      </c>
      <c r="BT67" s="243"/>
      <c r="BU67" s="243">
        <f t="shared" si="40"/>
        <v>0</v>
      </c>
      <c r="BV67" s="243">
        <f>SUM(BT67/12*$A$2)</f>
        <v>0</v>
      </c>
      <c r="BW67" s="243">
        <f>SUM(BU67/12*$A$2)</f>
        <v>0</v>
      </c>
      <c r="BX67" s="243">
        <f>VLOOKUP($B67,факт!$D$7:$HK$128,25,0)</f>
        <v>0</v>
      </c>
      <c r="BY67" s="243">
        <f>VLOOKUP($B67,факт!$D$7:$HK$128,26,0)</f>
        <v>0</v>
      </c>
      <c r="BZ67" s="244"/>
      <c r="CA67" s="244"/>
      <c r="CB67" s="243">
        <f t="shared" ref="CB67" si="2513">SUM(BX67-BV67)</f>
        <v>0</v>
      </c>
      <c r="CC67" s="243">
        <f t="shared" ref="CC67" si="2514">SUM(BY67-BW67)</f>
        <v>0</v>
      </c>
      <c r="CD67" s="242">
        <v>0</v>
      </c>
      <c r="CE67" s="243">
        <f>SUM(CD67*$D67*$F67*$G67*$H67*CE$9)</f>
        <v>0</v>
      </c>
      <c r="CF67" s="243">
        <f>SUM(CD67/12*$A$2)</f>
        <v>0</v>
      </c>
      <c r="CG67" s="243">
        <f>SUM(CE67/12*$A$2)</f>
        <v>0</v>
      </c>
      <c r="CH67" s="243">
        <f>VLOOKUP($B67,факт!$D$7:$HK$128,13,0)</f>
        <v>0</v>
      </c>
      <c r="CI67" s="243">
        <f>VLOOKUP($B67,факт!$D$7:$HK$128,14,0)</f>
        <v>0</v>
      </c>
      <c r="CJ67" s="243">
        <f>VLOOKUP($B67,факт!$D$7:$HK$128,11,0)</f>
        <v>0</v>
      </c>
      <c r="CK67" s="243">
        <f>VLOOKUP($B67,факт!$D$7:$HK$128,12,0)</f>
        <v>0</v>
      </c>
      <c r="CL67" s="243">
        <f t="shared" ref="CL67" si="2515">SUM(CH67-CF67)</f>
        <v>0</v>
      </c>
      <c r="CM67" s="243">
        <f t="shared" ref="CM67" si="2516">SUM(CI67-CG67)</f>
        <v>0</v>
      </c>
      <c r="CN67" s="245"/>
      <c r="CO67" s="243">
        <f t="shared" si="49"/>
        <v>0</v>
      </c>
      <c r="CP67" s="243">
        <f>SUM(CN67/12*$A$2)</f>
        <v>0</v>
      </c>
      <c r="CQ67" s="243">
        <f>SUM(CO67/12*$A$2)</f>
        <v>0</v>
      </c>
      <c r="CR67" s="243">
        <f>VLOOKUP($B67,факт!$D$7:$HK$128,37,0)</f>
        <v>0</v>
      </c>
      <c r="CS67" s="243">
        <f>VLOOKUP($B67,факт!$D$7:$HK$128,38,0)</f>
        <v>0</v>
      </c>
      <c r="CT67" s="243">
        <f>VLOOKUP($B67,факт!$D$7:$HK$128,35,0)</f>
        <v>0</v>
      </c>
      <c r="CU67" s="243">
        <f>VLOOKUP($B67,факт!$D$7:$HK$128,36,0)</f>
        <v>0</v>
      </c>
      <c r="CV67" s="243">
        <f t="shared" ref="CV67" si="2517">SUM(CR67-CP67)</f>
        <v>0</v>
      </c>
      <c r="CW67" s="243">
        <f t="shared" ref="CW67" si="2518">SUM(CS67-CQ67)</f>
        <v>0</v>
      </c>
      <c r="CX67" s="242">
        <v>0</v>
      </c>
      <c r="CY67" s="243">
        <f t="shared" si="54"/>
        <v>0</v>
      </c>
      <c r="CZ67" s="243">
        <f>SUM(CX67/12*$A$2)</f>
        <v>0</v>
      </c>
      <c r="DA67" s="243">
        <f>SUM(CY67/12*$A$2)</f>
        <v>0</v>
      </c>
      <c r="DB67" s="243">
        <f>VLOOKUP($B67,факт!$D$7:$HK$128,121,0)</f>
        <v>0</v>
      </c>
      <c r="DC67" s="243">
        <f>VLOOKUP($B67,факт!$D$7:$HK$128,122,0)</f>
        <v>0</v>
      </c>
      <c r="DD67" s="243">
        <f>VLOOKUP($B67,факт!$D$7:$HK$128,119,0)</f>
        <v>0</v>
      </c>
      <c r="DE67" s="243">
        <f>VLOOKUP($B67,факт!$D$7:$HK$128,120,0)</f>
        <v>0</v>
      </c>
      <c r="DF67" s="243">
        <f t="shared" ref="DF67" si="2519">SUM(DB67-CZ67)</f>
        <v>0</v>
      </c>
      <c r="DG67" s="243">
        <f t="shared" ref="DG67" si="2520">SUM(DC67-DA67)</f>
        <v>0</v>
      </c>
      <c r="DH67" s="242">
        <v>0</v>
      </c>
      <c r="DI67" s="243">
        <f t="shared" si="59"/>
        <v>0</v>
      </c>
      <c r="DJ67" s="243">
        <f>SUM(DH67/12*$A$2)</f>
        <v>0</v>
      </c>
      <c r="DK67" s="243">
        <f>SUM(DI67/12*$A$2)</f>
        <v>0</v>
      </c>
      <c r="DL67" s="243">
        <f>VLOOKUP($B67,факт!$D$7:$HK$128,135,0)</f>
        <v>0</v>
      </c>
      <c r="DM67" s="243">
        <f>VLOOKUP($B67,факт!$D$7:$HK$128,136,0)</f>
        <v>0</v>
      </c>
      <c r="DN67" s="243">
        <f>VLOOKUP($B67,факт!$D$7:$HK$128,133,0)</f>
        <v>0</v>
      </c>
      <c r="DO67" s="243">
        <f>VLOOKUP($B67,факт!$D$7:$HK$128,134,0)</f>
        <v>0</v>
      </c>
      <c r="DP67" s="243">
        <f t="shared" ref="DP67" si="2521">SUM(DL67-DJ67)</f>
        <v>0</v>
      </c>
      <c r="DQ67" s="243">
        <f t="shared" ref="DQ67" si="2522">SUM(DM67-DK67)</f>
        <v>0</v>
      </c>
      <c r="DR67" s="243"/>
      <c r="DS67" s="243">
        <f t="shared" si="64"/>
        <v>0</v>
      </c>
      <c r="DT67" s="243">
        <f>SUM(DR67/12*$A$2)</f>
        <v>0</v>
      </c>
      <c r="DU67" s="243">
        <f>SUM(DS67/12*$A$2)</f>
        <v>0</v>
      </c>
      <c r="DV67" s="243">
        <f>VLOOKUP($B67,факт!$D$7:$HK$128,157,0)</f>
        <v>0</v>
      </c>
      <c r="DW67" s="243">
        <f>VLOOKUP($B67,факт!$D$7:$HK$128,158,0)</f>
        <v>0</v>
      </c>
      <c r="DX67" s="243">
        <f>VLOOKUP($B67,факт!$D$7:$HK$128,155,0)</f>
        <v>0</v>
      </c>
      <c r="DY67" s="243">
        <f>VLOOKUP($B67,факт!$D$7:$HK$128,156,0)</f>
        <v>0</v>
      </c>
      <c r="DZ67" s="243">
        <f t="shared" ref="DZ67" si="2523">SUM(DV67-DT67)</f>
        <v>0</v>
      </c>
      <c r="EA67" s="243">
        <f t="shared" ref="EA67" si="2524">SUM(DW67-DU67)</f>
        <v>0</v>
      </c>
      <c r="EB67" s="242">
        <v>0</v>
      </c>
      <c r="EC67" s="243">
        <f t="shared" si="69"/>
        <v>0</v>
      </c>
      <c r="ED67" s="243">
        <f>SUM(EB67/12*$A$2)</f>
        <v>0</v>
      </c>
      <c r="EE67" s="243">
        <f>SUM(EC67/12*$A$2)</f>
        <v>0</v>
      </c>
      <c r="EF67" s="243">
        <f>VLOOKUP($B67,факт!$D$7:$HK$128,173,0)</f>
        <v>0</v>
      </c>
      <c r="EG67" s="243">
        <f>VLOOKUP($B67,факт!$D$7:$HK$128,174,0)</f>
        <v>0</v>
      </c>
      <c r="EH67" s="243">
        <f>VLOOKUP($B67,факт!$D$7:$HK$128,171,0)</f>
        <v>0</v>
      </c>
      <c r="EI67" s="243">
        <f>VLOOKUP($B67,факт!$D$7:$HK$128,172,0)</f>
        <v>0</v>
      </c>
      <c r="EJ67" s="243">
        <f t="shared" ref="EJ67" si="2525">SUM(EF67-ED67)</f>
        <v>0</v>
      </c>
      <c r="EK67" s="243">
        <f t="shared" ref="EK67" si="2526">SUM(EG67-EE67)</f>
        <v>0</v>
      </c>
      <c r="EL67" s="242">
        <v>0</v>
      </c>
      <c r="EM67" s="243">
        <f t="shared" si="74"/>
        <v>0</v>
      </c>
      <c r="EN67" s="243">
        <f>SUM(EL67/12*$A$2)</f>
        <v>0</v>
      </c>
      <c r="EO67" s="243">
        <f>SUM(EM67/12*$A$2)</f>
        <v>0</v>
      </c>
      <c r="EP67" s="243">
        <f>VLOOKUP($B67,факт!$D$7:$HK$128,175,0)</f>
        <v>0</v>
      </c>
      <c r="EQ67" s="243">
        <f>VLOOKUP($B67,факт!$D$7:$HK$128,176,0)</f>
        <v>0</v>
      </c>
      <c r="ER67" s="244"/>
      <c r="ES67" s="244"/>
      <c r="ET67" s="243">
        <f t="shared" ref="ET67" si="2527">SUM(EP67-EN67)</f>
        <v>0</v>
      </c>
      <c r="EU67" s="243">
        <f t="shared" ref="EU67" si="2528">SUM(EQ67-EO67)</f>
        <v>0</v>
      </c>
      <c r="EV67" s="242">
        <v>0</v>
      </c>
      <c r="EW67" s="243">
        <f t="shared" si="79"/>
        <v>0</v>
      </c>
      <c r="EX67" s="243">
        <f>SUM(EV67/12*$A$2)</f>
        <v>0</v>
      </c>
      <c r="EY67" s="243">
        <f>SUM(EW67/12*$A$2)</f>
        <v>0</v>
      </c>
      <c r="EZ67" s="243">
        <f>VLOOKUP($B67,факт!$D$7:$HK$128,179,0)</f>
        <v>0</v>
      </c>
      <c r="FA67" s="243">
        <f>VLOOKUP($B67,факт!$D$7:$HK$128,180,0)</f>
        <v>0</v>
      </c>
      <c r="FB67" s="243">
        <f>VLOOKUP($B67,факт!$D$7:$HK$128,177,0)</f>
        <v>0</v>
      </c>
      <c r="FC67" s="243">
        <f>VLOOKUP($B67,факт!$D$7:$HK$128,178,0)</f>
        <v>0</v>
      </c>
      <c r="FD67" s="243">
        <f t="shared" ref="FD67" si="2529">SUM(EZ67-EX67)</f>
        <v>0</v>
      </c>
      <c r="FE67" s="243">
        <f t="shared" ref="FE67" si="2530">SUM(FA67-EY67)</f>
        <v>0</v>
      </c>
      <c r="FF67" s="242">
        <v>0</v>
      </c>
      <c r="FG67" s="243">
        <f t="shared" si="84"/>
        <v>0</v>
      </c>
      <c r="FH67" s="243">
        <f>SUM(FF67/12*$A$2)</f>
        <v>0</v>
      </c>
      <c r="FI67" s="243">
        <f>SUM(FG67/12*$A$2)</f>
        <v>0</v>
      </c>
      <c r="FJ67" s="243">
        <f>VLOOKUP($B67,факт!$D$7:$HK$128,183,0)</f>
        <v>0</v>
      </c>
      <c r="FK67" s="243">
        <f>VLOOKUP($B67,факт!$D$7:$HK$128,184,0)</f>
        <v>0</v>
      </c>
      <c r="FL67" s="243">
        <f>VLOOKUP($B67,факт!$D$7:$HK$128,181,0)</f>
        <v>0</v>
      </c>
      <c r="FM67" s="243">
        <f>VLOOKUP($B67,факт!$D$7:$HK$128,182,0)</f>
        <v>0</v>
      </c>
      <c r="FN67" s="243">
        <f t="shared" ref="FN67" si="2531">SUM(FJ67-FH67)</f>
        <v>0</v>
      </c>
      <c r="FO67" s="243">
        <f t="shared" ref="FO67" si="2532">SUM(FK67-FI67)</f>
        <v>0</v>
      </c>
      <c r="FP67" s="242">
        <v>0</v>
      </c>
      <c r="FQ67" s="243">
        <f t="shared" si="89"/>
        <v>0</v>
      </c>
      <c r="FR67" s="243">
        <f>SUM(FP67/12*$A$2)</f>
        <v>0</v>
      </c>
      <c r="FS67" s="243">
        <f>SUM(FQ67/12*$A$2)</f>
        <v>0</v>
      </c>
      <c r="FT67" s="243">
        <f>VLOOKUP($B67,факт!$D$7:$HK$128,189,0)</f>
        <v>0</v>
      </c>
      <c r="FU67" s="243">
        <f>VLOOKUP($B67,факт!$D$7:$HK$128,190,0)</f>
        <v>0</v>
      </c>
      <c r="FV67" s="243">
        <f>VLOOKUP($B67,факт!$D$7:$HK$128,187,0)</f>
        <v>0</v>
      </c>
      <c r="FW67" s="243">
        <f>VLOOKUP($B67,факт!$D$7:$HK$128,188,0)</f>
        <v>0</v>
      </c>
      <c r="FX67" s="243">
        <f t="shared" ref="FX67" si="2533">SUM(FT67-FR67)</f>
        <v>0</v>
      </c>
      <c r="FY67" s="243">
        <f t="shared" ref="FY67" si="2534">SUM(FU67-FS67)</f>
        <v>0</v>
      </c>
      <c r="FZ67" s="242">
        <v>0</v>
      </c>
      <c r="GA67" s="243">
        <f t="shared" si="94"/>
        <v>0</v>
      </c>
      <c r="GB67" s="243">
        <f>SUM(FZ67/12*$A$2)</f>
        <v>0</v>
      </c>
      <c r="GC67" s="243">
        <f>SUM(GA67/12*$A$2)</f>
        <v>0</v>
      </c>
      <c r="GD67" s="243">
        <f>VLOOKUP($B67,факт!$D$7:$HK$128,201,0)</f>
        <v>0</v>
      </c>
      <c r="GE67" s="243">
        <f>VLOOKUP($B67,факт!$D$7:$HK$128,202,0)</f>
        <v>0</v>
      </c>
      <c r="GF67" s="244"/>
      <c r="GG67" s="244"/>
      <c r="GH67" s="243">
        <f t="shared" ref="GH67" si="2535">SUM(GD67-GB67)</f>
        <v>0</v>
      </c>
      <c r="GI67" s="243">
        <f t="shared" ref="GI67" si="2536">SUM(GE67-GC67)</f>
        <v>0</v>
      </c>
      <c r="GJ67" s="242">
        <v>0</v>
      </c>
      <c r="GK67" s="243">
        <f t="shared" si="99"/>
        <v>0</v>
      </c>
      <c r="GL67" s="243">
        <f>SUM(GJ67/12*$A$2)</f>
        <v>0</v>
      </c>
      <c r="GM67" s="243">
        <f>SUM(GK67/12*$A$2)</f>
        <v>0</v>
      </c>
      <c r="GN67" s="243">
        <f>VLOOKUP($B67,факт!$D$7:$HK$128,191,0)</f>
        <v>0</v>
      </c>
      <c r="GO67" s="243">
        <f>VLOOKUP($B67,факт!$D$7:$HK$128,192,0)</f>
        <v>0</v>
      </c>
      <c r="GP67" s="244"/>
      <c r="GQ67" s="244"/>
      <c r="GR67" s="243">
        <f t="shared" ref="GR67" si="2537">SUM(GN67-GL67)</f>
        <v>0</v>
      </c>
      <c r="GS67" s="243">
        <f t="shared" ref="GS67" si="2538">SUM(GO67-GM67)</f>
        <v>0</v>
      </c>
      <c r="GT67" s="242">
        <v>0</v>
      </c>
      <c r="GU67" s="243">
        <f t="shared" si="104"/>
        <v>0</v>
      </c>
      <c r="GV67" s="243">
        <f>SUM(GT67/12*$A$2)</f>
        <v>0</v>
      </c>
      <c r="GW67" s="243">
        <f>SUM(GU67/12*$A$2)</f>
        <v>0</v>
      </c>
      <c r="GX67" s="243">
        <f>VLOOKUP($B67,факт!$D$7:$HK$128,127,0)</f>
        <v>0</v>
      </c>
      <c r="GY67" s="243">
        <f>VLOOKUP($B67,факт!$D$7:$HK$128,128,0)</f>
        <v>0</v>
      </c>
      <c r="GZ67" s="243">
        <f>VLOOKUP($B67,факт!$D$7:$HK$128,125,0)</f>
        <v>0</v>
      </c>
      <c r="HA67" s="243">
        <f>VLOOKUP($B67,факт!$D$7:$HK$128,126,0)</f>
        <v>0</v>
      </c>
      <c r="HB67" s="243">
        <f t="shared" ref="HB67" si="2539">SUM(GX67-GV67)</f>
        <v>0</v>
      </c>
      <c r="HC67" s="243">
        <f t="shared" ref="HC67" si="2540">SUM(GY67-GW67)</f>
        <v>0</v>
      </c>
      <c r="HD67" s="242"/>
      <c r="HE67" s="243">
        <f t="shared" ref="HE67" si="2541">SUM(HD67*$D67*$F67*$G67*$H67*HE$9)</f>
        <v>0</v>
      </c>
      <c r="HF67" s="243">
        <f>SUM(HD67/12*$A$2)</f>
        <v>0</v>
      </c>
      <c r="HG67" s="243">
        <f>SUM(HE67/12*$A$2)</f>
        <v>0</v>
      </c>
      <c r="HH67" s="243">
        <f>VLOOKUP($B67,факт!$D$7:$HK$128,131,0)</f>
        <v>0</v>
      </c>
      <c r="HI67" s="243">
        <f>VLOOKUP($B67,факт!$D$7:$HK$128,132,0)</f>
        <v>0</v>
      </c>
      <c r="HJ67" s="243">
        <f>VLOOKUP($B67,факт!$D$7:$HK$128,129,0)</f>
        <v>0</v>
      </c>
      <c r="HK67" s="243">
        <f>VLOOKUP($B67,факт!$D$7:$HK$128,130,0)</f>
        <v>0</v>
      </c>
      <c r="HL67" s="243">
        <f t="shared" ref="HL67" si="2542">SUM(HH67-HF67)</f>
        <v>0</v>
      </c>
      <c r="HM67" s="243">
        <f t="shared" ref="HM67" si="2543">SUM(HI67-HG67)</f>
        <v>0</v>
      </c>
      <c r="HN67" s="244"/>
      <c r="HO67" s="244">
        <v>0</v>
      </c>
      <c r="HP67" s="243">
        <f>SUM(HN67/12*$A$2)</f>
        <v>0</v>
      </c>
      <c r="HQ67" s="243">
        <f>SUM(HO67/12*$A$2)</f>
        <v>0</v>
      </c>
      <c r="HR67" s="243">
        <f>VLOOKUP($B67,факт!$D$7:$HK$128,165,0)</f>
        <v>0</v>
      </c>
      <c r="HS67" s="243">
        <f>VLOOKUP($B67,факт!$D$7:$HK$128,166,0)</f>
        <v>0</v>
      </c>
      <c r="HT67" s="243">
        <f>VLOOKUP($B67,факт!$D$7:$HK$128,163,0)</f>
        <v>0</v>
      </c>
      <c r="HU67" s="243">
        <f>VLOOKUP($B67,факт!$D$7:$HK$128,164,0)</f>
        <v>0</v>
      </c>
      <c r="HV67" s="243">
        <f t="shared" ref="HV67" si="2544">SUM(HR67-HP67)</f>
        <v>0</v>
      </c>
      <c r="HW67" s="243">
        <f t="shared" ref="HW67" si="2545">SUM(HS67-HQ67)</f>
        <v>0</v>
      </c>
      <c r="HX67" s="244">
        <v>0</v>
      </c>
      <c r="HY67" s="244">
        <v>0</v>
      </c>
      <c r="HZ67" s="243">
        <f>SUM(HX67/12*$A$2)</f>
        <v>0</v>
      </c>
      <c r="IA67" s="243">
        <f>SUM(HY67/12*$A$2)</f>
        <v>0</v>
      </c>
      <c r="IB67" s="243">
        <f>VLOOKUP($B67,факт!$D$7:$HK$128,49,0)</f>
        <v>0</v>
      </c>
      <c r="IC67" s="243">
        <f>VLOOKUP($B67,факт!$D$7:$HK$128,50,0)</f>
        <v>0</v>
      </c>
      <c r="ID67" s="244"/>
      <c r="IE67" s="244"/>
      <c r="IF67" s="243">
        <f t="shared" ref="IF67" si="2546">SUM(IB67-HZ67)</f>
        <v>0</v>
      </c>
      <c r="IG67" s="243">
        <f t="shared" ref="IG67" si="2547">SUM(IC67-IA67)</f>
        <v>0</v>
      </c>
      <c r="IH67" s="244">
        <v>0</v>
      </c>
      <c r="II67" s="244">
        <v>0</v>
      </c>
      <c r="IJ67" s="243">
        <f>SUM(IH67/12*$A$2)</f>
        <v>0</v>
      </c>
      <c r="IK67" s="243">
        <f>SUM(II67/12*$A$2)</f>
        <v>0</v>
      </c>
      <c r="IL67" s="243">
        <f>VLOOKUP($B67,факт!$D$7:$HK$128,85,0)</f>
        <v>0</v>
      </c>
      <c r="IM67" s="243">
        <f>VLOOKUP($B67,факт!$D$7:$HK$128,86,0)</f>
        <v>0</v>
      </c>
      <c r="IN67" s="244"/>
      <c r="IO67" s="244"/>
      <c r="IP67" s="243">
        <f t="shared" ref="IP67" si="2548">SUM(IL67-IJ67)</f>
        <v>0</v>
      </c>
      <c r="IQ67" s="243">
        <f t="shared" ref="IQ67" si="2549">SUM(IM67-IK67)</f>
        <v>0</v>
      </c>
      <c r="IR67" s="244"/>
      <c r="IS67" s="244">
        <v>0</v>
      </c>
      <c r="IT67" s="244"/>
      <c r="IU67" s="244"/>
      <c r="IV67" s="243">
        <f>SUM(IT67/12*$A$2)</f>
        <v>0</v>
      </c>
      <c r="IW67" s="243">
        <f>SUM(IU67/12*$A$2)</f>
        <v>0</v>
      </c>
      <c r="IX67" s="243">
        <f>VLOOKUP($B67,факт!$D$7:$HK$128,55,0)</f>
        <v>0</v>
      </c>
      <c r="IY67" s="243">
        <f>VLOOKUP($B67,факт!$D$7:$HK$128,56,0)</f>
        <v>0</v>
      </c>
      <c r="IZ67" s="243">
        <f t="shared" ref="IZ67" si="2550">SUM(IV67-IT67)</f>
        <v>0</v>
      </c>
      <c r="JA67" s="243">
        <f t="shared" ref="JA67" si="2551">SUM(IW67-IU67)</f>
        <v>0</v>
      </c>
      <c r="JB67" s="242">
        <v>0</v>
      </c>
      <c r="JC67" s="243">
        <f t="shared" si="130"/>
        <v>0</v>
      </c>
      <c r="JD67" s="243">
        <f>SUM(JB67/12*$A$2)</f>
        <v>0</v>
      </c>
      <c r="JE67" s="243">
        <f>SUM(JC67/12*$A$2)</f>
        <v>0</v>
      </c>
      <c r="JF67" s="243">
        <f>VLOOKUP($B67,факт!$D$7:$HK$128,61,0)</f>
        <v>0</v>
      </c>
      <c r="JG67" s="243">
        <f>VLOOKUP($B67,факт!$D$7:$HK$128,62,0)</f>
        <v>0</v>
      </c>
      <c r="JH67" s="243">
        <f>VLOOKUP($B67,факт!$D$7:$HK$128,59,0)</f>
        <v>0</v>
      </c>
      <c r="JI67" s="243">
        <f>VLOOKUP($B67,факт!$D$7:$HK$128,60,0)</f>
        <v>0</v>
      </c>
      <c r="JJ67" s="243">
        <f t="shared" ref="JJ67" si="2552">SUM(JF67-JD67)</f>
        <v>0</v>
      </c>
      <c r="JK67" s="243">
        <f t="shared" ref="JK67" si="2553">SUM(JG67-JE67)</f>
        <v>0</v>
      </c>
      <c r="JL67" s="242"/>
      <c r="JM67" s="243">
        <f t="shared" ref="JM67" si="2554">SUM(JL67*$D67*$F67*$G67*$H67*JM$9)</f>
        <v>0</v>
      </c>
      <c r="JN67" s="243">
        <f>SUM(JL67/12*$A$2)</f>
        <v>0</v>
      </c>
      <c r="JO67" s="243">
        <f>SUM(JM67/12*$A$2)</f>
        <v>0</v>
      </c>
      <c r="JP67" s="243">
        <f>VLOOKUP($B67,факт!$D$7:$HK$128,213,0)</f>
        <v>0</v>
      </c>
      <c r="JQ67" s="243">
        <f>VLOOKUP($B67,факт!$D$7:$HK$128,214,0)</f>
        <v>0</v>
      </c>
      <c r="JR67" s="244"/>
      <c r="JS67" s="244"/>
      <c r="JT67" s="243">
        <f t="shared" ref="JT67" si="2555">SUM(JP67-JN67)</f>
        <v>0</v>
      </c>
      <c r="JU67" s="243">
        <f t="shared" ref="JU67" si="2556">SUM(JQ67-JO67)</f>
        <v>0</v>
      </c>
      <c r="JV67" s="242"/>
      <c r="JW67" s="243">
        <f t="shared" si="140"/>
        <v>0</v>
      </c>
      <c r="JX67" s="243">
        <f>SUM(JV67/12*$A$2)</f>
        <v>0</v>
      </c>
      <c r="JY67" s="243">
        <f>SUM(JW67/12*$A$2)</f>
        <v>0</v>
      </c>
      <c r="JZ67" s="243">
        <f>VLOOKUP($B67,факт!$D$7:$HK$128,211,0)</f>
        <v>0</v>
      </c>
      <c r="KA67" s="243">
        <f>VLOOKUP($B67,факт!$D$7:$HK$128,212,0)</f>
        <v>0</v>
      </c>
      <c r="KB67" s="243">
        <f>VLOOKUP($B67,факт!$D$7:$HK$128,209,0)</f>
        <v>0</v>
      </c>
      <c r="KC67" s="243">
        <f>VLOOKUP($B67,факт!$D$7:$HK$128,210,0)</f>
        <v>0</v>
      </c>
      <c r="KD67" s="243">
        <f t="shared" ref="KD67" si="2557">SUM(JZ67-JX67)</f>
        <v>0</v>
      </c>
      <c r="KE67" s="243">
        <f t="shared" ref="KE67" si="2558">SUM(KA67-JY67)</f>
        <v>0</v>
      </c>
      <c r="KF67" s="242">
        <v>0</v>
      </c>
      <c r="KG67" s="243">
        <f t="shared" ref="KG67" si="2559">SUM(KF67*$D67*$F67*$G67*$H67*KG$9)</f>
        <v>0</v>
      </c>
      <c r="KH67" s="243">
        <f>SUM(KF67/12*$A$2)</f>
        <v>0</v>
      </c>
      <c r="KI67" s="243">
        <f>SUM(KG67/12*$A$2)</f>
        <v>0</v>
      </c>
      <c r="KJ67" s="243">
        <f>VLOOKUP($B67,факт!$D$7:$HK$128,161,0)</f>
        <v>0</v>
      </c>
      <c r="KK67" s="243">
        <f>VLOOKUP($B67,факт!$D$7:$HK$128,162,0)</f>
        <v>0</v>
      </c>
      <c r="KL67" s="243">
        <f>VLOOKUP($B67,факт!$D$7:$HK$128,159,0)</f>
        <v>0</v>
      </c>
      <c r="KM67" s="243">
        <f>VLOOKUP($B67,факт!$D$7:$HK$128,160,0)</f>
        <v>0</v>
      </c>
      <c r="KN67" s="243">
        <f t="shared" ref="KN67" si="2560">SUM(KJ67-KH67)</f>
        <v>0</v>
      </c>
      <c r="KO67" s="243">
        <f t="shared" ref="KO67" si="2561">SUM(KK67-KI67)</f>
        <v>0</v>
      </c>
      <c r="KP67" s="242">
        <v>0</v>
      </c>
      <c r="KQ67" s="243">
        <f t="shared" ref="KQ67" si="2562">SUM(KP67*$D67*$F67*$G67*$H67*KQ$9)</f>
        <v>0</v>
      </c>
      <c r="KR67" s="243">
        <f>SUM(KP67/12*$A$2)</f>
        <v>0</v>
      </c>
      <c r="KS67" s="243">
        <f>SUM(KQ67/12*$A$2)</f>
        <v>0</v>
      </c>
      <c r="KT67" s="244"/>
      <c r="KU67" s="244"/>
      <c r="KV67" s="244"/>
      <c r="KW67" s="244"/>
      <c r="KX67" s="243">
        <f t="shared" ref="KX67" si="2563">SUM(KT67-KR67)</f>
        <v>0</v>
      </c>
      <c r="KY67" s="243">
        <f t="shared" ref="KY67" si="2564">SUM(KU67-KS67)</f>
        <v>0</v>
      </c>
      <c r="KZ67" s="242">
        <v>0</v>
      </c>
      <c r="LA67" s="243">
        <f t="shared" si="155"/>
        <v>0</v>
      </c>
      <c r="LB67" s="243">
        <f>SUM(KZ67/12*$A$2)</f>
        <v>0</v>
      </c>
      <c r="LC67" s="243">
        <f>SUM(LA67/12*$A$2)</f>
        <v>0</v>
      </c>
      <c r="LD67" s="243">
        <f>VLOOKUP($B67,факт!$D$7:$HK$128,89,0)</f>
        <v>0</v>
      </c>
      <c r="LE67" s="243">
        <f>VLOOKUP($B67,факт!$D$7:$HK$128,90,0)</f>
        <v>0</v>
      </c>
      <c r="LF67" s="243">
        <f>VLOOKUP($B67,факт!$D$7:$HK$128,87,0)</f>
        <v>0</v>
      </c>
      <c r="LG67" s="243">
        <f>VLOOKUP($B67,факт!$D$7:$HK$128,88,0)</f>
        <v>0</v>
      </c>
      <c r="LH67" s="243">
        <f t="shared" ref="LH67" si="2565">SUM(LD67-LB67)</f>
        <v>0</v>
      </c>
      <c r="LI67" s="243">
        <f t="shared" ref="LI67" si="2566">SUM(LE67-LC67)</f>
        <v>0</v>
      </c>
      <c r="LJ67" s="242">
        <v>0</v>
      </c>
      <c r="LK67" s="243">
        <f t="shared" si="160"/>
        <v>0</v>
      </c>
      <c r="LL67" s="243">
        <f>SUM(LJ67/12*$A$2)</f>
        <v>0</v>
      </c>
      <c r="LM67" s="243">
        <f>SUM(LK67/12*$A$2)</f>
        <v>0</v>
      </c>
      <c r="LN67" s="243">
        <f>VLOOKUP($B67,факт!$D$7:$HK$128,69,0)</f>
        <v>0</v>
      </c>
      <c r="LO67" s="243">
        <f>VLOOKUP($B67,факт!$D$7:$HK$128,70,0)</f>
        <v>0</v>
      </c>
      <c r="LP67" s="244"/>
      <c r="LQ67" s="244"/>
      <c r="LR67" s="243">
        <f t="shared" ref="LR67" si="2567">SUM(LN67-LL67)</f>
        <v>0</v>
      </c>
      <c r="LS67" s="243">
        <f t="shared" ref="LS67" si="2568">SUM(LO67-LM67)</f>
        <v>0</v>
      </c>
      <c r="LT67" s="242"/>
      <c r="LU67" s="243">
        <f t="shared" si="165"/>
        <v>0</v>
      </c>
      <c r="LV67" s="243">
        <f>SUM(LT67/12*$A$2)</f>
        <v>0</v>
      </c>
      <c r="LW67" s="243">
        <f>SUM(LU67/12*$A$2)</f>
        <v>0</v>
      </c>
      <c r="LX67" s="243">
        <f>VLOOKUP($B67,факт!$D$7:$HK$128,83,0)</f>
        <v>0</v>
      </c>
      <c r="LY67" s="243">
        <f>VLOOKUP($B67,факт!$D$7:$HK$128,84,0)</f>
        <v>0</v>
      </c>
      <c r="LZ67" s="244"/>
      <c r="MA67" s="244"/>
      <c r="MB67" s="243">
        <f t="shared" ref="MB67" si="2569">SUM(LX67-LV67)</f>
        <v>0</v>
      </c>
      <c r="MC67" s="243">
        <f t="shared" ref="MC67" si="2570">SUM(LY67-LW67)</f>
        <v>0</v>
      </c>
      <c r="MD67" s="242">
        <v>0</v>
      </c>
      <c r="ME67" s="243">
        <f t="shared" si="170"/>
        <v>0</v>
      </c>
      <c r="MF67" s="243">
        <f>SUM(MD67/12*$A$2)</f>
        <v>0</v>
      </c>
      <c r="MG67" s="243">
        <f>SUM(ME67/12*$A$2)</f>
        <v>0</v>
      </c>
      <c r="MH67" s="243">
        <f>VLOOKUP($B67,факт!$D$7:$HK$128,73,0)</f>
        <v>0</v>
      </c>
      <c r="MI67" s="243">
        <f>VLOOKUP($B67,факт!$D$7:$HK$128,74,0)</f>
        <v>0</v>
      </c>
      <c r="MJ67" s="243">
        <f>VLOOKUP($B67,факт!$D$7:$HK$128,71,0)</f>
        <v>0</v>
      </c>
      <c r="MK67" s="243">
        <f>VLOOKUP($B67,факт!$D$7:$HK$128,72,0)</f>
        <v>0</v>
      </c>
      <c r="ML67" s="243">
        <f t="shared" ref="ML67" si="2571">SUM(MH67-MF67)</f>
        <v>0</v>
      </c>
      <c r="MM67" s="243">
        <f t="shared" ref="MM67" si="2572">SUM(MI67-MG67)</f>
        <v>0</v>
      </c>
      <c r="MN67" s="242">
        <v>20</v>
      </c>
      <c r="MO67" s="243">
        <f t="shared" si="175"/>
        <v>593019.84</v>
      </c>
      <c r="MP67" s="243">
        <f>SUM(MN67/12*$A$2)</f>
        <v>1.6666666666666667</v>
      </c>
      <c r="MQ67" s="243">
        <f>SUM(MO67/12*$A$2)</f>
        <v>49418.32</v>
      </c>
      <c r="MR67" s="243">
        <f>VLOOKUP($B67,факт!$D$7:$HK$128,53,0)</f>
        <v>0</v>
      </c>
      <c r="MS67" s="243">
        <f>VLOOKUP($B67,факт!$D$7:$HK$128,54,0)</f>
        <v>0</v>
      </c>
      <c r="MT67" s="243">
        <f>VLOOKUP($B67,факт!$D$7:$HK$128,51,0)</f>
        <v>0</v>
      </c>
      <c r="MU67" s="243">
        <f>VLOOKUP($B67,факт!$D$7:$HK$128,52,0)</f>
        <v>0</v>
      </c>
      <c r="MV67" s="243">
        <f t="shared" ref="MV67" si="2573">SUM(MR67-MP67)</f>
        <v>-1.6666666666666667</v>
      </c>
      <c r="MW67" s="243">
        <f t="shared" ref="MW67" si="2574">SUM(MS67-MQ67)</f>
        <v>-49418.32</v>
      </c>
      <c r="MX67" s="242">
        <v>0</v>
      </c>
      <c r="MY67" s="243">
        <f t="shared" ref="MY67" si="2575">SUM(MX67*$D67*$F67*$G67*$H67*MY$9)</f>
        <v>0</v>
      </c>
      <c r="MZ67" s="243">
        <f>SUM(MX67/12*$A$2)</f>
        <v>0</v>
      </c>
      <c r="NA67" s="243">
        <f>SUM(MY67/12*$A$2)</f>
        <v>0</v>
      </c>
      <c r="NB67" s="243">
        <f>VLOOKUP($B67,факт!$D$7:$HK$128,77,0)</f>
        <v>0</v>
      </c>
      <c r="NC67" s="243">
        <f>VLOOKUP($B67,факт!$D$7:$HK$128,78,0)</f>
        <v>0</v>
      </c>
      <c r="ND67" s="243">
        <f>VLOOKUP($B67,факт!$D$7:$HK$128,75,0)</f>
        <v>0</v>
      </c>
      <c r="NE67" s="243">
        <f>VLOOKUP($B67,факт!$D$7:$HK$128,76,0)</f>
        <v>0</v>
      </c>
      <c r="NF67" s="243">
        <f t="shared" ref="NF67" si="2576">SUM(NB67-MZ67)</f>
        <v>0</v>
      </c>
      <c r="NG67" s="243">
        <f t="shared" ref="NG67" si="2577">SUM(NC67-NA67)</f>
        <v>0</v>
      </c>
      <c r="NH67" s="242">
        <v>4</v>
      </c>
      <c r="NI67" s="243">
        <f t="shared" ref="NI67" si="2578">SUM(NH67*$D67*$F67*$G67*$H67*NI$9)</f>
        <v>98836.64</v>
      </c>
      <c r="NJ67" s="243">
        <f>SUM(NH67/12*$A$2)</f>
        <v>0.33333333333333331</v>
      </c>
      <c r="NK67" s="243">
        <f>SUM(NI67/12*$A$2)</f>
        <v>8236.3866666666672</v>
      </c>
      <c r="NL67" s="243">
        <f>VLOOKUP($B67,факт!$D$7:$HK$128,95,0)</f>
        <v>0</v>
      </c>
      <c r="NM67" s="243">
        <f>VLOOKUP($B67,факт!$D$7:$HK$128,96,0)</f>
        <v>0</v>
      </c>
      <c r="NN67" s="243">
        <f>VLOOKUP($B67,факт!$D$7:$HK$128,93,0)</f>
        <v>0</v>
      </c>
      <c r="NO67" s="243">
        <f>VLOOKUP($B67,факт!$D$7:$HK$128,94,0)</f>
        <v>0</v>
      </c>
      <c r="NP67" s="243">
        <f t="shared" ref="NP67" si="2579">SUM(NL67-NJ67)</f>
        <v>-0.33333333333333331</v>
      </c>
      <c r="NQ67" s="243">
        <f t="shared" ref="NQ67" si="2580">SUM(NM67-NK67)</f>
        <v>-8236.3866666666672</v>
      </c>
      <c r="NR67" s="242"/>
      <c r="NS67" s="243">
        <f t="shared" ref="NS67" si="2581">SUM(NR67*$D67*$F67*$G67*$H67*NS$9)</f>
        <v>0</v>
      </c>
      <c r="NT67" s="243">
        <f>SUM(NR67/12*$A$2)</f>
        <v>0</v>
      </c>
      <c r="NU67" s="243">
        <f>SUM(NS67/12*$A$2)</f>
        <v>0</v>
      </c>
      <c r="NV67" s="243">
        <f>VLOOKUP($B67,факт!$D$7:$HK$128,81,0)</f>
        <v>0</v>
      </c>
      <c r="NW67" s="243">
        <f>VLOOKUP($B67,факт!$D$7:$HK$128,82,0)</f>
        <v>0</v>
      </c>
      <c r="NX67" s="244"/>
      <c r="NY67" s="244"/>
      <c r="NZ67" s="243">
        <f t="shared" ref="NZ67" si="2582">SUM(NV67-NT67)</f>
        <v>0</v>
      </c>
      <c r="OA67" s="243">
        <f t="shared" ref="OA67" si="2583">SUM(NW67-NU67)</f>
        <v>0</v>
      </c>
      <c r="OB67" s="242"/>
      <c r="OC67" s="243">
        <f t="shared" si="195"/>
        <v>0</v>
      </c>
      <c r="OD67" s="243">
        <f>SUM(OB67/12*$A$2)</f>
        <v>0</v>
      </c>
      <c r="OE67" s="243">
        <f>SUM(OC67/12*$A$2)</f>
        <v>0</v>
      </c>
      <c r="OF67" s="244"/>
      <c r="OG67" s="244"/>
      <c r="OH67" s="244"/>
      <c r="OI67" s="244"/>
      <c r="OJ67" s="243">
        <f t="shared" ref="OJ67" si="2584">SUM(OF67-OD67)</f>
        <v>0</v>
      </c>
      <c r="OK67" s="243">
        <f t="shared" ref="OK67" si="2585">SUM(OG67-OE67)</f>
        <v>0</v>
      </c>
      <c r="OL67" s="242">
        <v>0</v>
      </c>
      <c r="OM67" s="243">
        <f t="shared" si="200"/>
        <v>0</v>
      </c>
      <c r="ON67" s="243">
        <f>SUM(OL67/12*$A$2)</f>
        <v>0</v>
      </c>
      <c r="OO67" s="243">
        <f>SUM(OM67/12*$A$2)</f>
        <v>0</v>
      </c>
      <c r="OP67" s="243">
        <f>VLOOKUP($B67,факт!$D$7:$HK$128,47,0)</f>
        <v>0</v>
      </c>
      <c r="OQ67" s="243">
        <f>VLOOKUP($B67,факт!$D$7:$HK$128,48,0)</f>
        <v>0</v>
      </c>
      <c r="OR67" s="244"/>
      <c r="OS67" s="244"/>
      <c r="OT67" s="243">
        <f t="shared" ref="OT67" si="2586">SUM(OP67-ON67)</f>
        <v>0</v>
      </c>
      <c r="OU67" s="243">
        <f t="shared" ref="OU67" si="2587">SUM(OQ67-OO67)</f>
        <v>0</v>
      </c>
      <c r="OV67" s="242">
        <v>0</v>
      </c>
      <c r="OW67" s="243">
        <f t="shared" si="205"/>
        <v>0</v>
      </c>
      <c r="OX67" s="243">
        <f>SUM(OV67/12*$A$2)</f>
        <v>0</v>
      </c>
      <c r="OY67" s="243">
        <f>SUM(OW67/12*$A$2)</f>
        <v>0</v>
      </c>
      <c r="OZ67" s="244"/>
      <c r="PA67" s="244"/>
      <c r="PB67" s="244"/>
      <c r="PC67" s="244"/>
      <c r="PD67" s="243">
        <f t="shared" ref="PD67" si="2588">SUM(OZ67-OX67)</f>
        <v>0</v>
      </c>
      <c r="PE67" s="243">
        <f t="shared" ref="PE67" si="2589">SUM(PA67-OY67)</f>
        <v>0</v>
      </c>
      <c r="PF67" s="242">
        <v>0</v>
      </c>
      <c r="PG67" s="243">
        <f>SUM(PF67*$D67*$F67*$G67*$J67*PG$9)</f>
        <v>0</v>
      </c>
      <c r="PH67" s="243">
        <f>SUM(PF67/12*$A$2)</f>
        <v>0</v>
      </c>
      <c r="PI67" s="243">
        <f>SUM(PG67/12*$A$2)</f>
        <v>0</v>
      </c>
      <c r="PJ67" s="243">
        <f>VLOOKUP($B67,факт!$D$7:$HK$128,45,0)</f>
        <v>0</v>
      </c>
      <c r="PK67" s="243">
        <f>VLOOKUP($B67,факт!$D$7:$HK$128,46,0)</f>
        <v>0</v>
      </c>
      <c r="PL67" s="244"/>
      <c r="PM67" s="244"/>
      <c r="PN67" s="243">
        <f t="shared" ref="PN67" si="2590">SUM(PJ67-PH67)</f>
        <v>0</v>
      </c>
      <c r="PO67" s="243">
        <f t="shared" ref="PO67" si="2591">SUM(PK67-PI67)</f>
        <v>0</v>
      </c>
      <c r="PP67" s="243"/>
      <c r="PQ67" s="243"/>
      <c r="PR67" s="243">
        <f>SUM(PP67/12*$A$2)</f>
        <v>0</v>
      </c>
      <c r="PS67" s="243">
        <f>SUM(PQ67/12*$A$2)</f>
        <v>0</v>
      </c>
      <c r="PT67" s="244"/>
      <c r="PU67" s="244"/>
      <c r="PV67" s="244"/>
      <c r="PW67" s="244"/>
      <c r="PX67" s="243">
        <f t="shared" ref="PX67" si="2592">SUM(PT67-PR67)</f>
        <v>0</v>
      </c>
      <c r="PY67" s="243">
        <f t="shared" ref="PY67" si="2593">SUM(PU67-PS67)</f>
        <v>0</v>
      </c>
      <c r="PZ67" s="243"/>
      <c r="QA67" s="243"/>
      <c r="QB67" s="243">
        <f>SUM(PZ67/12*$A$2)</f>
        <v>0</v>
      </c>
      <c r="QC67" s="243">
        <f>SUM(QA67/12*$A$2)</f>
        <v>0</v>
      </c>
      <c r="QD67" s="244"/>
      <c r="QE67" s="244"/>
      <c r="QF67" s="244"/>
      <c r="QG67" s="244"/>
      <c r="QH67" s="243">
        <f t="shared" ref="QH67" si="2594">SUM(QD67-QB67)</f>
        <v>0</v>
      </c>
      <c r="QI67" s="243">
        <f t="shared" ref="QI67" si="2595">SUM(QE67-QC67)</f>
        <v>0</v>
      </c>
      <c r="QJ67" s="247">
        <f>SUM(CN67,AF67,AP67,CD67,L67,AZ67,V67,KP67,MX67,NR67,NH67,CX67,GT67,HD67,HN67,HX67,IH67,IR67,DH67,KF67,DR67,BJ67,OL67,OB67,JB67,LJ67,MD67,KZ67,LT67,EB67,EL67,EV67,FF67,FP67,GJ67,FZ67,JV67,PF67,OV67,MN67,BT67,JL67,PP67,PZ67)</f>
        <v>24</v>
      </c>
      <c r="QK67" s="247">
        <f t="shared" ref="QK67" si="2596">SUM(CO67,AG67,AQ67,CE67,M67,BA67,W67,KQ67,MY67,NS67,NI67,CY67,GU67,HE67,HO67,HY67,II67,IS67,DI67,KG67,DS67,BK67,OM67,OC67,JC67,LK67,ME67,LA67,LU67,EC67,EM67,EW67,FG67,FQ67,GK67,GA67,JW67,PG67,OW67,MO67,BU67,JM67,PQ67,QA67)</f>
        <v>691856.48</v>
      </c>
      <c r="QL67" s="247">
        <f t="shared" ref="QL67" si="2597">SUM(CP67,AH67,AR67,CF67,N67,BB67,X67,KR67,MZ67,NT67,NJ67,CZ67,GV67,HF67,HP67,HZ67,IJ67,IT67,DJ67,KH67,DT67,BL67,ON67,OD67,JD67,LL67,MF67,LB67,LV67,ED67,EN67,EX67,FH67,FR67,GL67,GB67,JX67,PH67,OX67,MP67,BV67,JN67,PR67,QB67)</f>
        <v>2</v>
      </c>
      <c r="QM67" s="247">
        <f t="shared" ref="QM67" si="2598">SUM(CQ67,AI67,AS67,CG67,O67,BC67,Y67,KS67,NA67,NU67,NK67,DA67,GW67,HG67,HQ67,IA67,IK67,IU67,DK67,KI67,DU67,BM67,OO67,OE67,JE67,LM67,MG67,LC67,LW67,EE67,EO67,EY67,FI67,FS67,GM67,GC67,JY67,PI67,OY67,MQ67,BW67,JO67,PS67,QC67)</f>
        <v>57654.706666666665</v>
      </c>
      <c r="QN67" s="247">
        <f t="shared" ref="QN67" si="2599">SUM(CR67,AJ67,AT67,CH67,P67,BD67,Z67,KT67,NB67,NV67,NL67,DB67,GX67,HH67,HR67,IB67,IL67,IV67,DL67,KJ67,DV67,BN67,OP67,OF67,JF67,LN67,MH67,LD67,LX67,EF67,EP67,EZ67,FJ67,FT67,GN67,GD67,JZ67,PJ67,OZ67,MR67,BX67,JP67,PT67,QD67)</f>
        <v>0</v>
      </c>
      <c r="QO67" s="247">
        <f t="shared" ref="QO67" si="2600">SUM(CS67,AK67,AU67,CI67,Q67,BE67,AA67,KU67,NC67,NW67,NM67,DC67,GY67,HI67,HS67,IC67,IM67,IW67,DM67,KK67,DW67,BO67,OQ67,OG67,JG67,LO67,MI67,LE67,LY67,EG67,EQ67,FA67,FK67,FU67,GO67,GE67,KA67,PK67,PA67,MS67,BY67,JQ67,PU67,QE67)</f>
        <v>0</v>
      </c>
      <c r="QP67" s="247">
        <f t="shared" ref="QP67" si="2601">SUM(CT67,AL67,AV67,CJ67,R67,BF67,AB67,KV67,ND67,NX67,NN67,DD67,GZ67,HJ67,HT67,ID67,IN67,IX67,DN67,KL67,DX67,BP67,OR67,OH67,JH67,LP67,MJ67,LF67,LZ67,EH67,ER67,FB67,FL67,FV67,GP67,GF67,KB67,PL67,PB67,MT67,BZ67,JR67,PV67,QF67)</f>
        <v>0</v>
      </c>
      <c r="QQ67" s="247">
        <f t="shared" ref="QQ67" si="2602">SUM(CU67,AM67,AW67,CK67,S67,BG67,AC67,KW67,NE67,NY67,NO67,DE67,HA67,HK67,HU67,IE67,IO67,IY67,DO67,KM67,DY67,BQ67,OS67,OI67,JI67,LQ67,MK67,LG67,MA67,EI67,ES67,FC67,FM67,FW67,GQ67,GG67,KC67,PM67,PC67,MU67,CA67,JS67,PW67,QG67)</f>
        <v>0</v>
      </c>
      <c r="QR67" s="243">
        <f t="shared" ref="QR67" si="2603">SUM(QN67-QL67)</f>
        <v>-2</v>
      </c>
      <c r="QS67" s="243">
        <f t="shared" ref="QS67" si="2604">SUM(QO67-QM67)</f>
        <v>-57654.706666666665</v>
      </c>
    </row>
    <row r="68" spans="1:461" s="199" customFormat="1" ht="27.75" customHeight="1" x14ac:dyDescent="0.25">
      <c r="A68" s="230">
        <v>18</v>
      </c>
      <c r="B68" s="230"/>
      <c r="C68" s="231" t="s">
        <v>362</v>
      </c>
      <c r="D68" s="274"/>
      <c r="E68" s="274"/>
      <c r="F68" s="275">
        <v>2.74</v>
      </c>
      <c r="G68" s="276">
        <v>1</v>
      </c>
      <c r="H68" s="274">
        <v>1.4</v>
      </c>
      <c r="I68" s="274">
        <v>1.68</v>
      </c>
      <c r="J68" s="274">
        <v>2.23</v>
      </c>
      <c r="K68" s="265">
        <v>2.57</v>
      </c>
      <c r="L68" s="277">
        <f t="shared" ref="L68:BW68" si="2605">SUM(L69:L72)</f>
        <v>0</v>
      </c>
      <c r="M68" s="277">
        <f t="shared" si="2605"/>
        <v>0</v>
      </c>
      <c r="N68" s="277">
        <f t="shared" si="2605"/>
        <v>0</v>
      </c>
      <c r="O68" s="277">
        <f t="shared" si="2605"/>
        <v>0</v>
      </c>
      <c r="P68" s="277">
        <f t="shared" si="2605"/>
        <v>0</v>
      </c>
      <c r="Q68" s="277">
        <f t="shared" si="2605"/>
        <v>0</v>
      </c>
      <c r="R68" s="277">
        <f t="shared" si="2605"/>
        <v>0</v>
      </c>
      <c r="S68" s="277">
        <f t="shared" si="2605"/>
        <v>0</v>
      </c>
      <c r="T68" s="277">
        <f t="shared" si="2605"/>
        <v>0</v>
      </c>
      <c r="U68" s="277">
        <f t="shared" si="2605"/>
        <v>0</v>
      </c>
      <c r="V68" s="277">
        <f t="shared" si="2605"/>
        <v>10</v>
      </c>
      <c r="W68" s="277">
        <f t="shared" si="2605"/>
        <v>110432</v>
      </c>
      <c r="X68" s="277">
        <f t="shared" si="2605"/>
        <v>0.83333333333333337</v>
      </c>
      <c r="Y68" s="277">
        <f t="shared" si="2605"/>
        <v>9202.6666666666661</v>
      </c>
      <c r="Z68" s="277">
        <f t="shared" si="2605"/>
        <v>1</v>
      </c>
      <c r="AA68" s="277">
        <f t="shared" si="2605"/>
        <v>22086.400000000001</v>
      </c>
      <c r="AB68" s="277">
        <f t="shared" si="2605"/>
        <v>0</v>
      </c>
      <c r="AC68" s="277">
        <f t="shared" si="2605"/>
        <v>0</v>
      </c>
      <c r="AD68" s="277">
        <f t="shared" si="2605"/>
        <v>0.16666666666666663</v>
      </c>
      <c r="AE68" s="277">
        <f t="shared" si="2605"/>
        <v>12883.733333333335</v>
      </c>
      <c r="AF68" s="277">
        <f t="shared" si="2605"/>
        <v>0</v>
      </c>
      <c r="AG68" s="277">
        <f t="shared" si="2605"/>
        <v>0</v>
      </c>
      <c r="AH68" s="277">
        <f t="shared" si="2605"/>
        <v>0</v>
      </c>
      <c r="AI68" s="277">
        <f t="shared" si="2605"/>
        <v>0</v>
      </c>
      <c r="AJ68" s="277">
        <f t="shared" si="2605"/>
        <v>0</v>
      </c>
      <c r="AK68" s="277">
        <f t="shared" si="2605"/>
        <v>0</v>
      </c>
      <c r="AL68" s="277">
        <f t="shared" si="2605"/>
        <v>0</v>
      </c>
      <c r="AM68" s="277">
        <f t="shared" si="2605"/>
        <v>0</v>
      </c>
      <c r="AN68" s="277">
        <f t="shared" si="2605"/>
        <v>0</v>
      </c>
      <c r="AO68" s="277">
        <f t="shared" si="2605"/>
        <v>0</v>
      </c>
      <c r="AP68" s="277">
        <f t="shared" si="2605"/>
        <v>0</v>
      </c>
      <c r="AQ68" s="277">
        <f t="shared" si="2605"/>
        <v>0</v>
      </c>
      <c r="AR68" s="277">
        <f t="shared" si="2605"/>
        <v>0</v>
      </c>
      <c r="AS68" s="277">
        <f t="shared" si="2605"/>
        <v>0</v>
      </c>
      <c r="AT68" s="277">
        <f t="shared" si="2605"/>
        <v>0</v>
      </c>
      <c r="AU68" s="277">
        <f t="shared" si="2605"/>
        <v>0</v>
      </c>
      <c r="AV68" s="277">
        <f t="shared" si="2605"/>
        <v>0</v>
      </c>
      <c r="AW68" s="277">
        <f t="shared" si="2605"/>
        <v>0</v>
      </c>
      <c r="AX68" s="277">
        <f t="shared" si="2605"/>
        <v>0</v>
      </c>
      <c r="AY68" s="277">
        <f t="shared" si="2605"/>
        <v>0</v>
      </c>
      <c r="AZ68" s="277">
        <f t="shared" si="2605"/>
        <v>0</v>
      </c>
      <c r="BA68" s="277">
        <f t="shared" si="2605"/>
        <v>0</v>
      </c>
      <c r="BB68" s="277">
        <f t="shared" si="2605"/>
        <v>0</v>
      </c>
      <c r="BC68" s="277">
        <f t="shared" si="2605"/>
        <v>0</v>
      </c>
      <c r="BD68" s="277">
        <f t="shared" si="2605"/>
        <v>0</v>
      </c>
      <c r="BE68" s="277">
        <f t="shared" si="2605"/>
        <v>0</v>
      </c>
      <c r="BF68" s="277">
        <f t="shared" si="2605"/>
        <v>0</v>
      </c>
      <c r="BG68" s="277">
        <f t="shared" si="2605"/>
        <v>0</v>
      </c>
      <c r="BH68" s="277">
        <f t="shared" si="2605"/>
        <v>0</v>
      </c>
      <c r="BI68" s="277">
        <f t="shared" si="2605"/>
        <v>0</v>
      </c>
      <c r="BJ68" s="277">
        <f t="shared" si="2605"/>
        <v>70</v>
      </c>
      <c r="BK68" s="277">
        <f t="shared" si="2605"/>
        <v>1435616</v>
      </c>
      <c r="BL68" s="277">
        <f t="shared" si="2605"/>
        <v>5.833333333333333</v>
      </c>
      <c r="BM68" s="277">
        <f t="shared" si="2605"/>
        <v>119634.66666666667</v>
      </c>
      <c r="BN68" s="277">
        <f t="shared" si="2605"/>
        <v>14</v>
      </c>
      <c r="BO68" s="277">
        <f t="shared" si="2605"/>
        <v>298166.40000000002</v>
      </c>
      <c r="BP68" s="277">
        <f t="shared" si="2605"/>
        <v>0</v>
      </c>
      <c r="BQ68" s="277">
        <f t="shared" si="2605"/>
        <v>0</v>
      </c>
      <c r="BR68" s="277">
        <f t="shared" si="2605"/>
        <v>8.1666666666666661</v>
      </c>
      <c r="BS68" s="277">
        <f t="shared" si="2605"/>
        <v>178531.73333333334</v>
      </c>
      <c r="BT68" s="277">
        <f t="shared" si="2605"/>
        <v>0</v>
      </c>
      <c r="BU68" s="277">
        <f t="shared" si="2605"/>
        <v>0</v>
      </c>
      <c r="BV68" s="277">
        <f t="shared" si="2605"/>
        <v>0</v>
      </c>
      <c r="BW68" s="277">
        <f t="shared" si="2605"/>
        <v>0</v>
      </c>
      <c r="BX68" s="277">
        <f t="shared" ref="BX68:EI68" si="2606">SUM(BX69:BX72)</f>
        <v>0</v>
      </c>
      <c r="BY68" s="277">
        <f t="shared" si="2606"/>
        <v>0</v>
      </c>
      <c r="BZ68" s="277">
        <f t="shared" si="2606"/>
        <v>0</v>
      </c>
      <c r="CA68" s="277">
        <f t="shared" si="2606"/>
        <v>0</v>
      </c>
      <c r="CB68" s="277">
        <f t="shared" si="2606"/>
        <v>0</v>
      </c>
      <c r="CC68" s="277">
        <f t="shared" si="2606"/>
        <v>0</v>
      </c>
      <c r="CD68" s="277">
        <f t="shared" si="2606"/>
        <v>0</v>
      </c>
      <c r="CE68" s="277">
        <f t="shared" si="2606"/>
        <v>0</v>
      </c>
      <c r="CF68" s="277">
        <f t="shared" si="2606"/>
        <v>0</v>
      </c>
      <c r="CG68" s="277">
        <f t="shared" si="2606"/>
        <v>0</v>
      </c>
      <c r="CH68" s="277">
        <f t="shared" si="2606"/>
        <v>0</v>
      </c>
      <c r="CI68" s="277">
        <f t="shared" si="2606"/>
        <v>0</v>
      </c>
      <c r="CJ68" s="277">
        <f t="shared" si="2606"/>
        <v>0</v>
      </c>
      <c r="CK68" s="277">
        <f t="shared" si="2606"/>
        <v>0</v>
      </c>
      <c r="CL68" s="277">
        <f t="shared" si="2606"/>
        <v>0</v>
      </c>
      <c r="CM68" s="277">
        <f t="shared" si="2606"/>
        <v>0</v>
      </c>
      <c r="CN68" s="277">
        <f t="shared" si="2606"/>
        <v>25</v>
      </c>
      <c r="CO68" s="277">
        <f t="shared" si="2606"/>
        <v>276080</v>
      </c>
      <c r="CP68" s="277">
        <f t="shared" si="2606"/>
        <v>2.0833333333333335</v>
      </c>
      <c r="CQ68" s="277">
        <f t="shared" si="2606"/>
        <v>23006.666666666668</v>
      </c>
      <c r="CR68" s="277">
        <f t="shared" si="2606"/>
        <v>0</v>
      </c>
      <c r="CS68" s="277">
        <f t="shared" si="2606"/>
        <v>0</v>
      </c>
      <c r="CT68" s="277">
        <f t="shared" si="2606"/>
        <v>0</v>
      </c>
      <c r="CU68" s="277">
        <f t="shared" si="2606"/>
        <v>0</v>
      </c>
      <c r="CV68" s="277">
        <f t="shared" si="2606"/>
        <v>-2.0833333333333335</v>
      </c>
      <c r="CW68" s="277">
        <f t="shared" si="2606"/>
        <v>-23006.666666666668</v>
      </c>
      <c r="CX68" s="277">
        <f t="shared" si="2606"/>
        <v>0</v>
      </c>
      <c r="CY68" s="277">
        <f t="shared" si="2606"/>
        <v>0</v>
      </c>
      <c r="CZ68" s="277">
        <f t="shared" si="2606"/>
        <v>0</v>
      </c>
      <c r="DA68" s="277">
        <f t="shared" si="2606"/>
        <v>0</v>
      </c>
      <c r="DB68" s="277">
        <f t="shared" si="2606"/>
        <v>0</v>
      </c>
      <c r="DC68" s="277">
        <f t="shared" si="2606"/>
        <v>0</v>
      </c>
      <c r="DD68" s="277">
        <f t="shared" si="2606"/>
        <v>0</v>
      </c>
      <c r="DE68" s="277">
        <f t="shared" si="2606"/>
        <v>0</v>
      </c>
      <c r="DF68" s="277">
        <f t="shared" si="2606"/>
        <v>0</v>
      </c>
      <c r="DG68" s="277">
        <f t="shared" si="2606"/>
        <v>0</v>
      </c>
      <c r="DH68" s="277">
        <f t="shared" si="2606"/>
        <v>0</v>
      </c>
      <c r="DI68" s="277">
        <f t="shared" si="2606"/>
        <v>0</v>
      </c>
      <c r="DJ68" s="277">
        <f t="shared" si="2606"/>
        <v>0</v>
      </c>
      <c r="DK68" s="277">
        <f t="shared" si="2606"/>
        <v>0</v>
      </c>
      <c r="DL68" s="277">
        <f t="shared" si="2606"/>
        <v>0</v>
      </c>
      <c r="DM68" s="277">
        <f t="shared" si="2606"/>
        <v>0</v>
      </c>
      <c r="DN68" s="277">
        <f t="shared" si="2606"/>
        <v>0</v>
      </c>
      <c r="DO68" s="277">
        <f t="shared" si="2606"/>
        <v>0</v>
      </c>
      <c r="DP68" s="277">
        <f t="shared" si="2606"/>
        <v>0</v>
      </c>
      <c r="DQ68" s="277">
        <f t="shared" si="2606"/>
        <v>0</v>
      </c>
      <c r="DR68" s="277">
        <f t="shared" si="2606"/>
        <v>0</v>
      </c>
      <c r="DS68" s="277">
        <f t="shared" si="2606"/>
        <v>0</v>
      </c>
      <c r="DT68" s="277">
        <f t="shared" si="2606"/>
        <v>0</v>
      </c>
      <c r="DU68" s="277">
        <f t="shared" si="2606"/>
        <v>0</v>
      </c>
      <c r="DV68" s="277">
        <f t="shared" si="2606"/>
        <v>0</v>
      </c>
      <c r="DW68" s="277">
        <f t="shared" si="2606"/>
        <v>0</v>
      </c>
      <c r="DX68" s="277">
        <f t="shared" si="2606"/>
        <v>0</v>
      </c>
      <c r="DY68" s="277">
        <f t="shared" si="2606"/>
        <v>0</v>
      </c>
      <c r="DZ68" s="277">
        <f t="shared" si="2606"/>
        <v>0</v>
      </c>
      <c r="EA68" s="277">
        <f t="shared" si="2606"/>
        <v>0</v>
      </c>
      <c r="EB68" s="277">
        <f t="shared" si="2606"/>
        <v>0</v>
      </c>
      <c r="EC68" s="277">
        <f t="shared" si="2606"/>
        <v>0</v>
      </c>
      <c r="ED68" s="277">
        <f t="shared" si="2606"/>
        <v>0</v>
      </c>
      <c r="EE68" s="277">
        <f t="shared" si="2606"/>
        <v>0</v>
      </c>
      <c r="EF68" s="277">
        <f t="shared" si="2606"/>
        <v>0</v>
      </c>
      <c r="EG68" s="277">
        <f t="shared" si="2606"/>
        <v>0</v>
      </c>
      <c r="EH68" s="277">
        <f t="shared" si="2606"/>
        <v>0</v>
      </c>
      <c r="EI68" s="277">
        <f t="shared" si="2606"/>
        <v>0</v>
      </c>
      <c r="EJ68" s="277">
        <f t="shared" ref="EJ68:GU68" si="2607">SUM(EJ69:EJ72)</f>
        <v>0</v>
      </c>
      <c r="EK68" s="277">
        <f t="shared" si="2607"/>
        <v>0</v>
      </c>
      <c r="EL68" s="277">
        <f t="shared" si="2607"/>
        <v>420</v>
      </c>
      <c r="EM68" s="277">
        <f t="shared" si="2607"/>
        <v>10336435.199999999</v>
      </c>
      <c r="EN68" s="277">
        <f t="shared" si="2607"/>
        <v>35</v>
      </c>
      <c r="EO68" s="277">
        <f t="shared" si="2607"/>
        <v>861369.59999999986</v>
      </c>
      <c r="EP68" s="277">
        <f t="shared" si="2607"/>
        <v>38</v>
      </c>
      <c r="EQ68" s="277">
        <f t="shared" si="2607"/>
        <v>980636.16000000038</v>
      </c>
      <c r="ER68" s="277">
        <f t="shared" si="2607"/>
        <v>0</v>
      </c>
      <c r="ES68" s="277">
        <f t="shared" si="2607"/>
        <v>0</v>
      </c>
      <c r="ET68" s="277">
        <f t="shared" si="2607"/>
        <v>3</v>
      </c>
      <c r="EU68" s="277">
        <f t="shared" si="2607"/>
        <v>119266.56000000043</v>
      </c>
      <c r="EV68" s="277">
        <f t="shared" si="2607"/>
        <v>0</v>
      </c>
      <c r="EW68" s="277">
        <f t="shared" si="2607"/>
        <v>0</v>
      </c>
      <c r="EX68" s="277">
        <f t="shared" si="2607"/>
        <v>0</v>
      </c>
      <c r="EY68" s="277">
        <f t="shared" si="2607"/>
        <v>0</v>
      </c>
      <c r="EZ68" s="277">
        <f t="shared" si="2607"/>
        <v>0</v>
      </c>
      <c r="FA68" s="277">
        <f t="shared" si="2607"/>
        <v>0</v>
      </c>
      <c r="FB68" s="277">
        <f t="shared" si="2607"/>
        <v>0</v>
      </c>
      <c r="FC68" s="277">
        <f t="shared" si="2607"/>
        <v>0</v>
      </c>
      <c r="FD68" s="277">
        <f t="shared" si="2607"/>
        <v>0</v>
      </c>
      <c r="FE68" s="277">
        <f t="shared" si="2607"/>
        <v>0</v>
      </c>
      <c r="FF68" s="277">
        <f t="shared" si="2607"/>
        <v>1</v>
      </c>
      <c r="FG68" s="277">
        <f t="shared" si="2607"/>
        <v>13251.84</v>
      </c>
      <c r="FH68" s="277">
        <f t="shared" si="2607"/>
        <v>8.3333333333333329E-2</v>
      </c>
      <c r="FI68" s="277">
        <f t="shared" si="2607"/>
        <v>1104.32</v>
      </c>
      <c r="FJ68" s="277">
        <f t="shared" si="2607"/>
        <v>0</v>
      </c>
      <c r="FK68" s="277">
        <f t="shared" si="2607"/>
        <v>0</v>
      </c>
      <c r="FL68" s="277">
        <f t="shared" si="2607"/>
        <v>0</v>
      </c>
      <c r="FM68" s="277">
        <f t="shared" si="2607"/>
        <v>0</v>
      </c>
      <c r="FN68" s="277">
        <f t="shared" si="2607"/>
        <v>-8.3333333333333329E-2</v>
      </c>
      <c r="FO68" s="277">
        <f t="shared" si="2607"/>
        <v>-1104.32</v>
      </c>
      <c r="FP68" s="277">
        <f t="shared" si="2607"/>
        <v>0</v>
      </c>
      <c r="FQ68" s="277">
        <f t="shared" si="2607"/>
        <v>0</v>
      </c>
      <c r="FR68" s="277">
        <f t="shared" si="2607"/>
        <v>0</v>
      </c>
      <c r="FS68" s="277">
        <f t="shared" si="2607"/>
        <v>0</v>
      </c>
      <c r="FT68" s="277">
        <f t="shared" si="2607"/>
        <v>0</v>
      </c>
      <c r="FU68" s="277">
        <f t="shared" si="2607"/>
        <v>0</v>
      </c>
      <c r="FV68" s="277">
        <f t="shared" si="2607"/>
        <v>0</v>
      </c>
      <c r="FW68" s="277">
        <f t="shared" si="2607"/>
        <v>0</v>
      </c>
      <c r="FX68" s="277">
        <f t="shared" si="2607"/>
        <v>0</v>
      </c>
      <c r="FY68" s="277">
        <f t="shared" si="2607"/>
        <v>0</v>
      </c>
      <c r="FZ68" s="277">
        <f t="shared" si="2607"/>
        <v>23</v>
      </c>
      <c r="GA68" s="277">
        <f t="shared" si="2607"/>
        <v>304792.32000000001</v>
      </c>
      <c r="GB68" s="277">
        <f t="shared" si="2607"/>
        <v>1.9166666666666667</v>
      </c>
      <c r="GC68" s="277">
        <f t="shared" si="2607"/>
        <v>25399.360000000001</v>
      </c>
      <c r="GD68" s="277">
        <f t="shared" si="2607"/>
        <v>2</v>
      </c>
      <c r="GE68" s="277">
        <f t="shared" si="2607"/>
        <v>26503.68</v>
      </c>
      <c r="GF68" s="277">
        <f t="shared" si="2607"/>
        <v>0</v>
      </c>
      <c r="GG68" s="277">
        <f t="shared" si="2607"/>
        <v>0</v>
      </c>
      <c r="GH68" s="277">
        <f t="shared" si="2607"/>
        <v>8.3333333333333259E-2</v>
      </c>
      <c r="GI68" s="277">
        <f t="shared" si="2607"/>
        <v>1104.3199999999997</v>
      </c>
      <c r="GJ68" s="277">
        <f t="shared" si="2607"/>
        <v>10</v>
      </c>
      <c r="GK68" s="277">
        <f t="shared" si="2607"/>
        <v>132518.39999999999</v>
      </c>
      <c r="GL68" s="277">
        <f t="shared" si="2607"/>
        <v>0.83333333333333337</v>
      </c>
      <c r="GM68" s="277">
        <f t="shared" si="2607"/>
        <v>11043.199999999999</v>
      </c>
      <c r="GN68" s="277">
        <f t="shared" si="2607"/>
        <v>0</v>
      </c>
      <c r="GO68" s="277">
        <f t="shared" si="2607"/>
        <v>0</v>
      </c>
      <c r="GP68" s="277">
        <f t="shared" si="2607"/>
        <v>0</v>
      </c>
      <c r="GQ68" s="277">
        <f t="shared" si="2607"/>
        <v>0</v>
      </c>
      <c r="GR68" s="277">
        <f t="shared" si="2607"/>
        <v>-0.83333333333333337</v>
      </c>
      <c r="GS68" s="277">
        <f t="shared" si="2607"/>
        <v>-11043.199999999999</v>
      </c>
      <c r="GT68" s="277">
        <f t="shared" si="2607"/>
        <v>37</v>
      </c>
      <c r="GU68" s="277">
        <f t="shared" si="2607"/>
        <v>408598.39999999997</v>
      </c>
      <c r="GV68" s="277">
        <f t="shared" ref="GV68:JG68" si="2608">SUM(GV69:GV72)</f>
        <v>3.0833333333333335</v>
      </c>
      <c r="GW68" s="277">
        <f t="shared" si="2608"/>
        <v>34049.866666666661</v>
      </c>
      <c r="GX68" s="277">
        <f t="shared" si="2608"/>
        <v>1</v>
      </c>
      <c r="GY68" s="277">
        <f t="shared" si="2608"/>
        <v>11043.2</v>
      </c>
      <c r="GZ68" s="277">
        <f t="shared" si="2608"/>
        <v>0</v>
      </c>
      <c r="HA68" s="277">
        <f t="shared" si="2608"/>
        <v>0</v>
      </c>
      <c r="HB68" s="277">
        <f t="shared" si="2608"/>
        <v>-2.0833333333333335</v>
      </c>
      <c r="HC68" s="277">
        <f t="shared" si="2608"/>
        <v>-23006.666666666661</v>
      </c>
      <c r="HD68" s="277">
        <f t="shared" si="2608"/>
        <v>0</v>
      </c>
      <c r="HE68" s="277">
        <f t="shared" si="2608"/>
        <v>0</v>
      </c>
      <c r="HF68" s="277">
        <f t="shared" si="2608"/>
        <v>0</v>
      </c>
      <c r="HG68" s="277">
        <f t="shared" si="2608"/>
        <v>0</v>
      </c>
      <c r="HH68" s="277">
        <f t="shared" si="2608"/>
        <v>0</v>
      </c>
      <c r="HI68" s="277">
        <f t="shared" si="2608"/>
        <v>0</v>
      </c>
      <c r="HJ68" s="277">
        <f t="shared" si="2608"/>
        <v>0</v>
      </c>
      <c r="HK68" s="277">
        <f t="shared" si="2608"/>
        <v>0</v>
      </c>
      <c r="HL68" s="277">
        <f t="shared" si="2608"/>
        <v>0</v>
      </c>
      <c r="HM68" s="277">
        <f t="shared" si="2608"/>
        <v>0</v>
      </c>
      <c r="HN68" s="277">
        <f t="shared" si="2608"/>
        <v>0</v>
      </c>
      <c r="HO68" s="277">
        <f t="shared" si="2608"/>
        <v>0</v>
      </c>
      <c r="HP68" s="277">
        <f t="shared" si="2608"/>
        <v>0</v>
      </c>
      <c r="HQ68" s="277">
        <f t="shared" si="2608"/>
        <v>0</v>
      </c>
      <c r="HR68" s="277">
        <f t="shared" si="2608"/>
        <v>0</v>
      </c>
      <c r="HS68" s="277">
        <f t="shared" si="2608"/>
        <v>0</v>
      </c>
      <c r="HT68" s="277">
        <f t="shared" si="2608"/>
        <v>0</v>
      </c>
      <c r="HU68" s="277">
        <f t="shared" si="2608"/>
        <v>0</v>
      </c>
      <c r="HV68" s="277">
        <f t="shared" si="2608"/>
        <v>0</v>
      </c>
      <c r="HW68" s="277">
        <f t="shared" si="2608"/>
        <v>0</v>
      </c>
      <c r="HX68" s="277">
        <f t="shared" si="2608"/>
        <v>0</v>
      </c>
      <c r="HY68" s="277">
        <f t="shared" si="2608"/>
        <v>0</v>
      </c>
      <c r="HZ68" s="277">
        <f t="shared" si="2608"/>
        <v>0</v>
      </c>
      <c r="IA68" s="277">
        <f t="shared" si="2608"/>
        <v>0</v>
      </c>
      <c r="IB68" s="277">
        <f t="shared" si="2608"/>
        <v>0</v>
      </c>
      <c r="IC68" s="277">
        <f t="shared" si="2608"/>
        <v>0</v>
      </c>
      <c r="ID68" s="277">
        <f t="shared" si="2608"/>
        <v>0</v>
      </c>
      <c r="IE68" s="277">
        <f t="shared" si="2608"/>
        <v>0</v>
      </c>
      <c r="IF68" s="277">
        <f t="shared" si="2608"/>
        <v>0</v>
      </c>
      <c r="IG68" s="277">
        <f t="shared" si="2608"/>
        <v>0</v>
      </c>
      <c r="IH68" s="277">
        <f t="shared" si="2608"/>
        <v>0</v>
      </c>
      <c r="II68" s="277">
        <f t="shared" si="2608"/>
        <v>0</v>
      </c>
      <c r="IJ68" s="277">
        <f t="shared" si="2608"/>
        <v>0</v>
      </c>
      <c r="IK68" s="277">
        <f t="shared" si="2608"/>
        <v>0</v>
      </c>
      <c r="IL68" s="277">
        <f t="shared" si="2608"/>
        <v>0</v>
      </c>
      <c r="IM68" s="277">
        <f t="shared" si="2608"/>
        <v>0</v>
      </c>
      <c r="IN68" s="277">
        <f t="shared" si="2608"/>
        <v>0</v>
      </c>
      <c r="IO68" s="277">
        <f t="shared" si="2608"/>
        <v>0</v>
      </c>
      <c r="IP68" s="277">
        <f t="shared" si="2608"/>
        <v>0</v>
      </c>
      <c r="IQ68" s="277">
        <f t="shared" si="2608"/>
        <v>0</v>
      </c>
      <c r="IR68" s="277">
        <f t="shared" si="2608"/>
        <v>0</v>
      </c>
      <c r="IS68" s="277">
        <f t="shared" si="2608"/>
        <v>0</v>
      </c>
      <c r="IT68" s="277">
        <f t="shared" si="2608"/>
        <v>0</v>
      </c>
      <c r="IU68" s="277">
        <f t="shared" si="2608"/>
        <v>0</v>
      </c>
      <c r="IV68" s="277">
        <f t="shared" si="2608"/>
        <v>0</v>
      </c>
      <c r="IW68" s="277">
        <f t="shared" si="2608"/>
        <v>0</v>
      </c>
      <c r="IX68" s="277">
        <f t="shared" si="2608"/>
        <v>0</v>
      </c>
      <c r="IY68" s="277">
        <f t="shared" si="2608"/>
        <v>0</v>
      </c>
      <c r="IZ68" s="277">
        <f t="shared" si="2608"/>
        <v>0</v>
      </c>
      <c r="JA68" s="277">
        <f t="shared" si="2608"/>
        <v>0</v>
      </c>
      <c r="JB68" s="277">
        <f t="shared" si="2608"/>
        <v>16</v>
      </c>
      <c r="JC68" s="277">
        <f t="shared" si="2608"/>
        <v>212029.44</v>
      </c>
      <c r="JD68" s="277">
        <f t="shared" si="2608"/>
        <v>1.3333333333333333</v>
      </c>
      <c r="JE68" s="277">
        <f t="shared" si="2608"/>
        <v>17669.12</v>
      </c>
      <c r="JF68" s="277">
        <f t="shared" si="2608"/>
        <v>1</v>
      </c>
      <c r="JG68" s="277">
        <f t="shared" si="2608"/>
        <v>13251.84</v>
      </c>
      <c r="JH68" s="277">
        <f t="shared" ref="JH68:LS68" si="2609">SUM(JH69:JH72)</f>
        <v>0</v>
      </c>
      <c r="JI68" s="277">
        <f t="shared" si="2609"/>
        <v>0</v>
      </c>
      <c r="JJ68" s="277">
        <f t="shared" si="2609"/>
        <v>-0.33333333333333326</v>
      </c>
      <c r="JK68" s="277">
        <f t="shared" si="2609"/>
        <v>-4417.2799999999988</v>
      </c>
      <c r="JL68" s="277">
        <f t="shared" si="2609"/>
        <v>0</v>
      </c>
      <c r="JM68" s="277">
        <f t="shared" si="2609"/>
        <v>0</v>
      </c>
      <c r="JN68" s="277">
        <f t="shared" si="2609"/>
        <v>0</v>
      </c>
      <c r="JO68" s="277">
        <f t="shared" si="2609"/>
        <v>0</v>
      </c>
      <c r="JP68" s="277">
        <f t="shared" si="2609"/>
        <v>0</v>
      </c>
      <c r="JQ68" s="277">
        <f t="shared" si="2609"/>
        <v>0</v>
      </c>
      <c r="JR68" s="277">
        <f t="shared" si="2609"/>
        <v>0</v>
      </c>
      <c r="JS68" s="277">
        <f t="shared" si="2609"/>
        <v>0</v>
      </c>
      <c r="JT68" s="277">
        <f t="shared" si="2609"/>
        <v>0</v>
      </c>
      <c r="JU68" s="277">
        <f t="shared" si="2609"/>
        <v>0</v>
      </c>
      <c r="JV68" s="277">
        <f t="shared" si="2609"/>
        <v>4</v>
      </c>
      <c r="JW68" s="277">
        <f t="shared" si="2609"/>
        <v>53007.360000000001</v>
      </c>
      <c r="JX68" s="277">
        <f t="shared" si="2609"/>
        <v>0.33333333333333331</v>
      </c>
      <c r="JY68" s="277">
        <f t="shared" si="2609"/>
        <v>4417.28</v>
      </c>
      <c r="JZ68" s="277">
        <f t="shared" si="2609"/>
        <v>0</v>
      </c>
      <c r="KA68" s="277">
        <f t="shared" si="2609"/>
        <v>0</v>
      </c>
      <c r="KB68" s="277">
        <f t="shared" si="2609"/>
        <v>0</v>
      </c>
      <c r="KC68" s="277">
        <f t="shared" si="2609"/>
        <v>0</v>
      </c>
      <c r="KD68" s="277">
        <f t="shared" si="2609"/>
        <v>-0.33333333333333331</v>
      </c>
      <c r="KE68" s="277">
        <f t="shared" si="2609"/>
        <v>-4417.28</v>
      </c>
      <c r="KF68" s="277">
        <f t="shared" si="2609"/>
        <v>0</v>
      </c>
      <c r="KG68" s="277">
        <f t="shared" si="2609"/>
        <v>0</v>
      </c>
      <c r="KH68" s="277">
        <f t="shared" si="2609"/>
        <v>0</v>
      </c>
      <c r="KI68" s="277">
        <f t="shared" si="2609"/>
        <v>0</v>
      </c>
      <c r="KJ68" s="277">
        <f t="shared" si="2609"/>
        <v>0</v>
      </c>
      <c r="KK68" s="277">
        <f t="shared" si="2609"/>
        <v>0</v>
      </c>
      <c r="KL68" s="277">
        <f t="shared" si="2609"/>
        <v>0</v>
      </c>
      <c r="KM68" s="277">
        <f t="shared" si="2609"/>
        <v>0</v>
      </c>
      <c r="KN68" s="277">
        <f t="shared" si="2609"/>
        <v>0</v>
      </c>
      <c r="KO68" s="277">
        <f t="shared" si="2609"/>
        <v>0</v>
      </c>
      <c r="KP68" s="277">
        <f t="shared" si="2609"/>
        <v>0</v>
      </c>
      <c r="KQ68" s="277">
        <f t="shared" si="2609"/>
        <v>0</v>
      </c>
      <c r="KR68" s="277">
        <f t="shared" si="2609"/>
        <v>0</v>
      </c>
      <c r="KS68" s="277">
        <f t="shared" si="2609"/>
        <v>0</v>
      </c>
      <c r="KT68" s="277">
        <f t="shared" si="2609"/>
        <v>0</v>
      </c>
      <c r="KU68" s="277">
        <f t="shared" si="2609"/>
        <v>0</v>
      </c>
      <c r="KV68" s="277">
        <f t="shared" si="2609"/>
        <v>0</v>
      </c>
      <c r="KW68" s="277">
        <f t="shared" si="2609"/>
        <v>0</v>
      </c>
      <c r="KX68" s="277">
        <f t="shared" si="2609"/>
        <v>0</v>
      </c>
      <c r="KY68" s="277">
        <f t="shared" si="2609"/>
        <v>0</v>
      </c>
      <c r="KZ68" s="277">
        <f t="shared" si="2609"/>
        <v>36</v>
      </c>
      <c r="LA68" s="277">
        <f t="shared" si="2609"/>
        <v>477066.23999999999</v>
      </c>
      <c r="LB68" s="277">
        <f t="shared" si="2609"/>
        <v>3</v>
      </c>
      <c r="LC68" s="277">
        <f t="shared" si="2609"/>
        <v>39755.519999999997</v>
      </c>
      <c r="LD68" s="277">
        <f t="shared" si="2609"/>
        <v>3</v>
      </c>
      <c r="LE68" s="277">
        <f t="shared" si="2609"/>
        <v>39755.520000000004</v>
      </c>
      <c r="LF68" s="277">
        <f t="shared" si="2609"/>
        <v>0</v>
      </c>
      <c r="LG68" s="277">
        <f t="shared" si="2609"/>
        <v>0</v>
      </c>
      <c r="LH68" s="277">
        <f t="shared" si="2609"/>
        <v>0</v>
      </c>
      <c r="LI68" s="277">
        <f t="shared" si="2609"/>
        <v>7.2759576141834259E-12</v>
      </c>
      <c r="LJ68" s="277">
        <f t="shared" si="2609"/>
        <v>2</v>
      </c>
      <c r="LK68" s="277">
        <f t="shared" si="2609"/>
        <v>26503.68</v>
      </c>
      <c r="LL68" s="277">
        <f t="shared" si="2609"/>
        <v>0.16666666666666666</v>
      </c>
      <c r="LM68" s="277">
        <f t="shared" si="2609"/>
        <v>2208.64</v>
      </c>
      <c r="LN68" s="277">
        <f t="shared" si="2609"/>
        <v>1</v>
      </c>
      <c r="LO68" s="277">
        <f t="shared" si="2609"/>
        <v>13251.84</v>
      </c>
      <c r="LP68" s="277">
        <f t="shared" si="2609"/>
        <v>0</v>
      </c>
      <c r="LQ68" s="277">
        <f t="shared" si="2609"/>
        <v>0</v>
      </c>
      <c r="LR68" s="277">
        <f t="shared" si="2609"/>
        <v>0.83333333333333337</v>
      </c>
      <c r="LS68" s="277">
        <f t="shared" si="2609"/>
        <v>11043.2</v>
      </c>
      <c r="LT68" s="277">
        <f t="shared" ref="LT68:OE68" si="2610">SUM(LT69:LT72)</f>
        <v>0</v>
      </c>
      <c r="LU68" s="277">
        <f t="shared" si="2610"/>
        <v>0</v>
      </c>
      <c r="LV68" s="277">
        <f t="shared" si="2610"/>
        <v>0</v>
      </c>
      <c r="LW68" s="277">
        <f t="shared" si="2610"/>
        <v>0</v>
      </c>
      <c r="LX68" s="277">
        <f t="shared" si="2610"/>
        <v>0</v>
      </c>
      <c r="LY68" s="277">
        <f t="shared" si="2610"/>
        <v>0</v>
      </c>
      <c r="LZ68" s="277">
        <f t="shared" si="2610"/>
        <v>0</v>
      </c>
      <c r="MA68" s="277">
        <f t="shared" si="2610"/>
        <v>0</v>
      </c>
      <c r="MB68" s="277">
        <f t="shared" si="2610"/>
        <v>0</v>
      </c>
      <c r="MC68" s="277">
        <f t="shared" si="2610"/>
        <v>0</v>
      </c>
      <c r="MD68" s="277">
        <f t="shared" si="2610"/>
        <v>4</v>
      </c>
      <c r="ME68" s="277">
        <f t="shared" si="2610"/>
        <v>53007.360000000001</v>
      </c>
      <c r="MF68" s="277">
        <f t="shared" si="2610"/>
        <v>0.33333333333333331</v>
      </c>
      <c r="MG68" s="277">
        <f t="shared" si="2610"/>
        <v>4417.28</v>
      </c>
      <c r="MH68" s="277">
        <f t="shared" si="2610"/>
        <v>0</v>
      </c>
      <c r="MI68" s="277">
        <f t="shared" si="2610"/>
        <v>0</v>
      </c>
      <c r="MJ68" s="277">
        <f t="shared" si="2610"/>
        <v>0</v>
      </c>
      <c r="MK68" s="277">
        <f t="shared" si="2610"/>
        <v>0</v>
      </c>
      <c r="ML68" s="277">
        <f t="shared" si="2610"/>
        <v>-0.33333333333333331</v>
      </c>
      <c r="MM68" s="277">
        <f t="shared" si="2610"/>
        <v>-4417.28</v>
      </c>
      <c r="MN68" s="277">
        <f t="shared" si="2610"/>
        <v>24</v>
      </c>
      <c r="MO68" s="277">
        <f t="shared" si="2610"/>
        <v>318044.15999999997</v>
      </c>
      <c r="MP68" s="277">
        <f t="shared" si="2610"/>
        <v>2</v>
      </c>
      <c r="MQ68" s="277">
        <f t="shared" si="2610"/>
        <v>26503.679999999997</v>
      </c>
      <c r="MR68" s="277">
        <f t="shared" si="2610"/>
        <v>2</v>
      </c>
      <c r="MS68" s="277">
        <f t="shared" si="2610"/>
        <v>26503.68</v>
      </c>
      <c r="MT68" s="277">
        <f t="shared" si="2610"/>
        <v>0</v>
      </c>
      <c r="MU68" s="277">
        <f t="shared" si="2610"/>
        <v>0</v>
      </c>
      <c r="MV68" s="277">
        <f t="shared" si="2610"/>
        <v>0</v>
      </c>
      <c r="MW68" s="277">
        <f t="shared" si="2610"/>
        <v>3.637978807091713E-12</v>
      </c>
      <c r="MX68" s="277">
        <f t="shared" si="2610"/>
        <v>24</v>
      </c>
      <c r="MY68" s="277">
        <f t="shared" si="2610"/>
        <v>530073.59999999998</v>
      </c>
      <c r="MZ68" s="277">
        <f t="shared" si="2610"/>
        <v>2</v>
      </c>
      <c r="NA68" s="277">
        <f t="shared" si="2610"/>
        <v>44172.799999999996</v>
      </c>
      <c r="NB68" s="277">
        <f t="shared" si="2610"/>
        <v>0</v>
      </c>
      <c r="NC68" s="277">
        <f t="shared" si="2610"/>
        <v>0</v>
      </c>
      <c r="ND68" s="277">
        <f t="shared" si="2610"/>
        <v>0</v>
      </c>
      <c r="NE68" s="277">
        <f t="shared" si="2610"/>
        <v>0</v>
      </c>
      <c r="NF68" s="277">
        <f t="shared" si="2610"/>
        <v>-2</v>
      </c>
      <c r="NG68" s="277">
        <f t="shared" si="2610"/>
        <v>-44172.799999999996</v>
      </c>
      <c r="NH68" s="277">
        <f t="shared" si="2610"/>
        <v>17</v>
      </c>
      <c r="NI68" s="277">
        <f t="shared" si="2610"/>
        <v>187734.39999999999</v>
      </c>
      <c r="NJ68" s="277">
        <f t="shared" si="2610"/>
        <v>1.4166666666666667</v>
      </c>
      <c r="NK68" s="277">
        <f t="shared" si="2610"/>
        <v>15644.533333333333</v>
      </c>
      <c r="NL68" s="277">
        <f t="shared" si="2610"/>
        <v>2</v>
      </c>
      <c r="NM68" s="277">
        <f t="shared" si="2610"/>
        <v>22086.400000000001</v>
      </c>
      <c r="NN68" s="277">
        <f t="shared" si="2610"/>
        <v>0</v>
      </c>
      <c r="NO68" s="277">
        <f t="shared" si="2610"/>
        <v>0</v>
      </c>
      <c r="NP68" s="277">
        <f t="shared" si="2610"/>
        <v>0.58333333333333326</v>
      </c>
      <c r="NQ68" s="277">
        <f t="shared" si="2610"/>
        <v>6441.8666666666686</v>
      </c>
      <c r="NR68" s="277">
        <f t="shared" si="2610"/>
        <v>15</v>
      </c>
      <c r="NS68" s="277">
        <f t="shared" si="2610"/>
        <v>165648</v>
      </c>
      <c r="NT68" s="277">
        <f t="shared" si="2610"/>
        <v>1.25</v>
      </c>
      <c r="NU68" s="277">
        <f t="shared" si="2610"/>
        <v>13804</v>
      </c>
      <c r="NV68" s="277">
        <f t="shared" si="2610"/>
        <v>0</v>
      </c>
      <c r="NW68" s="277">
        <f t="shared" si="2610"/>
        <v>0</v>
      </c>
      <c r="NX68" s="277">
        <f t="shared" si="2610"/>
        <v>0</v>
      </c>
      <c r="NY68" s="277">
        <f t="shared" si="2610"/>
        <v>0</v>
      </c>
      <c r="NZ68" s="277">
        <f t="shared" si="2610"/>
        <v>-1.25</v>
      </c>
      <c r="OA68" s="277">
        <f t="shared" si="2610"/>
        <v>-13804</v>
      </c>
      <c r="OB68" s="277">
        <f t="shared" si="2610"/>
        <v>0</v>
      </c>
      <c r="OC68" s="277">
        <f t="shared" si="2610"/>
        <v>0</v>
      </c>
      <c r="OD68" s="277">
        <f t="shared" si="2610"/>
        <v>0</v>
      </c>
      <c r="OE68" s="277">
        <f t="shared" si="2610"/>
        <v>0</v>
      </c>
      <c r="OF68" s="277">
        <f t="shared" ref="OF68:QI68" si="2611">SUM(OF69:OF72)</f>
        <v>0</v>
      </c>
      <c r="OG68" s="277">
        <f t="shared" si="2611"/>
        <v>0</v>
      </c>
      <c r="OH68" s="277">
        <f t="shared" si="2611"/>
        <v>0</v>
      </c>
      <c r="OI68" s="277">
        <f t="shared" si="2611"/>
        <v>0</v>
      </c>
      <c r="OJ68" s="277">
        <f t="shared" si="2611"/>
        <v>0</v>
      </c>
      <c r="OK68" s="277">
        <f t="shared" si="2611"/>
        <v>0</v>
      </c>
      <c r="OL68" s="277">
        <f t="shared" si="2611"/>
        <v>5</v>
      </c>
      <c r="OM68" s="277">
        <f t="shared" si="2611"/>
        <v>66259.199999999997</v>
      </c>
      <c r="ON68" s="277">
        <f t="shared" si="2611"/>
        <v>0.41666666666666669</v>
      </c>
      <c r="OO68" s="277">
        <f t="shared" si="2611"/>
        <v>5521.5999999999995</v>
      </c>
      <c r="OP68" s="277">
        <f t="shared" si="2611"/>
        <v>0</v>
      </c>
      <c r="OQ68" s="277">
        <f t="shared" si="2611"/>
        <v>0</v>
      </c>
      <c r="OR68" s="277">
        <f t="shared" si="2611"/>
        <v>0</v>
      </c>
      <c r="OS68" s="277">
        <f t="shared" si="2611"/>
        <v>0</v>
      </c>
      <c r="OT68" s="277">
        <f t="shared" si="2611"/>
        <v>-0.41666666666666669</v>
      </c>
      <c r="OU68" s="277">
        <f t="shared" si="2611"/>
        <v>-5521.5999999999995</v>
      </c>
      <c r="OV68" s="277">
        <f t="shared" si="2611"/>
        <v>0</v>
      </c>
      <c r="OW68" s="277">
        <f t="shared" si="2611"/>
        <v>0</v>
      </c>
      <c r="OX68" s="277">
        <f t="shared" si="2611"/>
        <v>0</v>
      </c>
      <c r="OY68" s="277">
        <f t="shared" si="2611"/>
        <v>0</v>
      </c>
      <c r="OZ68" s="277">
        <f t="shared" si="2611"/>
        <v>0</v>
      </c>
      <c r="PA68" s="277">
        <f t="shared" si="2611"/>
        <v>0</v>
      </c>
      <c r="PB68" s="277">
        <f t="shared" si="2611"/>
        <v>0</v>
      </c>
      <c r="PC68" s="277">
        <f t="shared" si="2611"/>
        <v>0</v>
      </c>
      <c r="PD68" s="277">
        <f t="shared" si="2611"/>
        <v>0</v>
      </c>
      <c r="PE68" s="277">
        <f t="shared" si="2611"/>
        <v>0</v>
      </c>
      <c r="PF68" s="277">
        <f t="shared" si="2611"/>
        <v>10</v>
      </c>
      <c r="PG68" s="277">
        <f t="shared" si="2611"/>
        <v>175902.4</v>
      </c>
      <c r="PH68" s="277">
        <f t="shared" si="2611"/>
        <v>0.83333333333333337</v>
      </c>
      <c r="PI68" s="277">
        <f t="shared" si="2611"/>
        <v>14658.533333333333</v>
      </c>
      <c r="PJ68" s="277">
        <f t="shared" si="2611"/>
        <v>3</v>
      </c>
      <c r="PK68" s="277">
        <f t="shared" si="2611"/>
        <v>52770.720000000001</v>
      </c>
      <c r="PL68" s="277">
        <f t="shared" si="2611"/>
        <v>0</v>
      </c>
      <c r="PM68" s="277">
        <f t="shared" si="2611"/>
        <v>0</v>
      </c>
      <c r="PN68" s="277">
        <f t="shared" si="2611"/>
        <v>2.1666666666666665</v>
      </c>
      <c r="PO68" s="277">
        <f t="shared" si="2611"/>
        <v>38112.186666666668</v>
      </c>
      <c r="PP68" s="277">
        <f t="shared" si="2611"/>
        <v>0</v>
      </c>
      <c r="PQ68" s="277">
        <f t="shared" si="2611"/>
        <v>0</v>
      </c>
      <c r="PR68" s="277">
        <f t="shared" si="2611"/>
        <v>0</v>
      </c>
      <c r="PS68" s="277">
        <f t="shared" si="2611"/>
        <v>0</v>
      </c>
      <c r="PT68" s="277">
        <f t="shared" si="2611"/>
        <v>0</v>
      </c>
      <c r="PU68" s="277">
        <f t="shared" si="2611"/>
        <v>0</v>
      </c>
      <c r="PV68" s="277">
        <f t="shared" si="2611"/>
        <v>0</v>
      </c>
      <c r="PW68" s="277">
        <f t="shared" si="2611"/>
        <v>0</v>
      </c>
      <c r="PX68" s="277">
        <f t="shared" si="2611"/>
        <v>0</v>
      </c>
      <c r="PY68" s="277">
        <f t="shared" si="2611"/>
        <v>0</v>
      </c>
      <c r="PZ68" s="277">
        <f t="shared" si="2611"/>
        <v>0</v>
      </c>
      <c r="QA68" s="277">
        <f t="shared" si="2611"/>
        <v>0</v>
      </c>
      <c r="QB68" s="277">
        <f t="shared" si="2611"/>
        <v>0</v>
      </c>
      <c r="QC68" s="277">
        <f t="shared" si="2611"/>
        <v>0</v>
      </c>
      <c r="QD68" s="277">
        <f t="shared" si="2611"/>
        <v>0</v>
      </c>
      <c r="QE68" s="277">
        <f t="shared" si="2611"/>
        <v>0</v>
      </c>
      <c r="QF68" s="277">
        <f t="shared" si="2611"/>
        <v>0</v>
      </c>
      <c r="QG68" s="277">
        <f t="shared" si="2611"/>
        <v>0</v>
      </c>
      <c r="QH68" s="277">
        <f t="shared" si="2611"/>
        <v>0</v>
      </c>
      <c r="QI68" s="277">
        <f t="shared" si="2611"/>
        <v>0</v>
      </c>
      <c r="QJ68" s="277">
        <f>SUM(QJ69:QJ72)</f>
        <v>753</v>
      </c>
      <c r="QK68" s="277">
        <f t="shared" ref="QK68:QS68" si="2612">SUM(QK69:QK72)</f>
        <v>15282999.999999998</v>
      </c>
      <c r="QL68" s="277">
        <f t="shared" si="2612"/>
        <v>62.75</v>
      </c>
      <c r="QM68" s="277">
        <f t="shared" si="2612"/>
        <v>1273583.3333333333</v>
      </c>
      <c r="QN68" s="277">
        <f t="shared" si="2612"/>
        <v>68</v>
      </c>
      <c r="QO68" s="277">
        <f t="shared" si="2612"/>
        <v>1506055.8400000003</v>
      </c>
      <c r="QP68" s="277">
        <f t="shared" si="2612"/>
        <v>0</v>
      </c>
      <c r="QQ68" s="277">
        <f t="shared" si="2612"/>
        <v>0</v>
      </c>
      <c r="QR68" s="277">
        <f t="shared" si="2612"/>
        <v>5.2500000000000036</v>
      </c>
      <c r="QS68" s="277">
        <f t="shared" si="2612"/>
        <v>232472.50666666697</v>
      </c>
    </row>
    <row r="69" spans="1:461" s="273" customFormat="1" ht="27.75" customHeight="1" x14ac:dyDescent="0.25">
      <c r="A69" s="270"/>
      <c r="B69" s="270">
        <v>40</v>
      </c>
      <c r="C69" s="248" t="s">
        <v>261</v>
      </c>
      <c r="D69" s="238">
        <f>D67</f>
        <v>9860</v>
      </c>
      <c r="E69" s="238">
        <v>10127</v>
      </c>
      <c r="F69" s="239">
        <v>1.6</v>
      </c>
      <c r="G69" s="240">
        <v>1</v>
      </c>
      <c r="H69" s="238">
        <v>1.4</v>
      </c>
      <c r="I69" s="238">
        <v>1.68</v>
      </c>
      <c r="J69" s="238">
        <v>2.23</v>
      </c>
      <c r="K69" s="241">
        <v>2.57</v>
      </c>
      <c r="L69" s="243">
        <v>0</v>
      </c>
      <c r="M69" s="243">
        <f t="shared" si="10"/>
        <v>0</v>
      </c>
      <c r="N69" s="243">
        <f t="shared" ref="N69:N72" si="2613">SUM(L69/12*$A$2)</f>
        <v>0</v>
      </c>
      <c r="O69" s="243">
        <f t="shared" ref="O69:O72" si="2614">SUM(M69/12*$A$2)</f>
        <v>0</v>
      </c>
      <c r="P69" s="243">
        <f>VLOOKUP($B69,факт!$D$7:$HK$127,21,0)</f>
        <v>0</v>
      </c>
      <c r="Q69" s="243">
        <f>VLOOKUP($B69,факт!$D$7:$HK$127,22,0)</f>
        <v>0</v>
      </c>
      <c r="R69" s="243">
        <f>VLOOKUP($B69,факт!$D$7:$HK$127,19,0)</f>
        <v>0</v>
      </c>
      <c r="S69" s="243">
        <f>VLOOKUP($B69,факт!$D$7:$HK$127,20,0)</f>
        <v>0</v>
      </c>
      <c r="T69" s="243">
        <f t="shared" si="13"/>
        <v>0</v>
      </c>
      <c r="U69" s="243">
        <f t="shared" si="14"/>
        <v>0</v>
      </c>
      <c r="V69" s="243"/>
      <c r="W69" s="243">
        <f t="shared" si="15"/>
        <v>0</v>
      </c>
      <c r="X69" s="243">
        <f t="shared" ref="X69:X72" si="2615">SUM(V69/12*$A$2)</f>
        <v>0</v>
      </c>
      <c r="Y69" s="243">
        <f t="shared" ref="Y69:Y72" si="2616">SUM(W69/12*$A$2)</f>
        <v>0</v>
      </c>
      <c r="Z69" s="243">
        <f>VLOOKUP($B69,факт!$D$7:$HK$128,29,0)</f>
        <v>1</v>
      </c>
      <c r="AA69" s="243">
        <f>VLOOKUP($B69,факт!$D$7:$HK$128,30,0)</f>
        <v>22086.400000000001</v>
      </c>
      <c r="AB69" s="243">
        <f>VLOOKUP($B69,факт!$D$7:$HK$128,27,0)</f>
        <v>0</v>
      </c>
      <c r="AC69" s="243">
        <f>VLOOKUP($B69,факт!$D$7:$HK$128,28,0)</f>
        <v>0</v>
      </c>
      <c r="AD69" s="243">
        <f t="shared" ref="AD69:AD72" si="2617">SUM(Z69-X69)</f>
        <v>1</v>
      </c>
      <c r="AE69" s="243">
        <f t="shared" ref="AE69:AE72" si="2618">SUM(AA69-Y69)</f>
        <v>22086.400000000001</v>
      </c>
      <c r="AF69" s="245"/>
      <c r="AG69" s="243">
        <f t="shared" si="20"/>
        <v>0</v>
      </c>
      <c r="AH69" s="243">
        <f t="shared" ref="AH69:AH72" si="2619">SUM(AF69/12*$A$2)</f>
        <v>0</v>
      </c>
      <c r="AI69" s="243">
        <f t="shared" ref="AI69:AI72" si="2620">SUM(AG69/12*$A$2)</f>
        <v>0</v>
      </c>
      <c r="AJ69" s="243">
        <f>VLOOKUP($B69,факт!$D$7:$HK$128,43,0)</f>
        <v>0</v>
      </c>
      <c r="AK69" s="243">
        <f>VLOOKUP($B69,факт!$D$7:$HK$128,44,0)</f>
        <v>0</v>
      </c>
      <c r="AL69" s="243">
        <f>VLOOKUP($B69,факт!$D$7:$HK$128,41,0)</f>
        <v>0</v>
      </c>
      <c r="AM69" s="243">
        <f>VLOOKUP($B69,факт!$D$7:$HK$128,42,0)</f>
        <v>0</v>
      </c>
      <c r="AN69" s="243">
        <f t="shared" ref="AN69:AN72" si="2621">SUM(AJ69-AH69)</f>
        <v>0</v>
      </c>
      <c r="AO69" s="243">
        <f t="shared" ref="AO69:AO72" si="2622">SUM(AK69-AI69)</f>
        <v>0</v>
      </c>
      <c r="AP69" s="243">
        <v>0</v>
      </c>
      <c r="AQ69" s="243">
        <f t="shared" si="25"/>
        <v>0</v>
      </c>
      <c r="AR69" s="243">
        <f t="shared" ref="AR69:AR72" si="2623">SUM(AP69/12*$A$2)</f>
        <v>0</v>
      </c>
      <c r="AS69" s="243">
        <f t="shared" ref="AS69:AS72" si="2624">SUM(AQ69/12*$A$2)</f>
        <v>0</v>
      </c>
      <c r="AT69" s="243">
        <f>VLOOKUP($B69,факт!$D$7:$HK$128,9,0)</f>
        <v>0</v>
      </c>
      <c r="AU69" s="243">
        <f>VLOOKUP($B69,факт!$D$7:$HK$128,10,0)</f>
        <v>0</v>
      </c>
      <c r="AV69" s="243">
        <f>VLOOKUP($B69,факт!$D$7:$HK$128,7,0)</f>
        <v>0</v>
      </c>
      <c r="AW69" s="243">
        <f>VLOOKUP($B69,факт!$D$7:$HK$128,8,0)</f>
        <v>0</v>
      </c>
      <c r="AX69" s="243">
        <f t="shared" ref="AX69:AX72" si="2625">SUM(AT69-AR69)</f>
        <v>0</v>
      </c>
      <c r="AY69" s="243">
        <f t="shared" ref="AY69:AY72" si="2626">SUM(AU69-AS69)</f>
        <v>0</v>
      </c>
      <c r="AZ69" s="243">
        <v>0</v>
      </c>
      <c r="BA69" s="243">
        <f t="shared" si="30"/>
        <v>0</v>
      </c>
      <c r="BB69" s="243">
        <f t="shared" ref="BB69:BB72" si="2627">SUM(AZ69/12*$A$2)</f>
        <v>0</v>
      </c>
      <c r="BC69" s="243">
        <f t="shared" ref="BC69:BC72" si="2628">SUM(BA69/12*$A$2)</f>
        <v>0</v>
      </c>
      <c r="BD69" s="243">
        <f>VLOOKUP($B69,факт!$D$7:$HK$128,23,0)</f>
        <v>0</v>
      </c>
      <c r="BE69" s="243">
        <f>VLOOKUP($B69,факт!$D$7:$HK$128,24,0)</f>
        <v>0</v>
      </c>
      <c r="BF69" s="243"/>
      <c r="BG69" s="243"/>
      <c r="BH69" s="243">
        <f t="shared" ref="BH69:BH72" si="2629">SUM(BD69-BB69)</f>
        <v>0</v>
      </c>
      <c r="BI69" s="243">
        <f t="shared" ref="BI69:BI72" si="2630">SUM(BE69-BC69)</f>
        <v>0</v>
      </c>
      <c r="BJ69" s="243">
        <v>60</v>
      </c>
      <c r="BK69" s="243">
        <f t="shared" si="35"/>
        <v>1325184</v>
      </c>
      <c r="BL69" s="243">
        <f t="shared" ref="BL69:BL72" si="2631">SUM(BJ69/12*$A$2)</f>
        <v>5</v>
      </c>
      <c r="BM69" s="243">
        <f t="shared" ref="BM69:BM72" si="2632">SUM(BK69/12*$A$2)</f>
        <v>110432</v>
      </c>
      <c r="BN69" s="243">
        <f>VLOOKUP($B69,факт!$D$7:$HK$128,199,0)</f>
        <v>13</v>
      </c>
      <c r="BO69" s="243">
        <f>VLOOKUP($B69,факт!$D$7:$HK$128,200,0)</f>
        <v>287123.20000000001</v>
      </c>
      <c r="BP69" s="243">
        <f>VLOOKUP($B69,факт!$D$7:$HK$128,197,0)</f>
        <v>0</v>
      </c>
      <c r="BQ69" s="243">
        <f>VLOOKUP($B69,факт!$D$7:$HK$128,198,0)</f>
        <v>0</v>
      </c>
      <c r="BR69" s="243">
        <f t="shared" ref="BR69:BR72" si="2633">SUM(BN69-BL69)</f>
        <v>8</v>
      </c>
      <c r="BS69" s="243">
        <f t="shared" ref="BS69:BS72" si="2634">SUM(BO69-BM69)</f>
        <v>176691.20000000001</v>
      </c>
      <c r="BT69" s="243"/>
      <c r="BU69" s="243">
        <f t="shared" si="40"/>
        <v>0</v>
      </c>
      <c r="BV69" s="243">
        <f t="shared" ref="BV69:BV72" si="2635">SUM(BT69/12*$A$2)</f>
        <v>0</v>
      </c>
      <c r="BW69" s="243">
        <f t="shared" ref="BW69:BW72" si="2636">SUM(BU69/12*$A$2)</f>
        <v>0</v>
      </c>
      <c r="BX69" s="243">
        <f>VLOOKUP($B69,факт!$D$7:$HK$128,25,0)</f>
        <v>0</v>
      </c>
      <c r="BY69" s="243">
        <f>VLOOKUP($B69,факт!$D$7:$HK$128,26,0)</f>
        <v>0</v>
      </c>
      <c r="BZ69" s="244"/>
      <c r="CA69" s="244"/>
      <c r="CB69" s="243">
        <f t="shared" ref="CB69:CB72" si="2637">SUM(BX69-BV69)</f>
        <v>0</v>
      </c>
      <c r="CC69" s="243">
        <f t="shared" ref="CC69:CC72" si="2638">SUM(BY69-BW69)</f>
        <v>0</v>
      </c>
      <c r="CD69" s="243">
        <v>0</v>
      </c>
      <c r="CE69" s="243">
        <f>SUM(CD69*$D69*$F69*$G69*$H69*CE$9)</f>
        <v>0</v>
      </c>
      <c r="CF69" s="243">
        <f t="shared" ref="CF69:CF72" si="2639">SUM(CD69/12*$A$2)</f>
        <v>0</v>
      </c>
      <c r="CG69" s="243">
        <f t="shared" ref="CG69:CG72" si="2640">SUM(CE69/12*$A$2)</f>
        <v>0</v>
      </c>
      <c r="CH69" s="243">
        <f>VLOOKUP($B69,факт!$D$7:$HK$128,13,0)</f>
        <v>0</v>
      </c>
      <c r="CI69" s="243">
        <f>VLOOKUP($B69,факт!$D$7:$HK$128,14,0)</f>
        <v>0</v>
      </c>
      <c r="CJ69" s="243">
        <f>VLOOKUP($B69,факт!$D$7:$HK$128,11,0)</f>
        <v>0</v>
      </c>
      <c r="CK69" s="243">
        <f>VLOOKUP($B69,факт!$D$7:$HK$128,12,0)</f>
        <v>0</v>
      </c>
      <c r="CL69" s="243">
        <f t="shared" ref="CL69:CL72" si="2641">SUM(CH69-CF69)</f>
        <v>0</v>
      </c>
      <c r="CM69" s="243">
        <f t="shared" ref="CM69:CM72" si="2642">SUM(CI69-CG69)</f>
        <v>0</v>
      </c>
      <c r="CN69" s="245"/>
      <c r="CO69" s="243">
        <f t="shared" si="49"/>
        <v>0</v>
      </c>
      <c r="CP69" s="243">
        <f t="shared" ref="CP69:CP72" si="2643">SUM(CN69/12*$A$2)</f>
        <v>0</v>
      </c>
      <c r="CQ69" s="243">
        <f t="shared" ref="CQ69:CQ72" si="2644">SUM(CO69/12*$A$2)</f>
        <v>0</v>
      </c>
      <c r="CR69" s="243">
        <f>VLOOKUP($B69,факт!$D$7:$HK$128,37,0)</f>
        <v>0</v>
      </c>
      <c r="CS69" s="243">
        <f>VLOOKUP($B69,факт!$D$7:$HK$128,38,0)</f>
        <v>0</v>
      </c>
      <c r="CT69" s="243">
        <f>VLOOKUP($B69,факт!$D$7:$HK$128,35,0)</f>
        <v>0</v>
      </c>
      <c r="CU69" s="243">
        <f>VLOOKUP($B69,факт!$D$7:$HK$128,36,0)</f>
        <v>0</v>
      </c>
      <c r="CV69" s="243">
        <f t="shared" ref="CV69:CV72" si="2645">SUM(CR69-CP69)</f>
        <v>0</v>
      </c>
      <c r="CW69" s="243">
        <f t="shared" ref="CW69:CW72" si="2646">SUM(CS69-CQ69)</f>
        <v>0</v>
      </c>
      <c r="CX69" s="243">
        <v>0</v>
      </c>
      <c r="CY69" s="243">
        <f t="shared" si="54"/>
        <v>0</v>
      </c>
      <c r="CZ69" s="243">
        <f t="shared" ref="CZ69:CZ72" si="2647">SUM(CX69/12*$A$2)</f>
        <v>0</v>
      </c>
      <c r="DA69" s="243">
        <f t="shared" ref="DA69:DA72" si="2648">SUM(CY69/12*$A$2)</f>
        <v>0</v>
      </c>
      <c r="DB69" s="243">
        <f>VLOOKUP($B69,факт!$D$7:$HK$128,121,0)</f>
        <v>0</v>
      </c>
      <c r="DC69" s="243">
        <f>VLOOKUP($B69,факт!$D$7:$HK$128,122,0)</f>
        <v>0</v>
      </c>
      <c r="DD69" s="243">
        <f>VLOOKUP($B69,факт!$D$7:$HK$128,119,0)</f>
        <v>0</v>
      </c>
      <c r="DE69" s="243">
        <f>VLOOKUP($B69,факт!$D$7:$HK$128,120,0)</f>
        <v>0</v>
      </c>
      <c r="DF69" s="243">
        <f t="shared" ref="DF69:DF72" si="2649">SUM(DB69-CZ69)</f>
        <v>0</v>
      </c>
      <c r="DG69" s="243">
        <f t="shared" ref="DG69:DG72" si="2650">SUM(DC69-DA69)</f>
        <v>0</v>
      </c>
      <c r="DH69" s="243">
        <v>0</v>
      </c>
      <c r="DI69" s="243">
        <f t="shared" si="59"/>
        <v>0</v>
      </c>
      <c r="DJ69" s="243">
        <f t="shared" ref="DJ69:DJ72" si="2651">SUM(DH69/12*$A$2)</f>
        <v>0</v>
      </c>
      <c r="DK69" s="243">
        <f t="shared" ref="DK69:DK72" si="2652">SUM(DI69/12*$A$2)</f>
        <v>0</v>
      </c>
      <c r="DL69" s="243">
        <f>VLOOKUP($B69,факт!$D$7:$HK$128,135,0)</f>
        <v>0</v>
      </c>
      <c r="DM69" s="243">
        <f>VLOOKUP($B69,факт!$D$7:$HK$128,136,0)</f>
        <v>0</v>
      </c>
      <c r="DN69" s="243">
        <f>VLOOKUP($B69,факт!$D$7:$HK$128,133,0)</f>
        <v>0</v>
      </c>
      <c r="DO69" s="243">
        <f>VLOOKUP($B69,факт!$D$7:$HK$128,134,0)</f>
        <v>0</v>
      </c>
      <c r="DP69" s="243">
        <f t="shared" ref="DP69:DP72" si="2653">SUM(DL69-DJ69)</f>
        <v>0</v>
      </c>
      <c r="DQ69" s="243">
        <f t="shared" ref="DQ69:DQ72" si="2654">SUM(DM69-DK69)</f>
        <v>0</v>
      </c>
      <c r="DR69" s="243"/>
      <c r="DS69" s="243">
        <f t="shared" si="64"/>
        <v>0</v>
      </c>
      <c r="DT69" s="243">
        <f t="shared" ref="DT69:DT72" si="2655">SUM(DR69/12*$A$2)</f>
        <v>0</v>
      </c>
      <c r="DU69" s="243">
        <f t="shared" ref="DU69:DU72" si="2656">SUM(DS69/12*$A$2)</f>
        <v>0</v>
      </c>
      <c r="DV69" s="243">
        <f>VLOOKUP($B69,факт!$D$7:$HK$128,157,0)</f>
        <v>0</v>
      </c>
      <c r="DW69" s="243">
        <f>VLOOKUP($B69,факт!$D$7:$HK$128,158,0)</f>
        <v>0</v>
      </c>
      <c r="DX69" s="243">
        <f>VLOOKUP($B69,факт!$D$7:$HK$128,155,0)</f>
        <v>0</v>
      </c>
      <c r="DY69" s="243">
        <f>VLOOKUP($B69,факт!$D$7:$HK$128,156,0)</f>
        <v>0</v>
      </c>
      <c r="DZ69" s="243">
        <f t="shared" ref="DZ69:DZ72" si="2657">SUM(DV69-DT69)</f>
        <v>0</v>
      </c>
      <c r="EA69" s="243">
        <f t="shared" ref="EA69:EA72" si="2658">SUM(DW69-DU69)</f>
        <v>0</v>
      </c>
      <c r="EB69" s="243">
        <v>0</v>
      </c>
      <c r="EC69" s="243">
        <f t="shared" si="69"/>
        <v>0</v>
      </c>
      <c r="ED69" s="243">
        <f t="shared" ref="ED69:ED72" si="2659">SUM(EB69/12*$A$2)</f>
        <v>0</v>
      </c>
      <c r="EE69" s="243">
        <f t="shared" ref="EE69:EE72" si="2660">SUM(EC69/12*$A$2)</f>
        <v>0</v>
      </c>
      <c r="EF69" s="243">
        <f>VLOOKUP($B69,факт!$D$7:$HK$128,173,0)</f>
        <v>0</v>
      </c>
      <c r="EG69" s="243">
        <f>VLOOKUP($B69,факт!$D$7:$HK$128,174,0)</f>
        <v>0</v>
      </c>
      <c r="EH69" s="243">
        <f>VLOOKUP($B69,факт!$D$7:$HK$128,171,0)</f>
        <v>0</v>
      </c>
      <c r="EI69" s="243">
        <f>VLOOKUP($B69,факт!$D$7:$HK$128,172,0)</f>
        <v>0</v>
      </c>
      <c r="EJ69" s="243">
        <f t="shared" ref="EJ69:EJ72" si="2661">SUM(EF69-ED69)</f>
        <v>0</v>
      </c>
      <c r="EK69" s="243">
        <f t="shared" ref="EK69:EK72" si="2662">SUM(EG69-EE69)</f>
        <v>0</v>
      </c>
      <c r="EL69" s="272">
        <v>360</v>
      </c>
      <c r="EM69" s="243">
        <f t="shared" si="74"/>
        <v>9541324.7999999989</v>
      </c>
      <c r="EN69" s="243">
        <f t="shared" ref="EN69:EN72" si="2663">SUM(EL69/12*$A$2)</f>
        <v>30</v>
      </c>
      <c r="EO69" s="243">
        <f t="shared" ref="EO69:EO72" si="2664">SUM(EM69/12*$A$2)</f>
        <v>795110.39999999991</v>
      </c>
      <c r="EP69" s="243">
        <f>VLOOKUP($B69,факт!$D$7:$HK$128,175,0)</f>
        <v>36</v>
      </c>
      <c r="EQ69" s="243">
        <f>VLOOKUP($B69,факт!$D$7:$HK$128,176,0)</f>
        <v>954132.48000000033</v>
      </c>
      <c r="ER69" s="244"/>
      <c r="ES69" s="244"/>
      <c r="ET69" s="243">
        <f t="shared" ref="ET69:ET72" si="2665">SUM(EP69-EN69)</f>
        <v>6</v>
      </c>
      <c r="EU69" s="243">
        <f t="shared" ref="EU69:EU72" si="2666">SUM(EQ69-EO69)</f>
        <v>159022.08000000042</v>
      </c>
      <c r="EV69" s="243">
        <v>0</v>
      </c>
      <c r="EW69" s="243">
        <f t="shared" si="79"/>
        <v>0</v>
      </c>
      <c r="EX69" s="243">
        <f t="shared" ref="EX69:EX72" si="2667">SUM(EV69/12*$A$2)</f>
        <v>0</v>
      </c>
      <c r="EY69" s="243">
        <f t="shared" ref="EY69:EY72" si="2668">SUM(EW69/12*$A$2)</f>
        <v>0</v>
      </c>
      <c r="EZ69" s="243">
        <f>VLOOKUP($B69,факт!$D$7:$HK$128,179,0)</f>
        <v>0</v>
      </c>
      <c r="FA69" s="243">
        <f>VLOOKUP($B69,факт!$D$7:$HK$128,180,0)</f>
        <v>0</v>
      </c>
      <c r="FB69" s="243">
        <f>VLOOKUP($B69,факт!$D$7:$HK$128,177,0)</f>
        <v>0</v>
      </c>
      <c r="FC69" s="243">
        <f>VLOOKUP($B69,факт!$D$7:$HK$128,178,0)</f>
        <v>0</v>
      </c>
      <c r="FD69" s="243">
        <f t="shared" ref="FD69:FD72" si="2669">SUM(EZ69-EX69)</f>
        <v>0</v>
      </c>
      <c r="FE69" s="243">
        <f t="shared" ref="FE69:FE72" si="2670">SUM(FA69-EY69)</f>
        <v>0</v>
      </c>
      <c r="FF69" s="243">
        <v>0</v>
      </c>
      <c r="FG69" s="243">
        <f t="shared" si="84"/>
        <v>0</v>
      </c>
      <c r="FH69" s="243">
        <f t="shared" ref="FH69:FH72" si="2671">SUM(FF69/12*$A$2)</f>
        <v>0</v>
      </c>
      <c r="FI69" s="243">
        <f t="shared" ref="FI69:FI72" si="2672">SUM(FG69/12*$A$2)</f>
        <v>0</v>
      </c>
      <c r="FJ69" s="243">
        <f>VLOOKUP($B69,факт!$D$7:$HK$128,183,0)</f>
        <v>0</v>
      </c>
      <c r="FK69" s="243">
        <f>VLOOKUP($B69,факт!$D$7:$HK$128,184,0)</f>
        <v>0</v>
      </c>
      <c r="FL69" s="243">
        <f>VLOOKUP($B69,факт!$D$7:$HK$128,181,0)</f>
        <v>0</v>
      </c>
      <c r="FM69" s="243">
        <f>VLOOKUP($B69,факт!$D$7:$HK$128,182,0)</f>
        <v>0</v>
      </c>
      <c r="FN69" s="243">
        <f t="shared" ref="FN69:FN72" si="2673">SUM(FJ69-FH69)</f>
        <v>0</v>
      </c>
      <c r="FO69" s="243">
        <f t="shared" ref="FO69:FO72" si="2674">SUM(FK69-FI69)</f>
        <v>0</v>
      </c>
      <c r="FP69" s="243">
        <v>0</v>
      </c>
      <c r="FQ69" s="243">
        <f t="shared" si="89"/>
        <v>0</v>
      </c>
      <c r="FR69" s="243">
        <f t="shared" ref="FR69:FR72" si="2675">SUM(FP69/12*$A$2)</f>
        <v>0</v>
      </c>
      <c r="FS69" s="243">
        <f t="shared" ref="FS69:FS72" si="2676">SUM(FQ69/12*$A$2)</f>
        <v>0</v>
      </c>
      <c r="FT69" s="243">
        <f>VLOOKUP($B69,факт!$D$7:$HK$128,189,0)</f>
        <v>0</v>
      </c>
      <c r="FU69" s="243">
        <f>VLOOKUP($B69,факт!$D$7:$HK$128,190,0)</f>
        <v>0</v>
      </c>
      <c r="FV69" s="243">
        <f>VLOOKUP($B69,факт!$D$7:$HK$128,187,0)</f>
        <v>0</v>
      </c>
      <c r="FW69" s="243">
        <f>VLOOKUP($B69,факт!$D$7:$HK$128,188,0)</f>
        <v>0</v>
      </c>
      <c r="FX69" s="243">
        <f t="shared" ref="FX69:FX72" si="2677">SUM(FT69-FR69)</f>
        <v>0</v>
      </c>
      <c r="FY69" s="243">
        <f t="shared" ref="FY69:FY72" si="2678">SUM(FU69-FS69)</f>
        <v>0</v>
      </c>
      <c r="FZ69" s="243"/>
      <c r="GA69" s="243">
        <f t="shared" si="94"/>
        <v>0</v>
      </c>
      <c r="GB69" s="243">
        <f t="shared" ref="GB69:GB72" si="2679">SUM(FZ69/12*$A$2)</f>
        <v>0</v>
      </c>
      <c r="GC69" s="243">
        <f t="shared" ref="GC69:GC72" si="2680">SUM(GA69/12*$A$2)</f>
        <v>0</v>
      </c>
      <c r="GD69" s="243">
        <f>VLOOKUP($B69,факт!$D$7:$HK$128,201,0)</f>
        <v>0</v>
      </c>
      <c r="GE69" s="243">
        <f>VLOOKUP($B69,факт!$D$7:$HK$128,202,0)</f>
        <v>0</v>
      </c>
      <c r="GF69" s="244"/>
      <c r="GG69" s="244"/>
      <c r="GH69" s="243">
        <f t="shared" ref="GH69:GH72" si="2681">SUM(GD69-GB69)</f>
        <v>0</v>
      </c>
      <c r="GI69" s="243">
        <f t="shared" ref="GI69:GI72" si="2682">SUM(GE69-GC69)</f>
        <v>0</v>
      </c>
      <c r="GJ69" s="243">
        <v>0</v>
      </c>
      <c r="GK69" s="243">
        <f t="shared" si="99"/>
        <v>0</v>
      </c>
      <c r="GL69" s="243">
        <f t="shared" ref="GL69:GL72" si="2683">SUM(GJ69/12*$A$2)</f>
        <v>0</v>
      </c>
      <c r="GM69" s="243">
        <f t="shared" ref="GM69:GM72" si="2684">SUM(GK69/12*$A$2)</f>
        <v>0</v>
      </c>
      <c r="GN69" s="243">
        <f>VLOOKUP($B69,факт!$D$7:$HK$128,191,0)</f>
        <v>0</v>
      </c>
      <c r="GO69" s="243">
        <f>VLOOKUP($B69,факт!$D$7:$HK$128,192,0)</f>
        <v>0</v>
      </c>
      <c r="GP69" s="244"/>
      <c r="GQ69" s="244"/>
      <c r="GR69" s="243">
        <f t="shared" ref="GR69:GR72" si="2685">SUM(GN69-GL69)</f>
        <v>0</v>
      </c>
      <c r="GS69" s="243">
        <f t="shared" ref="GS69:GS72" si="2686">SUM(GO69-GM69)</f>
        <v>0</v>
      </c>
      <c r="GT69" s="243">
        <v>0</v>
      </c>
      <c r="GU69" s="243">
        <f t="shared" si="104"/>
        <v>0</v>
      </c>
      <c r="GV69" s="243">
        <f t="shared" ref="GV69:GV72" si="2687">SUM(GT69/12*$A$2)</f>
        <v>0</v>
      </c>
      <c r="GW69" s="243">
        <f t="shared" ref="GW69:GW72" si="2688">SUM(GU69/12*$A$2)</f>
        <v>0</v>
      </c>
      <c r="GX69" s="243">
        <f>VLOOKUP($B69,факт!$D$7:$HK$128,127,0)</f>
        <v>0</v>
      </c>
      <c r="GY69" s="243">
        <f>VLOOKUP($B69,факт!$D$7:$HK$128,128,0)</f>
        <v>0</v>
      </c>
      <c r="GZ69" s="243">
        <f>VLOOKUP($B69,факт!$D$7:$HK$128,125,0)</f>
        <v>0</v>
      </c>
      <c r="HA69" s="243">
        <f>VLOOKUP($B69,факт!$D$7:$HK$128,126,0)</f>
        <v>0</v>
      </c>
      <c r="HB69" s="243">
        <f t="shared" ref="HB69:HB72" si="2689">SUM(GX69-GV69)</f>
        <v>0</v>
      </c>
      <c r="HC69" s="243">
        <f t="shared" ref="HC69:HC72" si="2690">SUM(GY69-GW69)</f>
        <v>0</v>
      </c>
      <c r="HD69" s="243"/>
      <c r="HE69" s="243">
        <f t="shared" ref="HE69:HE72" si="2691">SUM(HD69*$D69*$F69*$G69*$H69*HE$9)</f>
        <v>0</v>
      </c>
      <c r="HF69" s="243">
        <f t="shared" ref="HF69:HF72" si="2692">SUM(HD69/12*$A$2)</f>
        <v>0</v>
      </c>
      <c r="HG69" s="243">
        <f t="shared" ref="HG69:HG72" si="2693">SUM(HE69/12*$A$2)</f>
        <v>0</v>
      </c>
      <c r="HH69" s="243">
        <f>VLOOKUP($B69,факт!$D$7:$HK$128,131,0)</f>
        <v>0</v>
      </c>
      <c r="HI69" s="243">
        <f>VLOOKUP($B69,факт!$D$7:$HK$128,132,0)</f>
        <v>0</v>
      </c>
      <c r="HJ69" s="243">
        <f>VLOOKUP($B69,факт!$D$7:$HK$128,129,0)</f>
        <v>0</v>
      </c>
      <c r="HK69" s="243">
        <f>VLOOKUP($B69,факт!$D$7:$HK$128,130,0)</f>
        <v>0</v>
      </c>
      <c r="HL69" s="243">
        <f t="shared" ref="HL69:HL72" si="2694">SUM(HH69-HF69)</f>
        <v>0</v>
      </c>
      <c r="HM69" s="243">
        <f t="shared" ref="HM69:HM72" si="2695">SUM(HI69-HG69)</f>
        <v>0</v>
      </c>
      <c r="HN69" s="244"/>
      <c r="HO69" s="244">
        <v>0</v>
      </c>
      <c r="HP69" s="243">
        <f t="shared" ref="HP69:HP72" si="2696">SUM(HN69/12*$A$2)</f>
        <v>0</v>
      </c>
      <c r="HQ69" s="243">
        <f t="shared" ref="HQ69:HQ72" si="2697">SUM(HO69/12*$A$2)</f>
        <v>0</v>
      </c>
      <c r="HR69" s="243">
        <f>VLOOKUP($B69,факт!$D$7:$HK$128,165,0)</f>
        <v>0</v>
      </c>
      <c r="HS69" s="243">
        <f>VLOOKUP($B69,факт!$D$7:$HK$128,166,0)</f>
        <v>0</v>
      </c>
      <c r="HT69" s="243">
        <f>VLOOKUP($B69,факт!$D$7:$HK$128,163,0)</f>
        <v>0</v>
      </c>
      <c r="HU69" s="243">
        <f>VLOOKUP($B69,факт!$D$7:$HK$128,164,0)</f>
        <v>0</v>
      </c>
      <c r="HV69" s="243">
        <f t="shared" ref="HV69:HV72" si="2698">SUM(HR69-HP69)</f>
        <v>0</v>
      </c>
      <c r="HW69" s="243">
        <f t="shared" ref="HW69:HW72" si="2699">SUM(HS69-HQ69)</f>
        <v>0</v>
      </c>
      <c r="HX69" s="244">
        <v>0</v>
      </c>
      <c r="HY69" s="244">
        <v>0</v>
      </c>
      <c r="HZ69" s="243">
        <f t="shared" ref="HZ69:HZ72" si="2700">SUM(HX69/12*$A$2)</f>
        <v>0</v>
      </c>
      <c r="IA69" s="243">
        <f t="shared" ref="IA69:IA72" si="2701">SUM(HY69/12*$A$2)</f>
        <v>0</v>
      </c>
      <c r="IB69" s="243">
        <f>VLOOKUP($B69,факт!$D$7:$HK$128,49,0)</f>
        <v>0</v>
      </c>
      <c r="IC69" s="243">
        <f>VLOOKUP($B69,факт!$D$7:$HK$128,50,0)</f>
        <v>0</v>
      </c>
      <c r="ID69" s="244"/>
      <c r="IE69" s="244"/>
      <c r="IF69" s="243">
        <f t="shared" ref="IF69:IF72" si="2702">SUM(IB69-HZ69)</f>
        <v>0</v>
      </c>
      <c r="IG69" s="243">
        <f t="shared" ref="IG69:IG72" si="2703">SUM(IC69-IA69)</f>
        <v>0</v>
      </c>
      <c r="IH69" s="244">
        <v>0</v>
      </c>
      <c r="II69" s="244">
        <v>0</v>
      </c>
      <c r="IJ69" s="243">
        <f t="shared" ref="IJ69:IJ72" si="2704">SUM(IH69/12*$A$2)</f>
        <v>0</v>
      </c>
      <c r="IK69" s="243">
        <f t="shared" ref="IK69:IK72" si="2705">SUM(II69/12*$A$2)</f>
        <v>0</v>
      </c>
      <c r="IL69" s="243">
        <f>VLOOKUP($B69,факт!$D$7:$HK$128,85,0)</f>
        <v>0</v>
      </c>
      <c r="IM69" s="243">
        <f>VLOOKUP($B69,факт!$D$7:$HK$128,86,0)</f>
        <v>0</v>
      </c>
      <c r="IN69" s="244"/>
      <c r="IO69" s="244"/>
      <c r="IP69" s="243">
        <f t="shared" ref="IP69:IP72" si="2706">SUM(IL69-IJ69)</f>
        <v>0</v>
      </c>
      <c r="IQ69" s="243">
        <f t="shared" ref="IQ69:IQ72" si="2707">SUM(IM69-IK69)</f>
        <v>0</v>
      </c>
      <c r="IR69" s="244"/>
      <c r="IS69" s="244">
        <v>0</v>
      </c>
      <c r="IT69" s="244"/>
      <c r="IU69" s="244"/>
      <c r="IV69" s="243">
        <f t="shared" ref="IV69:IV72" si="2708">SUM(IT69/12*$A$2)</f>
        <v>0</v>
      </c>
      <c r="IW69" s="243">
        <f t="shared" ref="IW69:IW72" si="2709">SUM(IU69/12*$A$2)</f>
        <v>0</v>
      </c>
      <c r="IX69" s="243">
        <f>VLOOKUP($B69,факт!$D$7:$HK$128,55,0)</f>
        <v>0</v>
      </c>
      <c r="IY69" s="243">
        <f>VLOOKUP($B69,факт!$D$7:$HK$128,56,0)</f>
        <v>0</v>
      </c>
      <c r="IZ69" s="243">
        <f t="shared" ref="IZ69:IZ72" si="2710">SUM(IV69-IT69)</f>
        <v>0</v>
      </c>
      <c r="JA69" s="243">
        <f t="shared" ref="JA69:JA72" si="2711">SUM(IW69-IU69)</f>
        <v>0</v>
      </c>
      <c r="JB69" s="243"/>
      <c r="JC69" s="243">
        <f t="shared" si="130"/>
        <v>0</v>
      </c>
      <c r="JD69" s="243">
        <f t="shared" ref="JD69:JD72" si="2712">SUM(JB69/12*$A$2)</f>
        <v>0</v>
      </c>
      <c r="JE69" s="243">
        <f t="shared" ref="JE69:JE72" si="2713">SUM(JC69/12*$A$2)</f>
        <v>0</v>
      </c>
      <c r="JF69" s="243">
        <f>VLOOKUP($B69,факт!$D$7:$HK$128,61,0)</f>
        <v>0</v>
      </c>
      <c r="JG69" s="243">
        <f>VLOOKUP($B69,факт!$D$7:$HK$128,62,0)</f>
        <v>0</v>
      </c>
      <c r="JH69" s="243">
        <f>VLOOKUP($B69,факт!$D$7:$HK$128,59,0)</f>
        <v>0</v>
      </c>
      <c r="JI69" s="243">
        <f>VLOOKUP($B69,факт!$D$7:$HK$128,60,0)</f>
        <v>0</v>
      </c>
      <c r="JJ69" s="243">
        <f t="shared" ref="JJ69:JJ72" si="2714">SUM(JF69-JD69)</f>
        <v>0</v>
      </c>
      <c r="JK69" s="243">
        <f t="shared" ref="JK69:JK72" si="2715">SUM(JG69-JE69)</f>
        <v>0</v>
      </c>
      <c r="JL69" s="243"/>
      <c r="JM69" s="243">
        <f t="shared" ref="JM69:JM72" si="2716">SUM(JL69*$D69*$F69*$G69*$H69*JM$9)</f>
        <v>0</v>
      </c>
      <c r="JN69" s="243">
        <f t="shared" ref="JN69:JN72" si="2717">SUM(JL69/12*$A$2)</f>
        <v>0</v>
      </c>
      <c r="JO69" s="243">
        <f t="shared" ref="JO69:JO72" si="2718">SUM(JM69/12*$A$2)</f>
        <v>0</v>
      </c>
      <c r="JP69" s="243">
        <f>VLOOKUP($B69,факт!$D$7:$HK$128,213,0)</f>
        <v>0</v>
      </c>
      <c r="JQ69" s="243">
        <f>VLOOKUP($B69,факт!$D$7:$HK$128,214,0)</f>
        <v>0</v>
      </c>
      <c r="JR69" s="244"/>
      <c r="JS69" s="244"/>
      <c r="JT69" s="243">
        <f t="shared" ref="JT69:JT72" si="2719">SUM(JP69-JN69)</f>
        <v>0</v>
      </c>
      <c r="JU69" s="243">
        <f t="shared" ref="JU69:JU72" si="2720">SUM(JQ69-JO69)</f>
        <v>0</v>
      </c>
      <c r="JV69" s="243"/>
      <c r="JW69" s="243">
        <f t="shared" si="140"/>
        <v>0</v>
      </c>
      <c r="JX69" s="243">
        <f t="shared" ref="JX69:JX72" si="2721">SUM(JV69/12*$A$2)</f>
        <v>0</v>
      </c>
      <c r="JY69" s="243">
        <f t="shared" ref="JY69:JY72" si="2722">SUM(JW69/12*$A$2)</f>
        <v>0</v>
      </c>
      <c r="JZ69" s="243">
        <f>VLOOKUP($B69,факт!$D$7:$HK$128,211,0)</f>
        <v>0</v>
      </c>
      <c r="KA69" s="243">
        <f>VLOOKUP($B69,факт!$D$7:$HK$128,212,0)</f>
        <v>0</v>
      </c>
      <c r="KB69" s="243">
        <f>VLOOKUP($B69,факт!$D$7:$HK$128,209,0)</f>
        <v>0</v>
      </c>
      <c r="KC69" s="243">
        <f>VLOOKUP($B69,факт!$D$7:$HK$128,210,0)</f>
        <v>0</v>
      </c>
      <c r="KD69" s="243">
        <f t="shared" ref="KD69:KD72" si="2723">SUM(JZ69-JX69)</f>
        <v>0</v>
      </c>
      <c r="KE69" s="243">
        <f t="shared" ref="KE69:KE72" si="2724">SUM(KA69-JY69)</f>
        <v>0</v>
      </c>
      <c r="KF69" s="243">
        <v>0</v>
      </c>
      <c r="KG69" s="243">
        <f t="shared" ref="KG69:KG72" si="2725">SUM(KF69*$D69*$F69*$G69*$H69*KG$9)</f>
        <v>0</v>
      </c>
      <c r="KH69" s="243">
        <f t="shared" ref="KH69:KH72" si="2726">SUM(KF69/12*$A$2)</f>
        <v>0</v>
      </c>
      <c r="KI69" s="243">
        <f t="shared" ref="KI69:KI72" si="2727">SUM(KG69/12*$A$2)</f>
        <v>0</v>
      </c>
      <c r="KJ69" s="243">
        <f>VLOOKUP($B69,факт!$D$7:$HK$128,161,0)</f>
        <v>0</v>
      </c>
      <c r="KK69" s="243">
        <f>VLOOKUP($B69,факт!$D$7:$HK$128,162,0)</f>
        <v>0</v>
      </c>
      <c r="KL69" s="243">
        <f>VLOOKUP($B69,факт!$D$7:$HK$128,159,0)</f>
        <v>0</v>
      </c>
      <c r="KM69" s="243">
        <f>VLOOKUP($B69,факт!$D$7:$HK$128,160,0)</f>
        <v>0</v>
      </c>
      <c r="KN69" s="243">
        <f t="shared" ref="KN69:KN72" si="2728">SUM(KJ69-KH69)</f>
        <v>0</v>
      </c>
      <c r="KO69" s="243">
        <f t="shared" ref="KO69:KO72" si="2729">SUM(KK69-KI69)</f>
        <v>0</v>
      </c>
      <c r="KP69" s="243">
        <v>0</v>
      </c>
      <c r="KQ69" s="243">
        <f t="shared" ref="KQ69:KQ72" si="2730">SUM(KP69*$D69*$F69*$G69*$H69*KQ$9)</f>
        <v>0</v>
      </c>
      <c r="KR69" s="243">
        <f t="shared" ref="KR69:KR72" si="2731">SUM(KP69/12*$A$2)</f>
        <v>0</v>
      </c>
      <c r="KS69" s="243">
        <f t="shared" ref="KS69:KS72" si="2732">SUM(KQ69/12*$A$2)</f>
        <v>0</v>
      </c>
      <c r="KT69" s="244"/>
      <c r="KU69" s="244"/>
      <c r="KV69" s="244"/>
      <c r="KW69" s="244"/>
      <c r="KX69" s="243">
        <f t="shared" ref="KX69:KX72" si="2733">SUM(KT69-KR69)</f>
        <v>0</v>
      </c>
      <c r="KY69" s="243">
        <f t="shared" ref="KY69:KY72" si="2734">SUM(KU69-KS69)</f>
        <v>0</v>
      </c>
      <c r="KZ69" s="243">
        <v>0</v>
      </c>
      <c r="LA69" s="243">
        <f t="shared" si="155"/>
        <v>0</v>
      </c>
      <c r="LB69" s="243">
        <f t="shared" ref="LB69:LB72" si="2735">SUM(KZ69/12*$A$2)</f>
        <v>0</v>
      </c>
      <c r="LC69" s="243">
        <f t="shared" ref="LC69:LC72" si="2736">SUM(LA69/12*$A$2)</f>
        <v>0</v>
      </c>
      <c r="LD69" s="243">
        <f>VLOOKUP($B69,факт!$D$7:$HK$128,89,0)</f>
        <v>0</v>
      </c>
      <c r="LE69" s="243">
        <f>VLOOKUP($B69,факт!$D$7:$HK$128,90,0)</f>
        <v>0</v>
      </c>
      <c r="LF69" s="243">
        <f>VLOOKUP($B69,факт!$D$7:$HK$128,87,0)</f>
        <v>0</v>
      </c>
      <c r="LG69" s="243">
        <f>VLOOKUP($B69,факт!$D$7:$HK$128,88,0)</f>
        <v>0</v>
      </c>
      <c r="LH69" s="243">
        <f t="shared" ref="LH69:LH72" si="2737">SUM(LD69-LB69)</f>
        <v>0</v>
      </c>
      <c r="LI69" s="243">
        <f t="shared" ref="LI69:LI72" si="2738">SUM(LE69-LC69)</f>
        <v>0</v>
      </c>
      <c r="LJ69" s="243">
        <v>0</v>
      </c>
      <c r="LK69" s="243">
        <f t="shared" si="160"/>
        <v>0</v>
      </c>
      <c r="LL69" s="243">
        <f t="shared" ref="LL69:LL72" si="2739">SUM(LJ69/12*$A$2)</f>
        <v>0</v>
      </c>
      <c r="LM69" s="243">
        <f t="shared" ref="LM69:LM72" si="2740">SUM(LK69/12*$A$2)</f>
        <v>0</v>
      </c>
      <c r="LN69" s="243">
        <f>VLOOKUP($B69,факт!$D$7:$HK$128,69,0)</f>
        <v>0</v>
      </c>
      <c r="LO69" s="243">
        <f>VLOOKUP($B69,факт!$D$7:$HK$128,70,0)</f>
        <v>0</v>
      </c>
      <c r="LP69" s="244"/>
      <c r="LQ69" s="244"/>
      <c r="LR69" s="243">
        <f t="shared" ref="LR69:LR72" si="2741">SUM(LN69-LL69)</f>
        <v>0</v>
      </c>
      <c r="LS69" s="243">
        <f t="shared" ref="LS69:LS72" si="2742">SUM(LO69-LM69)</f>
        <v>0</v>
      </c>
      <c r="LT69" s="243"/>
      <c r="LU69" s="243">
        <f t="shared" si="165"/>
        <v>0</v>
      </c>
      <c r="LV69" s="243">
        <f t="shared" ref="LV69:LV72" si="2743">SUM(LT69/12*$A$2)</f>
        <v>0</v>
      </c>
      <c r="LW69" s="243">
        <f t="shared" ref="LW69:LW72" si="2744">SUM(LU69/12*$A$2)</f>
        <v>0</v>
      </c>
      <c r="LX69" s="243">
        <f>VLOOKUP($B69,факт!$D$7:$HK$128,83,0)</f>
        <v>0</v>
      </c>
      <c r="LY69" s="243">
        <f>VLOOKUP($B69,факт!$D$7:$HK$128,84,0)</f>
        <v>0</v>
      </c>
      <c r="LZ69" s="244"/>
      <c r="MA69" s="244"/>
      <c r="MB69" s="243">
        <f t="shared" ref="MB69:MB72" si="2745">SUM(LX69-LV69)</f>
        <v>0</v>
      </c>
      <c r="MC69" s="243">
        <f t="shared" ref="MC69:MC72" si="2746">SUM(LY69-LW69)</f>
        <v>0</v>
      </c>
      <c r="MD69" s="243"/>
      <c r="ME69" s="243">
        <f t="shared" si="170"/>
        <v>0</v>
      </c>
      <c r="MF69" s="243">
        <f t="shared" ref="MF69:MF72" si="2747">SUM(MD69/12*$A$2)</f>
        <v>0</v>
      </c>
      <c r="MG69" s="243">
        <f t="shared" ref="MG69:MG72" si="2748">SUM(ME69/12*$A$2)</f>
        <v>0</v>
      </c>
      <c r="MH69" s="243">
        <f>VLOOKUP($B69,факт!$D$7:$HK$128,73,0)</f>
        <v>0</v>
      </c>
      <c r="MI69" s="243">
        <f>VLOOKUP($B69,факт!$D$7:$HK$128,74,0)</f>
        <v>0</v>
      </c>
      <c r="MJ69" s="243">
        <f>VLOOKUP($B69,факт!$D$7:$HK$128,71,0)</f>
        <v>0</v>
      </c>
      <c r="MK69" s="243">
        <f>VLOOKUP($B69,факт!$D$7:$HK$128,72,0)</f>
        <v>0</v>
      </c>
      <c r="ML69" s="243">
        <f t="shared" ref="ML69:ML72" si="2749">SUM(MH69-MF69)</f>
        <v>0</v>
      </c>
      <c r="MM69" s="243">
        <f t="shared" ref="MM69:MM72" si="2750">SUM(MI69-MG69)</f>
        <v>0</v>
      </c>
      <c r="MN69" s="243">
        <v>0</v>
      </c>
      <c r="MO69" s="243">
        <f t="shared" si="175"/>
        <v>0</v>
      </c>
      <c r="MP69" s="243">
        <f t="shared" ref="MP69:MP72" si="2751">SUM(MN69/12*$A$2)</f>
        <v>0</v>
      </c>
      <c r="MQ69" s="243">
        <f t="shared" ref="MQ69:MQ72" si="2752">SUM(MO69/12*$A$2)</f>
        <v>0</v>
      </c>
      <c r="MR69" s="243">
        <f>VLOOKUP($B69,факт!$D$7:$HK$128,53,0)</f>
        <v>0</v>
      </c>
      <c r="MS69" s="243">
        <f>VLOOKUP($B69,факт!$D$7:$HK$128,54,0)</f>
        <v>0</v>
      </c>
      <c r="MT69" s="243">
        <f>VLOOKUP($B69,факт!$D$7:$HK$128,51,0)</f>
        <v>0</v>
      </c>
      <c r="MU69" s="243">
        <f>VLOOKUP($B69,факт!$D$7:$HK$128,52,0)</f>
        <v>0</v>
      </c>
      <c r="MV69" s="243">
        <f t="shared" ref="MV69:MV72" si="2753">SUM(MR69-MP69)</f>
        <v>0</v>
      </c>
      <c r="MW69" s="243">
        <f t="shared" ref="MW69:MW72" si="2754">SUM(MS69-MQ69)</f>
        <v>0</v>
      </c>
      <c r="MX69" s="243">
        <v>24</v>
      </c>
      <c r="MY69" s="243">
        <f t="shared" ref="MY69:MY72" si="2755">SUM(MX69*$D69*$F69*$G69*$H69*MY$9)</f>
        <v>530073.59999999998</v>
      </c>
      <c r="MZ69" s="243">
        <f t="shared" ref="MZ69:MZ72" si="2756">SUM(MX69/12*$A$2)</f>
        <v>2</v>
      </c>
      <c r="NA69" s="243">
        <f t="shared" ref="NA69:NA72" si="2757">SUM(MY69/12*$A$2)</f>
        <v>44172.799999999996</v>
      </c>
      <c r="NB69" s="243">
        <f>VLOOKUP($B69,факт!$D$7:$HK$128,77,0)</f>
        <v>0</v>
      </c>
      <c r="NC69" s="243">
        <f>VLOOKUP($B69,факт!$D$7:$HK$128,78,0)</f>
        <v>0</v>
      </c>
      <c r="ND69" s="243">
        <f>VLOOKUP($B69,факт!$D$7:$HK$128,75,0)</f>
        <v>0</v>
      </c>
      <c r="NE69" s="243">
        <f>VLOOKUP($B69,факт!$D$7:$HK$128,76,0)</f>
        <v>0</v>
      </c>
      <c r="NF69" s="243">
        <f t="shared" ref="NF69:NF72" si="2758">SUM(NB69-MZ69)</f>
        <v>-2</v>
      </c>
      <c r="NG69" s="243">
        <f t="shared" ref="NG69:NG72" si="2759">SUM(NC69-NA69)</f>
        <v>-44172.799999999996</v>
      </c>
      <c r="NH69" s="243"/>
      <c r="NI69" s="243">
        <f t="shared" ref="NI69:NI72" si="2760">SUM(NH69*$D69*$F69*$G69*$H69*NI$9)</f>
        <v>0</v>
      </c>
      <c r="NJ69" s="243">
        <f t="shared" ref="NJ69:NJ72" si="2761">SUM(NH69/12*$A$2)</f>
        <v>0</v>
      </c>
      <c r="NK69" s="243">
        <f t="shared" ref="NK69:NK72" si="2762">SUM(NI69/12*$A$2)</f>
        <v>0</v>
      </c>
      <c r="NL69" s="243">
        <f>VLOOKUP($B69,факт!$D$7:$HK$128,95,0)</f>
        <v>0</v>
      </c>
      <c r="NM69" s="243">
        <f>VLOOKUP($B69,факт!$D$7:$HK$128,96,0)</f>
        <v>0</v>
      </c>
      <c r="NN69" s="243">
        <f>VLOOKUP($B69,факт!$D$7:$HK$128,93,0)</f>
        <v>0</v>
      </c>
      <c r="NO69" s="243">
        <f>VLOOKUP($B69,факт!$D$7:$HK$128,94,0)</f>
        <v>0</v>
      </c>
      <c r="NP69" s="243">
        <f t="shared" ref="NP69:NP72" si="2763">SUM(NL69-NJ69)</f>
        <v>0</v>
      </c>
      <c r="NQ69" s="243">
        <f t="shared" ref="NQ69:NQ72" si="2764">SUM(NM69-NK69)</f>
        <v>0</v>
      </c>
      <c r="NR69" s="243"/>
      <c r="NS69" s="243">
        <f t="shared" ref="NS69:NS72" si="2765">SUM(NR69*$D69*$F69*$G69*$H69*NS$9)</f>
        <v>0</v>
      </c>
      <c r="NT69" s="243">
        <f t="shared" ref="NT69:NT72" si="2766">SUM(NR69/12*$A$2)</f>
        <v>0</v>
      </c>
      <c r="NU69" s="243">
        <f t="shared" ref="NU69:NU72" si="2767">SUM(NS69/12*$A$2)</f>
        <v>0</v>
      </c>
      <c r="NV69" s="243">
        <f>VLOOKUP($B69,факт!$D$7:$HK$128,81,0)</f>
        <v>0</v>
      </c>
      <c r="NW69" s="243">
        <f>VLOOKUP($B69,факт!$D$7:$HK$128,82,0)</f>
        <v>0</v>
      </c>
      <c r="NX69" s="244"/>
      <c r="NY69" s="244"/>
      <c r="NZ69" s="243">
        <f t="shared" ref="NZ69:NZ72" si="2768">SUM(NV69-NT69)</f>
        <v>0</v>
      </c>
      <c r="OA69" s="243">
        <f t="shared" ref="OA69:OA72" si="2769">SUM(NW69-NU69)</f>
        <v>0</v>
      </c>
      <c r="OB69" s="243"/>
      <c r="OC69" s="243">
        <f t="shared" si="195"/>
        <v>0</v>
      </c>
      <c r="OD69" s="243">
        <f t="shared" ref="OD69:OD72" si="2770">SUM(OB69/12*$A$2)</f>
        <v>0</v>
      </c>
      <c r="OE69" s="243">
        <f t="shared" ref="OE69:OE72" si="2771">SUM(OC69/12*$A$2)</f>
        <v>0</v>
      </c>
      <c r="OF69" s="244"/>
      <c r="OG69" s="244"/>
      <c r="OH69" s="244"/>
      <c r="OI69" s="244"/>
      <c r="OJ69" s="243">
        <f t="shared" ref="OJ69:OJ72" si="2772">SUM(OF69-OD69)</f>
        <v>0</v>
      </c>
      <c r="OK69" s="243">
        <f t="shared" ref="OK69:OK72" si="2773">SUM(OG69-OE69)</f>
        <v>0</v>
      </c>
      <c r="OL69" s="243"/>
      <c r="OM69" s="243">
        <f t="shared" si="200"/>
        <v>0</v>
      </c>
      <c r="ON69" s="243">
        <f t="shared" ref="ON69:ON72" si="2774">SUM(OL69/12*$A$2)</f>
        <v>0</v>
      </c>
      <c r="OO69" s="243">
        <f t="shared" ref="OO69:OO72" si="2775">SUM(OM69/12*$A$2)</f>
        <v>0</v>
      </c>
      <c r="OP69" s="243">
        <f>VLOOKUP($B69,факт!$D$7:$HK$128,47,0)</f>
        <v>0</v>
      </c>
      <c r="OQ69" s="243">
        <f>VLOOKUP($B69,факт!$D$7:$HK$128,48,0)</f>
        <v>0</v>
      </c>
      <c r="OR69" s="244"/>
      <c r="OS69" s="244"/>
      <c r="OT69" s="243">
        <f t="shared" ref="OT69:OT72" si="2776">SUM(OP69-ON69)</f>
        <v>0</v>
      </c>
      <c r="OU69" s="243">
        <f t="shared" ref="OU69:OU72" si="2777">SUM(OQ69-OO69)</f>
        <v>0</v>
      </c>
      <c r="OV69" s="243"/>
      <c r="OW69" s="243">
        <f t="shared" si="205"/>
        <v>0</v>
      </c>
      <c r="OX69" s="243">
        <f t="shared" ref="OX69:OX72" si="2778">SUM(OV69/12*$A$2)</f>
        <v>0</v>
      </c>
      <c r="OY69" s="243">
        <f t="shared" ref="OY69:OY72" si="2779">SUM(OW69/12*$A$2)</f>
        <v>0</v>
      </c>
      <c r="OZ69" s="244"/>
      <c r="PA69" s="244"/>
      <c r="PB69" s="244"/>
      <c r="PC69" s="244"/>
      <c r="PD69" s="243">
        <f t="shared" ref="PD69:PD72" si="2780">SUM(OZ69-OX69)</f>
        <v>0</v>
      </c>
      <c r="PE69" s="243">
        <f t="shared" ref="PE69:PE72" si="2781">SUM(PA69-OY69)</f>
        <v>0</v>
      </c>
      <c r="PF69" s="243">
        <v>0</v>
      </c>
      <c r="PG69" s="243">
        <f>SUM(PF69*$D69*$F69*$G69*$J69*PG$9)</f>
        <v>0</v>
      </c>
      <c r="PH69" s="243">
        <f t="shared" ref="PH69:PH72" si="2782">SUM(PF69/12*$A$2)</f>
        <v>0</v>
      </c>
      <c r="PI69" s="243">
        <f t="shared" ref="PI69:PI72" si="2783">SUM(PG69/12*$A$2)</f>
        <v>0</v>
      </c>
      <c r="PJ69" s="243">
        <f>VLOOKUP($B69,факт!$D$7:$HK$128,45,0)</f>
        <v>0</v>
      </c>
      <c r="PK69" s="243">
        <f>VLOOKUP($B69,факт!$D$7:$HK$128,46,0)</f>
        <v>0</v>
      </c>
      <c r="PL69" s="244"/>
      <c r="PM69" s="244"/>
      <c r="PN69" s="243">
        <f t="shared" ref="PN69:PN72" si="2784">SUM(PJ69-PH69)</f>
        <v>0</v>
      </c>
      <c r="PO69" s="243">
        <f t="shared" ref="PO69:PO72" si="2785">SUM(PK69-PI69)</f>
        <v>0</v>
      </c>
      <c r="PP69" s="243"/>
      <c r="PQ69" s="243"/>
      <c r="PR69" s="243">
        <f t="shared" ref="PR69:PR72" si="2786">SUM(PP69/12*$A$2)</f>
        <v>0</v>
      </c>
      <c r="PS69" s="243">
        <f t="shared" ref="PS69:PS72" si="2787">SUM(PQ69/12*$A$2)</f>
        <v>0</v>
      </c>
      <c r="PT69" s="244"/>
      <c r="PU69" s="244"/>
      <c r="PV69" s="244"/>
      <c r="PW69" s="244"/>
      <c r="PX69" s="243">
        <f t="shared" ref="PX69:PX72" si="2788">SUM(PT69-PR69)</f>
        <v>0</v>
      </c>
      <c r="PY69" s="243">
        <f t="shared" ref="PY69:PY72" si="2789">SUM(PU69-PS69)</f>
        <v>0</v>
      </c>
      <c r="PZ69" s="243"/>
      <c r="QA69" s="243"/>
      <c r="QB69" s="243">
        <f t="shared" ref="QB69:QB72" si="2790">SUM(PZ69/12*$A$2)</f>
        <v>0</v>
      </c>
      <c r="QC69" s="243">
        <f t="shared" ref="QC69:QC72" si="2791">SUM(QA69/12*$A$2)</f>
        <v>0</v>
      </c>
      <c r="QD69" s="244"/>
      <c r="QE69" s="244"/>
      <c r="QF69" s="244"/>
      <c r="QG69" s="244"/>
      <c r="QH69" s="243">
        <f t="shared" ref="QH69:QH72" si="2792">SUM(QD69-QB69)</f>
        <v>0</v>
      </c>
      <c r="QI69" s="243">
        <f t="shared" ref="QI69:QI72" si="2793">SUM(QE69-QC69)</f>
        <v>0</v>
      </c>
      <c r="QJ69" s="247">
        <f t="shared" ref="QJ69:QJ72" si="2794">SUM(CN69,AF69,AP69,CD69,L69,AZ69,V69,KP69,MX69,NR69,NH69,CX69,GT69,HD69,HN69,HX69,IH69,IR69,DH69,KF69,DR69,BJ69,OL69,OB69,JB69,LJ69,MD69,KZ69,LT69,EB69,EL69,EV69,FF69,FP69,GJ69,FZ69,JV69,PF69,OV69,MN69,BT69,JL69,PP69,PZ69)</f>
        <v>444</v>
      </c>
      <c r="QK69" s="247">
        <f t="shared" ref="QK69:QK72" si="2795">SUM(CO69,AG69,AQ69,CE69,M69,BA69,W69,KQ69,MY69,NS69,NI69,CY69,GU69,HE69,HO69,HY69,II69,IS69,DI69,KG69,DS69,BK69,OM69,OC69,JC69,LK69,ME69,LA69,LU69,EC69,EM69,EW69,FG69,FQ69,GK69,GA69,JW69,PG69,OW69,MO69,BU69,JM69,PQ69,QA69)</f>
        <v>11396582.399999999</v>
      </c>
      <c r="QL69" s="247">
        <f t="shared" ref="QL69:QL72" si="2796">SUM(CP69,AH69,AR69,CF69,N69,BB69,X69,KR69,MZ69,NT69,NJ69,CZ69,GV69,HF69,HP69,HZ69,IJ69,IT69,DJ69,KH69,DT69,BL69,ON69,OD69,JD69,LL69,MF69,LB69,LV69,ED69,EN69,EX69,FH69,FR69,GL69,GB69,JX69,PH69,OX69,MP69,BV69,JN69,PR69,QB69)</f>
        <v>37</v>
      </c>
      <c r="QM69" s="247">
        <f t="shared" ref="QM69:QM72" si="2797">SUM(CQ69,AI69,AS69,CG69,O69,BC69,Y69,KS69,NA69,NU69,NK69,DA69,GW69,HG69,HQ69,IA69,IK69,IU69,DK69,KI69,DU69,BM69,OO69,OE69,JE69,LM69,MG69,LC69,LW69,EE69,EO69,EY69,FI69,FS69,GM69,GC69,JY69,PI69,OY69,MQ69,BW69,JO69,PS69,QC69)</f>
        <v>949715.2</v>
      </c>
      <c r="QN69" s="247">
        <f t="shared" ref="QN69:QN72" si="2798">SUM(CR69,AJ69,AT69,CH69,P69,BD69,Z69,KT69,NB69,NV69,NL69,DB69,GX69,HH69,HR69,IB69,IL69,IV69,DL69,KJ69,DV69,BN69,OP69,OF69,JF69,LN69,MH69,LD69,LX69,EF69,EP69,EZ69,FJ69,FT69,GN69,GD69,JZ69,PJ69,OZ69,MR69,BX69,JP69,PT69,QD69)</f>
        <v>50</v>
      </c>
      <c r="QO69" s="247">
        <f t="shared" ref="QO69:QO72" si="2799">SUM(CS69,AK69,AU69,CI69,Q69,BE69,AA69,KU69,NC69,NW69,NM69,DC69,GY69,HI69,HS69,IC69,IM69,IW69,DM69,KK69,DW69,BO69,OQ69,OG69,JG69,LO69,MI69,LE69,LY69,EG69,EQ69,FA69,FK69,FU69,GO69,GE69,KA69,PK69,PA69,MS69,BY69,JQ69,PU69,QE69)</f>
        <v>1263342.0800000003</v>
      </c>
      <c r="QP69" s="247">
        <f t="shared" ref="QP69:QP72" si="2800">SUM(CT69,AL69,AV69,CJ69,R69,BF69,AB69,KV69,ND69,NX69,NN69,DD69,GZ69,HJ69,HT69,ID69,IN69,IX69,DN69,KL69,DX69,BP69,OR69,OH69,JH69,LP69,MJ69,LF69,LZ69,EH69,ER69,FB69,FL69,FV69,GP69,GF69,KB69,PL69,PB69,MT69,BZ69,JR69,PV69,QF69)</f>
        <v>0</v>
      </c>
      <c r="QQ69" s="247">
        <f t="shared" ref="QQ69:QQ72" si="2801">SUM(CU69,AM69,AW69,CK69,S69,BG69,AC69,KW69,NE69,NY69,NO69,DE69,HA69,HK69,HU69,IE69,IO69,IY69,DO69,KM69,DY69,BQ69,OS69,OI69,JI69,LQ69,MK69,LG69,MA69,EI69,ES69,FC69,FM69,FW69,GQ69,GG69,KC69,PM69,PC69,MU69,CA69,JS69,PW69,QG69)</f>
        <v>0</v>
      </c>
      <c r="QR69" s="243">
        <f t="shared" ref="QR69:QR72" si="2802">SUM(QN69-QL69)</f>
        <v>13</v>
      </c>
      <c r="QS69" s="243">
        <f t="shared" ref="QS69:QS72" si="2803">SUM(QO69-QM69)</f>
        <v>313626.88000000035</v>
      </c>
    </row>
    <row r="70" spans="1:461" s="199" customFormat="1" ht="27.75" customHeight="1" x14ac:dyDescent="0.25">
      <c r="A70" s="221"/>
      <c r="B70" s="221">
        <v>41</v>
      </c>
      <c r="C70" s="248" t="s">
        <v>262</v>
      </c>
      <c r="D70" s="238">
        <f t="shared" si="2096"/>
        <v>9860</v>
      </c>
      <c r="E70" s="238">
        <v>10127</v>
      </c>
      <c r="F70" s="239">
        <v>3.25</v>
      </c>
      <c r="G70" s="240">
        <v>1</v>
      </c>
      <c r="H70" s="238">
        <v>1.4</v>
      </c>
      <c r="I70" s="238">
        <v>1.68</v>
      </c>
      <c r="J70" s="238">
        <v>2.23</v>
      </c>
      <c r="K70" s="241">
        <v>2.57</v>
      </c>
      <c r="L70" s="242"/>
      <c r="M70" s="243">
        <f t="shared" si="10"/>
        <v>0</v>
      </c>
      <c r="N70" s="243">
        <f t="shared" si="2613"/>
        <v>0</v>
      </c>
      <c r="O70" s="243">
        <f t="shared" si="2614"/>
        <v>0</v>
      </c>
      <c r="P70" s="243">
        <f>VLOOKUP($B70,факт!$D$7:$HK$127,21,0)</f>
        <v>0</v>
      </c>
      <c r="Q70" s="243">
        <f>VLOOKUP($B70,факт!$D$7:$HK$127,22,0)</f>
        <v>0</v>
      </c>
      <c r="R70" s="243">
        <f>VLOOKUP($B70,факт!$D$7:$HK$127,19,0)</f>
        <v>0</v>
      </c>
      <c r="S70" s="243">
        <f>VLOOKUP($B70,факт!$D$7:$HK$127,20,0)</f>
        <v>0</v>
      </c>
      <c r="T70" s="243">
        <f t="shared" si="13"/>
        <v>0</v>
      </c>
      <c r="U70" s="243">
        <f t="shared" si="14"/>
        <v>0</v>
      </c>
      <c r="V70" s="242"/>
      <c r="W70" s="243">
        <f t="shared" si="15"/>
        <v>0</v>
      </c>
      <c r="X70" s="243">
        <f t="shared" si="2615"/>
        <v>0</v>
      </c>
      <c r="Y70" s="243">
        <f t="shared" si="2616"/>
        <v>0</v>
      </c>
      <c r="Z70" s="243">
        <f>VLOOKUP($B70,факт!$D$7:$HK$128,29,0)</f>
        <v>0</v>
      </c>
      <c r="AA70" s="243">
        <f>VLOOKUP($B70,факт!$D$7:$HK$128,30,0)</f>
        <v>0</v>
      </c>
      <c r="AB70" s="243">
        <f>VLOOKUP($B70,факт!$D$7:$HK$128,27,0)</f>
        <v>0</v>
      </c>
      <c r="AC70" s="243">
        <f>VLOOKUP($B70,факт!$D$7:$HK$128,28,0)</f>
        <v>0</v>
      </c>
      <c r="AD70" s="243">
        <f t="shared" si="2617"/>
        <v>0</v>
      </c>
      <c r="AE70" s="243">
        <f t="shared" si="2618"/>
        <v>0</v>
      </c>
      <c r="AF70" s="245"/>
      <c r="AG70" s="243">
        <f t="shared" si="20"/>
        <v>0</v>
      </c>
      <c r="AH70" s="243">
        <f t="shared" si="2619"/>
        <v>0</v>
      </c>
      <c r="AI70" s="243">
        <f t="shared" si="2620"/>
        <v>0</v>
      </c>
      <c r="AJ70" s="243">
        <f>VLOOKUP($B70,факт!$D$7:$HK$128,43,0)</f>
        <v>0</v>
      </c>
      <c r="AK70" s="243">
        <f>VLOOKUP($B70,факт!$D$7:$HK$128,44,0)</f>
        <v>0</v>
      </c>
      <c r="AL70" s="243">
        <f>VLOOKUP($B70,факт!$D$7:$HK$128,41,0)</f>
        <v>0</v>
      </c>
      <c r="AM70" s="243">
        <f>VLOOKUP($B70,факт!$D$7:$HK$128,42,0)</f>
        <v>0</v>
      </c>
      <c r="AN70" s="243">
        <f t="shared" si="2621"/>
        <v>0</v>
      </c>
      <c r="AO70" s="243">
        <f t="shared" si="2622"/>
        <v>0</v>
      </c>
      <c r="AP70" s="242"/>
      <c r="AQ70" s="243">
        <f t="shared" si="25"/>
        <v>0</v>
      </c>
      <c r="AR70" s="243">
        <f t="shared" si="2623"/>
        <v>0</v>
      </c>
      <c r="AS70" s="243">
        <f t="shared" si="2624"/>
        <v>0</v>
      </c>
      <c r="AT70" s="243">
        <f>VLOOKUP($B70,факт!$D$7:$HK$128,9,0)</f>
        <v>0</v>
      </c>
      <c r="AU70" s="243">
        <f>VLOOKUP($B70,факт!$D$7:$HK$128,10,0)</f>
        <v>0</v>
      </c>
      <c r="AV70" s="243">
        <f>VLOOKUP($B70,факт!$D$7:$HK$128,7,0)</f>
        <v>0</v>
      </c>
      <c r="AW70" s="243">
        <f>VLOOKUP($B70,факт!$D$7:$HK$128,8,0)</f>
        <v>0</v>
      </c>
      <c r="AX70" s="243">
        <f t="shared" si="2625"/>
        <v>0</v>
      </c>
      <c r="AY70" s="243">
        <f t="shared" si="2626"/>
        <v>0</v>
      </c>
      <c r="AZ70" s="242"/>
      <c r="BA70" s="243">
        <f t="shared" si="30"/>
        <v>0</v>
      </c>
      <c r="BB70" s="243">
        <f t="shared" si="2627"/>
        <v>0</v>
      </c>
      <c r="BC70" s="243">
        <f t="shared" si="2628"/>
        <v>0</v>
      </c>
      <c r="BD70" s="243">
        <f>VLOOKUP($B70,факт!$D$7:$HK$128,23,0)</f>
        <v>0</v>
      </c>
      <c r="BE70" s="243">
        <f>VLOOKUP($B70,факт!$D$7:$HK$128,24,0)</f>
        <v>0</v>
      </c>
      <c r="BF70" s="243"/>
      <c r="BG70" s="243"/>
      <c r="BH70" s="243">
        <f t="shared" si="2629"/>
        <v>0</v>
      </c>
      <c r="BI70" s="243">
        <f t="shared" si="2630"/>
        <v>0</v>
      </c>
      <c r="BJ70" s="242"/>
      <c r="BK70" s="243">
        <f t="shared" si="35"/>
        <v>0</v>
      </c>
      <c r="BL70" s="243">
        <f t="shared" si="2631"/>
        <v>0</v>
      </c>
      <c r="BM70" s="243">
        <f t="shared" si="2632"/>
        <v>0</v>
      </c>
      <c r="BN70" s="243">
        <f>VLOOKUP($B70,факт!$D$7:$HK$128,199,0)</f>
        <v>0</v>
      </c>
      <c r="BO70" s="243">
        <f>VLOOKUP($B70,факт!$D$7:$HK$128,200,0)</f>
        <v>0</v>
      </c>
      <c r="BP70" s="243">
        <f>VLOOKUP($B70,факт!$D$7:$HK$128,197,0)</f>
        <v>0</v>
      </c>
      <c r="BQ70" s="243">
        <f>VLOOKUP($B70,факт!$D$7:$HK$128,198,0)</f>
        <v>0</v>
      </c>
      <c r="BR70" s="243">
        <f t="shared" si="2633"/>
        <v>0</v>
      </c>
      <c r="BS70" s="243">
        <f t="shared" si="2634"/>
        <v>0</v>
      </c>
      <c r="BT70" s="243"/>
      <c r="BU70" s="243">
        <f t="shared" si="40"/>
        <v>0</v>
      </c>
      <c r="BV70" s="243">
        <f t="shared" si="2635"/>
        <v>0</v>
      </c>
      <c r="BW70" s="243">
        <f t="shared" si="2636"/>
        <v>0</v>
      </c>
      <c r="BX70" s="243">
        <f>VLOOKUP($B70,факт!$D$7:$HK$128,25,0)</f>
        <v>0</v>
      </c>
      <c r="BY70" s="243">
        <f>VLOOKUP($B70,факт!$D$7:$HK$128,26,0)</f>
        <v>0</v>
      </c>
      <c r="BZ70" s="244"/>
      <c r="CA70" s="244"/>
      <c r="CB70" s="243">
        <f t="shared" si="2637"/>
        <v>0</v>
      </c>
      <c r="CC70" s="243">
        <f t="shared" si="2638"/>
        <v>0</v>
      </c>
      <c r="CD70" s="242"/>
      <c r="CE70" s="243">
        <f>SUM(CD70*$D70*$F70*$G70*$H70*CE$9)</f>
        <v>0</v>
      </c>
      <c r="CF70" s="243">
        <f t="shared" si="2639"/>
        <v>0</v>
      </c>
      <c r="CG70" s="243">
        <f t="shared" si="2640"/>
        <v>0</v>
      </c>
      <c r="CH70" s="243">
        <f>VLOOKUP($B70,факт!$D$7:$HK$128,13,0)</f>
        <v>0</v>
      </c>
      <c r="CI70" s="243">
        <f>VLOOKUP($B70,факт!$D$7:$HK$128,14,0)</f>
        <v>0</v>
      </c>
      <c r="CJ70" s="243">
        <f>VLOOKUP($B70,факт!$D$7:$HK$128,11,0)</f>
        <v>0</v>
      </c>
      <c r="CK70" s="243">
        <f>VLOOKUP($B70,факт!$D$7:$HK$128,12,0)</f>
        <v>0</v>
      </c>
      <c r="CL70" s="243">
        <f t="shared" si="2641"/>
        <v>0</v>
      </c>
      <c r="CM70" s="243">
        <f t="shared" si="2642"/>
        <v>0</v>
      </c>
      <c r="CN70" s="245"/>
      <c r="CO70" s="243">
        <f t="shared" si="49"/>
        <v>0</v>
      </c>
      <c r="CP70" s="243">
        <f t="shared" si="2643"/>
        <v>0</v>
      </c>
      <c r="CQ70" s="243">
        <f t="shared" si="2644"/>
        <v>0</v>
      </c>
      <c r="CR70" s="243">
        <f>VLOOKUP($B70,факт!$D$7:$HK$128,37,0)</f>
        <v>0</v>
      </c>
      <c r="CS70" s="243">
        <f>VLOOKUP($B70,факт!$D$7:$HK$128,38,0)</f>
        <v>0</v>
      </c>
      <c r="CT70" s="243">
        <f>VLOOKUP($B70,факт!$D$7:$HK$128,35,0)</f>
        <v>0</v>
      </c>
      <c r="CU70" s="243">
        <f>VLOOKUP($B70,факт!$D$7:$HK$128,36,0)</f>
        <v>0</v>
      </c>
      <c r="CV70" s="243">
        <f t="shared" si="2645"/>
        <v>0</v>
      </c>
      <c r="CW70" s="243">
        <f t="shared" si="2646"/>
        <v>0</v>
      </c>
      <c r="CX70" s="242"/>
      <c r="CY70" s="243">
        <f t="shared" si="54"/>
        <v>0</v>
      </c>
      <c r="CZ70" s="243">
        <f t="shared" si="2647"/>
        <v>0</v>
      </c>
      <c r="DA70" s="243">
        <f t="shared" si="2648"/>
        <v>0</v>
      </c>
      <c r="DB70" s="243">
        <f>VLOOKUP($B70,факт!$D$7:$HK$128,121,0)</f>
        <v>0</v>
      </c>
      <c r="DC70" s="243">
        <f>VLOOKUP($B70,факт!$D$7:$HK$128,122,0)</f>
        <v>0</v>
      </c>
      <c r="DD70" s="243">
        <f>VLOOKUP($B70,факт!$D$7:$HK$128,119,0)</f>
        <v>0</v>
      </c>
      <c r="DE70" s="243">
        <f>VLOOKUP($B70,факт!$D$7:$HK$128,120,0)</f>
        <v>0</v>
      </c>
      <c r="DF70" s="243">
        <f t="shared" si="2649"/>
        <v>0</v>
      </c>
      <c r="DG70" s="243">
        <f t="shared" si="2650"/>
        <v>0</v>
      </c>
      <c r="DH70" s="242"/>
      <c r="DI70" s="243">
        <f t="shared" si="59"/>
        <v>0</v>
      </c>
      <c r="DJ70" s="243">
        <f t="shared" si="2651"/>
        <v>0</v>
      </c>
      <c r="DK70" s="243">
        <f t="shared" si="2652"/>
        <v>0</v>
      </c>
      <c r="DL70" s="243">
        <f>VLOOKUP($B70,факт!$D$7:$HK$128,135,0)</f>
        <v>0</v>
      </c>
      <c r="DM70" s="243">
        <f>VLOOKUP($B70,факт!$D$7:$HK$128,136,0)</f>
        <v>0</v>
      </c>
      <c r="DN70" s="243">
        <f>VLOOKUP($B70,факт!$D$7:$HK$128,133,0)</f>
        <v>0</v>
      </c>
      <c r="DO70" s="243">
        <f>VLOOKUP($B70,факт!$D$7:$HK$128,134,0)</f>
        <v>0</v>
      </c>
      <c r="DP70" s="243">
        <f t="shared" si="2653"/>
        <v>0</v>
      </c>
      <c r="DQ70" s="243">
        <f t="shared" si="2654"/>
        <v>0</v>
      </c>
      <c r="DR70" s="243"/>
      <c r="DS70" s="243">
        <f t="shared" si="64"/>
        <v>0</v>
      </c>
      <c r="DT70" s="243">
        <f t="shared" si="2655"/>
        <v>0</v>
      </c>
      <c r="DU70" s="243">
        <f t="shared" si="2656"/>
        <v>0</v>
      </c>
      <c r="DV70" s="243">
        <f>VLOOKUP($B70,факт!$D$7:$HK$128,157,0)</f>
        <v>0</v>
      </c>
      <c r="DW70" s="243">
        <f>VLOOKUP($B70,факт!$D$7:$HK$128,158,0)</f>
        <v>0</v>
      </c>
      <c r="DX70" s="243">
        <f>VLOOKUP($B70,факт!$D$7:$HK$128,155,0)</f>
        <v>0</v>
      </c>
      <c r="DY70" s="243">
        <f>VLOOKUP($B70,факт!$D$7:$HK$128,156,0)</f>
        <v>0</v>
      </c>
      <c r="DZ70" s="243">
        <f t="shared" si="2657"/>
        <v>0</v>
      </c>
      <c r="EA70" s="243">
        <f t="shared" si="2658"/>
        <v>0</v>
      </c>
      <c r="EB70" s="242"/>
      <c r="EC70" s="243">
        <f t="shared" si="69"/>
        <v>0</v>
      </c>
      <c r="ED70" s="243">
        <f t="shared" si="2659"/>
        <v>0</v>
      </c>
      <c r="EE70" s="243">
        <f t="shared" si="2660"/>
        <v>0</v>
      </c>
      <c r="EF70" s="243">
        <f>VLOOKUP($B70,факт!$D$7:$HK$128,173,0)</f>
        <v>0</v>
      </c>
      <c r="EG70" s="243">
        <f>VLOOKUP($B70,факт!$D$7:$HK$128,174,0)</f>
        <v>0</v>
      </c>
      <c r="EH70" s="243">
        <f>VLOOKUP($B70,факт!$D$7:$HK$128,171,0)</f>
        <v>0</v>
      </c>
      <c r="EI70" s="243">
        <f>VLOOKUP($B70,факт!$D$7:$HK$128,172,0)</f>
        <v>0</v>
      </c>
      <c r="EJ70" s="243">
        <f t="shared" si="2661"/>
        <v>0</v>
      </c>
      <c r="EK70" s="243">
        <f t="shared" si="2662"/>
        <v>0</v>
      </c>
      <c r="EL70" s="242"/>
      <c r="EM70" s="243">
        <f t="shared" si="74"/>
        <v>0</v>
      </c>
      <c r="EN70" s="243">
        <f t="shared" si="2663"/>
        <v>0</v>
      </c>
      <c r="EO70" s="243">
        <f t="shared" si="2664"/>
        <v>0</v>
      </c>
      <c r="EP70" s="243">
        <f>VLOOKUP($B70,факт!$D$7:$HK$128,175,0)</f>
        <v>0</v>
      </c>
      <c r="EQ70" s="243">
        <f>VLOOKUP($B70,факт!$D$7:$HK$128,176,0)</f>
        <v>0</v>
      </c>
      <c r="ER70" s="244"/>
      <c r="ES70" s="244"/>
      <c r="ET70" s="243">
        <f t="shared" si="2665"/>
        <v>0</v>
      </c>
      <c r="EU70" s="243">
        <f t="shared" si="2666"/>
        <v>0</v>
      </c>
      <c r="EV70" s="242"/>
      <c r="EW70" s="243">
        <f t="shared" si="79"/>
        <v>0</v>
      </c>
      <c r="EX70" s="243">
        <f t="shared" si="2667"/>
        <v>0</v>
      </c>
      <c r="EY70" s="243">
        <f t="shared" si="2668"/>
        <v>0</v>
      </c>
      <c r="EZ70" s="243">
        <f>VLOOKUP($B70,факт!$D$7:$HK$128,179,0)</f>
        <v>0</v>
      </c>
      <c r="FA70" s="243">
        <f>VLOOKUP($B70,факт!$D$7:$HK$128,180,0)</f>
        <v>0</v>
      </c>
      <c r="FB70" s="243">
        <f>VLOOKUP($B70,факт!$D$7:$HK$128,177,0)</f>
        <v>0</v>
      </c>
      <c r="FC70" s="243">
        <f>VLOOKUP($B70,факт!$D$7:$HK$128,178,0)</f>
        <v>0</v>
      </c>
      <c r="FD70" s="243">
        <f t="shared" si="2669"/>
        <v>0</v>
      </c>
      <c r="FE70" s="243">
        <f t="shared" si="2670"/>
        <v>0</v>
      </c>
      <c r="FF70" s="242"/>
      <c r="FG70" s="243">
        <f t="shared" si="84"/>
        <v>0</v>
      </c>
      <c r="FH70" s="243">
        <f t="shared" si="2671"/>
        <v>0</v>
      </c>
      <c r="FI70" s="243">
        <f t="shared" si="2672"/>
        <v>0</v>
      </c>
      <c r="FJ70" s="243">
        <f>VLOOKUP($B70,факт!$D$7:$HK$128,183,0)</f>
        <v>0</v>
      </c>
      <c r="FK70" s="243">
        <f>VLOOKUP($B70,факт!$D$7:$HK$128,184,0)</f>
        <v>0</v>
      </c>
      <c r="FL70" s="243">
        <f>VLOOKUP($B70,факт!$D$7:$HK$128,181,0)</f>
        <v>0</v>
      </c>
      <c r="FM70" s="243">
        <f>VLOOKUP($B70,факт!$D$7:$HK$128,182,0)</f>
        <v>0</v>
      </c>
      <c r="FN70" s="243">
        <f t="shared" si="2673"/>
        <v>0</v>
      </c>
      <c r="FO70" s="243">
        <f t="shared" si="2674"/>
        <v>0</v>
      </c>
      <c r="FP70" s="242"/>
      <c r="FQ70" s="243">
        <f t="shared" si="89"/>
        <v>0</v>
      </c>
      <c r="FR70" s="243">
        <f t="shared" si="2675"/>
        <v>0</v>
      </c>
      <c r="FS70" s="243">
        <f t="shared" si="2676"/>
        <v>0</v>
      </c>
      <c r="FT70" s="243">
        <f>VLOOKUP($B70,факт!$D$7:$HK$128,189,0)</f>
        <v>0</v>
      </c>
      <c r="FU70" s="243">
        <f>VLOOKUP($B70,факт!$D$7:$HK$128,190,0)</f>
        <v>0</v>
      </c>
      <c r="FV70" s="243">
        <f>VLOOKUP($B70,факт!$D$7:$HK$128,187,0)</f>
        <v>0</v>
      </c>
      <c r="FW70" s="243">
        <f>VLOOKUP($B70,факт!$D$7:$HK$128,188,0)</f>
        <v>0</v>
      </c>
      <c r="FX70" s="243">
        <f t="shared" si="2677"/>
        <v>0</v>
      </c>
      <c r="FY70" s="243">
        <f t="shared" si="2678"/>
        <v>0</v>
      </c>
      <c r="FZ70" s="242"/>
      <c r="GA70" s="243">
        <f t="shared" si="94"/>
        <v>0</v>
      </c>
      <c r="GB70" s="243">
        <f t="shared" si="2679"/>
        <v>0</v>
      </c>
      <c r="GC70" s="243">
        <f t="shared" si="2680"/>
        <v>0</v>
      </c>
      <c r="GD70" s="243">
        <f>VLOOKUP($B70,факт!$D$7:$HK$128,201,0)</f>
        <v>0</v>
      </c>
      <c r="GE70" s="243">
        <f>VLOOKUP($B70,факт!$D$7:$HK$128,202,0)</f>
        <v>0</v>
      </c>
      <c r="GF70" s="244"/>
      <c r="GG70" s="244"/>
      <c r="GH70" s="243">
        <f t="shared" si="2681"/>
        <v>0</v>
      </c>
      <c r="GI70" s="243">
        <f t="shared" si="2682"/>
        <v>0</v>
      </c>
      <c r="GJ70" s="242"/>
      <c r="GK70" s="243">
        <f t="shared" si="99"/>
        <v>0</v>
      </c>
      <c r="GL70" s="243">
        <f t="shared" si="2683"/>
        <v>0</v>
      </c>
      <c r="GM70" s="243">
        <f t="shared" si="2684"/>
        <v>0</v>
      </c>
      <c r="GN70" s="243">
        <f>VLOOKUP($B70,факт!$D$7:$HK$128,191,0)</f>
        <v>0</v>
      </c>
      <c r="GO70" s="243">
        <f>VLOOKUP($B70,факт!$D$7:$HK$128,192,0)</f>
        <v>0</v>
      </c>
      <c r="GP70" s="244"/>
      <c r="GQ70" s="244"/>
      <c r="GR70" s="243">
        <f t="shared" si="2685"/>
        <v>0</v>
      </c>
      <c r="GS70" s="243">
        <f t="shared" si="2686"/>
        <v>0</v>
      </c>
      <c r="GT70" s="242"/>
      <c r="GU70" s="243">
        <f t="shared" si="104"/>
        <v>0</v>
      </c>
      <c r="GV70" s="243">
        <f t="shared" si="2687"/>
        <v>0</v>
      </c>
      <c r="GW70" s="243">
        <f t="shared" si="2688"/>
        <v>0</v>
      </c>
      <c r="GX70" s="243">
        <f>VLOOKUP($B70,факт!$D$7:$HK$128,127,0)</f>
        <v>0</v>
      </c>
      <c r="GY70" s="243">
        <f>VLOOKUP($B70,факт!$D$7:$HK$128,128,0)</f>
        <v>0</v>
      </c>
      <c r="GZ70" s="243">
        <f>VLOOKUP($B70,факт!$D$7:$HK$128,125,0)</f>
        <v>0</v>
      </c>
      <c r="HA70" s="243">
        <f>VLOOKUP($B70,факт!$D$7:$HK$128,126,0)</f>
        <v>0</v>
      </c>
      <c r="HB70" s="243">
        <f t="shared" si="2689"/>
        <v>0</v>
      </c>
      <c r="HC70" s="243">
        <f t="shared" si="2690"/>
        <v>0</v>
      </c>
      <c r="HD70" s="242"/>
      <c r="HE70" s="243">
        <f t="shared" si="2691"/>
        <v>0</v>
      </c>
      <c r="HF70" s="243">
        <f t="shared" si="2692"/>
        <v>0</v>
      </c>
      <c r="HG70" s="243">
        <f t="shared" si="2693"/>
        <v>0</v>
      </c>
      <c r="HH70" s="243">
        <f>VLOOKUP($B70,факт!$D$7:$HK$128,131,0)</f>
        <v>0</v>
      </c>
      <c r="HI70" s="243">
        <f>VLOOKUP($B70,факт!$D$7:$HK$128,132,0)</f>
        <v>0</v>
      </c>
      <c r="HJ70" s="243">
        <f>VLOOKUP($B70,факт!$D$7:$HK$128,129,0)</f>
        <v>0</v>
      </c>
      <c r="HK70" s="243">
        <f>VLOOKUP($B70,факт!$D$7:$HK$128,130,0)</f>
        <v>0</v>
      </c>
      <c r="HL70" s="243">
        <f t="shared" si="2694"/>
        <v>0</v>
      </c>
      <c r="HM70" s="243">
        <f t="shared" si="2695"/>
        <v>0</v>
      </c>
      <c r="HN70" s="244"/>
      <c r="HO70" s="244">
        <v>0</v>
      </c>
      <c r="HP70" s="243">
        <f t="shared" si="2696"/>
        <v>0</v>
      </c>
      <c r="HQ70" s="243">
        <f t="shared" si="2697"/>
        <v>0</v>
      </c>
      <c r="HR70" s="243">
        <f>VLOOKUP($B70,факт!$D$7:$HK$128,165,0)</f>
        <v>0</v>
      </c>
      <c r="HS70" s="243">
        <f>VLOOKUP($B70,факт!$D$7:$HK$128,166,0)</f>
        <v>0</v>
      </c>
      <c r="HT70" s="243">
        <f>VLOOKUP($B70,факт!$D$7:$HK$128,163,0)</f>
        <v>0</v>
      </c>
      <c r="HU70" s="243">
        <f>VLOOKUP($B70,факт!$D$7:$HK$128,164,0)</f>
        <v>0</v>
      </c>
      <c r="HV70" s="243">
        <f t="shared" si="2698"/>
        <v>0</v>
      </c>
      <c r="HW70" s="243">
        <f t="shared" si="2699"/>
        <v>0</v>
      </c>
      <c r="HX70" s="244"/>
      <c r="HY70" s="244">
        <v>0</v>
      </c>
      <c r="HZ70" s="243">
        <f t="shared" si="2700"/>
        <v>0</v>
      </c>
      <c r="IA70" s="243">
        <f t="shared" si="2701"/>
        <v>0</v>
      </c>
      <c r="IB70" s="243">
        <f>VLOOKUP($B70,факт!$D$7:$HK$128,49,0)</f>
        <v>0</v>
      </c>
      <c r="IC70" s="243">
        <f>VLOOKUP($B70,факт!$D$7:$HK$128,50,0)</f>
        <v>0</v>
      </c>
      <c r="ID70" s="244"/>
      <c r="IE70" s="244"/>
      <c r="IF70" s="243">
        <f t="shared" si="2702"/>
        <v>0</v>
      </c>
      <c r="IG70" s="243">
        <f t="shared" si="2703"/>
        <v>0</v>
      </c>
      <c r="IH70" s="244"/>
      <c r="II70" s="244">
        <v>0</v>
      </c>
      <c r="IJ70" s="243">
        <f t="shared" si="2704"/>
        <v>0</v>
      </c>
      <c r="IK70" s="243">
        <f t="shared" si="2705"/>
        <v>0</v>
      </c>
      <c r="IL70" s="243">
        <f>VLOOKUP($B70,факт!$D$7:$HK$128,85,0)</f>
        <v>0</v>
      </c>
      <c r="IM70" s="243">
        <f>VLOOKUP($B70,факт!$D$7:$HK$128,86,0)</f>
        <v>0</v>
      </c>
      <c r="IN70" s="244"/>
      <c r="IO70" s="244"/>
      <c r="IP70" s="243">
        <f t="shared" si="2706"/>
        <v>0</v>
      </c>
      <c r="IQ70" s="243">
        <f t="shared" si="2707"/>
        <v>0</v>
      </c>
      <c r="IR70" s="244"/>
      <c r="IS70" s="244">
        <v>0</v>
      </c>
      <c r="IT70" s="244"/>
      <c r="IU70" s="244"/>
      <c r="IV70" s="243">
        <f t="shared" si="2708"/>
        <v>0</v>
      </c>
      <c r="IW70" s="243">
        <f t="shared" si="2709"/>
        <v>0</v>
      </c>
      <c r="IX70" s="243">
        <f>VLOOKUP($B70,факт!$D$7:$HK$128,55,0)</f>
        <v>0</v>
      </c>
      <c r="IY70" s="243">
        <f>VLOOKUP($B70,факт!$D$7:$HK$128,56,0)</f>
        <v>0</v>
      </c>
      <c r="IZ70" s="243">
        <f t="shared" si="2710"/>
        <v>0</v>
      </c>
      <c r="JA70" s="243">
        <f t="shared" si="2711"/>
        <v>0</v>
      </c>
      <c r="JB70" s="242"/>
      <c r="JC70" s="243">
        <f t="shared" si="130"/>
        <v>0</v>
      </c>
      <c r="JD70" s="243">
        <f t="shared" si="2712"/>
        <v>0</v>
      </c>
      <c r="JE70" s="243">
        <f t="shared" si="2713"/>
        <v>0</v>
      </c>
      <c r="JF70" s="243">
        <f>VLOOKUP($B70,факт!$D$7:$HK$128,61,0)</f>
        <v>0</v>
      </c>
      <c r="JG70" s="243">
        <f>VLOOKUP($B70,факт!$D$7:$HK$128,62,0)</f>
        <v>0</v>
      </c>
      <c r="JH70" s="243">
        <f>VLOOKUP($B70,факт!$D$7:$HK$128,59,0)</f>
        <v>0</v>
      </c>
      <c r="JI70" s="243">
        <f>VLOOKUP($B70,факт!$D$7:$HK$128,60,0)</f>
        <v>0</v>
      </c>
      <c r="JJ70" s="243">
        <f t="shared" si="2714"/>
        <v>0</v>
      </c>
      <c r="JK70" s="243">
        <f t="shared" si="2715"/>
        <v>0</v>
      </c>
      <c r="JL70" s="242"/>
      <c r="JM70" s="243">
        <f t="shared" si="2716"/>
        <v>0</v>
      </c>
      <c r="JN70" s="243">
        <f t="shared" si="2717"/>
        <v>0</v>
      </c>
      <c r="JO70" s="243">
        <f t="shared" si="2718"/>
        <v>0</v>
      </c>
      <c r="JP70" s="243">
        <f>VLOOKUP($B70,факт!$D$7:$HK$128,213,0)</f>
        <v>0</v>
      </c>
      <c r="JQ70" s="243">
        <f>VLOOKUP($B70,факт!$D$7:$HK$128,214,0)</f>
        <v>0</v>
      </c>
      <c r="JR70" s="244"/>
      <c r="JS70" s="244"/>
      <c r="JT70" s="243">
        <f t="shared" si="2719"/>
        <v>0</v>
      </c>
      <c r="JU70" s="243">
        <f t="shared" si="2720"/>
        <v>0</v>
      </c>
      <c r="JV70" s="242"/>
      <c r="JW70" s="243">
        <f t="shared" si="140"/>
        <v>0</v>
      </c>
      <c r="JX70" s="243">
        <f t="shared" si="2721"/>
        <v>0</v>
      </c>
      <c r="JY70" s="243">
        <f t="shared" si="2722"/>
        <v>0</v>
      </c>
      <c r="JZ70" s="243">
        <f>VLOOKUP($B70,факт!$D$7:$HK$128,211,0)</f>
        <v>0</v>
      </c>
      <c r="KA70" s="243">
        <f>VLOOKUP($B70,факт!$D$7:$HK$128,212,0)</f>
        <v>0</v>
      </c>
      <c r="KB70" s="243">
        <f>VLOOKUP($B70,факт!$D$7:$HK$128,209,0)</f>
        <v>0</v>
      </c>
      <c r="KC70" s="243">
        <f>VLOOKUP($B70,факт!$D$7:$HK$128,210,0)</f>
        <v>0</v>
      </c>
      <c r="KD70" s="243">
        <f t="shared" si="2723"/>
        <v>0</v>
      </c>
      <c r="KE70" s="243">
        <f t="shared" si="2724"/>
        <v>0</v>
      </c>
      <c r="KF70" s="242"/>
      <c r="KG70" s="243">
        <f t="shared" si="2725"/>
        <v>0</v>
      </c>
      <c r="KH70" s="243">
        <f t="shared" si="2726"/>
        <v>0</v>
      </c>
      <c r="KI70" s="243">
        <f t="shared" si="2727"/>
        <v>0</v>
      </c>
      <c r="KJ70" s="243">
        <f>VLOOKUP($B70,факт!$D$7:$HK$128,161,0)</f>
        <v>0</v>
      </c>
      <c r="KK70" s="243">
        <f>VLOOKUP($B70,факт!$D$7:$HK$128,162,0)</f>
        <v>0</v>
      </c>
      <c r="KL70" s="243">
        <f>VLOOKUP($B70,факт!$D$7:$HK$128,159,0)</f>
        <v>0</v>
      </c>
      <c r="KM70" s="243">
        <f>VLOOKUP($B70,факт!$D$7:$HK$128,160,0)</f>
        <v>0</v>
      </c>
      <c r="KN70" s="243">
        <f t="shared" si="2728"/>
        <v>0</v>
      </c>
      <c r="KO70" s="243">
        <f t="shared" si="2729"/>
        <v>0</v>
      </c>
      <c r="KP70" s="242"/>
      <c r="KQ70" s="243">
        <f t="shared" si="2730"/>
        <v>0</v>
      </c>
      <c r="KR70" s="243">
        <f t="shared" si="2731"/>
        <v>0</v>
      </c>
      <c r="KS70" s="243">
        <f t="shared" si="2732"/>
        <v>0</v>
      </c>
      <c r="KT70" s="244"/>
      <c r="KU70" s="244"/>
      <c r="KV70" s="244"/>
      <c r="KW70" s="244"/>
      <c r="KX70" s="243">
        <f t="shared" si="2733"/>
        <v>0</v>
      </c>
      <c r="KY70" s="243">
        <f t="shared" si="2734"/>
        <v>0</v>
      </c>
      <c r="KZ70" s="242"/>
      <c r="LA70" s="243">
        <f t="shared" si="155"/>
        <v>0</v>
      </c>
      <c r="LB70" s="243">
        <f t="shared" si="2735"/>
        <v>0</v>
      </c>
      <c r="LC70" s="243">
        <f t="shared" si="2736"/>
        <v>0</v>
      </c>
      <c r="LD70" s="243">
        <f>VLOOKUP($B70,факт!$D$7:$HK$128,89,0)</f>
        <v>0</v>
      </c>
      <c r="LE70" s="243">
        <f>VLOOKUP($B70,факт!$D$7:$HK$128,90,0)</f>
        <v>0</v>
      </c>
      <c r="LF70" s="243">
        <f>VLOOKUP($B70,факт!$D$7:$HK$128,87,0)</f>
        <v>0</v>
      </c>
      <c r="LG70" s="243">
        <f>VLOOKUP($B70,факт!$D$7:$HK$128,88,0)</f>
        <v>0</v>
      </c>
      <c r="LH70" s="243">
        <f t="shared" si="2737"/>
        <v>0</v>
      </c>
      <c r="LI70" s="243">
        <f t="shared" si="2738"/>
        <v>0</v>
      </c>
      <c r="LJ70" s="242"/>
      <c r="LK70" s="243">
        <f t="shared" si="160"/>
        <v>0</v>
      </c>
      <c r="LL70" s="243">
        <f t="shared" si="2739"/>
        <v>0</v>
      </c>
      <c r="LM70" s="243">
        <f t="shared" si="2740"/>
        <v>0</v>
      </c>
      <c r="LN70" s="243">
        <f>VLOOKUP($B70,факт!$D$7:$HK$128,69,0)</f>
        <v>0</v>
      </c>
      <c r="LO70" s="243">
        <f>VLOOKUP($B70,факт!$D$7:$HK$128,70,0)</f>
        <v>0</v>
      </c>
      <c r="LP70" s="244"/>
      <c r="LQ70" s="244"/>
      <c r="LR70" s="243">
        <f t="shared" si="2741"/>
        <v>0</v>
      </c>
      <c r="LS70" s="243">
        <f t="shared" si="2742"/>
        <v>0</v>
      </c>
      <c r="LT70" s="242"/>
      <c r="LU70" s="243">
        <f t="shared" si="165"/>
        <v>0</v>
      </c>
      <c r="LV70" s="243">
        <f t="shared" si="2743"/>
        <v>0</v>
      </c>
      <c r="LW70" s="243">
        <f t="shared" si="2744"/>
        <v>0</v>
      </c>
      <c r="LX70" s="243">
        <f>VLOOKUP($B70,факт!$D$7:$HK$128,83,0)</f>
        <v>0</v>
      </c>
      <c r="LY70" s="243">
        <f>VLOOKUP($B70,факт!$D$7:$HK$128,84,0)</f>
        <v>0</v>
      </c>
      <c r="LZ70" s="244"/>
      <c r="MA70" s="244"/>
      <c r="MB70" s="243">
        <f t="shared" si="2745"/>
        <v>0</v>
      </c>
      <c r="MC70" s="243">
        <f t="shared" si="2746"/>
        <v>0</v>
      </c>
      <c r="MD70" s="242"/>
      <c r="ME70" s="243">
        <f t="shared" si="170"/>
        <v>0</v>
      </c>
      <c r="MF70" s="243">
        <f t="shared" si="2747"/>
        <v>0</v>
      </c>
      <c r="MG70" s="243">
        <f t="shared" si="2748"/>
        <v>0</v>
      </c>
      <c r="MH70" s="243">
        <f>VLOOKUP($B70,факт!$D$7:$HK$128,73,0)</f>
        <v>0</v>
      </c>
      <c r="MI70" s="243">
        <f>VLOOKUP($B70,факт!$D$7:$HK$128,74,0)</f>
        <v>0</v>
      </c>
      <c r="MJ70" s="243">
        <f>VLOOKUP($B70,факт!$D$7:$HK$128,71,0)</f>
        <v>0</v>
      </c>
      <c r="MK70" s="243">
        <f>VLOOKUP($B70,факт!$D$7:$HK$128,72,0)</f>
        <v>0</v>
      </c>
      <c r="ML70" s="243">
        <f t="shared" si="2749"/>
        <v>0</v>
      </c>
      <c r="MM70" s="243">
        <f t="shared" si="2750"/>
        <v>0</v>
      </c>
      <c r="MN70" s="242"/>
      <c r="MO70" s="243">
        <f t="shared" si="175"/>
        <v>0</v>
      </c>
      <c r="MP70" s="243">
        <f t="shared" si="2751"/>
        <v>0</v>
      </c>
      <c r="MQ70" s="243">
        <f t="shared" si="2752"/>
        <v>0</v>
      </c>
      <c r="MR70" s="243">
        <f>VLOOKUP($B70,факт!$D$7:$HK$128,53,0)</f>
        <v>0</v>
      </c>
      <c r="MS70" s="243">
        <f>VLOOKUP($B70,факт!$D$7:$HK$128,54,0)</f>
        <v>0</v>
      </c>
      <c r="MT70" s="243">
        <f>VLOOKUP($B70,факт!$D$7:$HK$128,51,0)</f>
        <v>0</v>
      </c>
      <c r="MU70" s="243">
        <f>VLOOKUP($B70,факт!$D$7:$HK$128,52,0)</f>
        <v>0</v>
      </c>
      <c r="MV70" s="243">
        <f t="shared" si="2753"/>
        <v>0</v>
      </c>
      <c r="MW70" s="243">
        <f t="shared" si="2754"/>
        <v>0</v>
      </c>
      <c r="MX70" s="242"/>
      <c r="MY70" s="243">
        <f t="shared" si="2755"/>
        <v>0</v>
      </c>
      <c r="MZ70" s="243">
        <f t="shared" si="2756"/>
        <v>0</v>
      </c>
      <c r="NA70" s="243">
        <f t="shared" si="2757"/>
        <v>0</v>
      </c>
      <c r="NB70" s="243">
        <f>VLOOKUP($B70,факт!$D$7:$HK$128,77,0)</f>
        <v>0</v>
      </c>
      <c r="NC70" s="243">
        <f>VLOOKUP($B70,факт!$D$7:$HK$128,78,0)</f>
        <v>0</v>
      </c>
      <c r="ND70" s="243">
        <f>VLOOKUP($B70,факт!$D$7:$HK$128,75,0)</f>
        <v>0</v>
      </c>
      <c r="NE70" s="243">
        <f>VLOOKUP($B70,факт!$D$7:$HK$128,76,0)</f>
        <v>0</v>
      </c>
      <c r="NF70" s="243">
        <f t="shared" si="2758"/>
        <v>0</v>
      </c>
      <c r="NG70" s="243">
        <f t="shared" si="2759"/>
        <v>0</v>
      </c>
      <c r="NH70" s="242"/>
      <c r="NI70" s="243">
        <f t="shared" si="2760"/>
        <v>0</v>
      </c>
      <c r="NJ70" s="243">
        <f t="shared" si="2761"/>
        <v>0</v>
      </c>
      <c r="NK70" s="243">
        <f t="shared" si="2762"/>
        <v>0</v>
      </c>
      <c r="NL70" s="243">
        <f>VLOOKUP($B70,факт!$D$7:$HK$128,95,0)</f>
        <v>0</v>
      </c>
      <c r="NM70" s="243">
        <f>VLOOKUP($B70,факт!$D$7:$HK$128,96,0)</f>
        <v>0</v>
      </c>
      <c r="NN70" s="243">
        <f>VLOOKUP($B70,факт!$D$7:$HK$128,93,0)</f>
        <v>0</v>
      </c>
      <c r="NO70" s="243">
        <f>VLOOKUP($B70,факт!$D$7:$HK$128,94,0)</f>
        <v>0</v>
      </c>
      <c r="NP70" s="243">
        <f t="shared" si="2763"/>
        <v>0</v>
      </c>
      <c r="NQ70" s="243">
        <f t="shared" si="2764"/>
        <v>0</v>
      </c>
      <c r="NR70" s="242"/>
      <c r="NS70" s="243">
        <f t="shared" si="2765"/>
        <v>0</v>
      </c>
      <c r="NT70" s="243">
        <f t="shared" si="2766"/>
        <v>0</v>
      </c>
      <c r="NU70" s="243">
        <f t="shared" si="2767"/>
        <v>0</v>
      </c>
      <c r="NV70" s="243">
        <f>VLOOKUP($B70,факт!$D$7:$HK$128,81,0)</f>
        <v>0</v>
      </c>
      <c r="NW70" s="243">
        <f>VLOOKUP($B70,факт!$D$7:$HK$128,82,0)</f>
        <v>0</v>
      </c>
      <c r="NX70" s="244"/>
      <c r="NY70" s="244"/>
      <c r="NZ70" s="243">
        <f t="shared" si="2768"/>
        <v>0</v>
      </c>
      <c r="OA70" s="243">
        <f t="shared" si="2769"/>
        <v>0</v>
      </c>
      <c r="OB70" s="242"/>
      <c r="OC70" s="243">
        <f t="shared" si="195"/>
        <v>0</v>
      </c>
      <c r="OD70" s="243">
        <f t="shared" si="2770"/>
        <v>0</v>
      </c>
      <c r="OE70" s="243">
        <f t="shared" si="2771"/>
        <v>0</v>
      </c>
      <c r="OF70" s="244"/>
      <c r="OG70" s="244"/>
      <c r="OH70" s="244"/>
      <c r="OI70" s="244"/>
      <c r="OJ70" s="243">
        <f t="shared" si="2772"/>
        <v>0</v>
      </c>
      <c r="OK70" s="243">
        <f t="shared" si="2773"/>
        <v>0</v>
      </c>
      <c r="OL70" s="242"/>
      <c r="OM70" s="243">
        <f t="shared" si="200"/>
        <v>0</v>
      </c>
      <c r="ON70" s="243">
        <f t="shared" si="2774"/>
        <v>0</v>
      </c>
      <c r="OO70" s="243">
        <f t="shared" si="2775"/>
        <v>0</v>
      </c>
      <c r="OP70" s="243">
        <f>VLOOKUP($B70,факт!$D$7:$HK$128,47,0)</f>
        <v>0</v>
      </c>
      <c r="OQ70" s="243">
        <f>VLOOKUP($B70,факт!$D$7:$HK$128,48,0)</f>
        <v>0</v>
      </c>
      <c r="OR70" s="244"/>
      <c r="OS70" s="244"/>
      <c r="OT70" s="243">
        <f t="shared" si="2776"/>
        <v>0</v>
      </c>
      <c r="OU70" s="243">
        <f t="shared" si="2777"/>
        <v>0</v>
      </c>
      <c r="OV70" s="242"/>
      <c r="OW70" s="243">
        <f t="shared" si="205"/>
        <v>0</v>
      </c>
      <c r="OX70" s="243">
        <f t="shared" si="2778"/>
        <v>0</v>
      </c>
      <c r="OY70" s="243">
        <f t="shared" si="2779"/>
        <v>0</v>
      </c>
      <c r="OZ70" s="244"/>
      <c r="PA70" s="244"/>
      <c r="PB70" s="244"/>
      <c r="PC70" s="244"/>
      <c r="PD70" s="243">
        <f t="shared" si="2780"/>
        <v>0</v>
      </c>
      <c r="PE70" s="243">
        <f t="shared" si="2781"/>
        <v>0</v>
      </c>
      <c r="PF70" s="242"/>
      <c r="PG70" s="243">
        <f>SUM(PF70*$D70*$F70*$G70*$J70*PG$9)</f>
        <v>0</v>
      </c>
      <c r="PH70" s="243">
        <f t="shared" si="2782"/>
        <v>0</v>
      </c>
      <c r="PI70" s="243">
        <f t="shared" si="2783"/>
        <v>0</v>
      </c>
      <c r="PJ70" s="243">
        <f>VLOOKUP($B70,факт!$D$7:$HK$128,45,0)</f>
        <v>0</v>
      </c>
      <c r="PK70" s="243">
        <f>VLOOKUP($B70,факт!$D$7:$HK$128,46,0)</f>
        <v>0</v>
      </c>
      <c r="PL70" s="244"/>
      <c r="PM70" s="244"/>
      <c r="PN70" s="243">
        <f t="shared" si="2784"/>
        <v>0</v>
      </c>
      <c r="PO70" s="243">
        <f t="shared" si="2785"/>
        <v>0</v>
      </c>
      <c r="PP70" s="243"/>
      <c r="PQ70" s="243"/>
      <c r="PR70" s="243">
        <f t="shared" si="2786"/>
        <v>0</v>
      </c>
      <c r="PS70" s="243">
        <f t="shared" si="2787"/>
        <v>0</v>
      </c>
      <c r="PT70" s="244"/>
      <c r="PU70" s="244"/>
      <c r="PV70" s="244"/>
      <c r="PW70" s="244"/>
      <c r="PX70" s="243">
        <f t="shared" si="2788"/>
        <v>0</v>
      </c>
      <c r="PY70" s="243">
        <f t="shared" si="2789"/>
        <v>0</v>
      </c>
      <c r="PZ70" s="243"/>
      <c r="QA70" s="243"/>
      <c r="QB70" s="243">
        <f t="shared" si="2790"/>
        <v>0</v>
      </c>
      <c r="QC70" s="243">
        <f t="shared" si="2791"/>
        <v>0</v>
      </c>
      <c r="QD70" s="244"/>
      <c r="QE70" s="244"/>
      <c r="QF70" s="244"/>
      <c r="QG70" s="244"/>
      <c r="QH70" s="243">
        <f t="shared" si="2792"/>
        <v>0</v>
      </c>
      <c r="QI70" s="243">
        <f t="shared" si="2793"/>
        <v>0</v>
      </c>
      <c r="QJ70" s="247">
        <f t="shared" si="2794"/>
        <v>0</v>
      </c>
      <c r="QK70" s="247">
        <f t="shared" si="2795"/>
        <v>0</v>
      </c>
      <c r="QL70" s="247">
        <f t="shared" si="2796"/>
        <v>0</v>
      </c>
      <c r="QM70" s="247">
        <f t="shared" si="2797"/>
        <v>0</v>
      </c>
      <c r="QN70" s="247">
        <f t="shared" si="2798"/>
        <v>0</v>
      </c>
      <c r="QO70" s="247">
        <f t="shared" si="2799"/>
        <v>0</v>
      </c>
      <c r="QP70" s="247">
        <f t="shared" si="2800"/>
        <v>0</v>
      </c>
      <c r="QQ70" s="247">
        <f t="shared" si="2801"/>
        <v>0</v>
      </c>
      <c r="QR70" s="243">
        <f t="shared" si="2802"/>
        <v>0</v>
      </c>
      <c r="QS70" s="243">
        <f t="shared" si="2803"/>
        <v>0</v>
      </c>
    </row>
    <row r="71" spans="1:461" s="199" customFormat="1" ht="27.75" customHeight="1" x14ac:dyDescent="0.25">
      <c r="A71" s="221"/>
      <c r="B71" s="270">
        <v>42</v>
      </c>
      <c r="C71" s="237" t="s">
        <v>263</v>
      </c>
      <c r="D71" s="238">
        <f>D70</f>
        <v>9860</v>
      </c>
      <c r="E71" s="238">
        <v>10127</v>
      </c>
      <c r="F71" s="239">
        <v>3.18</v>
      </c>
      <c r="G71" s="240">
        <v>1</v>
      </c>
      <c r="H71" s="238">
        <v>1.4</v>
      </c>
      <c r="I71" s="238">
        <v>1.68</v>
      </c>
      <c r="J71" s="238">
        <v>2.23</v>
      </c>
      <c r="K71" s="241">
        <v>2.57</v>
      </c>
      <c r="L71" s="268"/>
      <c r="M71" s="243">
        <f t="shared" si="10"/>
        <v>0</v>
      </c>
      <c r="N71" s="243">
        <f t="shared" si="2613"/>
        <v>0</v>
      </c>
      <c r="O71" s="243">
        <f t="shared" si="2614"/>
        <v>0</v>
      </c>
      <c r="P71" s="243">
        <f>VLOOKUP($B71,факт!$D$7:$HK$127,21,0)</f>
        <v>0</v>
      </c>
      <c r="Q71" s="243">
        <f>VLOOKUP($B71,факт!$D$7:$HK$127,22,0)</f>
        <v>0</v>
      </c>
      <c r="R71" s="243">
        <f>VLOOKUP($B71,факт!$D$7:$HK$127,19,0)</f>
        <v>0</v>
      </c>
      <c r="S71" s="243">
        <f>VLOOKUP($B71,факт!$D$7:$HK$127,20,0)</f>
        <v>0</v>
      </c>
      <c r="T71" s="243">
        <f t="shared" si="13"/>
        <v>0</v>
      </c>
      <c r="U71" s="243">
        <f t="shared" si="14"/>
        <v>0</v>
      </c>
      <c r="V71" s="268"/>
      <c r="W71" s="243">
        <f t="shared" si="15"/>
        <v>0</v>
      </c>
      <c r="X71" s="243">
        <f t="shared" si="2615"/>
        <v>0</v>
      </c>
      <c r="Y71" s="243">
        <f t="shared" si="2616"/>
        <v>0</v>
      </c>
      <c r="Z71" s="243">
        <f>VLOOKUP($B71,факт!$D$7:$HK$128,29,0)</f>
        <v>0</v>
      </c>
      <c r="AA71" s="243">
        <f>VLOOKUP($B71,факт!$D$7:$HK$128,30,0)</f>
        <v>0</v>
      </c>
      <c r="AB71" s="243">
        <f>VLOOKUP($B71,факт!$D$7:$HK$128,27,0)</f>
        <v>0</v>
      </c>
      <c r="AC71" s="243">
        <f>VLOOKUP($B71,факт!$D$7:$HK$128,28,0)</f>
        <v>0</v>
      </c>
      <c r="AD71" s="243">
        <f t="shared" si="2617"/>
        <v>0</v>
      </c>
      <c r="AE71" s="243">
        <f t="shared" si="2618"/>
        <v>0</v>
      </c>
      <c r="AF71" s="245"/>
      <c r="AG71" s="243">
        <f t="shared" si="20"/>
        <v>0</v>
      </c>
      <c r="AH71" s="243">
        <f t="shared" si="2619"/>
        <v>0</v>
      </c>
      <c r="AI71" s="243">
        <f t="shared" si="2620"/>
        <v>0</v>
      </c>
      <c r="AJ71" s="243">
        <f>VLOOKUP($B71,факт!$D$7:$HK$128,43,0)</f>
        <v>0</v>
      </c>
      <c r="AK71" s="243">
        <f>VLOOKUP($B71,факт!$D$7:$HK$128,44,0)</f>
        <v>0</v>
      </c>
      <c r="AL71" s="243">
        <f>VLOOKUP($B71,факт!$D$7:$HK$128,41,0)</f>
        <v>0</v>
      </c>
      <c r="AM71" s="243">
        <f>VLOOKUP($B71,факт!$D$7:$HK$128,42,0)</f>
        <v>0</v>
      </c>
      <c r="AN71" s="243">
        <f t="shared" si="2621"/>
        <v>0</v>
      </c>
      <c r="AO71" s="243">
        <f t="shared" si="2622"/>
        <v>0</v>
      </c>
      <c r="AP71" s="268"/>
      <c r="AQ71" s="243">
        <f t="shared" si="25"/>
        <v>0</v>
      </c>
      <c r="AR71" s="243">
        <f t="shared" si="2623"/>
        <v>0</v>
      </c>
      <c r="AS71" s="243">
        <f t="shared" si="2624"/>
        <v>0</v>
      </c>
      <c r="AT71" s="243">
        <f>VLOOKUP($B71,факт!$D$7:$HK$128,9,0)</f>
        <v>0</v>
      </c>
      <c r="AU71" s="243">
        <f>VLOOKUP($B71,факт!$D$7:$HK$128,10,0)</f>
        <v>0</v>
      </c>
      <c r="AV71" s="243">
        <f>VLOOKUP($B71,факт!$D$7:$HK$128,7,0)</f>
        <v>0</v>
      </c>
      <c r="AW71" s="243">
        <f>VLOOKUP($B71,факт!$D$7:$HK$128,8,0)</f>
        <v>0</v>
      </c>
      <c r="AX71" s="243">
        <f t="shared" si="2625"/>
        <v>0</v>
      </c>
      <c r="AY71" s="243">
        <f t="shared" si="2626"/>
        <v>0</v>
      </c>
      <c r="AZ71" s="268"/>
      <c r="BA71" s="243">
        <f t="shared" si="30"/>
        <v>0</v>
      </c>
      <c r="BB71" s="243">
        <f t="shared" si="2627"/>
        <v>0</v>
      </c>
      <c r="BC71" s="243">
        <f t="shared" si="2628"/>
        <v>0</v>
      </c>
      <c r="BD71" s="243">
        <f>VLOOKUP($B71,факт!$D$7:$HK$128,23,0)</f>
        <v>0</v>
      </c>
      <c r="BE71" s="243">
        <f>VLOOKUP($B71,факт!$D$7:$HK$128,24,0)</f>
        <v>0</v>
      </c>
      <c r="BF71" s="243"/>
      <c r="BG71" s="243"/>
      <c r="BH71" s="243">
        <f t="shared" si="2629"/>
        <v>0</v>
      </c>
      <c r="BI71" s="243">
        <f t="shared" si="2630"/>
        <v>0</v>
      </c>
      <c r="BJ71" s="268"/>
      <c r="BK71" s="243">
        <f t="shared" si="35"/>
        <v>0</v>
      </c>
      <c r="BL71" s="243">
        <f t="shared" si="2631"/>
        <v>0</v>
      </c>
      <c r="BM71" s="243">
        <f t="shared" si="2632"/>
        <v>0</v>
      </c>
      <c r="BN71" s="243">
        <f>VLOOKUP($B71,факт!$D$7:$HK$128,199,0)</f>
        <v>0</v>
      </c>
      <c r="BO71" s="243">
        <f>VLOOKUP($B71,факт!$D$7:$HK$128,200,0)</f>
        <v>0</v>
      </c>
      <c r="BP71" s="243">
        <f>VLOOKUP($B71,факт!$D$7:$HK$128,197,0)</f>
        <v>0</v>
      </c>
      <c r="BQ71" s="243">
        <f>VLOOKUP($B71,факт!$D$7:$HK$128,198,0)</f>
        <v>0</v>
      </c>
      <c r="BR71" s="243">
        <f t="shared" si="2633"/>
        <v>0</v>
      </c>
      <c r="BS71" s="243">
        <f t="shared" si="2634"/>
        <v>0</v>
      </c>
      <c r="BT71" s="243"/>
      <c r="BU71" s="243">
        <f t="shared" si="40"/>
        <v>0</v>
      </c>
      <c r="BV71" s="243">
        <f t="shared" si="2635"/>
        <v>0</v>
      </c>
      <c r="BW71" s="243">
        <f t="shared" si="2636"/>
        <v>0</v>
      </c>
      <c r="BX71" s="243">
        <f>VLOOKUP($B71,факт!$D$7:$HK$128,25,0)</f>
        <v>0</v>
      </c>
      <c r="BY71" s="243">
        <f>VLOOKUP($B71,факт!$D$7:$HK$128,26,0)</f>
        <v>0</v>
      </c>
      <c r="BZ71" s="244"/>
      <c r="CA71" s="244"/>
      <c r="CB71" s="243">
        <f t="shared" si="2637"/>
        <v>0</v>
      </c>
      <c r="CC71" s="243">
        <f t="shared" si="2638"/>
        <v>0</v>
      </c>
      <c r="CD71" s="268"/>
      <c r="CE71" s="243">
        <f>SUM(CD71*$D71*$F71*$G71*$H71*CE$9)</f>
        <v>0</v>
      </c>
      <c r="CF71" s="243">
        <f t="shared" si="2639"/>
        <v>0</v>
      </c>
      <c r="CG71" s="243">
        <f t="shared" si="2640"/>
        <v>0</v>
      </c>
      <c r="CH71" s="243">
        <f>VLOOKUP($B71,факт!$D$7:$HK$128,13,0)</f>
        <v>0</v>
      </c>
      <c r="CI71" s="243">
        <f>VLOOKUP($B71,факт!$D$7:$HK$128,14,0)</f>
        <v>0</v>
      </c>
      <c r="CJ71" s="243">
        <f>VLOOKUP($B71,факт!$D$7:$HK$128,11,0)</f>
        <v>0</v>
      </c>
      <c r="CK71" s="243">
        <f>VLOOKUP($B71,факт!$D$7:$HK$128,12,0)</f>
        <v>0</v>
      </c>
      <c r="CL71" s="243">
        <f t="shared" si="2641"/>
        <v>0</v>
      </c>
      <c r="CM71" s="243">
        <f t="shared" si="2642"/>
        <v>0</v>
      </c>
      <c r="CN71" s="245"/>
      <c r="CO71" s="243">
        <f t="shared" si="49"/>
        <v>0</v>
      </c>
      <c r="CP71" s="243">
        <f t="shared" si="2643"/>
        <v>0</v>
      </c>
      <c r="CQ71" s="243">
        <f t="shared" si="2644"/>
        <v>0</v>
      </c>
      <c r="CR71" s="243">
        <f>VLOOKUP($B71,факт!$D$7:$HK$128,37,0)</f>
        <v>0</v>
      </c>
      <c r="CS71" s="243">
        <f>VLOOKUP($B71,факт!$D$7:$HK$128,38,0)</f>
        <v>0</v>
      </c>
      <c r="CT71" s="243">
        <f>VLOOKUP($B71,факт!$D$7:$HK$128,35,0)</f>
        <v>0</v>
      </c>
      <c r="CU71" s="243">
        <f>VLOOKUP($B71,факт!$D$7:$HK$128,36,0)</f>
        <v>0</v>
      </c>
      <c r="CV71" s="243">
        <f t="shared" si="2645"/>
        <v>0</v>
      </c>
      <c r="CW71" s="243">
        <f t="shared" si="2646"/>
        <v>0</v>
      </c>
      <c r="CX71" s="268"/>
      <c r="CY71" s="243">
        <f t="shared" si="54"/>
        <v>0</v>
      </c>
      <c r="CZ71" s="243">
        <f t="shared" si="2647"/>
        <v>0</v>
      </c>
      <c r="DA71" s="243">
        <f t="shared" si="2648"/>
        <v>0</v>
      </c>
      <c r="DB71" s="243">
        <f>VLOOKUP($B71,факт!$D$7:$HK$128,121,0)</f>
        <v>0</v>
      </c>
      <c r="DC71" s="243">
        <f>VLOOKUP($B71,факт!$D$7:$HK$128,122,0)</f>
        <v>0</v>
      </c>
      <c r="DD71" s="243">
        <f>VLOOKUP($B71,факт!$D$7:$HK$128,119,0)</f>
        <v>0</v>
      </c>
      <c r="DE71" s="243">
        <f>VLOOKUP($B71,факт!$D$7:$HK$128,120,0)</f>
        <v>0</v>
      </c>
      <c r="DF71" s="243">
        <f t="shared" si="2649"/>
        <v>0</v>
      </c>
      <c r="DG71" s="243">
        <f t="shared" si="2650"/>
        <v>0</v>
      </c>
      <c r="DH71" s="268"/>
      <c r="DI71" s="243">
        <f t="shared" si="59"/>
        <v>0</v>
      </c>
      <c r="DJ71" s="243">
        <f t="shared" si="2651"/>
        <v>0</v>
      </c>
      <c r="DK71" s="243">
        <f t="shared" si="2652"/>
        <v>0</v>
      </c>
      <c r="DL71" s="243">
        <f>VLOOKUP($B71,факт!$D$7:$HK$128,135,0)</f>
        <v>0</v>
      </c>
      <c r="DM71" s="243">
        <f>VLOOKUP($B71,факт!$D$7:$HK$128,136,0)</f>
        <v>0</v>
      </c>
      <c r="DN71" s="243">
        <f>VLOOKUP($B71,факт!$D$7:$HK$128,133,0)</f>
        <v>0</v>
      </c>
      <c r="DO71" s="243">
        <f>VLOOKUP($B71,факт!$D$7:$HK$128,134,0)</f>
        <v>0</v>
      </c>
      <c r="DP71" s="243">
        <f t="shared" si="2653"/>
        <v>0</v>
      </c>
      <c r="DQ71" s="243">
        <f t="shared" si="2654"/>
        <v>0</v>
      </c>
      <c r="DR71" s="244"/>
      <c r="DS71" s="243">
        <f t="shared" si="64"/>
        <v>0</v>
      </c>
      <c r="DT71" s="243">
        <f t="shared" si="2655"/>
        <v>0</v>
      </c>
      <c r="DU71" s="243">
        <f t="shared" si="2656"/>
        <v>0</v>
      </c>
      <c r="DV71" s="243">
        <f>VLOOKUP($B71,факт!$D$7:$HK$128,157,0)</f>
        <v>0</v>
      </c>
      <c r="DW71" s="243">
        <f>VLOOKUP($B71,факт!$D$7:$HK$128,158,0)</f>
        <v>0</v>
      </c>
      <c r="DX71" s="243">
        <f>VLOOKUP($B71,факт!$D$7:$HK$128,155,0)</f>
        <v>0</v>
      </c>
      <c r="DY71" s="243">
        <f>VLOOKUP($B71,факт!$D$7:$HK$128,156,0)</f>
        <v>0</v>
      </c>
      <c r="DZ71" s="243">
        <f t="shared" si="2657"/>
        <v>0</v>
      </c>
      <c r="EA71" s="243">
        <f t="shared" si="2658"/>
        <v>0</v>
      </c>
      <c r="EB71" s="268"/>
      <c r="EC71" s="243">
        <f t="shared" si="69"/>
        <v>0</v>
      </c>
      <c r="ED71" s="243">
        <f t="shared" si="2659"/>
        <v>0</v>
      </c>
      <c r="EE71" s="243">
        <f t="shared" si="2660"/>
        <v>0</v>
      </c>
      <c r="EF71" s="243">
        <f>VLOOKUP($B71,факт!$D$7:$HK$128,173,0)</f>
        <v>0</v>
      </c>
      <c r="EG71" s="243">
        <f>VLOOKUP($B71,факт!$D$7:$HK$128,174,0)</f>
        <v>0</v>
      </c>
      <c r="EH71" s="243">
        <f>VLOOKUP($B71,факт!$D$7:$HK$128,171,0)</f>
        <v>0</v>
      </c>
      <c r="EI71" s="243">
        <f>VLOOKUP($B71,факт!$D$7:$HK$128,172,0)</f>
        <v>0</v>
      </c>
      <c r="EJ71" s="243">
        <f t="shared" si="2661"/>
        <v>0</v>
      </c>
      <c r="EK71" s="243">
        <f t="shared" si="2662"/>
        <v>0</v>
      </c>
      <c r="EL71" s="268"/>
      <c r="EM71" s="243">
        <f t="shared" si="74"/>
        <v>0</v>
      </c>
      <c r="EN71" s="243">
        <f t="shared" si="2663"/>
        <v>0</v>
      </c>
      <c r="EO71" s="243">
        <f t="shared" si="2664"/>
        <v>0</v>
      </c>
      <c r="EP71" s="243">
        <f>VLOOKUP($B71,факт!$D$7:$HK$128,175,0)</f>
        <v>0</v>
      </c>
      <c r="EQ71" s="243">
        <f>VLOOKUP($B71,факт!$D$7:$HK$128,176,0)</f>
        <v>0</v>
      </c>
      <c r="ER71" s="244"/>
      <c r="ES71" s="244"/>
      <c r="ET71" s="243">
        <f t="shared" si="2665"/>
        <v>0</v>
      </c>
      <c r="EU71" s="243">
        <f t="shared" si="2666"/>
        <v>0</v>
      </c>
      <c r="EV71" s="268"/>
      <c r="EW71" s="243">
        <f t="shared" si="79"/>
        <v>0</v>
      </c>
      <c r="EX71" s="243">
        <f t="shared" si="2667"/>
        <v>0</v>
      </c>
      <c r="EY71" s="243">
        <f t="shared" si="2668"/>
        <v>0</v>
      </c>
      <c r="EZ71" s="243">
        <f>VLOOKUP($B71,факт!$D$7:$HK$128,179,0)</f>
        <v>0</v>
      </c>
      <c r="FA71" s="243">
        <f>VLOOKUP($B71,факт!$D$7:$HK$128,180,0)</f>
        <v>0</v>
      </c>
      <c r="FB71" s="243">
        <f>VLOOKUP($B71,факт!$D$7:$HK$128,177,0)</f>
        <v>0</v>
      </c>
      <c r="FC71" s="243">
        <f>VLOOKUP($B71,факт!$D$7:$HK$128,178,0)</f>
        <v>0</v>
      </c>
      <c r="FD71" s="243">
        <f t="shared" si="2669"/>
        <v>0</v>
      </c>
      <c r="FE71" s="243">
        <f t="shared" si="2670"/>
        <v>0</v>
      </c>
      <c r="FF71" s="268"/>
      <c r="FG71" s="243">
        <f t="shared" si="84"/>
        <v>0</v>
      </c>
      <c r="FH71" s="243">
        <f t="shared" si="2671"/>
        <v>0</v>
      </c>
      <c r="FI71" s="243">
        <f t="shared" si="2672"/>
        <v>0</v>
      </c>
      <c r="FJ71" s="243">
        <f>VLOOKUP($B71,факт!$D$7:$HK$128,183,0)</f>
        <v>0</v>
      </c>
      <c r="FK71" s="243">
        <f>VLOOKUP($B71,факт!$D$7:$HK$128,184,0)</f>
        <v>0</v>
      </c>
      <c r="FL71" s="243">
        <f>VLOOKUP($B71,факт!$D$7:$HK$128,181,0)</f>
        <v>0</v>
      </c>
      <c r="FM71" s="243">
        <f>VLOOKUP($B71,факт!$D$7:$HK$128,182,0)</f>
        <v>0</v>
      </c>
      <c r="FN71" s="243">
        <f t="shared" si="2673"/>
        <v>0</v>
      </c>
      <c r="FO71" s="243">
        <f t="shared" si="2674"/>
        <v>0</v>
      </c>
      <c r="FP71" s="268"/>
      <c r="FQ71" s="243">
        <f t="shared" si="89"/>
        <v>0</v>
      </c>
      <c r="FR71" s="243">
        <f t="shared" si="2675"/>
        <v>0</v>
      </c>
      <c r="FS71" s="243">
        <f t="shared" si="2676"/>
        <v>0</v>
      </c>
      <c r="FT71" s="243">
        <f>VLOOKUP($B71,факт!$D$7:$HK$128,189,0)</f>
        <v>0</v>
      </c>
      <c r="FU71" s="243">
        <f>VLOOKUP($B71,факт!$D$7:$HK$128,190,0)</f>
        <v>0</v>
      </c>
      <c r="FV71" s="243">
        <f>VLOOKUP($B71,факт!$D$7:$HK$128,187,0)</f>
        <v>0</v>
      </c>
      <c r="FW71" s="243">
        <f>VLOOKUP($B71,факт!$D$7:$HK$128,188,0)</f>
        <v>0</v>
      </c>
      <c r="FX71" s="243">
        <f t="shared" si="2677"/>
        <v>0</v>
      </c>
      <c r="FY71" s="243">
        <f t="shared" si="2678"/>
        <v>0</v>
      </c>
      <c r="FZ71" s="268"/>
      <c r="GA71" s="243">
        <f t="shared" si="94"/>
        <v>0</v>
      </c>
      <c r="GB71" s="243">
        <f t="shared" si="2679"/>
        <v>0</v>
      </c>
      <c r="GC71" s="243">
        <f t="shared" si="2680"/>
        <v>0</v>
      </c>
      <c r="GD71" s="243">
        <f>VLOOKUP($B71,факт!$D$7:$HK$128,201,0)</f>
        <v>0</v>
      </c>
      <c r="GE71" s="243">
        <f>VLOOKUP($B71,факт!$D$7:$HK$128,202,0)</f>
        <v>0</v>
      </c>
      <c r="GF71" s="244"/>
      <c r="GG71" s="244"/>
      <c r="GH71" s="243">
        <f t="shared" si="2681"/>
        <v>0</v>
      </c>
      <c r="GI71" s="243">
        <f t="shared" si="2682"/>
        <v>0</v>
      </c>
      <c r="GJ71" s="268"/>
      <c r="GK71" s="243">
        <f t="shared" si="99"/>
        <v>0</v>
      </c>
      <c r="GL71" s="243">
        <f t="shared" si="2683"/>
        <v>0</v>
      </c>
      <c r="GM71" s="243">
        <f t="shared" si="2684"/>
        <v>0</v>
      </c>
      <c r="GN71" s="243">
        <f>VLOOKUP($B71,факт!$D$7:$HK$128,191,0)</f>
        <v>0</v>
      </c>
      <c r="GO71" s="243">
        <f>VLOOKUP($B71,факт!$D$7:$HK$128,192,0)</f>
        <v>0</v>
      </c>
      <c r="GP71" s="244"/>
      <c r="GQ71" s="244"/>
      <c r="GR71" s="243">
        <f t="shared" si="2685"/>
        <v>0</v>
      </c>
      <c r="GS71" s="243">
        <f t="shared" si="2686"/>
        <v>0</v>
      </c>
      <c r="GT71" s="268"/>
      <c r="GU71" s="243">
        <f t="shared" si="104"/>
        <v>0</v>
      </c>
      <c r="GV71" s="243">
        <f t="shared" si="2687"/>
        <v>0</v>
      </c>
      <c r="GW71" s="243">
        <f t="shared" si="2688"/>
        <v>0</v>
      </c>
      <c r="GX71" s="243">
        <f>VLOOKUP($B71,факт!$D$7:$HK$128,127,0)</f>
        <v>0</v>
      </c>
      <c r="GY71" s="243">
        <f>VLOOKUP($B71,факт!$D$7:$HK$128,128,0)</f>
        <v>0</v>
      </c>
      <c r="GZ71" s="243">
        <f>VLOOKUP($B71,факт!$D$7:$HK$128,125,0)</f>
        <v>0</v>
      </c>
      <c r="HA71" s="243">
        <f>VLOOKUP($B71,факт!$D$7:$HK$128,126,0)</f>
        <v>0</v>
      </c>
      <c r="HB71" s="243">
        <f t="shared" si="2689"/>
        <v>0</v>
      </c>
      <c r="HC71" s="243">
        <f t="shared" si="2690"/>
        <v>0</v>
      </c>
      <c r="HD71" s="268"/>
      <c r="HE71" s="243">
        <f t="shared" si="2691"/>
        <v>0</v>
      </c>
      <c r="HF71" s="243">
        <f t="shared" si="2692"/>
        <v>0</v>
      </c>
      <c r="HG71" s="243">
        <f t="shared" si="2693"/>
        <v>0</v>
      </c>
      <c r="HH71" s="243">
        <f>VLOOKUP($B71,факт!$D$7:$HK$128,131,0)</f>
        <v>0</v>
      </c>
      <c r="HI71" s="243">
        <f>VLOOKUP($B71,факт!$D$7:$HK$128,132,0)</f>
        <v>0</v>
      </c>
      <c r="HJ71" s="243">
        <f>VLOOKUP($B71,факт!$D$7:$HK$128,129,0)</f>
        <v>0</v>
      </c>
      <c r="HK71" s="243">
        <f>VLOOKUP($B71,факт!$D$7:$HK$128,130,0)</f>
        <v>0</v>
      </c>
      <c r="HL71" s="243">
        <f t="shared" si="2694"/>
        <v>0</v>
      </c>
      <c r="HM71" s="243">
        <f t="shared" si="2695"/>
        <v>0</v>
      </c>
      <c r="HN71" s="244"/>
      <c r="HO71" s="244">
        <v>0</v>
      </c>
      <c r="HP71" s="243">
        <f t="shared" si="2696"/>
        <v>0</v>
      </c>
      <c r="HQ71" s="243">
        <f t="shared" si="2697"/>
        <v>0</v>
      </c>
      <c r="HR71" s="243">
        <f>VLOOKUP($B71,факт!$D$7:$HK$128,165,0)</f>
        <v>0</v>
      </c>
      <c r="HS71" s="243">
        <f>VLOOKUP($B71,факт!$D$7:$HK$128,166,0)</f>
        <v>0</v>
      </c>
      <c r="HT71" s="243">
        <f>VLOOKUP($B71,факт!$D$7:$HK$128,163,0)</f>
        <v>0</v>
      </c>
      <c r="HU71" s="243">
        <f>VLOOKUP($B71,факт!$D$7:$HK$128,164,0)</f>
        <v>0</v>
      </c>
      <c r="HV71" s="243">
        <f t="shared" si="2698"/>
        <v>0</v>
      </c>
      <c r="HW71" s="243">
        <f t="shared" si="2699"/>
        <v>0</v>
      </c>
      <c r="HX71" s="244"/>
      <c r="HY71" s="244">
        <v>0</v>
      </c>
      <c r="HZ71" s="243">
        <f t="shared" si="2700"/>
        <v>0</v>
      </c>
      <c r="IA71" s="243">
        <f t="shared" si="2701"/>
        <v>0</v>
      </c>
      <c r="IB71" s="243">
        <f>VLOOKUP($B71,факт!$D$7:$HK$128,49,0)</f>
        <v>0</v>
      </c>
      <c r="IC71" s="243">
        <f>VLOOKUP($B71,факт!$D$7:$HK$128,50,0)</f>
        <v>0</v>
      </c>
      <c r="ID71" s="244"/>
      <c r="IE71" s="244"/>
      <c r="IF71" s="243">
        <f t="shared" si="2702"/>
        <v>0</v>
      </c>
      <c r="IG71" s="243">
        <f t="shared" si="2703"/>
        <v>0</v>
      </c>
      <c r="IH71" s="244"/>
      <c r="II71" s="244">
        <v>0</v>
      </c>
      <c r="IJ71" s="243">
        <f t="shared" si="2704"/>
        <v>0</v>
      </c>
      <c r="IK71" s="243">
        <f t="shared" si="2705"/>
        <v>0</v>
      </c>
      <c r="IL71" s="243">
        <f>VLOOKUP($B71,факт!$D$7:$HK$128,85,0)</f>
        <v>0</v>
      </c>
      <c r="IM71" s="243">
        <f>VLOOKUP($B71,факт!$D$7:$HK$128,86,0)</f>
        <v>0</v>
      </c>
      <c r="IN71" s="244"/>
      <c r="IO71" s="244"/>
      <c r="IP71" s="243">
        <f t="shared" si="2706"/>
        <v>0</v>
      </c>
      <c r="IQ71" s="243">
        <f t="shared" si="2707"/>
        <v>0</v>
      </c>
      <c r="IR71" s="244"/>
      <c r="IS71" s="244">
        <v>0</v>
      </c>
      <c r="IT71" s="244"/>
      <c r="IU71" s="244"/>
      <c r="IV71" s="243">
        <f t="shared" si="2708"/>
        <v>0</v>
      </c>
      <c r="IW71" s="243">
        <f t="shared" si="2709"/>
        <v>0</v>
      </c>
      <c r="IX71" s="243">
        <f>VLOOKUP($B71,факт!$D$7:$HK$128,55,0)</f>
        <v>0</v>
      </c>
      <c r="IY71" s="243">
        <f>VLOOKUP($B71,факт!$D$7:$HK$128,56,0)</f>
        <v>0</v>
      </c>
      <c r="IZ71" s="243">
        <f t="shared" si="2710"/>
        <v>0</v>
      </c>
      <c r="JA71" s="243">
        <f t="shared" si="2711"/>
        <v>0</v>
      </c>
      <c r="JB71" s="268"/>
      <c r="JC71" s="243">
        <f t="shared" si="130"/>
        <v>0</v>
      </c>
      <c r="JD71" s="243">
        <f t="shared" si="2712"/>
        <v>0</v>
      </c>
      <c r="JE71" s="243">
        <f t="shared" si="2713"/>
        <v>0</v>
      </c>
      <c r="JF71" s="243">
        <f>VLOOKUP($B71,факт!$D$7:$HK$128,61,0)</f>
        <v>0</v>
      </c>
      <c r="JG71" s="243">
        <f>VLOOKUP($B71,факт!$D$7:$HK$128,62,0)</f>
        <v>0</v>
      </c>
      <c r="JH71" s="243">
        <f>VLOOKUP($B71,факт!$D$7:$HK$128,59,0)</f>
        <v>0</v>
      </c>
      <c r="JI71" s="243">
        <f>VLOOKUP($B71,факт!$D$7:$HK$128,60,0)</f>
        <v>0</v>
      </c>
      <c r="JJ71" s="243">
        <f t="shared" si="2714"/>
        <v>0</v>
      </c>
      <c r="JK71" s="243">
        <f t="shared" si="2715"/>
        <v>0</v>
      </c>
      <c r="JL71" s="268"/>
      <c r="JM71" s="243">
        <f t="shared" si="2716"/>
        <v>0</v>
      </c>
      <c r="JN71" s="243">
        <f t="shared" si="2717"/>
        <v>0</v>
      </c>
      <c r="JO71" s="243">
        <f t="shared" si="2718"/>
        <v>0</v>
      </c>
      <c r="JP71" s="243">
        <f>VLOOKUP($B71,факт!$D$7:$HK$128,213,0)</f>
        <v>0</v>
      </c>
      <c r="JQ71" s="243">
        <f>VLOOKUP($B71,факт!$D$7:$HK$128,214,0)</f>
        <v>0</v>
      </c>
      <c r="JR71" s="244"/>
      <c r="JS71" s="244"/>
      <c r="JT71" s="243">
        <f t="shared" si="2719"/>
        <v>0</v>
      </c>
      <c r="JU71" s="243">
        <f t="shared" si="2720"/>
        <v>0</v>
      </c>
      <c r="JV71" s="268"/>
      <c r="JW71" s="243">
        <f t="shared" si="140"/>
        <v>0</v>
      </c>
      <c r="JX71" s="243">
        <f t="shared" si="2721"/>
        <v>0</v>
      </c>
      <c r="JY71" s="243">
        <f t="shared" si="2722"/>
        <v>0</v>
      </c>
      <c r="JZ71" s="243">
        <f>VLOOKUP($B71,факт!$D$7:$HK$128,211,0)</f>
        <v>0</v>
      </c>
      <c r="KA71" s="243">
        <f>VLOOKUP($B71,факт!$D$7:$HK$128,212,0)</f>
        <v>0</v>
      </c>
      <c r="KB71" s="243">
        <f>VLOOKUP($B71,факт!$D$7:$HK$128,209,0)</f>
        <v>0</v>
      </c>
      <c r="KC71" s="243">
        <f>VLOOKUP($B71,факт!$D$7:$HK$128,210,0)</f>
        <v>0</v>
      </c>
      <c r="KD71" s="243">
        <f t="shared" si="2723"/>
        <v>0</v>
      </c>
      <c r="KE71" s="243">
        <f t="shared" si="2724"/>
        <v>0</v>
      </c>
      <c r="KF71" s="268"/>
      <c r="KG71" s="243">
        <f t="shared" si="2725"/>
        <v>0</v>
      </c>
      <c r="KH71" s="243">
        <f t="shared" si="2726"/>
        <v>0</v>
      </c>
      <c r="KI71" s="243">
        <f t="shared" si="2727"/>
        <v>0</v>
      </c>
      <c r="KJ71" s="243">
        <f>VLOOKUP($B71,факт!$D$7:$HK$128,161,0)</f>
        <v>0</v>
      </c>
      <c r="KK71" s="243">
        <f>VLOOKUP($B71,факт!$D$7:$HK$128,162,0)</f>
        <v>0</v>
      </c>
      <c r="KL71" s="243">
        <f>VLOOKUP($B71,факт!$D$7:$HK$128,159,0)</f>
        <v>0</v>
      </c>
      <c r="KM71" s="243">
        <f>VLOOKUP($B71,факт!$D$7:$HK$128,160,0)</f>
        <v>0</v>
      </c>
      <c r="KN71" s="243">
        <f t="shared" si="2728"/>
        <v>0</v>
      </c>
      <c r="KO71" s="243">
        <f t="shared" si="2729"/>
        <v>0</v>
      </c>
      <c r="KP71" s="268"/>
      <c r="KQ71" s="243">
        <f t="shared" si="2730"/>
        <v>0</v>
      </c>
      <c r="KR71" s="243">
        <f t="shared" si="2731"/>
        <v>0</v>
      </c>
      <c r="KS71" s="243">
        <f t="shared" si="2732"/>
        <v>0</v>
      </c>
      <c r="KT71" s="244"/>
      <c r="KU71" s="244"/>
      <c r="KV71" s="244"/>
      <c r="KW71" s="244"/>
      <c r="KX71" s="243">
        <f t="shared" si="2733"/>
        <v>0</v>
      </c>
      <c r="KY71" s="243">
        <f t="shared" si="2734"/>
        <v>0</v>
      </c>
      <c r="KZ71" s="268"/>
      <c r="LA71" s="243">
        <f t="shared" si="155"/>
        <v>0</v>
      </c>
      <c r="LB71" s="243">
        <f t="shared" si="2735"/>
        <v>0</v>
      </c>
      <c r="LC71" s="243">
        <f t="shared" si="2736"/>
        <v>0</v>
      </c>
      <c r="LD71" s="243">
        <f>VLOOKUP($B71,факт!$D$7:$HK$128,89,0)</f>
        <v>0</v>
      </c>
      <c r="LE71" s="243">
        <f>VLOOKUP($B71,факт!$D$7:$HK$128,90,0)</f>
        <v>0</v>
      </c>
      <c r="LF71" s="243">
        <f>VLOOKUP($B71,факт!$D$7:$HK$128,87,0)</f>
        <v>0</v>
      </c>
      <c r="LG71" s="243">
        <f>VLOOKUP($B71,факт!$D$7:$HK$128,88,0)</f>
        <v>0</v>
      </c>
      <c r="LH71" s="243">
        <f t="shared" si="2737"/>
        <v>0</v>
      </c>
      <c r="LI71" s="243">
        <f t="shared" si="2738"/>
        <v>0</v>
      </c>
      <c r="LJ71" s="268"/>
      <c r="LK71" s="243">
        <f t="shared" si="160"/>
        <v>0</v>
      </c>
      <c r="LL71" s="243">
        <f t="shared" si="2739"/>
        <v>0</v>
      </c>
      <c r="LM71" s="243">
        <f t="shared" si="2740"/>
        <v>0</v>
      </c>
      <c r="LN71" s="243">
        <f>VLOOKUP($B71,факт!$D$7:$HK$128,69,0)</f>
        <v>0</v>
      </c>
      <c r="LO71" s="243">
        <f>VLOOKUP($B71,факт!$D$7:$HK$128,70,0)</f>
        <v>0</v>
      </c>
      <c r="LP71" s="244"/>
      <c r="LQ71" s="244"/>
      <c r="LR71" s="243">
        <f t="shared" si="2741"/>
        <v>0</v>
      </c>
      <c r="LS71" s="243">
        <f t="shared" si="2742"/>
        <v>0</v>
      </c>
      <c r="LT71" s="268"/>
      <c r="LU71" s="243">
        <f t="shared" si="165"/>
        <v>0</v>
      </c>
      <c r="LV71" s="243">
        <f t="shared" si="2743"/>
        <v>0</v>
      </c>
      <c r="LW71" s="243">
        <f t="shared" si="2744"/>
        <v>0</v>
      </c>
      <c r="LX71" s="243">
        <f>VLOOKUP($B71,факт!$D$7:$HK$128,83,0)</f>
        <v>0</v>
      </c>
      <c r="LY71" s="243">
        <f>VLOOKUP($B71,факт!$D$7:$HK$128,84,0)</f>
        <v>0</v>
      </c>
      <c r="LZ71" s="244"/>
      <c r="MA71" s="244"/>
      <c r="MB71" s="243">
        <f t="shared" si="2745"/>
        <v>0</v>
      </c>
      <c r="MC71" s="243">
        <f t="shared" si="2746"/>
        <v>0</v>
      </c>
      <c r="MD71" s="268"/>
      <c r="ME71" s="243">
        <f t="shared" si="170"/>
        <v>0</v>
      </c>
      <c r="MF71" s="243">
        <f t="shared" si="2747"/>
        <v>0</v>
      </c>
      <c r="MG71" s="243">
        <f t="shared" si="2748"/>
        <v>0</v>
      </c>
      <c r="MH71" s="243">
        <f>VLOOKUP($B71,факт!$D$7:$HK$128,73,0)</f>
        <v>0</v>
      </c>
      <c r="MI71" s="243">
        <f>VLOOKUP($B71,факт!$D$7:$HK$128,74,0)</f>
        <v>0</v>
      </c>
      <c r="MJ71" s="243">
        <f>VLOOKUP($B71,факт!$D$7:$HK$128,71,0)</f>
        <v>0</v>
      </c>
      <c r="MK71" s="243">
        <f>VLOOKUP($B71,факт!$D$7:$HK$128,72,0)</f>
        <v>0</v>
      </c>
      <c r="ML71" s="243">
        <f t="shared" si="2749"/>
        <v>0</v>
      </c>
      <c r="MM71" s="243">
        <f t="shared" si="2750"/>
        <v>0</v>
      </c>
      <c r="MN71" s="268"/>
      <c r="MO71" s="243">
        <f t="shared" si="175"/>
        <v>0</v>
      </c>
      <c r="MP71" s="243">
        <f t="shared" si="2751"/>
        <v>0</v>
      </c>
      <c r="MQ71" s="243">
        <f t="shared" si="2752"/>
        <v>0</v>
      </c>
      <c r="MR71" s="243">
        <f>VLOOKUP($B71,факт!$D$7:$HK$128,53,0)</f>
        <v>0</v>
      </c>
      <c r="MS71" s="243">
        <f>VLOOKUP($B71,факт!$D$7:$HK$128,54,0)</f>
        <v>0</v>
      </c>
      <c r="MT71" s="243">
        <f>VLOOKUP($B71,факт!$D$7:$HK$128,51,0)</f>
        <v>0</v>
      </c>
      <c r="MU71" s="243">
        <f>VLOOKUP($B71,факт!$D$7:$HK$128,52,0)</f>
        <v>0</v>
      </c>
      <c r="MV71" s="243">
        <f t="shared" si="2753"/>
        <v>0</v>
      </c>
      <c r="MW71" s="243">
        <f t="shared" si="2754"/>
        <v>0</v>
      </c>
      <c r="MX71" s="268"/>
      <c r="MY71" s="243">
        <f t="shared" si="2755"/>
        <v>0</v>
      </c>
      <c r="MZ71" s="243">
        <f t="shared" si="2756"/>
        <v>0</v>
      </c>
      <c r="NA71" s="243">
        <f t="shared" si="2757"/>
        <v>0</v>
      </c>
      <c r="NB71" s="243">
        <f>VLOOKUP($B71,факт!$D$7:$HK$128,77,0)</f>
        <v>0</v>
      </c>
      <c r="NC71" s="243">
        <f>VLOOKUP($B71,факт!$D$7:$HK$128,78,0)</f>
        <v>0</v>
      </c>
      <c r="ND71" s="243">
        <f>VLOOKUP($B71,факт!$D$7:$HK$128,75,0)</f>
        <v>0</v>
      </c>
      <c r="NE71" s="243">
        <f>VLOOKUP($B71,факт!$D$7:$HK$128,76,0)</f>
        <v>0</v>
      </c>
      <c r="NF71" s="243">
        <f t="shared" si="2758"/>
        <v>0</v>
      </c>
      <c r="NG71" s="243">
        <f t="shared" si="2759"/>
        <v>0</v>
      </c>
      <c r="NH71" s="268"/>
      <c r="NI71" s="243">
        <f t="shared" si="2760"/>
        <v>0</v>
      </c>
      <c r="NJ71" s="243">
        <f t="shared" si="2761"/>
        <v>0</v>
      </c>
      <c r="NK71" s="243">
        <f t="shared" si="2762"/>
        <v>0</v>
      </c>
      <c r="NL71" s="243">
        <f>VLOOKUP($B71,факт!$D$7:$HK$128,95,0)</f>
        <v>0</v>
      </c>
      <c r="NM71" s="243">
        <f>VLOOKUP($B71,факт!$D$7:$HK$128,96,0)</f>
        <v>0</v>
      </c>
      <c r="NN71" s="243">
        <f>VLOOKUP($B71,факт!$D$7:$HK$128,93,0)</f>
        <v>0</v>
      </c>
      <c r="NO71" s="243">
        <f>VLOOKUP($B71,факт!$D$7:$HK$128,94,0)</f>
        <v>0</v>
      </c>
      <c r="NP71" s="243">
        <f t="shared" si="2763"/>
        <v>0</v>
      </c>
      <c r="NQ71" s="243">
        <f t="shared" si="2764"/>
        <v>0</v>
      </c>
      <c r="NR71" s="268"/>
      <c r="NS71" s="243">
        <f t="shared" si="2765"/>
        <v>0</v>
      </c>
      <c r="NT71" s="243">
        <f t="shared" si="2766"/>
        <v>0</v>
      </c>
      <c r="NU71" s="243">
        <f t="shared" si="2767"/>
        <v>0</v>
      </c>
      <c r="NV71" s="243">
        <f>VLOOKUP($B71,факт!$D$7:$HK$128,81,0)</f>
        <v>0</v>
      </c>
      <c r="NW71" s="243">
        <f>VLOOKUP($B71,факт!$D$7:$HK$128,82,0)</f>
        <v>0</v>
      </c>
      <c r="NX71" s="244"/>
      <c r="NY71" s="244"/>
      <c r="NZ71" s="243">
        <f t="shared" si="2768"/>
        <v>0</v>
      </c>
      <c r="OA71" s="243">
        <f t="shared" si="2769"/>
        <v>0</v>
      </c>
      <c r="OB71" s="268"/>
      <c r="OC71" s="243">
        <f t="shared" si="195"/>
        <v>0</v>
      </c>
      <c r="OD71" s="243">
        <f t="shared" si="2770"/>
        <v>0</v>
      </c>
      <c r="OE71" s="243">
        <f t="shared" si="2771"/>
        <v>0</v>
      </c>
      <c r="OF71" s="244"/>
      <c r="OG71" s="244"/>
      <c r="OH71" s="244"/>
      <c r="OI71" s="244"/>
      <c r="OJ71" s="243">
        <f t="shared" si="2772"/>
        <v>0</v>
      </c>
      <c r="OK71" s="243">
        <f t="shared" si="2773"/>
        <v>0</v>
      </c>
      <c r="OL71" s="268"/>
      <c r="OM71" s="243">
        <f t="shared" si="200"/>
        <v>0</v>
      </c>
      <c r="ON71" s="243">
        <f t="shared" si="2774"/>
        <v>0</v>
      </c>
      <c r="OO71" s="243">
        <f t="shared" si="2775"/>
        <v>0</v>
      </c>
      <c r="OP71" s="243">
        <f>VLOOKUP($B71,факт!$D$7:$HK$128,47,0)</f>
        <v>0</v>
      </c>
      <c r="OQ71" s="243">
        <f>VLOOKUP($B71,факт!$D$7:$HK$128,48,0)</f>
        <v>0</v>
      </c>
      <c r="OR71" s="244"/>
      <c r="OS71" s="244"/>
      <c r="OT71" s="243">
        <f t="shared" si="2776"/>
        <v>0</v>
      </c>
      <c r="OU71" s="243">
        <f t="shared" si="2777"/>
        <v>0</v>
      </c>
      <c r="OV71" s="268"/>
      <c r="OW71" s="243">
        <f t="shared" si="205"/>
        <v>0</v>
      </c>
      <c r="OX71" s="243">
        <f t="shared" si="2778"/>
        <v>0</v>
      </c>
      <c r="OY71" s="243">
        <f t="shared" si="2779"/>
        <v>0</v>
      </c>
      <c r="OZ71" s="244"/>
      <c r="PA71" s="244"/>
      <c r="PB71" s="244"/>
      <c r="PC71" s="244"/>
      <c r="PD71" s="243">
        <f t="shared" si="2780"/>
        <v>0</v>
      </c>
      <c r="PE71" s="243">
        <f t="shared" si="2781"/>
        <v>0</v>
      </c>
      <c r="PF71" s="268"/>
      <c r="PG71" s="243">
        <f>SUM(PF71*$D71*$F71*$G71*$J71*PG$9)</f>
        <v>0</v>
      </c>
      <c r="PH71" s="243">
        <f t="shared" si="2782"/>
        <v>0</v>
      </c>
      <c r="PI71" s="243">
        <f t="shared" si="2783"/>
        <v>0</v>
      </c>
      <c r="PJ71" s="243">
        <f>VLOOKUP($B71,факт!$D$7:$HK$128,45,0)</f>
        <v>0</v>
      </c>
      <c r="PK71" s="243">
        <f>VLOOKUP($B71,факт!$D$7:$HK$128,46,0)</f>
        <v>0</v>
      </c>
      <c r="PL71" s="244"/>
      <c r="PM71" s="244"/>
      <c r="PN71" s="243">
        <f t="shared" si="2784"/>
        <v>0</v>
      </c>
      <c r="PO71" s="243">
        <f t="shared" si="2785"/>
        <v>0</v>
      </c>
      <c r="PP71" s="243"/>
      <c r="PQ71" s="243"/>
      <c r="PR71" s="243">
        <f t="shared" si="2786"/>
        <v>0</v>
      </c>
      <c r="PS71" s="243">
        <f t="shared" si="2787"/>
        <v>0</v>
      </c>
      <c r="PT71" s="244"/>
      <c r="PU71" s="244"/>
      <c r="PV71" s="244"/>
      <c r="PW71" s="244"/>
      <c r="PX71" s="243">
        <f t="shared" si="2788"/>
        <v>0</v>
      </c>
      <c r="PY71" s="243">
        <f t="shared" si="2789"/>
        <v>0</v>
      </c>
      <c r="PZ71" s="243"/>
      <c r="QA71" s="243"/>
      <c r="QB71" s="243">
        <f t="shared" si="2790"/>
        <v>0</v>
      </c>
      <c r="QC71" s="243">
        <f t="shared" si="2791"/>
        <v>0</v>
      </c>
      <c r="QD71" s="244"/>
      <c r="QE71" s="244"/>
      <c r="QF71" s="244"/>
      <c r="QG71" s="244"/>
      <c r="QH71" s="243">
        <f t="shared" si="2792"/>
        <v>0</v>
      </c>
      <c r="QI71" s="243">
        <f t="shared" si="2793"/>
        <v>0</v>
      </c>
      <c r="QJ71" s="247">
        <f t="shared" si="2794"/>
        <v>0</v>
      </c>
      <c r="QK71" s="247">
        <f t="shared" si="2795"/>
        <v>0</v>
      </c>
      <c r="QL71" s="247">
        <f t="shared" si="2796"/>
        <v>0</v>
      </c>
      <c r="QM71" s="247">
        <f t="shared" si="2797"/>
        <v>0</v>
      </c>
      <c r="QN71" s="247">
        <f t="shared" si="2798"/>
        <v>0</v>
      </c>
      <c r="QO71" s="247">
        <f t="shared" si="2799"/>
        <v>0</v>
      </c>
      <c r="QP71" s="247">
        <f t="shared" si="2800"/>
        <v>0</v>
      </c>
      <c r="QQ71" s="247">
        <f t="shared" si="2801"/>
        <v>0</v>
      </c>
      <c r="QR71" s="243">
        <f t="shared" si="2802"/>
        <v>0</v>
      </c>
      <c r="QS71" s="243">
        <f t="shared" si="2803"/>
        <v>0</v>
      </c>
    </row>
    <row r="72" spans="1:461" s="199" customFormat="1" ht="27.75" customHeight="1" x14ac:dyDescent="0.25">
      <c r="A72" s="221"/>
      <c r="B72" s="221">
        <v>43</v>
      </c>
      <c r="C72" s="237" t="s">
        <v>264</v>
      </c>
      <c r="D72" s="238">
        <f>D71</f>
        <v>9860</v>
      </c>
      <c r="E72" s="238">
        <v>10127</v>
      </c>
      <c r="F72" s="239">
        <v>0.8</v>
      </c>
      <c r="G72" s="240">
        <v>1</v>
      </c>
      <c r="H72" s="238">
        <v>1.4</v>
      </c>
      <c r="I72" s="238">
        <v>1.68</v>
      </c>
      <c r="J72" s="238">
        <v>2.23</v>
      </c>
      <c r="K72" s="241">
        <v>2.57</v>
      </c>
      <c r="L72" s="268"/>
      <c r="M72" s="243">
        <f t="shared" si="10"/>
        <v>0</v>
      </c>
      <c r="N72" s="243">
        <f t="shared" si="2613"/>
        <v>0</v>
      </c>
      <c r="O72" s="243">
        <f t="shared" si="2614"/>
        <v>0</v>
      </c>
      <c r="P72" s="243">
        <f>VLOOKUP($B72,факт!$D$7:$HK$127,21,0)</f>
        <v>0</v>
      </c>
      <c r="Q72" s="243">
        <f>VLOOKUP($B72,факт!$D$7:$HK$127,22,0)</f>
        <v>0</v>
      </c>
      <c r="R72" s="243">
        <f>VLOOKUP($B72,факт!$D$7:$HK$127,19,0)</f>
        <v>0</v>
      </c>
      <c r="S72" s="243">
        <f>VLOOKUP($B72,факт!$D$7:$HK$127,20,0)</f>
        <v>0</v>
      </c>
      <c r="T72" s="243">
        <f t="shared" si="13"/>
        <v>0</v>
      </c>
      <c r="U72" s="243">
        <f t="shared" si="14"/>
        <v>0</v>
      </c>
      <c r="V72" s="268">
        <v>10</v>
      </c>
      <c r="W72" s="243">
        <f t="shared" si="15"/>
        <v>110432</v>
      </c>
      <c r="X72" s="243">
        <f t="shared" si="2615"/>
        <v>0.83333333333333337</v>
      </c>
      <c r="Y72" s="243">
        <f t="shared" si="2616"/>
        <v>9202.6666666666661</v>
      </c>
      <c r="Z72" s="243">
        <f>VLOOKUP($B72,факт!$D$7:$HK$128,29,0)</f>
        <v>0</v>
      </c>
      <c r="AA72" s="243">
        <f>VLOOKUP($B72,факт!$D$7:$HK$128,30,0)</f>
        <v>0</v>
      </c>
      <c r="AB72" s="243">
        <f>VLOOKUP($B72,факт!$D$7:$HK$128,27,0)</f>
        <v>0</v>
      </c>
      <c r="AC72" s="243">
        <f>VLOOKUP($B72,факт!$D$7:$HK$128,28,0)</f>
        <v>0</v>
      </c>
      <c r="AD72" s="243">
        <f t="shared" si="2617"/>
        <v>-0.83333333333333337</v>
      </c>
      <c r="AE72" s="243">
        <f t="shared" si="2618"/>
        <v>-9202.6666666666661</v>
      </c>
      <c r="AF72" s="245"/>
      <c r="AG72" s="243">
        <f t="shared" si="20"/>
        <v>0</v>
      </c>
      <c r="AH72" s="243">
        <f t="shared" si="2619"/>
        <v>0</v>
      </c>
      <c r="AI72" s="243">
        <f t="shared" si="2620"/>
        <v>0</v>
      </c>
      <c r="AJ72" s="243">
        <f>VLOOKUP($B72,факт!$D$7:$HK$128,43,0)</f>
        <v>0</v>
      </c>
      <c r="AK72" s="243">
        <f>VLOOKUP($B72,факт!$D$7:$HK$128,44,0)</f>
        <v>0</v>
      </c>
      <c r="AL72" s="243">
        <f>VLOOKUP($B72,факт!$D$7:$HK$128,41,0)</f>
        <v>0</v>
      </c>
      <c r="AM72" s="243">
        <f>VLOOKUP($B72,факт!$D$7:$HK$128,42,0)</f>
        <v>0</v>
      </c>
      <c r="AN72" s="243">
        <f t="shared" si="2621"/>
        <v>0</v>
      </c>
      <c r="AO72" s="243">
        <f t="shared" si="2622"/>
        <v>0</v>
      </c>
      <c r="AP72" s="268"/>
      <c r="AQ72" s="243">
        <f t="shared" si="25"/>
        <v>0</v>
      </c>
      <c r="AR72" s="243">
        <f t="shared" si="2623"/>
        <v>0</v>
      </c>
      <c r="AS72" s="243">
        <f t="shared" si="2624"/>
        <v>0</v>
      </c>
      <c r="AT72" s="243">
        <f>VLOOKUP($B72,факт!$D$7:$HK$128,9,0)</f>
        <v>0</v>
      </c>
      <c r="AU72" s="243">
        <f>VLOOKUP($B72,факт!$D$7:$HK$128,10,0)</f>
        <v>0</v>
      </c>
      <c r="AV72" s="243">
        <f>VLOOKUP($B72,факт!$D$7:$HK$128,7,0)</f>
        <v>0</v>
      </c>
      <c r="AW72" s="243">
        <f>VLOOKUP($B72,факт!$D$7:$HK$128,8,0)</f>
        <v>0</v>
      </c>
      <c r="AX72" s="243">
        <f t="shared" si="2625"/>
        <v>0</v>
      </c>
      <c r="AY72" s="243">
        <f t="shared" si="2626"/>
        <v>0</v>
      </c>
      <c r="AZ72" s="268"/>
      <c r="BA72" s="243">
        <f t="shared" si="30"/>
        <v>0</v>
      </c>
      <c r="BB72" s="243">
        <f t="shared" si="2627"/>
        <v>0</v>
      </c>
      <c r="BC72" s="243">
        <f t="shared" si="2628"/>
        <v>0</v>
      </c>
      <c r="BD72" s="243">
        <f>VLOOKUP($B72,факт!$D$7:$HK$128,23,0)</f>
        <v>0</v>
      </c>
      <c r="BE72" s="243">
        <f>VLOOKUP($B72,факт!$D$7:$HK$128,24,0)</f>
        <v>0</v>
      </c>
      <c r="BF72" s="243"/>
      <c r="BG72" s="243"/>
      <c r="BH72" s="243">
        <f t="shared" si="2629"/>
        <v>0</v>
      </c>
      <c r="BI72" s="243">
        <f t="shared" si="2630"/>
        <v>0</v>
      </c>
      <c r="BJ72" s="268">
        <v>10</v>
      </c>
      <c r="BK72" s="243">
        <f t="shared" si="35"/>
        <v>110432</v>
      </c>
      <c r="BL72" s="243">
        <f t="shared" si="2631"/>
        <v>0.83333333333333337</v>
      </c>
      <c r="BM72" s="243">
        <f t="shared" si="2632"/>
        <v>9202.6666666666661</v>
      </c>
      <c r="BN72" s="243">
        <f>VLOOKUP($B72,факт!$D$7:$HK$128,199,0)</f>
        <v>1</v>
      </c>
      <c r="BO72" s="243">
        <f>VLOOKUP($B72,факт!$D$7:$HK$128,200,0)</f>
        <v>11043.2</v>
      </c>
      <c r="BP72" s="243">
        <f>VLOOKUP($B72,факт!$D$7:$HK$128,197,0)</f>
        <v>0</v>
      </c>
      <c r="BQ72" s="243">
        <f>VLOOKUP($B72,факт!$D$7:$HK$128,198,0)</f>
        <v>0</v>
      </c>
      <c r="BR72" s="243">
        <f t="shared" si="2633"/>
        <v>0.16666666666666663</v>
      </c>
      <c r="BS72" s="243">
        <f t="shared" si="2634"/>
        <v>1840.5333333333347</v>
      </c>
      <c r="BT72" s="243"/>
      <c r="BU72" s="243">
        <f t="shared" si="40"/>
        <v>0</v>
      </c>
      <c r="BV72" s="243">
        <f t="shared" si="2635"/>
        <v>0</v>
      </c>
      <c r="BW72" s="243">
        <f t="shared" si="2636"/>
        <v>0</v>
      </c>
      <c r="BX72" s="243">
        <f>VLOOKUP($B72,факт!$D$7:$HK$128,25,0)</f>
        <v>0</v>
      </c>
      <c r="BY72" s="243">
        <f>VLOOKUP($B72,факт!$D$7:$HK$128,26,0)</f>
        <v>0</v>
      </c>
      <c r="BZ72" s="244"/>
      <c r="CA72" s="244"/>
      <c r="CB72" s="243">
        <f t="shared" si="2637"/>
        <v>0</v>
      </c>
      <c r="CC72" s="243">
        <f t="shared" si="2638"/>
        <v>0</v>
      </c>
      <c r="CD72" s="268"/>
      <c r="CE72" s="243">
        <f>SUM(CD72*$D72*$F72*$G72*$H72*CE$9)</f>
        <v>0</v>
      </c>
      <c r="CF72" s="243">
        <f t="shared" si="2639"/>
        <v>0</v>
      </c>
      <c r="CG72" s="243">
        <f t="shared" si="2640"/>
        <v>0</v>
      </c>
      <c r="CH72" s="243">
        <f>VLOOKUP($B72,факт!$D$7:$HK$128,13,0)</f>
        <v>0</v>
      </c>
      <c r="CI72" s="243">
        <f>VLOOKUP($B72,факт!$D$7:$HK$128,14,0)</f>
        <v>0</v>
      </c>
      <c r="CJ72" s="243">
        <f>VLOOKUP($B72,факт!$D$7:$HK$128,11,0)</f>
        <v>0</v>
      </c>
      <c r="CK72" s="243">
        <f>VLOOKUP($B72,факт!$D$7:$HK$128,12,0)</f>
        <v>0</v>
      </c>
      <c r="CL72" s="243">
        <f t="shared" si="2641"/>
        <v>0</v>
      </c>
      <c r="CM72" s="243">
        <f t="shared" si="2642"/>
        <v>0</v>
      </c>
      <c r="CN72" s="245">
        <v>25</v>
      </c>
      <c r="CO72" s="243">
        <f t="shared" si="49"/>
        <v>276080</v>
      </c>
      <c r="CP72" s="243">
        <f t="shared" si="2643"/>
        <v>2.0833333333333335</v>
      </c>
      <c r="CQ72" s="243">
        <f t="shared" si="2644"/>
        <v>23006.666666666668</v>
      </c>
      <c r="CR72" s="243">
        <f>VLOOKUP($B72,факт!$D$7:$HK$128,37,0)</f>
        <v>0</v>
      </c>
      <c r="CS72" s="243">
        <f>VLOOKUP($B72,факт!$D$7:$HK$128,38,0)</f>
        <v>0</v>
      </c>
      <c r="CT72" s="243">
        <f>VLOOKUP($B72,факт!$D$7:$HK$128,35,0)</f>
        <v>0</v>
      </c>
      <c r="CU72" s="243">
        <f>VLOOKUP($B72,факт!$D$7:$HK$128,36,0)</f>
        <v>0</v>
      </c>
      <c r="CV72" s="243">
        <f t="shared" si="2645"/>
        <v>-2.0833333333333335</v>
      </c>
      <c r="CW72" s="243">
        <f t="shared" si="2646"/>
        <v>-23006.666666666668</v>
      </c>
      <c r="CX72" s="268"/>
      <c r="CY72" s="243">
        <f t="shared" si="54"/>
        <v>0</v>
      </c>
      <c r="CZ72" s="243">
        <f t="shared" si="2647"/>
        <v>0</v>
      </c>
      <c r="DA72" s="243">
        <f t="shared" si="2648"/>
        <v>0</v>
      </c>
      <c r="DB72" s="243">
        <f>VLOOKUP($B72,факт!$D$7:$HK$128,121,0)</f>
        <v>0</v>
      </c>
      <c r="DC72" s="243">
        <f>VLOOKUP($B72,факт!$D$7:$HK$128,122,0)</f>
        <v>0</v>
      </c>
      <c r="DD72" s="243">
        <f>VLOOKUP($B72,факт!$D$7:$HK$128,119,0)</f>
        <v>0</v>
      </c>
      <c r="DE72" s="243">
        <f>VLOOKUP($B72,факт!$D$7:$HK$128,120,0)</f>
        <v>0</v>
      </c>
      <c r="DF72" s="243">
        <f t="shared" si="2649"/>
        <v>0</v>
      </c>
      <c r="DG72" s="243">
        <f t="shared" si="2650"/>
        <v>0</v>
      </c>
      <c r="DH72" s="268"/>
      <c r="DI72" s="243">
        <f t="shared" si="59"/>
        <v>0</v>
      </c>
      <c r="DJ72" s="243">
        <f t="shared" si="2651"/>
        <v>0</v>
      </c>
      <c r="DK72" s="243">
        <f t="shared" si="2652"/>
        <v>0</v>
      </c>
      <c r="DL72" s="243">
        <f>VLOOKUP($B72,факт!$D$7:$HK$128,135,0)</f>
        <v>0</v>
      </c>
      <c r="DM72" s="243">
        <f>VLOOKUP($B72,факт!$D$7:$HK$128,136,0)</f>
        <v>0</v>
      </c>
      <c r="DN72" s="243">
        <f>VLOOKUP($B72,факт!$D$7:$HK$128,133,0)</f>
        <v>0</v>
      </c>
      <c r="DO72" s="243">
        <f>VLOOKUP($B72,факт!$D$7:$HK$128,134,0)</f>
        <v>0</v>
      </c>
      <c r="DP72" s="243">
        <f t="shared" si="2653"/>
        <v>0</v>
      </c>
      <c r="DQ72" s="243">
        <f t="shared" si="2654"/>
        <v>0</v>
      </c>
      <c r="DR72" s="244"/>
      <c r="DS72" s="243">
        <f t="shared" si="64"/>
        <v>0</v>
      </c>
      <c r="DT72" s="243">
        <f t="shared" si="2655"/>
        <v>0</v>
      </c>
      <c r="DU72" s="243">
        <f t="shared" si="2656"/>
        <v>0</v>
      </c>
      <c r="DV72" s="243">
        <f>VLOOKUP($B72,факт!$D$7:$HK$128,157,0)</f>
        <v>0</v>
      </c>
      <c r="DW72" s="243">
        <f>VLOOKUP($B72,факт!$D$7:$HK$128,158,0)</f>
        <v>0</v>
      </c>
      <c r="DX72" s="243">
        <f>VLOOKUP($B72,факт!$D$7:$HK$128,155,0)</f>
        <v>0</v>
      </c>
      <c r="DY72" s="243">
        <f>VLOOKUP($B72,факт!$D$7:$HK$128,156,0)</f>
        <v>0</v>
      </c>
      <c r="DZ72" s="243">
        <f t="shared" si="2657"/>
        <v>0</v>
      </c>
      <c r="EA72" s="243">
        <f t="shared" si="2658"/>
        <v>0</v>
      </c>
      <c r="EB72" s="268"/>
      <c r="EC72" s="243">
        <f t="shared" si="69"/>
        <v>0</v>
      </c>
      <c r="ED72" s="243">
        <f t="shared" si="2659"/>
        <v>0</v>
      </c>
      <c r="EE72" s="243">
        <f t="shared" si="2660"/>
        <v>0</v>
      </c>
      <c r="EF72" s="243">
        <f>VLOOKUP($B72,факт!$D$7:$HK$128,173,0)</f>
        <v>0</v>
      </c>
      <c r="EG72" s="243">
        <f>VLOOKUP($B72,факт!$D$7:$HK$128,174,0)</f>
        <v>0</v>
      </c>
      <c r="EH72" s="243">
        <f>VLOOKUP($B72,факт!$D$7:$HK$128,171,0)</f>
        <v>0</v>
      </c>
      <c r="EI72" s="243">
        <f>VLOOKUP($B72,факт!$D$7:$HK$128,172,0)</f>
        <v>0</v>
      </c>
      <c r="EJ72" s="243">
        <f t="shared" si="2661"/>
        <v>0</v>
      </c>
      <c r="EK72" s="243">
        <f t="shared" si="2662"/>
        <v>0</v>
      </c>
      <c r="EL72" s="269">
        <v>60</v>
      </c>
      <c r="EM72" s="243">
        <f t="shared" si="74"/>
        <v>795110.40000000002</v>
      </c>
      <c r="EN72" s="243">
        <f t="shared" si="2663"/>
        <v>5</v>
      </c>
      <c r="EO72" s="243">
        <f t="shared" si="2664"/>
        <v>66259.199999999997</v>
      </c>
      <c r="EP72" s="243">
        <f>VLOOKUP($B72,факт!$D$7:$HK$128,175,0)</f>
        <v>2</v>
      </c>
      <c r="EQ72" s="243">
        <f>VLOOKUP($B72,факт!$D$7:$HK$128,176,0)</f>
        <v>26503.68</v>
      </c>
      <c r="ER72" s="244"/>
      <c r="ES72" s="244"/>
      <c r="ET72" s="243">
        <f t="shared" si="2665"/>
        <v>-3</v>
      </c>
      <c r="EU72" s="243">
        <f t="shared" si="2666"/>
        <v>-39755.519999999997</v>
      </c>
      <c r="EV72" s="268"/>
      <c r="EW72" s="243">
        <f t="shared" si="79"/>
        <v>0</v>
      </c>
      <c r="EX72" s="243">
        <f t="shared" si="2667"/>
        <v>0</v>
      </c>
      <c r="EY72" s="243">
        <f t="shared" si="2668"/>
        <v>0</v>
      </c>
      <c r="EZ72" s="243">
        <f>VLOOKUP($B72,факт!$D$7:$HK$128,179,0)</f>
        <v>0</v>
      </c>
      <c r="FA72" s="243">
        <f>VLOOKUP($B72,факт!$D$7:$HK$128,180,0)</f>
        <v>0</v>
      </c>
      <c r="FB72" s="243">
        <f>VLOOKUP($B72,факт!$D$7:$HK$128,177,0)</f>
        <v>0</v>
      </c>
      <c r="FC72" s="243">
        <f>VLOOKUP($B72,факт!$D$7:$HK$128,178,0)</f>
        <v>0</v>
      </c>
      <c r="FD72" s="243">
        <f t="shared" si="2669"/>
        <v>0</v>
      </c>
      <c r="FE72" s="243">
        <f t="shared" si="2670"/>
        <v>0</v>
      </c>
      <c r="FF72" s="268">
        <v>1</v>
      </c>
      <c r="FG72" s="243">
        <f t="shared" si="84"/>
        <v>13251.84</v>
      </c>
      <c r="FH72" s="243">
        <f t="shared" si="2671"/>
        <v>8.3333333333333329E-2</v>
      </c>
      <c r="FI72" s="243">
        <f t="shared" si="2672"/>
        <v>1104.32</v>
      </c>
      <c r="FJ72" s="243">
        <f>VLOOKUP($B72,факт!$D$7:$HK$128,183,0)</f>
        <v>0</v>
      </c>
      <c r="FK72" s="243">
        <f>VLOOKUP($B72,факт!$D$7:$HK$128,184,0)</f>
        <v>0</v>
      </c>
      <c r="FL72" s="243">
        <f>VLOOKUP($B72,факт!$D$7:$HK$128,181,0)</f>
        <v>0</v>
      </c>
      <c r="FM72" s="243">
        <f>VLOOKUP($B72,факт!$D$7:$HK$128,182,0)</f>
        <v>0</v>
      </c>
      <c r="FN72" s="243">
        <f t="shared" si="2673"/>
        <v>-8.3333333333333329E-2</v>
      </c>
      <c r="FO72" s="243">
        <f t="shared" si="2674"/>
        <v>-1104.32</v>
      </c>
      <c r="FP72" s="268"/>
      <c r="FQ72" s="243">
        <f t="shared" si="89"/>
        <v>0</v>
      </c>
      <c r="FR72" s="243">
        <f t="shared" si="2675"/>
        <v>0</v>
      </c>
      <c r="FS72" s="243">
        <f t="shared" si="2676"/>
        <v>0</v>
      </c>
      <c r="FT72" s="243">
        <f>VLOOKUP($B72,факт!$D$7:$HK$128,189,0)</f>
        <v>0</v>
      </c>
      <c r="FU72" s="243">
        <f>VLOOKUP($B72,факт!$D$7:$HK$128,190,0)</f>
        <v>0</v>
      </c>
      <c r="FV72" s="243">
        <f>VLOOKUP($B72,факт!$D$7:$HK$128,187,0)</f>
        <v>0</v>
      </c>
      <c r="FW72" s="243">
        <f>VLOOKUP($B72,факт!$D$7:$HK$128,188,0)</f>
        <v>0</v>
      </c>
      <c r="FX72" s="243">
        <f t="shared" si="2677"/>
        <v>0</v>
      </c>
      <c r="FY72" s="243">
        <f t="shared" si="2678"/>
        <v>0</v>
      </c>
      <c r="FZ72" s="269">
        <v>23</v>
      </c>
      <c r="GA72" s="243">
        <f t="shared" si="94"/>
        <v>304792.32000000001</v>
      </c>
      <c r="GB72" s="243">
        <f t="shared" si="2679"/>
        <v>1.9166666666666667</v>
      </c>
      <c r="GC72" s="243">
        <f t="shared" si="2680"/>
        <v>25399.360000000001</v>
      </c>
      <c r="GD72" s="243">
        <f>VLOOKUP($B72,факт!$D$7:$HK$128,201,0)</f>
        <v>2</v>
      </c>
      <c r="GE72" s="243">
        <f>VLOOKUP($B72,факт!$D$7:$HK$128,202,0)</f>
        <v>26503.68</v>
      </c>
      <c r="GF72" s="244"/>
      <c r="GG72" s="244"/>
      <c r="GH72" s="243">
        <f t="shared" si="2681"/>
        <v>8.3333333333333259E-2</v>
      </c>
      <c r="GI72" s="243">
        <f t="shared" si="2682"/>
        <v>1104.3199999999997</v>
      </c>
      <c r="GJ72" s="269">
        <v>10</v>
      </c>
      <c r="GK72" s="243">
        <f t="shared" si="99"/>
        <v>132518.39999999999</v>
      </c>
      <c r="GL72" s="243">
        <f t="shared" si="2683"/>
        <v>0.83333333333333337</v>
      </c>
      <c r="GM72" s="243">
        <f t="shared" si="2684"/>
        <v>11043.199999999999</v>
      </c>
      <c r="GN72" s="243">
        <f>VLOOKUP($B72,факт!$D$7:$HK$128,191,0)</f>
        <v>0</v>
      </c>
      <c r="GO72" s="243">
        <f>VLOOKUP($B72,факт!$D$7:$HK$128,192,0)</f>
        <v>0</v>
      </c>
      <c r="GP72" s="244"/>
      <c r="GQ72" s="244"/>
      <c r="GR72" s="243">
        <f t="shared" si="2685"/>
        <v>-0.83333333333333337</v>
      </c>
      <c r="GS72" s="243">
        <f t="shared" si="2686"/>
        <v>-11043.199999999999</v>
      </c>
      <c r="GT72" s="268">
        <v>37</v>
      </c>
      <c r="GU72" s="243">
        <f t="shared" si="104"/>
        <v>408598.39999999997</v>
      </c>
      <c r="GV72" s="243">
        <f t="shared" si="2687"/>
        <v>3.0833333333333335</v>
      </c>
      <c r="GW72" s="243">
        <f t="shared" si="2688"/>
        <v>34049.866666666661</v>
      </c>
      <c r="GX72" s="243">
        <f>VLOOKUP($B72,факт!$D$7:$HK$128,127,0)</f>
        <v>1</v>
      </c>
      <c r="GY72" s="243">
        <f>VLOOKUP($B72,факт!$D$7:$HK$128,128,0)</f>
        <v>11043.2</v>
      </c>
      <c r="GZ72" s="243">
        <f>VLOOKUP($B72,факт!$D$7:$HK$128,125,0)</f>
        <v>0</v>
      </c>
      <c r="HA72" s="243">
        <f>VLOOKUP($B72,факт!$D$7:$HK$128,126,0)</f>
        <v>0</v>
      </c>
      <c r="HB72" s="243">
        <f t="shared" si="2689"/>
        <v>-2.0833333333333335</v>
      </c>
      <c r="HC72" s="243">
        <f t="shared" si="2690"/>
        <v>-23006.666666666661</v>
      </c>
      <c r="HD72" s="268"/>
      <c r="HE72" s="243">
        <f t="shared" si="2691"/>
        <v>0</v>
      </c>
      <c r="HF72" s="243">
        <f t="shared" si="2692"/>
        <v>0</v>
      </c>
      <c r="HG72" s="243">
        <f t="shared" si="2693"/>
        <v>0</v>
      </c>
      <c r="HH72" s="243">
        <f>VLOOKUP($B72,факт!$D$7:$HK$128,131,0)</f>
        <v>0</v>
      </c>
      <c r="HI72" s="243">
        <f>VLOOKUP($B72,факт!$D$7:$HK$128,132,0)</f>
        <v>0</v>
      </c>
      <c r="HJ72" s="243">
        <f>VLOOKUP($B72,факт!$D$7:$HK$128,129,0)</f>
        <v>0</v>
      </c>
      <c r="HK72" s="243">
        <f>VLOOKUP($B72,факт!$D$7:$HK$128,130,0)</f>
        <v>0</v>
      </c>
      <c r="HL72" s="243">
        <f t="shared" si="2694"/>
        <v>0</v>
      </c>
      <c r="HM72" s="243">
        <f t="shared" si="2695"/>
        <v>0</v>
      </c>
      <c r="HN72" s="244"/>
      <c r="HO72" s="244">
        <v>0</v>
      </c>
      <c r="HP72" s="243">
        <f t="shared" si="2696"/>
        <v>0</v>
      </c>
      <c r="HQ72" s="243">
        <f t="shared" si="2697"/>
        <v>0</v>
      </c>
      <c r="HR72" s="243">
        <f>VLOOKUP($B72,факт!$D$7:$HK$128,165,0)</f>
        <v>0</v>
      </c>
      <c r="HS72" s="243">
        <f>VLOOKUP($B72,факт!$D$7:$HK$128,166,0)</f>
        <v>0</v>
      </c>
      <c r="HT72" s="243">
        <f>VLOOKUP($B72,факт!$D$7:$HK$128,163,0)</f>
        <v>0</v>
      </c>
      <c r="HU72" s="243">
        <f>VLOOKUP($B72,факт!$D$7:$HK$128,164,0)</f>
        <v>0</v>
      </c>
      <c r="HV72" s="243">
        <f t="shared" si="2698"/>
        <v>0</v>
      </c>
      <c r="HW72" s="243">
        <f t="shared" si="2699"/>
        <v>0</v>
      </c>
      <c r="HX72" s="244"/>
      <c r="HY72" s="244">
        <v>0</v>
      </c>
      <c r="HZ72" s="243">
        <f t="shared" si="2700"/>
        <v>0</v>
      </c>
      <c r="IA72" s="243">
        <f t="shared" si="2701"/>
        <v>0</v>
      </c>
      <c r="IB72" s="243">
        <f>VLOOKUP($B72,факт!$D$7:$HK$128,49,0)</f>
        <v>0</v>
      </c>
      <c r="IC72" s="243">
        <f>VLOOKUP($B72,факт!$D$7:$HK$128,50,0)</f>
        <v>0</v>
      </c>
      <c r="ID72" s="244"/>
      <c r="IE72" s="244"/>
      <c r="IF72" s="243">
        <f t="shared" si="2702"/>
        <v>0</v>
      </c>
      <c r="IG72" s="243">
        <f t="shared" si="2703"/>
        <v>0</v>
      </c>
      <c r="IH72" s="244"/>
      <c r="II72" s="244">
        <v>0</v>
      </c>
      <c r="IJ72" s="243">
        <f t="shared" si="2704"/>
        <v>0</v>
      </c>
      <c r="IK72" s="243">
        <f t="shared" si="2705"/>
        <v>0</v>
      </c>
      <c r="IL72" s="243">
        <f>VLOOKUP($B72,факт!$D$7:$HK$128,85,0)</f>
        <v>0</v>
      </c>
      <c r="IM72" s="243">
        <f>VLOOKUP($B72,факт!$D$7:$HK$128,86,0)</f>
        <v>0</v>
      </c>
      <c r="IN72" s="244"/>
      <c r="IO72" s="244"/>
      <c r="IP72" s="243">
        <f t="shared" si="2706"/>
        <v>0</v>
      </c>
      <c r="IQ72" s="243">
        <f t="shared" si="2707"/>
        <v>0</v>
      </c>
      <c r="IR72" s="244"/>
      <c r="IS72" s="244">
        <v>0</v>
      </c>
      <c r="IT72" s="244"/>
      <c r="IU72" s="244"/>
      <c r="IV72" s="243">
        <f t="shared" si="2708"/>
        <v>0</v>
      </c>
      <c r="IW72" s="243">
        <f t="shared" si="2709"/>
        <v>0</v>
      </c>
      <c r="IX72" s="243">
        <f>VLOOKUP($B72,факт!$D$7:$HK$128,55,0)</f>
        <v>0</v>
      </c>
      <c r="IY72" s="243">
        <f>VLOOKUP($B72,факт!$D$7:$HK$128,56,0)</f>
        <v>0</v>
      </c>
      <c r="IZ72" s="243">
        <f t="shared" si="2710"/>
        <v>0</v>
      </c>
      <c r="JA72" s="243">
        <f t="shared" si="2711"/>
        <v>0</v>
      </c>
      <c r="JB72" s="268">
        <v>16</v>
      </c>
      <c r="JC72" s="243">
        <f t="shared" si="130"/>
        <v>212029.44</v>
      </c>
      <c r="JD72" s="243">
        <f t="shared" si="2712"/>
        <v>1.3333333333333333</v>
      </c>
      <c r="JE72" s="243">
        <f t="shared" si="2713"/>
        <v>17669.12</v>
      </c>
      <c r="JF72" s="243">
        <f>VLOOKUP($B72,факт!$D$7:$HK$128,61,0)</f>
        <v>1</v>
      </c>
      <c r="JG72" s="243">
        <f>VLOOKUP($B72,факт!$D$7:$HK$128,62,0)</f>
        <v>13251.84</v>
      </c>
      <c r="JH72" s="243">
        <f>VLOOKUP($B72,факт!$D$7:$HK$128,59,0)</f>
        <v>0</v>
      </c>
      <c r="JI72" s="243">
        <f>VLOOKUP($B72,факт!$D$7:$HK$128,60,0)</f>
        <v>0</v>
      </c>
      <c r="JJ72" s="243">
        <f t="shared" si="2714"/>
        <v>-0.33333333333333326</v>
      </c>
      <c r="JK72" s="243">
        <f t="shared" si="2715"/>
        <v>-4417.2799999999988</v>
      </c>
      <c r="JL72" s="268"/>
      <c r="JM72" s="243">
        <f t="shared" si="2716"/>
        <v>0</v>
      </c>
      <c r="JN72" s="243">
        <f t="shared" si="2717"/>
        <v>0</v>
      </c>
      <c r="JO72" s="243">
        <f t="shared" si="2718"/>
        <v>0</v>
      </c>
      <c r="JP72" s="243">
        <f>VLOOKUP($B72,факт!$D$7:$HK$128,213,0)</f>
        <v>0</v>
      </c>
      <c r="JQ72" s="243">
        <f>VLOOKUP($B72,факт!$D$7:$HK$128,214,0)</f>
        <v>0</v>
      </c>
      <c r="JR72" s="244"/>
      <c r="JS72" s="244"/>
      <c r="JT72" s="243">
        <f t="shared" si="2719"/>
        <v>0</v>
      </c>
      <c r="JU72" s="243">
        <f t="shared" si="2720"/>
        <v>0</v>
      </c>
      <c r="JV72" s="269">
        <v>4</v>
      </c>
      <c r="JW72" s="243">
        <f t="shared" si="140"/>
        <v>53007.360000000001</v>
      </c>
      <c r="JX72" s="243">
        <f t="shared" si="2721"/>
        <v>0.33333333333333331</v>
      </c>
      <c r="JY72" s="243">
        <f t="shared" si="2722"/>
        <v>4417.28</v>
      </c>
      <c r="JZ72" s="243">
        <f>VLOOKUP($B72,факт!$D$7:$HK$128,211,0)</f>
        <v>0</v>
      </c>
      <c r="KA72" s="243">
        <f>VLOOKUP($B72,факт!$D$7:$HK$128,212,0)</f>
        <v>0</v>
      </c>
      <c r="KB72" s="243">
        <f>VLOOKUP($B72,факт!$D$7:$HK$128,209,0)</f>
        <v>0</v>
      </c>
      <c r="KC72" s="243">
        <f>VLOOKUP($B72,факт!$D$7:$HK$128,210,0)</f>
        <v>0</v>
      </c>
      <c r="KD72" s="243">
        <f t="shared" si="2723"/>
        <v>-0.33333333333333331</v>
      </c>
      <c r="KE72" s="243">
        <f t="shared" si="2724"/>
        <v>-4417.28</v>
      </c>
      <c r="KF72" s="268"/>
      <c r="KG72" s="243">
        <f t="shared" si="2725"/>
        <v>0</v>
      </c>
      <c r="KH72" s="243">
        <f t="shared" si="2726"/>
        <v>0</v>
      </c>
      <c r="KI72" s="243">
        <f t="shared" si="2727"/>
        <v>0</v>
      </c>
      <c r="KJ72" s="243">
        <f>VLOOKUP($B72,факт!$D$7:$HK$128,161,0)</f>
        <v>0</v>
      </c>
      <c r="KK72" s="243">
        <f>VLOOKUP($B72,факт!$D$7:$HK$128,162,0)</f>
        <v>0</v>
      </c>
      <c r="KL72" s="243">
        <f>VLOOKUP($B72,факт!$D$7:$HK$128,159,0)</f>
        <v>0</v>
      </c>
      <c r="KM72" s="243">
        <f>VLOOKUP($B72,факт!$D$7:$HK$128,160,0)</f>
        <v>0</v>
      </c>
      <c r="KN72" s="243">
        <f t="shared" si="2728"/>
        <v>0</v>
      </c>
      <c r="KO72" s="243">
        <f t="shared" si="2729"/>
        <v>0</v>
      </c>
      <c r="KP72" s="268"/>
      <c r="KQ72" s="243">
        <f t="shared" si="2730"/>
        <v>0</v>
      </c>
      <c r="KR72" s="243">
        <f t="shared" si="2731"/>
        <v>0</v>
      </c>
      <c r="KS72" s="243">
        <f t="shared" si="2732"/>
        <v>0</v>
      </c>
      <c r="KT72" s="244"/>
      <c r="KU72" s="244"/>
      <c r="KV72" s="244"/>
      <c r="KW72" s="244"/>
      <c r="KX72" s="243">
        <f t="shared" si="2733"/>
        <v>0</v>
      </c>
      <c r="KY72" s="243">
        <f t="shared" si="2734"/>
        <v>0</v>
      </c>
      <c r="KZ72" s="269">
        <v>36</v>
      </c>
      <c r="LA72" s="243">
        <f t="shared" si="155"/>
        <v>477066.23999999999</v>
      </c>
      <c r="LB72" s="243">
        <f t="shared" si="2735"/>
        <v>3</v>
      </c>
      <c r="LC72" s="243">
        <f t="shared" si="2736"/>
        <v>39755.519999999997</v>
      </c>
      <c r="LD72" s="243">
        <f>VLOOKUP($B72,факт!$D$7:$HK$128,89,0)</f>
        <v>3</v>
      </c>
      <c r="LE72" s="243">
        <f>VLOOKUP($B72,факт!$D$7:$HK$128,90,0)</f>
        <v>39755.520000000004</v>
      </c>
      <c r="LF72" s="243">
        <f>VLOOKUP($B72,факт!$D$7:$HK$128,87,0)</f>
        <v>0</v>
      </c>
      <c r="LG72" s="243">
        <f>VLOOKUP($B72,факт!$D$7:$HK$128,88,0)</f>
        <v>0</v>
      </c>
      <c r="LH72" s="243">
        <f t="shared" si="2737"/>
        <v>0</v>
      </c>
      <c r="LI72" s="243">
        <f t="shared" si="2738"/>
        <v>7.2759576141834259E-12</v>
      </c>
      <c r="LJ72" s="268">
        <v>2</v>
      </c>
      <c r="LK72" s="243">
        <f t="shared" si="160"/>
        <v>26503.68</v>
      </c>
      <c r="LL72" s="243">
        <f t="shared" si="2739"/>
        <v>0.16666666666666666</v>
      </c>
      <c r="LM72" s="243">
        <f t="shared" si="2740"/>
        <v>2208.64</v>
      </c>
      <c r="LN72" s="243">
        <f>VLOOKUP($B72,факт!$D$7:$HK$128,69,0)</f>
        <v>1</v>
      </c>
      <c r="LO72" s="243">
        <f>VLOOKUP($B72,факт!$D$7:$HK$128,70,0)</f>
        <v>13251.84</v>
      </c>
      <c r="LP72" s="244"/>
      <c r="LQ72" s="244"/>
      <c r="LR72" s="243">
        <f t="shared" si="2741"/>
        <v>0.83333333333333337</v>
      </c>
      <c r="LS72" s="243">
        <f t="shared" si="2742"/>
        <v>11043.2</v>
      </c>
      <c r="LT72" s="268"/>
      <c r="LU72" s="243">
        <f t="shared" si="165"/>
        <v>0</v>
      </c>
      <c r="LV72" s="243">
        <f t="shared" si="2743"/>
        <v>0</v>
      </c>
      <c r="LW72" s="243">
        <f t="shared" si="2744"/>
        <v>0</v>
      </c>
      <c r="LX72" s="243">
        <f>VLOOKUP($B72,факт!$D$7:$HK$128,83,0)</f>
        <v>0</v>
      </c>
      <c r="LY72" s="243">
        <f>VLOOKUP($B72,факт!$D$7:$HK$128,84,0)</f>
        <v>0</v>
      </c>
      <c r="LZ72" s="244"/>
      <c r="MA72" s="244"/>
      <c r="MB72" s="243">
        <f t="shared" si="2745"/>
        <v>0</v>
      </c>
      <c r="MC72" s="243">
        <f t="shared" si="2746"/>
        <v>0</v>
      </c>
      <c r="MD72" s="269">
        <v>4</v>
      </c>
      <c r="ME72" s="243">
        <f t="shared" si="170"/>
        <v>53007.360000000001</v>
      </c>
      <c r="MF72" s="243">
        <f t="shared" si="2747"/>
        <v>0.33333333333333331</v>
      </c>
      <c r="MG72" s="243">
        <f t="shared" si="2748"/>
        <v>4417.28</v>
      </c>
      <c r="MH72" s="243">
        <f>VLOOKUP($B72,факт!$D$7:$HK$128,73,0)</f>
        <v>0</v>
      </c>
      <c r="MI72" s="243">
        <f>VLOOKUP($B72,факт!$D$7:$HK$128,74,0)</f>
        <v>0</v>
      </c>
      <c r="MJ72" s="243">
        <f>VLOOKUP($B72,факт!$D$7:$HK$128,71,0)</f>
        <v>0</v>
      </c>
      <c r="MK72" s="243">
        <f>VLOOKUP($B72,факт!$D$7:$HK$128,72,0)</f>
        <v>0</v>
      </c>
      <c r="ML72" s="243">
        <f t="shared" si="2749"/>
        <v>-0.33333333333333331</v>
      </c>
      <c r="MM72" s="243">
        <f t="shared" si="2750"/>
        <v>-4417.28</v>
      </c>
      <c r="MN72" s="268">
        <v>24</v>
      </c>
      <c r="MO72" s="243">
        <f t="shared" si="175"/>
        <v>318044.15999999997</v>
      </c>
      <c r="MP72" s="243">
        <f t="shared" si="2751"/>
        <v>2</v>
      </c>
      <c r="MQ72" s="243">
        <f t="shared" si="2752"/>
        <v>26503.679999999997</v>
      </c>
      <c r="MR72" s="243">
        <f>VLOOKUP($B72,факт!$D$7:$HK$128,53,0)</f>
        <v>2</v>
      </c>
      <c r="MS72" s="243">
        <f>VLOOKUP($B72,факт!$D$7:$HK$128,54,0)</f>
        <v>26503.68</v>
      </c>
      <c r="MT72" s="243">
        <f>VLOOKUP($B72,факт!$D$7:$HK$128,51,0)</f>
        <v>0</v>
      </c>
      <c r="MU72" s="243">
        <f>VLOOKUP($B72,факт!$D$7:$HK$128,52,0)</f>
        <v>0</v>
      </c>
      <c r="MV72" s="243">
        <f t="shared" si="2753"/>
        <v>0</v>
      </c>
      <c r="MW72" s="243">
        <f t="shared" si="2754"/>
        <v>3.637978807091713E-12</v>
      </c>
      <c r="MX72" s="268"/>
      <c r="MY72" s="243">
        <f t="shared" si="2755"/>
        <v>0</v>
      </c>
      <c r="MZ72" s="243">
        <f t="shared" si="2756"/>
        <v>0</v>
      </c>
      <c r="NA72" s="243">
        <f t="shared" si="2757"/>
        <v>0</v>
      </c>
      <c r="NB72" s="243">
        <f>VLOOKUP($B72,факт!$D$7:$HK$128,77,0)</f>
        <v>0</v>
      </c>
      <c r="NC72" s="243">
        <f>VLOOKUP($B72,факт!$D$7:$HK$128,78,0)</f>
        <v>0</v>
      </c>
      <c r="ND72" s="243">
        <f>VLOOKUP($B72,факт!$D$7:$HK$128,75,0)</f>
        <v>0</v>
      </c>
      <c r="NE72" s="243">
        <f>VLOOKUP($B72,факт!$D$7:$HK$128,76,0)</f>
        <v>0</v>
      </c>
      <c r="NF72" s="243">
        <f t="shared" si="2758"/>
        <v>0</v>
      </c>
      <c r="NG72" s="243">
        <f t="shared" si="2759"/>
        <v>0</v>
      </c>
      <c r="NH72" s="268">
        <v>17</v>
      </c>
      <c r="NI72" s="243">
        <f t="shared" si="2760"/>
        <v>187734.39999999999</v>
      </c>
      <c r="NJ72" s="243">
        <f t="shared" si="2761"/>
        <v>1.4166666666666667</v>
      </c>
      <c r="NK72" s="243">
        <f t="shared" si="2762"/>
        <v>15644.533333333333</v>
      </c>
      <c r="NL72" s="243">
        <f>VLOOKUP($B72,факт!$D$7:$HK$128,95,0)</f>
        <v>2</v>
      </c>
      <c r="NM72" s="243">
        <f>VLOOKUP($B72,факт!$D$7:$HK$128,96,0)</f>
        <v>22086.400000000001</v>
      </c>
      <c r="NN72" s="243">
        <f>VLOOKUP($B72,факт!$D$7:$HK$128,93,0)</f>
        <v>0</v>
      </c>
      <c r="NO72" s="243">
        <f>VLOOKUP($B72,факт!$D$7:$HK$128,94,0)</f>
        <v>0</v>
      </c>
      <c r="NP72" s="243">
        <f t="shared" si="2763"/>
        <v>0.58333333333333326</v>
      </c>
      <c r="NQ72" s="243">
        <f t="shared" si="2764"/>
        <v>6441.8666666666686</v>
      </c>
      <c r="NR72" s="268">
        <v>15</v>
      </c>
      <c r="NS72" s="243">
        <f t="shared" si="2765"/>
        <v>165648</v>
      </c>
      <c r="NT72" s="243">
        <f t="shared" si="2766"/>
        <v>1.25</v>
      </c>
      <c r="NU72" s="243">
        <f t="shared" si="2767"/>
        <v>13804</v>
      </c>
      <c r="NV72" s="243">
        <f>VLOOKUP($B72,факт!$D$7:$HK$128,81,0)</f>
        <v>0</v>
      </c>
      <c r="NW72" s="243">
        <f>VLOOKUP($B72,факт!$D$7:$HK$128,82,0)</f>
        <v>0</v>
      </c>
      <c r="NX72" s="244"/>
      <c r="NY72" s="244"/>
      <c r="NZ72" s="243">
        <f t="shared" si="2768"/>
        <v>-1.25</v>
      </c>
      <c r="OA72" s="243">
        <f t="shared" si="2769"/>
        <v>-13804</v>
      </c>
      <c r="OB72" s="268"/>
      <c r="OC72" s="243">
        <f t="shared" si="195"/>
        <v>0</v>
      </c>
      <c r="OD72" s="243">
        <f t="shared" si="2770"/>
        <v>0</v>
      </c>
      <c r="OE72" s="243">
        <f t="shared" si="2771"/>
        <v>0</v>
      </c>
      <c r="OF72" s="244"/>
      <c r="OG72" s="244"/>
      <c r="OH72" s="244"/>
      <c r="OI72" s="244"/>
      <c r="OJ72" s="243">
        <f t="shared" si="2772"/>
        <v>0</v>
      </c>
      <c r="OK72" s="243">
        <f t="shared" si="2773"/>
        <v>0</v>
      </c>
      <c r="OL72" s="268">
        <v>5</v>
      </c>
      <c r="OM72" s="243">
        <f t="shared" si="200"/>
        <v>66259.199999999997</v>
      </c>
      <c r="ON72" s="243">
        <f t="shared" si="2774"/>
        <v>0.41666666666666669</v>
      </c>
      <c r="OO72" s="243">
        <f t="shared" si="2775"/>
        <v>5521.5999999999995</v>
      </c>
      <c r="OP72" s="243">
        <f>VLOOKUP($B72,факт!$D$7:$HK$128,47,0)</f>
        <v>0</v>
      </c>
      <c r="OQ72" s="243">
        <f>VLOOKUP($B72,факт!$D$7:$HK$128,48,0)</f>
        <v>0</v>
      </c>
      <c r="OR72" s="244"/>
      <c r="OS72" s="244"/>
      <c r="OT72" s="243">
        <f t="shared" si="2776"/>
        <v>-0.41666666666666669</v>
      </c>
      <c r="OU72" s="243">
        <f t="shared" si="2777"/>
        <v>-5521.5999999999995</v>
      </c>
      <c r="OV72" s="269"/>
      <c r="OW72" s="243">
        <f t="shared" si="205"/>
        <v>0</v>
      </c>
      <c r="OX72" s="243">
        <f t="shared" si="2778"/>
        <v>0</v>
      </c>
      <c r="OY72" s="243">
        <f t="shared" si="2779"/>
        <v>0</v>
      </c>
      <c r="OZ72" s="244"/>
      <c r="PA72" s="244"/>
      <c r="PB72" s="244"/>
      <c r="PC72" s="244"/>
      <c r="PD72" s="243">
        <f t="shared" si="2780"/>
        <v>0</v>
      </c>
      <c r="PE72" s="243">
        <f t="shared" si="2781"/>
        <v>0</v>
      </c>
      <c r="PF72" s="269">
        <v>10</v>
      </c>
      <c r="PG72" s="243">
        <f>SUM(PF72*$D72*$F72*$G72*$J72*PG$9)</f>
        <v>175902.4</v>
      </c>
      <c r="PH72" s="243">
        <f t="shared" si="2782"/>
        <v>0.83333333333333337</v>
      </c>
      <c r="PI72" s="243">
        <f t="shared" si="2783"/>
        <v>14658.533333333333</v>
      </c>
      <c r="PJ72" s="243">
        <f>VLOOKUP($B72,факт!$D$7:$HK$128,45,0)</f>
        <v>3</v>
      </c>
      <c r="PK72" s="243">
        <f>VLOOKUP($B72,факт!$D$7:$HK$128,46,0)</f>
        <v>52770.720000000001</v>
      </c>
      <c r="PL72" s="244"/>
      <c r="PM72" s="244"/>
      <c r="PN72" s="243">
        <f t="shared" si="2784"/>
        <v>2.1666666666666665</v>
      </c>
      <c r="PO72" s="243">
        <f t="shared" si="2785"/>
        <v>38112.186666666668</v>
      </c>
      <c r="PP72" s="243"/>
      <c r="PQ72" s="243"/>
      <c r="PR72" s="243">
        <f t="shared" si="2786"/>
        <v>0</v>
      </c>
      <c r="PS72" s="243">
        <f t="shared" si="2787"/>
        <v>0</v>
      </c>
      <c r="PT72" s="244"/>
      <c r="PU72" s="244"/>
      <c r="PV72" s="244"/>
      <c r="PW72" s="244"/>
      <c r="PX72" s="243">
        <f t="shared" si="2788"/>
        <v>0</v>
      </c>
      <c r="PY72" s="243">
        <f t="shared" si="2789"/>
        <v>0</v>
      </c>
      <c r="PZ72" s="243"/>
      <c r="QA72" s="243"/>
      <c r="QB72" s="243">
        <f t="shared" si="2790"/>
        <v>0</v>
      </c>
      <c r="QC72" s="243">
        <f t="shared" si="2791"/>
        <v>0</v>
      </c>
      <c r="QD72" s="244"/>
      <c r="QE72" s="244"/>
      <c r="QF72" s="244"/>
      <c r="QG72" s="244"/>
      <c r="QH72" s="243">
        <f t="shared" si="2792"/>
        <v>0</v>
      </c>
      <c r="QI72" s="243">
        <f t="shared" si="2793"/>
        <v>0</v>
      </c>
      <c r="QJ72" s="247">
        <f t="shared" si="2794"/>
        <v>309</v>
      </c>
      <c r="QK72" s="247">
        <f t="shared" si="2795"/>
        <v>3886417.5999999996</v>
      </c>
      <c r="QL72" s="247">
        <f t="shared" si="2796"/>
        <v>25.749999999999996</v>
      </c>
      <c r="QM72" s="247">
        <f t="shared" si="2797"/>
        <v>323868.13333333336</v>
      </c>
      <c r="QN72" s="247">
        <f t="shared" si="2798"/>
        <v>18</v>
      </c>
      <c r="QO72" s="247">
        <f t="shared" si="2799"/>
        <v>242713.75999999998</v>
      </c>
      <c r="QP72" s="247">
        <f t="shared" si="2800"/>
        <v>0</v>
      </c>
      <c r="QQ72" s="247">
        <f t="shared" si="2801"/>
        <v>0</v>
      </c>
      <c r="QR72" s="243">
        <f t="shared" si="2802"/>
        <v>-7.7499999999999964</v>
      </c>
      <c r="QS72" s="243">
        <f t="shared" si="2803"/>
        <v>-81154.37333333338</v>
      </c>
    </row>
    <row r="73" spans="1:461" s="199" customFormat="1" ht="27.75" customHeight="1" x14ac:dyDescent="0.25">
      <c r="A73" s="230">
        <v>19</v>
      </c>
      <c r="B73" s="230"/>
      <c r="C73" s="231" t="s">
        <v>57</v>
      </c>
      <c r="D73" s="274"/>
      <c r="E73" s="274"/>
      <c r="F73" s="275">
        <v>3.01</v>
      </c>
      <c r="G73" s="276"/>
      <c r="H73" s="274"/>
      <c r="I73" s="274"/>
      <c r="J73" s="274"/>
      <c r="K73" s="265">
        <v>2.57</v>
      </c>
      <c r="L73" s="277">
        <f t="shared" ref="L73:BW73" si="2804">SUM(L74:L84)</f>
        <v>0</v>
      </c>
      <c r="M73" s="277">
        <f t="shared" si="2804"/>
        <v>0</v>
      </c>
      <c r="N73" s="277">
        <f t="shared" si="2804"/>
        <v>0</v>
      </c>
      <c r="O73" s="277">
        <f t="shared" si="2804"/>
        <v>0</v>
      </c>
      <c r="P73" s="277">
        <f t="shared" si="2804"/>
        <v>0</v>
      </c>
      <c r="Q73" s="277">
        <f t="shared" si="2804"/>
        <v>0</v>
      </c>
      <c r="R73" s="277">
        <f t="shared" si="2804"/>
        <v>0</v>
      </c>
      <c r="S73" s="277">
        <f t="shared" si="2804"/>
        <v>0</v>
      </c>
      <c r="T73" s="277">
        <f t="shared" si="2804"/>
        <v>0</v>
      </c>
      <c r="U73" s="277">
        <f t="shared" si="2804"/>
        <v>0</v>
      </c>
      <c r="V73" s="277">
        <f t="shared" si="2804"/>
        <v>0</v>
      </c>
      <c r="W73" s="277">
        <f t="shared" si="2804"/>
        <v>0</v>
      </c>
      <c r="X73" s="277">
        <f t="shared" si="2804"/>
        <v>0</v>
      </c>
      <c r="Y73" s="277">
        <f t="shared" si="2804"/>
        <v>0</v>
      </c>
      <c r="Z73" s="277">
        <f t="shared" si="2804"/>
        <v>0</v>
      </c>
      <c r="AA73" s="277">
        <f t="shared" si="2804"/>
        <v>0</v>
      </c>
      <c r="AB73" s="277">
        <f t="shared" si="2804"/>
        <v>0</v>
      </c>
      <c r="AC73" s="277">
        <f t="shared" si="2804"/>
        <v>0</v>
      </c>
      <c r="AD73" s="277">
        <f t="shared" si="2804"/>
        <v>0</v>
      </c>
      <c r="AE73" s="277">
        <f t="shared" si="2804"/>
        <v>0</v>
      </c>
      <c r="AF73" s="277">
        <f t="shared" si="2804"/>
        <v>0</v>
      </c>
      <c r="AG73" s="277">
        <f t="shared" si="2804"/>
        <v>0</v>
      </c>
      <c r="AH73" s="277">
        <f t="shared" si="2804"/>
        <v>0</v>
      </c>
      <c r="AI73" s="277">
        <f t="shared" si="2804"/>
        <v>0</v>
      </c>
      <c r="AJ73" s="277">
        <f t="shared" si="2804"/>
        <v>0</v>
      </c>
      <c r="AK73" s="277">
        <f t="shared" si="2804"/>
        <v>0</v>
      </c>
      <c r="AL73" s="277">
        <f t="shared" si="2804"/>
        <v>0</v>
      </c>
      <c r="AM73" s="277">
        <f t="shared" si="2804"/>
        <v>0</v>
      </c>
      <c r="AN73" s="277">
        <f t="shared" si="2804"/>
        <v>0</v>
      </c>
      <c r="AO73" s="277">
        <f t="shared" si="2804"/>
        <v>0</v>
      </c>
      <c r="AP73" s="277">
        <f t="shared" si="2804"/>
        <v>83</v>
      </c>
      <c r="AQ73" s="277">
        <f t="shared" si="2804"/>
        <v>572866</v>
      </c>
      <c r="AR73" s="277">
        <f t="shared" si="2804"/>
        <v>6.916666666666667</v>
      </c>
      <c r="AS73" s="277">
        <f t="shared" si="2804"/>
        <v>47738.833333333336</v>
      </c>
      <c r="AT73" s="277">
        <f t="shared" si="2804"/>
        <v>9</v>
      </c>
      <c r="AU73" s="277">
        <f t="shared" si="2804"/>
        <v>62118</v>
      </c>
      <c r="AV73" s="277">
        <f t="shared" si="2804"/>
        <v>0</v>
      </c>
      <c r="AW73" s="277">
        <f t="shared" si="2804"/>
        <v>0</v>
      </c>
      <c r="AX73" s="277">
        <f t="shared" si="2804"/>
        <v>2.083333333333333</v>
      </c>
      <c r="AY73" s="277">
        <f t="shared" si="2804"/>
        <v>14379.166666666664</v>
      </c>
      <c r="AZ73" s="277">
        <f t="shared" si="2804"/>
        <v>55</v>
      </c>
      <c r="BA73" s="277">
        <f t="shared" si="2804"/>
        <v>3913433.9999999991</v>
      </c>
      <c r="BB73" s="277">
        <f t="shared" si="2804"/>
        <v>4.583333333333333</v>
      </c>
      <c r="BC73" s="277">
        <f t="shared" si="2804"/>
        <v>326119.49999999994</v>
      </c>
      <c r="BD73" s="277">
        <f t="shared" si="2804"/>
        <v>2</v>
      </c>
      <c r="BE73" s="277">
        <f t="shared" si="2804"/>
        <v>110984.16</v>
      </c>
      <c r="BF73" s="277">
        <f t="shared" si="2804"/>
        <v>0</v>
      </c>
      <c r="BG73" s="277">
        <f t="shared" si="2804"/>
        <v>0</v>
      </c>
      <c r="BH73" s="277">
        <f t="shared" si="2804"/>
        <v>-2.583333333333333</v>
      </c>
      <c r="BI73" s="277">
        <f t="shared" si="2804"/>
        <v>-215135.33999999994</v>
      </c>
      <c r="BJ73" s="277">
        <f t="shared" si="2804"/>
        <v>0</v>
      </c>
      <c r="BK73" s="277">
        <f t="shared" si="2804"/>
        <v>0</v>
      </c>
      <c r="BL73" s="277">
        <f t="shared" si="2804"/>
        <v>0</v>
      </c>
      <c r="BM73" s="277">
        <f t="shared" si="2804"/>
        <v>0</v>
      </c>
      <c r="BN73" s="277">
        <f t="shared" si="2804"/>
        <v>0</v>
      </c>
      <c r="BO73" s="277">
        <f t="shared" si="2804"/>
        <v>0</v>
      </c>
      <c r="BP73" s="277">
        <f t="shared" si="2804"/>
        <v>0</v>
      </c>
      <c r="BQ73" s="277">
        <f t="shared" si="2804"/>
        <v>0</v>
      </c>
      <c r="BR73" s="277">
        <f t="shared" si="2804"/>
        <v>0</v>
      </c>
      <c r="BS73" s="277">
        <f t="shared" si="2804"/>
        <v>0</v>
      </c>
      <c r="BT73" s="277">
        <f t="shared" si="2804"/>
        <v>0</v>
      </c>
      <c r="BU73" s="277">
        <f t="shared" si="2804"/>
        <v>0</v>
      </c>
      <c r="BV73" s="277">
        <f t="shared" si="2804"/>
        <v>0</v>
      </c>
      <c r="BW73" s="277">
        <f t="shared" si="2804"/>
        <v>0</v>
      </c>
      <c r="BX73" s="277">
        <f t="shared" ref="BX73:EI73" si="2805">SUM(BX74:BX84)</f>
        <v>0</v>
      </c>
      <c r="BY73" s="277">
        <f t="shared" si="2805"/>
        <v>0</v>
      </c>
      <c r="BZ73" s="277">
        <f t="shared" si="2805"/>
        <v>0</v>
      </c>
      <c r="CA73" s="277">
        <f t="shared" si="2805"/>
        <v>0</v>
      </c>
      <c r="CB73" s="277">
        <f t="shared" si="2805"/>
        <v>0</v>
      </c>
      <c r="CC73" s="277">
        <f t="shared" si="2805"/>
        <v>0</v>
      </c>
      <c r="CD73" s="277">
        <f t="shared" si="2805"/>
        <v>0</v>
      </c>
      <c r="CE73" s="277">
        <f t="shared" si="2805"/>
        <v>0</v>
      </c>
      <c r="CF73" s="277">
        <f t="shared" si="2805"/>
        <v>0</v>
      </c>
      <c r="CG73" s="277">
        <f t="shared" si="2805"/>
        <v>0</v>
      </c>
      <c r="CH73" s="277">
        <f t="shared" si="2805"/>
        <v>0</v>
      </c>
      <c r="CI73" s="277">
        <f t="shared" si="2805"/>
        <v>0</v>
      </c>
      <c r="CJ73" s="277">
        <f t="shared" si="2805"/>
        <v>0</v>
      </c>
      <c r="CK73" s="277">
        <f t="shared" si="2805"/>
        <v>0</v>
      </c>
      <c r="CL73" s="277">
        <f t="shared" si="2805"/>
        <v>0</v>
      </c>
      <c r="CM73" s="277">
        <f t="shared" si="2805"/>
        <v>0</v>
      </c>
      <c r="CN73" s="277">
        <f t="shared" si="2805"/>
        <v>0</v>
      </c>
      <c r="CO73" s="277">
        <f t="shared" si="2805"/>
        <v>0</v>
      </c>
      <c r="CP73" s="277">
        <f t="shared" si="2805"/>
        <v>0</v>
      </c>
      <c r="CQ73" s="277">
        <f t="shared" si="2805"/>
        <v>0</v>
      </c>
      <c r="CR73" s="277">
        <f t="shared" si="2805"/>
        <v>0</v>
      </c>
      <c r="CS73" s="277">
        <f t="shared" si="2805"/>
        <v>0</v>
      </c>
      <c r="CT73" s="277">
        <f t="shared" si="2805"/>
        <v>0</v>
      </c>
      <c r="CU73" s="277">
        <f t="shared" si="2805"/>
        <v>0</v>
      </c>
      <c r="CV73" s="277">
        <f t="shared" si="2805"/>
        <v>0</v>
      </c>
      <c r="CW73" s="277">
        <f t="shared" si="2805"/>
        <v>0</v>
      </c>
      <c r="CX73" s="277">
        <f t="shared" si="2805"/>
        <v>0</v>
      </c>
      <c r="CY73" s="277">
        <f t="shared" si="2805"/>
        <v>0</v>
      </c>
      <c r="CZ73" s="277">
        <f t="shared" si="2805"/>
        <v>0</v>
      </c>
      <c r="DA73" s="277">
        <f t="shared" si="2805"/>
        <v>0</v>
      </c>
      <c r="DB73" s="277">
        <f t="shared" si="2805"/>
        <v>0</v>
      </c>
      <c r="DC73" s="277">
        <f t="shared" si="2805"/>
        <v>0</v>
      </c>
      <c r="DD73" s="277">
        <f t="shared" si="2805"/>
        <v>0</v>
      </c>
      <c r="DE73" s="277">
        <f t="shared" si="2805"/>
        <v>0</v>
      </c>
      <c r="DF73" s="277">
        <f t="shared" si="2805"/>
        <v>0</v>
      </c>
      <c r="DG73" s="277">
        <f t="shared" si="2805"/>
        <v>0</v>
      </c>
      <c r="DH73" s="277">
        <f t="shared" si="2805"/>
        <v>0</v>
      </c>
      <c r="DI73" s="277">
        <f t="shared" si="2805"/>
        <v>0</v>
      </c>
      <c r="DJ73" s="277">
        <f t="shared" si="2805"/>
        <v>0</v>
      </c>
      <c r="DK73" s="277">
        <f t="shared" si="2805"/>
        <v>0</v>
      </c>
      <c r="DL73" s="277">
        <f t="shared" si="2805"/>
        <v>0</v>
      </c>
      <c r="DM73" s="277">
        <f t="shared" si="2805"/>
        <v>0</v>
      </c>
      <c r="DN73" s="277">
        <f t="shared" si="2805"/>
        <v>0</v>
      </c>
      <c r="DO73" s="277">
        <f t="shared" si="2805"/>
        <v>0</v>
      </c>
      <c r="DP73" s="277">
        <f t="shared" si="2805"/>
        <v>0</v>
      </c>
      <c r="DQ73" s="277">
        <f t="shared" si="2805"/>
        <v>0</v>
      </c>
      <c r="DR73" s="277">
        <f t="shared" si="2805"/>
        <v>0</v>
      </c>
      <c r="DS73" s="277">
        <f t="shared" si="2805"/>
        <v>0</v>
      </c>
      <c r="DT73" s="277">
        <f t="shared" si="2805"/>
        <v>0</v>
      </c>
      <c r="DU73" s="277">
        <f t="shared" si="2805"/>
        <v>0</v>
      </c>
      <c r="DV73" s="277">
        <f t="shared" si="2805"/>
        <v>0</v>
      </c>
      <c r="DW73" s="277">
        <f t="shared" si="2805"/>
        <v>0</v>
      </c>
      <c r="DX73" s="277">
        <f t="shared" si="2805"/>
        <v>0</v>
      </c>
      <c r="DY73" s="277">
        <f t="shared" si="2805"/>
        <v>0</v>
      </c>
      <c r="DZ73" s="277">
        <f t="shared" si="2805"/>
        <v>0</v>
      </c>
      <c r="EA73" s="277">
        <f t="shared" si="2805"/>
        <v>0</v>
      </c>
      <c r="EB73" s="277">
        <f t="shared" si="2805"/>
        <v>0</v>
      </c>
      <c r="EC73" s="277">
        <f t="shared" si="2805"/>
        <v>0</v>
      </c>
      <c r="ED73" s="277">
        <f t="shared" si="2805"/>
        <v>0</v>
      </c>
      <c r="EE73" s="277">
        <f t="shared" si="2805"/>
        <v>0</v>
      </c>
      <c r="EF73" s="277">
        <f t="shared" si="2805"/>
        <v>0</v>
      </c>
      <c r="EG73" s="277">
        <f t="shared" si="2805"/>
        <v>0</v>
      </c>
      <c r="EH73" s="277">
        <f t="shared" si="2805"/>
        <v>0</v>
      </c>
      <c r="EI73" s="277">
        <f t="shared" si="2805"/>
        <v>0</v>
      </c>
      <c r="EJ73" s="277">
        <f t="shared" ref="EJ73:GU73" si="2806">SUM(EJ74:EJ84)</f>
        <v>0</v>
      </c>
      <c r="EK73" s="277">
        <f t="shared" si="2806"/>
        <v>0</v>
      </c>
      <c r="EL73" s="277">
        <f t="shared" si="2806"/>
        <v>0</v>
      </c>
      <c r="EM73" s="277">
        <f t="shared" si="2806"/>
        <v>0</v>
      </c>
      <c r="EN73" s="277">
        <f t="shared" si="2806"/>
        <v>0</v>
      </c>
      <c r="EO73" s="277">
        <f t="shared" si="2806"/>
        <v>0</v>
      </c>
      <c r="EP73" s="277">
        <f t="shared" si="2806"/>
        <v>0</v>
      </c>
      <c r="EQ73" s="277">
        <f t="shared" si="2806"/>
        <v>0</v>
      </c>
      <c r="ER73" s="277">
        <f t="shared" si="2806"/>
        <v>0</v>
      </c>
      <c r="ES73" s="277">
        <f t="shared" si="2806"/>
        <v>0</v>
      </c>
      <c r="ET73" s="277">
        <f t="shared" si="2806"/>
        <v>0</v>
      </c>
      <c r="EU73" s="277">
        <f t="shared" si="2806"/>
        <v>0</v>
      </c>
      <c r="EV73" s="277">
        <f t="shared" si="2806"/>
        <v>0</v>
      </c>
      <c r="EW73" s="277">
        <f t="shared" si="2806"/>
        <v>0</v>
      </c>
      <c r="EX73" s="277">
        <f t="shared" si="2806"/>
        <v>0</v>
      </c>
      <c r="EY73" s="277">
        <f t="shared" si="2806"/>
        <v>0</v>
      </c>
      <c r="EZ73" s="277">
        <f t="shared" si="2806"/>
        <v>0</v>
      </c>
      <c r="FA73" s="277">
        <f t="shared" si="2806"/>
        <v>0</v>
      </c>
      <c r="FB73" s="277">
        <f t="shared" si="2806"/>
        <v>0</v>
      </c>
      <c r="FC73" s="277">
        <f t="shared" si="2806"/>
        <v>0</v>
      </c>
      <c r="FD73" s="277">
        <f t="shared" si="2806"/>
        <v>0</v>
      </c>
      <c r="FE73" s="277">
        <f t="shared" si="2806"/>
        <v>0</v>
      </c>
      <c r="FF73" s="277">
        <f t="shared" si="2806"/>
        <v>0</v>
      </c>
      <c r="FG73" s="277">
        <f t="shared" si="2806"/>
        <v>0</v>
      </c>
      <c r="FH73" s="277">
        <f t="shared" si="2806"/>
        <v>0</v>
      </c>
      <c r="FI73" s="277">
        <f t="shared" si="2806"/>
        <v>0</v>
      </c>
      <c r="FJ73" s="277">
        <f t="shared" si="2806"/>
        <v>0</v>
      </c>
      <c r="FK73" s="277">
        <f t="shared" si="2806"/>
        <v>0</v>
      </c>
      <c r="FL73" s="277">
        <f t="shared" si="2806"/>
        <v>0</v>
      </c>
      <c r="FM73" s="277">
        <f t="shared" si="2806"/>
        <v>0</v>
      </c>
      <c r="FN73" s="277">
        <f t="shared" si="2806"/>
        <v>0</v>
      </c>
      <c r="FO73" s="277">
        <f t="shared" si="2806"/>
        <v>0</v>
      </c>
      <c r="FP73" s="277">
        <f t="shared" si="2806"/>
        <v>170</v>
      </c>
      <c r="FQ73" s="277">
        <f t="shared" si="2806"/>
        <v>15082747.344000001</v>
      </c>
      <c r="FR73" s="277">
        <f t="shared" si="2806"/>
        <v>14.166666666666668</v>
      </c>
      <c r="FS73" s="277">
        <f t="shared" si="2806"/>
        <v>1256895.612</v>
      </c>
      <c r="FT73" s="277">
        <f t="shared" si="2806"/>
        <v>29</v>
      </c>
      <c r="FU73" s="277">
        <f t="shared" si="2806"/>
        <v>2837881.54</v>
      </c>
      <c r="FV73" s="277">
        <f t="shared" si="2806"/>
        <v>1</v>
      </c>
      <c r="FW73" s="277">
        <f t="shared" si="2806"/>
        <v>61786.7</v>
      </c>
      <c r="FX73" s="277">
        <f t="shared" si="2806"/>
        <v>14.833333333333332</v>
      </c>
      <c r="FY73" s="277">
        <f t="shared" si="2806"/>
        <v>1580985.9279999998</v>
      </c>
      <c r="FZ73" s="277">
        <f t="shared" si="2806"/>
        <v>0</v>
      </c>
      <c r="GA73" s="277">
        <f t="shared" si="2806"/>
        <v>0</v>
      </c>
      <c r="GB73" s="277">
        <f t="shared" si="2806"/>
        <v>0</v>
      </c>
      <c r="GC73" s="277">
        <f t="shared" si="2806"/>
        <v>0</v>
      </c>
      <c r="GD73" s="277">
        <f t="shared" si="2806"/>
        <v>0</v>
      </c>
      <c r="GE73" s="277">
        <f t="shared" si="2806"/>
        <v>0</v>
      </c>
      <c r="GF73" s="277">
        <f t="shared" si="2806"/>
        <v>0</v>
      </c>
      <c r="GG73" s="277">
        <f t="shared" si="2806"/>
        <v>0</v>
      </c>
      <c r="GH73" s="277">
        <f t="shared" si="2806"/>
        <v>0</v>
      </c>
      <c r="GI73" s="277">
        <f t="shared" si="2806"/>
        <v>0</v>
      </c>
      <c r="GJ73" s="277">
        <f t="shared" si="2806"/>
        <v>0</v>
      </c>
      <c r="GK73" s="277">
        <f t="shared" si="2806"/>
        <v>0</v>
      </c>
      <c r="GL73" s="277">
        <f t="shared" si="2806"/>
        <v>0</v>
      </c>
      <c r="GM73" s="277">
        <f t="shared" si="2806"/>
        <v>0</v>
      </c>
      <c r="GN73" s="277">
        <f t="shared" si="2806"/>
        <v>0</v>
      </c>
      <c r="GO73" s="277">
        <f t="shared" si="2806"/>
        <v>0</v>
      </c>
      <c r="GP73" s="277">
        <f t="shared" si="2806"/>
        <v>0</v>
      </c>
      <c r="GQ73" s="277">
        <f t="shared" si="2806"/>
        <v>0</v>
      </c>
      <c r="GR73" s="277">
        <f t="shared" si="2806"/>
        <v>0</v>
      </c>
      <c r="GS73" s="277">
        <f t="shared" si="2806"/>
        <v>0</v>
      </c>
      <c r="GT73" s="277">
        <f t="shared" si="2806"/>
        <v>0</v>
      </c>
      <c r="GU73" s="277">
        <f t="shared" si="2806"/>
        <v>0</v>
      </c>
      <c r="GV73" s="277">
        <f t="shared" ref="GV73:JG73" si="2807">SUM(GV74:GV84)</f>
        <v>0</v>
      </c>
      <c r="GW73" s="277">
        <f t="shared" si="2807"/>
        <v>0</v>
      </c>
      <c r="GX73" s="277">
        <f t="shared" si="2807"/>
        <v>1</v>
      </c>
      <c r="GY73" s="277">
        <f t="shared" si="2807"/>
        <v>6902</v>
      </c>
      <c r="GZ73" s="277">
        <f t="shared" si="2807"/>
        <v>0</v>
      </c>
      <c r="HA73" s="277">
        <f t="shared" si="2807"/>
        <v>0</v>
      </c>
      <c r="HB73" s="277">
        <f t="shared" si="2807"/>
        <v>1</v>
      </c>
      <c r="HC73" s="277">
        <f t="shared" si="2807"/>
        <v>6902</v>
      </c>
      <c r="HD73" s="277">
        <f t="shared" si="2807"/>
        <v>0</v>
      </c>
      <c r="HE73" s="277">
        <f t="shared" si="2807"/>
        <v>0</v>
      </c>
      <c r="HF73" s="277">
        <f t="shared" si="2807"/>
        <v>0</v>
      </c>
      <c r="HG73" s="277">
        <f t="shared" si="2807"/>
        <v>0</v>
      </c>
      <c r="HH73" s="277">
        <f t="shared" si="2807"/>
        <v>0</v>
      </c>
      <c r="HI73" s="277">
        <f t="shared" si="2807"/>
        <v>0</v>
      </c>
      <c r="HJ73" s="277">
        <f t="shared" si="2807"/>
        <v>0</v>
      </c>
      <c r="HK73" s="277">
        <f t="shared" si="2807"/>
        <v>0</v>
      </c>
      <c r="HL73" s="277">
        <f t="shared" si="2807"/>
        <v>0</v>
      </c>
      <c r="HM73" s="277">
        <f t="shared" si="2807"/>
        <v>0</v>
      </c>
      <c r="HN73" s="277">
        <f t="shared" si="2807"/>
        <v>0</v>
      </c>
      <c r="HO73" s="277">
        <f t="shared" si="2807"/>
        <v>0</v>
      </c>
      <c r="HP73" s="277">
        <f t="shared" si="2807"/>
        <v>0</v>
      </c>
      <c r="HQ73" s="277">
        <f t="shared" si="2807"/>
        <v>0</v>
      </c>
      <c r="HR73" s="277">
        <f t="shared" si="2807"/>
        <v>0</v>
      </c>
      <c r="HS73" s="277">
        <f t="shared" si="2807"/>
        <v>0</v>
      </c>
      <c r="HT73" s="277">
        <f t="shared" si="2807"/>
        <v>0</v>
      </c>
      <c r="HU73" s="277">
        <f t="shared" si="2807"/>
        <v>0</v>
      </c>
      <c r="HV73" s="277">
        <f t="shared" si="2807"/>
        <v>0</v>
      </c>
      <c r="HW73" s="277">
        <f t="shared" si="2807"/>
        <v>0</v>
      </c>
      <c r="HX73" s="277">
        <f t="shared" si="2807"/>
        <v>0</v>
      </c>
      <c r="HY73" s="277">
        <f t="shared" si="2807"/>
        <v>0</v>
      </c>
      <c r="HZ73" s="277">
        <f t="shared" si="2807"/>
        <v>0</v>
      </c>
      <c r="IA73" s="277">
        <f t="shared" si="2807"/>
        <v>0</v>
      </c>
      <c r="IB73" s="277">
        <f t="shared" si="2807"/>
        <v>0</v>
      </c>
      <c r="IC73" s="277">
        <f t="shared" si="2807"/>
        <v>0</v>
      </c>
      <c r="ID73" s="277">
        <f t="shared" si="2807"/>
        <v>0</v>
      </c>
      <c r="IE73" s="277">
        <f t="shared" si="2807"/>
        <v>0</v>
      </c>
      <c r="IF73" s="277">
        <f t="shared" si="2807"/>
        <v>0</v>
      </c>
      <c r="IG73" s="277">
        <f t="shared" si="2807"/>
        <v>0</v>
      </c>
      <c r="IH73" s="277">
        <f t="shared" si="2807"/>
        <v>0</v>
      </c>
      <c r="II73" s="277">
        <f t="shared" si="2807"/>
        <v>0</v>
      </c>
      <c r="IJ73" s="277">
        <f t="shared" si="2807"/>
        <v>0</v>
      </c>
      <c r="IK73" s="277">
        <f t="shared" si="2807"/>
        <v>0</v>
      </c>
      <c r="IL73" s="277">
        <f t="shared" si="2807"/>
        <v>0</v>
      </c>
      <c r="IM73" s="277">
        <f t="shared" si="2807"/>
        <v>0</v>
      </c>
      <c r="IN73" s="277">
        <f t="shared" si="2807"/>
        <v>0</v>
      </c>
      <c r="IO73" s="277">
        <f t="shared" si="2807"/>
        <v>0</v>
      </c>
      <c r="IP73" s="277">
        <f t="shared" si="2807"/>
        <v>0</v>
      </c>
      <c r="IQ73" s="277">
        <f t="shared" si="2807"/>
        <v>0</v>
      </c>
      <c r="IR73" s="277">
        <f t="shared" si="2807"/>
        <v>0</v>
      </c>
      <c r="IS73" s="277">
        <f t="shared" si="2807"/>
        <v>0</v>
      </c>
      <c r="IT73" s="277">
        <f t="shared" si="2807"/>
        <v>0</v>
      </c>
      <c r="IU73" s="277">
        <f t="shared" si="2807"/>
        <v>0</v>
      </c>
      <c r="IV73" s="277">
        <f t="shared" si="2807"/>
        <v>0</v>
      </c>
      <c r="IW73" s="277">
        <f t="shared" si="2807"/>
        <v>0</v>
      </c>
      <c r="IX73" s="277">
        <f t="shared" si="2807"/>
        <v>0</v>
      </c>
      <c r="IY73" s="277">
        <f t="shared" si="2807"/>
        <v>0</v>
      </c>
      <c r="IZ73" s="277">
        <f t="shared" si="2807"/>
        <v>0</v>
      </c>
      <c r="JA73" s="277">
        <f t="shared" si="2807"/>
        <v>0</v>
      </c>
      <c r="JB73" s="277">
        <f t="shared" si="2807"/>
        <v>7</v>
      </c>
      <c r="JC73" s="277">
        <f t="shared" si="2807"/>
        <v>57976.799999999996</v>
      </c>
      <c r="JD73" s="277">
        <f t="shared" si="2807"/>
        <v>0.58333333333333337</v>
      </c>
      <c r="JE73" s="277">
        <f t="shared" si="2807"/>
        <v>4831.3999999999996</v>
      </c>
      <c r="JF73" s="277">
        <f t="shared" si="2807"/>
        <v>0</v>
      </c>
      <c r="JG73" s="277">
        <f t="shared" si="2807"/>
        <v>0</v>
      </c>
      <c r="JH73" s="277">
        <f t="shared" ref="JH73:LS73" si="2808">SUM(JH74:JH84)</f>
        <v>0</v>
      </c>
      <c r="JI73" s="277">
        <f t="shared" si="2808"/>
        <v>0</v>
      </c>
      <c r="JJ73" s="277">
        <f t="shared" si="2808"/>
        <v>-0.58333333333333337</v>
      </c>
      <c r="JK73" s="277">
        <f t="shared" si="2808"/>
        <v>-4831.3999999999996</v>
      </c>
      <c r="JL73" s="277">
        <f t="shared" si="2808"/>
        <v>0</v>
      </c>
      <c r="JM73" s="277">
        <f t="shared" si="2808"/>
        <v>0</v>
      </c>
      <c r="JN73" s="277">
        <f t="shared" si="2808"/>
        <v>0</v>
      </c>
      <c r="JO73" s="277">
        <f t="shared" si="2808"/>
        <v>0</v>
      </c>
      <c r="JP73" s="277">
        <f t="shared" si="2808"/>
        <v>1</v>
      </c>
      <c r="JQ73" s="277">
        <f t="shared" si="2808"/>
        <v>6902</v>
      </c>
      <c r="JR73" s="277">
        <f t="shared" si="2808"/>
        <v>0</v>
      </c>
      <c r="JS73" s="277">
        <f t="shared" si="2808"/>
        <v>0</v>
      </c>
      <c r="JT73" s="277">
        <f t="shared" si="2808"/>
        <v>1</v>
      </c>
      <c r="JU73" s="277">
        <f t="shared" si="2808"/>
        <v>6902</v>
      </c>
      <c r="JV73" s="277">
        <f t="shared" si="2808"/>
        <v>1</v>
      </c>
      <c r="JW73" s="277">
        <f t="shared" si="2808"/>
        <v>8282.4</v>
      </c>
      <c r="JX73" s="277">
        <f t="shared" si="2808"/>
        <v>8.3333333333333329E-2</v>
      </c>
      <c r="JY73" s="277">
        <f t="shared" si="2808"/>
        <v>690.19999999999993</v>
      </c>
      <c r="JZ73" s="277">
        <f t="shared" si="2808"/>
        <v>0</v>
      </c>
      <c r="KA73" s="277">
        <f t="shared" si="2808"/>
        <v>0</v>
      </c>
      <c r="KB73" s="277">
        <f t="shared" si="2808"/>
        <v>0</v>
      </c>
      <c r="KC73" s="277">
        <f t="shared" si="2808"/>
        <v>0</v>
      </c>
      <c r="KD73" s="277">
        <f t="shared" si="2808"/>
        <v>-8.3333333333333329E-2</v>
      </c>
      <c r="KE73" s="277">
        <f t="shared" si="2808"/>
        <v>-690.19999999999993</v>
      </c>
      <c r="KF73" s="277">
        <f t="shared" si="2808"/>
        <v>0</v>
      </c>
      <c r="KG73" s="277">
        <f t="shared" si="2808"/>
        <v>0</v>
      </c>
      <c r="KH73" s="277">
        <f t="shared" si="2808"/>
        <v>0</v>
      </c>
      <c r="KI73" s="277">
        <f t="shared" si="2808"/>
        <v>0</v>
      </c>
      <c r="KJ73" s="277">
        <f t="shared" si="2808"/>
        <v>0</v>
      </c>
      <c r="KK73" s="277">
        <f t="shared" si="2808"/>
        <v>0</v>
      </c>
      <c r="KL73" s="277">
        <f t="shared" si="2808"/>
        <v>0</v>
      </c>
      <c r="KM73" s="277">
        <f t="shared" si="2808"/>
        <v>0</v>
      </c>
      <c r="KN73" s="277">
        <f t="shared" si="2808"/>
        <v>0</v>
      </c>
      <c r="KO73" s="277">
        <f t="shared" si="2808"/>
        <v>0</v>
      </c>
      <c r="KP73" s="277">
        <f t="shared" si="2808"/>
        <v>0</v>
      </c>
      <c r="KQ73" s="277">
        <f t="shared" si="2808"/>
        <v>0</v>
      </c>
      <c r="KR73" s="277">
        <f t="shared" si="2808"/>
        <v>0</v>
      </c>
      <c r="KS73" s="277">
        <f t="shared" si="2808"/>
        <v>0</v>
      </c>
      <c r="KT73" s="277">
        <f t="shared" si="2808"/>
        <v>0</v>
      </c>
      <c r="KU73" s="277">
        <f t="shared" si="2808"/>
        <v>0</v>
      </c>
      <c r="KV73" s="277">
        <f t="shared" si="2808"/>
        <v>0</v>
      </c>
      <c r="KW73" s="277">
        <f t="shared" si="2808"/>
        <v>0</v>
      </c>
      <c r="KX73" s="277">
        <f t="shared" si="2808"/>
        <v>0</v>
      </c>
      <c r="KY73" s="277">
        <f t="shared" si="2808"/>
        <v>0</v>
      </c>
      <c r="KZ73" s="277">
        <f t="shared" si="2808"/>
        <v>0</v>
      </c>
      <c r="LA73" s="277">
        <f t="shared" si="2808"/>
        <v>0</v>
      </c>
      <c r="LB73" s="277">
        <f t="shared" si="2808"/>
        <v>0</v>
      </c>
      <c r="LC73" s="277">
        <f t="shared" si="2808"/>
        <v>0</v>
      </c>
      <c r="LD73" s="277">
        <f t="shared" si="2808"/>
        <v>0</v>
      </c>
      <c r="LE73" s="277">
        <f t="shared" si="2808"/>
        <v>0</v>
      </c>
      <c r="LF73" s="277">
        <f t="shared" si="2808"/>
        <v>0</v>
      </c>
      <c r="LG73" s="277">
        <f t="shared" si="2808"/>
        <v>0</v>
      </c>
      <c r="LH73" s="277">
        <f t="shared" si="2808"/>
        <v>0</v>
      </c>
      <c r="LI73" s="277">
        <f t="shared" si="2808"/>
        <v>0</v>
      </c>
      <c r="LJ73" s="277">
        <f t="shared" si="2808"/>
        <v>0</v>
      </c>
      <c r="LK73" s="277">
        <f t="shared" si="2808"/>
        <v>0</v>
      </c>
      <c r="LL73" s="277">
        <f t="shared" si="2808"/>
        <v>0</v>
      </c>
      <c r="LM73" s="277">
        <f t="shared" si="2808"/>
        <v>0</v>
      </c>
      <c r="LN73" s="277">
        <f t="shared" si="2808"/>
        <v>0</v>
      </c>
      <c r="LO73" s="277">
        <f t="shared" si="2808"/>
        <v>0</v>
      </c>
      <c r="LP73" s="277">
        <f t="shared" si="2808"/>
        <v>0</v>
      </c>
      <c r="LQ73" s="277">
        <f t="shared" si="2808"/>
        <v>0</v>
      </c>
      <c r="LR73" s="277">
        <f t="shared" si="2808"/>
        <v>0</v>
      </c>
      <c r="LS73" s="277">
        <f t="shared" si="2808"/>
        <v>0</v>
      </c>
      <c r="LT73" s="277">
        <f t="shared" ref="LT73:OE73" si="2809">SUM(LT74:LT84)</f>
        <v>0</v>
      </c>
      <c r="LU73" s="277">
        <f t="shared" si="2809"/>
        <v>0</v>
      </c>
      <c r="LV73" s="277">
        <f t="shared" si="2809"/>
        <v>0</v>
      </c>
      <c r="LW73" s="277">
        <f t="shared" si="2809"/>
        <v>0</v>
      </c>
      <c r="LX73" s="277">
        <f t="shared" si="2809"/>
        <v>0</v>
      </c>
      <c r="LY73" s="277">
        <f t="shared" si="2809"/>
        <v>0</v>
      </c>
      <c r="LZ73" s="277">
        <f t="shared" si="2809"/>
        <v>0</v>
      </c>
      <c r="MA73" s="277">
        <f t="shared" si="2809"/>
        <v>0</v>
      </c>
      <c r="MB73" s="277">
        <f t="shared" si="2809"/>
        <v>0</v>
      </c>
      <c r="MC73" s="277">
        <f t="shared" si="2809"/>
        <v>0</v>
      </c>
      <c r="MD73" s="277">
        <f t="shared" si="2809"/>
        <v>0</v>
      </c>
      <c r="ME73" s="277">
        <f t="shared" si="2809"/>
        <v>0</v>
      </c>
      <c r="MF73" s="277">
        <f t="shared" si="2809"/>
        <v>0</v>
      </c>
      <c r="MG73" s="277">
        <f t="shared" si="2809"/>
        <v>0</v>
      </c>
      <c r="MH73" s="277">
        <f t="shared" si="2809"/>
        <v>0</v>
      </c>
      <c r="MI73" s="277">
        <f t="shared" si="2809"/>
        <v>0</v>
      </c>
      <c r="MJ73" s="277">
        <f t="shared" si="2809"/>
        <v>0</v>
      </c>
      <c r="MK73" s="277">
        <f t="shared" si="2809"/>
        <v>0</v>
      </c>
      <c r="ML73" s="277">
        <f t="shared" si="2809"/>
        <v>0</v>
      </c>
      <c r="MM73" s="277">
        <f t="shared" si="2809"/>
        <v>0</v>
      </c>
      <c r="MN73" s="277">
        <f t="shared" si="2809"/>
        <v>0</v>
      </c>
      <c r="MO73" s="277">
        <f t="shared" si="2809"/>
        <v>0</v>
      </c>
      <c r="MP73" s="277">
        <f t="shared" si="2809"/>
        <v>0</v>
      </c>
      <c r="MQ73" s="277">
        <f t="shared" si="2809"/>
        <v>0</v>
      </c>
      <c r="MR73" s="277">
        <f t="shared" si="2809"/>
        <v>0</v>
      </c>
      <c r="MS73" s="277">
        <f t="shared" si="2809"/>
        <v>0</v>
      </c>
      <c r="MT73" s="277">
        <f t="shared" si="2809"/>
        <v>0</v>
      </c>
      <c r="MU73" s="277">
        <f t="shared" si="2809"/>
        <v>0</v>
      </c>
      <c r="MV73" s="277">
        <f t="shared" si="2809"/>
        <v>0</v>
      </c>
      <c r="MW73" s="277">
        <f t="shared" si="2809"/>
        <v>0</v>
      </c>
      <c r="MX73" s="277">
        <f t="shared" si="2809"/>
        <v>1</v>
      </c>
      <c r="MY73" s="277">
        <f t="shared" si="2809"/>
        <v>6902</v>
      </c>
      <c r="MZ73" s="277">
        <f t="shared" si="2809"/>
        <v>8.3333333333333329E-2</v>
      </c>
      <c r="NA73" s="277">
        <f t="shared" si="2809"/>
        <v>575.16666666666663</v>
      </c>
      <c r="NB73" s="277">
        <f t="shared" si="2809"/>
        <v>0</v>
      </c>
      <c r="NC73" s="277">
        <f t="shared" si="2809"/>
        <v>0</v>
      </c>
      <c r="ND73" s="277">
        <f t="shared" si="2809"/>
        <v>0</v>
      </c>
      <c r="NE73" s="277">
        <f t="shared" si="2809"/>
        <v>0</v>
      </c>
      <c r="NF73" s="277">
        <f t="shared" si="2809"/>
        <v>-8.3333333333333329E-2</v>
      </c>
      <c r="NG73" s="277">
        <f t="shared" si="2809"/>
        <v>-575.16666666666663</v>
      </c>
      <c r="NH73" s="277">
        <f t="shared" si="2809"/>
        <v>0</v>
      </c>
      <c r="NI73" s="277">
        <f t="shared" si="2809"/>
        <v>0</v>
      </c>
      <c r="NJ73" s="277">
        <f t="shared" si="2809"/>
        <v>0</v>
      </c>
      <c r="NK73" s="277">
        <f t="shared" si="2809"/>
        <v>0</v>
      </c>
      <c r="NL73" s="277">
        <f t="shared" si="2809"/>
        <v>0</v>
      </c>
      <c r="NM73" s="277">
        <f t="shared" si="2809"/>
        <v>0</v>
      </c>
      <c r="NN73" s="277">
        <f t="shared" si="2809"/>
        <v>0</v>
      </c>
      <c r="NO73" s="277">
        <f t="shared" si="2809"/>
        <v>0</v>
      </c>
      <c r="NP73" s="277">
        <f t="shared" si="2809"/>
        <v>0</v>
      </c>
      <c r="NQ73" s="277">
        <f t="shared" si="2809"/>
        <v>0</v>
      </c>
      <c r="NR73" s="277">
        <f t="shared" si="2809"/>
        <v>0</v>
      </c>
      <c r="NS73" s="277">
        <f t="shared" si="2809"/>
        <v>0</v>
      </c>
      <c r="NT73" s="277">
        <f t="shared" si="2809"/>
        <v>0</v>
      </c>
      <c r="NU73" s="277">
        <f t="shared" si="2809"/>
        <v>0</v>
      </c>
      <c r="NV73" s="277">
        <f t="shared" si="2809"/>
        <v>0</v>
      </c>
      <c r="NW73" s="277">
        <f t="shared" si="2809"/>
        <v>0</v>
      </c>
      <c r="NX73" s="277">
        <f t="shared" si="2809"/>
        <v>0</v>
      </c>
      <c r="NY73" s="277">
        <f t="shared" si="2809"/>
        <v>0</v>
      </c>
      <c r="NZ73" s="277">
        <f t="shared" si="2809"/>
        <v>0</v>
      </c>
      <c r="OA73" s="277">
        <f t="shared" si="2809"/>
        <v>0</v>
      </c>
      <c r="OB73" s="277">
        <f t="shared" si="2809"/>
        <v>0</v>
      </c>
      <c r="OC73" s="277">
        <f t="shared" si="2809"/>
        <v>0</v>
      </c>
      <c r="OD73" s="277">
        <f t="shared" si="2809"/>
        <v>0</v>
      </c>
      <c r="OE73" s="277">
        <f t="shared" si="2809"/>
        <v>0</v>
      </c>
      <c r="OF73" s="277">
        <f t="shared" ref="OF73:QI73" si="2810">SUM(OF74:OF84)</f>
        <v>0</v>
      </c>
      <c r="OG73" s="277">
        <f t="shared" si="2810"/>
        <v>0</v>
      </c>
      <c r="OH73" s="277">
        <f t="shared" si="2810"/>
        <v>0</v>
      </c>
      <c r="OI73" s="277">
        <f t="shared" si="2810"/>
        <v>0</v>
      </c>
      <c r="OJ73" s="277">
        <f t="shared" si="2810"/>
        <v>0</v>
      </c>
      <c r="OK73" s="277">
        <f t="shared" si="2810"/>
        <v>0</v>
      </c>
      <c r="OL73" s="277">
        <f t="shared" si="2810"/>
        <v>0</v>
      </c>
      <c r="OM73" s="277">
        <f t="shared" si="2810"/>
        <v>0</v>
      </c>
      <c r="ON73" s="277">
        <f t="shared" si="2810"/>
        <v>0</v>
      </c>
      <c r="OO73" s="277">
        <f t="shared" si="2810"/>
        <v>0</v>
      </c>
      <c r="OP73" s="277">
        <f t="shared" si="2810"/>
        <v>0</v>
      </c>
      <c r="OQ73" s="277">
        <f t="shared" si="2810"/>
        <v>0</v>
      </c>
      <c r="OR73" s="277">
        <f t="shared" si="2810"/>
        <v>0</v>
      </c>
      <c r="OS73" s="277">
        <f t="shared" si="2810"/>
        <v>0</v>
      </c>
      <c r="OT73" s="277">
        <f t="shared" si="2810"/>
        <v>0</v>
      </c>
      <c r="OU73" s="277">
        <f t="shared" si="2810"/>
        <v>0</v>
      </c>
      <c r="OV73" s="277">
        <f t="shared" si="2810"/>
        <v>0</v>
      </c>
      <c r="OW73" s="277">
        <f t="shared" si="2810"/>
        <v>0</v>
      </c>
      <c r="OX73" s="277">
        <f t="shared" si="2810"/>
        <v>0</v>
      </c>
      <c r="OY73" s="277">
        <f t="shared" si="2810"/>
        <v>0</v>
      </c>
      <c r="OZ73" s="277">
        <f t="shared" si="2810"/>
        <v>0</v>
      </c>
      <c r="PA73" s="277">
        <f t="shared" si="2810"/>
        <v>0</v>
      </c>
      <c r="PB73" s="277">
        <f t="shared" si="2810"/>
        <v>0</v>
      </c>
      <c r="PC73" s="277">
        <f t="shared" si="2810"/>
        <v>0</v>
      </c>
      <c r="PD73" s="277">
        <f t="shared" si="2810"/>
        <v>0</v>
      </c>
      <c r="PE73" s="277">
        <f t="shared" si="2810"/>
        <v>0</v>
      </c>
      <c r="PF73" s="277">
        <f t="shared" si="2810"/>
        <v>0</v>
      </c>
      <c r="PG73" s="277">
        <f t="shared" si="2810"/>
        <v>0</v>
      </c>
      <c r="PH73" s="277">
        <f t="shared" si="2810"/>
        <v>0</v>
      </c>
      <c r="PI73" s="277">
        <f t="shared" si="2810"/>
        <v>0</v>
      </c>
      <c r="PJ73" s="277">
        <f t="shared" si="2810"/>
        <v>0</v>
      </c>
      <c r="PK73" s="277">
        <f t="shared" si="2810"/>
        <v>0</v>
      </c>
      <c r="PL73" s="277">
        <f t="shared" si="2810"/>
        <v>0</v>
      </c>
      <c r="PM73" s="277">
        <f t="shared" si="2810"/>
        <v>0</v>
      </c>
      <c r="PN73" s="277">
        <f t="shared" si="2810"/>
        <v>0</v>
      </c>
      <c r="PO73" s="277">
        <f t="shared" si="2810"/>
        <v>0</v>
      </c>
      <c r="PP73" s="277">
        <f t="shared" si="2810"/>
        <v>0</v>
      </c>
      <c r="PQ73" s="277">
        <f t="shared" si="2810"/>
        <v>0</v>
      </c>
      <c r="PR73" s="277">
        <f t="shared" si="2810"/>
        <v>0</v>
      </c>
      <c r="PS73" s="277">
        <f t="shared" si="2810"/>
        <v>0</v>
      </c>
      <c r="PT73" s="277">
        <f t="shared" si="2810"/>
        <v>0</v>
      </c>
      <c r="PU73" s="277">
        <f t="shared" si="2810"/>
        <v>0</v>
      </c>
      <c r="PV73" s="277">
        <f t="shared" si="2810"/>
        <v>0</v>
      </c>
      <c r="PW73" s="277">
        <f t="shared" si="2810"/>
        <v>0</v>
      </c>
      <c r="PX73" s="277">
        <f t="shared" si="2810"/>
        <v>0</v>
      </c>
      <c r="PY73" s="277">
        <f t="shared" si="2810"/>
        <v>0</v>
      </c>
      <c r="PZ73" s="277">
        <f t="shared" si="2810"/>
        <v>0</v>
      </c>
      <c r="QA73" s="277">
        <f t="shared" si="2810"/>
        <v>0</v>
      </c>
      <c r="QB73" s="277">
        <f t="shared" si="2810"/>
        <v>0</v>
      </c>
      <c r="QC73" s="277">
        <f t="shared" si="2810"/>
        <v>0</v>
      </c>
      <c r="QD73" s="277">
        <f t="shared" si="2810"/>
        <v>0</v>
      </c>
      <c r="QE73" s="277">
        <f t="shared" si="2810"/>
        <v>0</v>
      </c>
      <c r="QF73" s="277">
        <f t="shared" si="2810"/>
        <v>0</v>
      </c>
      <c r="QG73" s="277">
        <f t="shared" si="2810"/>
        <v>0</v>
      </c>
      <c r="QH73" s="277">
        <f t="shared" si="2810"/>
        <v>0</v>
      </c>
      <c r="QI73" s="277">
        <f t="shared" si="2810"/>
        <v>0</v>
      </c>
      <c r="QJ73" s="277">
        <f>SUM(QJ74:QJ84)</f>
        <v>317</v>
      </c>
      <c r="QK73" s="277">
        <f t="shared" ref="QK73:QS73" si="2811">SUM(QK74:QK84)</f>
        <v>19642208.544</v>
      </c>
      <c r="QL73" s="277">
        <f t="shared" si="2811"/>
        <v>26.416666666666668</v>
      </c>
      <c r="QM73" s="277">
        <f t="shared" si="2811"/>
        <v>1636850.7119999998</v>
      </c>
      <c r="QN73" s="277">
        <f t="shared" si="2811"/>
        <v>42</v>
      </c>
      <c r="QO73" s="277">
        <f t="shared" si="2811"/>
        <v>3024787.6999999997</v>
      </c>
      <c r="QP73" s="277">
        <f t="shared" si="2811"/>
        <v>1</v>
      </c>
      <c r="QQ73" s="277">
        <f t="shared" si="2811"/>
        <v>61786.7</v>
      </c>
      <c r="QR73" s="277">
        <f t="shared" si="2811"/>
        <v>15.583333333333332</v>
      </c>
      <c r="QS73" s="277">
        <f t="shared" si="2811"/>
        <v>1387936.9879999999</v>
      </c>
    </row>
    <row r="74" spans="1:461" s="199" customFormat="1" ht="27.75" customHeight="1" x14ac:dyDescent="0.25">
      <c r="A74" s="221"/>
      <c r="B74" s="221">
        <v>44</v>
      </c>
      <c r="C74" s="237" t="s">
        <v>265</v>
      </c>
      <c r="D74" s="238">
        <f>D72</f>
        <v>9860</v>
      </c>
      <c r="E74" s="238">
        <v>10127</v>
      </c>
      <c r="F74" s="239">
        <v>3.64</v>
      </c>
      <c r="G74" s="240">
        <v>1</v>
      </c>
      <c r="H74" s="238">
        <v>1.4</v>
      </c>
      <c r="I74" s="238">
        <v>1.68</v>
      </c>
      <c r="J74" s="238">
        <v>2.23</v>
      </c>
      <c r="K74" s="241">
        <v>2.57</v>
      </c>
      <c r="L74" s="242">
        <v>0</v>
      </c>
      <c r="M74" s="243">
        <f t="shared" si="10"/>
        <v>0</v>
      </c>
      <c r="N74" s="243">
        <f t="shared" ref="N74:N84" si="2812">SUM(L74/12*$A$2)</f>
        <v>0</v>
      </c>
      <c r="O74" s="243">
        <f t="shared" ref="O74:O84" si="2813">SUM(M74/12*$A$2)</f>
        <v>0</v>
      </c>
      <c r="P74" s="243">
        <f>VLOOKUP($B74,факт!$D$7:$HK$127,21,0)</f>
        <v>0</v>
      </c>
      <c r="Q74" s="243">
        <f>VLOOKUP($B74,факт!$D$7:$HK$127,22,0)</f>
        <v>0</v>
      </c>
      <c r="R74" s="243">
        <f>VLOOKUP($B74,факт!$D$7:$HK$127,19,0)</f>
        <v>0</v>
      </c>
      <c r="S74" s="243">
        <f>VLOOKUP($B74,факт!$D$7:$HK$127,20,0)</f>
        <v>0</v>
      </c>
      <c r="T74" s="243">
        <f t="shared" si="13"/>
        <v>0</v>
      </c>
      <c r="U74" s="243">
        <f t="shared" si="14"/>
        <v>0</v>
      </c>
      <c r="V74" s="242">
        <v>0</v>
      </c>
      <c r="W74" s="243">
        <f t="shared" si="15"/>
        <v>0</v>
      </c>
      <c r="X74" s="243">
        <f t="shared" ref="X74:X84" si="2814">SUM(V74/12*$A$2)</f>
        <v>0</v>
      </c>
      <c r="Y74" s="243">
        <f t="shared" ref="Y74:Y84" si="2815">SUM(W74/12*$A$2)</f>
        <v>0</v>
      </c>
      <c r="Z74" s="243">
        <f>VLOOKUP($B74,факт!$D$7:$HK$128,29,0)</f>
        <v>0</v>
      </c>
      <c r="AA74" s="243">
        <f>VLOOKUP($B74,факт!$D$7:$HK$128,30,0)</f>
        <v>0</v>
      </c>
      <c r="AB74" s="243">
        <f>VLOOKUP($B74,факт!$D$7:$HK$128,27,0)</f>
        <v>0</v>
      </c>
      <c r="AC74" s="243">
        <f>VLOOKUP($B74,факт!$D$7:$HK$128,28,0)</f>
        <v>0</v>
      </c>
      <c r="AD74" s="243">
        <f t="shared" ref="AD74:AD84" si="2816">SUM(Z74-X74)</f>
        <v>0</v>
      </c>
      <c r="AE74" s="243">
        <f t="shared" ref="AE74:AE84" si="2817">SUM(AA74-Y74)</f>
        <v>0</v>
      </c>
      <c r="AF74" s="245"/>
      <c r="AG74" s="243">
        <f t="shared" si="20"/>
        <v>0</v>
      </c>
      <c r="AH74" s="243">
        <f t="shared" ref="AH74:AH84" si="2818">SUM(AF74/12*$A$2)</f>
        <v>0</v>
      </c>
      <c r="AI74" s="243">
        <f t="shared" ref="AI74:AI84" si="2819">SUM(AG74/12*$A$2)</f>
        <v>0</v>
      </c>
      <c r="AJ74" s="243">
        <f>VLOOKUP($B74,факт!$D$7:$HK$128,43,0)</f>
        <v>0</v>
      </c>
      <c r="AK74" s="243">
        <f>VLOOKUP($B74,факт!$D$7:$HK$128,44,0)</f>
        <v>0</v>
      </c>
      <c r="AL74" s="243">
        <f>VLOOKUP($B74,факт!$D$7:$HK$128,41,0)</f>
        <v>0</v>
      </c>
      <c r="AM74" s="243">
        <f>VLOOKUP($B74,факт!$D$7:$HK$128,42,0)</f>
        <v>0</v>
      </c>
      <c r="AN74" s="243">
        <f t="shared" ref="AN74:AN84" si="2820">SUM(AJ74-AH74)</f>
        <v>0</v>
      </c>
      <c r="AO74" s="243">
        <f t="shared" ref="AO74:AO84" si="2821">SUM(AK74-AI74)</f>
        <v>0</v>
      </c>
      <c r="AP74" s="242"/>
      <c r="AQ74" s="243">
        <f t="shared" si="25"/>
        <v>0</v>
      </c>
      <c r="AR74" s="243">
        <f t="shared" ref="AR74:AR84" si="2822">SUM(AP74/12*$A$2)</f>
        <v>0</v>
      </c>
      <c r="AS74" s="243">
        <f t="shared" ref="AS74:AS84" si="2823">SUM(AQ74/12*$A$2)</f>
        <v>0</v>
      </c>
      <c r="AT74" s="243">
        <f>VLOOKUP($B74,факт!$D$7:$HK$128,9,0)</f>
        <v>0</v>
      </c>
      <c r="AU74" s="243">
        <f>VLOOKUP($B74,факт!$D$7:$HK$128,10,0)</f>
        <v>0</v>
      </c>
      <c r="AV74" s="243">
        <f>VLOOKUP($B74,факт!$D$7:$HK$128,7,0)</f>
        <v>0</v>
      </c>
      <c r="AW74" s="243">
        <f>VLOOKUP($B74,факт!$D$7:$HK$128,8,0)</f>
        <v>0</v>
      </c>
      <c r="AX74" s="243">
        <f t="shared" ref="AX74:AX84" si="2824">SUM(AT74-AR74)</f>
        <v>0</v>
      </c>
      <c r="AY74" s="243">
        <f t="shared" ref="AY74:AY84" si="2825">SUM(AU74-AS74)</f>
        <v>0</v>
      </c>
      <c r="AZ74" s="242"/>
      <c r="BA74" s="243">
        <f t="shared" si="30"/>
        <v>0</v>
      </c>
      <c r="BB74" s="243">
        <f t="shared" ref="BB74:BB84" si="2826">SUM(AZ74/12*$A$2)</f>
        <v>0</v>
      </c>
      <c r="BC74" s="243">
        <f t="shared" ref="BC74:BC84" si="2827">SUM(BA74/12*$A$2)</f>
        <v>0</v>
      </c>
      <c r="BD74" s="243">
        <f>VLOOKUP($B74,факт!$D$7:$HK$128,23,0)</f>
        <v>0</v>
      </c>
      <c r="BE74" s="243">
        <f>VLOOKUP($B74,факт!$D$7:$HK$128,24,0)</f>
        <v>0</v>
      </c>
      <c r="BF74" s="243"/>
      <c r="BG74" s="243"/>
      <c r="BH74" s="243">
        <f t="shared" ref="BH74:BH84" si="2828">SUM(BD74-BB74)</f>
        <v>0</v>
      </c>
      <c r="BI74" s="243">
        <f t="shared" ref="BI74:BI84" si="2829">SUM(BE74-BC74)</f>
        <v>0</v>
      </c>
      <c r="BJ74" s="242">
        <v>0</v>
      </c>
      <c r="BK74" s="243">
        <f t="shared" si="35"/>
        <v>0</v>
      </c>
      <c r="BL74" s="243">
        <f t="shared" ref="BL74:BL84" si="2830">SUM(BJ74/12*$A$2)</f>
        <v>0</v>
      </c>
      <c r="BM74" s="243">
        <f t="shared" ref="BM74:BM84" si="2831">SUM(BK74/12*$A$2)</f>
        <v>0</v>
      </c>
      <c r="BN74" s="243">
        <f>VLOOKUP($B74,факт!$D$7:$HK$128,199,0)</f>
        <v>0</v>
      </c>
      <c r="BO74" s="243">
        <f>VLOOKUP($B74,факт!$D$7:$HK$128,200,0)</f>
        <v>0</v>
      </c>
      <c r="BP74" s="243">
        <f>VLOOKUP($B74,факт!$D$7:$HK$128,197,0)</f>
        <v>0</v>
      </c>
      <c r="BQ74" s="243">
        <f>VLOOKUP($B74,факт!$D$7:$HK$128,198,0)</f>
        <v>0</v>
      </c>
      <c r="BR74" s="243">
        <f t="shared" ref="BR74:BR84" si="2832">SUM(BN74-BL74)</f>
        <v>0</v>
      </c>
      <c r="BS74" s="243">
        <f t="shared" ref="BS74:BS84" si="2833">SUM(BO74-BM74)</f>
        <v>0</v>
      </c>
      <c r="BT74" s="243"/>
      <c r="BU74" s="243">
        <f t="shared" si="40"/>
        <v>0</v>
      </c>
      <c r="BV74" s="243">
        <f t="shared" ref="BV74:BV84" si="2834">SUM(BT74/12*$A$2)</f>
        <v>0</v>
      </c>
      <c r="BW74" s="243">
        <f t="shared" ref="BW74:BW84" si="2835">SUM(BU74/12*$A$2)</f>
        <v>0</v>
      </c>
      <c r="BX74" s="243">
        <f>VLOOKUP($B74,факт!$D$7:$HK$128,25,0)</f>
        <v>0</v>
      </c>
      <c r="BY74" s="243">
        <f>VLOOKUP($B74,факт!$D$7:$HK$128,26,0)</f>
        <v>0</v>
      </c>
      <c r="BZ74" s="244"/>
      <c r="CA74" s="244"/>
      <c r="CB74" s="243">
        <f t="shared" ref="CB74:CB84" si="2836">SUM(BX74-BV74)</f>
        <v>0</v>
      </c>
      <c r="CC74" s="243">
        <f t="shared" ref="CC74:CC84" si="2837">SUM(BY74-BW74)</f>
        <v>0</v>
      </c>
      <c r="CD74" s="242">
        <v>0</v>
      </c>
      <c r="CE74" s="243">
        <f t="shared" ref="CE74:CE84" si="2838">SUM(CD74*$D74*$F74*$G74*$H74*CE$9)</f>
        <v>0</v>
      </c>
      <c r="CF74" s="243">
        <f t="shared" ref="CF74:CF84" si="2839">SUM(CD74/12*$A$2)</f>
        <v>0</v>
      </c>
      <c r="CG74" s="243">
        <f t="shared" ref="CG74:CG84" si="2840">SUM(CE74/12*$A$2)</f>
        <v>0</v>
      </c>
      <c r="CH74" s="243">
        <f>VLOOKUP($B74,факт!$D$7:$HK$128,13,0)</f>
        <v>0</v>
      </c>
      <c r="CI74" s="243">
        <f>VLOOKUP($B74,факт!$D$7:$HK$128,14,0)</f>
        <v>0</v>
      </c>
      <c r="CJ74" s="243">
        <f>VLOOKUP($B74,факт!$D$7:$HK$128,11,0)</f>
        <v>0</v>
      </c>
      <c r="CK74" s="243">
        <f>VLOOKUP($B74,факт!$D$7:$HK$128,12,0)</f>
        <v>0</v>
      </c>
      <c r="CL74" s="243">
        <f t="shared" ref="CL74:CL84" si="2841">SUM(CH74-CF74)</f>
        <v>0</v>
      </c>
      <c r="CM74" s="243">
        <f t="shared" ref="CM74:CM84" si="2842">SUM(CI74-CG74)</f>
        <v>0</v>
      </c>
      <c r="CN74" s="245"/>
      <c r="CO74" s="243">
        <f t="shared" si="49"/>
        <v>0</v>
      </c>
      <c r="CP74" s="243">
        <f t="shared" ref="CP74:CP84" si="2843">SUM(CN74/12*$A$2)</f>
        <v>0</v>
      </c>
      <c r="CQ74" s="243">
        <f t="shared" ref="CQ74:CQ84" si="2844">SUM(CO74/12*$A$2)</f>
        <v>0</v>
      </c>
      <c r="CR74" s="243">
        <f>VLOOKUP($B74,факт!$D$7:$HK$128,37,0)</f>
        <v>0</v>
      </c>
      <c r="CS74" s="243">
        <f>VLOOKUP($B74,факт!$D$7:$HK$128,38,0)</f>
        <v>0</v>
      </c>
      <c r="CT74" s="243">
        <f>VLOOKUP($B74,факт!$D$7:$HK$128,35,0)</f>
        <v>0</v>
      </c>
      <c r="CU74" s="243">
        <f>VLOOKUP($B74,факт!$D$7:$HK$128,36,0)</f>
        <v>0</v>
      </c>
      <c r="CV74" s="243">
        <f t="shared" ref="CV74:CV84" si="2845">SUM(CR74-CP74)</f>
        <v>0</v>
      </c>
      <c r="CW74" s="243">
        <f t="shared" ref="CW74:CW84" si="2846">SUM(CS74-CQ74)</f>
        <v>0</v>
      </c>
      <c r="CX74" s="242">
        <v>0</v>
      </c>
      <c r="CY74" s="243">
        <f t="shared" si="54"/>
        <v>0</v>
      </c>
      <c r="CZ74" s="243">
        <f t="shared" ref="CZ74:CZ84" si="2847">SUM(CX74/12*$A$2)</f>
        <v>0</v>
      </c>
      <c r="DA74" s="243">
        <f t="shared" ref="DA74:DA84" si="2848">SUM(CY74/12*$A$2)</f>
        <v>0</v>
      </c>
      <c r="DB74" s="243">
        <f>VLOOKUP($B74,факт!$D$7:$HK$128,121,0)</f>
        <v>0</v>
      </c>
      <c r="DC74" s="243">
        <f>VLOOKUP($B74,факт!$D$7:$HK$128,122,0)</f>
        <v>0</v>
      </c>
      <c r="DD74" s="243">
        <f>VLOOKUP($B74,факт!$D$7:$HK$128,119,0)</f>
        <v>0</v>
      </c>
      <c r="DE74" s="243">
        <f>VLOOKUP($B74,факт!$D$7:$HK$128,120,0)</f>
        <v>0</v>
      </c>
      <c r="DF74" s="243">
        <f t="shared" ref="DF74:DF84" si="2849">SUM(DB74-CZ74)</f>
        <v>0</v>
      </c>
      <c r="DG74" s="243">
        <f t="shared" ref="DG74:DG84" si="2850">SUM(DC74-DA74)</f>
        <v>0</v>
      </c>
      <c r="DH74" s="242">
        <v>0</v>
      </c>
      <c r="DI74" s="243">
        <f t="shared" si="59"/>
        <v>0</v>
      </c>
      <c r="DJ74" s="243">
        <f t="shared" ref="DJ74:DJ84" si="2851">SUM(DH74/12*$A$2)</f>
        <v>0</v>
      </c>
      <c r="DK74" s="243">
        <f t="shared" ref="DK74:DK84" si="2852">SUM(DI74/12*$A$2)</f>
        <v>0</v>
      </c>
      <c r="DL74" s="243">
        <f>VLOOKUP($B74,факт!$D$7:$HK$128,135,0)</f>
        <v>0</v>
      </c>
      <c r="DM74" s="243">
        <f>VLOOKUP($B74,факт!$D$7:$HK$128,136,0)</f>
        <v>0</v>
      </c>
      <c r="DN74" s="243">
        <f>VLOOKUP($B74,факт!$D$7:$HK$128,133,0)</f>
        <v>0</v>
      </c>
      <c r="DO74" s="243">
        <f>VLOOKUP($B74,факт!$D$7:$HK$128,134,0)</f>
        <v>0</v>
      </c>
      <c r="DP74" s="243">
        <f t="shared" ref="DP74:DP84" si="2853">SUM(DL74-DJ74)</f>
        <v>0</v>
      </c>
      <c r="DQ74" s="243">
        <f t="shared" ref="DQ74:DQ84" si="2854">SUM(DM74-DK74)</f>
        <v>0</v>
      </c>
      <c r="DR74" s="243"/>
      <c r="DS74" s="243">
        <f t="shared" si="64"/>
        <v>0</v>
      </c>
      <c r="DT74" s="243">
        <f t="shared" ref="DT74:DT84" si="2855">SUM(DR74/12*$A$2)</f>
        <v>0</v>
      </c>
      <c r="DU74" s="243">
        <f t="shared" ref="DU74:DU84" si="2856">SUM(DS74/12*$A$2)</f>
        <v>0</v>
      </c>
      <c r="DV74" s="243">
        <f>VLOOKUP($B74,факт!$D$7:$HK$128,157,0)</f>
        <v>0</v>
      </c>
      <c r="DW74" s="243">
        <f>VLOOKUP($B74,факт!$D$7:$HK$128,158,0)</f>
        <v>0</v>
      </c>
      <c r="DX74" s="243">
        <f>VLOOKUP($B74,факт!$D$7:$HK$128,155,0)</f>
        <v>0</v>
      </c>
      <c r="DY74" s="243">
        <f>VLOOKUP($B74,факт!$D$7:$HK$128,156,0)</f>
        <v>0</v>
      </c>
      <c r="DZ74" s="243">
        <f t="shared" ref="DZ74:DZ84" si="2857">SUM(DV74-DT74)</f>
        <v>0</v>
      </c>
      <c r="EA74" s="243">
        <f t="shared" ref="EA74:EA84" si="2858">SUM(DW74-DU74)</f>
        <v>0</v>
      </c>
      <c r="EB74" s="242">
        <v>0</v>
      </c>
      <c r="EC74" s="243">
        <f t="shared" si="69"/>
        <v>0</v>
      </c>
      <c r="ED74" s="243">
        <f t="shared" ref="ED74:ED84" si="2859">SUM(EB74/12*$A$2)</f>
        <v>0</v>
      </c>
      <c r="EE74" s="243">
        <f t="shared" ref="EE74:EE84" si="2860">SUM(EC74/12*$A$2)</f>
        <v>0</v>
      </c>
      <c r="EF74" s="243">
        <f>VLOOKUP($B74,факт!$D$7:$HK$128,173,0)</f>
        <v>0</v>
      </c>
      <c r="EG74" s="243">
        <f>VLOOKUP($B74,факт!$D$7:$HK$128,174,0)</f>
        <v>0</v>
      </c>
      <c r="EH74" s="243">
        <f>VLOOKUP($B74,факт!$D$7:$HK$128,171,0)</f>
        <v>0</v>
      </c>
      <c r="EI74" s="243">
        <f>VLOOKUP($B74,факт!$D$7:$HK$128,172,0)</f>
        <v>0</v>
      </c>
      <c r="EJ74" s="243">
        <f t="shared" ref="EJ74:EJ84" si="2861">SUM(EF74-ED74)</f>
        <v>0</v>
      </c>
      <c r="EK74" s="243">
        <f t="shared" ref="EK74:EK84" si="2862">SUM(EG74-EE74)</f>
        <v>0</v>
      </c>
      <c r="EL74" s="242">
        <v>0</v>
      </c>
      <c r="EM74" s="243">
        <f t="shared" si="74"/>
        <v>0</v>
      </c>
      <c r="EN74" s="243">
        <f t="shared" ref="EN74:EN84" si="2863">SUM(EL74/12*$A$2)</f>
        <v>0</v>
      </c>
      <c r="EO74" s="243">
        <f t="shared" ref="EO74:EO84" si="2864">SUM(EM74/12*$A$2)</f>
        <v>0</v>
      </c>
      <c r="EP74" s="243">
        <f>VLOOKUP($B74,факт!$D$7:$HK$128,175,0)</f>
        <v>0</v>
      </c>
      <c r="EQ74" s="243">
        <f>VLOOKUP($B74,факт!$D$7:$HK$128,176,0)</f>
        <v>0</v>
      </c>
      <c r="ER74" s="244"/>
      <c r="ES74" s="244"/>
      <c r="ET74" s="243">
        <f t="shared" ref="ET74:ET84" si="2865">SUM(EP74-EN74)</f>
        <v>0</v>
      </c>
      <c r="EU74" s="243">
        <f t="shared" ref="EU74:EU84" si="2866">SUM(EQ74-EO74)</f>
        <v>0</v>
      </c>
      <c r="EV74" s="242">
        <v>0</v>
      </c>
      <c r="EW74" s="243">
        <f t="shared" si="79"/>
        <v>0</v>
      </c>
      <c r="EX74" s="243">
        <f t="shared" ref="EX74:EX84" si="2867">SUM(EV74/12*$A$2)</f>
        <v>0</v>
      </c>
      <c r="EY74" s="243">
        <f t="shared" ref="EY74:EY84" si="2868">SUM(EW74/12*$A$2)</f>
        <v>0</v>
      </c>
      <c r="EZ74" s="243">
        <f>VLOOKUP($B74,факт!$D$7:$HK$128,179,0)</f>
        <v>0</v>
      </c>
      <c r="FA74" s="243">
        <f>VLOOKUP($B74,факт!$D$7:$HK$128,180,0)</f>
        <v>0</v>
      </c>
      <c r="FB74" s="243">
        <f>VLOOKUP($B74,факт!$D$7:$HK$128,177,0)</f>
        <v>0</v>
      </c>
      <c r="FC74" s="243">
        <f>VLOOKUP($B74,факт!$D$7:$HK$128,178,0)</f>
        <v>0</v>
      </c>
      <c r="FD74" s="243">
        <f t="shared" ref="FD74:FD84" si="2869">SUM(EZ74-EX74)</f>
        <v>0</v>
      </c>
      <c r="FE74" s="243">
        <f t="shared" ref="FE74:FE84" si="2870">SUM(FA74-EY74)</f>
        <v>0</v>
      </c>
      <c r="FF74" s="242">
        <v>0</v>
      </c>
      <c r="FG74" s="243">
        <f t="shared" si="84"/>
        <v>0</v>
      </c>
      <c r="FH74" s="243">
        <f t="shared" ref="FH74:FH84" si="2871">SUM(FF74/12*$A$2)</f>
        <v>0</v>
      </c>
      <c r="FI74" s="243">
        <f t="shared" ref="FI74:FI84" si="2872">SUM(FG74/12*$A$2)</f>
        <v>0</v>
      </c>
      <c r="FJ74" s="243">
        <f>VLOOKUP($B74,факт!$D$7:$HK$128,183,0)</f>
        <v>0</v>
      </c>
      <c r="FK74" s="243">
        <f>VLOOKUP($B74,факт!$D$7:$HK$128,184,0)</f>
        <v>0</v>
      </c>
      <c r="FL74" s="243">
        <f>VLOOKUP($B74,факт!$D$7:$HK$128,181,0)</f>
        <v>0</v>
      </c>
      <c r="FM74" s="243">
        <f>VLOOKUP($B74,факт!$D$7:$HK$128,182,0)</f>
        <v>0</v>
      </c>
      <c r="FN74" s="243">
        <f t="shared" ref="FN74:FN84" si="2873">SUM(FJ74-FH74)</f>
        <v>0</v>
      </c>
      <c r="FO74" s="243">
        <f t="shared" ref="FO74:FO84" si="2874">SUM(FK74-FI74)</f>
        <v>0</v>
      </c>
      <c r="FP74" s="242">
        <v>0</v>
      </c>
      <c r="FQ74" s="243">
        <f t="shared" si="89"/>
        <v>0</v>
      </c>
      <c r="FR74" s="243">
        <f t="shared" ref="FR74:FR84" si="2875">SUM(FP74/12*$A$2)</f>
        <v>0</v>
      </c>
      <c r="FS74" s="243">
        <f t="shared" ref="FS74:FS84" si="2876">SUM(FQ74/12*$A$2)</f>
        <v>0</v>
      </c>
      <c r="FT74" s="243">
        <f>VLOOKUP($B74,факт!$D$7:$HK$128,189,0)</f>
        <v>0</v>
      </c>
      <c r="FU74" s="243">
        <f>VLOOKUP($B74,факт!$D$7:$HK$128,190,0)</f>
        <v>0</v>
      </c>
      <c r="FV74" s="243">
        <f>VLOOKUP($B74,факт!$D$7:$HK$128,187,0)</f>
        <v>0</v>
      </c>
      <c r="FW74" s="243">
        <f>VLOOKUP($B74,факт!$D$7:$HK$128,188,0)</f>
        <v>0</v>
      </c>
      <c r="FX74" s="243">
        <f t="shared" ref="FX74:FX84" si="2877">SUM(FT74-FR74)</f>
        <v>0</v>
      </c>
      <c r="FY74" s="243">
        <f t="shared" ref="FY74:FY84" si="2878">SUM(FU74-FS74)</f>
        <v>0</v>
      </c>
      <c r="FZ74" s="242">
        <v>0</v>
      </c>
      <c r="GA74" s="243">
        <f t="shared" si="94"/>
        <v>0</v>
      </c>
      <c r="GB74" s="243">
        <f t="shared" ref="GB74:GB84" si="2879">SUM(FZ74/12*$A$2)</f>
        <v>0</v>
      </c>
      <c r="GC74" s="243">
        <f t="shared" ref="GC74:GC84" si="2880">SUM(GA74/12*$A$2)</f>
        <v>0</v>
      </c>
      <c r="GD74" s="243">
        <f>VLOOKUP($B74,факт!$D$7:$HK$128,201,0)</f>
        <v>0</v>
      </c>
      <c r="GE74" s="243">
        <f>VLOOKUP($B74,факт!$D$7:$HK$128,202,0)</f>
        <v>0</v>
      </c>
      <c r="GF74" s="244"/>
      <c r="GG74" s="244"/>
      <c r="GH74" s="243">
        <f t="shared" ref="GH74:GH84" si="2881">SUM(GD74-GB74)</f>
        <v>0</v>
      </c>
      <c r="GI74" s="243">
        <f t="shared" ref="GI74:GI84" si="2882">SUM(GE74-GC74)</f>
        <v>0</v>
      </c>
      <c r="GJ74" s="242">
        <v>0</v>
      </c>
      <c r="GK74" s="243">
        <f t="shared" si="99"/>
        <v>0</v>
      </c>
      <c r="GL74" s="243">
        <f t="shared" ref="GL74:GL84" si="2883">SUM(GJ74/12*$A$2)</f>
        <v>0</v>
      </c>
      <c r="GM74" s="243">
        <f t="shared" ref="GM74:GM84" si="2884">SUM(GK74/12*$A$2)</f>
        <v>0</v>
      </c>
      <c r="GN74" s="243">
        <f>VLOOKUP($B74,факт!$D$7:$HK$128,191,0)</f>
        <v>0</v>
      </c>
      <c r="GO74" s="243">
        <f>VLOOKUP($B74,факт!$D$7:$HK$128,192,0)</f>
        <v>0</v>
      </c>
      <c r="GP74" s="244"/>
      <c r="GQ74" s="244"/>
      <c r="GR74" s="243">
        <f t="shared" ref="GR74:GR84" si="2885">SUM(GN74-GL74)</f>
        <v>0</v>
      </c>
      <c r="GS74" s="243">
        <f t="shared" ref="GS74:GS84" si="2886">SUM(GO74-GM74)</f>
        <v>0</v>
      </c>
      <c r="GT74" s="242">
        <v>0</v>
      </c>
      <c r="GU74" s="243">
        <f t="shared" si="104"/>
        <v>0</v>
      </c>
      <c r="GV74" s="243">
        <f t="shared" ref="GV74:GV84" si="2887">SUM(GT74/12*$A$2)</f>
        <v>0</v>
      </c>
      <c r="GW74" s="243">
        <f t="shared" ref="GW74:GW84" si="2888">SUM(GU74/12*$A$2)</f>
        <v>0</v>
      </c>
      <c r="GX74" s="243">
        <f>VLOOKUP($B74,факт!$D$7:$HK$128,127,0)</f>
        <v>0</v>
      </c>
      <c r="GY74" s="243">
        <f>VLOOKUP($B74,факт!$D$7:$HK$128,128,0)</f>
        <v>0</v>
      </c>
      <c r="GZ74" s="243">
        <f>VLOOKUP($B74,факт!$D$7:$HK$128,125,0)</f>
        <v>0</v>
      </c>
      <c r="HA74" s="243">
        <f>VLOOKUP($B74,факт!$D$7:$HK$128,126,0)</f>
        <v>0</v>
      </c>
      <c r="HB74" s="243">
        <f t="shared" ref="HB74:HB84" si="2889">SUM(GX74-GV74)</f>
        <v>0</v>
      </c>
      <c r="HC74" s="243">
        <f t="shared" ref="HC74:HC84" si="2890">SUM(GY74-GW74)</f>
        <v>0</v>
      </c>
      <c r="HD74" s="242"/>
      <c r="HE74" s="243">
        <f t="shared" ref="HE74:HE84" si="2891">SUM(HD74*$D74*$F74*$G74*$H74*HE$9)</f>
        <v>0</v>
      </c>
      <c r="HF74" s="243">
        <f t="shared" ref="HF74:HF84" si="2892">SUM(HD74/12*$A$2)</f>
        <v>0</v>
      </c>
      <c r="HG74" s="243">
        <f t="shared" ref="HG74:HG84" si="2893">SUM(HE74/12*$A$2)</f>
        <v>0</v>
      </c>
      <c r="HH74" s="243">
        <f>VLOOKUP($B74,факт!$D$7:$HK$128,131,0)</f>
        <v>0</v>
      </c>
      <c r="HI74" s="243">
        <f>VLOOKUP($B74,факт!$D$7:$HK$128,132,0)</f>
        <v>0</v>
      </c>
      <c r="HJ74" s="243">
        <f>VLOOKUP($B74,факт!$D$7:$HK$128,129,0)</f>
        <v>0</v>
      </c>
      <c r="HK74" s="243">
        <f>VLOOKUP($B74,факт!$D$7:$HK$128,130,0)</f>
        <v>0</v>
      </c>
      <c r="HL74" s="243">
        <f t="shared" ref="HL74:HL84" si="2894">SUM(HH74-HF74)</f>
        <v>0</v>
      </c>
      <c r="HM74" s="243">
        <f t="shared" ref="HM74:HM84" si="2895">SUM(HI74-HG74)</f>
        <v>0</v>
      </c>
      <c r="HN74" s="244"/>
      <c r="HO74" s="244">
        <v>0</v>
      </c>
      <c r="HP74" s="243">
        <f t="shared" ref="HP74:HP84" si="2896">SUM(HN74/12*$A$2)</f>
        <v>0</v>
      </c>
      <c r="HQ74" s="243">
        <f t="shared" ref="HQ74:HQ84" si="2897">SUM(HO74/12*$A$2)</f>
        <v>0</v>
      </c>
      <c r="HR74" s="243">
        <f>VLOOKUP($B74,факт!$D$7:$HK$128,165,0)</f>
        <v>0</v>
      </c>
      <c r="HS74" s="243">
        <f>VLOOKUP($B74,факт!$D$7:$HK$128,166,0)</f>
        <v>0</v>
      </c>
      <c r="HT74" s="243">
        <f>VLOOKUP($B74,факт!$D$7:$HK$128,163,0)</f>
        <v>0</v>
      </c>
      <c r="HU74" s="243">
        <f>VLOOKUP($B74,факт!$D$7:$HK$128,164,0)</f>
        <v>0</v>
      </c>
      <c r="HV74" s="243">
        <f t="shared" ref="HV74:HV84" si="2898">SUM(HR74-HP74)</f>
        <v>0</v>
      </c>
      <c r="HW74" s="243">
        <f t="shared" ref="HW74:HW84" si="2899">SUM(HS74-HQ74)</f>
        <v>0</v>
      </c>
      <c r="HX74" s="244">
        <v>0</v>
      </c>
      <c r="HY74" s="244">
        <v>0</v>
      </c>
      <c r="HZ74" s="243">
        <f t="shared" ref="HZ74:HZ84" si="2900">SUM(HX74/12*$A$2)</f>
        <v>0</v>
      </c>
      <c r="IA74" s="243">
        <f t="shared" ref="IA74:IA84" si="2901">SUM(HY74/12*$A$2)</f>
        <v>0</v>
      </c>
      <c r="IB74" s="243">
        <f>VLOOKUP($B74,факт!$D$7:$HK$128,49,0)</f>
        <v>0</v>
      </c>
      <c r="IC74" s="243">
        <f>VLOOKUP($B74,факт!$D$7:$HK$128,50,0)</f>
        <v>0</v>
      </c>
      <c r="ID74" s="244"/>
      <c r="IE74" s="244"/>
      <c r="IF74" s="243">
        <f t="shared" ref="IF74:IF84" si="2902">SUM(IB74-HZ74)</f>
        <v>0</v>
      </c>
      <c r="IG74" s="243">
        <f t="shared" ref="IG74:IG84" si="2903">SUM(IC74-IA74)</f>
        <v>0</v>
      </c>
      <c r="IH74" s="244">
        <v>0</v>
      </c>
      <c r="II74" s="244">
        <v>0</v>
      </c>
      <c r="IJ74" s="243">
        <f t="shared" ref="IJ74:IJ84" si="2904">SUM(IH74/12*$A$2)</f>
        <v>0</v>
      </c>
      <c r="IK74" s="243">
        <f t="shared" ref="IK74:IK84" si="2905">SUM(II74/12*$A$2)</f>
        <v>0</v>
      </c>
      <c r="IL74" s="243">
        <f>VLOOKUP($B74,факт!$D$7:$HK$128,85,0)</f>
        <v>0</v>
      </c>
      <c r="IM74" s="243">
        <f>VLOOKUP($B74,факт!$D$7:$HK$128,86,0)</f>
        <v>0</v>
      </c>
      <c r="IN74" s="244"/>
      <c r="IO74" s="244"/>
      <c r="IP74" s="243">
        <f t="shared" ref="IP74:IP84" si="2906">SUM(IL74-IJ74)</f>
        <v>0</v>
      </c>
      <c r="IQ74" s="243">
        <f t="shared" ref="IQ74:IQ84" si="2907">SUM(IM74-IK74)</f>
        <v>0</v>
      </c>
      <c r="IR74" s="244">
        <v>0</v>
      </c>
      <c r="IS74" s="244">
        <v>0</v>
      </c>
      <c r="IT74" s="244"/>
      <c r="IU74" s="244"/>
      <c r="IV74" s="243">
        <f t="shared" ref="IV74:IV84" si="2908">SUM(IT74/12*$A$2)</f>
        <v>0</v>
      </c>
      <c r="IW74" s="243">
        <f t="shared" ref="IW74:IW84" si="2909">SUM(IU74/12*$A$2)</f>
        <v>0</v>
      </c>
      <c r="IX74" s="243">
        <f>VLOOKUP($B74,факт!$D$7:$HK$128,55,0)</f>
        <v>0</v>
      </c>
      <c r="IY74" s="243">
        <f>VLOOKUP($B74,факт!$D$7:$HK$128,56,0)</f>
        <v>0</v>
      </c>
      <c r="IZ74" s="243">
        <f t="shared" ref="IZ74:IZ84" si="2910">SUM(IV74-IT74)</f>
        <v>0</v>
      </c>
      <c r="JA74" s="243">
        <f t="shared" ref="JA74:JA84" si="2911">SUM(IW74-IU74)</f>
        <v>0</v>
      </c>
      <c r="JB74" s="242">
        <v>0</v>
      </c>
      <c r="JC74" s="243">
        <f t="shared" si="130"/>
        <v>0</v>
      </c>
      <c r="JD74" s="243">
        <f t="shared" ref="JD74:JD84" si="2912">SUM(JB74/12*$A$2)</f>
        <v>0</v>
      </c>
      <c r="JE74" s="243">
        <f t="shared" ref="JE74:JE84" si="2913">SUM(JC74/12*$A$2)</f>
        <v>0</v>
      </c>
      <c r="JF74" s="243">
        <f>VLOOKUP($B74,факт!$D$7:$HK$128,61,0)</f>
        <v>0</v>
      </c>
      <c r="JG74" s="243">
        <f>VLOOKUP($B74,факт!$D$7:$HK$128,62,0)</f>
        <v>0</v>
      </c>
      <c r="JH74" s="243">
        <f>VLOOKUP($B74,факт!$D$7:$HK$128,59,0)</f>
        <v>0</v>
      </c>
      <c r="JI74" s="243">
        <f>VLOOKUP($B74,факт!$D$7:$HK$128,60,0)</f>
        <v>0</v>
      </c>
      <c r="JJ74" s="243">
        <f t="shared" ref="JJ74:JJ84" si="2914">SUM(JF74-JD74)</f>
        <v>0</v>
      </c>
      <c r="JK74" s="243">
        <f t="shared" ref="JK74:JK84" si="2915">SUM(JG74-JE74)</f>
        <v>0</v>
      </c>
      <c r="JL74" s="242"/>
      <c r="JM74" s="243">
        <f t="shared" ref="JM74:JM84" si="2916">SUM(JL74*$D74*$F74*$G74*$H74*JM$9)</f>
        <v>0</v>
      </c>
      <c r="JN74" s="243">
        <f t="shared" ref="JN74:JN84" si="2917">SUM(JL74/12*$A$2)</f>
        <v>0</v>
      </c>
      <c r="JO74" s="243">
        <f t="shared" ref="JO74:JO84" si="2918">SUM(JM74/12*$A$2)</f>
        <v>0</v>
      </c>
      <c r="JP74" s="243">
        <f>VLOOKUP($B74,факт!$D$7:$HK$128,213,0)</f>
        <v>0</v>
      </c>
      <c r="JQ74" s="243">
        <f>VLOOKUP($B74,факт!$D$7:$HK$128,214,0)</f>
        <v>0</v>
      </c>
      <c r="JR74" s="244"/>
      <c r="JS74" s="244"/>
      <c r="JT74" s="243">
        <f t="shared" ref="JT74:JT84" si="2919">SUM(JP74-JN74)</f>
        <v>0</v>
      </c>
      <c r="JU74" s="243">
        <f t="shared" ref="JU74:JU84" si="2920">SUM(JQ74-JO74)</f>
        <v>0</v>
      </c>
      <c r="JV74" s="242"/>
      <c r="JW74" s="243">
        <f t="shared" si="140"/>
        <v>0</v>
      </c>
      <c r="JX74" s="243">
        <f t="shared" ref="JX74:JX84" si="2921">SUM(JV74/12*$A$2)</f>
        <v>0</v>
      </c>
      <c r="JY74" s="243">
        <f t="shared" ref="JY74:JY84" si="2922">SUM(JW74/12*$A$2)</f>
        <v>0</v>
      </c>
      <c r="JZ74" s="243">
        <f>VLOOKUP($B74,факт!$D$7:$HK$128,211,0)</f>
        <v>0</v>
      </c>
      <c r="KA74" s="243">
        <f>VLOOKUP($B74,факт!$D$7:$HK$128,212,0)</f>
        <v>0</v>
      </c>
      <c r="KB74" s="243">
        <f>VLOOKUP($B74,факт!$D$7:$HK$128,209,0)</f>
        <v>0</v>
      </c>
      <c r="KC74" s="243">
        <f>VLOOKUP($B74,факт!$D$7:$HK$128,210,0)</f>
        <v>0</v>
      </c>
      <c r="KD74" s="243">
        <f t="shared" ref="KD74:KD84" si="2923">SUM(JZ74-JX74)</f>
        <v>0</v>
      </c>
      <c r="KE74" s="243">
        <f t="shared" ref="KE74:KE84" si="2924">SUM(KA74-JY74)</f>
        <v>0</v>
      </c>
      <c r="KF74" s="242">
        <v>0</v>
      </c>
      <c r="KG74" s="243">
        <f t="shared" ref="KG74:KG84" si="2925">SUM(KF74*$D74*$F74*$G74*$H74*KG$9)</f>
        <v>0</v>
      </c>
      <c r="KH74" s="243">
        <f t="shared" ref="KH74:KH84" si="2926">SUM(KF74/12*$A$2)</f>
        <v>0</v>
      </c>
      <c r="KI74" s="243">
        <f t="shared" ref="KI74:KI84" si="2927">SUM(KG74/12*$A$2)</f>
        <v>0</v>
      </c>
      <c r="KJ74" s="243">
        <f>VLOOKUP($B74,факт!$D$7:$HK$128,161,0)</f>
        <v>0</v>
      </c>
      <c r="KK74" s="243">
        <f>VLOOKUP($B74,факт!$D$7:$HK$128,162,0)</f>
        <v>0</v>
      </c>
      <c r="KL74" s="243">
        <f>VLOOKUP($B74,факт!$D$7:$HK$128,159,0)</f>
        <v>0</v>
      </c>
      <c r="KM74" s="243">
        <f>VLOOKUP($B74,факт!$D$7:$HK$128,160,0)</f>
        <v>0</v>
      </c>
      <c r="KN74" s="243">
        <f t="shared" ref="KN74:KN84" si="2928">SUM(KJ74-KH74)</f>
        <v>0</v>
      </c>
      <c r="KO74" s="243">
        <f t="shared" ref="KO74:KO84" si="2929">SUM(KK74-KI74)</f>
        <v>0</v>
      </c>
      <c r="KP74" s="242">
        <v>0</v>
      </c>
      <c r="KQ74" s="243">
        <f t="shared" ref="KQ74:KQ84" si="2930">SUM(KP74*$D74*$F74*$G74*$H74*KQ$9)</f>
        <v>0</v>
      </c>
      <c r="KR74" s="243">
        <f t="shared" ref="KR74:KR84" si="2931">SUM(KP74/12*$A$2)</f>
        <v>0</v>
      </c>
      <c r="KS74" s="243">
        <f t="shared" ref="KS74:KS84" si="2932">SUM(KQ74/12*$A$2)</f>
        <v>0</v>
      </c>
      <c r="KT74" s="244"/>
      <c r="KU74" s="244"/>
      <c r="KV74" s="244"/>
      <c r="KW74" s="244"/>
      <c r="KX74" s="243">
        <f t="shared" ref="KX74:KX84" si="2933">SUM(KT74-KR74)</f>
        <v>0</v>
      </c>
      <c r="KY74" s="243">
        <f t="shared" ref="KY74:KY84" si="2934">SUM(KU74-KS74)</f>
        <v>0</v>
      </c>
      <c r="KZ74" s="242">
        <v>0</v>
      </c>
      <c r="LA74" s="243">
        <f t="shared" si="155"/>
        <v>0</v>
      </c>
      <c r="LB74" s="243">
        <f t="shared" ref="LB74:LB84" si="2935">SUM(KZ74/12*$A$2)</f>
        <v>0</v>
      </c>
      <c r="LC74" s="243">
        <f t="shared" ref="LC74:LC84" si="2936">SUM(LA74/12*$A$2)</f>
        <v>0</v>
      </c>
      <c r="LD74" s="243">
        <f>VLOOKUP($B74,факт!$D$7:$HK$128,89,0)</f>
        <v>0</v>
      </c>
      <c r="LE74" s="243">
        <f>VLOOKUP($B74,факт!$D$7:$HK$128,90,0)</f>
        <v>0</v>
      </c>
      <c r="LF74" s="243">
        <f>VLOOKUP($B74,факт!$D$7:$HK$128,87,0)</f>
        <v>0</v>
      </c>
      <c r="LG74" s="243">
        <f>VLOOKUP($B74,факт!$D$7:$HK$128,88,0)</f>
        <v>0</v>
      </c>
      <c r="LH74" s="243">
        <f t="shared" ref="LH74:LH84" si="2937">SUM(LD74-LB74)</f>
        <v>0</v>
      </c>
      <c r="LI74" s="243">
        <f t="shared" ref="LI74:LI84" si="2938">SUM(LE74-LC74)</f>
        <v>0</v>
      </c>
      <c r="LJ74" s="242">
        <v>0</v>
      </c>
      <c r="LK74" s="243">
        <f t="shared" si="160"/>
        <v>0</v>
      </c>
      <c r="LL74" s="243">
        <f t="shared" ref="LL74:LL84" si="2939">SUM(LJ74/12*$A$2)</f>
        <v>0</v>
      </c>
      <c r="LM74" s="243">
        <f t="shared" ref="LM74:LM84" si="2940">SUM(LK74/12*$A$2)</f>
        <v>0</v>
      </c>
      <c r="LN74" s="243">
        <f>VLOOKUP($B74,факт!$D$7:$HK$128,69,0)</f>
        <v>0</v>
      </c>
      <c r="LO74" s="243">
        <f>VLOOKUP($B74,факт!$D$7:$HK$128,70,0)</f>
        <v>0</v>
      </c>
      <c r="LP74" s="244"/>
      <c r="LQ74" s="244"/>
      <c r="LR74" s="243">
        <f t="shared" ref="LR74:LR84" si="2941">SUM(LN74-LL74)</f>
        <v>0</v>
      </c>
      <c r="LS74" s="243">
        <f t="shared" ref="LS74:LS84" si="2942">SUM(LO74-LM74)</f>
        <v>0</v>
      </c>
      <c r="LT74" s="242"/>
      <c r="LU74" s="243">
        <f t="shared" si="165"/>
        <v>0</v>
      </c>
      <c r="LV74" s="243">
        <f t="shared" ref="LV74:LV84" si="2943">SUM(LT74/12*$A$2)</f>
        <v>0</v>
      </c>
      <c r="LW74" s="243">
        <f t="shared" ref="LW74:LW84" si="2944">SUM(LU74/12*$A$2)</f>
        <v>0</v>
      </c>
      <c r="LX74" s="243">
        <f>VLOOKUP($B74,факт!$D$7:$HK$128,83,0)</f>
        <v>0</v>
      </c>
      <c r="LY74" s="243">
        <f>VLOOKUP($B74,факт!$D$7:$HK$128,84,0)</f>
        <v>0</v>
      </c>
      <c r="LZ74" s="244"/>
      <c r="MA74" s="244"/>
      <c r="MB74" s="243">
        <f t="shared" ref="MB74:MB84" si="2945">SUM(LX74-LV74)</f>
        <v>0</v>
      </c>
      <c r="MC74" s="243">
        <f t="shared" ref="MC74:MC84" si="2946">SUM(LY74-LW74)</f>
        <v>0</v>
      </c>
      <c r="MD74" s="242">
        <v>0</v>
      </c>
      <c r="ME74" s="243">
        <f t="shared" si="170"/>
        <v>0</v>
      </c>
      <c r="MF74" s="243">
        <f t="shared" ref="MF74:MF84" si="2947">SUM(MD74/12*$A$2)</f>
        <v>0</v>
      </c>
      <c r="MG74" s="243">
        <f t="shared" ref="MG74:MG84" si="2948">SUM(ME74/12*$A$2)</f>
        <v>0</v>
      </c>
      <c r="MH74" s="243">
        <f>VLOOKUP($B74,факт!$D$7:$HK$128,73,0)</f>
        <v>0</v>
      </c>
      <c r="MI74" s="243">
        <f>VLOOKUP($B74,факт!$D$7:$HK$128,74,0)</f>
        <v>0</v>
      </c>
      <c r="MJ74" s="243">
        <f>VLOOKUP($B74,факт!$D$7:$HK$128,71,0)</f>
        <v>0</v>
      </c>
      <c r="MK74" s="243">
        <f>VLOOKUP($B74,факт!$D$7:$HK$128,72,0)</f>
        <v>0</v>
      </c>
      <c r="ML74" s="243">
        <f t="shared" ref="ML74:ML84" si="2949">SUM(MH74-MF74)</f>
        <v>0</v>
      </c>
      <c r="MM74" s="243">
        <f t="shared" ref="MM74:MM84" si="2950">SUM(MI74-MG74)</f>
        <v>0</v>
      </c>
      <c r="MN74" s="242">
        <v>0</v>
      </c>
      <c r="MO74" s="243">
        <f t="shared" si="175"/>
        <v>0</v>
      </c>
      <c r="MP74" s="243">
        <f t="shared" ref="MP74:MP84" si="2951">SUM(MN74/12*$A$2)</f>
        <v>0</v>
      </c>
      <c r="MQ74" s="243">
        <f t="shared" ref="MQ74:MQ84" si="2952">SUM(MO74/12*$A$2)</f>
        <v>0</v>
      </c>
      <c r="MR74" s="243">
        <f>VLOOKUP($B74,факт!$D$7:$HK$128,53,0)</f>
        <v>0</v>
      </c>
      <c r="MS74" s="243">
        <f>VLOOKUP($B74,факт!$D$7:$HK$128,54,0)</f>
        <v>0</v>
      </c>
      <c r="MT74" s="243">
        <f>VLOOKUP($B74,факт!$D$7:$HK$128,51,0)</f>
        <v>0</v>
      </c>
      <c r="MU74" s="243">
        <f>VLOOKUP($B74,факт!$D$7:$HK$128,52,0)</f>
        <v>0</v>
      </c>
      <c r="MV74" s="243">
        <f t="shared" ref="MV74:MV84" si="2953">SUM(MR74-MP74)</f>
        <v>0</v>
      </c>
      <c r="MW74" s="243">
        <f t="shared" ref="MW74:MW84" si="2954">SUM(MS74-MQ74)</f>
        <v>0</v>
      </c>
      <c r="MX74" s="242">
        <v>0</v>
      </c>
      <c r="MY74" s="243">
        <f t="shared" ref="MY74:MY84" si="2955">SUM(MX74*$D74*$F74*$G74*$H74*MY$9)</f>
        <v>0</v>
      </c>
      <c r="MZ74" s="243">
        <f t="shared" ref="MZ74:MZ84" si="2956">SUM(MX74/12*$A$2)</f>
        <v>0</v>
      </c>
      <c r="NA74" s="243">
        <f t="shared" ref="NA74:NA84" si="2957">SUM(MY74/12*$A$2)</f>
        <v>0</v>
      </c>
      <c r="NB74" s="243">
        <f>VLOOKUP($B74,факт!$D$7:$HK$128,77,0)</f>
        <v>0</v>
      </c>
      <c r="NC74" s="243">
        <f>VLOOKUP($B74,факт!$D$7:$HK$128,78,0)</f>
        <v>0</v>
      </c>
      <c r="ND74" s="243">
        <f>VLOOKUP($B74,факт!$D$7:$HK$128,75,0)</f>
        <v>0</v>
      </c>
      <c r="NE74" s="243">
        <f>VLOOKUP($B74,факт!$D$7:$HK$128,76,0)</f>
        <v>0</v>
      </c>
      <c r="NF74" s="243">
        <f t="shared" ref="NF74:NF84" si="2958">SUM(NB74-MZ74)</f>
        <v>0</v>
      </c>
      <c r="NG74" s="243">
        <f t="shared" ref="NG74:NG84" si="2959">SUM(NC74-NA74)</f>
        <v>0</v>
      </c>
      <c r="NH74" s="242"/>
      <c r="NI74" s="243">
        <f t="shared" ref="NI74:NI84" si="2960">SUM(NH74*$D74*$F74*$G74*$H74*NI$9)</f>
        <v>0</v>
      </c>
      <c r="NJ74" s="243">
        <f t="shared" ref="NJ74:NJ84" si="2961">SUM(NH74/12*$A$2)</f>
        <v>0</v>
      </c>
      <c r="NK74" s="243">
        <f t="shared" ref="NK74:NK84" si="2962">SUM(NI74/12*$A$2)</f>
        <v>0</v>
      </c>
      <c r="NL74" s="243">
        <f>VLOOKUP($B74,факт!$D$7:$HK$128,95,0)</f>
        <v>0</v>
      </c>
      <c r="NM74" s="243">
        <f>VLOOKUP($B74,факт!$D$7:$HK$128,96,0)</f>
        <v>0</v>
      </c>
      <c r="NN74" s="243">
        <f>VLOOKUP($B74,факт!$D$7:$HK$128,93,0)</f>
        <v>0</v>
      </c>
      <c r="NO74" s="243">
        <f>VLOOKUP($B74,факт!$D$7:$HK$128,94,0)</f>
        <v>0</v>
      </c>
      <c r="NP74" s="243">
        <f t="shared" ref="NP74:NP84" si="2963">SUM(NL74-NJ74)</f>
        <v>0</v>
      </c>
      <c r="NQ74" s="243">
        <f t="shared" ref="NQ74:NQ84" si="2964">SUM(NM74-NK74)</f>
        <v>0</v>
      </c>
      <c r="NR74" s="242">
        <v>0</v>
      </c>
      <c r="NS74" s="243">
        <f t="shared" ref="NS74:NS84" si="2965">SUM(NR74*$D74*$F74*$G74*$H74*NS$9)</f>
        <v>0</v>
      </c>
      <c r="NT74" s="243">
        <f t="shared" ref="NT74:NT84" si="2966">SUM(NR74/12*$A$2)</f>
        <v>0</v>
      </c>
      <c r="NU74" s="243">
        <f t="shared" ref="NU74:NU84" si="2967">SUM(NS74/12*$A$2)</f>
        <v>0</v>
      </c>
      <c r="NV74" s="243">
        <f>VLOOKUP($B74,факт!$D$7:$HK$128,81,0)</f>
        <v>0</v>
      </c>
      <c r="NW74" s="243">
        <f>VLOOKUP($B74,факт!$D$7:$HK$128,82,0)</f>
        <v>0</v>
      </c>
      <c r="NX74" s="244"/>
      <c r="NY74" s="244"/>
      <c r="NZ74" s="243">
        <f t="shared" ref="NZ74:NZ84" si="2968">SUM(NV74-NT74)</f>
        <v>0</v>
      </c>
      <c r="OA74" s="243">
        <f t="shared" ref="OA74:OA84" si="2969">SUM(NW74-NU74)</f>
        <v>0</v>
      </c>
      <c r="OB74" s="242"/>
      <c r="OC74" s="243">
        <f t="shared" si="195"/>
        <v>0</v>
      </c>
      <c r="OD74" s="243">
        <f t="shared" ref="OD74:OD84" si="2970">SUM(OB74/12*$A$2)</f>
        <v>0</v>
      </c>
      <c r="OE74" s="243">
        <f t="shared" ref="OE74:OE84" si="2971">SUM(OC74/12*$A$2)</f>
        <v>0</v>
      </c>
      <c r="OF74" s="244"/>
      <c r="OG74" s="244"/>
      <c r="OH74" s="244"/>
      <c r="OI74" s="244"/>
      <c r="OJ74" s="243">
        <f t="shared" ref="OJ74:OJ84" si="2972">SUM(OF74-OD74)</f>
        <v>0</v>
      </c>
      <c r="OK74" s="243">
        <f t="shared" ref="OK74:OK84" si="2973">SUM(OG74-OE74)</f>
        <v>0</v>
      </c>
      <c r="OL74" s="242">
        <v>0</v>
      </c>
      <c r="OM74" s="243">
        <f t="shared" si="200"/>
        <v>0</v>
      </c>
      <c r="ON74" s="243">
        <f t="shared" ref="ON74:ON84" si="2974">SUM(OL74/12*$A$2)</f>
        <v>0</v>
      </c>
      <c r="OO74" s="243">
        <f t="shared" ref="OO74:OO84" si="2975">SUM(OM74/12*$A$2)</f>
        <v>0</v>
      </c>
      <c r="OP74" s="243">
        <f>VLOOKUP($B74,факт!$D$7:$HK$128,47,0)</f>
        <v>0</v>
      </c>
      <c r="OQ74" s="243">
        <f>VLOOKUP($B74,факт!$D$7:$HK$128,48,0)</f>
        <v>0</v>
      </c>
      <c r="OR74" s="244"/>
      <c r="OS74" s="244"/>
      <c r="OT74" s="243">
        <f t="shared" ref="OT74:OT84" si="2976">SUM(OP74-ON74)</f>
        <v>0</v>
      </c>
      <c r="OU74" s="243">
        <f t="shared" ref="OU74:OU84" si="2977">SUM(OQ74-OO74)</f>
        <v>0</v>
      </c>
      <c r="OV74" s="242">
        <v>0</v>
      </c>
      <c r="OW74" s="243">
        <f t="shared" si="205"/>
        <v>0</v>
      </c>
      <c r="OX74" s="243">
        <f t="shared" ref="OX74:OX84" si="2978">SUM(OV74/12*$A$2)</f>
        <v>0</v>
      </c>
      <c r="OY74" s="243">
        <f t="shared" ref="OY74:OY84" si="2979">SUM(OW74/12*$A$2)</f>
        <v>0</v>
      </c>
      <c r="OZ74" s="244"/>
      <c r="PA74" s="244"/>
      <c r="PB74" s="244"/>
      <c r="PC74" s="244"/>
      <c r="PD74" s="243">
        <f t="shared" ref="PD74:PD84" si="2980">SUM(OZ74-OX74)</f>
        <v>0</v>
      </c>
      <c r="PE74" s="243">
        <f t="shared" ref="PE74:PE84" si="2981">SUM(PA74-OY74)</f>
        <v>0</v>
      </c>
      <c r="PF74" s="242">
        <v>0</v>
      </c>
      <c r="PG74" s="243">
        <f t="shared" ref="PG74:PG84" si="2982">SUM(PF74*$D74*$F74*$G74*$J74*PG$9)</f>
        <v>0</v>
      </c>
      <c r="PH74" s="243">
        <f t="shared" ref="PH74:PH84" si="2983">SUM(PF74/12*$A$2)</f>
        <v>0</v>
      </c>
      <c r="PI74" s="243">
        <f t="shared" ref="PI74:PI84" si="2984">SUM(PG74/12*$A$2)</f>
        <v>0</v>
      </c>
      <c r="PJ74" s="243">
        <f>VLOOKUP($B74,факт!$D$7:$HK$128,45,0)</f>
        <v>0</v>
      </c>
      <c r="PK74" s="243">
        <f>VLOOKUP($B74,факт!$D$7:$HK$128,46,0)</f>
        <v>0</v>
      </c>
      <c r="PL74" s="244"/>
      <c r="PM74" s="244"/>
      <c r="PN74" s="243">
        <f t="shared" ref="PN74:PN84" si="2985">SUM(PJ74-PH74)</f>
        <v>0</v>
      </c>
      <c r="PO74" s="243">
        <f t="shared" ref="PO74:PO84" si="2986">SUM(PK74-PI74)</f>
        <v>0</v>
      </c>
      <c r="PP74" s="243"/>
      <c r="PQ74" s="243"/>
      <c r="PR74" s="243">
        <f t="shared" ref="PR74:PR84" si="2987">SUM(PP74/12*$A$2)</f>
        <v>0</v>
      </c>
      <c r="PS74" s="243">
        <f t="shared" ref="PS74:PS84" si="2988">SUM(PQ74/12*$A$2)</f>
        <v>0</v>
      </c>
      <c r="PT74" s="244"/>
      <c r="PU74" s="244"/>
      <c r="PV74" s="244"/>
      <c r="PW74" s="244"/>
      <c r="PX74" s="243">
        <f t="shared" ref="PX74:PX84" si="2989">SUM(PT74-PR74)</f>
        <v>0</v>
      </c>
      <c r="PY74" s="243">
        <f t="shared" ref="PY74:PY84" si="2990">SUM(PU74-PS74)</f>
        <v>0</v>
      </c>
      <c r="PZ74" s="243"/>
      <c r="QA74" s="243"/>
      <c r="QB74" s="243">
        <f t="shared" ref="QB74:QB84" si="2991">SUM(PZ74/12*$A$2)</f>
        <v>0</v>
      </c>
      <c r="QC74" s="243">
        <f t="shared" ref="QC74:QC84" si="2992">SUM(QA74/12*$A$2)</f>
        <v>0</v>
      </c>
      <c r="QD74" s="244"/>
      <c r="QE74" s="244"/>
      <c r="QF74" s="244"/>
      <c r="QG74" s="244"/>
      <c r="QH74" s="243">
        <f t="shared" ref="QH74:QH84" si="2993">SUM(QD74-QB74)</f>
        <v>0</v>
      </c>
      <c r="QI74" s="243">
        <f t="shared" ref="QI74:QI84" si="2994">SUM(QE74-QC74)</f>
        <v>0</v>
      </c>
      <c r="QJ74" s="247">
        <f t="shared" ref="QJ74:QJ84" si="2995">SUM(CN74,AF74,AP74,CD74,L74,AZ74,V74,KP74,MX74,NR74,NH74,CX74,GT74,HD74,HN74,HX74,IH74,IR74,DH74,KF74,DR74,BJ74,OL74,OB74,JB74,LJ74,MD74,KZ74,LT74,EB74,EL74,EV74,FF74,FP74,GJ74,FZ74,JV74,PF74,OV74,MN74,BT74,JL74,PP74,PZ74)</f>
        <v>0</v>
      </c>
      <c r="QK74" s="247">
        <f t="shared" ref="QK74:QK84" si="2996">SUM(CO74,AG74,AQ74,CE74,M74,BA74,W74,KQ74,MY74,NS74,NI74,CY74,GU74,HE74,HO74,HY74,II74,IS74,DI74,KG74,DS74,BK74,OM74,OC74,JC74,LK74,ME74,LA74,LU74,EC74,EM74,EW74,FG74,FQ74,GK74,GA74,JW74,PG74,OW74,MO74,BU74,JM74,PQ74,QA74)</f>
        <v>0</v>
      </c>
      <c r="QL74" s="247">
        <f t="shared" ref="QL74:QL84" si="2997">SUM(CP74,AH74,AR74,CF74,N74,BB74,X74,KR74,MZ74,NT74,NJ74,CZ74,GV74,HF74,HP74,HZ74,IJ74,IT74,DJ74,KH74,DT74,BL74,ON74,OD74,JD74,LL74,MF74,LB74,LV74,ED74,EN74,EX74,FH74,FR74,GL74,GB74,JX74,PH74,OX74,MP74,BV74,JN74,PR74,QB74)</f>
        <v>0</v>
      </c>
      <c r="QM74" s="247">
        <f t="shared" ref="QM74:QM84" si="2998">SUM(CQ74,AI74,AS74,CG74,O74,BC74,Y74,KS74,NA74,NU74,NK74,DA74,GW74,HG74,HQ74,IA74,IK74,IU74,DK74,KI74,DU74,BM74,OO74,OE74,JE74,LM74,MG74,LC74,LW74,EE74,EO74,EY74,FI74,FS74,GM74,GC74,JY74,PI74,OY74,MQ74,BW74,JO74,PS74,QC74)</f>
        <v>0</v>
      </c>
      <c r="QN74" s="247">
        <f t="shared" ref="QN74:QN84" si="2999">SUM(CR74,AJ74,AT74,CH74,P74,BD74,Z74,KT74,NB74,NV74,NL74,DB74,GX74,HH74,HR74,IB74,IL74,IV74,DL74,KJ74,DV74,BN74,OP74,OF74,JF74,LN74,MH74,LD74,LX74,EF74,EP74,EZ74,FJ74,FT74,GN74,GD74,JZ74,PJ74,OZ74,MR74,BX74,JP74,PT74,QD74)</f>
        <v>0</v>
      </c>
      <c r="QO74" s="247">
        <f t="shared" ref="QO74:QO84" si="3000">SUM(CS74,AK74,AU74,CI74,Q74,BE74,AA74,KU74,NC74,NW74,NM74,DC74,GY74,HI74,HS74,IC74,IM74,IW74,DM74,KK74,DW74,BO74,OQ74,OG74,JG74,LO74,MI74,LE74,LY74,EG74,EQ74,FA74,FK74,FU74,GO74,GE74,KA74,PK74,PA74,MS74,BY74,JQ74,PU74,QE74)</f>
        <v>0</v>
      </c>
      <c r="QP74" s="247">
        <f t="shared" ref="QP74:QP84" si="3001">SUM(CT74,AL74,AV74,CJ74,R74,BF74,AB74,KV74,ND74,NX74,NN74,DD74,GZ74,HJ74,HT74,ID74,IN74,IX74,DN74,KL74,DX74,BP74,OR74,OH74,JH74,LP74,MJ74,LF74,LZ74,EH74,ER74,FB74,FL74,FV74,GP74,GF74,KB74,PL74,PB74,MT74,BZ74,JR74,PV74,QF74)</f>
        <v>0</v>
      </c>
      <c r="QQ74" s="247">
        <f t="shared" ref="QQ74:QQ84" si="3002">SUM(CU74,AM74,AW74,CK74,S74,BG74,AC74,KW74,NE74,NY74,NO74,DE74,HA74,HK74,HU74,IE74,IO74,IY74,DO74,KM74,DY74,BQ74,OS74,OI74,JI74,LQ74,MK74,LG74,MA74,EI74,ES74,FC74,FM74,FW74,GQ74,GG74,KC74,PM74,PC74,MU74,CA74,JS74,PW74,QG74)</f>
        <v>0</v>
      </c>
      <c r="QR74" s="243">
        <f t="shared" ref="QR74:QR84" si="3003">SUM(QN74-QL74)</f>
        <v>0</v>
      </c>
      <c r="QS74" s="243">
        <f t="shared" ref="QS74:QS84" si="3004">SUM(QO74-QM74)</f>
        <v>0</v>
      </c>
    </row>
    <row r="75" spans="1:461" s="199" customFormat="1" ht="27.75" customHeight="1" x14ac:dyDescent="0.25">
      <c r="A75" s="221"/>
      <c r="B75" s="221">
        <v>45</v>
      </c>
      <c r="C75" s="237" t="s">
        <v>266</v>
      </c>
      <c r="D75" s="238">
        <f>D74</f>
        <v>9860</v>
      </c>
      <c r="E75" s="238">
        <v>10127</v>
      </c>
      <c r="F75" s="239">
        <v>4.0199999999999996</v>
      </c>
      <c r="G75" s="240">
        <v>1</v>
      </c>
      <c r="H75" s="238">
        <v>1.4</v>
      </c>
      <c r="I75" s="238">
        <v>1.68</v>
      </c>
      <c r="J75" s="238">
        <v>2.23</v>
      </c>
      <c r="K75" s="241">
        <v>2.57</v>
      </c>
      <c r="L75" s="242">
        <v>0</v>
      </c>
      <c r="M75" s="243">
        <f t="shared" si="10"/>
        <v>0</v>
      </c>
      <c r="N75" s="243">
        <f t="shared" si="2812"/>
        <v>0</v>
      </c>
      <c r="O75" s="243">
        <f t="shared" si="2813"/>
        <v>0</v>
      </c>
      <c r="P75" s="243">
        <f>VLOOKUP($B75,факт!$D$7:$HK$127,21,0)</f>
        <v>0</v>
      </c>
      <c r="Q75" s="243">
        <f>VLOOKUP($B75,факт!$D$7:$HK$127,22,0)</f>
        <v>0</v>
      </c>
      <c r="R75" s="243">
        <f>VLOOKUP($B75,факт!$D$7:$HK$127,19,0)</f>
        <v>0</v>
      </c>
      <c r="S75" s="243">
        <f>VLOOKUP($B75,факт!$D$7:$HK$127,20,0)</f>
        <v>0</v>
      </c>
      <c r="T75" s="243">
        <f t="shared" si="13"/>
        <v>0</v>
      </c>
      <c r="U75" s="243">
        <f t="shared" si="14"/>
        <v>0</v>
      </c>
      <c r="V75" s="242">
        <v>0</v>
      </c>
      <c r="W75" s="243">
        <f t="shared" si="15"/>
        <v>0</v>
      </c>
      <c r="X75" s="243">
        <f t="shared" si="2814"/>
        <v>0</v>
      </c>
      <c r="Y75" s="243">
        <f t="shared" si="2815"/>
        <v>0</v>
      </c>
      <c r="Z75" s="243">
        <f>VLOOKUP($B75,факт!$D$7:$HK$128,29,0)</f>
        <v>0</v>
      </c>
      <c r="AA75" s="243">
        <f>VLOOKUP($B75,факт!$D$7:$HK$128,30,0)</f>
        <v>0</v>
      </c>
      <c r="AB75" s="243">
        <f>VLOOKUP($B75,факт!$D$7:$HK$128,27,0)</f>
        <v>0</v>
      </c>
      <c r="AC75" s="243">
        <f>VLOOKUP($B75,факт!$D$7:$HK$128,28,0)</f>
        <v>0</v>
      </c>
      <c r="AD75" s="243">
        <f t="shared" si="2816"/>
        <v>0</v>
      </c>
      <c r="AE75" s="243">
        <f t="shared" si="2817"/>
        <v>0</v>
      </c>
      <c r="AF75" s="245"/>
      <c r="AG75" s="243">
        <f t="shared" si="20"/>
        <v>0</v>
      </c>
      <c r="AH75" s="243">
        <f t="shared" si="2818"/>
        <v>0</v>
      </c>
      <c r="AI75" s="243">
        <f t="shared" si="2819"/>
        <v>0</v>
      </c>
      <c r="AJ75" s="243">
        <f>VLOOKUP($B75,факт!$D$7:$HK$128,43,0)</f>
        <v>0</v>
      </c>
      <c r="AK75" s="243">
        <f>VLOOKUP($B75,факт!$D$7:$HK$128,44,0)</f>
        <v>0</v>
      </c>
      <c r="AL75" s="243">
        <f>VLOOKUP($B75,факт!$D$7:$HK$128,41,0)</f>
        <v>0</v>
      </c>
      <c r="AM75" s="243">
        <f>VLOOKUP($B75,факт!$D$7:$HK$128,42,0)</f>
        <v>0</v>
      </c>
      <c r="AN75" s="243">
        <f t="shared" si="2820"/>
        <v>0</v>
      </c>
      <c r="AO75" s="243">
        <f t="shared" si="2821"/>
        <v>0</v>
      </c>
      <c r="AP75" s="242"/>
      <c r="AQ75" s="243">
        <f t="shared" si="25"/>
        <v>0</v>
      </c>
      <c r="AR75" s="243">
        <f t="shared" si="2822"/>
        <v>0</v>
      </c>
      <c r="AS75" s="243">
        <f t="shared" si="2823"/>
        <v>0</v>
      </c>
      <c r="AT75" s="243">
        <f>VLOOKUP($B75,факт!$D$7:$HK$128,9,0)</f>
        <v>0</v>
      </c>
      <c r="AU75" s="243">
        <f>VLOOKUP($B75,факт!$D$7:$HK$128,10,0)</f>
        <v>0</v>
      </c>
      <c r="AV75" s="243">
        <f>VLOOKUP($B75,факт!$D$7:$HK$128,7,0)</f>
        <v>0</v>
      </c>
      <c r="AW75" s="243">
        <f>VLOOKUP($B75,факт!$D$7:$HK$128,8,0)</f>
        <v>0</v>
      </c>
      <c r="AX75" s="243">
        <f t="shared" si="2824"/>
        <v>0</v>
      </c>
      <c r="AY75" s="243">
        <f t="shared" si="2825"/>
        <v>0</v>
      </c>
      <c r="AZ75" s="242">
        <v>29</v>
      </c>
      <c r="BA75" s="243">
        <f t="shared" si="30"/>
        <v>1609270.3199999996</v>
      </c>
      <c r="BB75" s="243">
        <f t="shared" si="2826"/>
        <v>2.4166666666666665</v>
      </c>
      <c r="BC75" s="243">
        <f t="shared" si="2827"/>
        <v>134105.85999999996</v>
      </c>
      <c r="BD75" s="243">
        <f>VLOOKUP($B75,факт!$D$7:$HK$128,23,0)</f>
        <v>2</v>
      </c>
      <c r="BE75" s="243">
        <f>VLOOKUP($B75,факт!$D$7:$HK$128,24,0)</f>
        <v>110984.16</v>
      </c>
      <c r="BF75" s="243"/>
      <c r="BG75" s="243"/>
      <c r="BH75" s="243">
        <f t="shared" si="2828"/>
        <v>-0.41666666666666652</v>
      </c>
      <c r="BI75" s="243">
        <f t="shared" si="2829"/>
        <v>-23121.699999999953</v>
      </c>
      <c r="BJ75" s="242">
        <v>0</v>
      </c>
      <c r="BK75" s="243">
        <f t="shared" si="35"/>
        <v>0</v>
      </c>
      <c r="BL75" s="243">
        <f t="shared" si="2830"/>
        <v>0</v>
      </c>
      <c r="BM75" s="243">
        <f t="shared" si="2831"/>
        <v>0</v>
      </c>
      <c r="BN75" s="243">
        <f>VLOOKUP($B75,факт!$D$7:$HK$128,199,0)</f>
        <v>0</v>
      </c>
      <c r="BO75" s="243">
        <f>VLOOKUP($B75,факт!$D$7:$HK$128,200,0)</f>
        <v>0</v>
      </c>
      <c r="BP75" s="243">
        <f>VLOOKUP($B75,факт!$D$7:$HK$128,197,0)</f>
        <v>0</v>
      </c>
      <c r="BQ75" s="243">
        <f>VLOOKUP($B75,факт!$D$7:$HK$128,198,0)</f>
        <v>0</v>
      </c>
      <c r="BR75" s="243">
        <f t="shared" si="2832"/>
        <v>0</v>
      </c>
      <c r="BS75" s="243">
        <f t="shared" si="2833"/>
        <v>0</v>
      </c>
      <c r="BT75" s="243"/>
      <c r="BU75" s="243">
        <f t="shared" si="40"/>
        <v>0</v>
      </c>
      <c r="BV75" s="243">
        <f t="shared" si="2834"/>
        <v>0</v>
      </c>
      <c r="BW75" s="243">
        <f t="shared" si="2835"/>
        <v>0</v>
      </c>
      <c r="BX75" s="243">
        <f>VLOOKUP($B75,факт!$D$7:$HK$128,25,0)</f>
        <v>0</v>
      </c>
      <c r="BY75" s="243">
        <f>VLOOKUP($B75,факт!$D$7:$HK$128,26,0)</f>
        <v>0</v>
      </c>
      <c r="BZ75" s="244"/>
      <c r="CA75" s="244"/>
      <c r="CB75" s="243">
        <f t="shared" si="2836"/>
        <v>0</v>
      </c>
      <c r="CC75" s="243">
        <f t="shared" si="2837"/>
        <v>0</v>
      </c>
      <c r="CD75" s="242">
        <v>0</v>
      </c>
      <c r="CE75" s="243">
        <f t="shared" si="2838"/>
        <v>0</v>
      </c>
      <c r="CF75" s="243">
        <f t="shared" si="2839"/>
        <v>0</v>
      </c>
      <c r="CG75" s="243">
        <f t="shared" si="2840"/>
        <v>0</v>
      </c>
      <c r="CH75" s="243">
        <f>VLOOKUP($B75,факт!$D$7:$HK$128,13,0)</f>
        <v>0</v>
      </c>
      <c r="CI75" s="243">
        <f>VLOOKUP($B75,факт!$D$7:$HK$128,14,0)</f>
        <v>0</v>
      </c>
      <c r="CJ75" s="243">
        <f>VLOOKUP($B75,факт!$D$7:$HK$128,11,0)</f>
        <v>0</v>
      </c>
      <c r="CK75" s="243">
        <f>VLOOKUP($B75,факт!$D$7:$HK$128,12,0)</f>
        <v>0</v>
      </c>
      <c r="CL75" s="243">
        <f t="shared" si="2841"/>
        <v>0</v>
      </c>
      <c r="CM75" s="243">
        <f t="shared" si="2842"/>
        <v>0</v>
      </c>
      <c r="CN75" s="245"/>
      <c r="CO75" s="243">
        <f t="shared" si="49"/>
        <v>0</v>
      </c>
      <c r="CP75" s="243">
        <f t="shared" si="2843"/>
        <v>0</v>
      </c>
      <c r="CQ75" s="243">
        <f t="shared" si="2844"/>
        <v>0</v>
      </c>
      <c r="CR75" s="243">
        <f>VLOOKUP($B75,факт!$D$7:$HK$128,37,0)</f>
        <v>0</v>
      </c>
      <c r="CS75" s="243">
        <f>VLOOKUP($B75,факт!$D$7:$HK$128,38,0)</f>
        <v>0</v>
      </c>
      <c r="CT75" s="243">
        <f>VLOOKUP($B75,факт!$D$7:$HK$128,35,0)</f>
        <v>0</v>
      </c>
      <c r="CU75" s="243">
        <f>VLOOKUP($B75,факт!$D$7:$HK$128,36,0)</f>
        <v>0</v>
      </c>
      <c r="CV75" s="243">
        <f t="shared" si="2845"/>
        <v>0</v>
      </c>
      <c r="CW75" s="243">
        <f t="shared" si="2846"/>
        <v>0</v>
      </c>
      <c r="CX75" s="242">
        <v>0</v>
      </c>
      <c r="CY75" s="243">
        <f t="shared" si="54"/>
        <v>0</v>
      </c>
      <c r="CZ75" s="243">
        <f t="shared" si="2847"/>
        <v>0</v>
      </c>
      <c r="DA75" s="243">
        <f t="shared" si="2848"/>
        <v>0</v>
      </c>
      <c r="DB75" s="243">
        <f>VLOOKUP($B75,факт!$D$7:$HK$128,121,0)</f>
        <v>0</v>
      </c>
      <c r="DC75" s="243">
        <f>VLOOKUP($B75,факт!$D$7:$HK$128,122,0)</f>
        <v>0</v>
      </c>
      <c r="DD75" s="243">
        <f>VLOOKUP($B75,факт!$D$7:$HK$128,119,0)</f>
        <v>0</v>
      </c>
      <c r="DE75" s="243">
        <f>VLOOKUP($B75,факт!$D$7:$HK$128,120,0)</f>
        <v>0</v>
      </c>
      <c r="DF75" s="243">
        <f t="shared" si="2849"/>
        <v>0</v>
      </c>
      <c r="DG75" s="243">
        <f t="shared" si="2850"/>
        <v>0</v>
      </c>
      <c r="DH75" s="242">
        <v>0</v>
      </c>
      <c r="DI75" s="243">
        <f t="shared" si="59"/>
        <v>0</v>
      </c>
      <c r="DJ75" s="243">
        <f t="shared" si="2851"/>
        <v>0</v>
      </c>
      <c r="DK75" s="243">
        <f t="shared" si="2852"/>
        <v>0</v>
      </c>
      <c r="DL75" s="243">
        <f>VLOOKUP($B75,факт!$D$7:$HK$128,135,0)</f>
        <v>0</v>
      </c>
      <c r="DM75" s="243">
        <f>VLOOKUP($B75,факт!$D$7:$HK$128,136,0)</f>
        <v>0</v>
      </c>
      <c r="DN75" s="243">
        <f>VLOOKUP($B75,факт!$D$7:$HK$128,133,0)</f>
        <v>0</v>
      </c>
      <c r="DO75" s="243">
        <f>VLOOKUP($B75,факт!$D$7:$HK$128,134,0)</f>
        <v>0</v>
      </c>
      <c r="DP75" s="243">
        <f t="shared" si="2853"/>
        <v>0</v>
      </c>
      <c r="DQ75" s="243">
        <f t="shared" si="2854"/>
        <v>0</v>
      </c>
      <c r="DR75" s="243"/>
      <c r="DS75" s="243">
        <f t="shared" si="64"/>
        <v>0</v>
      </c>
      <c r="DT75" s="243">
        <f t="shared" si="2855"/>
        <v>0</v>
      </c>
      <c r="DU75" s="243">
        <f t="shared" si="2856"/>
        <v>0</v>
      </c>
      <c r="DV75" s="243">
        <f>VLOOKUP($B75,факт!$D$7:$HK$128,157,0)</f>
        <v>0</v>
      </c>
      <c r="DW75" s="243">
        <f>VLOOKUP($B75,факт!$D$7:$HK$128,158,0)</f>
        <v>0</v>
      </c>
      <c r="DX75" s="243">
        <f>VLOOKUP($B75,факт!$D$7:$HK$128,155,0)</f>
        <v>0</v>
      </c>
      <c r="DY75" s="243">
        <f>VLOOKUP($B75,факт!$D$7:$HK$128,156,0)</f>
        <v>0</v>
      </c>
      <c r="DZ75" s="243">
        <f t="shared" si="2857"/>
        <v>0</v>
      </c>
      <c r="EA75" s="243">
        <f t="shared" si="2858"/>
        <v>0</v>
      </c>
      <c r="EB75" s="242">
        <v>0</v>
      </c>
      <c r="EC75" s="243">
        <f t="shared" si="69"/>
        <v>0</v>
      </c>
      <c r="ED75" s="243">
        <f t="shared" si="2859"/>
        <v>0</v>
      </c>
      <c r="EE75" s="243">
        <f t="shared" si="2860"/>
        <v>0</v>
      </c>
      <c r="EF75" s="243">
        <f>VLOOKUP($B75,факт!$D$7:$HK$128,173,0)</f>
        <v>0</v>
      </c>
      <c r="EG75" s="243">
        <f>VLOOKUP($B75,факт!$D$7:$HK$128,174,0)</f>
        <v>0</v>
      </c>
      <c r="EH75" s="243">
        <f>VLOOKUP($B75,факт!$D$7:$HK$128,171,0)</f>
        <v>0</v>
      </c>
      <c r="EI75" s="243">
        <f>VLOOKUP($B75,факт!$D$7:$HK$128,172,0)</f>
        <v>0</v>
      </c>
      <c r="EJ75" s="243">
        <f t="shared" si="2861"/>
        <v>0</v>
      </c>
      <c r="EK75" s="243">
        <f t="shared" si="2862"/>
        <v>0</v>
      </c>
      <c r="EL75" s="242">
        <v>0</v>
      </c>
      <c r="EM75" s="243">
        <f t="shared" si="74"/>
        <v>0</v>
      </c>
      <c r="EN75" s="243">
        <f t="shared" si="2863"/>
        <v>0</v>
      </c>
      <c r="EO75" s="243">
        <f t="shared" si="2864"/>
        <v>0</v>
      </c>
      <c r="EP75" s="243">
        <f>VLOOKUP($B75,факт!$D$7:$HK$128,175,0)</f>
        <v>0</v>
      </c>
      <c r="EQ75" s="243">
        <f>VLOOKUP($B75,факт!$D$7:$HK$128,176,0)</f>
        <v>0</v>
      </c>
      <c r="ER75" s="244"/>
      <c r="ES75" s="244"/>
      <c r="ET75" s="243">
        <f t="shared" si="2865"/>
        <v>0</v>
      </c>
      <c r="EU75" s="243">
        <f t="shared" si="2866"/>
        <v>0</v>
      </c>
      <c r="EV75" s="242">
        <v>0</v>
      </c>
      <c r="EW75" s="243">
        <f t="shared" si="79"/>
        <v>0</v>
      </c>
      <c r="EX75" s="243">
        <f t="shared" si="2867"/>
        <v>0</v>
      </c>
      <c r="EY75" s="243">
        <f t="shared" si="2868"/>
        <v>0</v>
      </c>
      <c r="EZ75" s="243">
        <f>VLOOKUP($B75,факт!$D$7:$HK$128,179,0)</f>
        <v>0</v>
      </c>
      <c r="FA75" s="243">
        <f>VLOOKUP($B75,факт!$D$7:$HK$128,180,0)</f>
        <v>0</v>
      </c>
      <c r="FB75" s="243">
        <f>VLOOKUP($B75,факт!$D$7:$HK$128,177,0)</f>
        <v>0</v>
      </c>
      <c r="FC75" s="243">
        <f>VLOOKUP($B75,факт!$D$7:$HK$128,178,0)</f>
        <v>0</v>
      </c>
      <c r="FD75" s="243">
        <f t="shared" si="2869"/>
        <v>0</v>
      </c>
      <c r="FE75" s="243">
        <f t="shared" si="2870"/>
        <v>0</v>
      </c>
      <c r="FF75" s="242">
        <v>0</v>
      </c>
      <c r="FG75" s="243">
        <f t="shared" si="84"/>
        <v>0</v>
      </c>
      <c r="FH75" s="243">
        <f t="shared" si="2871"/>
        <v>0</v>
      </c>
      <c r="FI75" s="243">
        <f t="shared" si="2872"/>
        <v>0</v>
      </c>
      <c r="FJ75" s="243">
        <f>VLOOKUP($B75,факт!$D$7:$HK$128,183,0)</f>
        <v>0</v>
      </c>
      <c r="FK75" s="243">
        <f>VLOOKUP($B75,факт!$D$7:$HK$128,184,0)</f>
        <v>0</v>
      </c>
      <c r="FL75" s="243">
        <f>VLOOKUP($B75,факт!$D$7:$HK$128,181,0)</f>
        <v>0</v>
      </c>
      <c r="FM75" s="243">
        <f>VLOOKUP($B75,факт!$D$7:$HK$128,182,0)</f>
        <v>0</v>
      </c>
      <c r="FN75" s="243">
        <f t="shared" si="2873"/>
        <v>0</v>
      </c>
      <c r="FO75" s="243">
        <f t="shared" si="2874"/>
        <v>0</v>
      </c>
      <c r="FP75" s="242">
        <v>0</v>
      </c>
      <c r="FQ75" s="243">
        <f t="shared" si="89"/>
        <v>0</v>
      </c>
      <c r="FR75" s="243">
        <f t="shared" si="2875"/>
        <v>0</v>
      </c>
      <c r="FS75" s="243">
        <f t="shared" si="2876"/>
        <v>0</v>
      </c>
      <c r="FT75" s="243">
        <f>VLOOKUP($B75,факт!$D$7:$HK$128,189,0)</f>
        <v>0</v>
      </c>
      <c r="FU75" s="243">
        <f>VLOOKUP($B75,факт!$D$7:$HK$128,190,0)</f>
        <v>0</v>
      </c>
      <c r="FV75" s="243">
        <f>VLOOKUP($B75,факт!$D$7:$HK$128,187,0)</f>
        <v>0</v>
      </c>
      <c r="FW75" s="243">
        <f>VLOOKUP($B75,факт!$D$7:$HK$128,188,0)</f>
        <v>0</v>
      </c>
      <c r="FX75" s="243">
        <f t="shared" si="2877"/>
        <v>0</v>
      </c>
      <c r="FY75" s="243">
        <f t="shared" si="2878"/>
        <v>0</v>
      </c>
      <c r="FZ75" s="242">
        <v>0</v>
      </c>
      <c r="GA75" s="243">
        <f t="shared" si="94"/>
        <v>0</v>
      </c>
      <c r="GB75" s="243">
        <f t="shared" si="2879"/>
        <v>0</v>
      </c>
      <c r="GC75" s="243">
        <f t="shared" si="2880"/>
        <v>0</v>
      </c>
      <c r="GD75" s="243">
        <f>VLOOKUP($B75,факт!$D$7:$HK$128,201,0)</f>
        <v>0</v>
      </c>
      <c r="GE75" s="243">
        <f>VLOOKUP($B75,факт!$D$7:$HK$128,202,0)</f>
        <v>0</v>
      </c>
      <c r="GF75" s="244"/>
      <c r="GG75" s="244"/>
      <c r="GH75" s="243">
        <f t="shared" si="2881"/>
        <v>0</v>
      </c>
      <c r="GI75" s="243">
        <f t="shared" si="2882"/>
        <v>0</v>
      </c>
      <c r="GJ75" s="242">
        <v>0</v>
      </c>
      <c r="GK75" s="243">
        <f t="shared" si="99"/>
        <v>0</v>
      </c>
      <c r="GL75" s="243">
        <f t="shared" si="2883"/>
        <v>0</v>
      </c>
      <c r="GM75" s="243">
        <f t="shared" si="2884"/>
        <v>0</v>
      </c>
      <c r="GN75" s="243">
        <f>VLOOKUP($B75,факт!$D$7:$HK$128,191,0)</f>
        <v>0</v>
      </c>
      <c r="GO75" s="243">
        <f>VLOOKUP($B75,факт!$D$7:$HK$128,192,0)</f>
        <v>0</v>
      </c>
      <c r="GP75" s="244"/>
      <c r="GQ75" s="244"/>
      <c r="GR75" s="243">
        <f t="shared" si="2885"/>
        <v>0</v>
      </c>
      <c r="GS75" s="243">
        <f t="shared" si="2886"/>
        <v>0</v>
      </c>
      <c r="GT75" s="242">
        <v>0</v>
      </c>
      <c r="GU75" s="243">
        <f t="shared" si="104"/>
        <v>0</v>
      </c>
      <c r="GV75" s="243">
        <f t="shared" si="2887"/>
        <v>0</v>
      </c>
      <c r="GW75" s="243">
        <f t="shared" si="2888"/>
        <v>0</v>
      </c>
      <c r="GX75" s="243">
        <f>VLOOKUP($B75,факт!$D$7:$HK$128,127,0)</f>
        <v>0</v>
      </c>
      <c r="GY75" s="243">
        <f>VLOOKUP($B75,факт!$D$7:$HK$128,128,0)</f>
        <v>0</v>
      </c>
      <c r="GZ75" s="243">
        <f>VLOOKUP($B75,факт!$D$7:$HK$128,125,0)</f>
        <v>0</v>
      </c>
      <c r="HA75" s="243">
        <f>VLOOKUP($B75,факт!$D$7:$HK$128,126,0)</f>
        <v>0</v>
      </c>
      <c r="HB75" s="243">
        <f t="shared" si="2889"/>
        <v>0</v>
      </c>
      <c r="HC75" s="243">
        <f t="shared" si="2890"/>
        <v>0</v>
      </c>
      <c r="HD75" s="242"/>
      <c r="HE75" s="243">
        <f t="shared" si="2891"/>
        <v>0</v>
      </c>
      <c r="HF75" s="243">
        <f t="shared" si="2892"/>
        <v>0</v>
      </c>
      <c r="HG75" s="243">
        <f t="shared" si="2893"/>
        <v>0</v>
      </c>
      <c r="HH75" s="243">
        <f>VLOOKUP($B75,факт!$D$7:$HK$128,131,0)</f>
        <v>0</v>
      </c>
      <c r="HI75" s="243">
        <f>VLOOKUP($B75,факт!$D$7:$HK$128,132,0)</f>
        <v>0</v>
      </c>
      <c r="HJ75" s="243">
        <f>VLOOKUP($B75,факт!$D$7:$HK$128,129,0)</f>
        <v>0</v>
      </c>
      <c r="HK75" s="243">
        <f>VLOOKUP($B75,факт!$D$7:$HK$128,130,0)</f>
        <v>0</v>
      </c>
      <c r="HL75" s="243">
        <f t="shared" si="2894"/>
        <v>0</v>
      </c>
      <c r="HM75" s="243">
        <f t="shared" si="2895"/>
        <v>0</v>
      </c>
      <c r="HN75" s="244"/>
      <c r="HO75" s="244">
        <v>0</v>
      </c>
      <c r="HP75" s="243">
        <f t="shared" si="2896"/>
        <v>0</v>
      </c>
      <c r="HQ75" s="243">
        <f t="shared" si="2897"/>
        <v>0</v>
      </c>
      <c r="HR75" s="243">
        <f>VLOOKUP($B75,факт!$D$7:$HK$128,165,0)</f>
        <v>0</v>
      </c>
      <c r="HS75" s="243">
        <f>VLOOKUP($B75,факт!$D$7:$HK$128,166,0)</f>
        <v>0</v>
      </c>
      <c r="HT75" s="243">
        <f>VLOOKUP($B75,факт!$D$7:$HK$128,163,0)</f>
        <v>0</v>
      </c>
      <c r="HU75" s="243">
        <f>VLOOKUP($B75,факт!$D$7:$HK$128,164,0)</f>
        <v>0</v>
      </c>
      <c r="HV75" s="243">
        <f t="shared" si="2898"/>
        <v>0</v>
      </c>
      <c r="HW75" s="243">
        <f t="shared" si="2899"/>
        <v>0</v>
      </c>
      <c r="HX75" s="244">
        <v>0</v>
      </c>
      <c r="HY75" s="244">
        <v>0</v>
      </c>
      <c r="HZ75" s="243">
        <f t="shared" si="2900"/>
        <v>0</v>
      </c>
      <c r="IA75" s="243">
        <f t="shared" si="2901"/>
        <v>0</v>
      </c>
      <c r="IB75" s="243">
        <f>VLOOKUP($B75,факт!$D$7:$HK$128,49,0)</f>
        <v>0</v>
      </c>
      <c r="IC75" s="243">
        <f>VLOOKUP($B75,факт!$D$7:$HK$128,50,0)</f>
        <v>0</v>
      </c>
      <c r="ID75" s="244"/>
      <c r="IE75" s="244"/>
      <c r="IF75" s="243">
        <f t="shared" si="2902"/>
        <v>0</v>
      </c>
      <c r="IG75" s="243">
        <f t="shared" si="2903"/>
        <v>0</v>
      </c>
      <c r="IH75" s="244">
        <v>0</v>
      </c>
      <c r="II75" s="244">
        <v>0</v>
      </c>
      <c r="IJ75" s="243">
        <f t="shared" si="2904"/>
        <v>0</v>
      </c>
      <c r="IK75" s="243">
        <f t="shared" si="2905"/>
        <v>0</v>
      </c>
      <c r="IL75" s="243">
        <f>VLOOKUP($B75,факт!$D$7:$HK$128,85,0)</f>
        <v>0</v>
      </c>
      <c r="IM75" s="243">
        <f>VLOOKUP($B75,факт!$D$7:$HK$128,86,0)</f>
        <v>0</v>
      </c>
      <c r="IN75" s="244"/>
      <c r="IO75" s="244"/>
      <c r="IP75" s="243">
        <f t="shared" si="2906"/>
        <v>0</v>
      </c>
      <c r="IQ75" s="243">
        <f t="shared" si="2907"/>
        <v>0</v>
      </c>
      <c r="IR75" s="244">
        <v>0</v>
      </c>
      <c r="IS75" s="244">
        <v>0</v>
      </c>
      <c r="IT75" s="244"/>
      <c r="IU75" s="244"/>
      <c r="IV75" s="243">
        <f t="shared" si="2908"/>
        <v>0</v>
      </c>
      <c r="IW75" s="243">
        <f t="shared" si="2909"/>
        <v>0</v>
      </c>
      <c r="IX75" s="243">
        <f>VLOOKUP($B75,факт!$D$7:$HK$128,55,0)</f>
        <v>0</v>
      </c>
      <c r="IY75" s="243">
        <f>VLOOKUP($B75,факт!$D$7:$HK$128,56,0)</f>
        <v>0</v>
      </c>
      <c r="IZ75" s="243">
        <f t="shared" si="2910"/>
        <v>0</v>
      </c>
      <c r="JA75" s="243">
        <f t="shared" si="2911"/>
        <v>0</v>
      </c>
      <c r="JB75" s="242">
        <v>0</v>
      </c>
      <c r="JC75" s="243">
        <f t="shared" si="130"/>
        <v>0</v>
      </c>
      <c r="JD75" s="243">
        <f t="shared" si="2912"/>
        <v>0</v>
      </c>
      <c r="JE75" s="243">
        <f t="shared" si="2913"/>
        <v>0</v>
      </c>
      <c r="JF75" s="243">
        <f>VLOOKUP($B75,факт!$D$7:$HK$128,61,0)</f>
        <v>0</v>
      </c>
      <c r="JG75" s="243">
        <f>VLOOKUP($B75,факт!$D$7:$HK$128,62,0)</f>
        <v>0</v>
      </c>
      <c r="JH75" s="243">
        <f>VLOOKUP($B75,факт!$D$7:$HK$128,59,0)</f>
        <v>0</v>
      </c>
      <c r="JI75" s="243">
        <f>VLOOKUP($B75,факт!$D$7:$HK$128,60,0)</f>
        <v>0</v>
      </c>
      <c r="JJ75" s="243">
        <f t="shared" si="2914"/>
        <v>0</v>
      </c>
      <c r="JK75" s="243">
        <f t="shared" si="2915"/>
        <v>0</v>
      </c>
      <c r="JL75" s="242"/>
      <c r="JM75" s="243">
        <f t="shared" si="2916"/>
        <v>0</v>
      </c>
      <c r="JN75" s="243">
        <f t="shared" si="2917"/>
        <v>0</v>
      </c>
      <c r="JO75" s="243">
        <f t="shared" si="2918"/>
        <v>0</v>
      </c>
      <c r="JP75" s="243">
        <f>VLOOKUP($B75,факт!$D$7:$HK$128,213,0)</f>
        <v>0</v>
      </c>
      <c r="JQ75" s="243">
        <f>VLOOKUP($B75,факт!$D$7:$HK$128,214,0)</f>
        <v>0</v>
      </c>
      <c r="JR75" s="244"/>
      <c r="JS75" s="244"/>
      <c r="JT75" s="243">
        <f t="shared" si="2919"/>
        <v>0</v>
      </c>
      <c r="JU75" s="243">
        <f t="shared" si="2920"/>
        <v>0</v>
      </c>
      <c r="JV75" s="242"/>
      <c r="JW75" s="243">
        <f t="shared" si="140"/>
        <v>0</v>
      </c>
      <c r="JX75" s="243">
        <f t="shared" si="2921"/>
        <v>0</v>
      </c>
      <c r="JY75" s="243">
        <f t="shared" si="2922"/>
        <v>0</v>
      </c>
      <c r="JZ75" s="243">
        <f>VLOOKUP($B75,факт!$D$7:$HK$128,211,0)</f>
        <v>0</v>
      </c>
      <c r="KA75" s="243">
        <f>VLOOKUP($B75,факт!$D$7:$HK$128,212,0)</f>
        <v>0</v>
      </c>
      <c r="KB75" s="243">
        <f>VLOOKUP($B75,факт!$D$7:$HK$128,209,0)</f>
        <v>0</v>
      </c>
      <c r="KC75" s="243">
        <f>VLOOKUP($B75,факт!$D$7:$HK$128,210,0)</f>
        <v>0</v>
      </c>
      <c r="KD75" s="243">
        <f t="shared" si="2923"/>
        <v>0</v>
      </c>
      <c r="KE75" s="243">
        <f t="shared" si="2924"/>
        <v>0</v>
      </c>
      <c r="KF75" s="242">
        <v>0</v>
      </c>
      <c r="KG75" s="243">
        <f t="shared" si="2925"/>
        <v>0</v>
      </c>
      <c r="KH75" s="243">
        <f t="shared" si="2926"/>
        <v>0</v>
      </c>
      <c r="KI75" s="243">
        <f t="shared" si="2927"/>
        <v>0</v>
      </c>
      <c r="KJ75" s="243">
        <f>VLOOKUP($B75,факт!$D$7:$HK$128,161,0)</f>
        <v>0</v>
      </c>
      <c r="KK75" s="243">
        <f>VLOOKUP($B75,факт!$D$7:$HK$128,162,0)</f>
        <v>0</v>
      </c>
      <c r="KL75" s="243">
        <f>VLOOKUP($B75,факт!$D$7:$HK$128,159,0)</f>
        <v>0</v>
      </c>
      <c r="KM75" s="243">
        <f>VLOOKUP($B75,факт!$D$7:$HK$128,160,0)</f>
        <v>0</v>
      </c>
      <c r="KN75" s="243">
        <f t="shared" si="2928"/>
        <v>0</v>
      </c>
      <c r="KO75" s="243">
        <f t="shared" si="2929"/>
        <v>0</v>
      </c>
      <c r="KP75" s="242">
        <v>0</v>
      </c>
      <c r="KQ75" s="243">
        <f t="shared" si="2930"/>
        <v>0</v>
      </c>
      <c r="KR75" s="243">
        <f t="shared" si="2931"/>
        <v>0</v>
      </c>
      <c r="KS75" s="243">
        <f t="shared" si="2932"/>
        <v>0</v>
      </c>
      <c r="KT75" s="244"/>
      <c r="KU75" s="244"/>
      <c r="KV75" s="244"/>
      <c r="KW75" s="244"/>
      <c r="KX75" s="243">
        <f t="shared" si="2933"/>
        <v>0</v>
      </c>
      <c r="KY75" s="243">
        <f t="shared" si="2934"/>
        <v>0</v>
      </c>
      <c r="KZ75" s="242">
        <v>0</v>
      </c>
      <c r="LA75" s="243">
        <f t="shared" si="155"/>
        <v>0</v>
      </c>
      <c r="LB75" s="243">
        <f t="shared" si="2935"/>
        <v>0</v>
      </c>
      <c r="LC75" s="243">
        <f t="shared" si="2936"/>
        <v>0</v>
      </c>
      <c r="LD75" s="243">
        <f>VLOOKUP($B75,факт!$D$7:$HK$128,89,0)</f>
        <v>0</v>
      </c>
      <c r="LE75" s="243">
        <f>VLOOKUP($B75,факт!$D$7:$HK$128,90,0)</f>
        <v>0</v>
      </c>
      <c r="LF75" s="243">
        <f>VLOOKUP($B75,факт!$D$7:$HK$128,87,0)</f>
        <v>0</v>
      </c>
      <c r="LG75" s="243">
        <f>VLOOKUP($B75,факт!$D$7:$HK$128,88,0)</f>
        <v>0</v>
      </c>
      <c r="LH75" s="243">
        <f t="shared" si="2937"/>
        <v>0</v>
      </c>
      <c r="LI75" s="243">
        <f t="shared" si="2938"/>
        <v>0</v>
      </c>
      <c r="LJ75" s="242">
        <v>0</v>
      </c>
      <c r="LK75" s="243">
        <f t="shared" si="160"/>
        <v>0</v>
      </c>
      <c r="LL75" s="243">
        <f t="shared" si="2939"/>
        <v>0</v>
      </c>
      <c r="LM75" s="243">
        <f t="shared" si="2940"/>
        <v>0</v>
      </c>
      <c r="LN75" s="243">
        <f>VLOOKUP($B75,факт!$D$7:$HK$128,69,0)</f>
        <v>0</v>
      </c>
      <c r="LO75" s="243">
        <f>VLOOKUP($B75,факт!$D$7:$HK$128,70,0)</f>
        <v>0</v>
      </c>
      <c r="LP75" s="244"/>
      <c r="LQ75" s="244"/>
      <c r="LR75" s="243">
        <f t="shared" si="2941"/>
        <v>0</v>
      </c>
      <c r="LS75" s="243">
        <f t="shared" si="2942"/>
        <v>0</v>
      </c>
      <c r="LT75" s="242"/>
      <c r="LU75" s="243">
        <f t="shared" si="165"/>
        <v>0</v>
      </c>
      <c r="LV75" s="243">
        <f t="shared" si="2943"/>
        <v>0</v>
      </c>
      <c r="LW75" s="243">
        <f t="shared" si="2944"/>
        <v>0</v>
      </c>
      <c r="LX75" s="243">
        <f>VLOOKUP($B75,факт!$D$7:$HK$128,83,0)</f>
        <v>0</v>
      </c>
      <c r="LY75" s="243">
        <f>VLOOKUP($B75,факт!$D$7:$HK$128,84,0)</f>
        <v>0</v>
      </c>
      <c r="LZ75" s="244"/>
      <c r="MA75" s="244"/>
      <c r="MB75" s="243">
        <f t="shared" si="2945"/>
        <v>0</v>
      </c>
      <c r="MC75" s="243">
        <f t="shared" si="2946"/>
        <v>0</v>
      </c>
      <c r="MD75" s="242">
        <v>0</v>
      </c>
      <c r="ME75" s="243">
        <f t="shared" si="170"/>
        <v>0</v>
      </c>
      <c r="MF75" s="243">
        <f t="shared" si="2947"/>
        <v>0</v>
      </c>
      <c r="MG75" s="243">
        <f t="shared" si="2948"/>
        <v>0</v>
      </c>
      <c r="MH75" s="243">
        <f>VLOOKUP($B75,факт!$D$7:$HK$128,73,0)</f>
        <v>0</v>
      </c>
      <c r="MI75" s="243">
        <f>VLOOKUP($B75,факт!$D$7:$HK$128,74,0)</f>
        <v>0</v>
      </c>
      <c r="MJ75" s="243">
        <f>VLOOKUP($B75,факт!$D$7:$HK$128,71,0)</f>
        <v>0</v>
      </c>
      <c r="MK75" s="243">
        <f>VLOOKUP($B75,факт!$D$7:$HK$128,72,0)</f>
        <v>0</v>
      </c>
      <c r="ML75" s="243">
        <f t="shared" si="2949"/>
        <v>0</v>
      </c>
      <c r="MM75" s="243">
        <f t="shared" si="2950"/>
        <v>0</v>
      </c>
      <c r="MN75" s="242">
        <v>0</v>
      </c>
      <c r="MO75" s="243">
        <f t="shared" si="175"/>
        <v>0</v>
      </c>
      <c r="MP75" s="243">
        <f t="shared" si="2951"/>
        <v>0</v>
      </c>
      <c r="MQ75" s="243">
        <f t="shared" si="2952"/>
        <v>0</v>
      </c>
      <c r="MR75" s="243">
        <f>VLOOKUP($B75,факт!$D$7:$HK$128,53,0)</f>
        <v>0</v>
      </c>
      <c r="MS75" s="243">
        <f>VLOOKUP($B75,факт!$D$7:$HK$128,54,0)</f>
        <v>0</v>
      </c>
      <c r="MT75" s="243">
        <f>VLOOKUP($B75,факт!$D$7:$HK$128,51,0)</f>
        <v>0</v>
      </c>
      <c r="MU75" s="243">
        <f>VLOOKUP($B75,факт!$D$7:$HK$128,52,0)</f>
        <v>0</v>
      </c>
      <c r="MV75" s="243">
        <f t="shared" si="2953"/>
        <v>0</v>
      </c>
      <c r="MW75" s="243">
        <f t="shared" si="2954"/>
        <v>0</v>
      </c>
      <c r="MX75" s="242">
        <v>0</v>
      </c>
      <c r="MY75" s="243">
        <f t="shared" si="2955"/>
        <v>0</v>
      </c>
      <c r="MZ75" s="243">
        <f t="shared" si="2956"/>
        <v>0</v>
      </c>
      <c r="NA75" s="243">
        <f t="shared" si="2957"/>
        <v>0</v>
      </c>
      <c r="NB75" s="243">
        <f>VLOOKUP($B75,факт!$D$7:$HK$128,77,0)</f>
        <v>0</v>
      </c>
      <c r="NC75" s="243">
        <f>VLOOKUP($B75,факт!$D$7:$HK$128,78,0)</f>
        <v>0</v>
      </c>
      <c r="ND75" s="243">
        <f>VLOOKUP($B75,факт!$D$7:$HK$128,75,0)</f>
        <v>0</v>
      </c>
      <c r="NE75" s="243">
        <f>VLOOKUP($B75,факт!$D$7:$HK$128,76,0)</f>
        <v>0</v>
      </c>
      <c r="NF75" s="243">
        <f t="shared" si="2958"/>
        <v>0</v>
      </c>
      <c r="NG75" s="243">
        <f t="shared" si="2959"/>
        <v>0</v>
      </c>
      <c r="NH75" s="242"/>
      <c r="NI75" s="243">
        <f t="shared" si="2960"/>
        <v>0</v>
      </c>
      <c r="NJ75" s="243">
        <f t="shared" si="2961"/>
        <v>0</v>
      </c>
      <c r="NK75" s="243">
        <f t="shared" si="2962"/>
        <v>0</v>
      </c>
      <c r="NL75" s="243">
        <f>VLOOKUP($B75,факт!$D$7:$HK$128,95,0)</f>
        <v>0</v>
      </c>
      <c r="NM75" s="243">
        <f>VLOOKUP($B75,факт!$D$7:$HK$128,96,0)</f>
        <v>0</v>
      </c>
      <c r="NN75" s="243">
        <f>VLOOKUP($B75,факт!$D$7:$HK$128,93,0)</f>
        <v>0</v>
      </c>
      <c r="NO75" s="243">
        <f>VLOOKUP($B75,факт!$D$7:$HK$128,94,0)</f>
        <v>0</v>
      </c>
      <c r="NP75" s="243">
        <f t="shared" si="2963"/>
        <v>0</v>
      </c>
      <c r="NQ75" s="243">
        <f t="shared" si="2964"/>
        <v>0</v>
      </c>
      <c r="NR75" s="242">
        <v>0</v>
      </c>
      <c r="NS75" s="243">
        <f t="shared" si="2965"/>
        <v>0</v>
      </c>
      <c r="NT75" s="243">
        <f t="shared" si="2966"/>
        <v>0</v>
      </c>
      <c r="NU75" s="243">
        <f t="shared" si="2967"/>
        <v>0</v>
      </c>
      <c r="NV75" s="243">
        <f>VLOOKUP($B75,факт!$D$7:$HK$128,81,0)</f>
        <v>0</v>
      </c>
      <c r="NW75" s="243">
        <f>VLOOKUP($B75,факт!$D$7:$HK$128,82,0)</f>
        <v>0</v>
      </c>
      <c r="NX75" s="244"/>
      <c r="NY75" s="244"/>
      <c r="NZ75" s="243">
        <f t="shared" si="2968"/>
        <v>0</v>
      </c>
      <c r="OA75" s="243">
        <f t="shared" si="2969"/>
        <v>0</v>
      </c>
      <c r="OB75" s="242"/>
      <c r="OC75" s="243">
        <f t="shared" si="195"/>
        <v>0</v>
      </c>
      <c r="OD75" s="243">
        <f t="shared" si="2970"/>
        <v>0</v>
      </c>
      <c r="OE75" s="243">
        <f t="shared" si="2971"/>
        <v>0</v>
      </c>
      <c r="OF75" s="244"/>
      <c r="OG75" s="244"/>
      <c r="OH75" s="244"/>
      <c r="OI75" s="244"/>
      <c r="OJ75" s="243">
        <f t="shared" si="2972"/>
        <v>0</v>
      </c>
      <c r="OK75" s="243">
        <f t="shared" si="2973"/>
        <v>0</v>
      </c>
      <c r="OL75" s="242">
        <v>0</v>
      </c>
      <c r="OM75" s="243">
        <f t="shared" si="200"/>
        <v>0</v>
      </c>
      <c r="ON75" s="243">
        <f t="shared" si="2974"/>
        <v>0</v>
      </c>
      <c r="OO75" s="243">
        <f t="shared" si="2975"/>
        <v>0</v>
      </c>
      <c r="OP75" s="243">
        <f>VLOOKUP($B75,факт!$D$7:$HK$128,47,0)</f>
        <v>0</v>
      </c>
      <c r="OQ75" s="243">
        <f>VLOOKUP($B75,факт!$D$7:$HK$128,48,0)</f>
        <v>0</v>
      </c>
      <c r="OR75" s="244"/>
      <c r="OS75" s="244"/>
      <c r="OT75" s="243">
        <f t="shared" si="2976"/>
        <v>0</v>
      </c>
      <c r="OU75" s="243">
        <f t="shared" si="2977"/>
        <v>0</v>
      </c>
      <c r="OV75" s="242">
        <v>0</v>
      </c>
      <c r="OW75" s="243">
        <f t="shared" si="205"/>
        <v>0</v>
      </c>
      <c r="OX75" s="243">
        <f t="shared" si="2978"/>
        <v>0</v>
      </c>
      <c r="OY75" s="243">
        <f t="shared" si="2979"/>
        <v>0</v>
      </c>
      <c r="OZ75" s="244"/>
      <c r="PA75" s="244"/>
      <c r="PB75" s="244"/>
      <c r="PC75" s="244"/>
      <c r="PD75" s="243">
        <f t="shared" si="2980"/>
        <v>0</v>
      </c>
      <c r="PE75" s="243">
        <f t="shared" si="2981"/>
        <v>0</v>
      </c>
      <c r="PF75" s="242">
        <v>0</v>
      </c>
      <c r="PG75" s="243">
        <f t="shared" si="2982"/>
        <v>0</v>
      </c>
      <c r="PH75" s="243">
        <f t="shared" si="2983"/>
        <v>0</v>
      </c>
      <c r="PI75" s="243">
        <f t="shared" si="2984"/>
        <v>0</v>
      </c>
      <c r="PJ75" s="243">
        <f>VLOOKUP($B75,факт!$D$7:$HK$128,45,0)</f>
        <v>0</v>
      </c>
      <c r="PK75" s="243">
        <f>VLOOKUP($B75,факт!$D$7:$HK$128,46,0)</f>
        <v>0</v>
      </c>
      <c r="PL75" s="244"/>
      <c r="PM75" s="244"/>
      <c r="PN75" s="243">
        <f t="shared" si="2985"/>
        <v>0</v>
      </c>
      <c r="PO75" s="243">
        <f t="shared" si="2986"/>
        <v>0</v>
      </c>
      <c r="PP75" s="243"/>
      <c r="PQ75" s="243"/>
      <c r="PR75" s="243">
        <f t="shared" si="2987"/>
        <v>0</v>
      </c>
      <c r="PS75" s="243">
        <f t="shared" si="2988"/>
        <v>0</v>
      </c>
      <c r="PT75" s="244"/>
      <c r="PU75" s="244"/>
      <c r="PV75" s="244"/>
      <c r="PW75" s="244"/>
      <c r="PX75" s="243">
        <f t="shared" si="2989"/>
        <v>0</v>
      </c>
      <c r="PY75" s="243">
        <f t="shared" si="2990"/>
        <v>0</v>
      </c>
      <c r="PZ75" s="243"/>
      <c r="QA75" s="243"/>
      <c r="QB75" s="243">
        <f t="shared" si="2991"/>
        <v>0</v>
      </c>
      <c r="QC75" s="243">
        <f t="shared" si="2992"/>
        <v>0</v>
      </c>
      <c r="QD75" s="244"/>
      <c r="QE75" s="244"/>
      <c r="QF75" s="244"/>
      <c r="QG75" s="244"/>
      <c r="QH75" s="243">
        <f t="shared" si="2993"/>
        <v>0</v>
      </c>
      <c r="QI75" s="243">
        <f t="shared" si="2994"/>
        <v>0</v>
      </c>
      <c r="QJ75" s="247">
        <f t="shared" si="2995"/>
        <v>29</v>
      </c>
      <c r="QK75" s="247">
        <f t="shared" si="2996"/>
        <v>1609270.3199999996</v>
      </c>
      <c r="QL75" s="247">
        <f t="shared" si="2997"/>
        <v>2.4166666666666665</v>
      </c>
      <c r="QM75" s="247">
        <f t="shared" si="2998"/>
        <v>134105.85999999996</v>
      </c>
      <c r="QN75" s="247">
        <f t="shared" si="2999"/>
        <v>2</v>
      </c>
      <c r="QO75" s="247">
        <f t="shared" si="3000"/>
        <v>110984.16</v>
      </c>
      <c r="QP75" s="247">
        <f t="shared" si="3001"/>
        <v>0</v>
      </c>
      <c r="QQ75" s="247">
        <f t="shared" si="3002"/>
        <v>0</v>
      </c>
      <c r="QR75" s="243">
        <f t="shared" si="3003"/>
        <v>-0.41666666666666652</v>
      </c>
      <c r="QS75" s="243">
        <f t="shared" si="3004"/>
        <v>-23121.699999999953</v>
      </c>
    </row>
    <row r="76" spans="1:461" s="199" customFormat="1" ht="27.75" customHeight="1" x14ac:dyDescent="0.25">
      <c r="A76" s="221"/>
      <c r="B76" s="221">
        <v>46</v>
      </c>
      <c r="C76" s="237" t="s">
        <v>267</v>
      </c>
      <c r="D76" s="238">
        <f>D75</f>
        <v>9860</v>
      </c>
      <c r="E76" s="238">
        <v>10127</v>
      </c>
      <c r="F76" s="239">
        <v>6.42</v>
      </c>
      <c r="G76" s="240">
        <v>1</v>
      </c>
      <c r="H76" s="238">
        <v>1.4</v>
      </c>
      <c r="I76" s="238">
        <v>1.68</v>
      </c>
      <c r="J76" s="238">
        <v>2.23</v>
      </c>
      <c r="K76" s="241">
        <v>2.57</v>
      </c>
      <c r="L76" s="242">
        <v>0</v>
      </c>
      <c r="M76" s="243">
        <f t="shared" si="10"/>
        <v>0</v>
      </c>
      <c r="N76" s="243">
        <f t="shared" si="2812"/>
        <v>0</v>
      </c>
      <c r="O76" s="243">
        <f t="shared" si="2813"/>
        <v>0</v>
      </c>
      <c r="P76" s="243">
        <f>VLOOKUP($B76,факт!$D$7:$HK$127,21,0)</f>
        <v>0</v>
      </c>
      <c r="Q76" s="243">
        <f>VLOOKUP($B76,факт!$D$7:$HK$127,22,0)</f>
        <v>0</v>
      </c>
      <c r="R76" s="243">
        <f>VLOOKUP($B76,факт!$D$7:$HK$127,19,0)</f>
        <v>0</v>
      </c>
      <c r="S76" s="243">
        <f>VLOOKUP($B76,факт!$D$7:$HK$127,20,0)</f>
        <v>0</v>
      </c>
      <c r="T76" s="243">
        <f t="shared" si="13"/>
        <v>0</v>
      </c>
      <c r="U76" s="243">
        <f t="shared" si="14"/>
        <v>0</v>
      </c>
      <c r="V76" s="242">
        <v>0</v>
      </c>
      <c r="W76" s="243">
        <f t="shared" si="15"/>
        <v>0</v>
      </c>
      <c r="X76" s="243">
        <f t="shared" si="2814"/>
        <v>0</v>
      </c>
      <c r="Y76" s="243">
        <f t="shared" si="2815"/>
        <v>0</v>
      </c>
      <c r="Z76" s="243">
        <f>VLOOKUP($B76,факт!$D$7:$HK$128,29,0)</f>
        <v>0</v>
      </c>
      <c r="AA76" s="243">
        <f>VLOOKUP($B76,факт!$D$7:$HK$128,30,0)</f>
        <v>0</v>
      </c>
      <c r="AB76" s="243">
        <f>VLOOKUP($B76,факт!$D$7:$HK$128,27,0)</f>
        <v>0</v>
      </c>
      <c r="AC76" s="243">
        <f>VLOOKUP($B76,факт!$D$7:$HK$128,28,0)</f>
        <v>0</v>
      </c>
      <c r="AD76" s="243">
        <f t="shared" si="2816"/>
        <v>0</v>
      </c>
      <c r="AE76" s="243">
        <f t="shared" si="2817"/>
        <v>0</v>
      </c>
      <c r="AF76" s="245"/>
      <c r="AG76" s="243">
        <f t="shared" si="20"/>
        <v>0</v>
      </c>
      <c r="AH76" s="243">
        <f t="shared" si="2818"/>
        <v>0</v>
      </c>
      <c r="AI76" s="243">
        <f t="shared" si="2819"/>
        <v>0</v>
      </c>
      <c r="AJ76" s="243">
        <f>VLOOKUP($B76,факт!$D$7:$HK$128,43,0)</f>
        <v>0</v>
      </c>
      <c r="AK76" s="243">
        <f>VLOOKUP($B76,факт!$D$7:$HK$128,44,0)</f>
        <v>0</v>
      </c>
      <c r="AL76" s="243">
        <f>VLOOKUP($B76,факт!$D$7:$HK$128,41,0)</f>
        <v>0</v>
      </c>
      <c r="AM76" s="243">
        <f>VLOOKUP($B76,факт!$D$7:$HK$128,42,0)</f>
        <v>0</v>
      </c>
      <c r="AN76" s="243">
        <f t="shared" si="2820"/>
        <v>0</v>
      </c>
      <c r="AO76" s="243">
        <f t="shared" si="2821"/>
        <v>0</v>
      </c>
      <c r="AP76" s="242"/>
      <c r="AQ76" s="243">
        <f t="shared" si="25"/>
        <v>0</v>
      </c>
      <c r="AR76" s="243">
        <f t="shared" si="2822"/>
        <v>0</v>
      </c>
      <c r="AS76" s="243">
        <f t="shared" si="2823"/>
        <v>0</v>
      </c>
      <c r="AT76" s="243">
        <f>VLOOKUP($B76,факт!$D$7:$HK$128,9,0)</f>
        <v>0</v>
      </c>
      <c r="AU76" s="243">
        <f>VLOOKUP($B76,факт!$D$7:$HK$128,10,0)</f>
        <v>0</v>
      </c>
      <c r="AV76" s="243">
        <f>VLOOKUP($B76,факт!$D$7:$HK$128,7,0)</f>
        <v>0</v>
      </c>
      <c r="AW76" s="243">
        <f>VLOOKUP($B76,факт!$D$7:$HK$128,8,0)</f>
        <v>0</v>
      </c>
      <c r="AX76" s="243">
        <f t="shared" si="2824"/>
        <v>0</v>
      </c>
      <c r="AY76" s="243">
        <f t="shared" si="2825"/>
        <v>0</v>
      </c>
      <c r="AZ76" s="242">
        <v>26</v>
      </c>
      <c r="BA76" s="243">
        <f t="shared" si="30"/>
        <v>2304163.6799999997</v>
      </c>
      <c r="BB76" s="243">
        <f t="shared" si="2826"/>
        <v>2.1666666666666665</v>
      </c>
      <c r="BC76" s="243">
        <f t="shared" si="2827"/>
        <v>192013.63999999998</v>
      </c>
      <c r="BD76" s="243">
        <f>VLOOKUP($B76,факт!$D$7:$HK$128,23,0)</f>
        <v>0</v>
      </c>
      <c r="BE76" s="243">
        <f>VLOOKUP($B76,факт!$D$7:$HK$128,24,0)</f>
        <v>0</v>
      </c>
      <c r="BF76" s="243"/>
      <c r="BG76" s="243"/>
      <c r="BH76" s="243">
        <f t="shared" si="2828"/>
        <v>-2.1666666666666665</v>
      </c>
      <c r="BI76" s="243">
        <f t="shared" si="2829"/>
        <v>-192013.63999999998</v>
      </c>
      <c r="BJ76" s="242">
        <v>0</v>
      </c>
      <c r="BK76" s="243">
        <f t="shared" si="35"/>
        <v>0</v>
      </c>
      <c r="BL76" s="243">
        <f t="shared" si="2830"/>
        <v>0</v>
      </c>
      <c r="BM76" s="243">
        <f t="shared" si="2831"/>
        <v>0</v>
      </c>
      <c r="BN76" s="243">
        <f>VLOOKUP($B76,факт!$D$7:$HK$128,199,0)</f>
        <v>0</v>
      </c>
      <c r="BO76" s="243">
        <f>VLOOKUP($B76,факт!$D$7:$HK$128,200,0)</f>
        <v>0</v>
      </c>
      <c r="BP76" s="243">
        <f>VLOOKUP($B76,факт!$D$7:$HK$128,197,0)</f>
        <v>0</v>
      </c>
      <c r="BQ76" s="243">
        <f>VLOOKUP($B76,факт!$D$7:$HK$128,198,0)</f>
        <v>0</v>
      </c>
      <c r="BR76" s="243">
        <f t="shared" si="2832"/>
        <v>0</v>
      </c>
      <c r="BS76" s="243">
        <f t="shared" si="2833"/>
        <v>0</v>
      </c>
      <c r="BT76" s="243"/>
      <c r="BU76" s="243">
        <f t="shared" si="40"/>
        <v>0</v>
      </c>
      <c r="BV76" s="243">
        <f t="shared" si="2834"/>
        <v>0</v>
      </c>
      <c r="BW76" s="243">
        <f t="shared" si="2835"/>
        <v>0</v>
      </c>
      <c r="BX76" s="243">
        <f>VLOOKUP($B76,факт!$D$7:$HK$128,25,0)</f>
        <v>0</v>
      </c>
      <c r="BY76" s="243">
        <f>VLOOKUP($B76,факт!$D$7:$HK$128,26,0)</f>
        <v>0</v>
      </c>
      <c r="BZ76" s="244"/>
      <c r="CA76" s="244"/>
      <c r="CB76" s="243">
        <f t="shared" si="2836"/>
        <v>0</v>
      </c>
      <c r="CC76" s="243">
        <f t="shared" si="2837"/>
        <v>0</v>
      </c>
      <c r="CD76" s="242">
        <v>0</v>
      </c>
      <c r="CE76" s="243">
        <f t="shared" si="2838"/>
        <v>0</v>
      </c>
      <c r="CF76" s="243">
        <f t="shared" si="2839"/>
        <v>0</v>
      </c>
      <c r="CG76" s="243">
        <f t="shared" si="2840"/>
        <v>0</v>
      </c>
      <c r="CH76" s="243">
        <f>VLOOKUP($B76,факт!$D$7:$HK$128,13,0)</f>
        <v>0</v>
      </c>
      <c r="CI76" s="243">
        <f>VLOOKUP($B76,факт!$D$7:$HK$128,14,0)</f>
        <v>0</v>
      </c>
      <c r="CJ76" s="243">
        <f>VLOOKUP($B76,факт!$D$7:$HK$128,11,0)</f>
        <v>0</v>
      </c>
      <c r="CK76" s="243">
        <f>VLOOKUP($B76,факт!$D$7:$HK$128,12,0)</f>
        <v>0</v>
      </c>
      <c r="CL76" s="243">
        <f t="shared" si="2841"/>
        <v>0</v>
      </c>
      <c r="CM76" s="243">
        <f t="shared" si="2842"/>
        <v>0</v>
      </c>
      <c r="CN76" s="245"/>
      <c r="CO76" s="243">
        <f t="shared" si="49"/>
        <v>0</v>
      </c>
      <c r="CP76" s="243">
        <f t="shared" si="2843"/>
        <v>0</v>
      </c>
      <c r="CQ76" s="243">
        <f t="shared" si="2844"/>
        <v>0</v>
      </c>
      <c r="CR76" s="243">
        <f>VLOOKUP($B76,факт!$D$7:$HK$128,37,0)</f>
        <v>0</v>
      </c>
      <c r="CS76" s="243">
        <f>VLOOKUP($B76,факт!$D$7:$HK$128,38,0)</f>
        <v>0</v>
      </c>
      <c r="CT76" s="243">
        <f>VLOOKUP($B76,факт!$D$7:$HK$128,35,0)</f>
        <v>0</v>
      </c>
      <c r="CU76" s="243">
        <f>VLOOKUP($B76,факт!$D$7:$HK$128,36,0)</f>
        <v>0</v>
      </c>
      <c r="CV76" s="243">
        <f t="shared" si="2845"/>
        <v>0</v>
      </c>
      <c r="CW76" s="243">
        <f t="shared" si="2846"/>
        <v>0</v>
      </c>
      <c r="CX76" s="242">
        <v>0</v>
      </c>
      <c r="CY76" s="243">
        <f t="shared" si="54"/>
        <v>0</v>
      </c>
      <c r="CZ76" s="243">
        <f t="shared" si="2847"/>
        <v>0</v>
      </c>
      <c r="DA76" s="243">
        <f t="shared" si="2848"/>
        <v>0</v>
      </c>
      <c r="DB76" s="243">
        <f>VLOOKUP($B76,факт!$D$7:$HK$128,121,0)</f>
        <v>0</v>
      </c>
      <c r="DC76" s="243">
        <f>VLOOKUP($B76,факт!$D$7:$HK$128,122,0)</f>
        <v>0</v>
      </c>
      <c r="DD76" s="243">
        <f>VLOOKUP($B76,факт!$D$7:$HK$128,119,0)</f>
        <v>0</v>
      </c>
      <c r="DE76" s="243">
        <f>VLOOKUP($B76,факт!$D$7:$HK$128,120,0)</f>
        <v>0</v>
      </c>
      <c r="DF76" s="243">
        <f t="shared" si="2849"/>
        <v>0</v>
      </c>
      <c r="DG76" s="243">
        <f t="shared" si="2850"/>
        <v>0</v>
      </c>
      <c r="DH76" s="242">
        <v>0</v>
      </c>
      <c r="DI76" s="243">
        <f t="shared" si="59"/>
        <v>0</v>
      </c>
      <c r="DJ76" s="243">
        <f t="shared" si="2851"/>
        <v>0</v>
      </c>
      <c r="DK76" s="243">
        <f t="shared" si="2852"/>
        <v>0</v>
      </c>
      <c r="DL76" s="243">
        <f>VLOOKUP($B76,факт!$D$7:$HK$128,135,0)</f>
        <v>0</v>
      </c>
      <c r="DM76" s="243">
        <f>VLOOKUP($B76,факт!$D$7:$HK$128,136,0)</f>
        <v>0</v>
      </c>
      <c r="DN76" s="243">
        <f>VLOOKUP($B76,факт!$D$7:$HK$128,133,0)</f>
        <v>0</v>
      </c>
      <c r="DO76" s="243">
        <f>VLOOKUP($B76,факт!$D$7:$HK$128,134,0)</f>
        <v>0</v>
      </c>
      <c r="DP76" s="243">
        <f t="shared" si="2853"/>
        <v>0</v>
      </c>
      <c r="DQ76" s="243">
        <f t="shared" si="2854"/>
        <v>0</v>
      </c>
      <c r="DR76" s="243"/>
      <c r="DS76" s="243">
        <f t="shared" si="64"/>
        <v>0</v>
      </c>
      <c r="DT76" s="243">
        <f t="shared" si="2855"/>
        <v>0</v>
      </c>
      <c r="DU76" s="243">
        <f t="shared" si="2856"/>
        <v>0</v>
      </c>
      <c r="DV76" s="243">
        <f>VLOOKUP($B76,факт!$D$7:$HK$128,157,0)</f>
        <v>0</v>
      </c>
      <c r="DW76" s="243">
        <f>VLOOKUP($B76,факт!$D$7:$HK$128,158,0)</f>
        <v>0</v>
      </c>
      <c r="DX76" s="243">
        <f>VLOOKUP($B76,факт!$D$7:$HK$128,155,0)</f>
        <v>0</v>
      </c>
      <c r="DY76" s="243">
        <f>VLOOKUP($B76,факт!$D$7:$HK$128,156,0)</f>
        <v>0</v>
      </c>
      <c r="DZ76" s="243">
        <f t="shared" si="2857"/>
        <v>0</v>
      </c>
      <c r="EA76" s="243">
        <f t="shared" si="2858"/>
        <v>0</v>
      </c>
      <c r="EB76" s="242">
        <v>0</v>
      </c>
      <c r="EC76" s="243">
        <f t="shared" si="69"/>
        <v>0</v>
      </c>
      <c r="ED76" s="243">
        <f t="shared" si="2859"/>
        <v>0</v>
      </c>
      <c r="EE76" s="243">
        <f t="shared" si="2860"/>
        <v>0</v>
      </c>
      <c r="EF76" s="243">
        <f>VLOOKUP($B76,факт!$D$7:$HK$128,173,0)</f>
        <v>0</v>
      </c>
      <c r="EG76" s="243">
        <f>VLOOKUP($B76,факт!$D$7:$HK$128,174,0)</f>
        <v>0</v>
      </c>
      <c r="EH76" s="243">
        <f>VLOOKUP($B76,факт!$D$7:$HK$128,171,0)</f>
        <v>0</v>
      </c>
      <c r="EI76" s="243">
        <f>VLOOKUP($B76,факт!$D$7:$HK$128,172,0)</f>
        <v>0</v>
      </c>
      <c r="EJ76" s="243">
        <f t="shared" si="2861"/>
        <v>0</v>
      </c>
      <c r="EK76" s="243">
        <f t="shared" si="2862"/>
        <v>0</v>
      </c>
      <c r="EL76" s="242">
        <v>0</v>
      </c>
      <c r="EM76" s="243">
        <f t="shared" si="74"/>
        <v>0</v>
      </c>
      <c r="EN76" s="243">
        <f t="shared" si="2863"/>
        <v>0</v>
      </c>
      <c r="EO76" s="243">
        <f t="shared" si="2864"/>
        <v>0</v>
      </c>
      <c r="EP76" s="243">
        <f>VLOOKUP($B76,факт!$D$7:$HK$128,175,0)</f>
        <v>0</v>
      </c>
      <c r="EQ76" s="243">
        <f>VLOOKUP($B76,факт!$D$7:$HK$128,176,0)</f>
        <v>0</v>
      </c>
      <c r="ER76" s="244"/>
      <c r="ES76" s="244"/>
      <c r="ET76" s="243">
        <f t="shared" si="2865"/>
        <v>0</v>
      </c>
      <c r="EU76" s="243">
        <f t="shared" si="2866"/>
        <v>0</v>
      </c>
      <c r="EV76" s="242">
        <v>0</v>
      </c>
      <c r="EW76" s="243">
        <f t="shared" si="79"/>
        <v>0</v>
      </c>
      <c r="EX76" s="243">
        <f t="shared" si="2867"/>
        <v>0</v>
      </c>
      <c r="EY76" s="243">
        <f t="shared" si="2868"/>
        <v>0</v>
      </c>
      <c r="EZ76" s="243">
        <f>VLOOKUP($B76,факт!$D$7:$HK$128,179,0)</f>
        <v>0</v>
      </c>
      <c r="FA76" s="243">
        <f>VLOOKUP($B76,факт!$D$7:$HK$128,180,0)</f>
        <v>0</v>
      </c>
      <c r="FB76" s="243">
        <f>VLOOKUP($B76,факт!$D$7:$HK$128,177,0)</f>
        <v>0</v>
      </c>
      <c r="FC76" s="243">
        <f>VLOOKUP($B76,факт!$D$7:$HK$128,178,0)</f>
        <v>0</v>
      </c>
      <c r="FD76" s="243">
        <f t="shared" si="2869"/>
        <v>0</v>
      </c>
      <c r="FE76" s="243">
        <f t="shared" si="2870"/>
        <v>0</v>
      </c>
      <c r="FF76" s="242">
        <v>0</v>
      </c>
      <c r="FG76" s="243">
        <f t="shared" si="84"/>
        <v>0</v>
      </c>
      <c r="FH76" s="243">
        <f t="shared" si="2871"/>
        <v>0</v>
      </c>
      <c r="FI76" s="243">
        <f t="shared" si="2872"/>
        <v>0</v>
      </c>
      <c r="FJ76" s="243">
        <f>VLOOKUP($B76,факт!$D$7:$HK$128,183,0)</f>
        <v>0</v>
      </c>
      <c r="FK76" s="243">
        <f>VLOOKUP($B76,факт!$D$7:$HK$128,184,0)</f>
        <v>0</v>
      </c>
      <c r="FL76" s="243">
        <f>VLOOKUP($B76,факт!$D$7:$HK$128,181,0)</f>
        <v>0</v>
      </c>
      <c r="FM76" s="243">
        <f>VLOOKUP($B76,факт!$D$7:$HK$128,182,0)</f>
        <v>0</v>
      </c>
      <c r="FN76" s="243">
        <f t="shared" si="2873"/>
        <v>0</v>
      </c>
      <c r="FO76" s="243">
        <f t="shared" si="2874"/>
        <v>0</v>
      </c>
      <c r="FP76" s="242">
        <v>0</v>
      </c>
      <c r="FQ76" s="243">
        <f t="shared" si="89"/>
        <v>0</v>
      </c>
      <c r="FR76" s="243">
        <f t="shared" si="2875"/>
        <v>0</v>
      </c>
      <c r="FS76" s="243">
        <f t="shared" si="2876"/>
        <v>0</v>
      </c>
      <c r="FT76" s="243">
        <f>VLOOKUP($B76,факт!$D$7:$HK$128,189,0)</f>
        <v>0</v>
      </c>
      <c r="FU76" s="243">
        <f>VLOOKUP($B76,факт!$D$7:$HK$128,190,0)</f>
        <v>0</v>
      </c>
      <c r="FV76" s="243">
        <f>VLOOKUP($B76,факт!$D$7:$HK$128,187,0)</f>
        <v>0</v>
      </c>
      <c r="FW76" s="243">
        <f>VLOOKUP($B76,факт!$D$7:$HK$128,188,0)</f>
        <v>0</v>
      </c>
      <c r="FX76" s="243">
        <f t="shared" si="2877"/>
        <v>0</v>
      </c>
      <c r="FY76" s="243">
        <f t="shared" si="2878"/>
        <v>0</v>
      </c>
      <c r="FZ76" s="242">
        <v>0</v>
      </c>
      <c r="GA76" s="243">
        <f t="shared" si="94"/>
        <v>0</v>
      </c>
      <c r="GB76" s="243">
        <f t="shared" si="2879"/>
        <v>0</v>
      </c>
      <c r="GC76" s="243">
        <f t="shared" si="2880"/>
        <v>0</v>
      </c>
      <c r="GD76" s="243">
        <f>VLOOKUP($B76,факт!$D$7:$HK$128,201,0)</f>
        <v>0</v>
      </c>
      <c r="GE76" s="243">
        <f>VLOOKUP($B76,факт!$D$7:$HK$128,202,0)</f>
        <v>0</v>
      </c>
      <c r="GF76" s="244"/>
      <c r="GG76" s="244"/>
      <c r="GH76" s="243">
        <f t="shared" si="2881"/>
        <v>0</v>
      </c>
      <c r="GI76" s="243">
        <f t="shared" si="2882"/>
        <v>0</v>
      </c>
      <c r="GJ76" s="242">
        <v>0</v>
      </c>
      <c r="GK76" s="243">
        <f t="shared" si="99"/>
        <v>0</v>
      </c>
      <c r="GL76" s="243">
        <f t="shared" si="2883"/>
        <v>0</v>
      </c>
      <c r="GM76" s="243">
        <f t="shared" si="2884"/>
        <v>0</v>
      </c>
      <c r="GN76" s="243">
        <f>VLOOKUP($B76,факт!$D$7:$HK$128,191,0)</f>
        <v>0</v>
      </c>
      <c r="GO76" s="243">
        <f>VLOOKUP($B76,факт!$D$7:$HK$128,192,0)</f>
        <v>0</v>
      </c>
      <c r="GP76" s="244"/>
      <c r="GQ76" s="244"/>
      <c r="GR76" s="243">
        <f t="shared" si="2885"/>
        <v>0</v>
      </c>
      <c r="GS76" s="243">
        <f t="shared" si="2886"/>
        <v>0</v>
      </c>
      <c r="GT76" s="242">
        <v>0</v>
      </c>
      <c r="GU76" s="243">
        <f t="shared" si="104"/>
        <v>0</v>
      </c>
      <c r="GV76" s="243">
        <f t="shared" si="2887"/>
        <v>0</v>
      </c>
      <c r="GW76" s="243">
        <f t="shared" si="2888"/>
        <v>0</v>
      </c>
      <c r="GX76" s="243">
        <f>VLOOKUP($B76,факт!$D$7:$HK$128,127,0)</f>
        <v>0</v>
      </c>
      <c r="GY76" s="243">
        <f>VLOOKUP($B76,факт!$D$7:$HK$128,128,0)</f>
        <v>0</v>
      </c>
      <c r="GZ76" s="243">
        <f>VLOOKUP($B76,факт!$D$7:$HK$128,125,0)</f>
        <v>0</v>
      </c>
      <c r="HA76" s="243">
        <f>VLOOKUP($B76,факт!$D$7:$HK$128,126,0)</f>
        <v>0</v>
      </c>
      <c r="HB76" s="243">
        <f t="shared" si="2889"/>
        <v>0</v>
      </c>
      <c r="HC76" s="243">
        <f t="shared" si="2890"/>
        <v>0</v>
      </c>
      <c r="HD76" s="242"/>
      <c r="HE76" s="243">
        <f t="shared" si="2891"/>
        <v>0</v>
      </c>
      <c r="HF76" s="243">
        <f t="shared" si="2892"/>
        <v>0</v>
      </c>
      <c r="HG76" s="243">
        <f t="shared" si="2893"/>
        <v>0</v>
      </c>
      <c r="HH76" s="243">
        <f>VLOOKUP($B76,факт!$D$7:$HK$128,131,0)</f>
        <v>0</v>
      </c>
      <c r="HI76" s="243">
        <f>VLOOKUP($B76,факт!$D$7:$HK$128,132,0)</f>
        <v>0</v>
      </c>
      <c r="HJ76" s="243">
        <f>VLOOKUP($B76,факт!$D$7:$HK$128,129,0)</f>
        <v>0</v>
      </c>
      <c r="HK76" s="243">
        <f>VLOOKUP($B76,факт!$D$7:$HK$128,130,0)</f>
        <v>0</v>
      </c>
      <c r="HL76" s="243">
        <f t="shared" si="2894"/>
        <v>0</v>
      </c>
      <c r="HM76" s="243">
        <f t="shared" si="2895"/>
        <v>0</v>
      </c>
      <c r="HN76" s="244"/>
      <c r="HO76" s="244">
        <v>0</v>
      </c>
      <c r="HP76" s="243">
        <f t="shared" si="2896"/>
        <v>0</v>
      </c>
      <c r="HQ76" s="243">
        <f t="shared" si="2897"/>
        <v>0</v>
      </c>
      <c r="HR76" s="243">
        <f>VLOOKUP($B76,факт!$D$7:$HK$128,165,0)</f>
        <v>0</v>
      </c>
      <c r="HS76" s="243">
        <f>VLOOKUP($B76,факт!$D$7:$HK$128,166,0)</f>
        <v>0</v>
      </c>
      <c r="HT76" s="243">
        <f>VLOOKUP($B76,факт!$D$7:$HK$128,163,0)</f>
        <v>0</v>
      </c>
      <c r="HU76" s="243">
        <f>VLOOKUP($B76,факт!$D$7:$HK$128,164,0)</f>
        <v>0</v>
      </c>
      <c r="HV76" s="243">
        <f t="shared" si="2898"/>
        <v>0</v>
      </c>
      <c r="HW76" s="243">
        <f t="shared" si="2899"/>
        <v>0</v>
      </c>
      <c r="HX76" s="244">
        <v>0</v>
      </c>
      <c r="HY76" s="244">
        <v>0</v>
      </c>
      <c r="HZ76" s="243">
        <f t="shared" si="2900"/>
        <v>0</v>
      </c>
      <c r="IA76" s="243">
        <f t="shared" si="2901"/>
        <v>0</v>
      </c>
      <c r="IB76" s="243">
        <f>VLOOKUP($B76,факт!$D$7:$HK$128,49,0)</f>
        <v>0</v>
      </c>
      <c r="IC76" s="243">
        <f>VLOOKUP($B76,факт!$D$7:$HK$128,50,0)</f>
        <v>0</v>
      </c>
      <c r="ID76" s="244"/>
      <c r="IE76" s="244"/>
      <c r="IF76" s="243">
        <f t="shared" si="2902"/>
        <v>0</v>
      </c>
      <c r="IG76" s="243">
        <f t="shared" si="2903"/>
        <v>0</v>
      </c>
      <c r="IH76" s="244">
        <v>0</v>
      </c>
      <c r="II76" s="244">
        <v>0</v>
      </c>
      <c r="IJ76" s="243">
        <f t="shared" si="2904"/>
        <v>0</v>
      </c>
      <c r="IK76" s="243">
        <f t="shared" si="2905"/>
        <v>0</v>
      </c>
      <c r="IL76" s="243">
        <f>VLOOKUP($B76,факт!$D$7:$HK$128,85,0)</f>
        <v>0</v>
      </c>
      <c r="IM76" s="243">
        <f>VLOOKUP($B76,факт!$D$7:$HK$128,86,0)</f>
        <v>0</v>
      </c>
      <c r="IN76" s="244"/>
      <c r="IO76" s="244"/>
      <c r="IP76" s="243">
        <f t="shared" si="2906"/>
        <v>0</v>
      </c>
      <c r="IQ76" s="243">
        <f t="shared" si="2907"/>
        <v>0</v>
      </c>
      <c r="IR76" s="244">
        <v>0</v>
      </c>
      <c r="IS76" s="244">
        <v>0</v>
      </c>
      <c r="IT76" s="244"/>
      <c r="IU76" s="244"/>
      <c r="IV76" s="243">
        <f t="shared" si="2908"/>
        <v>0</v>
      </c>
      <c r="IW76" s="243">
        <f t="shared" si="2909"/>
        <v>0</v>
      </c>
      <c r="IX76" s="243">
        <f>VLOOKUP($B76,факт!$D$7:$HK$128,55,0)</f>
        <v>0</v>
      </c>
      <c r="IY76" s="243">
        <f>VLOOKUP($B76,факт!$D$7:$HK$128,56,0)</f>
        <v>0</v>
      </c>
      <c r="IZ76" s="243">
        <f t="shared" si="2910"/>
        <v>0</v>
      </c>
      <c r="JA76" s="243">
        <f t="shared" si="2911"/>
        <v>0</v>
      </c>
      <c r="JB76" s="242">
        <v>0</v>
      </c>
      <c r="JC76" s="243">
        <f t="shared" si="130"/>
        <v>0</v>
      </c>
      <c r="JD76" s="243">
        <f t="shared" si="2912"/>
        <v>0</v>
      </c>
      <c r="JE76" s="243">
        <f t="shared" si="2913"/>
        <v>0</v>
      </c>
      <c r="JF76" s="243">
        <f>VLOOKUP($B76,факт!$D$7:$HK$128,61,0)</f>
        <v>0</v>
      </c>
      <c r="JG76" s="243">
        <f>VLOOKUP($B76,факт!$D$7:$HK$128,62,0)</f>
        <v>0</v>
      </c>
      <c r="JH76" s="243">
        <f>VLOOKUP($B76,факт!$D$7:$HK$128,59,0)</f>
        <v>0</v>
      </c>
      <c r="JI76" s="243">
        <f>VLOOKUP($B76,факт!$D$7:$HK$128,60,0)</f>
        <v>0</v>
      </c>
      <c r="JJ76" s="243">
        <f t="shared" si="2914"/>
        <v>0</v>
      </c>
      <c r="JK76" s="243">
        <f t="shared" si="2915"/>
        <v>0</v>
      </c>
      <c r="JL76" s="242"/>
      <c r="JM76" s="243">
        <f t="shared" si="2916"/>
        <v>0</v>
      </c>
      <c r="JN76" s="243">
        <f t="shared" si="2917"/>
        <v>0</v>
      </c>
      <c r="JO76" s="243">
        <f t="shared" si="2918"/>
        <v>0</v>
      </c>
      <c r="JP76" s="243">
        <f>VLOOKUP($B76,факт!$D$7:$HK$128,213,0)</f>
        <v>0</v>
      </c>
      <c r="JQ76" s="243">
        <f>VLOOKUP($B76,факт!$D$7:$HK$128,214,0)</f>
        <v>0</v>
      </c>
      <c r="JR76" s="244"/>
      <c r="JS76" s="244"/>
      <c r="JT76" s="243">
        <f t="shared" si="2919"/>
        <v>0</v>
      </c>
      <c r="JU76" s="243">
        <f t="shared" si="2920"/>
        <v>0</v>
      </c>
      <c r="JV76" s="242"/>
      <c r="JW76" s="243">
        <f t="shared" si="140"/>
        <v>0</v>
      </c>
      <c r="JX76" s="243">
        <f t="shared" si="2921"/>
        <v>0</v>
      </c>
      <c r="JY76" s="243">
        <f t="shared" si="2922"/>
        <v>0</v>
      </c>
      <c r="JZ76" s="243">
        <f>VLOOKUP($B76,факт!$D$7:$HK$128,211,0)</f>
        <v>0</v>
      </c>
      <c r="KA76" s="243">
        <f>VLOOKUP($B76,факт!$D$7:$HK$128,212,0)</f>
        <v>0</v>
      </c>
      <c r="KB76" s="243">
        <f>VLOOKUP($B76,факт!$D$7:$HK$128,209,0)</f>
        <v>0</v>
      </c>
      <c r="KC76" s="243">
        <f>VLOOKUP($B76,факт!$D$7:$HK$128,210,0)</f>
        <v>0</v>
      </c>
      <c r="KD76" s="243">
        <f t="shared" si="2923"/>
        <v>0</v>
      </c>
      <c r="KE76" s="243">
        <f t="shared" si="2924"/>
        <v>0</v>
      </c>
      <c r="KF76" s="242">
        <v>0</v>
      </c>
      <c r="KG76" s="243">
        <f t="shared" si="2925"/>
        <v>0</v>
      </c>
      <c r="KH76" s="243">
        <f t="shared" si="2926"/>
        <v>0</v>
      </c>
      <c r="KI76" s="243">
        <f t="shared" si="2927"/>
        <v>0</v>
      </c>
      <c r="KJ76" s="243">
        <f>VLOOKUP($B76,факт!$D$7:$HK$128,161,0)</f>
        <v>0</v>
      </c>
      <c r="KK76" s="243">
        <f>VLOOKUP($B76,факт!$D$7:$HK$128,162,0)</f>
        <v>0</v>
      </c>
      <c r="KL76" s="243">
        <f>VLOOKUP($B76,факт!$D$7:$HK$128,159,0)</f>
        <v>0</v>
      </c>
      <c r="KM76" s="243">
        <f>VLOOKUP($B76,факт!$D$7:$HK$128,160,0)</f>
        <v>0</v>
      </c>
      <c r="KN76" s="243">
        <f t="shared" si="2928"/>
        <v>0</v>
      </c>
      <c r="KO76" s="243">
        <f t="shared" si="2929"/>
        <v>0</v>
      </c>
      <c r="KP76" s="242">
        <v>0</v>
      </c>
      <c r="KQ76" s="243">
        <f t="shared" si="2930"/>
        <v>0</v>
      </c>
      <c r="KR76" s="243">
        <f t="shared" si="2931"/>
        <v>0</v>
      </c>
      <c r="KS76" s="243">
        <f t="shared" si="2932"/>
        <v>0</v>
      </c>
      <c r="KT76" s="244"/>
      <c r="KU76" s="244"/>
      <c r="KV76" s="244"/>
      <c r="KW76" s="244"/>
      <c r="KX76" s="243">
        <f t="shared" si="2933"/>
        <v>0</v>
      </c>
      <c r="KY76" s="243">
        <f t="shared" si="2934"/>
        <v>0</v>
      </c>
      <c r="KZ76" s="242">
        <v>0</v>
      </c>
      <c r="LA76" s="243">
        <f t="shared" si="155"/>
        <v>0</v>
      </c>
      <c r="LB76" s="243">
        <f t="shared" si="2935"/>
        <v>0</v>
      </c>
      <c r="LC76" s="243">
        <f t="shared" si="2936"/>
        <v>0</v>
      </c>
      <c r="LD76" s="243">
        <f>VLOOKUP($B76,факт!$D$7:$HK$128,89,0)</f>
        <v>0</v>
      </c>
      <c r="LE76" s="243">
        <f>VLOOKUP($B76,факт!$D$7:$HK$128,90,0)</f>
        <v>0</v>
      </c>
      <c r="LF76" s="243">
        <f>VLOOKUP($B76,факт!$D$7:$HK$128,87,0)</f>
        <v>0</v>
      </c>
      <c r="LG76" s="243">
        <f>VLOOKUP($B76,факт!$D$7:$HK$128,88,0)</f>
        <v>0</v>
      </c>
      <c r="LH76" s="243">
        <f t="shared" si="2937"/>
        <v>0</v>
      </c>
      <c r="LI76" s="243">
        <f t="shared" si="2938"/>
        <v>0</v>
      </c>
      <c r="LJ76" s="242">
        <v>0</v>
      </c>
      <c r="LK76" s="243">
        <f t="shared" si="160"/>
        <v>0</v>
      </c>
      <c r="LL76" s="243">
        <f t="shared" si="2939"/>
        <v>0</v>
      </c>
      <c r="LM76" s="243">
        <f t="shared" si="2940"/>
        <v>0</v>
      </c>
      <c r="LN76" s="243">
        <f>VLOOKUP($B76,факт!$D$7:$HK$128,69,0)</f>
        <v>0</v>
      </c>
      <c r="LO76" s="243">
        <f>VLOOKUP($B76,факт!$D$7:$HK$128,70,0)</f>
        <v>0</v>
      </c>
      <c r="LP76" s="244"/>
      <c r="LQ76" s="244"/>
      <c r="LR76" s="243">
        <f t="shared" si="2941"/>
        <v>0</v>
      </c>
      <c r="LS76" s="243">
        <f t="shared" si="2942"/>
        <v>0</v>
      </c>
      <c r="LT76" s="242"/>
      <c r="LU76" s="243">
        <f t="shared" si="165"/>
        <v>0</v>
      </c>
      <c r="LV76" s="243">
        <f t="shared" si="2943"/>
        <v>0</v>
      </c>
      <c r="LW76" s="243">
        <f t="shared" si="2944"/>
        <v>0</v>
      </c>
      <c r="LX76" s="243">
        <f>VLOOKUP($B76,факт!$D$7:$HK$128,83,0)</f>
        <v>0</v>
      </c>
      <c r="LY76" s="243">
        <f>VLOOKUP($B76,факт!$D$7:$HK$128,84,0)</f>
        <v>0</v>
      </c>
      <c r="LZ76" s="244"/>
      <c r="MA76" s="244"/>
      <c r="MB76" s="243">
        <f t="shared" si="2945"/>
        <v>0</v>
      </c>
      <c r="MC76" s="243">
        <f t="shared" si="2946"/>
        <v>0</v>
      </c>
      <c r="MD76" s="242">
        <v>0</v>
      </c>
      <c r="ME76" s="243">
        <f t="shared" si="170"/>
        <v>0</v>
      </c>
      <c r="MF76" s="243">
        <f t="shared" si="2947"/>
        <v>0</v>
      </c>
      <c r="MG76" s="243">
        <f t="shared" si="2948"/>
        <v>0</v>
      </c>
      <c r="MH76" s="243">
        <f>VLOOKUP($B76,факт!$D$7:$HK$128,73,0)</f>
        <v>0</v>
      </c>
      <c r="MI76" s="243">
        <f>VLOOKUP($B76,факт!$D$7:$HK$128,74,0)</f>
        <v>0</v>
      </c>
      <c r="MJ76" s="243">
        <f>VLOOKUP($B76,факт!$D$7:$HK$128,71,0)</f>
        <v>0</v>
      </c>
      <c r="MK76" s="243">
        <f>VLOOKUP($B76,факт!$D$7:$HK$128,72,0)</f>
        <v>0</v>
      </c>
      <c r="ML76" s="243">
        <f t="shared" si="2949"/>
        <v>0</v>
      </c>
      <c r="MM76" s="243">
        <f t="shared" si="2950"/>
        <v>0</v>
      </c>
      <c r="MN76" s="242">
        <v>0</v>
      </c>
      <c r="MO76" s="243">
        <f t="shared" si="175"/>
        <v>0</v>
      </c>
      <c r="MP76" s="243">
        <f t="shared" si="2951"/>
        <v>0</v>
      </c>
      <c r="MQ76" s="243">
        <f t="shared" si="2952"/>
        <v>0</v>
      </c>
      <c r="MR76" s="243">
        <f>VLOOKUP($B76,факт!$D$7:$HK$128,53,0)</f>
        <v>0</v>
      </c>
      <c r="MS76" s="243">
        <f>VLOOKUP($B76,факт!$D$7:$HK$128,54,0)</f>
        <v>0</v>
      </c>
      <c r="MT76" s="243">
        <f>VLOOKUP($B76,факт!$D$7:$HK$128,51,0)</f>
        <v>0</v>
      </c>
      <c r="MU76" s="243">
        <f>VLOOKUP($B76,факт!$D$7:$HK$128,52,0)</f>
        <v>0</v>
      </c>
      <c r="MV76" s="243">
        <f t="shared" si="2953"/>
        <v>0</v>
      </c>
      <c r="MW76" s="243">
        <f t="shared" si="2954"/>
        <v>0</v>
      </c>
      <c r="MX76" s="242">
        <v>0</v>
      </c>
      <c r="MY76" s="243">
        <f t="shared" si="2955"/>
        <v>0</v>
      </c>
      <c r="MZ76" s="243">
        <f t="shared" si="2956"/>
        <v>0</v>
      </c>
      <c r="NA76" s="243">
        <f t="shared" si="2957"/>
        <v>0</v>
      </c>
      <c r="NB76" s="243">
        <f>VLOOKUP($B76,факт!$D$7:$HK$128,77,0)</f>
        <v>0</v>
      </c>
      <c r="NC76" s="243">
        <f>VLOOKUP($B76,факт!$D$7:$HK$128,78,0)</f>
        <v>0</v>
      </c>
      <c r="ND76" s="243">
        <f>VLOOKUP($B76,факт!$D$7:$HK$128,75,0)</f>
        <v>0</v>
      </c>
      <c r="NE76" s="243">
        <f>VLOOKUP($B76,факт!$D$7:$HK$128,76,0)</f>
        <v>0</v>
      </c>
      <c r="NF76" s="243">
        <f t="shared" si="2958"/>
        <v>0</v>
      </c>
      <c r="NG76" s="243">
        <f t="shared" si="2959"/>
        <v>0</v>
      </c>
      <c r="NH76" s="242"/>
      <c r="NI76" s="243">
        <f t="shared" si="2960"/>
        <v>0</v>
      </c>
      <c r="NJ76" s="243">
        <f t="shared" si="2961"/>
        <v>0</v>
      </c>
      <c r="NK76" s="243">
        <f t="shared" si="2962"/>
        <v>0</v>
      </c>
      <c r="NL76" s="243">
        <f>VLOOKUP($B76,факт!$D$7:$HK$128,95,0)</f>
        <v>0</v>
      </c>
      <c r="NM76" s="243">
        <f>VLOOKUP($B76,факт!$D$7:$HK$128,96,0)</f>
        <v>0</v>
      </c>
      <c r="NN76" s="243">
        <f>VLOOKUP($B76,факт!$D$7:$HK$128,93,0)</f>
        <v>0</v>
      </c>
      <c r="NO76" s="243">
        <f>VLOOKUP($B76,факт!$D$7:$HK$128,94,0)</f>
        <v>0</v>
      </c>
      <c r="NP76" s="243">
        <f t="shared" si="2963"/>
        <v>0</v>
      </c>
      <c r="NQ76" s="243">
        <f t="shared" si="2964"/>
        <v>0</v>
      </c>
      <c r="NR76" s="242">
        <v>0</v>
      </c>
      <c r="NS76" s="243">
        <f t="shared" si="2965"/>
        <v>0</v>
      </c>
      <c r="NT76" s="243">
        <f t="shared" si="2966"/>
        <v>0</v>
      </c>
      <c r="NU76" s="243">
        <f t="shared" si="2967"/>
        <v>0</v>
      </c>
      <c r="NV76" s="243">
        <f>VLOOKUP($B76,факт!$D$7:$HK$128,81,0)</f>
        <v>0</v>
      </c>
      <c r="NW76" s="243">
        <f>VLOOKUP($B76,факт!$D$7:$HK$128,82,0)</f>
        <v>0</v>
      </c>
      <c r="NX76" s="244"/>
      <c r="NY76" s="244"/>
      <c r="NZ76" s="243">
        <f t="shared" si="2968"/>
        <v>0</v>
      </c>
      <c r="OA76" s="243">
        <f t="shared" si="2969"/>
        <v>0</v>
      </c>
      <c r="OB76" s="242"/>
      <c r="OC76" s="243">
        <f t="shared" si="195"/>
        <v>0</v>
      </c>
      <c r="OD76" s="243">
        <f t="shared" si="2970"/>
        <v>0</v>
      </c>
      <c r="OE76" s="243">
        <f t="shared" si="2971"/>
        <v>0</v>
      </c>
      <c r="OF76" s="244"/>
      <c r="OG76" s="244"/>
      <c r="OH76" s="244"/>
      <c r="OI76" s="244"/>
      <c r="OJ76" s="243">
        <f t="shared" si="2972"/>
        <v>0</v>
      </c>
      <c r="OK76" s="243">
        <f t="shared" si="2973"/>
        <v>0</v>
      </c>
      <c r="OL76" s="242">
        <v>0</v>
      </c>
      <c r="OM76" s="243">
        <f t="shared" si="200"/>
        <v>0</v>
      </c>
      <c r="ON76" s="243">
        <f t="shared" si="2974"/>
        <v>0</v>
      </c>
      <c r="OO76" s="243">
        <f t="shared" si="2975"/>
        <v>0</v>
      </c>
      <c r="OP76" s="243">
        <f>VLOOKUP($B76,факт!$D$7:$HK$128,47,0)</f>
        <v>0</v>
      </c>
      <c r="OQ76" s="243">
        <f>VLOOKUP($B76,факт!$D$7:$HK$128,48,0)</f>
        <v>0</v>
      </c>
      <c r="OR76" s="244"/>
      <c r="OS76" s="244"/>
      <c r="OT76" s="243">
        <f t="shared" si="2976"/>
        <v>0</v>
      </c>
      <c r="OU76" s="243">
        <f t="shared" si="2977"/>
        <v>0</v>
      </c>
      <c r="OV76" s="242">
        <v>0</v>
      </c>
      <c r="OW76" s="243">
        <f t="shared" si="205"/>
        <v>0</v>
      </c>
      <c r="OX76" s="243">
        <f t="shared" si="2978"/>
        <v>0</v>
      </c>
      <c r="OY76" s="243">
        <f t="shared" si="2979"/>
        <v>0</v>
      </c>
      <c r="OZ76" s="244"/>
      <c r="PA76" s="244"/>
      <c r="PB76" s="244"/>
      <c r="PC76" s="244"/>
      <c r="PD76" s="243">
        <f t="shared" si="2980"/>
        <v>0</v>
      </c>
      <c r="PE76" s="243">
        <f t="shared" si="2981"/>
        <v>0</v>
      </c>
      <c r="PF76" s="242">
        <v>0</v>
      </c>
      <c r="PG76" s="243">
        <f t="shared" si="2982"/>
        <v>0</v>
      </c>
      <c r="PH76" s="243">
        <f t="shared" si="2983"/>
        <v>0</v>
      </c>
      <c r="PI76" s="243">
        <f t="shared" si="2984"/>
        <v>0</v>
      </c>
      <c r="PJ76" s="243">
        <f>VLOOKUP($B76,факт!$D$7:$HK$128,45,0)</f>
        <v>0</v>
      </c>
      <c r="PK76" s="243">
        <f>VLOOKUP($B76,факт!$D$7:$HK$128,46,0)</f>
        <v>0</v>
      </c>
      <c r="PL76" s="244"/>
      <c r="PM76" s="244"/>
      <c r="PN76" s="243">
        <f t="shared" si="2985"/>
        <v>0</v>
      </c>
      <c r="PO76" s="243">
        <f t="shared" si="2986"/>
        <v>0</v>
      </c>
      <c r="PP76" s="243"/>
      <c r="PQ76" s="243"/>
      <c r="PR76" s="243">
        <f t="shared" si="2987"/>
        <v>0</v>
      </c>
      <c r="PS76" s="243">
        <f t="shared" si="2988"/>
        <v>0</v>
      </c>
      <c r="PT76" s="244"/>
      <c r="PU76" s="244"/>
      <c r="PV76" s="244"/>
      <c r="PW76" s="244"/>
      <c r="PX76" s="243">
        <f t="shared" si="2989"/>
        <v>0</v>
      </c>
      <c r="PY76" s="243">
        <f t="shared" si="2990"/>
        <v>0</v>
      </c>
      <c r="PZ76" s="243"/>
      <c r="QA76" s="243"/>
      <c r="QB76" s="243">
        <f t="shared" si="2991"/>
        <v>0</v>
      </c>
      <c r="QC76" s="243">
        <f t="shared" si="2992"/>
        <v>0</v>
      </c>
      <c r="QD76" s="244"/>
      <c r="QE76" s="244"/>
      <c r="QF76" s="244"/>
      <c r="QG76" s="244"/>
      <c r="QH76" s="243">
        <f t="shared" si="2993"/>
        <v>0</v>
      </c>
      <c r="QI76" s="243">
        <f t="shared" si="2994"/>
        <v>0</v>
      </c>
      <c r="QJ76" s="247">
        <f t="shared" si="2995"/>
        <v>26</v>
      </c>
      <c r="QK76" s="247">
        <f t="shared" si="2996"/>
        <v>2304163.6799999997</v>
      </c>
      <c r="QL76" s="247">
        <f t="shared" si="2997"/>
        <v>2.1666666666666665</v>
      </c>
      <c r="QM76" s="247">
        <f t="shared" si="2998"/>
        <v>192013.63999999998</v>
      </c>
      <c r="QN76" s="247">
        <f t="shared" si="2999"/>
        <v>0</v>
      </c>
      <c r="QO76" s="247">
        <f t="shared" si="3000"/>
        <v>0</v>
      </c>
      <c r="QP76" s="247">
        <f t="shared" si="3001"/>
        <v>0</v>
      </c>
      <c r="QQ76" s="247">
        <f t="shared" si="3002"/>
        <v>0</v>
      </c>
      <c r="QR76" s="243">
        <f t="shared" si="3003"/>
        <v>-2.1666666666666665</v>
      </c>
      <c r="QS76" s="243">
        <f t="shared" si="3004"/>
        <v>-192013.63999999998</v>
      </c>
    </row>
    <row r="77" spans="1:461" s="199" customFormat="1" ht="27.75" customHeight="1" x14ac:dyDescent="0.25">
      <c r="A77" s="221"/>
      <c r="B77" s="221">
        <v>47</v>
      </c>
      <c r="C77" s="248" t="s">
        <v>44</v>
      </c>
      <c r="D77" s="238">
        <f>D76</f>
        <v>9860</v>
      </c>
      <c r="E77" s="238">
        <v>10127</v>
      </c>
      <c r="F77" s="239">
        <v>2.35</v>
      </c>
      <c r="G77" s="240">
        <v>1</v>
      </c>
      <c r="H77" s="238">
        <v>1.4</v>
      </c>
      <c r="I77" s="238">
        <v>1.68</v>
      </c>
      <c r="J77" s="238">
        <v>2.23</v>
      </c>
      <c r="K77" s="241">
        <v>2.57</v>
      </c>
      <c r="L77" s="242"/>
      <c r="M77" s="243">
        <f t="shared" ref="M77:M140" si="3005">SUM(L77*$D77*$F77*$G77*$H77*M$9)</f>
        <v>0</v>
      </c>
      <c r="N77" s="243">
        <f t="shared" si="2812"/>
        <v>0</v>
      </c>
      <c r="O77" s="243">
        <f t="shared" si="2813"/>
        <v>0</v>
      </c>
      <c r="P77" s="243">
        <f>VLOOKUP($B77,факт!$D$7:$HK$127,21,0)</f>
        <v>0</v>
      </c>
      <c r="Q77" s="243">
        <f>VLOOKUP($B77,факт!$D$7:$HK$127,22,0)</f>
        <v>0</v>
      </c>
      <c r="R77" s="243">
        <f>VLOOKUP($B77,факт!$D$7:$HK$127,19,0)</f>
        <v>0</v>
      </c>
      <c r="S77" s="243">
        <f>VLOOKUP($B77,факт!$D$7:$HK$127,20,0)</f>
        <v>0</v>
      </c>
      <c r="T77" s="243">
        <f t="shared" ref="T77:T140" si="3006">SUM(P77-N77)</f>
        <v>0</v>
      </c>
      <c r="U77" s="243">
        <f t="shared" ref="U77:U140" si="3007">SUM(Q77-O77)</f>
        <v>0</v>
      </c>
      <c r="V77" s="242"/>
      <c r="W77" s="243">
        <f t="shared" ref="W77:W140" si="3008">SUM(V77*$D77*$F77*$G77*$H77*W$9)</f>
        <v>0</v>
      </c>
      <c r="X77" s="243">
        <f t="shared" si="2814"/>
        <v>0</v>
      </c>
      <c r="Y77" s="243">
        <f t="shared" si="2815"/>
        <v>0</v>
      </c>
      <c r="Z77" s="243">
        <f>VLOOKUP($B77,факт!$D$7:$HK$128,29,0)</f>
        <v>0</v>
      </c>
      <c r="AA77" s="243">
        <f>VLOOKUP($B77,факт!$D$7:$HK$128,30,0)</f>
        <v>0</v>
      </c>
      <c r="AB77" s="243">
        <f>VLOOKUP($B77,факт!$D$7:$HK$128,27,0)</f>
        <v>0</v>
      </c>
      <c r="AC77" s="243">
        <f>VLOOKUP($B77,факт!$D$7:$HK$128,28,0)</f>
        <v>0</v>
      </c>
      <c r="AD77" s="243">
        <f t="shared" si="2816"/>
        <v>0</v>
      </c>
      <c r="AE77" s="243">
        <f t="shared" si="2817"/>
        <v>0</v>
      </c>
      <c r="AF77" s="245"/>
      <c r="AG77" s="243">
        <f t="shared" ref="AG77:AG140" si="3009">SUM(AF77*$D77*$F77*$G77*$H77*AG$9)</f>
        <v>0</v>
      </c>
      <c r="AH77" s="243">
        <f t="shared" si="2818"/>
        <v>0</v>
      </c>
      <c r="AI77" s="243">
        <f t="shared" si="2819"/>
        <v>0</v>
      </c>
      <c r="AJ77" s="243">
        <f>VLOOKUP($B77,факт!$D$7:$HK$128,43,0)</f>
        <v>0</v>
      </c>
      <c r="AK77" s="243">
        <f>VLOOKUP($B77,факт!$D$7:$HK$128,44,0)</f>
        <v>0</v>
      </c>
      <c r="AL77" s="243">
        <f>VLOOKUP($B77,факт!$D$7:$HK$128,41,0)</f>
        <v>0</v>
      </c>
      <c r="AM77" s="243">
        <f>VLOOKUP($B77,факт!$D$7:$HK$128,42,0)</f>
        <v>0</v>
      </c>
      <c r="AN77" s="243">
        <f t="shared" si="2820"/>
        <v>0</v>
      </c>
      <c r="AO77" s="243">
        <f t="shared" si="2821"/>
        <v>0</v>
      </c>
      <c r="AP77" s="242"/>
      <c r="AQ77" s="243">
        <f t="shared" ref="AQ77:AQ140" si="3010">SUM(AP77*$D77*$F77*$G77*$H77*AQ$9)</f>
        <v>0</v>
      </c>
      <c r="AR77" s="243">
        <f t="shared" si="2822"/>
        <v>0</v>
      </c>
      <c r="AS77" s="243">
        <f t="shared" si="2823"/>
        <v>0</v>
      </c>
      <c r="AT77" s="243">
        <f>VLOOKUP($B77,факт!$D$7:$HK$128,9,0)</f>
        <v>0</v>
      </c>
      <c r="AU77" s="243">
        <f>VLOOKUP($B77,факт!$D$7:$HK$128,10,0)</f>
        <v>0</v>
      </c>
      <c r="AV77" s="243">
        <f>VLOOKUP($B77,факт!$D$7:$HK$128,7,0)</f>
        <v>0</v>
      </c>
      <c r="AW77" s="243">
        <f>VLOOKUP($B77,факт!$D$7:$HK$128,8,0)</f>
        <v>0</v>
      </c>
      <c r="AX77" s="243">
        <f t="shared" si="2824"/>
        <v>0</v>
      </c>
      <c r="AY77" s="243">
        <f t="shared" si="2825"/>
        <v>0</v>
      </c>
      <c r="AZ77" s="242"/>
      <c r="BA77" s="243">
        <f t="shared" ref="BA77:BA140" si="3011">SUM(AZ77*$D77*$F77*$G77*$H77*BA$9)</f>
        <v>0</v>
      </c>
      <c r="BB77" s="243">
        <f t="shared" si="2826"/>
        <v>0</v>
      </c>
      <c r="BC77" s="243">
        <f t="shared" si="2827"/>
        <v>0</v>
      </c>
      <c r="BD77" s="243">
        <f>VLOOKUP($B77,факт!$D$7:$HK$128,23,0)</f>
        <v>0</v>
      </c>
      <c r="BE77" s="243">
        <f>VLOOKUP($B77,факт!$D$7:$HK$128,24,0)</f>
        <v>0</v>
      </c>
      <c r="BF77" s="243"/>
      <c r="BG77" s="243"/>
      <c r="BH77" s="243">
        <f t="shared" si="2828"/>
        <v>0</v>
      </c>
      <c r="BI77" s="243">
        <f t="shared" si="2829"/>
        <v>0</v>
      </c>
      <c r="BJ77" s="242"/>
      <c r="BK77" s="243">
        <f t="shared" ref="BK77:BK140" si="3012">SUM(BJ77*$D77*$F77*$G77*$H77*BK$9)</f>
        <v>0</v>
      </c>
      <c r="BL77" s="243">
        <f t="shared" si="2830"/>
        <v>0</v>
      </c>
      <c r="BM77" s="243">
        <f t="shared" si="2831"/>
        <v>0</v>
      </c>
      <c r="BN77" s="243">
        <f>VLOOKUP($B77,факт!$D$7:$HK$128,199,0)</f>
        <v>0</v>
      </c>
      <c r="BO77" s="243">
        <f>VLOOKUP($B77,факт!$D$7:$HK$128,200,0)</f>
        <v>0</v>
      </c>
      <c r="BP77" s="243">
        <f>VLOOKUP($B77,факт!$D$7:$HK$128,197,0)</f>
        <v>0</v>
      </c>
      <c r="BQ77" s="243">
        <f>VLOOKUP($B77,факт!$D$7:$HK$128,198,0)</f>
        <v>0</v>
      </c>
      <c r="BR77" s="243">
        <f t="shared" si="2832"/>
        <v>0</v>
      </c>
      <c r="BS77" s="243">
        <f t="shared" si="2833"/>
        <v>0</v>
      </c>
      <c r="BT77" s="243"/>
      <c r="BU77" s="243">
        <f t="shared" ref="BU77:BU140" si="3013">SUM(BT77*$D77*$F77*$G77*$H77*BU$9)</f>
        <v>0</v>
      </c>
      <c r="BV77" s="243">
        <f t="shared" si="2834"/>
        <v>0</v>
      </c>
      <c r="BW77" s="243">
        <f t="shared" si="2835"/>
        <v>0</v>
      </c>
      <c r="BX77" s="243">
        <f>VLOOKUP($B77,факт!$D$7:$HK$128,25,0)</f>
        <v>0</v>
      </c>
      <c r="BY77" s="243">
        <f>VLOOKUP($B77,факт!$D$7:$HK$128,26,0)</f>
        <v>0</v>
      </c>
      <c r="BZ77" s="244"/>
      <c r="CA77" s="244"/>
      <c r="CB77" s="243">
        <f t="shared" si="2836"/>
        <v>0</v>
      </c>
      <c r="CC77" s="243">
        <f t="shared" si="2837"/>
        <v>0</v>
      </c>
      <c r="CD77" s="242"/>
      <c r="CE77" s="243">
        <f t="shared" si="2838"/>
        <v>0</v>
      </c>
      <c r="CF77" s="243">
        <f t="shared" si="2839"/>
        <v>0</v>
      </c>
      <c r="CG77" s="243">
        <f t="shared" si="2840"/>
        <v>0</v>
      </c>
      <c r="CH77" s="243">
        <f>VLOOKUP($B77,факт!$D$7:$HK$128,13,0)</f>
        <v>0</v>
      </c>
      <c r="CI77" s="243">
        <f>VLOOKUP($B77,факт!$D$7:$HK$128,14,0)</f>
        <v>0</v>
      </c>
      <c r="CJ77" s="243">
        <f>VLOOKUP($B77,факт!$D$7:$HK$128,11,0)</f>
        <v>0</v>
      </c>
      <c r="CK77" s="243">
        <f>VLOOKUP($B77,факт!$D$7:$HK$128,12,0)</f>
        <v>0</v>
      </c>
      <c r="CL77" s="243">
        <f t="shared" si="2841"/>
        <v>0</v>
      </c>
      <c r="CM77" s="243">
        <f t="shared" si="2842"/>
        <v>0</v>
      </c>
      <c r="CN77" s="245"/>
      <c r="CO77" s="243">
        <f t="shared" ref="CO77:CO140" si="3014">SUM(CN77*$D77*$F77*$G77*$H77*CO$9)</f>
        <v>0</v>
      </c>
      <c r="CP77" s="243">
        <f t="shared" si="2843"/>
        <v>0</v>
      </c>
      <c r="CQ77" s="243">
        <f t="shared" si="2844"/>
        <v>0</v>
      </c>
      <c r="CR77" s="243">
        <f>VLOOKUP($B77,факт!$D$7:$HK$128,37,0)</f>
        <v>0</v>
      </c>
      <c r="CS77" s="243">
        <f>VLOOKUP($B77,факт!$D$7:$HK$128,38,0)</f>
        <v>0</v>
      </c>
      <c r="CT77" s="243">
        <f>VLOOKUP($B77,факт!$D$7:$HK$128,35,0)</f>
        <v>0</v>
      </c>
      <c r="CU77" s="243">
        <f>VLOOKUP($B77,факт!$D$7:$HK$128,36,0)</f>
        <v>0</v>
      </c>
      <c r="CV77" s="243">
        <f t="shared" si="2845"/>
        <v>0</v>
      </c>
      <c r="CW77" s="243">
        <f t="shared" si="2846"/>
        <v>0</v>
      </c>
      <c r="CX77" s="242"/>
      <c r="CY77" s="243">
        <f t="shared" ref="CY77:CY140" si="3015">SUM(CX77*$D77*$F77*$G77*$H77*CY$9)</f>
        <v>0</v>
      </c>
      <c r="CZ77" s="243">
        <f t="shared" si="2847"/>
        <v>0</v>
      </c>
      <c r="DA77" s="243">
        <f t="shared" si="2848"/>
        <v>0</v>
      </c>
      <c r="DB77" s="243">
        <f>VLOOKUP($B77,факт!$D$7:$HK$128,121,0)</f>
        <v>0</v>
      </c>
      <c r="DC77" s="243">
        <f>VLOOKUP($B77,факт!$D$7:$HK$128,122,0)</f>
        <v>0</v>
      </c>
      <c r="DD77" s="243">
        <f>VLOOKUP($B77,факт!$D$7:$HK$128,119,0)</f>
        <v>0</v>
      </c>
      <c r="DE77" s="243">
        <f>VLOOKUP($B77,факт!$D$7:$HK$128,120,0)</f>
        <v>0</v>
      </c>
      <c r="DF77" s="243">
        <f t="shared" si="2849"/>
        <v>0</v>
      </c>
      <c r="DG77" s="243">
        <f t="shared" si="2850"/>
        <v>0</v>
      </c>
      <c r="DH77" s="242"/>
      <c r="DI77" s="243">
        <f t="shared" ref="DI77:DI140" si="3016">SUM(DH77*$D77*$F77*$G77*$H77*DI$9)</f>
        <v>0</v>
      </c>
      <c r="DJ77" s="243">
        <f t="shared" si="2851"/>
        <v>0</v>
      </c>
      <c r="DK77" s="243">
        <f t="shared" si="2852"/>
        <v>0</v>
      </c>
      <c r="DL77" s="243">
        <f>VLOOKUP($B77,факт!$D$7:$HK$128,135,0)</f>
        <v>0</v>
      </c>
      <c r="DM77" s="243">
        <f>VLOOKUP($B77,факт!$D$7:$HK$128,136,0)</f>
        <v>0</v>
      </c>
      <c r="DN77" s="243">
        <f>VLOOKUP($B77,факт!$D$7:$HK$128,133,0)</f>
        <v>0</v>
      </c>
      <c r="DO77" s="243">
        <f>VLOOKUP($B77,факт!$D$7:$HK$128,134,0)</f>
        <v>0</v>
      </c>
      <c r="DP77" s="243">
        <f t="shared" si="2853"/>
        <v>0</v>
      </c>
      <c r="DQ77" s="243">
        <f t="shared" si="2854"/>
        <v>0</v>
      </c>
      <c r="DR77" s="243"/>
      <c r="DS77" s="243">
        <f t="shared" ref="DS77:DS140" si="3017">SUM(DR77*$D77*$F77*$G77*$H77*DS$9)</f>
        <v>0</v>
      </c>
      <c r="DT77" s="243">
        <f t="shared" si="2855"/>
        <v>0</v>
      </c>
      <c r="DU77" s="243">
        <f t="shared" si="2856"/>
        <v>0</v>
      </c>
      <c r="DV77" s="243">
        <f>VLOOKUP($B77,факт!$D$7:$HK$128,157,0)</f>
        <v>0</v>
      </c>
      <c r="DW77" s="243">
        <f>VLOOKUP($B77,факт!$D$7:$HK$128,158,0)</f>
        <v>0</v>
      </c>
      <c r="DX77" s="243">
        <f>VLOOKUP($B77,факт!$D$7:$HK$128,155,0)</f>
        <v>0</v>
      </c>
      <c r="DY77" s="243">
        <f>VLOOKUP($B77,факт!$D$7:$HK$128,156,0)</f>
        <v>0</v>
      </c>
      <c r="DZ77" s="243">
        <f t="shared" si="2857"/>
        <v>0</v>
      </c>
      <c r="EA77" s="243">
        <f t="shared" si="2858"/>
        <v>0</v>
      </c>
      <c r="EB77" s="242"/>
      <c r="EC77" s="243">
        <f t="shared" ref="EC77:EC140" si="3018">SUM(EB77*$D77*$F77*$G77*$I77*EC$9)</f>
        <v>0</v>
      </c>
      <c r="ED77" s="243">
        <f t="shared" si="2859"/>
        <v>0</v>
      </c>
      <c r="EE77" s="243">
        <f t="shared" si="2860"/>
        <v>0</v>
      </c>
      <c r="EF77" s="243">
        <f>VLOOKUP($B77,факт!$D$7:$HK$128,173,0)</f>
        <v>0</v>
      </c>
      <c r="EG77" s="243">
        <f>VLOOKUP($B77,факт!$D$7:$HK$128,174,0)</f>
        <v>0</v>
      </c>
      <c r="EH77" s="243">
        <f>VLOOKUP($B77,факт!$D$7:$HK$128,171,0)</f>
        <v>0</v>
      </c>
      <c r="EI77" s="243">
        <f>VLOOKUP($B77,факт!$D$7:$HK$128,172,0)</f>
        <v>0</v>
      </c>
      <c r="EJ77" s="243">
        <f t="shared" si="2861"/>
        <v>0</v>
      </c>
      <c r="EK77" s="243">
        <f t="shared" si="2862"/>
        <v>0</v>
      </c>
      <c r="EL77" s="242"/>
      <c r="EM77" s="243">
        <f t="shared" ref="EM77:EM140" si="3019">SUM(EL77*$D77*$F77*$G77*$I77*EM$9)</f>
        <v>0</v>
      </c>
      <c r="EN77" s="243">
        <f t="shared" si="2863"/>
        <v>0</v>
      </c>
      <c r="EO77" s="243">
        <f t="shared" si="2864"/>
        <v>0</v>
      </c>
      <c r="EP77" s="243">
        <f>VLOOKUP($B77,факт!$D$7:$HK$128,175,0)</f>
        <v>0</v>
      </c>
      <c r="EQ77" s="243">
        <f>VLOOKUP($B77,факт!$D$7:$HK$128,176,0)</f>
        <v>0</v>
      </c>
      <c r="ER77" s="244"/>
      <c r="ES77" s="244"/>
      <c r="ET77" s="243">
        <f t="shared" si="2865"/>
        <v>0</v>
      </c>
      <c r="EU77" s="243">
        <f t="shared" si="2866"/>
        <v>0</v>
      </c>
      <c r="EV77" s="242"/>
      <c r="EW77" s="243">
        <f t="shared" ref="EW77:EW140" si="3020">SUM(EV77*$D77*$F77*$G77*$I77*EW$9)</f>
        <v>0</v>
      </c>
      <c r="EX77" s="243">
        <f t="shared" si="2867"/>
        <v>0</v>
      </c>
      <c r="EY77" s="243">
        <f t="shared" si="2868"/>
        <v>0</v>
      </c>
      <c r="EZ77" s="243">
        <f>VLOOKUP($B77,факт!$D$7:$HK$128,179,0)</f>
        <v>0</v>
      </c>
      <c r="FA77" s="243">
        <f>VLOOKUP($B77,факт!$D$7:$HK$128,180,0)</f>
        <v>0</v>
      </c>
      <c r="FB77" s="243">
        <f>VLOOKUP($B77,факт!$D$7:$HK$128,177,0)</f>
        <v>0</v>
      </c>
      <c r="FC77" s="243">
        <f>VLOOKUP($B77,факт!$D$7:$HK$128,178,0)</f>
        <v>0</v>
      </c>
      <c r="FD77" s="243">
        <f t="shared" si="2869"/>
        <v>0</v>
      </c>
      <c r="FE77" s="243">
        <f t="shared" si="2870"/>
        <v>0</v>
      </c>
      <c r="FF77" s="242"/>
      <c r="FG77" s="243">
        <f t="shared" ref="FG77:FG140" si="3021">SUM(FF77*$D77*$F77*$G77*$I77*FG$9)</f>
        <v>0</v>
      </c>
      <c r="FH77" s="243">
        <f t="shared" si="2871"/>
        <v>0</v>
      </c>
      <c r="FI77" s="243">
        <f t="shared" si="2872"/>
        <v>0</v>
      </c>
      <c r="FJ77" s="243">
        <f>VLOOKUP($B77,факт!$D$7:$HK$128,183,0)</f>
        <v>0</v>
      </c>
      <c r="FK77" s="243">
        <f>VLOOKUP($B77,факт!$D$7:$HK$128,184,0)</f>
        <v>0</v>
      </c>
      <c r="FL77" s="243">
        <f>VLOOKUP($B77,факт!$D$7:$HK$128,181,0)</f>
        <v>0</v>
      </c>
      <c r="FM77" s="243">
        <f>VLOOKUP($B77,факт!$D$7:$HK$128,182,0)</f>
        <v>0</v>
      </c>
      <c r="FN77" s="243">
        <f t="shared" si="2873"/>
        <v>0</v>
      </c>
      <c r="FO77" s="243">
        <f t="shared" si="2874"/>
        <v>0</v>
      </c>
      <c r="FP77" s="242"/>
      <c r="FQ77" s="243">
        <f t="shared" ref="FQ77:FQ140" si="3022">SUM(FP77*$D77*$F77*$G77*$I77*FQ$9)</f>
        <v>0</v>
      </c>
      <c r="FR77" s="243">
        <f t="shared" si="2875"/>
        <v>0</v>
      </c>
      <c r="FS77" s="243">
        <f t="shared" si="2876"/>
        <v>0</v>
      </c>
      <c r="FT77" s="243">
        <f>VLOOKUP($B77,факт!$D$7:$HK$128,189,0)</f>
        <v>0</v>
      </c>
      <c r="FU77" s="243">
        <f>VLOOKUP($B77,факт!$D$7:$HK$128,190,0)</f>
        <v>0</v>
      </c>
      <c r="FV77" s="243">
        <f>VLOOKUP($B77,факт!$D$7:$HK$128,187,0)</f>
        <v>0</v>
      </c>
      <c r="FW77" s="243">
        <f>VLOOKUP($B77,факт!$D$7:$HK$128,188,0)</f>
        <v>0</v>
      </c>
      <c r="FX77" s="243">
        <f t="shared" si="2877"/>
        <v>0</v>
      </c>
      <c r="FY77" s="243">
        <f t="shared" si="2878"/>
        <v>0</v>
      </c>
      <c r="FZ77" s="242"/>
      <c r="GA77" s="243">
        <f t="shared" ref="GA77:GA140" si="3023">SUM(FZ77*$D77*$F77*$G77*$I77*GA$9)</f>
        <v>0</v>
      </c>
      <c r="GB77" s="243">
        <f t="shared" si="2879"/>
        <v>0</v>
      </c>
      <c r="GC77" s="243">
        <f t="shared" si="2880"/>
        <v>0</v>
      </c>
      <c r="GD77" s="243">
        <f>VLOOKUP($B77,факт!$D$7:$HK$128,201,0)</f>
        <v>0</v>
      </c>
      <c r="GE77" s="243">
        <f>VLOOKUP($B77,факт!$D$7:$HK$128,202,0)</f>
        <v>0</v>
      </c>
      <c r="GF77" s="244"/>
      <c r="GG77" s="244"/>
      <c r="GH77" s="243">
        <f t="shared" si="2881"/>
        <v>0</v>
      </c>
      <c r="GI77" s="243">
        <f t="shared" si="2882"/>
        <v>0</v>
      </c>
      <c r="GJ77" s="242"/>
      <c r="GK77" s="243">
        <f t="shared" ref="GK77:GK140" si="3024">SUM(GJ77*$D77*$F77*$G77*$I77*GK$9)</f>
        <v>0</v>
      </c>
      <c r="GL77" s="243">
        <f t="shared" si="2883"/>
        <v>0</v>
      </c>
      <c r="GM77" s="243">
        <f t="shared" si="2884"/>
        <v>0</v>
      </c>
      <c r="GN77" s="243">
        <f>VLOOKUP($B77,факт!$D$7:$HK$128,191,0)</f>
        <v>0</v>
      </c>
      <c r="GO77" s="243">
        <f>VLOOKUP($B77,факт!$D$7:$HK$128,192,0)</f>
        <v>0</v>
      </c>
      <c r="GP77" s="244"/>
      <c r="GQ77" s="244"/>
      <c r="GR77" s="243">
        <f t="shared" si="2885"/>
        <v>0</v>
      </c>
      <c r="GS77" s="243">
        <f t="shared" si="2886"/>
        <v>0</v>
      </c>
      <c r="GT77" s="242"/>
      <c r="GU77" s="243">
        <f t="shared" ref="GU77:GU140" si="3025">SUM(GT77*$D77*$F77*$G77*$H77*GU$9)</f>
        <v>0</v>
      </c>
      <c r="GV77" s="243">
        <f t="shared" si="2887"/>
        <v>0</v>
      </c>
      <c r="GW77" s="243">
        <f t="shared" si="2888"/>
        <v>0</v>
      </c>
      <c r="GX77" s="243">
        <f>VLOOKUP($B77,факт!$D$7:$HK$128,127,0)</f>
        <v>0</v>
      </c>
      <c r="GY77" s="243">
        <f>VLOOKUP($B77,факт!$D$7:$HK$128,128,0)</f>
        <v>0</v>
      </c>
      <c r="GZ77" s="243">
        <f>VLOOKUP($B77,факт!$D$7:$HK$128,125,0)</f>
        <v>0</v>
      </c>
      <c r="HA77" s="243">
        <f>VLOOKUP($B77,факт!$D$7:$HK$128,126,0)</f>
        <v>0</v>
      </c>
      <c r="HB77" s="243">
        <f t="shared" si="2889"/>
        <v>0</v>
      </c>
      <c r="HC77" s="243">
        <f t="shared" si="2890"/>
        <v>0</v>
      </c>
      <c r="HD77" s="242"/>
      <c r="HE77" s="243">
        <f t="shared" si="2891"/>
        <v>0</v>
      </c>
      <c r="HF77" s="243">
        <f t="shared" si="2892"/>
        <v>0</v>
      </c>
      <c r="HG77" s="243">
        <f t="shared" si="2893"/>
        <v>0</v>
      </c>
      <c r="HH77" s="243">
        <f>VLOOKUP($B77,факт!$D$7:$HK$128,131,0)</f>
        <v>0</v>
      </c>
      <c r="HI77" s="243">
        <f>VLOOKUP($B77,факт!$D$7:$HK$128,132,0)</f>
        <v>0</v>
      </c>
      <c r="HJ77" s="243">
        <f>VLOOKUP($B77,факт!$D$7:$HK$128,129,0)</f>
        <v>0</v>
      </c>
      <c r="HK77" s="243">
        <f>VLOOKUP($B77,факт!$D$7:$HK$128,130,0)</f>
        <v>0</v>
      </c>
      <c r="HL77" s="243">
        <f t="shared" si="2894"/>
        <v>0</v>
      </c>
      <c r="HM77" s="243">
        <f t="shared" si="2895"/>
        <v>0</v>
      </c>
      <c r="HN77" s="244"/>
      <c r="HO77" s="244">
        <v>0</v>
      </c>
      <c r="HP77" s="243">
        <f t="shared" si="2896"/>
        <v>0</v>
      </c>
      <c r="HQ77" s="243">
        <f t="shared" si="2897"/>
        <v>0</v>
      </c>
      <c r="HR77" s="243">
        <f>VLOOKUP($B77,факт!$D$7:$HK$128,165,0)</f>
        <v>0</v>
      </c>
      <c r="HS77" s="243">
        <f>VLOOKUP($B77,факт!$D$7:$HK$128,166,0)</f>
        <v>0</v>
      </c>
      <c r="HT77" s="243">
        <f>VLOOKUP($B77,факт!$D$7:$HK$128,163,0)</f>
        <v>0</v>
      </c>
      <c r="HU77" s="243">
        <f>VLOOKUP($B77,факт!$D$7:$HK$128,164,0)</f>
        <v>0</v>
      </c>
      <c r="HV77" s="243">
        <f t="shared" si="2898"/>
        <v>0</v>
      </c>
      <c r="HW77" s="243">
        <f t="shared" si="2899"/>
        <v>0</v>
      </c>
      <c r="HX77" s="244"/>
      <c r="HY77" s="244">
        <v>0</v>
      </c>
      <c r="HZ77" s="243">
        <f t="shared" si="2900"/>
        <v>0</v>
      </c>
      <c r="IA77" s="243">
        <f t="shared" si="2901"/>
        <v>0</v>
      </c>
      <c r="IB77" s="243">
        <f>VLOOKUP($B77,факт!$D$7:$HK$128,49,0)</f>
        <v>0</v>
      </c>
      <c r="IC77" s="243">
        <f>VLOOKUP($B77,факт!$D$7:$HK$128,50,0)</f>
        <v>0</v>
      </c>
      <c r="ID77" s="244"/>
      <c r="IE77" s="244"/>
      <c r="IF77" s="243">
        <f t="shared" si="2902"/>
        <v>0</v>
      </c>
      <c r="IG77" s="243">
        <f t="shared" si="2903"/>
        <v>0</v>
      </c>
      <c r="IH77" s="244"/>
      <c r="II77" s="244">
        <v>0</v>
      </c>
      <c r="IJ77" s="243">
        <f t="shared" si="2904"/>
        <v>0</v>
      </c>
      <c r="IK77" s="243">
        <f t="shared" si="2905"/>
        <v>0</v>
      </c>
      <c r="IL77" s="243">
        <f>VLOOKUP($B77,факт!$D$7:$HK$128,85,0)</f>
        <v>0</v>
      </c>
      <c r="IM77" s="243">
        <f>VLOOKUP($B77,факт!$D$7:$HK$128,86,0)</f>
        <v>0</v>
      </c>
      <c r="IN77" s="244"/>
      <c r="IO77" s="244"/>
      <c r="IP77" s="243">
        <f t="shared" si="2906"/>
        <v>0</v>
      </c>
      <c r="IQ77" s="243">
        <f t="shared" si="2907"/>
        <v>0</v>
      </c>
      <c r="IR77" s="244"/>
      <c r="IS77" s="244">
        <v>0</v>
      </c>
      <c r="IT77" s="244"/>
      <c r="IU77" s="244"/>
      <c r="IV77" s="243">
        <f t="shared" si="2908"/>
        <v>0</v>
      </c>
      <c r="IW77" s="243">
        <f t="shared" si="2909"/>
        <v>0</v>
      </c>
      <c r="IX77" s="243">
        <f>VLOOKUP($B77,факт!$D$7:$HK$128,55,0)</f>
        <v>0</v>
      </c>
      <c r="IY77" s="243">
        <f>VLOOKUP($B77,факт!$D$7:$HK$128,56,0)</f>
        <v>0</v>
      </c>
      <c r="IZ77" s="243">
        <f t="shared" si="2910"/>
        <v>0</v>
      </c>
      <c r="JA77" s="243">
        <f t="shared" si="2911"/>
        <v>0</v>
      </c>
      <c r="JB77" s="242"/>
      <c r="JC77" s="243">
        <f t="shared" ref="JC77:JC140" si="3026">SUM(JB77*$D77*$F77*$G77*$I77*JC$9)</f>
        <v>0</v>
      </c>
      <c r="JD77" s="243">
        <f t="shared" si="2912"/>
        <v>0</v>
      </c>
      <c r="JE77" s="243">
        <f t="shared" si="2913"/>
        <v>0</v>
      </c>
      <c r="JF77" s="243">
        <f>VLOOKUP($B77,факт!$D$7:$HK$128,61,0)</f>
        <v>0</v>
      </c>
      <c r="JG77" s="243">
        <f>VLOOKUP($B77,факт!$D$7:$HK$128,62,0)</f>
        <v>0</v>
      </c>
      <c r="JH77" s="243">
        <f>VLOOKUP($B77,факт!$D$7:$HK$128,59,0)</f>
        <v>0</v>
      </c>
      <c r="JI77" s="243">
        <f>VLOOKUP($B77,факт!$D$7:$HK$128,60,0)</f>
        <v>0</v>
      </c>
      <c r="JJ77" s="243">
        <f t="shared" si="2914"/>
        <v>0</v>
      </c>
      <c r="JK77" s="243">
        <f t="shared" si="2915"/>
        <v>0</v>
      </c>
      <c r="JL77" s="242"/>
      <c r="JM77" s="243">
        <f t="shared" si="2916"/>
        <v>0</v>
      </c>
      <c r="JN77" s="243">
        <f t="shared" si="2917"/>
        <v>0</v>
      </c>
      <c r="JO77" s="243">
        <f t="shared" si="2918"/>
        <v>0</v>
      </c>
      <c r="JP77" s="243">
        <f>VLOOKUP($B77,факт!$D$7:$HK$128,213,0)</f>
        <v>0</v>
      </c>
      <c r="JQ77" s="243">
        <f>VLOOKUP($B77,факт!$D$7:$HK$128,214,0)</f>
        <v>0</v>
      </c>
      <c r="JR77" s="244"/>
      <c r="JS77" s="244"/>
      <c r="JT77" s="243">
        <f t="shared" si="2919"/>
        <v>0</v>
      </c>
      <c r="JU77" s="243">
        <f t="shared" si="2920"/>
        <v>0</v>
      </c>
      <c r="JV77" s="242"/>
      <c r="JW77" s="243">
        <f t="shared" ref="JW77:JW140" si="3027">SUM(JV77*$D77*$F77*$G77*$I77*JW$9)</f>
        <v>0</v>
      </c>
      <c r="JX77" s="243">
        <f t="shared" si="2921"/>
        <v>0</v>
      </c>
      <c r="JY77" s="243">
        <f t="shared" si="2922"/>
        <v>0</v>
      </c>
      <c r="JZ77" s="243">
        <f>VLOOKUP($B77,факт!$D$7:$HK$128,211,0)</f>
        <v>0</v>
      </c>
      <c r="KA77" s="243">
        <f>VLOOKUP($B77,факт!$D$7:$HK$128,212,0)</f>
        <v>0</v>
      </c>
      <c r="KB77" s="243">
        <f>VLOOKUP($B77,факт!$D$7:$HK$128,209,0)</f>
        <v>0</v>
      </c>
      <c r="KC77" s="243">
        <f>VLOOKUP($B77,факт!$D$7:$HK$128,210,0)</f>
        <v>0</v>
      </c>
      <c r="KD77" s="243">
        <f t="shared" si="2923"/>
        <v>0</v>
      </c>
      <c r="KE77" s="243">
        <f t="shared" si="2924"/>
        <v>0</v>
      </c>
      <c r="KF77" s="242"/>
      <c r="KG77" s="243">
        <f t="shared" si="2925"/>
        <v>0</v>
      </c>
      <c r="KH77" s="243">
        <f t="shared" si="2926"/>
        <v>0</v>
      </c>
      <c r="KI77" s="243">
        <f t="shared" si="2927"/>
        <v>0</v>
      </c>
      <c r="KJ77" s="243">
        <f>VLOOKUP($B77,факт!$D$7:$HK$128,161,0)</f>
        <v>0</v>
      </c>
      <c r="KK77" s="243">
        <f>VLOOKUP($B77,факт!$D$7:$HK$128,162,0)</f>
        <v>0</v>
      </c>
      <c r="KL77" s="243">
        <f>VLOOKUP($B77,факт!$D$7:$HK$128,159,0)</f>
        <v>0</v>
      </c>
      <c r="KM77" s="243">
        <f>VLOOKUP($B77,факт!$D$7:$HK$128,160,0)</f>
        <v>0</v>
      </c>
      <c r="KN77" s="243">
        <f t="shared" si="2928"/>
        <v>0</v>
      </c>
      <c r="KO77" s="243">
        <f t="shared" si="2929"/>
        <v>0</v>
      </c>
      <c r="KP77" s="242"/>
      <c r="KQ77" s="243">
        <f t="shared" si="2930"/>
        <v>0</v>
      </c>
      <c r="KR77" s="243">
        <f t="shared" si="2931"/>
        <v>0</v>
      </c>
      <c r="KS77" s="243">
        <f t="shared" si="2932"/>
        <v>0</v>
      </c>
      <c r="KT77" s="244"/>
      <c r="KU77" s="244"/>
      <c r="KV77" s="244"/>
      <c r="KW77" s="244"/>
      <c r="KX77" s="243">
        <f t="shared" si="2933"/>
        <v>0</v>
      </c>
      <c r="KY77" s="243">
        <f t="shared" si="2934"/>
        <v>0</v>
      </c>
      <c r="KZ77" s="242"/>
      <c r="LA77" s="243">
        <f t="shared" ref="LA77:LA140" si="3028">SUM(KZ77*$D77*$F77*$G77*$I77*LA$9)</f>
        <v>0</v>
      </c>
      <c r="LB77" s="243">
        <f t="shared" si="2935"/>
        <v>0</v>
      </c>
      <c r="LC77" s="243">
        <f t="shared" si="2936"/>
        <v>0</v>
      </c>
      <c r="LD77" s="243">
        <f>VLOOKUP($B77,факт!$D$7:$HK$128,89,0)</f>
        <v>0</v>
      </c>
      <c r="LE77" s="243">
        <f>VLOOKUP($B77,факт!$D$7:$HK$128,90,0)</f>
        <v>0</v>
      </c>
      <c r="LF77" s="243">
        <f>VLOOKUP($B77,факт!$D$7:$HK$128,87,0)</f>
        <v>0</v>
      </c>
      <c r="LG77" s="243">
        <f>VLOOKUP($B77,факт!$D$7:$HK$128,88,0)</f>
        <v>0</v>
      </c>
      <c r="LH77" s="243">
        <f t="shared" si="2937"/>
        <v>0</v>
      </c>
      <c r="LI77" s="243">
        <f t="shared" si="2938"/>
        <v>0</v>
      </c>
      <c r="LJ77" s="242"/>
      <c r="LK77" s="243">
        <f t="shared" ref="LK77:LK140" si="3029">SUM(LJ77*$D77*$F77*$G77*$I77*LK$9)</f>
        <v>0</v>
      </c>
      <c r="LL77" s="243">
        <f t="shared" si="2939"/>
        <v>0</v>
      </c>
      <c r="LM77" s="243">
        <f t="shared" si="2940"/>
        <v>0</v>
      </c>
      <c r="LN77" s="243">
        <f>VLOOKUP($B77,факт!$D$7:$HK$128,69,0)</f>
        <v>0</v>
      </c>
      <c r="LO77" s="243">
        <f>VLOOKUP($B77,факт!$D$7:$HK$128,70,0)</f>
        <v>0</v>
      </c>
      <c r="LP77" s="244"/>
      <c r="LQ77" s="244"/>
      <c r="LR77" s="243">
        <f t="shared" si="2941"/>
        <v>0</v>
      </c>
      <c r="LS77" s="243">
        <f t="shared" si="2942"/>
        <v>0</v>
      </c>
      <c r="LT77" s="242"/>
      <c r="LU77" s="243">
        <f t="shared" ref="LU77:LU140" si="3030">SUM(LT77*$D77*$F77*$G77*$I77*LU$9)</f>
        <v>0</v>
      </c>
      <c r="LV77" s="243">
        <f t="shared" si="2943"/>
        <v>0</v>
      </c>
      <c r="LW77" s="243">
        <f t="shared" si="2944"/>
        <v>0</v>
      </c>
      <c r="LX77" s="243">
        <f>VLOOKUP($B77,факт!$D$7:$HK$128,83,0)</f>
        <v>0</v>
      </c>
      <c r="LY77" s="243">
        <f>VLOOKUP($B77,факт!$D$7:$HK$128,84,0)</f>
        <v>0</v>
      </c>
      <c r="LZ77" s="244"/>
      <c r="MA77" s="244"/>
      <c r="MB77" s="243">
        <f t="shared" si="2945"/>
        <v>0</v>
      </c>
      <c r="MC77" s="243">
        <f t="shared" si="2946"/>
        <v>0</v>
      </c>
      <c r="MD77" s="242"/>
      <c r="ME77" s="243">
        <f t="shared" ref="ME77:ME140" si="3031">SUM(MD77*$D77*$F77*$G77*$I77*ME$9)</f>
        <v>0</v>
      </c>
      <c r="MF77" s="243">
        <f t="shared" si="2947"/>
        <v>0</v>
      </c>
      <c r="MG77" s="243">
        <f t="shared" si="2948"/>
        <v>0</v>
      </c>
      <c r="MH77" s="243">
        <f>VLOOKUP($B77,факт!$D$7:$HK$128,73,0)</f>
        <v>0</v>
      </c>
      <c r="MI77" s="243">
        <f>VLOOKUP($B77,факт!$D$7:$HK$128,74,0)</f>
        <v>0</v>
      </c>
      <c r="MJ77" s="243">
        <f>VLOOKUP($B77,факт!$D$7:$HK$128,71,0)</f>
        <v>0</v>
      </c>
      <c r="MK77" s="243">
        <f>VLOOKUP($B77,факт!$D$7:$HK$128,72,0)</f>
        <v>0</v>
      </c>
      <c r="ML77" s="243">
        <f t="shared" si="2949"/>
        <v>0</v>
      </c>
      <c r="MM77" s="243">
        <f t="shared" si="2950"/>
        <v>0</v>
      </c>
      <c r="MN77" s="242"/>
      <c r="MO77" s="243">
        <f t="shared" ref="MO77:MO140" si="3032">SUM(MN77*$D77*$F77*$G77*$I77*MO$9)</f>
        <v>0</v>
      </c>
      <c r="MP77" s="243">
        <f t="shared" si="2951"/>
        <v>0</v>
      </c>
      <c r="MQ77" s="243">
        <f t="shared" si="2952"/>
        <v>0</v>
      </c>
      <c r="MR77" s="243">
        <f>VLOOKUP($B77,факт!$D$7:$HK$128,53,0)</f>
        <v>0</v>
      </c>
      <c r="MS77" s="243">
        <f>VLOOKUP($B77,факт!$D$7:$HK$128,54,0)</f>
        <v>0</v>
      </c>
      <c r="MT77" s="243">
        <f>VLOOKUP($B77,факт!$D$7:$HK$128,51,0)</f>
        <v>0</v>
      </c>
      <c r="MU77" s="243">
        <f>VLOOKUP($B77,факт!$D$7:$HK$128,52,0)</f>
        <v>0</v>
      </c>
      <c r="MV77" s="243">
        <f t="shared" si="2953"/>
        <v>0</v>
      </c>
      <c r="MW77" s="243">
        <f t="shared" si="2954"/>
        <v>0</v>
      </c>
      <c r="MX77" s="242"/>
      <c r="MY77" s="243">
        <f t="shared" si="2955"/>
        <v>0</v>
      </c>
      <c r="MZ77" s="243">
        <f t="shared" si="2956"/>
        <v>0</v>
      </c>
      <c r="NA77" s="243">
        <f t="shared" si="2957"/>
        <v>0</v>
      </c>
      <c r="NB77" s="243">
        <f>VLOOKUP($B77,факт!$D$7:$HK$128,77,0)</f>
        <v>0</v>
      </c>
      <c r="NC77" s="243">
        <f>VLOOKUP($B77,факт!$D$7:$HK$128,78,0)</f>
        <v>0</v>
      </c>
      <c r="ND77" s="243">
        <f>VLOOKUP($B77,факт!$D$7:$HK$128,75,0)</f>
        <v>0</v>
      </c>
      <c r="NE77" s="243">
        <f>VLOOKUP($B77,факт!$D$7:$HK$128,76,0)</f>
        <v>0</v>
      </c>
      <c r="NF77" s="243">
        <f t="shared" si="2958"/>
        <v>0</v>
      </c>
      <c r="NG77" s="243">
        <f t="shared" si="2959"/>
        <v>0</v>
      </c>
      <c r="NH77" s="242"/>
      <c r="NI77" s="243">
        <f t="shared" si="2960"/>
        <v>0</v>
      </c>
      <c r="NJ77" s="243">
        <f t="shared" si="2961"/>
        <v>0</v>
      </c>
      <c r="NK77" s="243">
        <f t="shared" si="2962"/>
        <v>0</v>
      </c>
      <c r="NL77" s="243">
        <f>VLOOKUP($B77,факт!$D$7:$HK$128,95,0)</f>
        <v>0</v>
      </c>
      <c r="NM77" s="243">
        <f>VLOOKUP($B77,факт!$D$7:$HK$128,96,0)</f>
        <v>0</v>
      </c>
      <c r="NN77" s="243">
        <f>VLOOKUP($B77,факт!$D$7:$HK$128,93,0)</f>
        <v>0</v>
      </c>
      <c r="NO77" s="243">
        <f>VLOOKUP($B77,факт!$D$7:$HK$128,94,0)</f>
        <v>0</v>
      </c>
      <c r="NP77" s="243">
        <f t="shared" si="2963"/>
        <v>0</v>
      </c>
      <c r="NQ77" s="243">
        <f t="shared" si="2964"/>
        <v>0</v>
      </c>
      <c r="NR77" s="242"/>
      <c r="NS77" s="243">
        <f t="shared" si="2965"/>
        <v>0</v>
      </c>
      <c r="NT77" s="243">
        <f t="shared" si="2966"/>
        <v>0</v>
      </c>
      <c r="NU77" s="243">
        <f t="shared" si="2967"/>
        <v>0</v>
      </c>
      <c r="NV77" s="243">
        <f>VLOOKUP($B77,факт!$D$7:$HK$128,81,0)</f>
        <v>0</v>
      </c>
      <c r="NW77" s="243">
        <f>VLOOKUP($B77,факт!$D$7:$HK$128,82,0)</f>
        <v>0</v>
      </c>
      <c r="NX77" s="244"/>
      <c r="NY77" s="244"/>
      <c r="NZ77" s="243">
        <f t="shared" si="2968"/>
        <v>0</v>
      </c>
      <c r="OA77" s="243">
        <f t="shared" si="2969"/>
        <v>0</v>
      </c>
      <c r="OB77" s="242"/>
      <c r="OC77" s="243">
        <f t="shared" ref="OC77:OC140" si="3033">SUM(OB77*$D77*$F77*$G77*$I77*OC$9)</f>
        <v>0</v>
      </c>
      <c r="OD77" s="243">
        <f t="shared" si="2970"/>
        <v>0</v>
      </c>
      <c r="OE77" s="243">
        <f t="shared" si="2971"/>
        <v>0</v>
      </c>
      <c r="OF77" s="244"/>
      <c r="OG77" s="244"/>
      <c r="OH77" s="244"/>
      <c r="OI77" s="244"/>
      <c r="OJ77" s="243">
        <f t="shared" si="2972"/>
        <v>0</v>
      </c>
      <c r="OK77" s="243">
        <f t="shared" si="2973"/>
        <v>0</v>
      </c>
      <c r="OL77" s="242"/>
      <c r="OM77" s="243">
        <f t="shared" ref="OM77:OM140" si="3034">SUM(OL77*$D77*$F77*$G77*$I77*OM$9)</f>
        <v>0</v>
      </c>
      <c r="ON77" s="243">
        <f t="shared" si="2974"/>
        <v>0</v>
      </c>
      <c r="OO77" s="243">
        <f t="shared" si="2975"/>
        <v>0</v>
      </c>
      <c r="OP77" s="243">
        <f>VLOOKUP($B77,факт!$D$7:$HK$128,47,0)</f>
        <v>0</v>
      </c>
      <c r="OQ77" s="243">
        <f>VLOOKUP($B77,факт!$D$7:$HK$128,48,0)</f>
        <v>0</v>
      </c>
      <c r="OR77" s="244"/>
      <c r="OS77" s="244"/>
      <c r="OT77" s="243">
        <f t="shared" si="2976"/>
        <v>0</v>
      </c>
      <c r="OU77" s="243">
        <f t="shared" si="2977"/>
        <v>0</v>
      </c>
      <c r="OV77" s="242"/>
      <c r="OW77" s="243">
        <f t="shared" ref="OW77:OW140" si="3035">SUM(OV77*$D77*$F77*$G77*$K77*OW$9)</f>
        <v>0</v>
      </c>
      <c r="OX77" s="243">
        <f t="shared" si="2978"/>
        <v>0</v>
      </c>
      <c r="OY77" s="243">
        <f t="shared" si="2979"/>
        <v>0</v>
      </c>
      <c r="OZ77" s="244"/>
      <c r="PA77" s="244"/>
      <c r="PB77" s="244"/>
      <c r="PC77" s="244"/>
      <c r="PD77" s="243">
        <f t="shared" si="2980"/>
        <v>0</v>
      </c>
      <c r="PE77" s="243">
        <f t="shared" si="2981"/>
        <v>0</v>
      </c>
      <c r="PF77" s="242"/>
      <c r="PG77" s="243">
        <f t="shared" si="2982"/>
        <v>0</v>
      </c>
      <c r="PH77" s="243">
        <f t="shared" si="2983"/>
        <v>0</v>
      </c>
      <c r="PI77" s="243">
        <f t="shared" si="2984"/>
        <v>0</v>
      </c>
      <c r="PJ77" s="243">
        <f>VLOOKUP($B77,факт!$D$7:$HK$128,45,0)</f>
        <v>0</v>
      </c>
      <c r="PK77" s="243">
        <f>VLOOKUP($B77,факт!$D$7:$HK$128,46,0)</f>
        <v>0</v>
      </c>
      <c r="PL77" s="244"/>
      <c r="PM77" s="244"/>
      <c r="PN77" s="243">
        <f t="shared" si="2985"/>
        <v>0</v>
      </c>
      <c r="PO77" s="243">
        <f t="shared" si="2986"/>
        <v>0</v>
      </c>
      <c r="PP77" s="243"/>
      <c r="PQ77" s="243"/>
      <c r="PR77" s="243">
        <f t="shared" si="2987"/>
        <v>0</v>
      </c>
      <c r="PS77" s="243">
        <f t="shared" si="2988"/>
        <v>0</v>
      </c>
      <c r="PT77" s="244"/>
      <c r="PU77" s="244"/>
      <c r="PV77" s="244"/>
      <c r="PW77" s="244"/>
      <c r="PX77" s="243">
        <f t="shared" si="2989"/>
        <v>0</v>
      </c>
      <c r="PY77" s="243">
        <f t="shared" si="2990"/>
        <v>0</v>
      </c>
      <c r="PZ77" s="243"/>
      <c r="QA77" s="243"/>
      <c r="QB77" s="243">
        <f t="shared" si="2991"/>
        <v>0</v>
      </c>
      <c r="QC77" s="243">
        <f t="shared" si="2992"/>
        <v>0</v>
      </c>
      <c r="QD77" s="244"/>
      <c r="QE77" s="244"/>
      <c r="QF77" s="244"/>
      <c r="QG77" s="244"/>
      <c r="QH77" s="243">
        <f t="shared" si="2993"/>
        <v>0</v>
      </c>
      <c r="QI77" s="243">
        <f t="shared" si="2994"/>
        <v>0</v>
      </c>
      <c r="QJ77" s="247">
        <f t="shared" si="2995"/>
        <v>0</v>
      </c>
      <c r="QK77" s="247">
        <f t="shared" si="2996"/>
        <v>0</v>
      </c>
      <c r="QL77" s="247">
        <f t="shared" si="2997"/>
        <v>0</v>
      </c>
      <c r="QM77" s="247">
        <f t="shared" si="2998"/>
        <v>0</v>
      </c>
      <c r="QN77" s="247">
        <f t="shared" si="2999"/>
        <v>0</v>
      </c>
      <c r="QO77" s="247">
        <f t="shared" si="3000"/>
        <v>0</v>
      </c>
      <c r="QP77" s="247">
        <f t="shared" si="3001"/>
        <v>0</v>
      </c>
      <c r="QQ77" s="247">
        <f t="shared" si="3002"/>
        <v>0</v>
      </c>
      <c r="QR77" s="243">
        <f t="shared" si="3003"/>
        <v>0</v>
      </c>
      <c r="QS77" s="243">
        <f t="shared" si="3004"/>
        <v>0</v>
      </c>
    </row>
    <row r="78" spans="1:461" s="199" customFormat="1" ht="27.75" customHeight="1" x14ac:dyDescent="0.25">
      <c r="A78" s="221"/>
      <c r="B78" s="221">
        <v>48</v>
      </c>
      <c r="C78" s="248" t="s">
        <v>45</v>
      </c>
      <c r="D78" s="238">
        <f>D77</f>
        <v>9860</v>
      </c>
      <c r="E78" s="238">
        <v>10127</v>
      </c>
      <c r="F78" s="239">
        <v>2.48</v>
      </c>
      <c r="G78" s="240">
        <v>1</v>
      </c>
      <c r="H78" s="238">
        <v>1.4</v>
      </c>
      <c r="I78" s="238">
        <v>1.68</v>
      </c>
      <c r="J78" s="238">
        <v>2.23</v>
      </c>
      <c r="K78" s="241">
        <v>2.57</v>
      </c>
      <c r="L78" s="242"/>
      <c r="M78" s="243">
        <f t="shared" si="3005"/>
        <v>0</v>
      </c>
      <c r="N78" s="243">
        <f t="shared" si="2812"/>
        <v>0</v>
      </c>
      <c r="O78" s="243">
        <f t="shared" si="2813"/>
        <v>0</v>
      </c>
      <c r="P78" s="243">
        <f>VLOOKUP($B78,факт!$D$7:$HK$127,21,0)</f>
        <v>0</v>
      </c>
      <c r="Q78" s="243">
        <f>VLOOKUP($B78,факт!$D$7:$HK$127,22,0)</f>
        <v>0</v>
      </c>
      <c r="R78" s="243">
        <f>VLOOKUP($B78,факт!$D$7:$HK$127,19,0)</f>
        <v>0</v>
      </c>
      <c r="S78" s="243">
        <f>VLOOKUP($B78,факт!$D$7:$HK$127,20,0)</f>
        <v>0</v>
      </c>
      <c r="T78" s="243">
        <f t="shared" si="3006"/>
        <v>0</v>
      </c>
      <c r="U78" s="243">
        <f t="shared" si="3007"/>
        <v>0</v>
      </c>
      <c r="V78" s="242"/>
      <c r="W78" s="243">
        <f t="shared" si="3008"/>
        <v>0</v>
      </c>
      <c r="X78" s="243">
        <f t="shared" si="2814"/>
        <v>0</v>
      </c>
      <c r="Y78" s="243">
        <f t="shared" si="2815"/>
        <v>0</v>
      </c>
      <c r="Z78" s="243">
        <f>VLOOKUP($B78,факт!$D$7:$HK$128,29,0)</f>
        <v>0</v>
      </c>
      <c r="AA78" s="243">
        <f>VLOOKUP($B78,факт!$D$7:$HK$128,30,0)</f>
        <v>0</v>
      </c>
      <c r="AB78" s="243">
        <f>VLOOKUP($B78,факт!$D$7:$HK$128,27,0)</f>
        <v>0</v>
      </c>
      <c r="AC78" s="243">
        <f>VLOOKUP($B78,факт!$D$7:$HK$128,28,0)</f>
        <v>0</v>
      </c>
      <c r="AD78" s="243">
        <f t="shared" si="2816"/>
        <v>0</v>
      </c>
      <c r="AE78" s="243">
        <f t="shared" si="2817"/>
        <v>0</v>
      </c>
      <c r="AF78" s="245"/>
      <c r="AG78" s="243">
        <f t="shared" si="3009"/>
        <v>0</v>
      </c>
      <c r="AH78" s="243">
        <f t="shared" si="2818"/>
        <v>0</v>
      </c>
      <c r="AI78" s="243">
        <f t="shared" si="2819"/>
        <v>0</v>
      </c>
      <c r="AJ78" s="243">
        <f>VLOOKUP($B78,факт!$D$7:$HK$128,43,0)</f>
        <v>0</v>
      </c>
      <c r="AK78" s="243">
        <f>VLOOKUP($B78,факт!$D$7:$HK$128,44,0)</f>
        <v>0</v>
      </c>
      <c r="AL78" s="243">
        <f>VLOOKUP($B78,факт!$D$7:$HK$128,41,0)</f>
        <v>0</v>
      </c>
      <c r="AM78" s="243">
        <f>VLOOKUP($B78,факт!$D$7:$HK$128,42,0)</f>
        <v>0</v>
      </c>
      <c r="AN78" s="243">
        <f t="shared" si="2820"/>
        <v>0</v>
      </c>
      <c r="AO78" s="243">
        <f t="shared" si="2821"/>
        <v>0</v>
      </c>
      <c r="AP78" s="242"/>
      <c r="AQ78" s="243">
        <f t="shared" si="3010"/>
        <v>0</v>
      </c>
      <c r="AR78" s="243">
        <f t="shared" si="2822"/>
        <v>0</v>
      </c>
      <c r="AS78" s="243">
        <f t="shared" si="2823"/>
        <v>0</v>
      </c>
      <c r="AT78" s="243">
        <f>VLOOKUP($B78,факт!$D$7:$HK$128,9,0)</f>
        <v>0</v>
      </c>
      <c r="AU78" s="243">
        <f>VLOOKUP($B78,факт!$D$7:$HK$128,10,0)</f>
        <v>0</v>
      </c>
      <c r="AV78" s="243">
        <f>VLOOKUP($B78,факт!$D$7:$HK$128,7,0)</f>
        <v>0</v>
      </c>
      <c r="AW78" s="243">
        <f>VLOOKUP($B78,факт!$D$7:$HK$128,8,0)</f>
        <v>0</v>
      </c>
      <c r="AX78" s="243">
        <f t="shared" si="2824"/>
        <v>0</v>
      </c>
      <c r="AY78" s="243">
        <f t="shared" si="2825"/>
        <v>0</v>
      </c>
      <c r="AZ78" s="242"/>
      <c r="BA78" s="243">
        <f t="shared" si="3011"/>
        <v>0</v>
      </c>
      <c r="BB78" s="243">
        <f t="shared" si="2826"/>
        <v>0</v>
      </c>
      <c r="BC78" s="243">
        <f t="shared" si="2827"/>
        <v>0</v>
      </c>
      <c r="BD78" s="243">
        <f>VLOOKUP($B78,факт!$D$7:$HK$128,23,0)</f>
        <v>0</v>
      </c>
      <c r="BE78" s="243">
        <f>VLOOKUP($B78,факт!$D$7:$HK$128,24,0)</f>
        <v>0</v>
      </c>
      <c r="BF78" s="243"/>
      <c r="BG78" s="243"/>
      <c r="BH78" s="243">
        <f t="shared" si="2828"/>
        <v>0</v>
      </c>
      <c r="BI78" s="243">
        <f t="shared" si="2829"/>
        <v>0</v>
      </c>
      <c r="BJ78" s="242"/>
      <c r="BK78" s="243">
        <f t="shared" si="3012"/>
        <v>0</v>
      </c>
      <c r="BL78" s="243">
        <f t="shared" si="2830"/>
        <v>0</v>
      </c>
      <c r="BM78" s="243">
        <f t="shared" si="2831"/>
        <v>0</v>
      </c>
      <c r="BN78" s="243">
        <f>VLOOKUP($B78,факт!$D$7:$HK$128,199,0)</f>
        <v>0</v>
      </c>
      <c r="BO78" s="243">
        <f>VLOOKUP($B78,факт!$D$7:$HK$128,200,0)</f>
        <v>0</v>
      </c>
      <c r="BP78" s="243">
        <f>VLOOKUP($B78,факт!$D$7:$HK$128,197,0)</f>
        <v>0</v>
      </c>
      <c r="BQ78" s="243">
        <f>VLOOKUP($B78,факт!$D$7:$HK$128,198,0)</f>
        <v>0</v>
      </c>
      <c r="BR78" s="243">
        <f t="shared" si="2832"/>
        <v>0</v>
      </c>
      <c r="BS78" s="243">
        <f t="shared" si="2833"/>
        <v>0</v>
      </c>
      <c r="BT78" s="243"/>
      <c r="BU78" s="243">
        <f t="shared" si="3013"/>
        <v>0</v>
      </c>
      <c r="BV78" s="243">
        <f t="shared" si="2834"/>
        <v>0</v>
      </c>
      <c r="BW78" s="243">
        <f t="shared" si="2835"/>
        <v>0</v>
      </c>
      <c r="BX78" s="243">
        <f>VLOOKUP($B78,факт!$D$7:$HK$128,25,0)</f>
        <v>0</v>
      </c>
      <c r="BY78" s="243">
        <f>VLOOKUP($B78,факт!$D$7:$HK$128,26,0)</f>
        <v>0</v>
      </c>
      <c r="BZ78" s="244"/>
      <c r="CA78" s="244"/>
      <c r="CB78" s="243">
        <f t="shared" si="2836"/>
        <v>0</v>
      </c>
      <c r="CC78" s="243">
        <f t="shared" si="2837"/>
        <v>0</v>
      </c>
      <c r="CD78" s="242"/>
      <c r="CE78" s="243">
        <f t="shared" si="2838"/>
        <v>0</v>
      </c>
      <c r="CF78" s="243">
        <f t="shared" si="2839"/>
        <v>0</v>
      </c>
      <c r="CG78" s="243">
        <f t="shared" si="2840"/>
        <v>0</v>
      </c>
      <c r="CH78" s="243">
        <f>VLOOKUP($B78,факт!$D$7:$HK$128,13,0)</f>
        <v>0</v>
      </c>
      <c r="CI78" s="243">
        <f>VLOOKUP($B78,факт!$D$7:$HK$128,14,0)</f>
        <v>0</v>
      </c>
      <c r="CJ78" s="243">
        <f>VLOOKUP($B78,факт!$D$7:$HK$128,11,0)</f>
        <v>0</v>
      </c>
      <c r="CK78" s="243">
        <f>VLOOKUP($B78,факт!$D$7:$HK$128,12,0)</f>
        <v>0</v>
      </c>
      <c r="CL78" s="243">
        <f t="shared" si="2841"/>
        <v>0</v>
      </c>
      <c r="CM78" s="243">
        <f t="shared" si="2842"/>
        <v>0</v>
      </c>
      <c r="CN78" s="245"/>
      <c r="CO78" s="243">
        <f t="shared" si="3014"/>
        <v>0</v>
      </c>
      <c r="CP78" s="243">
        <f t="shared" si="2843"/>
        <v>0</v>
      </c>
      <c r="CQ78" s="243">
        <f t="shared" si="2844"/>
        <v>0</v>
      </c>
      <c r="CR78" s="243">
        <f>VLOOKUP($B78,факт!$D$7:$HK$128,37,0)</f>
        <v>0</v>
      </c>
      <c r="CS78" s="243">
        <f>VLOOKUP($B78,факт!$D$7:$HK$128,38,0)</f>
        <v>0</v>
      </c>
      <c r="CT78" s="243">
        <f>VLOOKUP($B78,факт!$D$7:$HK$128,35,0)</f>
        <v>0</v>
      </c>
      <c r="CU78" s="243">
        <f>VLOOKUP($B78,факт!$D$7:$HK$128,36,0)</f>
        <v>0</v>
      </c>
      <c r="CV78" s="243">
        <f t="shared" si="2845"/>
        <v>0</v>
      </c>
      <c r="CW78" s="243">
        <f t="shared" si="2846"/>
        <v>0</v>
      </c>
      <c r="CX78" s="242"/>
      <c r="CY78" s="243">
        <f t="shared" si="3015"/>
        <v>0</v>
      </c>
      <c r="CZ78" s="243">
        <f t="shared" si="2847"/>
        <v>0</v>
      </c>
      <c r="DA78" s="243">
        <f t="shared" si="2848"/>
        <v>0</v>
      </c>
      <c r="DB78" s="243">
        <f>VLOOKUP($B78,факт!$D$7:$HK$128,121,0)</f>
        <v>0</v>
      </c>
      <c r="DC78" s="243">
        <f>VLOOKUP($B78,факт!$D$7:$HK$128,122,0)</f>
        <v>0</v>
      </c>
      <c r="DD78" s="243">
        <f>VLOOKUP($B78,факт!$D$7:$HK$128,119,0)</f>
        <v>0</v>
      </c>
      <c r="DE78" s="243">
        <f>VLOOKUP($B78,факт!$D$7:$HK$128,120,0)</f>
        <v>0</v>
      </c>
      <c r="DF78" s="243">
        <f t="shared" si="2849"/>
        <v>0</v>
      </c>
      <c r="DG78" s="243">
        <f t="shared" si="2850"/>
        <v>0</v>
      </c>
      <c r="DH78" s="242"/>
      <c r="DI78" s="243">
        <f t="shared" si="3016"/>
        <v>0</v>
      </c>
      <c r="DJ78" s="243">
        <f t="shared" si="2851"/>
        <v>0</v>
      </c>
      <c r="DK78" s="243">
        <f t="shared" si="2852"/>
        <v>0</v>
      </c>
      <c r="DL78" s="243">
        <f>VLOOKUP($B78,факт!$D$7:$HK$128,135,0)</f>
        <v>0</v>
      </c>
      <c r="DM78" s="243">
        <f>VLOOKUP($B78,факт!$D$7:$HK$128,136,0)</f>
        <v>0</v>
      </c>
      <c r="DN78" s="243">
        <f>VLOOKUP($B78,факт!$D$7:$HK$128,133,0)</f>
        <v>0</v>
      </c>
      <c r="DO78" s="243">
        <f>VLOOKUP($B78,факт!$D$7:$HK$128,134,0)</f>
        <v>0</v>
      </c>
      <c r="DP78" s="243">
        <f t="shared" si="2853"/>
        <v>0</v>
      </c>
      <c r="DQ78" s="243">
        <f t="shared" si="2854"/>
        <v>0</v>
      </c>
      <c r="DR78" s="243"/>
      <c r="DS78" s="243">
        <f t="shared" si="3017"/>
        <v>0</v>
      </c>
      <c r="DT78" s="243">
        <f t="shared" si="2855"/>
        <v>0</v>
      </c>
      <c r="DU78" s="243">
        <f t="shared" si="2856"/>
        <v>0</v>
      </c>
      <c r="DV78" s="243">
        <f>VLOOKUP($B78,факт!$D$7:$HK$128,157,0)</f>
        <v>0</v>
      </c>
      <c r="DW78" s="243">
        <f>VLOOKUP($B78,факт!$D$7:$HK$128,158,0)</f>
        <v>0</v>
      </c>
      <c r="DX78" s="243">
        <f>VLOOKUP($B78,факт!$D$7:$HK$128,155,0)</f>
        <v>0</v>
      </c>
      <c r="DY78" s="243">
        <f>VLOOKUP($B78,факт!$D$7:$HK$128,156,0)</f>
        <v>0</v>
      </c>
      <c r="DZ78" s="243">
        <f t="shared" si="2857"/>
        <v>0</v>
      </c>
      <c r="EA78" s="243">
        <f t="shared" si="2858"/>
        <v>0</v>
      </c>
      <c r="EB78" s="242"/>
      <c r="EC78" s="243">
        <f t="shared" si="3018"/>
        <v>0</v>
      </c>
      <c r="ED78" s="243">
        <f t="shared" si="2859"/>
        <v>0</v>
      </c>
      <c r="EE78" s="243">
        <f t="shared" si="2860"/>
        <v>0</v>
      </c>
      <c r="EF78" s="243">
        <f>VLOOKUP($B78,факт!$D$7:$HK$128,173,0)</f>
        <v>0</v>
      </c>
      <c r="EG78" s="243">
        <f>VLOOKUP($B78,факт!$D$7:$HK$128,174,0)</f>
        <v>0</v>
      </c>
      <c r="EH78" s="243">
        <f>VLOOKUP($B78,факт!$D$7:$HK$128,171,0)</f>
        <v>0</v>
      </c>
      <c r="EI78" s="243">
        <f>VLOOKUP($B78,факт!$D$7:$HK$128,172,0)</f>
        <v>0</v>
      </c>
      <c r="EJ78" s="243">
        <f t="shared" si="2861"/>
        <v>0</v>
      </c>
      <c r="EK78" s="243">
        <f t="shared" si="2862"/>
        <v>0</v>
      </c>
      <c r="EL78" s="242"/>
      <c r="EM78" s="243">
        <f t="shared" si="3019"/>
        <v>0</v>
      </c>
      <c r="EN78" s="243">
        <f t="shared" si="2863"/>
        <v>0</v>
      </c>
      <c r="EO78" s="243">
        <f t="shared" si="2864"/>
        <v>0</v>
      </c>
      <c r="EP78" s="243">
        <f>VLOOKUP($B78,факт!$D$7:$HK$128,175,0)</f>
        <v>0</v>
      </c>
      <c r="EQ78" s="243">
        <f>VLOOKUP($B78,факт!$D$7:$HK$128,176,0)</f>
        <v>0</v>
      </c>
      <c r="ER78" s="244"/>
      <c r="ES78" s="244"/>
      <c r="ET78" s="243">
        <f t="shared" si="2865"/>
        <v>0</v>
      </c>
      <c r="EU78" s="243">
        <f t="shared" si="2866"/>
        <v>0</v>
      </c>
      <c r="EV78" s="242"/>
      <c r="EW78" s="243">
        <f t="shared" si="3020"/>
        <v>0</v>
      </c>
      <c r="EX78" s="243">
        <f t="shared" si="2867"/>
        <v>0</v>
      </c>
      <c r="EY78" s="243">
        <f t="shared" si="2868"/>
        <v>0</v>
      </c>
      <c r="EZ78" s="243">
        <f>VLOOKUP($B78,факт!$D$7:$HK$128,179,0)</f>
        <v>0</v>
      </c>
      <c r="FA78" s="243">
        <f>VLOOKUP($B78,факт!$D$7:$HK$128,180,0)</f>
        <v>0</v>
      </c>
      <c r="FB78" s="243">
        <f>VLOOKUP($B78,факт!$D$7:$HK$128,177,0)</f>
        <v>0</v>
      </c>
      <c r="FC78" s="243">
        <f>VLOOKUP($B78,факт!$D$7:$HK$128,178,0)</f>
        <v>0</v>
      </c>
      <c r="FD78" s="243">
        <f t="shared" si="2869"/>
        <v>0</v>
      </c>
      <c r="FE78" s="243">
        <f t="shared" si="2870"/>
        <v>0</v>
      </c>
      <c r="FF78" s="242"/>
      <c r="FG78" s="243">
        <f t="shared" si="3021"/>
        <v>0</v>
      </c>
      <c r="FH78" s="243">
        <f t="shared" si="2871"/>
        <v>0</v>
      </c>
      <c r="FI78" s="243">
        <f t="shared" si="2872"/>
        <v>0</v>
      </c>
      <c r="FJ78" s="243">
        <f>VLOOKUP($B78,факт!$D$7:$HK$128,183,0)</f>
        <v>0</v>
      </c>
      <c r="FK78" s="243">
        <f>VLOOKUP($B78,факт!$D$7:$HK$128,184,0)</f>
        <v>0</v>
      </c>
      <c r="FL78" s="243">
        <f>VLOOKUP($B78,факт!$D$7:$HK$128,181,0)</f>
        <v>0</v>
      </c>
      <c r="FM78" s="243">
        <f>VLOOKUP($B78,факт!$D$7:$HK$128,182,0)</f>
        <v>0</v>
      </c>
      <c r="FN78" s="243">
        <f t="shared" si="2873"/>
        <v>0</v>
      </c>
      <c r="FO78" s="243">
        <f t="shared" si="2874"/>
        <v>0</v>
      </c>
      <c r="FP78" s="242"/>
      <c r="FQ78" s="243">
        <f t="shared" si="3022"/>
        <v>0</v>
      </c>
      <c r="FR78" s="243">
        <f t="shared" si="2875"/>
        <v>0</v>
      </c>
      <c r="FS78" s="243">
        <f t="shared" si="2876"/>
        <v>0</v>
      </c>
      <c r="FT78" s="243">
        <f>VLOOKUP($B78,факт!$D$7:$HK$128,189,0)</f>
        <v>0</v>
      </c>
      <c r="FU78" s="243">
        <f>VLOOKUP($B78,факт!$D$7:$HK$128,190,0)</f>
        <v>0</v>
      </c>
      <c r="FV78" s="243">
        <f>VLOOKUP($B78,факт!$D$7:$HK$128,187,0)</f>
        <v>0</v>
      </c>
      <c r="FW78" s="243">
        <f>VLOOKUP($B78,факт!$D$7:$HK$128,188,0)</f>
        <v>0</v>
      </c>
      <c r="FX78" s="243">
        <f t="shared" si="2877"/>
        <v>0</v>
      </c>
      <c r="FY78" s="243">
        <f t="shared" si="2878"/>
        <v>0</v>
      </c>
      <c r="FZ78" s="242"/>
      <c r="GA78" s="243">
        <f t="shared" si="3023"/>
        <v>0</v>
      </c>
      <c r="GB78" s="243">
        <f t="shared" si="2879"/>
        <v>0</v>
      </c>
      <c r="GC78" s="243">
        <f t="shared" si="2880"/>
        <v>0</v>
      </c>
      <c r="GD78" s="243">
        <f>VLOOKUP($B78,факт!$D$7:$HK$128,201,0)</f>
        <v>0</v>
      </c>
      <c r="GE78" s="243">
        <f>VLOOKUP($B78,факт!$D$7:$HK$128,202,0)</f>
        <v>0</v>
      </c>
      <c r="GF78" s="244"/>
      <c r="GG78" s="244"/>
      <c r="GH78" s="243">
        <f t="shared" si="2881"/>
        <v>0</v>
      </c>
      <c r="GI78" s="243">
        <f t="shared" si="2882"/>
        <v>0</v>
      </c>
      <c r="GJ78" s="242"/>
      <c r="GK78" s="243">
        <f t="shared" si="3024"/>
        <v>0</v>
      </c>
      <c r="GL78" s="243">
        <f t="shared" si="2883"/>
        <v>0</v>
      </c>
      <c r="GM78" s="243">
        <f t="shared" si="2884"/>
        <v>0</v>
      </c>
      <c r="GN78" s="243">
        <f>VLOOKUP($B78,факт!$D$7:$HK$128,191,0)</f>
        <v>0</v>
      </c>
      <c r="GO78" s="243">
        <f>VLOOKUP($B78,факт!$D$7:$HK$128,192,0)</f>
        <v>0</v>
      </c>
      <c r="GP78" s="244"/>
      <c r="GQ78" s="244"/>
      <c r="GR78" s="243">
        <f t="shared" si="2885"/>
        <v>0</v>
      </c>
      <c r="GS78" s="243">
        <f t="shared" si="2886"/>
        <v>0</v>
      </c>
      <c r="GT78" s="242"/>
      <c r="GU78" s="243">
        <f t="shared" si="3025"/>
        <v>0</v>
      </c>
      <c r="GV78" s="243">
        <f t="shared" si="2887"/>
        <v>0</v>
      </c>
      <c r="GW78" s="243">
        <f t="shared" si="2888"/>
        <v>0</v>
      </c>
      <c r="GX78" s="243">
        <f>VLOOKUP($B78,факт!$D$7:$HK$128,127,0)</f>
        <v>0</v>
      </c>
      <c r="GY78" s="243">
        <f>VLOOKUP($B78,факт!$D$7:$HK$128,128,0)</f>
        <v>0</v>
      </c>
      <c r="GZ78" s="243">
        <f>VLOOKUP($B78,факт!$D$7:$HK$128,125,0)</f>
        <v>0</v>
      </c>
      <c r="HA78" s="243">
        <f>VLOOKUP($B78,факт!$D$7:$HK$128,126,0)</f>
        <v>0</v>
      </c>
      <c r="HB78" s="243">
        <f t="shared" si="2889"/>
        <v>0</v>
      </c>
      <c r="HC78" s="243">
        <f t="shared" si="2890"/>
        <v>0</v>
      </c>
      <c r="HD78" s="242"/>
      <c r="HE78" s="243">
        <f t="shared" si="2891"/>
        <v>0</v>
      </c>
      <c r="HF78" s="243">
        <f t="shared" si="2892"/>
        <v>0</v>
      </c>
      <c r="HG78" s="243">
        <f t="shared" si="2893"/>
        <v>0</v>
      </c>
      <c r="HH78" s="243">
        <f>VLOOKUP($B78,факт!$D$7:$HK$128,131,0)</f>
        <v>0</v>
      </c>
      <c r="HI78" s="243">
        <f>VLOOKUP($B78,факт!$D$7:$HK$128,132,0)</f>
        <v>0</v>
      </c>
      <c r="HJ78" s="243">
        <f>VLOOKUP($B78,факт!$D$7:$HK$128,129,0)</f>
        <v>0</v>
      </c>
      <c r="HK78" s="243">
        <f>VLOOKUP($B78,факт!$D$7:$HK$128,130,0)</f>
        <v>0</v>
      </c>
      <c r="HL78" s="243">
        <f t="shared" si="2894"/>
        <v>0</v>
      </c>
      <c r="HM78" s="243">
        <f t="shared" si="2895"/>
        <v>0</v>
      </c>
      <c r="HN78" s="244"/>
      <c r="HO78" s="244">
        <v>0</v>
      </c>
      <c r="HP78" s="243">
        <f t="shared" si="2896"/>
        <v>0</v>
      </c>
      <c r="HQ78" s="243">
        <f t="shared" si="2897"/>
        <v>0</v>
      </c>
      <c r="HR78" s="243">
        <f>VLOOKUP($B78,факт!$D$7:$HK$128,165,0)</f>
        <v>0</v>
      </c>
      <c r="HS78" s="243">
        <f>VLOOKUP($B78,факт!$D$7:$HK$128,166,0)</f>
        <v>0</v>
      </c>
      <c r="HT78" s="243">
        <f>VLOOKUP($B78,факт!$D$7:$HK$128,163,0)</f>
        <v>0</v>
      </c>
      <c r="HU78" s="243">
        <f>VLOOKUP($B78,факт!$D$7:$HK$128,164,0)</f>
        <v>0</v>
      </c>
      <c r="HV78" s="243">
        <f t="shared" si="2898"/>
        <v>0</v>
      </c>
      <c r="HW78" s="243">
        <f t="shared" si="2899"/>
        <v>0</v>
      </c>
      <c r="HX78" s="244"/>
      <c r="HY78" s="244">
        <v>0</v>
      </c>
      <c r="HZ78" s="243">
        <f t="shared" si="2900"/>
        <v>0</v>
      </c>
      <c r="IA78" s="243">
        <f t="shared" si="2901"/>
        <v>0</v>
      </c>
      <c r="IB78" s="243">
        <f>VLOOKUP($B78,факт!$D$7:$HK$128,49,0)</f>
        <v>0</v>
      </c>
      <c r="IC78" s="243">
        <f>VLOOKUP($B78,факт!$D$7:$HK$128,50,0)</f>
        <v>0</v>
      </c>
      <c r="ID78" s="244"/>
      <c r="IE78" s="244"/>
      <c r="IF78" s="243">
        <f t="shared" si="2902"/>
        <v>0</v>
      </c>
      <c r="IG78" s="243">
        <f t="shared" si="2903"/>
        <v>0</v>
      </c>
      <c r="IH78" s="244"/>
      <c r="II78" s="244">
        <v>0</v>
      </c>
      <c r="IJ78" s="243">
        <f t="shared" si="2904"/>
        <v>0</v>
      </c>
      <c r="IK78" s="243">
        <f t="shared" si="2905"/>
        <v>0</v>
      </c>
      <c r="IL78" s="243">
        <f>VLOOKUP($B78,факт!$D$7:$HK$128,85,0)</f>
        <v>0</v>
      </c>
      <c r="IM78" s="243">
        <f>VLOOKUP($B78,факт!$D$7:$HK$128,86,0)</f>
        <v>0</v>
      </c>
      <c r="IN78" s="244"/>
      <c r="IO78" s="244"/>
      <c r="IP78" s="243">
        <f t="shared" si="2906"/>
        <v>0</v>
      </c>
      <c r="IQ78" s="243">
        <f t="shared" si="2907"/>
        <v>0</v>
      </c>
      <c r="IR78" s="244"/>
      <c r="IS78" s="244">
        <v>0</v>
      </c>
      <c r="IT78" s="244"/>
      <c r="IU78" s="244"/>
      <c r="IV78" s="243">
        <f t="shared" si="2908"/>
        <v>0</v>
      </c>
      <c r="IW78" s="243">
        <f t="shared" si="2909"/>
        <v>0</v>
      </c>
      <c r="IX78" s="243">
        <f>VLOOKUP($B78,факт!$D$7:$HK$128,55,0)</f>
        <v>0</v>
      </c>
      <c r="IY78" s="243">
        <f>VLOOKUP($B78,факт!$D$7:$HK$128,56,0)</f>
        <v>0</v>
      </c>
      <c r="IZ78" s="243">
        <f t="shared" si="2910"/>
        <v>0</v>
      </c>
      <c r="JA78" s="243">
        <f t="shared" si="2911"/>
        <v>0</v>
      </c>
      <c r="JB78" s="242"/>
      <c r="JC78" s="243">
        <f t="shared" si="3026"/>
        <v>0</v>
      </c>
      <c r="JD78" s="243">
        <f t="shared" si="2912"/>
        <v>0</v>
      </c>
      <c r="JE78" s="243">
        <f t="shared" si="2913"/>
        <v>0</v>
      </c>
      <c r="JF78" s="243">
        <f>VLOOKUP($B78,факт!$D$7:$HK$128,61,0)</f>
        <v>0</v>
      </c>
      <c r="JG78" s="243">
        <f>VLOOKUP($B78,факт!$D$7:$HK$128,62,0)</f>
        <v>0</v>
      </c>
      <c r="JH78" s="243">
        <f>VLOOKUP($B78,факт!$D$7:$HK$128,59,0)</f>
        <v>0</v>
      </c>
      <c r="JI78" s="243">
        <f>VLOOKUP($B78,факт!$D$7:$HK$128,60,0)</f>
        <v>0</v>
      </c>
      <c r="JJ78" s="243">
        <f t="shared" si="2914"/>
        <v>0</v>
      </c>
      <c r="JK78" s="243">
        <f t="shared" si="2915"/>
        <v>0</v>
      </c>
      <c r="JL78" s="242"/>
      <c r="JM78" s="243">
        <f t="shared" si="2916"/>
        <v>0</v>
      </c>
      <c r="JN78" s="243">
        <f t="shared" si="2917"/>
        <v>0</v>
      </c>
      <c r="JO78" s="243">
        <f t="shared" si="2918"/>
        <v>0</v>
      </c>
      <c r="JP78" s="243">
        <f>VLOOKUP($B78,факт!$D$7:$HK$128,213,0)</f>
        <v>0</v>
      </c>
      <c r="JQ78" s="243">
        <f>VLOOKUP($B78,факт!$D$7:$HK$128,214,0)</f>
        <v>0</v>
      </c>
      <c r="JR78" s="244"/>
      <c r="JS78" s="244"/>
      <c r="JT78" s="243">
        <f t="shared" si="2919"/>
        <v>0</v>
      </c>
      <c r="JU78" s="243">
        <f t="shared" si="2920"/>
        <v>0</v>
      </c>
      <c r="JV78" s="242"/>
      <c r="JW78" s="243">
        <f t="shared" si="3027"/>
        <v>0</v>
      </c>
      <c r="JX78" s="243">
        <f t="shared" si="2921"/>
        <v>0</v>
      </c>
      <c r="JY78" s="243">
        <f t="shared" si="2922"/>
        <v>0</v>
      </c>
      <c r="JZ78" s="243">
        <f>VLOOKUP($B78,факт!$D$7:$HK$128,211,0)</f>
        <v>0</v>
      </c>
      <c r="KA78" s="243">
        <f>VLOOKUP($B78,факт!$D$7:$HK$128,212,0)</f>
        <v>0</v>
      </c>
      <c r="KB78" s="243">
        <f>VLOOKUP($B78,факт!$D$7:$HK$128,209,0)</f>
        <v>0</v>
      </c>
      <c r="KC78" s="243">
        <f>VLOOKUP($B78,факт!$D$7:$HK$128,210,0)</f>
        <v>0</v>
      </c>
      <c r="KD78" s="243">
        <f t="shared" si="2923"/>
        <v>0</v>
      </c>
      <c r="KE78" s="243">
        <f t="shared" si="2924"/>
        <v>0</v>
      </c>
      <c r="KF78" s="242"/>
      <c r="KG78" s="243">
        <f t="shared" si="2925"/>
        <v>0</v>
      </c>
      <c r="KH78" s="243">
        <f t="shared" si="2926"/>
        <v>0</v>
      </c>
      <c r="KI78" s="243">
        <f t="shared" si="2927"/>
        <v>0</v>
      </c>
      <c r="KJ78" s="243">
        <f>VLOOKUP($B78,факт!$D$7:$HK$128,161,0)</f>
        <v>0</v>
      </c>
      <c r="KK78" s="243">
        <f>VLOOKUP($B78,факт!$D$7:$HK$128,162,0)</f>
        <v>0</v>
      </c>
      <c r="KL78" s="243">
        <f>VLOOKUP($B78,факт!$D$7:$HK$128,159,0)</f>
        <v>0</v>
      </c>
      <c r="KM78" s="243">
        <f>VLOOKUP($B78,факт!$D$7:$HK$128,160,0)</f>
        <v>0</v>
      </c>
      <c r="KN78" s="243">
        <f t="shared" si="2928"/>
        <v>0</v>
      </c>
      <c r="KO78" s="243">
        <f t="shared" si="2929"/>
        <v>0</v>
      </c>
      <c r="KP78" s="242"/>
      <c r="KQ78" s="243">
        <f t="shared" si="2930"/>
        <v>0</v>
      </c>
      <c r="KR78" s="243">
        <f t="shared" si="2931"/>
        <v>0</v>
      </c>
      <c r="KS78" s="243">
        <f t="shared" si="2932"/>
        <v>0</v>
      </c>
      <c r="KT78" s="244"/>
      <c r="KU78" s="244"/>
      <c r="KV78" s="244"/>
      <c r="KW78" s="244"/>
      <c r="KX78" s="243">
        <f t="shared" si="2933"/>
        <v>0</v>
      </c>
      <c r="KY78" s="243">
        <f t="shared" si="2934"/>
        <v>0</v>
      </c>
      <c r="KZ78" s="242"/>
      <c r="LA78" s="243">
        <f t="shared" si="3028"/>
        <v>0</v>
      </c>
      <c r="LB78" s="243">
        <f t="shared" si="2935"/>
        <v>0</v>
      </c>
      <c r="LC78" s="243">
        <f t="shared" si="2936"/>
        <v>0</v>
      </c>
      <c r="LD78" s="243">
        <f>VLOOKUP($B78,факт!$D$7:$HK$128,89,0)</f>
        <v>0</v>
      </c>
      <c r="LE78" s="243">
        <f>VLOOKUP($B78,факт!$D$7:$HK$128,90,0)</f>
        <v>0</v>
      </c>
      <c r="LF78" s="243">
        <f>VLOOKUP($B78,факт!$D$7:$HK$128,87,0)</f>
        <v>0</v>
      </c>
      <c r="LG78" s="243">
        <f>VLOOKUP($B78,факт!$D$7:$HK$128,88,0)</f>
        <v>0</v>
      </c>
      <c r="LH78" s="243">
        <f t="shared" si="2937"/>
        <v>0</v>
      </c>
      <c r="LI78" s="243">
        <f t="shared" si="2938"/>
        <v>0</v>
      </c>
      <c r="LJ78" s="242"/>
      <c r="LK78" s="243">
        <f t="shared" si="3029"/>
        <v>0</v>
      </c>
      <c r="LL78" s="243">
        <f t="shared" si="2939"/>
        <v>0</v>
      </c>
      <c r="LM78" s="243">
        <f t="shared" si="2940"/>
        <v>0</v>
      </c>
      <c r="LN78" s="243">
        <f>VLOOKUP($B78,факт!$D$7:$HK$128,69,0)</f>
        <v>0</v>
      </c>
      <c r="LO78" s="243">
        <f>VLOOKUP($B78,факт!$D$7:$HK$128,70,0)</f>
        <v>0</v>
      </c>
      <c r="LP78" s="244"/>
      <c r="LQ78" s="244"/>
      <c r="LR78" s="243">
        <f t="shared" si="2941"/>
        <v>0</v>
      </c>
      <c r="LS78" s="243">
        <f t="shared" si="2942"/>
        <v>0</v>
      </c>
      <c r="LT78" s="242"/>
      <c r="LU78" s="243">
        <f t="shared" si="3030"/>
        <v>0</v>
      </c>
      <c r="LV78" s="243">
        <f t="shared" si="2943"/>
        <v>0</v>
      </c>
      <c r="LW78" s="243">
        <f t="shared" si="2944"/>
        <v>0</v>
      </c>
      <c r="LX78" s="243">
        <f>VLOOKUP($B78,факт!$D$7:$HK$128,83,0)</f>
        <v>0</v>
      </c>
      <c r="LY78" s="243">
        <f>VLOOKUP($B78,факт!$D$7:$HK$128,84,0)</f>
        <v>0</v>
      </c>
      <c r="LZ78" s="244"/>
      <c r="MA78" s="244"/>
      <c r="MB78" s="243">
        <f t="shared" si="2945"/>
        <v>0</v>
      </c>
      <c r="MC78" s="243">
        <f t="shared" si="2946"/>
        <v>0</v>
      </c>
      <c r="MD78" s="242"/>
      <c r="ME78" s="243">
        <f t="shared" si="3031"/>
        <v>0</v>
      </c>
      <c r="MF78" s="243">
        <f t="shared" si="2947"/>
        <v>0</v>
      </c>
      <c r="MG78" s="243">
        <f t="shared" si="2948"/>
        <v>0</v>
      </c>
      <c r="MH78" s="243">
        <f>VLOOKUP($B78,факт!$D$7:$HK$128,73,0)</f>
        <v>0</v>
      </c>
      <c r="MI78" s="243">
        <f>VLOOKUP($B78,факт!$D$7:$HK$128,74,0)</f>
        <v>0</v>
      </c>
      <c r="MJ78" s="243">
        <f>VLOOKUP($B78,факт!$D$7:$HK$128,71,0)</f>
        <v>0</v>
      </c>
      <c r="MK78" s="243">
        <f>VLOOKUP($B78,факт!$D$7:$HK$128,72,0)</f>
        <v>0</v>
      </c>
      <c r="ML78" s="243">
        <f t="shared" si="2949"/>
        <v>0</v>
      </c>
      <c r="MM78" s="243">
        <f t="shared" si="2950"/>
        <v>0</v>
      </c>
      <c r="MN78" s="242"/>
      <c r="MO78" s="243">
        <f t="shared" si="3032"/>
        <v>0</v>
      </c>
      <c r="MP78" s="243">
        <f t="shared" si="2951"/>
        <v>0</v>
      </c>
      <c r="MQ78" s="243">
        <f t="shared" si="2952"/>
        <v>0</v>
      </c>
      <c r="MR78" s="243">
        <f>VLOOKUP($B78,факт!$D$7:$HK$128,53,0)</f>
        <v>0</v>
      </c>
      <c r="MS78" s="243">
        <f>VLOOKUP($B78,факт!$D$7:$HK$128,54,0)</f>
        <v>0</v>
      </c>
      <c r="MT78" s="243">
        <f>VLOOKUP($B78,факт!$D$7:$HK$128,51,0)</f>
        <v>0</v>
      </c>
      <c r="MU78" s="243">
        <f>VLOOKUP($B78,факт!$D$7:$HK$128,52,0)</f>
        <v>0</v>
      </c>
      <c r="MV78" s="243">
        <f t="shared" si="2953"/>
        <v>0</v>
      </c>
      <c r="MW78" s="243">
        <f t="shared" si="2954"/>
        <v>0</v>
      </c>
      <c r="MX78" s="242"/>
      <c r="MY78" s="243">
        <f t="shared" si="2955"/>
        <v>0</v>
      </c>
      <c r="MZ78" s="243">
        <f t="shared" si="2956"/>
        <v>0</v>
      </c>
      <c r="NA78" s="243">
        <f t="shared" si="2957"/>
        <v>0</v>
      </c>
      <c r="NB78" s="243">
        <f>VLOOKUP($B78,факт!$D$7:$HK$128,77,0)</f>
        <v>0</v>
      </c>
      <c r="NC78" s="243">
        <f>VLOOKUP($B78,факт!$D$7:$HK$128,78,0)</f>
        <v>0</v>
      </c>
      <c r="ND78" s="243">
        <f>VLOOKUP($B78,факт!$D$7:$HK$128,75,0)</f>
        <v>0</v>
      </c>
      <c r="NE78" s="243">
        <f>VLOOKUP($B78,факт!$D$7:$HK$128,76,0)</f>
        <v>0</v>
      </c>
      <c r="NF78" s="243">
        <f t="shared" si="2958"/>
        <v>0</v>
      </c>
      <c r="NG78" s="243">
        <f t="shared" si="2959"/>
        <v>0</v>
      </c>
      <c r="NH78" s="242"/>
      <c r="NI78" s="243">
        <f t="shared" si="2960"/>
        <v>0</v>
      </c>
      <c r="NJ78" s="243">
        <f t="shared" si="2961"/>
        <v>0</v>
      </c>
      <c r="NK78" s="243">
        <f t="shared" si="2962"/>
        <v>0</v>
      </c>
      <c r="NL78" s="243">
        <f>VLOOKUP($B78,факт!$D$7:$HK$128,95,0)</f>
        <v>0</v>
      </c>
      <c r="NM78" s="243">
        <f>VLOOKUP($B78,факт!$D$7:$HK$128,96,0)</f>
        <v>0</v>
      </c>
      <c r="NN78" s="243">
        <f>VLOOKUP($B78,факт!$D$7:$HK$128,93,0)</f>
        <v>0</v>
      </c>
      <c r="NO78" s="243">
        <f>VLOOKUP($B78,факт!$D$7:$HK$128,94,0)</f>
        <v>0</v>
      </c>
      <c r="NP78" s="243">
        <f t="shared" si="2963"/>
        <v>0</v>
      </c>
      <c r="NQ78" s="243">
        <f t="shared" si="2964"/>
        <v>0</v>
      </c>
      <c r="NR78" s="242"/>
      <c r="NS78" s="243">
        <f t="shared" si="2965"/>
        <v>0</v>
      </c>
      <c r="NT78" s="243">
        <f t="shared" si="2966"/>
        <v>0</v>
      </c>
      <c r="NU78" s="243">
        <f t="shared" si="2967"/>
        <v>0</v>
      </c>
      <c r="NV78" s="243">
        <f>VLOOKUP($B78,факт!$D$7:$HK$128,81,0)</f>
        <v>0</v>
      </c>
      <c r="NW78" s="243">
        <f>VLOOKUP($B78,факт!$D$7:$HK$128,82,0)</f>
        <v>0</v>
      </c>
      <c r="NX78" s="244"/>
      <c r="NY78" s="244"/>
      <c r="NZ78" s="243">
        <f t="shared" si="2968"/>
        <v>0</v>
      </c>
      <c r="OA78" s="243">
        <f t="shared" si="2969"/>
        <v>0</v>
      </c>
      <c r="OB78" s="242"/>
      <c r="OC78" s="243">
        <f t="shared" si="3033"/>
        <v>0</v>
      </c>
      <c r="OD78" s="243">
        <f t="shared" si="2970"/>
        <v>0</v>
      </c>
      <c r="OE78" s="243">
        <f t="shared" si="2971"/>
        <v>0</v>
      </c>
      <c r="OF78" s="244"/>
      <c r="OG78" s="244"/>
      <c r="OH78" s="244"/>
      <c r="OI78" s="244"/>
      <c r="OJ78" s="243">
        <f t="shared" si="2972"/>
        <v>0</v>
      </c>
      <c r="OK78" s="243">
        <f t="shared" si="2973"/>
        <v>0</v>
      </c>
      <c r="OL78" s="242"/>
      <c r="OM78" s="243">
        <f t="shared" si="3034"/>
        <v>0</v>
      </c>
      <c r="ON78" s="243">
        <f t="shared" si="2974"/>
        <v>0</v>
      </c>
      <c r="OO78" s="243">
        <f t="shared" si="2975"/>
        <v>0</v>
      </c>
      <c r="OP78" s="243">
        <f>VLOOKUP($B78,факт!$D$7:$HK$128,47,0)</f>
        <v>0</v>
      </c>
      <c r="OQ78" s="243">
        <f>VLOOKUP($B78,факт!$D$7:$HK$128,48,0)</f>
        <v>0</v>
      </c>
      <c r="OR78" s="244"/>
      <c r="OS78" s="244"/>
      <c r="OT78" s="243">
        <f t="shared" si="2976"/>
        <v>0</v>
      </c>
      <c r="OU78" s="243">
        <f t="shared" si="2977"/>
        <v>0</v>
      </c>
      <c r="OV78" s="242"/>
      <c r="OW78" s="243">
        <f t="shared" si="3035"/>
        <v>0</v>
      </c>
      <c r="OX78" s="243">
        <f t="shared" si="2978"/>
        <v>0</v>
      </c>
      <c r="OY78" s="243">
        <f t="shared" si="2979"/>
        <v>0</v>
      </c>
      <c r="OZ78" s="244"/>
      <c r="PA78" s="244"/>
      <c r="PB78" s="244"/>
      <c r="PC78" s="244"/>
      <c r="PD78" s="243">
        <f t="shared" si="2980"/>
        <v>0</v>
      </c>
      <c r="PE78" s="243">
        <f t="shared" si="2981"/>
        <v>0</v>
      </c>
      <c r="PF78" s="242"/>
      <c r="PG78" s="243">
        <f t="shared" si="2982"/>
        <v>0</v>
      </c>
      <c r="PH78" s="243">
        <f t="shared" si="2983"/>
        <v>0</v>
      </c>
      <c r="PI78" s="243">
        <f t="shared" si="2984"/>
        <v>0</v>
      </c>
      <c r="PJ78" s="243">
        <f>VLOOKUP($B78,факт!$D$7:$HK$128,45,0)</f>
        <v>0</v>
      </c>
      <c r="PK78" s="243">
        <f>VLOOKUP($B78,факт!$D$7:$HK$128,46,0)</f>
        <v>0</v>
      </c>
      <c r="PL78" s="244"/>
      <c r="PM78" s="244"/>
      <c r="PN78" s="243">
        <f t="shared" si="2985"/>
        <v>0</v>
      </c>
      <c r="PO78" s="243">
        <f t="shared" si="2986"/>
        <v>0</v>
      </c>
      <c r="PP78" s="243"/>
      <c r="PQ78" s="243"/>
      <c r="PR78" s="243">
        <f t="shared" si="2987"/>
        <v>0</v>
      </c>
      <c r="PS78" s="243">
        <f t="shared" si="2988"/>
        <v>0</v>
      </c>
      <c r="PT78" s="244"/>
      <c r="PU78" s="244"/>
      <c r="PV78" s="244"/>
      <c r="PW78" s="244"/>
      <c r="PX78" s="243">
        <f t="shared" si="2989"/>
        <v>0</v>
      </c>
      <c r="PY78" s="243">
        <f t="shared" si="2990"/>
        <v>0</v>
      </c>
      <c r="PZ78" s="243"/>
      <c r="QA78" s="243"/>
      <c r="QB78" s="243">
        <f t="shared" si="2991"/>
        <v>0</v>
      </c>
      <c r="QC78" s="243">
        <f t="shared" si="2992"/>
        <v>0</v>
      </c>
      <c r="QD78" s="244"/>
      <c r="QE78" s="244"/>
      <c r="QF78" s="244"/>
      <c r="QG78" s="244"/>
      <c r="QH78" s="243">
        <f t="shared" si="2993"/>
        <v>0</v>
      </c>
      <c r="QI78" s="243">
        <f t="shared" si="2994"/>
        <v>0</v>
      </c>
      <c r="QJ78" s="247">
        <f t="shared" si="2995"/>
        <v>0</v>
      </c>
      <c r="QK78" s="247">
        <f t="shared" si="2996"/>
        <v>0</v>
      </c>
      <c r="QL78" s="247">
        <f t="shared" si="2997"/>
        <v>0</v>
      </c>
      <c r="QM78" s="247">
        <f t="shared" si="2998"/>
        <v>0</v>
      </c>
      <c r="QN78" s="247">
        <f t="shared" si="2999"/>
        <v>0</v>
      </c>
      <c r="QO78" s="247">
        <f t="shared" si="3000"/>
        <v>0</v>
      </c>
      <c r="QP78" s="247">
        <f t="shared" si="3001"/>
        <v>0</v>
      </c>
      <c r="QQ78" s="247">
        <f t="shared" si="3002"/>
        <v>0</v>
      </c>
      <c r="QR78" s="243">
        <f t="shared" si="3003"/>
        <v>0</v>
      </c>
      <c r="QS78" s="243">
        <f t="shared" si="3004"/>
        <v>0</v>
      </c>
    </row>
    <row r="79" spans="1:461" s="273" customFormat="1" ht="27.75" customHeight="1" x14ac:dyDescent="0.25">
      <c r="A79" s="270"/>
      <c r="B79" s="221">
        <v>49</v>
      </c>
      <c r="C79" s="248" t="s">
        <v>378</v>
      </c>
      <c r="D79" s="238">
        <f>D81</f>
        <v>9860</v>
      </c>
      <c r="E79" s="238">
        <v>10127</v>
      </c>
      <c r="F79" s="239">
        <v>0.5</v>
      </c>
      <c r="G79" s="271">
        <v>1</v>
      </c>
      <c r="H79" s="238">
        <v>1.4</v>
      </c>
      <c r="I79" s="238">
        <v>1.68</v>
      </c>
      <c r="J79" s="238">
        <v>2.23</v>
      </c>
      <c r="K79" s="241">
        <v>2.57</v>
      </c>
      <c r="L79" s="243"/>
      <c r="M79" s="243">
        <f t="shared" si="3005"/>
        <v>0</v>
      </c>
      <c r="N79" s="243">
        <f t="shared" si="2812"/>
        <v>0</v>
      </c>
      <c r="O79" s="243">
        <f t="shared" si="2813"/>
        <v>0</v>
      </c>
      <c r="P79" s="243">
        <f>VLOOKUP($B79,факт!$D$7:$HK$127,21,0)</f>
        <v>0</v>
      </c>
      <c r="Q79" s="243">
        <f>VLOOKUP($B79,факт!$D$7:$HK$127,22,0)</f>
        <v>0</v>
      </c>
      <c r="R79" s="243">
        <f>VLOOKUP($B79,факт!$D$7:$HK$127,19,0)</f>
        <v>0</v>
      </c>
      <c r="S79" s="243">
        <f>VLOOKUP($B79,факт!$D$7:$HK$127,20,0)</f>
        <v>0</v>
      </c>
      <c r="T79" s="243">
        <f t="shared" si="3006"/>
        <v>0</v>
      </c>
      <c r="U79" s="243">
        <f t="shared" si="3007"/>
        <v>0</v>
      </c>
      <c r="V79" s="243"/>
      <c r="W79" s="243">
        <f t="shared" si="3008"/>
        <v>0</v>
      </c>
      <c r="X79" s="243">
        <f t="shared" si="2814"/>
        <v>0</v>
      </c>
      <c r="Y79" s="243">
        <f t="shared" si="2815"/>
        <v>0</v>
      </c>
      <c r="Z79" s="243">
        <f>VLOOKUP($B79,факт!$D$7:$HK$128,29,0)</f>
        <v>0</v>
      </c>
      <c r="AA79" s="243">
        <f>VLOOKUP($B79,факт!$D$7:$HK$128,30,0)</f>
        <v>0</v>
      </c>
      <c r="AB79" s="243">
        <f>VLOOKUP($B79,факт!$D$7:$HK$128,27,0)</f>
        <v>0</v>
      </c>
      <c r="AC79" s="243">
        <f>VLOOKUP($B79,факт!$D$7:$HK$128,28,0)</f>
        <v>0</v>
      </c>
      <c r="AD79" s="243">
        <f t="shared" si="2816"/>
        <v>0</v>
      </c>
      <c r="AE79" s="243">
        <f t="shared" si="2817"/>
        <v>0</v>
      </c>
      <c r="AF79" s="245"/>
      <c r="AG79" s="243">
        <f t="shared" si="3009"/>
        <v>0</v>
      </c>
      <c r="AH79" s="243">
        <f t="shared" si="2818"/>
        <v>0</v>
      </c>
      <c r="AI79" s="243">
        <f t="shared" si="2819"/>
        <v>0</v>
      </c>
      <c r="AJ79" s="243">
        <f>VLOOKUP($B79,факт!$D$7:$HK$128,43,0)</f>
        <v>0</v>
      </c>
      <c r="AK79" s="243">
        <f>VLOOKUP($B79,факт!$D$7:$HK$128,44,0)</f>
        <v>0</v>
      </c>
      <c r="AL79" s="243">
        <f>VLOOKUP($B79,факт!$D$7:$HK$128,41,0)</f>
        <v>0</v>
      </c>
      <c r="AM79" s="243">
        <f>VLOOKUP($B79,факт!$D$7:$HK$128,42,0)</f>
        <v>0</v>
      </c>
      <c r="AN79" s="243">
        <f t="shared" si="2820"/>
        <v>0</v>
      </c>
      <c r="AO79" s="243">
        <f t="shared" si="2821"/>
        <v>0</v>
      </c>
      <c r="AP79" s="243">
        <v>83</v>
      </c>
      <c r="AQ79" s="243">
        <f t="shared" si="3010"/>
        <v>572866</v>
      </c>
      <c r="AR79" s="243">
        <f t="shared" si="2822"/>
        <v>6.916666666666667</v>
      </c>
      <c r="AS79" s="243">
        <f t="shared" si="2823"/>
        <v>47738.833333333336</v>
      </c>
      <c r="AT79" s="243">
        <f>VLOOKUP($B79,факт!$D$7:$HK$128,9,0)</f>
        <v>9</v>
      </c>
      <c r="AU79" s="243">
        <f>VLOOKUP($B79,факт!$D$7:$HK$128,10,0)</f>
        <v>62118</v>
      </c>
      <c r="AV79" s="243">
        <f>VLOOKUP($B79,факт!$D$7:$HK$128,7,0)</f>
        <v>0</v>
      </c>
      <c r="AW79" s="243">
        <f>VLOOKUP($B79,факт!$D$7:$HK$128,8,0)</f>
        <v>0</v>
      </c>
      <c r="AX79" s="243">
        <f t="shared" si="2824"/>
        <v>2.083333333333333</v>
      </c>
      <c r="AY79" s="243">
        <f t="shared" si="2825"/>
        <v>14379.166666666664</v>
      </c>
      <c r="AZ79" s="243"/>
      <c r="BA79" s="243">
        <f t="shared" si="3011"/>
        <v>0</v>
      </c>
      <c r="BB79" s="243">
        <f t="shared" si="2826"/>
        <v>0</v>
      </c>
      <c r="BC79" s="243">
        <f t="shared" si="2827"/>
        <v>0</v>
      </c>
      <c r="BD79" s="243">
        <f>VLOOKUP($B79,факт!$D$7:$HK$128,23,0)</f>
        <v>0</v>
      </c>
      <c r="BE79" s="243">
        <f>VLOOKUP($B79,факт!$D$7:$HK$128,24,0)</f>
        <v>0</v>
      </c>
      <c r="BF79" s="243"/>
      <c r="BG79" s="243"/>
      <c r="BH79" s="243">
        <f t="shared" si="2828"/>
        <v>0</v>
      </c>
      <c r="BI79" s="243">
        <f t="shared" si="2829"/>
        <v>0</v>
      </c>
      <c r="BJ79" s="243"/>
      <c r="BK79" s="243">
        <f t="shared" si="3012"/>
        <v>0</v>
      </c>
      <c r="BL79" s="243">
        <f t="shared" si="2830"/>
        <v>0</v>
      </c>
      <c r="BM79" s="243">
        <f t="shared" si="2831"/>
        <v>0</v>
      </c>
      <c r="BN79" s="243">
        <f>VLOOKUP($B79,факт!$D$7:$HK$128,199,0)</f>
        <v>0</v>
      </c>
      <c r="BO79" s="243">
        <f>VLOOKUP($B79,факт!$D$7:$HK$128,200,0)</f>
        <v>0</v>
      </c>
      <c r="BP79" s="243">
        <f>VLOOKUP($B79,факт!$D$7:$HK$128,197,0)</f>
        <v>0</v>
      </c>
      <c r="BQ79" s="243">
        <f>VLOOKUP($B79,факт!$D$7:$HK$128,198,0)</f>
        <v>0</v>
      </c>
      <c r="BR79" s="243">
        <f t="shared" si="2832"/>
        <v>0</v>
      </c>
      <c r="BS79" s="243">
        <f t="shared" si="2833"/>
        <v>0</v>
      </c>
      <c r="BT79" s="243"/>
      <c r="BU79" s="243">
        <f t="shared" si="3013"/>
        <v>0</v>
      </c>
      <c r="BV79" s="243">
        <f t="shared" si="2834"/>
        <v>0</v>
      </c>
      <c r="BW79" s="243">
        <f t="shared" si="2835"/>
        <v>0</v>
      </c>
      <c r="BX79" s="243">
        <f>VLOOKUP($B79,факт!$D$7:$HK$128,25,0)</f>
        <v>0</v>
      </c>
      <c r="BY79" s="243">
        <f>VLOOKUP($B79,факт!$D$7:$HK$128,26,0)</f>
        <v>0</v>
      </c>
      <c r="BZ79" s="244"/>
      <c r="CA79" s="244"/>
      <c r="CB79" s="243">
        <f t="shared" si="2836"/>
        <v>0</v>
      </c>
      <c r="CC79" s="243">
        <f t="shared" si="2837"/>
        <v>0</v>
      </c>
      <c r="CD79" s="243"/>
      <c r="CE79" s="243">
        <f t="shared" si="2838"/>
        <v>0</v>
      </c>
      <c r="CF79" s="243">
        <f t="shared" si="2839"/>
        <v>0</v>
      </c>
      <c r="CG79" s="243">
        <f t="shared" si="2840"/>
        <v>0</v>
      </c>
      <c r="CH79" s="243">
        <f>VLOOKUP($B79,факт!$D$7:$HK$128,13,0)</f>
        <v>0</v>
      </c>
      <c r="CI79" s="243">
        <f>VLOOKUP($B79,факт!$D$7:$HK$128,14,0)</f>
        <v>0</v>
      </c>
      <c r="CJ79" s="243">
        <f>VLOOKUP($B79,факт!$D$7:$HK$128,11,0)</f>
        <v>0</v>
      </c>
      <c r="CK79" s="243">
        <f>VLOOKUP($B79,факт!$D$7:$HK$128,12,0)</f>
        <v>0</v>
      </c>
      <c r="CL79" s="243">
        <f t="shared" si="2841"/>
        <v>0</v>
      </c>
      <c r="CM79" s="243">
        <f t="shared" si="2842"/>
        <v>0</v>
      </c>
      <c r="CN79" s="245"/>
      <c r="CO79" s="243">
        <f t="shared" si="3014"/>
        <v>0</v>
      </c>
      <c r="CP79" s="243">
        <f t="shared" si="2843"/>
        <v>0</v>
      </c>
      <c r="CQ79" s="243">
        <f t="shared" si="2844"/>
        <v>0</v>
      </c>
      <c r="CR79" s="243">
        <f>VLOOKUP($B79,факт!$D$7:$HK$128,37,0)</f>
        <v>0</v>
      </c>
      <c r="CS79" s="243">
        <f>VLOOKUP($B79,факт!$D$7:$HK$128,38,0)</f>
        <v>0</v>
      </c>
      <c r="CT79" s="243">
        <f>VLOOKUP($B79,факт!$D$7:$HK$128,35,0)</f>
        <v>0</v>
      </c>
      <c r="CU79" s="243">
        <f>VLOOKUP($B79,факт!$D$7:$HK$128,36,0)</f>
        <v>0</v>
      </c>
      <c r="CV79" s="243">
        <f t="shared" si="2845"/>
        <v>0</v>
      </c>
      <c r="CW79" s="243">
        <f t="shared" si="2846"/>
        <v>0</v>
      </c>
      <c r="CX79" s="243"/>
      <c r="CY79" s="243">
        <f t="shared" si="3015"/>
        <v>0</v>
      </c>
      <c r="CZ79" s="243">
        <f t="shared" si="2847"/>
        <v>0</v>
      </c>
      <c r="DA79" s="243">
        <f t="shared" si="2848"/>
        <v>0</v>
      </c>
      <c r="DB79" s="243">
        <f>VLOOKUP($B79,факт!$D$7:$HK$128,121,0)</f>
        <v>0</v>
      </c>
      <c r="DC79" s="243">
        <f>VLOOKUP($B79,факт!$D$7:$HK$128,122,0)</f>
        <v>0</v>
      </c>
      <c r="DD79" s="243">
        <f>VLOOKUP($B79,факт!$D$7:$HK$128,119,0)</f>
        <v>0</v>
      </c>
      <c r="DE79" s="243">
        <f>VLOOKUP($B79,факт!$D$7:$HK$128,120,0)</f>
        <v>0</v>
      </c>
      <c r="DF79" s="243">
        <f t="shared" si="2849"/>
        <v>0</v>
      </c>
      <c r="DG79" s="243">
        <f t="shared" si="2850"/>
        <v>0</v>
      </c>
      <c r="DH79" s="243"/>
      <c r="DI79" s="243">
        <f t="shared" si="3016"/>
        <v>0</v>
      </c>
      <c r="DJ79" s="243">
        <f t="shared" si="2851"/>
        <v>0</v>
      </c>
      <c r="DK79" s="243">
        <f t="shared" si="2852"/>
        <v>0</v>
      </c>
      <c r="DL79" s="243">
        <f>VLOOKUP($B79,факт!$D$7:$HK$128,135,0)</f>
        <v>0</v>
      </c>
      <c r="DM79" s="243">
        <f>VLOOKUP($B79,факт!$D$7:$HK$128,136,0)</f>
        <v>0</v>
      </c>
      <c r="DN79" s="243">
        <f>VLOOKUP($B79,факт!$D$7:$HK$128,133,0)</f>
        <v>0</v>
      </c>
      <c r="DO79" s="243">
        <f>VLOOKUP($B79,факт!$D$7:$HK$128,134,0)</f>
        <v>0</v>
      </c>
      <c r="DP79" s="243">
        <f t="shared" si="2853"/>
        <v>0</v>
      </c>
      <c r="DQ79" s="243">
        <f t="shared" si="2854"/>
        <v>0</v>
      </c>
      <c r="DR79" s="243"/>
      <c r="DS79" s="243">
        <f t="shared" si="3017"/>
        <v>0</v>
      </c>
      <c r="DT79" s="243">
        <f t="shared" si="2855"/>
        <v>0</v>
      </c>
      <c r="DU79" s="243">
        <f t="shared" si="2856"/>
        <v>0</v>
      </c>
      <c r="DV79" s="243">
        <f>VLOOKUP($B79,факт!$D$7:$HK$128,157,0)</f>
        <v>0</v>
      </c>
      <c r="DW79" s="243">
        <f>VLOOKUP($B79,факт!$D$7:$HK$128,158,0)</f>
        <v>0</v>
      </c>
      <c r="DX79" s="243">
        <f>VLOOKUP($B79,факт!$D$7:$HK$128,155,0)</f>
        <v>0</v>
      </c>
      <c r="DY79" s="243">
        <f>VLOOKUP($B79,факт!$D$7:$HK$128,156,0)</f>
        <v>0</v>
      </c>
      <c r="DZ79" s="243">
        <f t="shared" si="2857"/>
        <v>0</v>
      </c>
      <c r="EA79" s="243">
        <f t="shared" si="2858"/>
        <v>0</v>
      </c>
      <c r="EB79" s="243"/>
      <c r="EC79" s="243">
        <f t="shared" si="3018"/>
        <v>0</v>
      </c>
      <c r="ED79" s="243">
        <f t="shared" si="2859"/>
        <v>0</v>
      </c>
      <c r="EE79" s="243">
        <f t="shared" si="2860"/>
        <v>0</v>
      </c>
      <c r="EF79" s="243">
        <f>VLOOKUP($B79,факт!$D$7:$HK$128,173,0)</f>
        <v>0</v>
      </c>
      <c r="EG79" s="243">
        <f>VLOOKUP($B79,факт!$D$7:$HK$128,174,0)</f>
        <v>0</v>
      </c>
      <c r="EH79" s="243">
        <f>VLOOKUP($B79,факт!$D$7:$HK$128,171,0)</f>
        <v>0</v>
      </c>
      <c r="EI79" s="243">
        <f>VLOOKUP($B79,факт!$D$7:$HK$128,172,0)</f>
        <v>0</v>
      </c>
      <c r="EJ79" s="243">
        <f t="shared" si="2861"/>
        <v>0</v>
      </c>
      <c r="EK79" s="243">
        <f t="shared" si="2862"/>
        <v>0</v>
      </c>
      <c r="EL79" s="243"/>
      <c r="EM79" s="243">
        <f t="shared" si="3019"/>
        <v>0</v>
      </c>
      <c r="EN79" s="243">
        <f t="shared" si="2863"/>
        <v>0</v>
      </c>
      <c r="EO79" s="243">
        <f t="shared" si="2864"/>
        <v>0</v>
      </c>
      <c r="EP79" s="243">
        <f>VLOOKUP($B79,факт!$D$7:$HK$128,175,0)</f>
        <v>0</v>
      </c>
      <c r="EQ79" s="243">
        <f>VLOOKUP($B79,факт!$D$7:$HK$128,176,0)</f>
        <v>0</v>
      </c>
      <c r="ER79" s="244"/>
      <c r="ES79" s="244"/>
      <c r="ET79" s="243">
        <f t="shared" si="2865"/>
        <v>0</v>
      </c>
      <c r="EU79" s="243">
        <f t="shared" si="2866"/>
        <v>0</v>
      </c>
      <c r="EV79" s="243"/>
      <c r="EW79" s="243">
        <f t="shared" si="3020"/>
        <v>0</v>
      </c>
      <c r="EX79" s="243">
        <f t="shared" si="2867"/>
        <v>0</v>
      </c>
      <c r="EY79" s="243">
        <f t="shared" si="2868"/>
        <v>0</v>
      </c>
      <c r="EZ79" s="243">
        <f>VLOOKUP($B79,факт!$D$7:$HK$128,179,0)</f>
        <v>0</v>
      </c>
      <c r="FA79" s="243">
        <f>VLOOKUP($B79,факт!$D$7:$HK$128,180,0)</f>
        <v>0</v>
      </c>
      <c r="FB79" s="243">
        <f>VLOOKUP($B79,факт!$D$7:$HK$128,177,0)</f>
        <v>0</v>
      </c>
      <c r="FC79" s="243">
        <f>VLOOKUP($B79,факт!$D$7:$HK$128,178,0)</f>
        <v>0</v>
      </c>
      <c r="FD79" s="243">
        <f t="shared" si="2869"/>
        <v>0</v>
      </c>
      <c r="FE79" s="243">
        <f t="shared" si="2870"/>
        <v>0</v>
      </c>
      <c r="FF79" s="272"/>
      <c r="FG79" s="243">
        <f t="shared" si="3021"/>
        <v>0</v>
      </c>
      <c r="FH79" s="243">
        <f t="shared" si="2871"/>
        <v>0</v>
      </c>
      <c r="FI79" s="243">
        <f t="shared" si="2872"/>
        <v>0</v>
      </c>
      <c r="FJ79" s="243">
        <f>VLOOKUP($B79,факт!$D$7:$HK$128,183,0)</f>
        <v>0</v>
      </c>
      <c r="FK79" s="243">
        <f>VLOOKUP($B79,факт!$D$7:$HK$128,184,0)</f>
        <v>0</v>
      </c>
      <c r="FL79" s="243">
        <f>VLOOKUP($B79,факт!$D$7:$HK$128,181,0)</f>
        <v>0</v>
      </c>
      <c r="FM79" s="243">
        <f>VLOOKUP($B79,факт!$D$7:$HK$128,182,0)</f>
        <v>0</v>
      </c>
      <c r="FN79" s="243">
        <f t="shared" si="2873"/>
        <v>0</v>
      </c>
      <c r="FO79" s="243">
        <f t="shared" si="2874"/>
        <v>0</v>
      </c>
      <c r="FP79" s="243">
        <v>3</v>
      </c>
      <c r="FQ79" s="243">
        <f t="shared" si="3022"/>
        <v>24847.200000000001</v>
      </c>
      <c r="FR79" s="243">
        <f t="shared" si="2875"/>
        <v>0.25</v>
      </c>
      <c r="FS79" s="243">
        <f t="shared" si="2876"/>
        <v>2070.6</v>
      </c>
      <c r="FT79" s="243">
        <f>VLOOKUP($B79,факт!$D$7:$HK$128,189,0)</f>
        <v>0</v>
      </c>
      <c r="FU79" s="243">
        <f>VLOOKUP($B79,факт!$D$7:$HK$128,190,0)</f>
        <v>0</v>
      </c>
      <c r="FV79" s="243">
        <f>VLOOKUP($B79,факт!$D$7:$HK$128,187,0)</f>
        <v>0</v>
      </c>
      <c r="FW79" s="243">
        <f>VLOOKUP($B79,факт!$D$7:$HK$128,188,0)</f>
        <v>0</v>
      </c>
      <c r="FX79" s="243">
        <f t="shared" si="2877"/>
        <v>-0.25</v>
      </c>
      <c r="FY79" s="243">
        <f t="shared" si="2878"/>
        <v>-2070.6</v>
      </c>
      <c r="FZ79" s="243"/>
      <c r="GA79" s="243">
        <f t="shared" si="3023"/>
        <v>0</v>
      </c>
      <c r="GB79" s="243">
        <f t="shared" si="2879"/>
        <v>0</v>
      </c>
      <c r="GC79" s="243">
        <f t="shared" si="2880"/>
        <v>0</v>
      </c>
      <c r="GD79" s="243">
        <f>VLOOKUP($B79,факт!$D$7:$HK$128,201,0)</f>
        <v>0</v>
      </c>
      <c r="GE79" s="243">
        <f>VLOOKUP($B79,факт!$D$7:$HK$128,202,0)</f>
        <v>0</v>
      </c>
      <c r="GF79" s="244"/>
      <c r="GG79" s="244"/>
      <c r="GH79" s="243">
        <f t="shared" si="2881"/>
        <v>0</v>
      </c>
      <c r="GI79" s="243">
        <f t="shared" si="2882"/>
        <v>0</v>
      </c>
      <c r="GJ79" s="243"/>
      <c r="GK79" s="243">
        <f t="shared" si="3024"/>
        <v>0</v>
      </c>
      <c r="GL79" s="243">
        <f t="shared" si="2883"/>
        <v>0</v>
      </c>
      <c r="GM79" s="243">
        <f t="shared" si="2884"/>
        <v>0</v>
      </c>
      <c r="GN79" s="243">
        <f>VLOOKUP($B79,факт!$D$7:$HK$128,191,0)</f>
        <v>0</v>
      </c>
      <c r="GO79" s="243">
        <f>VLOOKUP($B79,факт!$D$7:$HK$128,192,0)</f>
        <v>0</v>
      </c>
      <c r="GP79" s="244"/>
      <c r="GQ79" s="244"/>
      <c r="GR79" s="243">
        <f t="shared" si="2885"/>
        <v>0</v>
      </c>
      <c r="GS79" s="243">
        <f t="shared" si="2886"/>
        <v>0</v>
      </c>
      <c r="GT79" s="243"/>
      <c r="GU79" s="243">
        <f t="shared" si="3025"/>
        <v>0</v>
      </c>
      <c r="GV79" s="243">
        <f t="shared" si="2887"/>
        <v>0</v>
      </c>
      <c r="GW79" s="243">
        <f t="shared" si="2888"/>
        <v>0</v>
      </c>
      <c r="GX79" s="243">
        <f>VLOOKUP($B79,факт!$D$7:$HK$128,127,0)</f>
        <v>1</v>
      </c>
      <c r="GY79" s="243">
        <f>VLOOKUP($B79,факт!$D$7:$HK$128,128,0)</f>
        <v>6902</v>
      </c>
      <c r="GZ79" s="243">
        <f>VLOOKUP($B79,факт!$D$7:$HK$128,125,0)</f>
        <v>0</v>
      </c>
      <c r="HA79" s="243">
        <f>VLOOKUP($B79,факт!$D$7:$HK$128,126,0)</f>
        <v>0</v>
      </c>
      <c r="HB79" s="243">
        <f t="shared" si="2889"/>
        <v>1</v>
      </c>
      <c r="HC79" s="243">
        <f t="shared" si="2890"/>
        <v>6902</v>
      </c>
      <c r="HD79" s="243"/>
      <c r="HE79" s="243">
        <f t="shared" si="2891"/>
        <v>0</v>
      </c>
      <c r="HF79" s="243">
        <f t="shared" si="2892"/>
        <v>0</v>
      </c>
      <c r="HG79" s="243">
        <f t="shared" si="2893"/>
        <v>0</v>
      </c>
      <c r="HH79" s="243">
        <f>VLOOKUP($B79,факт!$D$7:$HK$128,131,0)</f>
        <v>0</v>
      </c>
      <c r="HI79" s="243">
        <f>VLOOKUP($B79,факт!$D$7:$HK$128,132,0)</f>
        <v>0</v>
      </c>
      <c r="HJ79" s="243">
        <f>VLOOKUP($B79,факт!$D$7:$HK$128,129,0)</f>
        <v>0</v>
      </c>
      <c r="HK79" s="243">
        <f>VLOOKUP($B79,факт!$D$7:$HK$128,130,0)</f>
        <v>0</v>
      </c>
      <c r="HL79" s="243">
        <f t="shared" si="2894"/>
        <v>0</v>
      </c>
      <c r="HM79" s="243">
        <f t="shared" si="2895"/>
        <v>0</v>
      </c>
      <c r="HN79" s="244"/>
      <c r="HO79" s="244">
        <v>0</v>
      </c>
      <c r="HP79" s="243">
        <f t="shared" si="2896"/>
        <v>0</v>
      </c>
      <c r="HQ79" s="243">
        <f t="shared" si="2897"/>
        <v>0</v>
      </c>
      <c r="HR79" s="243">
        <f>VLOOKUP($B79,факт!$D$7:$HK$128,165,0)</f>
        <v>0</v>
      </c>
      <c r="HS79" s="243">
        <f>VLOOKUP($B79,факт!$D$7:$HK$128,166,0)</f>
        <v>0</v>
      </c>
      <c r="HT79" s="243">
        <f>VLOOKUP($B79,факт!$D$7:$HK$128,163,0)</f>
        <v>0</v>
      </c>
      <c r="HU79" s="243">
        <f>VLOOKUP($B79,факт!$D$7:$HK$128,164,0)</f>
        <v>0</v>
      </c>
      <c r="HV79" s="243">
        <f t="shared" si="2898"/>
        <v>0</v>
      </c>
      <c r="HW79" s="243">
        <f t="shared" si="2899"/>
        <v>0</v>
      </c>
      <c r="HX79" s="244"/>
      <c r="HY79" s="244">
        <v>0</v>
      </c>
      <c r="HZ79" s="243">
        <f t="shared" si="2900"/>
        <v>0</v>
      </c>
      <c r="IA79" s="243">
        <f t="shared" si="2901"/>
        <v>0</v>
      </c>
      <c r="IB79" s="243">
        <f>VLOOKUP($B79,факт!$D$7:$HK$128,49,0)</f>
        <v>0</v>
      </c>
      <c r="IC79" s="243">
        <f>VLOOKUP($B79,факт!$D$7:$HK$128,50,0)</f>
        <v>0</v>
      </c>
      <c r="ID79" s="244"/>
      <c r="IE79" s="244"/>
      <c r="IF79" s="243">
        <f t="shared" si="2902"/>
        <v>0</v>
      </c>
      <c r="IG79" s="243">
        <f t="shared" si="2903"/>
        <v>0</v>
      </c>
      <c r="IH79" s="244"/>
      <c r="II79" s="244">
        <v>0</v>
      </c>
      <c r="IJ79" s="243">
        <f t="shared" si="2904"/>
        <v>0</v>
      </c>
      <c r="IK79" s="243">
        <f t="shared" si="2905"/>
        <v>0</v>
      </c>
      <c r="IL79" s="243">
        <f>VLOOKUP($B79,факт!$D$7:$HK$128,85,0)</f>
        <v>0</v>
      </c>
      <c r="IM79" s="243">
        <f>VLOOKUP($B79,факт!$D$7:$HK$128,86,0)</f>
        <v>0</v>
      </c>
      <c r="IN79" s="244"/>
      <c r="IO79" s="244"/>
      <c r="IP79" s="243">
        <f t="shared" si="2906"/>
        <v>0</v>
      </c>
      <c r="IQ79" s="243">
        <f t="shared" si="2907"/>
        <v>0</v>
      </c>
      <c r="IR79" s="244"/>
      <c r="IS79" s="244">
        <v>0</v>
      </c>
      <c r="IT79" s="244"/>
      <c r="IU79" s="244"/>
      <c r="IV79" s="243">
        <f t="shared" si="2908"/>
        <v>0</v>
      </c>
      <c r="IW79" s="243">
        <f t="shared" si="2909"/>
        <v>0</v>
      </c>
      <c r="IX79" s="243">
        <f>VLOOKUP($B79,факт!$D$7:$HK$128,55,0)</f>
        <v>0</v>
      </c>
      <c r="IY79" s="243">
        <f>VLOOKUP($B79,факт!$D$7:$HK$128,56,0)</f>
        <v>0</v>
      </c>
      <c r="IZ79" s="243">
        <f t="shared" si="2910"/>
        <v>0</v>
      </c>
      <c r="JA79" s="243">
        <f t="shared" si="2911"/>
        <v>0</v>
      </c>
      <c r="JB79" s="243">
        <v>7</v>
      </c>
      <c r="JC79" s="243">
        <f t="shared" si="3026"/>
        <v>57976.799999999996</v>
      </c>
      <c r="JD79" s="243">
        <f t="shared" si="2912"/>
        <v>0.58333333333333337</v>
      </c>
      <c r="JE79" s="243">
        <f t="shared" si="2913"/>
        <v>4831.3999999999996</v>
      </c>
      <c r="JF79" s="243">
        <f>VLOOKUP($B79,факт!$D$7:$HK$128,61,0)</f>
        <v>0</v>
      </c>
      <c r="JG79" s="243">
        <f>VLOOKUP($B79,факт!$D$7:$HK$128,62,0)</f>
        <v>0</v>
      </c>
      <c r="JH79" s="243">
        <f>VLOOKUP($B79,факт!$D$7:$HK$128,59,0)</f>
        <v>0</v>
      </c>
      <c r="JI79" s="243">
        <f>VLOOKUP($B79,факт!$D$7:$HK$128,60,0)</f>
        <v>0</v>
      </c>
      <c r="JJ79" s="243">
        <f t="shared" si="2914"/>
        <v>-0.58333333333333337</v>
      </c>
      <c r="JK79" s="243">
        <f t="shared" si="2915"/>
        <v>-4831.3999999999996</v>
      </c>
      <c r="JL79" s="243"/>
      <c r="JM79" s="243">
        <f t="shared" si="2916"/>
        <v>0</v>
      </c>
      <c r="JN79" s="243">
        <f t="shared" si="2917"/>
        <v>0</v>
      </c>
      <c r="JO79" s="243">
        <f t="shared" si="2918"/>
        <v>0</v>
      </c>
      <c r="JP79" s="243">
        <f>VLOOKUP($B79,факт!$D$7:$HK$128,213,0)</f>
        <v>1</v>
      </c>
      <c r="JQ79" s="243">
        <f>VLOOKUP($B79,факт!$D$7:$HK$128,214,0)</f>
        <v>6902</v>
      </c>
      <c r="JR79" s="244"/>
      <c r="JS79" s="244"/>
      <c r="JT79" s="243">
        <f t="shared" si="2919"/>
        <v>1</v>
      </c>
      <c r="JU79" s="243">
        <f t="shared" si="2920"/>
        <v>6902</v>
      </c>
      <c r="JV79" s="272">
        <v>1</v>
      </c>
      <c r="JW79" s="243">
        <f t="shared" si="3027"/>
        <v>8282.4</v>
      </c>
      <c r="JX79" s="243">
        <f t="shared" si="2921"/>
        <v>8.3333333333333329E-2</v>
      </c>
      <c r="JY79" s="243">
        <f t="shared" si="2922"/>
        <v>690.19999999999993</v>
      </c>
      <c r="JZ79" s="243">
        <f>VLOOKUP($B79,факт!$D$7:$HK$128,211,0)</f>
        <v>0</v>
      </c>
      <c r="KA79" s="243">
        <f>VLOOKUP($B79,факт!$D$7:$HK$128,212,0)</f>
        <v>0</v>
      </c>
      <c r="KB79" s="243">
        <f>VLOOKUP($B79,факт!$D$7:$HK$128,209,0)</f>
        <v>0</v>
      </c>
      <c r="KC79" s="243">
        <f>VLOOKUP($B79,факт!$D$7:$HK$128,210,0)</f>
        <v>0</v>
      </c>
      <c r="KD79" s="243">
        <f t="shared" si="2923"/>
        <v>-8.3333333333333329E-2</v>
      </c>
      <c r="KE79" s="243">
        <f t="shared" si="2924"/>
        <v>-690.19999999999993</v>
      </c>
      <c r="KF79" s="243"/>
      <c r="KG79" s="243">
        <f t="shared" si="2925"/>
        <v>0</v>
      </c>
      <c r="KH79" s="243">
        <f t="shared" si="2926"/>
        <v>0</v>
      </c>
      <c r="KI79" s="243">
        <f t="shared" si="2927"/>
        <v>0</v>
      </c>
      <c r="KJ79" s="243">
        <f>VLOOKUP($B79,факт!$D$7:$HK$128,161,0)</f>
        <v>0</v>
      </c>
      <c r="KK79" s="243">
        <f>VLOOKUP($B79,факт!$D$7:$HK$128,162,0)</f>
        <v>0</v>
      </c>
      <c r="KL79" s="243">
        <f>VLOOKUP($B79,факт!$D$7:$HK$128,159,0)</f>
        <v>0</v>
      </c>
      <c r="KM79" s="243">
        <f>VLOOKUP($B79,факт!$D$7:$HK$128,160,0)</f>
        <v>0</v>
      </c>
      <c r="KN79" s="243">
        <f t="shared" si="2928"/>
        <v>0</v>
      </c>
      <c r="KO79" s="243">
        <f t="shared" si="2929"/>
        <v>0</v>
      </c>
      <c r="KP79" s="243"/>
      <c r="KQ79" s="243">
        <f t="shared" si="2930"/>
        <v>0</v>
      </c>
      <c r="KR79" s="243">
        <f t="shared" si="2931"/>
        <v>0</v>
      </c>
      <c r="KS79" s="243">
        <f t="shared" si="2932"/>
        <v>0</v>
      </c>
      <c r="KT79" s="244"/>
      <c r="KU79" s="244"/>
      <c r="KV79" s="244"/>
      <c r="KW79" s="244"/>
      <c r="KX79" s="243">
        <f t="shared" si="2933"/>
        <v>0</v>
      </c>
      <c r="KY79" s="243">
        <f t="shared" si="2934"/>
        <v>0</v>
      </c>
      <c r="KZ79" s="272"/>
      <c r="LA79" s="243">
        <f t="shared" si="3028"/>
        <v>0</v>
      </c>
      <c r="LB79" s="243">
        <f t="shared" si="2935"/>
        <v>0</v>
      </c>
      <c r="LC79" s="243">
        <f t="shared" si="2936"/>
        <v>0</v>
      </c>
      <c r="LD79" s="243">
        <f>VLOOKUP($B79,факт!$D$7:$HK$128,89,0)</f>
        <v>0</v>
      </c>
      <c r="LE79" s="243">
        <f>VLOOKUP($B79,факт!$D$7:$HK$128,90,0)</f>
        <v>0</v>
      </c>
      <c r="LF79" s="243">
        <f>VLOOKUP($B79,факт!$D$7:$HK$128,87,0)</f>
        <v>0</v>
      </c>
      <c r="LG79" s="243">
        <f>VLOOKUP($B79,факт!$D$7:$HK$128,88,0)</f>
        <v>0</v>
      </c>
      <c r="LH79" s="243">
        <f t="shared" si="2937"/>
        <v>0</v>
      </c>
      <c r="LI79" s="243">
        <f t="shared" si="2938"/>
        <v>0</v>
      </c>
      <c r="LJ79" s="243"/>
      <c r="LK79" s="243">
        <f t="shared" si="3029"/>
        <v>0</v>
      </c>
      <c r="LL79" s="243">
        <f t="shared" si="2939"/>
        <v>0</v>
      </c>
      <c r="LM79" s="243">
        <f t="shared" si="2940"/>
        <v>0</v>
      </c>
      <c r="LN79" s="243">
        <f>VLOOKUP($B79,факт!$D$7:$HK$128,69,0)</f>
        <v>0</v>
      </c>
      <c r="LO79" s="243">
        <f>VLOOKUP($B79,факт!$D$7:$HK$128,70,0)</f>
        <v>0</v>
      </c>
      <c r="LP79" s="244"/>
      <c r="LQ79" s="244"/>
      <c r="LR79" s="243">
        <f t="shared" si="2941"/>
        <v>0</v>
      </c>
      <c r="LS79" s="243">
        <f t="shared" si="2942"/>
        <v>0</v>
      </c>
      <c r="LT79" s="243"/>
      <c r="LU79" s="243">
        <f t="shared" si="3030"/>
        <v>0</v>
      </c>
      <c r="LV79" s="243">
        <f t="shared" si="2943"/>
        <v>0</v>
      </c>
      <c r="LW79" s="243">
        <f t="shared" si="2944"/>
        <v>0</v>
      </c>
      <c r="LX79" s="243">
        <f>VLOOKUP($B79,факт!$D$7:$HK$128,83,0)</f>
        <v>0</v>
      </c>
      <c r="LY79" s="243">
        <f>VLOOKUP($B79,факт!$D$7:$HK$128,84,0)</f>
        <v>0</v>
      </c>
      <c r="LZ79" s="244"/>
      <c r="MA79" s="244"/>
      <c r="MB79" s="243">
        <f t="shared" si="2945"/>
        <v>0</v>
      </c>
      <c r="MC79" s="243">
        <f t="shared" si="2946"/>
        <v>0</v>
      </c>
      <c r="MD79" s="243"/>
      <c r="ME79" s="243">
        <f t="shared" si="3031"/>
        <v>0</v>
      </c>
      <c r="MF79" s="243">
        <f t="shared" si="2947"/>
        <v>0</v>
      </c>
      <c r="MG79" s="243">
        <f t="shared" si="2948"/>
        <v>0</v>
      </c>
      <c r="MH79" s="243">
        <f>VLOOKUP($B79,факт!$D$7:$HK$128,73,0)</f>
        <v>0</v>
      </c>
      <c r="MI79" s="243">
        <f>VLOOKUP($B79,факт!$D$7:$HK$128,74,0)</f>
        <v>0</v>
      </c>
      <c r="MJ79" s="243">
        <f>VLOOKUP($B79,факт!$D$7:$HK$128,71,0)</f>
        <v>0</v>
      </c>
      <c r="MK79" s="243">
        <f>VLOOKUP($B79,факт!$D$7:$HK$128,72,0)</f>
        <v>0</v>
      </c>
      <c r="ML79" s="243">
        <f t="shared" si="2949"/>
        <v>0</v>
      </c>
      <c r="MM79" s="243">
        <f t="shared" si="2950"/>
        <v>0</v>
      </c>
      <c r="MN79" s="243"/>
      <c r="MO79" s="243">
        <f t="shared" si="3032"/>
        <v>0</v>
      </c>
      <c r="MP79" s="243">
        <f t="shared" si="2951"/>
        <v>0</v>
      </c>
      <c r="MQ79" s="243">
        <f t="shared" si="2952"/>
        <v>0</v>
      </c>
      <c r="MR79" s="243">
        <f>VLOOKUP($B79,факт!$D$7:$HK$128,53,0)</f>
        <v>0</v>
      </c>
      <c r="MS79" s="243">
        <f>VLOOKUP($B79,факт!$D$7:$HK$128,54,0)</f>
        <v>0</v>
      </c>
      <c r="MT79" s="243">
        <f>VLOOKUP($B79,факт!$D$7:$HK$128,51,0)</f>
        <v>0</v>
      </c>
      <c r="MU79" s="243">
        <f>VLOOKUP($B79,факт!$D$7:$HK$128,52,0)</f>
        <v>0</v>
      </c>
      <c r="MV79" s="243">
        <f t="shared" si="2953"/>
        <v>0</v>
      </c>
      <c r="MW79" s="243">
        <f t="shared" si="2954"/>
        <v>0</v>
      </c>
      <c r="MX79" s="243">
        <v>1</v>
      </c>
      <c r="MY79" s="243">
        <f t="shared" si="2955"/>
        <v>6902</v>
      </c>
      <c r="MZ79" s="243">
        <f t="shared" si="2956"/>
        <v>8.3333333333333329E-2</v>
      </c>
      <c r="NA79" s="243">
        <f t="shared" si="2957"/>
        <v>575.16666666666663</v>
      </c>
      <c r="NB79" s="243">
        <f>VLOOKUP($B79,факт!$D$7:$HK$128,77,0)</f>
        <v>0</v>
      </c>
      <c r="NC79" s="243">
        <f>VLOOKUP($B79,факт!$D$7:$HK$128,78,0)</f>
        <v>0</v>
      </c>
      <c r="ND79" s="243">
        <f>VLOOKUP($B79,факт!$D$7:$HK$128,75,0)</f>
        <v>0</v>
      </c>
      <c r="NE79" s="243">
        <f>VLOOKUP($B79,факт!$D$7:$HK$128,76,0)</f>
        <v>0</v>
      </c>
      <c r="NF79" s="243">
        <f t="shared" si="2958"/>
        <v>-8.3333333333333329E-2</v>
      </c>
      <c r="NG79" s="243">
        <f t="shared" si="2959"/>
        <v>-575.16666666666663</v>
      </c>
      <c r="NH79" s="243"/>
      <c r="NI79" s="243">
        <f t="shared" si="2960"/>
        <v>0</v>
      </c>
      <c r="NJ79" s="243">
        <f t="shared" si="2961"/>
        <v>0</v>
      </c>
      <c r="NK79" s="243">
        <f t="shared" si="2962"/>
        <v>0</v>
      </c>
      <c r="NL79" s="243">
        <f>VLOOKUP($B79,факт!$D$7:$HK$128,95,0)</f>
        <v>0</v>
      </c>
      <c r="NM79" s="243">
        <f>VLOOKUP($B79,факт!$D$7:$HK$128,96,0)</f>
        <v>0</v>
      </c>
      <c r="NN79" s="243">
        <f>VLOOKUP($B79,факт!$D$7:$HK$128,93,0)</f>
        <v>0</v>
      </c>
      <c r="NO79" s="243">
        <f>VLOOKUP($B79,факт!$D$7:$HK$128,94,0)</f>
        <v>0</v>
      </c>
      <c r="NP79" s="243">
        <f t="shared" si="2963"/>
        <v>0</v>
      </c>
      <c r="NQ79" s="243">
        <f t="shared" si="2964"/>
        <v>0</v>
      </c>
      <c r="NR79" s="243"/>
      <c r="NS79" s="243">
        <f t="shared" si="2965"/>
        <v>0</v>
      </c>
      <c r="NT79" s="243">
        <f t="shared" si="2966"/>
        <v>0</v>
      </c>
      <c r="NU79" s="243">
        <f t="shared" si="2967"/>
        <v>0</v>
      </c>
      <c r="NV79" s="243">
        <f>VLOOKUP($B79,факт!$D$7:$HK$128,81,0)</f>
        <v>0</v>
      </c>
      <c r="NW79" s="243">
        <f>VLOOKUP($B79,факт!$D$7:$HK$128,82,0)</f>
        <v>0</v>
      </c>
      <c r="NX79" s="244"/>
      <c r="NY79" s="244"/>
      <c r="NZ79" s="243">
        <f t="shared" si="2968"/>
        <v>0</v>
      </c>
      <c r="OA79" s="243">
        <f t="shared" si="2969"/>
        <v>0</v>
      </c>
      <c r="OB79" s="243"/>
      <c r="OC79" s="243">
        <f t="shared" si="3033"/>
        <v>0</v>
      </c>
      <c r="OD79" s="243">
        <f t="shared" si="2970"/>
        <v>0</v>
      </c>
      <c r="OE79" s="243">
        <f t="shared" si="2971"/>
        <v>0</v>
      </c>
      <c r="OF79" s="244"/>
      <c r="OG79" s="244"/>
      <c r="OH79" s="244"/>
      <c r="OI79" s="244"/>
      <c r="OJ79" s="243">
        <f t="shared" si="2972"/>
        <v>0</v>
      </c>
      <c r="OK79" s="243">
        <f t="shared" si="2973"/>
        <v>0</v>
      </c>
      <c r="OL79" s="243"/>
      <c r="OM79" s="243">
        <f t="shared" si="3034"/>
        <v>0</v>
      </c>
      <c r="ON79" s="243">
        <f t="shared" si="2974"/>
        <v>0</v>
      </c>
      <c r="OO79" s="243">
        <f t="shared" si="2975"/>
        <v>0</v>
      </c>
      <c r="OP79" s="243">
        <f>VLOOKUP($B79,факт!$D$7:$HK$128,47,0)</f>
        <v>0</v>
      </c>
      <c r="OQ79" s="243">
        <f>VLOOKUP($B79,факт!$D$7:$HK$128,48,0)</f>
        <v>0</v>
      </c>
      <c r="OR79" s="244"/>
      <c r="OS79" s="244"/>
      <c r="OT79" s="243">
        <f t="shared" si="2976"/>
        <v>0</v>
      </c>
      <c r="OU79" s="243">
        <f t="shared" si="2977"/>
        <v>0</v>
      </c>
      <c r="OV79" s="272"/>
      <c r="OW79" s="243">
        <f t="shared" si="3035"/>
        <v>0</v>
      </c>
      <c r="OX79" s="243">
        <f t="shared" si="2978"/>
        <v>0</v>
      </c>
      <c r="OY79" s="243">
        <f t="shared" si="2979"/>
        <v>0</v>
      </c>
      <c r="OZ79" s="244"/>
      <c r="PA79" s="244"/>
      <c r="PB79" s="244"/>
      <c r="PC79" s="244"/>
      <c r="PD79" s="243">
        <f t="shared" si="2980"/>
        <v>0</v>
      </c>
      <c r="PE79" s="243">
        <f t="shared" si="2981"/>
        <v>0</v>
      </c>
      <c r="PF79" s="243"/>
      <c r="PG79" s="243">
        <f t="shared" si="2982"/>
        <v>0</v>
      </c>
      <c r="PH79" s="243">
        <f t="shared" si="2983"/>
        <v>0</v>
      </c>
      <c r="PI79" s="243">
        <f t="shared" si="2984"/>
        <v>0</v>
      </c>
      <c r="PJ79" s="243">
        <f>VLOOKUP($B79,факт!$D$7:$HK$128,45,0)</f>
        <v>0</v>
      </c>
      <c r="PK79" s="243">
        <f>VLOOKUP($B79,факт!$D$7:$HK$128,46,0)</f>
        <v>0</v>
      </c>
      <c r="PL79" s="244"/>
      <c r="PM79" s="244"/>
      <c r="PN79" s="243">
        <f t="shared" si="2985"/>
        <v>0</v>
      </c>
      <c r="PO79" s="243">
        <f t="shared" si="2986"/>
        <v>0</v>
      </c>
      <c r="PP79" s="243"/>
      <c r="PQ79" s="243"/>
      <c r="PR79" s="243">
        <f t="shared" si="2987"/>
        <v>0</v>
      </c>
      <c r="PS79" s="243">
        <f t="shared" si="2988"/>
        <v>0</v>
      </c>
      <c r="PT79" s="244"/>
      <c r="PU79" s="244"/>
      <c r="PV79" s="244"/>
      <c r="PW79" s="244"/>
      <c r="PX79" s="243">
        <f t="shared" si="2989"/>
        <v>0</v>
      </c>
      <c r="PY79" s="243">
        <f t="shared" si="2990"/>
        <v>0</v>
      </c>
      <c r="PZ79" s="243"/>
      <c r="QA79" s="243"/>
      <c r="QB79" s="243">
        <f t="shared" si="2991"/>
        <v>0</v>
      </c>
      <c r="QC79" s="243">
        <f t="shared" si="2992"/>
        <v>0</v>
      </c>
      <c r="QD79" s="244"/>
      <c r="QE79" s="244"/>
      <c r="QF79" s="244"/>
      <c r="QG79" s="244"/>
      <c r="QH79" s="243">
        <f t="shared" si="2993"/>
        <v>0</v>
      </c>
      <c r="QI79" s="243">
        <f t="shared" si="2994"/>
        <v>0</v>
      </c>
      <c r="QJ79" s="247">
        <f t="shared" si="2995"/>
        <v>95</v>
      </c>
      <c r="QK79" s="247">
        <f t="shared" si="2996"/>
        <v>670874.4</v>
      </c>
      <c r="QL79" s="247">
        <f t="shared" si="2997"/>
        <v>7.9166666666666661</v>
      </c>
      <c r="QM79" s="247">
        <f t="shared" si="2998"/>
        <v>55906.2</v>
      </c>
      <c r="QN79" s="247">
        <f t="shared" si="2999"/>
        <v>11</v>
      </c>
      <c r="QO79" s="247">
        <f t="shared" si="3000"/>
        <v>75922</v>
      </c>
      <c r="QP79" s="247">
        <f t="shared" si="3001"/>
        <v>0</v>
      </c>
      <c r="QQ79" s="247">
        <f t="shared" si="3002"/>
        <v>0</v>
      </c>
      <c r="QR79" s="243">
        <f t="shared" si="3003"/>
        <v>3.0833333333333339</v>
      </c>
      <c r="QS79" s="243">
        <f t="shared" si="3004"/>
        <v>20015.800000000003</v>
      </c>
    </row>
    <row r="80" spans="1:461" s="199" customFormat="1" ht="27.75" customHeight="1" x14ac:dyDescent="0.25">
      <c r="A80" s="221"/>
      <c r="B80" s="221">
        <v>50</v>
      </c>
      <c r="C80" s="237" t="s">
        <v>268</v>
      </c>
      <c r="D80" s="238">
        <f>D32</f>
        <v>9860</v>
      </c>
      <c r="E80" s="238">
        <v>10127</v>
      </c>
      <c r="F80" s="239">
        <v>7.77</v>
      </c>
      <c r="G80" s="240">
        <v>1</v>
      </c>
      <c r="H80" s="238">
        <v>1.4</v>
      </c>
      <c r="I80" s="238">
        <v>1.68</v>
      </c>
      <c r="J80" s="238">
        <v>2.23</v>
      </c>
      <c r="K80" s="241">
        <v>2.57</v>
      </c>
      <c r="L80" s="242">
        <v>0</v>
      </c>
      <c r="M80" s="243">
        <f t="shared" si="3005"/>
        <v>0</v>
      </c>
      <c r="N80" s="243">
        <f t="shared" si="2812"/>
        <v>0</v>
      </c>
      <c r="O80" s="243">
        <f t="shared" si="2813"/>
        <v>0</v>
      </c>
      <c r="P80" s="243">
        <f>VLOOKUP($B80,факт!$D$7:$HK$127,21,0)</f>
        <v>0</v>
      </c>
      <c r="Q80" s="243">
        <f>VLOOKUP($B80,факт!$D$7:$HK$127,22,0)</f>
        <v>0</v>
      </c>
      <c r="R80" s="243">
        <f>VLOOKUP($B80,факт!$D$7:$HK$127,19,0)</f>
        <v>0</v>
      </c>
      <c r="S80" s="243">
        <f>VLOOKUP($B80,факт!$D$7:$HK$127,20,0)</f>
        <v>0</v>
      </c>
      <c r="T80" s="243">
        <f t="shared" si="3006"/>
        <v>0</v>
      </c>
      <c r="U80" s="243">
        <f t="shared" si="3007"/>
        <v>0</v>
      </c>
      <c r="V80" s="242">
        <v>0</v>
      </c>
      <c r="W80" s="243">
        <f t="shared" si="3008"/>
        <v>0</v>
      </c>
      <c r="X80" s="243">
        <f t="shared" si="2814"/>
        <v>0</v>
      </c>
      <c r="Y80" s="243">
        <f t="shared" si="2815"/>
        <v>0</v>
      </c>
      <c r="Z80" s="243">
        <f>VLOOKUP($B80,факт!$D$7:$HK$128,29,0)</f>
        <v>0</v>
      </c>
      <c r="AA80" s="243">
        <f>VLOOKUP($B80,факт!$D$7:$HK$128,30,0)</f>
        <v>0</v>
      </c>
      <c r="AB80" s="243">
        <f>VLOOKUP($B80,факт!$D$7:$HK$128,27,0)</f>
        <v>0</v>
      </c>
      <c r="AC80" s="243">
        <f>VLOOKUP($B80,факт!$D$7:$HK$128,28,0)</f>
        <v>0</v>
      </c>
      <c r="AD80" s="243">
        <f t="shared" si="2816"/>
        <v>0</v>
      </c>
      <c r="AE80" s="243">
        <f t="shared" si="2817"/>
        <v>0</v>
      </c>
      <c r="AF80" s="245"/>
      <c r="AG80" s="243">
        <f t="shared" si="3009"/>
        <v>0</v>
      </c>
      <c r="AH80" s="243">
        <f t="shared" si="2818"/>
        <v>0</v>
      </c>
      <c r="AI80" s="243">
        <f t="shared" si="2819"/>
        <v>0</v>
      </c>
      <c r="AJ80" s="243">
        <f>VLOOKUP($B80,факт!$D$7:$HK$128,43,0)</f>
        <v>0</v>
      </c>
      <c r="AK80" s="243">
        <f>VLOOKUP($B80,факт!$D$7:$HK$128,44,0)</f>
        <v>0</v>
      </c>
      <c r="AL80" s="243">
        <f>VLOOKUP($B80,факт!$D$7:$HK$128,41,0)</f>
        <v>0</v>
      </c>
      <c r="AM80" s="243">
        <f>VLOOKUP($B80,факт!$D$7:$HK$128,42,0)</f>
        <v>0</v>
      </c>
      <c r="AN80" s="243">
        <f t="shared" si="2820"/>
        <v>0</v>
      </c>
      <c r="AO80" s="243">
        <f t="shared" si="2821"/>
        <v>0</v>
      </c>
      <c r="AP80" s="242"/>
      <c r="AQ80" s="243">
        <f t="shared" si="3010"/>
        <v>0</v>
      </c>
      <c r="AR80" s="243">
        <f t="shared" si="2822"/>
        <v>0</v>
      </c>
      <c r="AS80" s="243">
        <f t="shared" si="2823"/>
        <v>0</v>
      </c>
      <c r="AT80" s="243">
        <f>VLOOKUP($B80,факт!$D$7:$HK$128,9,0)</f>
        <v>0</v>
      </c>
      <c r="AU80" s="243">
        <f>VLOOKUP($B80,факт!$D$7:$HK$128,10,0)</f>
        <v>0</v>
      </c>
      <c r="AV80" s="243">
        <f>VLOOKUP($B80,факт!$D$7:$HK$128,7,0)</f>
        <v>0</v>
      </c>
      <c r="AW80" s="243">
        <f>VLOOKUP($B80,факт!$D$7:$HK$128,8,0)</f>
        <v>0</v>
      </c>
      <c r="AX80" s="243">
        <f t="shared" si="2824"/>
        <v>0</v>
      </c>
      <c r="AY80" s="243">
        <f t="shared" si="2825"/>
        <v>0</v>
      </c>
      <c r="AZ80" s="242">
        <v>0</v>
      </c>
      <c r="BA80" s="243">
        <f t="shared" si="3011"/>
        <v>0</v>
      </c>
      <c r="BB80" s="243">
        <f t="shared" si="2826"/>
        <v>0</v>
      </c>
      <c r="BC80" s="243">
        <f t="shared" si="2827"/>
        <v>0</v>
      </c>
      <c r="BD80" s="243">
        <f>VLOOKUP($B80,факт!$D$7:$HK$128,23,0)</f>
        <v>0</v>
      </c>
      <c r="BE80" s="243">
        <f>VLOOKUP($B80,факт!$D$7:$HK$128,24,0)</f>
        <v>0</v>
      </c>
      <c r="BF80" s="243"/>
      <c r="BG80" s="243"/>
      <c r="BH80" s="243">
        <f t="shared" si="2828"/>
        <v>0</v>
      </c>
      <c r="BI80" s="243">
        <f t="shared" si="2829"/>
        <v>0</v>
      </c>
      <c r="BJ80" s="242">
        <v>0</v>
      </c>
      <c r="BK80" s="243">
        <f t="shared" si="3012"/>
        <v>0</v>
      </c>
      <c r="BL80" s="243">
        <f t="shared" si="2830"/>
        <v>0</v>
      </c>
      <c r="BM80" s="243">
        <f t="shared" si="2831"/>
        <v>0</v>
      </c>
      <c r="BN80" s="243">
        <f>VLOOKUP($B80,факт!$D$7:$HK$128,199,0)</f>
        <v>0</v>
      </c>
      <c r="BO80" s="243">
        <f>VLOOKUP($B80,факт!$D$7:$HK$128,200,0)</f>
        <v>0</v>
      </c>
      <c r="BP80" s="243">
        <f>VLOOKUP($B80,факт!$D$7:$HK$128,197,0)</f>
        <v>0</v>
      </c>
      <c r="BQ80" s="243">
        <f>VLOOKUP($B80,факт!$D$7:$HK$128,198,0)</f>
        <v>0</v>
      </c>
      <c r="BR80" s="243">
        <f t="shared" si="2832"/>
        <v>0</v>
      </c>
      <c r="BS80" s="243">
        <f t="shared" si="2833"/>
        <v>0</v>
      </c>
      <c r="BT80" s="243"/>
      <c r="BU80" s="243">
        <f t="shared" si="3013"/>
        <v>0</v>
      </c>
      <c r="BV80" s="243">
        <f t="shared" si="2834"/>
        <v>0</v>
      </c>
      <c r="BW80" s="243">
        <f t="shared" si="2835"/>
        <v>0</v>
      </c>
      <c r="BX80" s="243">
        <f>VLOOKUP($B80,факт!$D$7:$HK$128,25,0)</f>
        <v>0</v>
      </c>
      <c r="BY80" s="243">
        <f>VLOOKUP($B80,факт!$D$7:$HK$128,26,0)</f>
        <v>0</v>
      </c>
      <c r="BZ80" s="244"/>
      <c r="CA80" s="244"/>
      <c r="CB80" s="243">
        <f t="shared" si="2836"/>
        <v>0</v>
      </c>
      <c r="CC80" s="243">
        <f t="shared" si="2837"/>
        <v>0</v>
      </c>
      <c r="CD80" s="242">
        <v>0</v>
      </c>
      <c r="CE80" s="243">
        <f t="shared" si="2838"/>
        <v>0</v>
      </c>
      <c r="CF80" s="243">
        <f t="shared" si="2839"/>
        <v>0</v>
      </c>
      <c r="CG80" s="243">
        <f t="shared" si="2840"/>
        <v>0</v>
      </c>
      <c r="CH80" s="243">
        <f>VLOOKUP($B80,факт!$D$7:$HK$128,13,0)</f>
        <v>0</v>
      </c>
      <c r="CI80" s="243">
        <f>VLOOKUP($B80,факт!$D$7:$HK$128,14,0)</f>
        <v>0</v>
      </c>
      <c r="CJ80" s="243">
        <f>VLOOKUP($B80,факт!$D$7:$HK$128,11,0)</f>
        <v>0</v>
      </c>
      <c r="CK80" s="243">
        <f>VLOOKUP($B80,факт!$D$7:$HK$128,12,0)</f>
        <v>0</v>
      </c>
      <c r="CL80" s="243">
        <f t="shared" si="2841"/>
        <v>0</v>
      </c>
      <c r="CM80" s="243">
        <f t="shared" si="2842"/>
        <v>0</v>
      </c>
      <c r="CN80" s="245"/>
      <c r="CO80" s="243">
        <f t="shared" si="3014"/>
        <v>0</v>
      </c>
      <c r="CP80" s="243">
        <f t="shared" si="2843"/>
        <v>0</v>
      </c>
      <c r="CQ80" s="243">
        <f t="shared" si="2844"/>
        <v>0</v>
      </c>
      <c r="CR80" s="243">
        <f>VLOOKUP($B80,факт!$D$7:$HK$128,37,0)</f>
        <v>0</v>
      </c>
      <c r="CS80" s="243">
        <f>VLOOKUP($B80,факт!$D$7:$HK$128,38,0)</f>
        <v>0</v>
      </c>
      <c r="CT80" s="243">
        <f>VLOOKUP($B80,факт!$D$7:$HK$128,35,0)</f>
        <v>0</v>
      </c>
      <c r="CU80" s="243">
        <f>VLOOKUP($B80,факт!$D$7:$HK$128,36,0)</f>
        <v>0</v>
      </c>
      <c r="CV80" s="243">
        <f t="shared" si="2845"/>
        <v>0</v>
      </c>
      <c r="CW80" s="243">
        <f t="shared" si="2846"/>
        <v>0</v>
      </c>
      <c r="CX80" s="242">
        <v>0</v>
      </c>
      <c r="CY80" s="243">
        <f t="shared" si="3015"/>
        <v>0</v>
      </c>
      <c r="CZ80" s="243">
        <f t="shared" si="2847"/>
        <v>0</v>
      </c>
      <c r="DA80" s="243">
        <f t="shared" si="2848"/>
        <v>0</v>
      </c>
      <c r="DB80" s="243">
        <f>VLOOKUP($B80,факт!$D$7:$HK$128,121,0)</f>
        <v>0</v>
      </c>
      <c r="DC80" s="243">
        <f>VLOOKUP($B80,факт!$D$7:$HK$128,122,0)</f>
        <v>0</v>
      </c>
      <c r="DD80" s="243">
        <f>VLOOKUP($B80,факт!$D$7:$HK$128,119,0)</f>
        <v>0</v>
      </c>
      <c r="DE80" s="243">
        <f>VLOOKUP($B80,факт!$D$7:$HK$128,120,0)</f>
        <v>0</v>
      </c>
      <c r="DF80" s="243">
        <f t="shared" si="2849"/>
        <v>0</v>
      </c>
      <c r="DG80" s="243">
        <f t="shared" si="2850"/>
        <v>0</v>
      </c>
      <c r="DH80" s="242">
        <v>0</v>
      </c>
      <c r="DI80" s="243">
        <f t="shared" si="3016"/>
        <v>0</v>
      </c>
      <c r="DJ80" s="243">
        <f t="shared" si="2851"/>
        <v>0</v>
      </c>
      <c r="DK80" s="243">
        <f t="shared" si="2852"/>
        <v>0</v>
      </c>
      <c r="DL80" s="243">
        <f>VLOOKUP($B80,факт!$D$7:$HK$128,135,0)</f>
        <v>0</v>
      </c>
      <c r="DM80" s="243">
        <f>VLOOKUP($B80,факт!$D$7:$HK$128,136,0)</f>
        <v>0</v>
      </c>
      <c r="DN80" s="243">
        <f>VLOOKUP($B80,факт!$D$7:$HK$128,133,0)</f>
        <v>0</v>
      </c>
      <c r="DO80" s="243">
        <f>VLOOKUP($B80,факт!$D$7:$HK$128,134,0)</f>
        <v>0</v>
      </c>
      <c r="DP80" s="243">
        <f t="shared" si="2853"/>
        <v>0</v>
      </c>
      <c r="DQ80" s="243">
        <f t="shared" si="2854"/>
        <v>0</v>
      </c>
      <c r="DR80" s="243"/>
      <c r="DS80" s="243">
        <f t="shared" si="3017"/>
        <v>0</v>
      </c>
      <c r="DT80" s="243">
        <f t="shared" si="2855"/>
        <v>0</v>
      </c>
      <c r="DU80" s="243">
        <f t="shared" si="2856"/>
        <v>0</v>
      </c>
      <c r="DV80" s="243">
        <f>VLOOKUP($B80,факт!$D$7:$HK$128,157,0)</f>
        <v>0</v>
      </c>
      <c r="DW80" s="243">
        <f>VLOOKUP($B80,факт!$D$7:$HK$128,158,0)</f>
        <v>0</v>
      </c>
      <c r="DX80" s="243">
        <f>VLOOKUP($B80,факт!$D$7:$HK$128,155,0)</f>
        <v>0</v>
      </c>
      <c r="DY80" s="243">
        <f>VLOOKUP($B80,факт!$D$7:$HK$128,156,0)</f>
        <v>0</v>
      </c>
      <c r="DZ80" s="243">
        <f t="shared" si="2857"/>
        <v>0</v>
      </c>
      <c r="EA80" s="243">
        <f t="shared" si="2858"/>
        <v>0</v>
      </c>
      <c r="EB80" s="242">
        <v>0</v>
      </c>
      <c r="EC80" s="243">
        <f t="shared" si="3018"/>
        <v>0</v>
      </c>
      <c r="ED80" s="243">
        <f t="shared" si="2859"/>
        <v>0</v>
      </c>
      <c r="EE80" s="243">
        <f t="shared" si="2860"/>
        <v>0</v>
      </c>
      <c r="EF80" s="243">
        <f>VLOOKUP($B80,факт!$D$7:$HK$128,173,0)</f>
        <v>0</v>
      </c>
      <c r="EG80" s="243">
        <f>VLOOKUP($B80,факт!$D$7:$HK$128,174,0)</f>
        <v>0</v>
      </c>
      <c r="EH80" s="243">
        <f>VLOOKUP($B80,факт!$D$7:$HK$128,171,0)</f>
        <v>0</v>
      </c>
      <c r="EI80" s="243">
        <f>VLOOKUP($B80,факт!$D$7:$HK$128,172,0)</f>
        <v>0</v>
      </c>
      <c r="EJ80" s="243">
        <f t="shared" si="2861"/>
        <v>0</v>
      </c>
      <c r="EK80" s="243">
        <f t="shared" si="2862"/>
        <v>0</v>
      </c>
      <c r="EL80" s="242">
        <v>0</v>
      </c>
      <c r="EM80" s="243">
        <f t="shared" si="3019"/>
        <v>0</v>
      </c>
      <c r="EN80" s="243">
        <f t="shared" si="2863"/>
        <v>0</v>
      </c>
      <c r="EO80" s="243">
        <f t="shared" si="2864"/>
        <v>0</v>
      </c>
      <c r="EP80" s="243">
        <f>VLOOKUP($B80,факт!$D$7:$HK$128,175,0)</f>
        <v>0</v>
      </c>
      <c r="EQ80" s="243">
        <f>VLOOKUP($B80,факт!$D$7:$HK$128,176,0)</f>
        <v>0</v>
      </c>
      <c r="ER80" s="244"/>
      <c r="ES80" s="244"/>
      <c r="ET80" s="243">
        <f t="shared" si="2865"/>
        <v>0</v>
      </c>
      <c r="EU80" s="243">
        <f t="shared" si="2866"/>
        <v>0</v>
      </c>
      <c r="EV80" s="242">
        <v>0</v>
      </c>
      <c r="EW80" s="243">
        <f t="shared" si="3020"/>
        <v>0</v>
      </c>
      <c r="EX80" s="243">
        <f t="shared" si="2867"/>
        <v>0</v>
      </c>
      <c r="EY80" s="243">
        <f t="shared" si="2868"/>
        <v>0</v>
      </c>
      <c r="EZ80" s="243">
        <f>VLOOKUP($B80,факт!$D$7:$HK$128,179,0)</f>
        <v>0</v>
      </c>
      <c r="FA80" s="243">
        <f>VLOOKUP($B80,факт!$D$7:$HK$128,180,0)</f>
        <v>0</v>
      </c>
      <c r="FB80" s="243">
        <f>VLOOKUP($B80,факт!$D$7:$HK$128,177,0)</f>
        <v>0</v>
      </c>
      <c r="FC80" s="243">
        <f>VLOOKUP($B80,факт!$D$7:$HK$128,178,0)</f>
        <v>0</v>
      </c>
      <c r="FD80" s="243">
        <f t="shared" si="2869"/>
        <v>0</v>
      </c>
      <c r="FE80" s="243">
        <f t="shared" si="2870"/>
        <v>0</v>
      </c>
      <c r="FF80" s="242">
        <v>0</v>
      </c>
      <c r="FG80" s="243">
        <f t="shared" si="3021"/>
        <v>0</v>
      </c>
      <c r="FH80" s="243">
        <f t="shared" si="2871"/>
        <v>0</v>
      </c>
      <c r="FI80" s="243">
        <f t="shared" si="2872"/>
        <v>0</v>
      </c>
      <c r="FJ80" s="243">
        <f>VLOOKUP($B80,факт!$D$7:$HK$128,183,0)</f>
        <v>0</v>
      </c>
      <c r="FK80" s="243">
        <f>VLOOKUP($B80,факт!$D$7:$HK$128,184,0)</f>
        <v>0</v>
      </c>
      <c r="FL80" s="243">
        <f>VLOOKUP($B80,факт!$D$7:$HK$128,181,0)</f>
        <v>0</v>
      </c>
      <c r="FM80" s="243">
        <f>VLOOKUP($B80,факт!$D$7:$HK$128,182,0)</f>
        <v>0</v>
      </c>
      <c r="FN80" s="243">
        <f t="shared" si="2873"/>
        <v>0</v>
      </c>
      <c r="FO80" s="243">
        <f t="shared" si="2874"/>
        <v>0</v>
      </c>
      <c r="FP80" s="242">
        <v>0</v>
      </c>
      <c r="FQ80" s="243">
        <f t="shared" si="3022"/>
        <v>0</v>
      </c>
      <c r="FR80" s="243">
        <f t="shared" si="2875"/>
        <v>0</v>
      </c>
      <c r="FS80" s="243">
        <f t="shared" si="2876"/>
        <v>0</v>
      </c>
      <c r="FT80" s="243">
        <f>VLOOKUP($B80,факт!$D$7:$HK$128,189,0)</f>
        <v>0</v>
      </c>
      <c r="FU80" s="243">
        <f>VLOOKUP($B80,факт!$D$7:$HK$128,190,0)</f>
        <v>0</v>
      </c>
      <c r="FV80" s="243">
        <f>VLOOKUP($B80,факт!$D$7:$HK$128,187,0)</f>
        <v>0</v>
      </c>
      <c r="FW80" s="243">
        <f>VLOOKUP($B80,факт!$D$7:$HK$128,188,0)</f>
        <v>0</v>
      </c>
      <c r="FX80" s="243">
        <f t="shared" si="2877"/>
        <v>0</v>
      </c>
      <c r="FY80" s="243">
        <f t="shared" si="2878"/>
        <v>0</v>
      </c>
      <c r="FZ80" s="242">
        <v>0</v>
      </c>
      <c r="GA80" s="243">
        <f t="shared" si="3023"/>
        <v>0</v>
      </c>
      <c r="GB80" s="243">
        <f t="shared" si="2879"/>
        <v>0</v>
      </c>
      <c r="GC80" s="243">
        <f t="shared" si="2880"/>
        <v>0</v>
      </c>
      <c r="GD80" s="243">
        <f>VLOOKUP($B80,факт!$D$7:$HK$128,201,0)</f>
        <v>0</v>
      </c>
      <c r="GE80" s="243">
        <f>VLOOKUP($B80,факт!$D$7:$HK$128,202,0)</f>
        <v>0</v>
      </c>
      <c r="GF80" s="244"/>
      <c r="GG80" s="244"/>
      <c r="GH80" s="243">
        <f t="shared" si="2881"/>
        <v>0</v>
      </c>
      <c r="GI80" s="243">
        <f t="shared" si="2882"/>
        <v>0</v>
      </c>
      <c r="GJ80" s="242">
        <v>0</v>
      </c>
      <c r="GK80" s="243">
        <f t="shared" si="3024"/>
        <v>0</v>
      </c>
      <c r="GL80" s="243">
        <f t="shared" si="2883"/>
        <v>0</v>
      </c>
      <c r="GM80" s="243">
        <f t="shared" si="2884"/>
        <v>0</v>
      </c>
      <c r="GN80" s="243">
        <f>VLOOKUP($B80,факт!$D$7:$HK$128,191,0)</f>
        <v>0</v>
      </c>
      <c r="GO80" s="243">
        <f>VLOOKUP($B80,факт!$D$7:$HK$128,192,0)</f>
        <v>0</v>
      </c>
      <c r="GP80" s="244"/>
      <c r="GQ80" s="244"/>
      <c r="GR80" s="243">
        <f t="shared" si="2885"/>
        <v>0</v>
      </c>
      <c r="GS80" s="243">
        <f t="shared" si="2886"/>
        <v>0</v>
      </c>
      <c r="GT80" s="242">
        <v>0</v>
      </c>
      <c r="GU80" s="243">
        <f t="shared" si="3025"/>
        <v>0</v>
      </c>
      <c r="GV80" s="243">
        <f t="shared" si="2887"/>
        <v>0</v>
      </c>
      <c r="GW80" s="243">
        <f t="shared" si="2888"/>
        <v>0</v>
      </c>
      <c r="GX80" s="243">
        <f>VLOOKUP($B80,факт!$D$7:$HK$128,127,0)</f>
        <v>0</v>
      </c>
      <c r="GY80" s="243">
        <f>VLOOKUP($B80,факт!$D$7:$HK$128,128,0)</f>
        <v>0</v>
      </c>
      <c r="GZ80" s="243">
        <f>VLOOKUP($B80,факт!$D$7:$HK$128,125,0)</f>
        <v>0</v>
      </c>
      <c r="HA80" s="243">
        <f>VLOOKUP($B80,факт!$D$7:$HK$128,126,0)</f>
        <v>0</v>
      </c>
      <c r="HB80" s="243">
        <f t="shared" si="2889"/>
        <v>0</v>
      </c>
      <c r="HC80" s="243">
        <f t="shared" si="2890"/>
        <v>0</v>
      </c>
      <c r="HD80" s="242"/>
      <c r="HE80" s="243">
        <f t="shared" si="2891"/>
        <v>0</v>
      </c>
      <c r="HF80" s="243">
        <f t="shared" si="2892"/>
        <v>0</v>
      </c>
      <c r="HG80" s="243">
        <f t="shared" si="2893"/>
        <v>0</v>
      </c>
      <c r="HH80" s="243">
        <f>VLOOKUP($B80,факт!$D$7:$HK$128,131,0)</f>
        <v>0</v>
      </c>
      <c r="HI80" s="243">
        <f>VLOOKUP($B80,факт!$D$7:$HK$128,132,0)</f>
        <v>0</v>
      </c>
      <c r="HJ80" s="243">
        <f>VLOOKUP($B80,факт!$D$7:$HK$128,129,0)</f>
        <v>0</v>
      </c>
      <c r="HK80" s="243">
        <f>VLOOKUP($B80,факт!$D$7:$HK$128,130,0)</f>
        <v>0</v>
      </c>
      <c r="HL80" s="243">
        <f t="shared" si="2894"/>
        <v>0</v>
      </c>
      <c r="HM80" s="243">
        <f t="shared" si="2895"/>
        <v>0</v>
      </c>
      <c r="HN80" s="244"/>
      <c r="HO80" s="244">
        <v>0</v>
      </c>
      <c r="HP80" s="243">
        <f t="shared" si="2896"/>
        <v>0</v>
      </c>
      <c r="HQ80" s="243">
        <f t="shared" si="2897"/>
        <v>0</v>
      </c>
      <c r="HR80" s="243">
        <f>VLOOKUP($B80,факт!$D$7:$HK$128,165,0)</f>
        <v>0</v>
      </c>
      <c r="HS80" s="243">
        <f>VLOOKUP($B80,факт!$D$7:$HK$128,166,0)</f>
        <v>0</v>
      </c>
      <c r="HT80" s="243">
        <f>VLOOKUP($B80,факт!$D$7:$HK$128,163,0)</f>
        <v>0</v>
      </c>
      <c r="HU80" s="243">
        <f>VLOOKUP($B80,факт!$D$7:$HK$128,164,0)</f>
        <v>0</v>
      </c>
      <c r="HV80" s="243">
        <f t="shared" si="2898"/>
        <v>0</v>
      </c>
      <c r="HW80" s="243">
        <f t="shared" si="2899"/>
        <v>0</v>
      </c>
      <c r="HX80" s="244">
        <v>0</v>
      </c>
      <c r="HY80" s="244">
        <v>0</v>
      </c>
      <c r="HZ80" s="243">
        <f t="shared" si="2900"/>
        <v>0</v>
      </c>
      <c r="IA80" s="243">
        <f t="shared" si="2901"/>
        <v>0</v>
      </c>
      <c r="IB80" s="243">
        <f>VLOOKUP($B80,факт!$D$7:$HK$128,49,0)</f>
        <v>0</v>
      </c>
      <c r="IC80" s="243">
        <f>VLOOKUP($B80,факт!$D$7:$HK$128,50,0)</f>
        <v>0</v>
      </c>
      <c r="ID80" s="244"/>
      <c r="IE80" s="244"/>
      <c r="IF80" s="243">
        <f t="shared" si="2902"/>
        <v>0</v>
      </c>
      <c r="IG80" s="243">
        <f t="shared" si="2903"/>
        <v>0</v>
      </c>
      <c r="IH80" s="244">
        <v>0</v>
      </c>
      <c r="II80" s="244">
        <v>0</v>
      </c>
      <c r="IJ80" s="243">
        <f t="shared" si="2904"/>
        <v>0</v>
      </c>
      <c r="IK80" s="243">
        <f t="shared" si="2905"/>
        <v>0</v>
      </c>
      <c r="IL80" s="243">
        <f>VLOOKUP($B80,факт!$D$7:$HK$128,85,0)</f>
        <v>0</v>
      </c>
      <c r="IM80" s="243">
        <f>VLOOKUP($B80,факт!$D$7:$HK$128,86,0)</f>
        <v>0</v>
      </c>
      <c r="IN80" s="244"/>
      <c r="IO80" s="244"/>
      <c r="IP80" s="243">
        <f t="shared" si="2906"/>
        <v>0</v>
      </c>
      <c r="IQ80" s="243">
        <f t="shared" si="2907"/>
        <v>0</v>
      </c>
      <c r="IR80" s="244">
        <v>0</v>
      </c>
      <c r="IS80" s="244">
        <v>0</v>
      </c>
      <c r="IT80" s="244"/>
      <c r="IU80" s="244"/>
      <c r="IV80" s="243">
        <f t="shared" si="2908"/>
        <v>0</v>
      </c>
      <c r="IW80" s="243">
        <f t="shared" si="2909"/>
        <v>0</v>
      </c>
      <c r="IX80" s="243">
        <f>VLOOKUP($B80,факт!$D$7:$HK$128,55,0)</f>
        <v>0</v>
      </c>
      <c r="IY80" s="243">
        <f>VLOOKUP($B80,факт!$D$7:$HK$128,56,0)</f>
        <v>0</v>
      </c>
      <c r="IZ80" s="243">
        <f t="shared" si="2910"/>
        <v>0</v>
      </c>
      <c r="JA80" s="243">
        <f t="shared" si="2911"/>
        <v>0</v>
      </c>
      <c r="JB80" s="242">
        <v>0</v>
      </c>
      <c r="JC80" s="243">
        <f t="shared" si="3026"/>
        <v>0</v>
      </c>
      <c r="JD80" s="243">
        <f t="shared" si="2912"/>
        <v>0</v>
      </c>
      <c r="JE80" s="243">
        <f t="shared" si="2913"/>
        <v>0</v>
      </c>
      <c r="JF80" s="243">
        <f>VLOOKUP($B80,факт!$D$7:$HK$128,61,0)</f>
        <v>0</v>
      </c>
      <c r="JG80" s="243">
        <f>VLOOKUP($B80,факт!$D$7:$HK$128,62,0)</f>
        <v>0</v>
      </c>
      <c r="JH80" s="243">
        <f>VLOOKUP($B80,факт!$D$7:$HK$128,59,0)</f>
        <v>0</v>
      </c>
      <c r="JI80" s="243">
        <f>VLOOKUP($B80,факт!$D$7:$HK$128,60,0)</f>
        <v>0</v>
      </c>
      <c r="JJ80" s="243">
        <f t="shared" si="2914"/>
        <v>0</v>
      </c>
      <c r="JK80" s="243">
        <f t="shared" si="2915"/>
        <v>0</v>
      </c>
      <c r="JL80" s="242"/>
      <c r="JM80" s="243">
        <f t="shared" si="2916"/>
        <v>0</v>
      </c>
      <c r="JN80" s="243">
        <f t="shared" si="2917"/>
        <v>0</v>
      </c>
      <c r="JO80" s="243">
        <f t="shared" si="2918"/>
        <v>0</v>
      </c>
      <c r="JP80" s="243">
        <f>VLOOKUP($B80,факт!$D$7:$HK$128,213,0)</f>
        <v>0</v>
      </c>
      <c r="JQ80" s="243">
        <f>VLOOKUP($B80,факт!$D$7:$HK$128,214,0)</f>
        <v>0</v>
      </c>
      <c r="JR80" s="244"/>
      <c r="JS80" s="244"/>
      <c r="JT80" s="243">
        <f t="shared" si="2919"/>
        <v>0</v>
      </c>
      <c r="JU80" s="243">
        <f t="shared" si="2920"/>
        <v>0</v>
      </c>
      <c r="JV80" s="242"/>
      <c r="JW80" s="243">
        <f t="shared" si="3027"/>
        <v>0</v>
      </c>
      <c r="JX80" s="243">
        <f t="shared" si="2921"/>
        <v>0</v>
      </c>
      <c r="JY80" s="243">
        <f t="shared" si="2922"/>
        <v>0</v>
      </c>
      <c r="JZ80" s="243">
        <f>VLOOKUP($B80,факт!$D$7:$HK$128,211,0)</f>
        <v>0</v>
      </c>
      <c r="KA80" s="243">
        <f>VLOOKUP($B80,факт!$D$7:$HK$128,212,0)</f>
        <v>0</v>
      </c>
      <c r="KB80" s="243">
        <f>VLOOKUP($B80,факт!$D$7:$HK$128,209,0)</f>
        <v>0</v>
      </c>
      <c r="KC80" s="243">
        <f>VLOOKUP($B80,факт!$D$7:$HK$128,210,0)</f>
        <v>0</v>
      </c>
      <c r="KD80" s="243">
        <f t="shared" si="2923"/>
        <v>0</v>
      </c>
      <c r="KE80" s="243">
        <f t="shared" si="2924"/>
        <v>0</v>
      </c>
      <c r="KF80" s="242">
        <v>0</v>
      </c>
      <c r="KG80" s="243">
        <f t="shared" si="2925"/>
        <v>0</v>
      </c>
      <c r="KH80" s="243">
        <f t="shared" si="2926"/>
        <v>0</v>
      </c>
      <c r="KI80" s="243">
        <f t="shared" si="2927"/>
        <v>0</v>
      </c>
      <c r="KJ80" s="243">
        <f>VLOOKUP($B80,факт!$D$7:$HK$128,161,0)</f>
        <v>0</v>
      </c>
      <c r="KK80" s="243">
        <f>VLOOKUP($B80,факт!$D$7:$HK$128,162,0)</f>
        <v>0</v>
      </c>
      <c r="KL80" s="243">
        <f>VLOOKUP($B80,факт!$D$7:$HK$128,159,0)</f>
        <v>0</v>
      </c>
      <c r="KM80" s="243">
        <f>VLOOKUP($B80,факт!$D$7:$HK$128,160,0)</f>
        <v>0</v>
      </c>
      <c r="KN80" s="243">
        <f t="shared" si="2928"/>
        <v>0</v>
      </c>
      <c r="KO80" s="243">
        <f t="shared" si="2929"/>
        <v>0</v>
      </c>
      <c r="KP80" s="242">
        <v>0</v>
      </c>
      <c r="KQ80" s="243">
        <f t="shared" si="2930"/>
        <v>0</v>
      </c>
      <c r="KR80" s="243">
        <f t="shared" si="2931"/>
        <v>0</v>
      </c>
      <c r="KS80" s="243">
        <f t="shared" si="2932"/>
        <v>0</v>
      </c>
      <c r="KT80" s="244"/>
      <c r="KU80" s="244"/>
      <c r="KV80" s="244"/>
      <c r="KW80" s="244"/>
      <c r="KX80" s="243">
        <f t="shared" si="2933"/>
        <v>0</v>
      </c>
      <c r="KY80" s="243">
        <f t="shared" si="2934"/>
        <v>0</v>
      </c>
      <c r="KZ80" s="242">
        <v>0</v>
      </c>
      <c r="LA80" s="243">
        <f t="shared" si="3028"/>
        <v>0</v>
      </c>
      <c r="LB80" s="243">
        <f t="shared" si="2935"/>
        <v>0</v>
      </c>
      <c r="LC80" s="243">
        <f t="shared" si="2936"/>
        <v>0</v>
      </c>
      <c r="LD80" s="243">
        <f>VLOOKUP($B80,факт!$D$7:$HK$128,89,0)</f>
        <v>0</v>
      </c>
      <c r="LE80" s="243">
        <f>VLOOKUP($B80,факт!$D$7:$HK$128,90,0)</f>
        <v>0</v>
      </c>
      <c r="LF80" s="243">
        <f>VLOOKUP($B80,факт!$D$7:$HK$128,87,0)</f>
        <v>0</v>
      </c>
      <c r="LG80" s="243">
        <f>VLOOKUP($B80,факт!$D$7:$HK$128,88,0)</f>
        <v>0</v>
      </c>
      <c r="LH80" s="243">
        <f t="shared" si="2937"/>
        <v>0</v>
      </c>
      <c r="LI80" s="243">
        <f t="shared" si="2938"/>
        <v>0</v>
      </c>
      <c r="LJ80" s="242">
        <v>0</v>
      </c>
      <c r="LK80" s="243">
        <f t="shared" si="3029"/>
        <v>0</v>
      </c>
      <c r="LL80" s="243">
        <f t="shared" si="2939"/>
        <v>0</v>
      </c>
      <c r="LM80" s="243">
        <f t="shared" si="2940"/>
        <v>0</v>
      </c>
      <c r="LN80" s="243">
        <f>VLOOKUP($B80,факт!$D$7:$HK$128,69,0)</f>
        <v>0</v>
      </c>
      <c r="LO80" s="243">
        <f>VLOOKUP($B80,факт!$D$7:$HK$128,70,0)</f>
        <v>0</v>
      </c>
      <c r="LP80" s="244"/>
      <c r="LQ80" s="244"/>
      <c r="LR80" s="243">
        <f t="shared" si="2941"/>
        <v>0</v>
      </c>
      <c r="LS80" s="243">
        <f t="shared" si="2942"/>
        <v>0</v>
      </c>
      <c r="LT80" s="242"/>
      <c r="LU80" s="243">
        <f t="shared" si="3030"/>
        <v>0</v>
      </c>
      <c r="LV80" s="243">
        <f t="shared" si="2943"/>
        <v>0</v>
      </c>
      <c r="LW80" s="243">
        <f t="shared" si="2944"/>
        <v>0</v>
      </c>
      <c r="LX80" s="243">
        <f>VLOOKUP($B80,факт!$D$7:$HK$128,83,0)</f>
        <v>0</v>
      </c>
      <c r="LY80" s="243">
        <f>VLOOKUP($B80,факт!$D$7:$HK$128,84,0)</f>
        <v>0</v>
      </c>
      <c r="LZ80" s="244"/>
      <c r="MA80" s="244"/>
      <c r="MB80" s="243">
        <f t="shared" si="2945"/>
        <v>0</v>
      </c>
      <c r="MC80" s="243">
        <f t="shared" si="2946"/>
        <v>0</v>
      </c>
      <c r="MD80" s="242">
        <v>0</v>
      </c>
      <c r="ME80" s="243">
        <f t="shared" si="3031"/>
        <v>0</v>
      </c>
      <c r="MF80" s="243">
        <f t="shared" si="2947"/>
        <v>0</v>
      </c>
      <c r="MG80" s="243">
        <f t="shared" si="2948"/>
        <v>0</v>
      </c>
      <c r="MH80" s="243">
        <f>VLOOKUP($B80,факт!$D$7:$HK$128,73,0)</f>
        <v>0</v>
      </c>
      <c r="MI80" s="243">
        <f>VLOOKUP($B80,факт!$D$7:$HK$128,74,0)</f>
        <v>0</v>
      </c>
      <c r="MJ80" s="243">
        <f>VLOOKUP($B80,факт!$D$7:$HK$128,71,0)</f>
        <v>0</v>
      </c>
      <c r="MK80" s="243">
        <f>VLOOKUP($B80,факт!$D$7:$HK$128,72,0)</f>
        <v>0</v>
      </c>
      <c r="ML80" s="243">
        <f t="shared" si="2949"/>
        <v>0</v>
      </c>
      <c r="MM80" s="243">
        <f t="shared" si="2950"/>
        <v>0</v>
      </c>
      <c r="MN80" s="242">
        <v>0</v>
      </c>
      <c r="MO80" s="243">
        <f t="shared" si="3032"/>
        <v>0</v>
      </c>
      <c r="MP80" s="243">
        <f t="shared" si="2951"/>
        <v>0</v>
      </c>
      <c r="MQ80" s="243">
        <f t="shared" si="2952"/>
        <v>0</v>
      </c>
      <c r="MR80" s="243">
        <f>VLOOKUP($B80,факт!$D$7:$HK$128,53,0)</f>
        <v>0</v>
      </c>
      <c r="MS80" s="243">
        <f>VLOOKUP($B80,факт!$D$7:$HK$128,54,0)</f>
        <v>0</v>
      </c>
      <c r="MT80" s="243">
        <f>VLOOKUP($B80,факт!$D$7:$HK$128,51,0)</f>
        <v>0</v>
      </c>
      <c r="MU80" s="243">
        <f>VLOOKUP($B80,факт!$D$7:$HK$128,52,0)</f>
        <v>0</v>
      </c>
      <c r="MV80" s="243">
        <f t="shared" si="2953"/>
        <v>0</v>
      </c>
      <c r="MW80" s="243">
        <f t="shared" si="2954"/>
        <v>0</v>
      </c>
      <c r="MX80" s="242">
        <v>0</v>
      </c>
      <c r="MY80" s="243">
        <f t="shared" si="2955"/>
        <v>0</v>
      </c>
      <c r="MZ80" s="243">
        <f t="shared" si="2956"/>
        <v>0</v>
      </c>
      <c r="NA80" s="243">
        <f t="shared" si="2957"/>
        <v>0</v>
      </c>
      <c r="NB80" s="243">
        <f>VLOOKUP($B80,факт!$D$7:$HK$128,77,0)</f>
        <v>0</v>
      </c>
      <c r="NC80" s="243">
        <f>VLOOKUP($B80,факт!$D$7:$HK$128,78,0)</f>
        <v>0</v>
      </c>
      <c r="ND80" s="243">
        <f>VLOOKUP($B80,факт!$D$7:$HK$128,75,0)</f>
        <v>0</v>
      </c>
      <c r="NE80" s="243">
        <f>VLOOKUP($B80,факт!$D$7:$HK$128,76,0)</f>
        <v>0</v>
      </c>
      <c r="NF80" s="243">
        <f t="shared" si="2958"/>
        <v>0</v>
      </c>
      <c r="NG80" s="243">
        <f t="shared" si="2959"/>
        <v>0</v>
      </c>
      <c r="NH80" s="242"/>
      <c r="NI80" s="243">
        <f t="shared" si="2960"/>
        <v>0</v>
      </c>
      <c r="NJ80" s="243">
        <f t="shared" si="2961"/>
        <v>0</v>
      </c>
      <c r="NK80" s="243">
        <f t="shared" si="2962"/>
        <v>0</v>
      </c>
      <c r="NL80" s="243">
        <f>VLOOKUP($B80,факт!$D$7:$HK$128,95,0)</f>
        <v>0</v>
      </c>
      <c r="NM80" s="243">
        <f>VLOOKUP($B80,факт!$D$7:$HK$128,96,0)</f>
        <v>0</v>
      </c>
      <c r="NN80" s="243">
        <f>VLOOKUP($B80,факт!$D$7:$HK$128,93,0)</f>
        <v>0</v>
      </c>
      <c r="NO80" s="243">
        <f>VLOOKUP($B80,факт!$D$7:$HK$128,94,0)</f>
        <v>0</v>
      </c>
      <c r="NP80" s="243">
        <f t="shared" si="2963"/>
        <v>0</v>
      </c>
      <c r="NQ80" s="243">
        <f t="shared" si="2964"/>
        <v>0</v>
      </c>
      <c r="NR80" s="242">
        <v>0</v>
      </c>
      <c r="NS80" s="243">
        <f t="shared" si="2965"/>
        <v>0</v>
      </c>
      <c r="NT80" s="243">
        <f t="shared" si="2966"/>
        <v>0</v>
      </c>
      <c r="NU80" s="243">
        <f t="shared" si="2967"/>
        <v>0</v>
      </c>
      <c r="NV80" s="243">
        <f>VLOOKUP($B80,факт!$D$7:$HK$128,81,0)</f>
        <v>0</v>
      </c>
      <c r="NW80" s="243">
        <f>VLOOKUP($B80,факт!$D$7:$HK$128,82,0)</f>
        <v>0</v>
      </c>
      <c r="NX80" s="244"/>
      <c r="NY80" s="244"/>
      <c r="NZ80" s="243">
        <f t="shared" si="2968"/>
        <v>0</v>
      </c>
      <c r="OA80" s="243">
        <f t="shared" si="2969"/>
        <v>0</v>
      </c>
      <c r="OB80" s="242"/>
      <c r="OC80" s="243">
        <f t="shared" si="3033"/>
        <v>0</v>
      </c>
      <c r="OD80" s="243">
        <f t="shared" si="2970"/>
        <v>0</v>
      </c>
      <c r="OE80" s="243">
        <f t="shared" si="2971"/>
        <v>0</v>
      </c>
      <c r="OF80" s="244"/>
      <c r="OG80" s="244"/>
      <c r="OH80" s="244"/>
      <c r="OI80" s="244"/>
      <c r="OJ80" s="243">
        <f t="shared" si="2972"/>
        <v>0</v>
      </c>
      <c r="OK80" s="243">
        <f t="shared" si="2973"/>
        <v>0</v>
      </c>
      <c r="OL80" s="242">
        <v>0</v>
      </c>
      <c r="OM80" s="243">
        <f t="shared" si="3034"/>
        <v>0</v>
      </c>
      <c r="ON80" s="243">
        <f t="shared" si="2974"/>
        <v>0</v>
      </c>
      <c r="OO80" s="243">
        <f t="shared" si="2975"/>
        <v>0</v>
      </c>
      <c r="OP80" s="243">
        <f>VLOOKUP($B80,факт!$D$7:$HK$128,47,0)</f>
        <v>0</v>
      </c>
      <c r="OQ80" s="243">
        <f>VLOOKUP($B80,факт!$D$7:$HK$128,48,0)</f>
        <v>0</v>
      </c>
      <c r="OR80" s="244"/>
      <c r="OS80" s="244"/>
      <c r="OT80" s="243">
        <f t="shared" si="2976"/>
        <v>0</v>
      </c>
      <c r="OU80" s="243">
        <f t="shared" si="2977"/>
        <v>0</v>
      </c>
      <c r="OV80" s="242">
        <v>0</v>
      </c>
      <c r="OW80" s="243">
        <f t="shared" si="3035"/>
        <v>0</v>
      </c>
      <c r="OX80" s="243">
        <f t="shared" si="2978"/>
        <v>0</v>
      </c>
      <c r="OY80" s="243">
        <f t="shared" si="2979"/>
        <v>0</v>
      </c>
      <c r="OZ80" s="244"/>
      <c r="PA80" s="244"/>
      <c r="PB80" s="244"/>
      <c r="PC80" s="244"/>
      <c r="PD80" s="243">
        <f t="shared" si="2980"/>
        <v>0</v>
      </c>
      <c r="PE80" s="243">
        <f t="shared" si="2981"/>
        <v>0</v>
      </c>
      <c r="PF80" s="242">
        <v>0</v>
      </c>
      <c r="PG80" s="243">
        <f t="shared" si="2982"/>
        <v>0</v>
      </c>
      <c r="PH80" s="243">
        <f t="shared" si="2983"/>
        <v>0</v>
      </c>
      <c r="PI80" s="243">
        <f t="shared" si="2984"/>
        <v>0</v>
      </c>
      <c r="PJ80" s="243">
        <f>VLOOKUP($B80,факт!$D$7:$HK$128,45,0)</f>
        <v>0</v>
      </c>
      <c r="PK80" s="243">
        <f>VLOOKUP($B80,факт!$D$7:$HK$128,46,0)</f>
        <v>0</v>
      </c>
      <c r="PL80" s="244"/>
      <c r="PM80" s="244"/>
      <c r="PN80" s="243">
        <f t="shared" si="2985"/>
        <v>0</v>
      </c>
      <c r="PO80" s="243">
        <f t="shared" si="2986"/>
        <v>0</v>
      </c>
      <c r="PP80" s="243"/>
      <c r="PQ80" s="243"/>
      <c r="PR80" s="243">
        <f t="shared" si="2987"/>
        <v>0</v>
      </c>
      <c r="PS80" s="243">
        <f t="shared" si="2988"/>
        <v>0</v>
      </c>
      <c r="PT80" s="244"/>
      <c r="PU80" s="244"/>
      <c r="PV80" s="244"/>
      <c r="PW80" s="244"/>
      <c r="PX80" s="243">
        <f t="shared" si="2989"/>
        <v>0</v>
      </c>
      <c r="PY80" s="243">
        <f t="shared" si="2990"/>
        <v>0</v>
      </c>
      <c r="PZ80" s="243"/>
      <c r="QA80" s="243"/>
      <c r="QB80" s="243">
        <f t="shared" si="2991"/>
        <v>0</v>
      </c>
      <c r="QC80" s="243">
        <f t="shared" si="2992"/>
        <v>0</v>
      </c>
      <c r="QD80" s="244"/>
      <c r="QE80" s="244"/>
      <c r="QF80" s="244"/>
      <c r="QG80" s="244"/>
      <c r="QH80" s="243">
        <f t="shared" si="2993"/>
        <v>0</v>
      </c>
      <c r="QI80" s="243">
        <f t="shared" si="2994"/>
        <v>0</v>
      </c>
      <c r="QJ80" s="247">
        <f t="shared" si="2995"/>
        <v>0</v>
      </c>
      <c r="QK80" s="247">
        <f t="shared" si="2996"/>
        <v>0</v>
      </c>
      <c r="QL80" s="247">
        <f t="shared" si="2997"/>
        <v>0</v>
      </c>
      <c r="QM80" s="247">
        <f t="shared" si="2998"/>
        <v>0</v>
      </c>
      <c r="QN80" s="247">
        <f t="shared" si="2999"/>
        <v>0</v>
      </c>
      <c r="QO80" s="247">
        <f t="shared" si="3000"/>
        <v>0</v>
      </c>
      <c r="QP80" s="247">
        <f t="shared" si="3001"/>
        <v>0</v>
      </c>
      <c r="QQ80" s="247">
        <f t="shared" si="3002"/>
        <v>0</v>
      </c>
      <c r="QR80" s="243">
        <f t="shared" si="3003"/>
        <v>0</v>
      </c>
      <c r="QS80" s="243">
        <f t="shared" si="3004"/>
        <v>0</v>
      </c>
    </row>
    <row r="81" spans="1:461" s="199" customFormat="1" ht="27.75" customHeight="1" x14ac:dyDescent="0.25">
      <c r="A81" s="221"/>
      <c r="B81" s="221">
        <v>51</v>
      </c>
      <c r="C81" s="237" t="s">
        <v>269</v>
      </c>
      <c r="D81" s="238">
        <f>D80</f>
        <v>9860</v>
      </c>
      <c r="E81" s="238">
        <v>10127</v>
      </c>
      <c r="F81" s="239">
        <v>6.3</v>
      </c>
      <c r="G81" s="240">
        <v>1</v>
      </c>
      <c r="H81" s="238">
        <v>1.4</v>
      </c>
      <c r="I81" s="238">
        <v>1.68</v>
      </c>
      <c r="J81" s="238">
        <v>2.23</v>
      </c>
      <c r="K81" s="241">
        <v>2.57</v>
      </c>
      <c r="L81" s="242">
        <v>0</v>
      </c>
      <c r="M81" s="243">
        <f t="shared" si="3005"/>
        <v>0</v>
      </c>
      <c r="N81" s="243">
        <f t="shared" si="2812"/>
        <v>0</v>
      </c>
      <c r="O81" s="243">
        <f t="shared" si="2813"/>
        <v>0</v>
      </c>
      <c r="P81" s="243">
        <f>VLOOKUP($B81,факт!$D$7:$HK$127,21,0)</f>
        <v>0</v>
      </c>
      <c r="Q81" s="243">
        <f>VLOOKUP($B81,факт!$D$7:$HK$127,22,0)</f>
        <v>0</v>
      </c>
      <c r="R81" s="243">
        <f>VLOOKUP($B81,факт!$D$7:$HK$127,19,0)</f>
        <v>0</v>
      </c>
      <c r="S81" s="243">
        <f>VLOOKUP($B81,факт!$D$7:$HK$127,20,0)</f>
        <v>0</v>
      </c>
      <c r="T81" s="243">
        <f t="shared" si="3006"/>
        <v>0</v>
      </c>
      <c r="U81" s="243">
        <f t="shared" si="3007"/>
        <v>0</v>
      </c>
      <c r="V81" s="242">
        <v>0</v>
      </c>
      <c r="W81" s="243">
        <f t="shared" si="3008"/>
        <v>0</v>
      </c>
      <c r="X81" s="243">
        <f t="shared" si="2814"/>
        <v>0</v>
      </c>
      <c r="Y81" s="243">
        <f t="shared" si="2815"/>
        <v>0</v>
      </c>
      <c r="Z81" s="243">
        <f>VLOOKUP($B81,факт!$D$7:$HK$128,29,0)</f>
        <v>0</v>
      </c>
      <c r="AA81" s="243">
        <f>VLOOKUP($B81,факт!$D$7:$HK$128,30,0)</f>
        <v>0</v>
      </c>
      <c r="AB81" s="243">
        <f>VLOOKUP($B81,факт!$D$7:$HK$128,27,0)</f>
        <v>0</v>
      </c>
      <c r="AC81" s="243">
        <f>VLOOKUP($B81,факт!$D$7:$HK$128,28,0)</f>
        <v>0</v>
      </c>
      <c r="AD81" s="243">
        <f t="shared" si="2816"/>
        <v>0</v>
      </c>
      <c r="AE81" s="243">
        <f t="shared" si="2817"/>
        <v>0</v>
      </c>
      <c r="AF81" s="245"/>
      <c r="AG81" s="243">
        <f t="shared" si="3009"/>
        <v>0</v>
      </c>
      <c r="AH81" s="243">
        <f t="shared" si="2818"/>
        <v>0</v>
      </c>
      <c r="AI81" s="243">
        <f t="shared" si="2819"/>
        <v>0</v>
      </c>
      <c r="AJ81" s="243">
        <f>VLOOKUP($B81,факт!$D$7:$HK$128,43,0)</f>
        <v>0</v>
      </c>
      <c r="AK81" s="243">
        <f>VLOOKUP($B81,факт!$D$7:$HK$128,44,0)</f>
        <v>0</v>
      </c>
      <c r="AL81" s="243">
        <f>VLOOKUP($B81,факт!$D$7:$HK$128,41,0)</f>
        <v>0</v>
      </c>
      <c r="AM81" s="243">
        <f>VLOOKUP($B81,факт!$D$7:$HK$128,42,0)</f>
        <v>0</v>
      </c>
      <c r="AN81" s="243">
        <f t="shared" si="2820"/>
        <v>0</v>
      </c>
      <c r="AO81" s="243">
        <f t="shared" si="2821"/>
        <v>0</v>
      </c>
      <c r="AP81" s="242"/>
      <c r="AQ81" s="243">
        <f t="shared" si="3010"/>
        <v>0</v>
      </c>
      <c r="AR81" s="243">
        <f t="shared" si="2822"/>
        <v>0</v>
      </c>
      <c r="AS81" s="243">
        <f t="shared" si="2823"/>
        <v>0</v>
      </c>
      <c r="AT81" s="243">
        <f>VLOOKUP($B81,факт!$D$7:$HK$128,9,0)</f>
        <v>0</v>
      </c>
      <c r="AU81" s="243">
        <f>VLOOKUP($B81,факт!$D$7:$HK$128,10,0)</f>
        <v>0</v>
      </c>
      <c r="AV81" s="243">
        <f>VLOOKUP($B81,факт!$D$7:$HK$128,7,0)</f>
        <v>0</v>
      </c>
      <c r="AW81" s="243">
        <f>VLOOKUP($B81,факт!$D$7:$HK$128,8,0)</f>
        <v>0</v>
      </c>
      <c r="AX81" s="243">
        <f t="shared" si="2824"/>
        <v>0</v>
      </c>
      <c r="AY81" s="243">
        <f t="shared" si="2825"/>
        <v>0</v>
      </c>
      <c r="AZ81" s="242">
        <v>0</v>
      </c>
      <c r="BA81" s="243">
        <f t="shared" si="3011"/>
        <v>0</v>
      </c>
      <c r="BB81" s="243">
        <f t="shared" si="2826"/>
        <v>0</v>
      </c>
      <c r="BC81" s="243">
        <f t="shared" si="2827"/>
        <v>0</v>
      </c>
      <c r="BD81" s="243">
        <f>VLOOKUP($B81,факт!$D$7:$HK$128,23,0)</f>
        <v>0</v>
      </c>
      <c r="BE81" s="243">
        <f>VLOOKUP($B81,факт!$D$7:$HK$128,24,0)</f>
        <v>0</v>
      </c>
      <c r="BF81" s="243"/>
      <c r="BG81" s="243"/>
      <c r="BH81" s="243">
        <f t="shared" si="2828"/>
        <v>0</v>
      </c>
      <c r="BI81" s="243">
        <f t="shared" si="2829"/>
        <v>0</v>
      </c>
      <c r="BJ81" s="242">
        <v>0</v>
      </c>
      <c r="BK81" s="243">
        <f t="shared" si="3012"/>
        <v>0</v>
      </c>
      <c r="BL81" s="243">
        <f t="shared" si="2830"/>
        <v>0</v>
      </c>
      <c r="BM81" s="243">
        <f t="shared" si="2831"/>
        <v>0</v>
      </c>
      <c r="BN81" s="243">
        <f>VLOOKUP($B81,факт!$D$7:$HK$128,199,0)</f>
        <v>0</v>
      </c>
      <c r="BO81" s="243">
        <f>VLOOKUP($B81,факт!$D$7:$HK$128,200,0)</f>
        <v>0</v>
      </c>
      <c r="BP81" s="243">
        <f>VLOOKUP($B81,факт!$D$7:$HK$128,197,0)</f>
        <v>0</v>
      </c>
      <c r="BQ81" s="243">
        <f>VLOOKUP($B81,факт!$D$7:$HK$128,198,0)</f>
        <v>0</v>
      </c>
      <c r="BR81" s="243">
        <f t="shared" si="2832"/>
        <v>0</v>
      </c>
      <c r="BS81" s="243">
        <f t="shared" si="2833"/>
        <v>0</v>
      </c>
      <c r="BT81" s="243"/>
      <c r="BU81" s="243">
        <f t="shared" si="3013"/>
        <v>0</v>
      </c>
      <c r="BV81" s="243">
        <f t="shared" si="2834"/>
        <v>0</v>
      </c>
      <c r="BW81" s="243">
        <f t="shared" si="2835"/>
        <v>0</v>
      </c>
      <c r="BX81" s="243">
        <f>VLOOKUP($B81,факт!$D$7:$HK$128,25,0)</f>
        <v>0</v>
      </c>
      <c r="BY81" s="243">
        <f>VLOOKUP($B81,факт!$D$7:$HK$128,26,0)</f>
        <v>0</v>
      </c>
      <c r="BZ81" s="244"/>
      <c r="CA81" s="244"/>
      <c r="CB81" s="243">
        <f t="shared" si="2836"/>
        <v>0</v>
      </c>
      <c r="CC81" s="243">
        <f t="shared" si="2837"/>
        <v>0</v>
      </c>
      <c r="CD81" s="242">
        <v>0</v>
      </c>
      <c r="CE81" s="243">
        <f t="shared" si="2838"/>
        <v>0</v>
      </c>
      <c r="CF81" s="243">
        <f t="shared" si="2839"/>
        <v>0</v>
      </c>
      <c r="CG81" s="243">
        <f t="shared" si="2840"/>
        <v>0</v>
      </c>
      <c r="CH81" s="243">
        <f>VLOOKUP($B81,факт!$D$7:$HK$128,13,0)</f>
        <v>0</v>
      </c>
      <c r="CI81" s="243">
        <f>VLOOKUP($B81,факт!$D$7:$HK$128,14,0)</f>
        <v>0</v>
      </c>
      <c r="CJ81" s="243">
        <f>VLOOKUP($B81,факт!$D$7:$HK$128,11,0)</f>
        <v>0</v>
      </c>
      <c r="CK81" s="243">
        <f>VLOOKUP($B81,факт!$D$7:$HK$128,12,0)</f>
        <v>0</v>
      </c>
      <c r="CL81" s="243">
        <f t="shared" si="2841"/>
        <v>0</v>
      </c>
      <c r="CM81" s="243">
        <f t="shared" si="2842"/>
        <v>0</v>
      </c>
      <c r="CN81" s="245"/>
      <c r="CO81" s="243">
        <f t="shared" si="3014"/>
        <v>0</v>
      </c>
      <c r="CP81" s="243">
        <f t="shared" si="2843"/>
        <v>0</v>
      </c>
      <c r="CQ81" s="243">
        <f t="shared" si="2844"/>
        <v>0</v>
      </c>
      <c r="CR81" s="243">
        <f>VLOOKUP($B81,факт!$D$7:$HK$128,37,0)</f>
        <v>0</v>
      </c>
      <c r="CS81" s="243">
        <f>VLOOKUP($B81,факт!$D$7:$HK$128,38,0)</f>
        <v>0</v>
      </c>
      <c r="CT81" s="243">
        <f>VLOOKUP($B81,факт!$D$7:$HK$128,35,0)</f>
        <v>0</v>
      </c>
      <c r="CU81" s="243">
        <f>VLOOKUP($B81,факт!$D$7:$HK$128,36,0)</f>
        <v>0</v>
      </c>
      <c r="CV81" s="243">
        <f t="shared" si="2845"/>
        <v>0</v>
      </c>
      <c r="CW81" s="243">
        <f t="shared" si="2846"/>
        <v>0</v>
      </c>
      <c r="CX81" s="242">
        <v>0</v>
      </c>
      <c r="CY81" s="243">
        <f t="shared" si="3015"/>
        <v>0</v>
      </c>
      <c r="CZ81" s="243">
        <f t="shared" si="2847"/>
        <v>0</v>
      </c>
      <c r="DA81" s="243">
        <f t="shared" si="2848"/>
        <v>0</v>
      </c>
      <c r="DB81" s="243">
        <f>VLOOKUP($B81,факт!$D$7:$HK$128,121,0)</f>
        <v>0</v>
      </c>
      <c r="DC81" s="243">
        <f>VLOOKUP($B81,факт!$D$7:$HK$128,122,0)</f>
        <v>0</v>
      </c>
      <c r="DD81" s="243">
        <f>VLOOKUP($B81,факт!$D$7:$HK$128,119,0)</f>
        <v>0</v>
      </c>
      <c r="DE81" s="243">
        <f>VLOOKUP($B81,факт!$D$7:$HK$128,120,0)</f>
        <v>0</v>
      </c>
      <c r="DF81" s="243">
        <f t="shared" si="2849"/>
        <v>0</v>
      </c>
      <c r="DG81" s="243">
        <f t="shared" si="2850"/>
        <v>0</v>
      </c>
      <c r="DH81" s="242">
        <v>0</v>
      </c>
      <c r="DI81" s="243">
        <f t="shared" si="3016"/>
        <v>0</v>
      </c>
      <c r="DJ81" s="243">
        <f t="shared" si="2851"/>
        <v>0</v>
      </c>
      <c r="DK81" s="243">
        <f t="shared" si="2852"/>
        <v>0</v>
      </c>
      <c r="DL81" s="243">
        <f>VLOOKUP($B81,факт!$D$7:$HK$128,135,0)</f>
        <v>0</v>
      </c>
      <c r="DM81" s="243">
        <f>VLOOKUP($B81,факт!$D$7:$HK$128,136,0)</f>
        <v>0</v>
      </c>
      <c r="DN81" s="243">
        <f>VLOOKUP($B81,факт!$D$7:$HK$128,133,0)</f>
        <v>0</v>
      </c>
      <c r="DO81" s="243">
        <f>VLOOKUP($B81,факт!$D$7:$HK$128,134,0)</f>
        <v>0</v>
      </c>
      <c r="DP81" s="243">
        <f t="shared" si="2853"/>
        <v>0</v>
      </c>
      <c r="DQ81" s="243">
        <f t="shared" si="2854"/>
        <v>0</v>
      </c>
      <c r="DR81" s="243"/>
      <c r="DS81" s="243">
        <f t="shared" si="3017"/>
        <v>0</v>
      </c>
      <c r="DT81" s="243">
        <f t="shared" si="2855"/>
        <v>0</v>
      </c>
      <c r="DU81" s="243">
        <f t="shared" si="2856"/>
        <v>0</v>
      </c>
      <c r="DV81" s="243">
        <f>VLOOKUP($B81,факт!$D$7:$HK$128,157,0)</f>
        <v>0</v>
      </c>
      <c r="DW81" s="243">
        <f>VLOOKUP($B81,факт!$D$7:$HK$128,158,0)</f>
        <v>0</v>
      </c>
      <c r="DX81" s="243">
        <f>VLOOKUP($B81,факт!$D$7:$HK$128,155,0)</f>
        <v>0</v>
      </c>
      <c r="DY81" s="243">
        <f>VLOOKUP($B81,факт!$D$7:$HK$128,156,0)</f>
        <v>0</v>
      </c>
      <c r="DZ81" s="243">
        <f t="shared" si="2857"/>
        <v>0</v>
      </c>
      <c r="EA81" s="243">
        <f t="shared" si="2858"/>
        <v>0</v>
      </c>
      <c r="EB81" s="242">
        <v>0</v>
      </c>
      <c r="EC81" s="243">
        <f t="shared" si="3018"/>
        <v>0</v>
      </c>
      <c r="ED81" s="243">
        <f t="shared" si="2859"/>
        <v>0</v>
      </c>
      <c r="EE81" s="243">
        <f t="shared" si="2860"/>
        <v>0</v>
      </c>
      <c r="EF81" s="243">
        <f>VLOOKUP($B81,факт!$D$7:$HK$128,173,0)</f>
        <v>0</v>
      </c>
      <c r="EG81" s="243">
        <f>VLOOKUP($B81,факт!$D$7:$HK$128,174,0)</f>
        <v>0</v>
      </c>
      <c r="EH81" s="243">
        <f>VLOOKUP($B81,факт!$D$7:$HK$128,171,0)</f>
        <v>0</v>
      </c>
      <c r="EI81" s="243">
        <f>VLOOKUP($B81,факт!$D$7:$HK$128,172,0)</f>
        <v>0</v>
      </c>
      <c r="EJ81" s="243">
        <f t="shared" si="2861"/>
        <v>0</v>
      </c>
      <c r="EK81" s="243">
        <f t="shared" si="2862"/>
        <v>0</v>
      </c>
      <c r="EL81" s="242">
        <v>0</v>
      </c>
      <c r="EM81" s="243">
        <f t="shared" si="3019"/>
        <v>0</v>
      </c>
      <c r="EN81" s="243">
        <f t="shared" si="2863"/>
        <v>0</v>
      </c>
      <c r="EO81" s="243">
        <f t="shared" si="2864"/>
        <v>0</v>
      </c>
      <c r="EP81" s="243">
        <f>VLOOKUP($B81,факт!$D$7:$HK$128,175,0)</f>
        <v>0</v>
      </c>
      <c r="EQ81" s="243">
        <f>VLOOKUP($B81,факт!$D$7:$HK$128,176,0)</f>
        <v>0</v>
      </c>
      <c r="ER81" s="244"/>
      <c r="ES81" s="244"/>
      <c r="ET81" s="243">
        <f t="shared" si="2865"/>
        <v>0</v>
      </c>
      <c r="EU81" s="243">
        <f t="shared" si="2866"/>
        <v>0</v>
      </c>
      <c r="EV81" s="242">
        <v>0</v>
      </c>
      <c r="EW81" s="243">
        <f t="shared" si="3020"/>
        <v>0</v>
      </c>
      <c r="EX81" s="243">
        <f t="shared" si="2867"/>
        <v>0</v>
      </c>
      <c r="EY81" s="243">
        <f t="shared" si="2868"/>
        <v>0</v>
      </c>
      <c r="EZ81" s="243">
        <f>VLOOKUP($B81,факт!$D$7:$HK$128,179,0)</f>
        <v>0</v>
      </c>
      <c r="FA81" s="243">
        <f>VLOOKUP($B81,факт!$D$7:$HK$128,180,0)</f>
        <v>0</v>
      </c>
      <c r="FB81" s="243">
        <f>VLOOKUP($B81,факт!$D$7:$HK$128,177,0)</f>
        <v>0</v>
      </c>
      <c r="FC81" s="243">
        <f>VLOOKUP($B81,факт!$D$7:$HK$128,178,0)</f>
        <v>0</v>
      </c>
      <c r="FD81" s="243">
        <f t="shared" si="2869"/>
        <v>0</v>
      </c>
      <c r="FE81" s="243">
        <f t="shared" si="2870"/>
        <v>0</v>
      </c>
      <c r="FF81" s="242">
        <v>0</v>
      </c>
      <c r="FG81" s="243">
        <f t="shared" si="3021"/>
        <v>0</v>
      </c>
      <c r="FH81" s="243">
        <f t="shared" si="2871"/>
        <v>0</v>
      </c>
      <c r="FI81" s="243">
        <f t="shared" si="2872"/>
        <v>0</v>
      </c>
      <c r="FJ81" s="243">
        <f>VLOOKUP($B81,факт!$D$7:$HK$128,183,0)</f>
        <v>0</v>
      </c>
      <c r="FK81" s="243">
        <f>VLOOKUP($B81,факт!$D$7:$HK$128,184,0)</f>
        <v>0</v>
      </c>
      <c r="FL81" s="243">
        <f>VLOOKUP($B81,факт!$D$7:$HK$128,181,0)</f>
        <v>0</v>
      </c>
      <c r="FM81" s="243">
        <f>VLOOKUP($B81,факт!$D$7:$HK$128,182,0)</f>
        <v>0</v>
      </c>
      <c r="FN81" s="243">
        <f t="shared" si="2873"/>
        <v>0</v>
      </c>
      <c r="FO81" s="243">
        <f t="shared" si="2874"/>
        <v>0</v>
      </c>
      <c r="FP81" s="242">
        <v>4</v>
      </c>
      <c r="FQ81" s="243">
        <f t="shared" si="3022"/>
        <v>417432.95999999996</v>
      </c>
      <c r="FR81" s="243">
        <f t="shared" si="2875"/>
        <v>0.33333333333333331</v>
      </c>
      <c r="FS81" s="243">
        <f t="shared" si="2876"/>
        <v>34786.079999999994</v>
      </c>
      <c r="FT81" s="243">
        <f>VLOOKUP($B81,факт!$D$7:$HK$128,189,0)</f>
        <v>0</v>
      </c>
      <c r="FU81" s="243">
        <f>VLOOKUP($B81,факт!$D$7:$HK$128,190,0)</f>
        <v>0</v>
      </c>
      <c r="FV81" s="243">
        <f>VLOOKUP($B81,факт!$D$7:$HK$128,187,0)</f>
        <v>0</v>
      </c>
      <c r="FW81" s="243">
        <f>VLOOKUP($B81,факт!$D$7:$HK$128,188,0)</f>
        <v>0</v>
      </c>
      <c r="FX81" s="243">
        <f t="shared" si="2877"/>
        <v>-0.33333333333333331</v>
      </c>
      <c r="FY81" s="243">
        <f t="shared" si="2878"/>
        <v>-34786.079999999994</v>
      </c>
      <c r="FZ81" s="242">
        <v>0</v>
      </c>
      <c r="GA81" s="243">
        <f t="shared" si="3023"/>
        <v>0</v>
      </c>
      <c r="GB81" s="243">
        <f t="shared" si="2879"/>
        <v>0</v>
      </c>
      <c r="GC81" s="243">
        <f t="shared" si="2880"/>
        <v>0</v>
      </c>
      <c r="GD81" s="243">
        <f>VLOOKUP($B81,факт!$D$7:$HK$128,201,0)</f>
        <v>0</v>
      </c>
      <c r="GE81" s="243">
        <f>VLOOKUP($B81,факт!$D$7:$HK$128,202,0)</f>
        <v>0</v>
      </c>
      <c r="GF81" s="244"/>
      <c r="GG81" s="244"/>
      <c r="GH81" s="243">
        <f t="shared" si="2881"/>
        <v>0</v>
      </c>
      <c r="GI81" s="243">
        <f t="shared" si="2882"/>
        <v>0</v>
      </c>
      <c r="GJ81" s="242">
        <v>0</v>
      </c>
      <c r="GK81" s="243">
        <f t="shared" si="3024"/>
        <v>0</v>
      </c>
      <c r="GL81" s="243">
        <f t="shared" si="2883"/>
        <v>0</v>
      </c>
      <c r="GM81" s="243">
        <f t="shared" si="2884"/>
        <v>0</v>
      </c>
      <c r="GN81" s="243">
        <f>VLOOKUP($B81,факт!$D$7:$HK$128,191,0)</f>
        <v>0</v>
      </c>
      <c r="GO81" s="243">
        <f>VLOOKUP($B81,факт!$D$7:$HK$128,192,0)</f>
        <v>0</v>
      </c>
      <c r="GP81" s="244"/>
      <c r="GQ81" s="244"/>
      <c r="GR81" s="243">
        <f t="shared" si="2885"/>
        <v>0</v>
      </c>
      <c r="GS81" s="243">
        <f t="shared" si="2886"/>
        <v>0</v>
      </c>
      <c r="GT81" s="242">
        <v>0</v>
      </c>
      <c r="GU81" s="243">
        <f t="shared" si="3025"/>
        <v>0</v>
      </c>
      <c r="GV81" s="243">
        <f t="shared" si="2887"/>
        <v>0</v>
      </c>
      <c r="GW81" s="243">
        <f t="shared" si="2888"/>
        <v>0</v>
      </c>
      <c r="GX81" s="243">
        <f>VLOOKUP($B81,факт!$D$7:$HK$128,127,0)</f>
        <v>0</v>
      </c>
      <c r="GY81" s="243">
        <f>VLOOKUP($B81,факт!$D$7:$HK$128,128,0)</f>
        <v>0</v>
      </c>
      <c r="GZ81" s="243">
        <f>VLOOKUP($B81,факт!$D$7:$HK$128,125,0)</f>
        <v>0</v>
      </c>
      <c r="HA81" s="243">
        <f>VLOOKUP($B81,факт!$D$7:$HK$128,126,0)</f>
        <v>0</v>
      </c>
      <c r="HB81" s="243">
        <f t="shared" si="2889"/>
        <v>0</v>
      </c>
      <c r="HC81" s="243">
        <f t="shared" si="2890"/>
        <v>0</v>
      </c>
      <c r="HD81" s="242"/>
      <c r="HE81" s="243">
        <f t="shared" si="2891"/>
        <v>0</v>
      </c>
      <c r="HF81" s="243">
        <f t="shared" si="2892"/>
        <v>0</v>
      </c>
      <c r="HG81" s="243">
        <f t="shared" si="2893"/>
        <v>0</v>
      </c>
      <c r="HH81" s="243">
        <f>VLOOKUP($B81,факт!$D$7:$HK$128,131,0)</f>
        <v>0</v>
      </c>
      <c r="HI81" s="243">
        <f>VLOOKUP($B81,факт!$D$7:$HK$128,132,0)</f>
        <v>0</v>
      </c>
      <c r="HJ81" s="243">
        <f>VLOOKUP($B81,факт!$D$7:$HK$128,129,0)</f>
        <v>0</v>
      </c>
      <c r="HK81" s="243">
        <f>VLOOKUP($B81,факт!$D$7:$HK$128,130,0)</f>
        <v>0</v>
      </c>
      <c r="HL81" s="243">
        <f t="shared" si="2894"/>
        <v>0</v>
      </c>
      <c r="HM81" s="243">
        <f t="shared" si="2895"/>
        <v>0</v>
      </c>
      <c r="HN81" s="244"/>
      <c r="HO81" s="244">
        <v>0</v>
      </c>
      <c r="HP81" s="243">
        <f t="shared" si="2896"/>
        <v>0</v>
      </c>
      <c r="HQ81" s="243">
        <f t="shared" si="2897"/>
        <v>0</v>
      </c>
      <c r="HR81" s="243">
        <f>VLOOKUP($B81,факт!$D$7:$HK$128,165,0)</f>
        <v>0</v>
      </c>
      <c r="HS81" s="243">
        <f>VLOOKUP($B81,факт!$D$7:$HK$128,166,0)</f>
        <v>0</v>
      </c>
      <c r="HT81" s="243">
        <f>VLOOKUP($B81,факт!$D$7:$HK$128,163,0)</f>
        <v>0</v>
      </c>
      <c r="HU81" s="243">
        <f>VLOOKUP($B81,факт!$D$7:$HK$128,164,0)</f>
        <v>0</v>
      </c>
      <c r="HV81" s="243">
        <f t="shared" si="2898"/>
        <v>0</v>
      </c>
      <c r="HW81" s="243">
        <f t="shared" si="2899"/>
        <v>0</v>
      </c>
      <c r="HX81" s="244">
        <v>0</v>
      </c>
      <c r="HY81" s="244">
        <v>0</v>
      </c>
      <c r="HZ81" s="243">
        <f t="shared" si="2900"/>
        <v>0</v>
      </c>
      <c r="IA81" s="243">
        <f t="shared" si="2901"/>
        <v>0</v>
      </c>
      <c r="IB81" s="243">
        <f>VLOOKUP($B81,факт!$D$7:$HK$128,49,0)</f>
        <v>0</v>
      </c>
      <c r="IC81" s="243">
        <f>VLOOKUP($B81,факт!$D$7:$HK$128,50,0)</f>
        <v>0</v>
      </c>
      <c r="ID81" s="244"/>
      <c r="IE81" s="244"/>
      <c r="IF81" s="243">
        <f t="shared" si="2902"/>
        <v>0</v>
      </c>
      <c r="IG81" s="243">
        <f t="shared" si="2903"/>
        <v>0</v>
      </c>
      <c r="IH81" s="244">
        <v>0</v>
      </c>
      <c r="II81" s="244">
        <v>0</v>
      </c>
      <c r="IJ81" s="243">
        <f t="shared" si="2904"/>
        <v>0</v>
      </c>
      <c r="IK81" s="243">
        <f t="shared" si="2905"/>
        <v>0</v>
      </c>
      <c r="IL81" s="243">
        <f>VLOOKUP($B81,факт!$D$7:$HK$128,85,0)</f>
        <v>0</v>
      </c>
      <c r="IM81" s="243">
        <f>VLOOKUP($B81,факт!$D$7:$HK$128,86,0)</f>
        <v>0</v>
      </c>
      <c r="IN81" s="244"/>
      <c r="IO81" s="244"/>
      <c r="IP81" s="243">
        <f t="shared" si="2906"/>
        <v>0</v>
      </c>
      <c r="IQ81" s="243">
        <f t="shared" si="2907"/>
        <v>0</v>
      </c>
      <c r="IR81" s="244">
        <v>0</v>
      </c>
      <c r="IS81" s="244">
        <v>0</v>
      </c>
      <c r="IT81" s="244"/>
      <c r="IU81" s="244"/>
      <c r="IV81" s="243">
        <f t="shared" si="2908"/>
        <v>0</v>
      </c>
      <c r="IW81" s="243">
        <f t="shared" si="2909"/>
        <v>0</v>
      </c>
      <c r="IX81" s="243">
        <f>VLOOKUP($B81,факт!$D$7:$HK$128,55,0)</f>
        <v>0</v>
      </c>
      <c r="IY81" s="243">
        <f>VLOOKUP($B81,факт!$D$7:$HK$128,56,0)</f>
        <v>0</v>
      </c>
      <c r="IZ81" s="243">
        <f t="shared" si="2910"/>
        <v>0</v>
      </c>
      <c r="JA81" s="243">
        <f t="shared" si="2911"/>
        <v>0</v>
      </c>
      <c r="JB81" s="242">
        <v>0</v>
      </c>
      <c r="JC81" s="243">
        <f t="shared" si="3026"/>
        <v>0</v>
      </c>
      <c r="JD81" s="243">
        <f t="shared" si="2912"/>
        <v>0</v>
      </c>
      <c r="JE81" s="243">
        <f t="shared" si="2913"/>
        <v>0</v>
      </c>
      <c r="JF81" s="243">
        <f>VLOOKUP($B81,факт!$D$7:$HK$128,61,0)</f>
        <v>0</v>
      </c>
      <c r="JG81" s="243">
        <f>VLOOKUP($B81,факт!$D$7:$HK$128,62,0)</f>
        <v>0</v>
      </c>
      <c r="JH81" s="243">
        <f>VLOOKUP($B81,факт!$D$7:$HK$128,59,0)</f>
        <v>0</v>
      </c>
      <c r="JI81" s="243">
        <f>VLOOKUP($B81,факт!$D$7:$HK$128,60,0)</f>
        <v>0</v>
      </c>
      <c r="JJ81" s="243">
        <f t="shared" si="2914"/>
        <v>0</v>
      </c>
      <c r="JK81" s="243">
        <f t="shared" si="2915"/>
        <v>0</v>
      </c>
      <c r="JL81" s="242"/>
      <c r="JM81" s="243">
        <f t="shared" si="2916"/>
        <v>0</v>
      </c>
      <c r="JN81" s="243">
        <f t="shared" si="2917"/>
        <v>0</v>
      </c>
      <c r="JO81" s="243">
        <f t="shared" si="2918"/>
        <v>0</v>
      </c>
      <c r="JP81" s="243">
        <f>VLOOKUP($B81,факт!$D$7:$HK$128,213,0)</f>
        <v>0</v>
      </c>
      <c r="JQ81" s="243">
        <f>VLOOKUP($B81,факт!$D$7:$HK$128,214,0)</f>
        <v>0</v>
      </c>
      <c r="JR81" s="244"/>
      <c r="JS81" s="244"/>
      <c r="JT81" s="243">
        <f t="shared" si="2919"/>
        <v>0</v>
      </c>
      <c r="JU81" s="243">
        <f t="shared" si="2920"/>
        <v>0</v>
      </c>
      <c r="JV81" s="242"/>
      <c r="JW81" s="243">
        <f t="shared" si="3027"/>
        <v>0</v>
      </c>
      <c r="JX81" s="243">
        <f t="shared" si="2921"/>
        <v>0</v>
      </c>
      <c r="JY81" s="243">
        <f t="shared" si="2922"/>
        <v>0</v>
      </c>
      <c r="JZ81" s="243">
        <f>VLOOKUP($B81,факт!$D$7:$HK$128,211,0)</f>
        <v>0</v>
      </c>
      <c r="KA81" s="243">
        <f>VLOOKUP($B81,факт!$D$7:$HK$128,212,0)</f>
        <v>0</v>
      </c>
      <c r="KB81" s="243">
        <f>VLOOKUP($B81,факт!$D$7:$HK$128,209,0)</f>
        <v>0</v>
      </c>
      <c r="KC81" s="243">
        <f>VLOOKUP($B81,факт!$D$7:$HK$128,210,0)</f>
        <v>0</v>
      </c>
      <c r="KD81" s="243">
        <f t="shared" si="2923"/>
        <v>0</v>
      </c>
      <c r="KE81" s="243">
        <f t="shared" si="2924"/>
        <v>0</v>
      </c>
      <c r="KF81" s="242">
        <v>0</v>
      </c>
      <c r="KG81" s="243">
        <f t="shared" si="2925"/>
        <v>0</v>
      </c>
      <c r="KH81" s="243">
        <f t="shared" si="2926"/>
        <v>0</v>
      </c>
      <c r="KI81" s="243">
        <f t="shared" si="2927"/>
        <v>0</v>
      </c>
      <c r="KJ81" s="243">
        <f>VLOOKUP($B81,факт!$D$7:$HK$128,161,0)</f>
        <v>0</v>
      </c>
      <c r="KK81" s="243">
        <f>VLOOKUP($B81,факт!$D$7:$HK$128,162,0)</f>
        <v>0</v>
      </c>
      <c r="KL81" s="243">
        <f>VLOOKUP($B81,факт!$D$7:$HK$128,159,0)</f>
        <v>0</v>
      </c>
      <c r="KM81" s="243">
        <f>VLOOKUP($B81,факт!$D$7:$HK$128,160,0)</f>
        <v>0</v>
      </c>
      <c r="KN81" s="243">
        <f t="shared" si="2928"/>
        <v>0</v>
      </c>
      <c r="KO81" s="243">
        <f t="shared" si="2929"/>
        <v>0</v>
      </c>
      <c r="KP81" s="242">
        <v>0</v>
      </c>
      <c r="KQ81" s="243">
        <f t="shared" si="2930"/>
        <v>0</v>
      </c>
      <c r="KR81" s="243">
        <f t="shared" si="2931"/>
        <v>0</v>
      </c>
      <c r="KS81" s="243">
        <f t="shared" si="2932"/>
        <v>0</v>
      </c>
      <c r="KT81" s="244"/>
      <c r="KU81" s="244"/>
      <c r="KV81" s="244"/>
      <c r="KW81" s="244"/>
      <c r="KX81" s="243">
        <f t="shared" si="2933"/>
        <v>0</v>
      </c>
      <c r="KY81" s="243">
        <f t="shared" si="2934"/>
        <v>0</v>
      </c>
      <c r="KZ81" s="242">
        <v>0</v>
      </c>
      <c r="LA81" s="243">
        <f t="shared" si="3028"/>
        <v>0</v>
      </c>
      <c r="LB81" s="243">
        <f t="shared" si="2935"/>
        <v>0</v>
      </c>
      <c r="LC81" s="243">
        <f t="shared" si="2936"/>
        <v>0</v>
      </c>
      <c r="LD81" s="243">
        <f>VLOOKUP($B81,факт!$D$7:$HK$128,89,0)</f>
        <v>0</v>
      </c>
      <c r="LE81" s="243">
        <f>VLOOKUP($B81,факт!$D$7:$HK$128,90,0)</f>
        <v>0</v>
      </c>
      <c r="LF81" s="243">
        <f>VLOOKUP($B81,факт!$D$7:$HK$128,87,0)</f>
        <v>0</v>
      </c>
      <c r="LG81" s="243">
        <f>VLOOKUP($B81,факт!$D$7:$HK$128,88,0)</f>
        <v>0</v>
      </c>
      <c r="LH81" s="243">
        <f t="shared" si="2937"/>
        <v>0</v>
      </c>
      <c r="LI81" s="243">
        <f t="shared" si="2938"/>
        <v>0</v>
      </c>
      <c r="LJ81" s="242">
        <v>0</v>
      </c>
      <c r="LK81" s="243">
        <f t="shared" si="3029"/>
        <v>0</v>
      </c>
      <c r="LL81" s="243">
        <f t="shared" si="2939"/>
        <v>0</v>
      </c>
      <c r="LM81" s="243">
        <f t="shared" si="2940"/>
        <v>0</v>
      </c>
      <c r="LN81" s="243">
        <f>VLOOKUP($B81,факт!$D$7:$HK$128,69,0)</f>
        <v>0</v>
      </c>
      <c r="LO81" s="243">
        <f>VLOOKUP($B81,факт!$D$7:$HK$128,70,0)</f>
        <v>0</v>
      </c>
      <c r="LP81" s="244"/>
      <c r="LQ81" s="244"/>
      <c r="LR81" s="243">
        <f t="shared" si="2941"/>
        <v>0</v>
      </c>
      <c r="LS81" s="243">
        <f t="shared" si="2942"/>
        <v>0</v>
      </c>
      <c r="LT81" s="242"/>
      <c r="LU81" s="243">
        <f t="shared" si="3030"/>
        <v>0</v>
      </c>
      <c r="LV81" s="243">
        <f t="shared" si="2943"/>
        <v>0</v>
      </c>
      <c r="LW81" s="243">
        <f t="shared" si="2944"/>
        <v>0</v>
      </c>
      <c r="LX81" s="243">
        <f>VLOOKUP($B81,факт!$D$7:$HK$128,83,0)</f>
        <v>0</v>
      </c>
      <c r="LY81" s="243">
        <f>VLOOKUP($B81,факт!$D$7:$HK$128,84,0)</f>
        <v>0</v>
      </c>
      <c r="LZ81" s="244"/>
      <c r="MA81" s="244"/>
      <c r="MB81" s="243">
        <f t="shared" si="2945"/>
        <v>0</v>
      </c>
      <c r="MC81" s="243">
        <f t="shared" si="2946"/>
        <v>0</v>
      </c>
      <c r="MD81" s="242">
        <v>0</v>
      </c>
      <c r="ME81" s="243">
        <f t="shared" si="3031"/>
        <v>0</v>
      </c>
      <c r="MF81" s="243">
        <f t="shared" si="2947"/>
        <v>0</v>
      </c>
      <c r="MG81" s="243">
        <f t="shared" si="2948"/>
        <v>0</v>
      </c>
      <c r="MH81" s="243">
        <f>VLOOKUP($B81,факт!$D$7:$HK$128,73,0)</f>
        <v>0</v>
      </c>
      <c r="MI81" s="243">
        <f>VLOOKUP($B81,факт!$D$7:$HK$128,74,0)</f>
        <v>0</v>
      </c>
      <c r="MJ81" s="243">
        <f>VLOOKUP($B81,факт!$D$7:$HK$128,71,0)</f>
        <v>0</v>
      </c>
      <c r="MK81" s="243">
        <f>VLOOKUP($B81,факт!$D$7:$HK$128,72,0)</f>
        <v>0</v>
      </c>
      <c r="ML81" s="243">
        <f t="shared" si="2949"/>
        <v>0</v>
      </c>
      <c r="MM81" s="243">
        <f t="shared" si="2950"/>
        <v>0</v>
      </c>
      <c r="MN81" s="242">
        <v>0</v>
      </c>
      <c r="MO81" s="243">
        <f t="shared" si="3032"/>
        <v>0</v>
      </c>
      <c r="MP81" s="243">
        <f t="shared" si="2951"/>
        <v>0</v>
      </c>
      <c r="MQ81" s="243">
        <f t="shared" si="2952"/>
        <v>0</v>
      </c>
      <c r="MR81" s="243">
        <f>VLOOKUP($B81,факт!$D$7:$HK$128,53,0)</f>
        <v>0</v>
      </c>
      <c r="MS81" s="243">
        <f>VLOOKUP($B81,факт!$D$7:$HK$128,54,0)</f>
        <v>0</v>
      </c>
      <c r="MT81" s="243">
        <f>VLOOKUP($B81,факт!$D$7:$HK$128,51,0)</f>
        <v>0</v>
      </c>
      <c r="MU81" s="243">
        <f>VLOOKUP($B81,факт!$D$7:$HK$128,52,0)</f>
        <v>0</v>
      </c>
      <c r="MV81" s="243">
        <f t="shared" si="2953"/>
        <v>0</v>
      </c>
      <c r="MW81" s="243">
        <f t="shared" si="2954"/>
        <v>0</v>
      </c>
      <c r="MX81" s="242">
        <v>0</v>
      </c>
      <c r="MY81" s="243">
        <f t="shared" si="2955"/>
        <v>0</v>
      </c>
      <c r="MZ81" s="243">
        <f t="shared" si="2956"/>
        <v>0</v>
      </c>
      <c r="NA81" s="243">
        <f t="shared" si="2957"/>
        <v>0</v>
      </c>
      <c r="NB81" s="243">
        <f>VLOOKUP($B81,факт!$D$7:$HK$128,77,0)</f>
        <v>0</v>
      </c>
      <c r="NC81" s="243">
        <f>VLOOKUP($B81,факт!$D$7:$HK$128,78,0)</f>
        <v>0</v>
      </c>
      <c r="ND81" s="243">
        <f>VLOOKUP($B81,факт!$D$7:$HK$128,75,0)</f>
        <v>0</v>
      </c>
      <c r="NE81" s="243">
        <f>VLOOKUP($B81,факт!$D$7:$HK$128,76,0)</f>
        <v>0</v>
      </c>
      <c r="NF81" s="243">
        <f t="shared" si="2958"/>
        <v>0</v>
      </c>
      <c r="NG81" s="243">
        <f t="shared" si="2959"/>
        <v>0</v>
      </c>
      <c r="NH81" s="242"/>
      <c r="NI81" s="243">
        <f t="shared" si="2960"/>
        <v>0</v>
      </c>
      <c r="NJ81" s="243">
        <f t="shared" si="2961"/>
        <v>0</v>
      </c>
      <c r="NK81" s="243">
        <f t="shared" si="2962"/>
        <v>0</v>
      </c>
      <c r="NL81" s="243">
        <f>VLOOKUP($B81,факт!$D$7:$HK$128,95,0)</f>
        <v>0</v>
      </c>
      <c r="NM81" s="243">
        <f>VLOOKUP($B81,факт!$D$7:$HK$128,96,0)</f>
        <v>0</v>
      </c>
      <c r="NN81" s="243">
        <f>VLOOKUP($B81,факт!$D$7:$HK$128,93,0)</f>
        <v>0</v>
      </c>
      <c r="NO81" s="243">
        <f>VLOOKUP($B81,факт!$D$7:$HK$128,94,0)</f>
        <v>0</v>
      </c>
      <c r="NP81" s="243">
        <f t="shared" si="2963"/>
        <v>0</v>
      </c>
      <c r="NQ81" s="243">
        <f t="shared" si="2964"/>
        <v>0</v>
      </c>
      <c r="NR81" s="242">
        <v>0</v>
      </c>
      <c r="NS81" s="243">
        <f t="shared" si="2965"/>
        <v>0</v>
      </c>
      <c r="NT81" s="243">
        <f t="shared" si="2966"/>
        <v>0</v>
      </c>
      <c r="NU81" s="243">
        <f t="shared" si="2967"/>
        <v>0</v>
      </c>
      <c r="NV81" s="243">
        <f>VLOOKUP($B81,факт!$D$7:$HK$128,81,0)</f>
        <v>0</v>
      </c>
      <c r="NW81" s="243">
        <f>VLOOKUP($B81,факт!$D$7:$HK$128,82,0)</f>
        <v>0</v>
      </c>
      <c r="NX81" s="244"/>
      <c r="NY81" s="244"/>
      <c r="NZ81" s="243">
        <f t="shared" si="2968"/>
        <v>0</v>
      </c>
      <c r="OA81" s="243">
        <f t="shared" si="2969"/>
        <v>0</v>
      </c>
      <c r="OB81" s="242"/>
      <c r="OC81" s="243">
        <f t="shared" si="3033"/>
        <v>0</v>
      </c>
      <c r="OD81" s="243">
        <f t="shared" si="2970"/>
        <v>0</v>
      </c>
      <c r="OE81" s="243">
        <f t="shared" si="2971"/>
        <v>0</v>
      </c>
      <c r="OF81" s="244"/>
      <c r="OG81" s="244"/>
      <c r="OH81" s="244"/>
      <c r="OI81" s="244"/>
      <c r="OJ81" s="243">
        <f t="shared" si="2972"/>
        <v>0</v>
      </c>
      <c r="OK81" s="243">
        <f t="shared" si="2973"/>
        <v>0</v>
      </c>
      <c r="OL81" s="242">
        <v>0</v>
      </c>
      <c r="OM81" s="243">
        <f t="shared" si="3034"/>
        <v>0</v>
      </c>
      <c r="ON81" s="243">
        <f t="shared" si="2974"/>
        <v>0</v>
      </c>
      <c r="OO81" s="243">
        <f t="shared" si="2975"/>
        <v>0</v>
      </c>
      <c r="OP81" s="243">
        <f>VLOOKUP($B81,факт!$D$7:$HK$128,47,0)</f>
        <v>0</v>
      </c>
      <c r="OQ81" s="243">
        <f>VLOOKUP($B81,факт!$D$7:$HK$128,48,0)</f>
        <v>0</v>
      </c>
      <c r="OR81" s="244"/>
      <c r="OS81" s="244"/>
      <c r="OT81" s="243">
        <f t="shared" si="2976"/>
        <v>0</v>
      </c>
      <c r="OU81" s="243">
        <f t="shared" si="2977"/>
        <v>0</v>
      </c>
      <c r="OV81" s="242">
        <v>0</v>
      </c>
      <c r="OW81" s="243">
        <f t="shared" si="3035"/>
        <v>0</v>
      </c>
      <c r="OX81" s="243">
        <f t="shared" si="2978"/>
        <v>0</v>
      </c>
      <c r="OY81" s="243">
        <f t="shared" si="2979"/>
        <v>0</v>
      </c>
      <c r="OZ81" s="244"/>
      <c r="PA81" s="244"/>
      <c r="PB81" s="244"/>
      <c r="PC81" s="244"/>
      <c r="PD81" s="243">
        <f t="shared" si="2980"/>
        <v>0</v>
      </c>
      <c r="PE81" s="243">
        <f t="shared" si="2981"/>
        <v>0</v>
      </c>
      <c r="PF81" s="242">
        <v>0</v>
      </c>
      <c r="PG81" s="243">
        <f t="shared" si="2982"/>
        <v>0</v>
      </c>
      <c r="PH81" s="243">
        <f t="shared" si="2983"/>
        <v>0</v>
      </c>
      <c r="PI81" s="243">
        <f t="shared" si="2984"/>
        <v>0</v>
      </c>
      <c r="PJ81" s="243">
        <f>VLOOKUP($B81,факт!$D$7:$HK$128,45,0)</f>
        <v>0</v>
      </c>
      <c r="PK81" s="243">
        <f>VLOOKUP($B81,факт!$D$7:$HK$128,46,0)</f>
        <v>0</v>
      </c>
      <c r="PL81" s="244"/>
      <c r="PM81" s="244"/>
      <c r="PN81" s="243">
        <f t="shared" si="2985"/>
        <v>0</v>
      </c>
      <c r="PO81" s="243">
        <f t="shared" si="2986"/>
        <v>0</v>
      </c>
      <c r="PP81" s="243"/>
      <c r="PQ81" s="243"/>
      <c r="PR81" s="243">
        <f t="shared" si="2987"/>
        <v>0</v>
      </c>
      <c r="PS81" s="243">
        <f t="shared" si="2988"/>
        <v>0</v>
      </c>
      <c r="PT81" s="244"/>
      <c r="PU81" s="244"/>
      <c r="PV81" s="244"/>
      <c r="PW81" s="244"/>
      <c r="PX81" s="243">
        <f t="shared" si="2989"/>
        <v>0</v>
      </c>
      <c r="PY81" s="243">
        <f t="shared" si="2990"/>
        <v>0</v>
      </c>
      <c r="PZ81" s="243"/>
      <c r="QA81" s="243"/>
      <c r="QB81" s="243">
        <f t="shared" si="2991"/>
        <v>0</v>
      </c>
      <c r="QC81" s="243">
        <f t="shared" si="2992"/>
        <v>0</v>
      </c>
      <c r="QD81" s="244"/>
      <c r="QE81" s="244"/>
      <c r="QF81" s="244"/>
      <c r="QG81" s="244"/>
      <c r="QH81" s="243">
        <f t="shared" si="2993"/>
        <v>0</v>
      </c>
      <c r="QI81" s="243">
        <f t="shared" si="2994"/>
        <v>0</v>
      </c>
      <c r="QJ81" s="247">
        <f t="shared" si="2995"/>
        <v>4</v>
      </c>
      <c r="QK81" s="247">
        <f t="shared" si="2996"/>
        <v>417432.95999999996</v>
      </c>
      <c r="QL81" s="247">
        <f t="shared" si="2997"/>
        <v>0.33333333333333331</v>
      </c>
      <c r="QM81" s="247">
        <f t="shared" si="2998"/>
        <v>34786.079999999994</v>
      </c>
      <c r="QN81" s="247">
        <f t="shared" si="2999"/>
        <v>0</v>
      </c>
      <c r="QO81" s="247">
        <f t="shared" si="3000"/>
        <v>0</v>
      </c>
      <c r="QP81" s="247">
        <f t="shared" si="3001"/>
        <v>0</v>
      </c>
      <c r="QQ81" s="247">
        <f t="shared" si="3002"/>
        <v>0</v>
      </c>
      <c r="QR81" s="243">
        <f t="shared" si="3003"/>
        <v>-0.33333333333333331</v>
      </c>
      <c r="QS81" s="243">
        <f t="shared" si="3004"/>
        <v>-34786.079999999994</v>
      </c>
    </row>
    <row r="82" spans="1:461" s="199" customFormat="1" ht="27.75" customHeight="1" x14ac:dyDescent="0.25">
      <c r="A82" s="221"/>
      <c r="B82" s="221">
        <v>52</v>
      </c>
      <c r="C82" s="248" t="s">
        <v>379</v>
      </c>
      <c r="D82" s="238">
        <f>D81</f>
        <v>9860</v>
      </c>
      <c r="E82" s="238">
        <v>10127</v>
      </c>
      <c r="F82" s="239">
        <v>3.73</v>
      </c>
      <c r="G82" s="240">
        <v>1</v>
      </c>
      <c r="H82" s="238">
        <v>1.4</v>
      </c>
      <c r="I82" s="238">
        <v>1.68</v>
      </c>
      <c r="J82" s="238">
        <v>2.23</v>
      </c>
      <c r="K82" s="241">
        <v>2.57</v>
      </c>
      <c r="L82" s="242">
        <v>0</v>
      </c>
      <c r="M82" s="243">
        <f t="shared" si="3005"/>
        <v>0</v>
      </c>
      <c r="N82" s="243">
        <f t="shared" si="2812"/>
        <v>0</v>
      </c>
      <c r="O82" s="243">
        <f t="shared" si="2813"/>
        <v>0</v>
      </c>
      <c r="P82" s="243">
        <f>VLOOKUP($B82,факт!$D$7:$HK$127,21,0)</f>
        <v>0</v>
      </c>
      <c r="Q82" s="243">
        <f>VLOOKUP($B82,факт!$D$7:$HK$127,22,0)</f>
        <v>0</v>
      </c>
      <c r="R82" s="243">
        <f>VLOOKUP($B82,факт!$D$7:$HK$127,19,0)</f>
        <v>0</v>
      </c>
      <c r="S82" s="243">
        <f>VLOOKUP($B82,факт!$D$7:$HK$127,20,0)</f>
        <v>0</v>
      </c>
      <c r="T82" s="243">
        <f t="shared" si="3006"/>
        <v>0</v>
      </c>
      <c r="U82" s="243">
        <f t="shared" si="3007"/>
        <v>0</v>
      </c>
      <c r="V82" s="242">
        <v>0</v>
      </c>
      <c r="W82" s="243">
        <f t="shared" si="3008"/>
        <v>0</v>
      </c>
      <c r="X82" s="243">
        <f t="shared" si="2814"/>
        <v>0</v>
      </c>
      <c r="Y82" s="243">
        <f t="shared" si="2815"/>
        <v>0</v>
      </c>
      <c r="Z82" s="243">
        <f>VLOOKUP($B82,факт!$D$7:$HK$128,29,0)</f>
        <v>0</v>
      </c>
      <c r="AA82" s="243">
        <f>VLOOKUP($B82,факт!$D$7:$HK$128,30,0)</f>
        <v>0</v>
      </c>
      <c r="AB82" s="243">
        <f>VLOOKUP($B82,факт!$D$7:$HK$128,27,0)</f>
        <v>0</v>
      </c>
      <c r="AC82" s="243">
        <f>VLOOKUP($B82,факт!$D$7:$HK$128,28,0)</f>
        <v>0</v>
      </c>
      <c r="AD82" s="243">
        <f t="shared" si="2816"/>
        <v>0</v>
      </c>
      <c r="AE82" s="243">
        <f t="shared" si="2817"/>
        <v>0</v>
      </c>
      <c r="AF82" s="245"/>
      <c r="AG82" s="243">
        <f t="shared" si="3009"/>
        <v>0</v>
      </c>
      <c r="AH82" s="243">
        <f t="shared" si="2818"/>
        <v>0</v>
      </c>
      <c r="AI82" s="243">
        <f t="shared" si="2819"/>
        <v>0</v>
      </c>
      <c r="AJ82" s="243">
        <f>VLOOKUP($B82,факт!$D$7:$HK$128,43,0)</f>
        <v>0</v>
      </c>
      <c r="AK82" s="243">
        <f>VLOOKUP($B82,факт!$D$7:$HK$128,44,0)</f>
        <v>0</v>
      </c>
      <c r="AL82" s="243">
        <f>VLOOKUP($B82,факт!$D$7:$HK$128,41,0)</f>
        <v>0</v>
      </c>
      <c r="AM82" s="243">
        <f>VLOOKUP($B82,факт!$D$7:$HK$128,42,0)</f>
        <v>0</v>
      </c>
      <c r="AN82" s="243">
        <f t="shared" si="2820"/>
        <v>0</v>
      </c>
      <c r="AO82" s="243">
        <f t="shared" si="2821"/>
        <v>0</v>
      </c>
      <c r="AP82" s="242"/>
      <c r="AQ82" s="243">
        <f t="shared" si="3010"/>
        <v>0</v>
      </c>
      <c r="AR82" s="243">
        <f t="shared" si="2822"/>
        <v>0</v>
      </c>
      <c r="AS82" s="243">
        <f t="shared" si="2823"/>
        <v>0</v>
      </c>
      <c r="AT82" s="243">
        <f>VLOOKUP($B82,факт!$D$7:$HK$128,9,0)</f>
        <v>0</v>
      </c>
      <c r="AU82" s="243">
        <f>VLOOKUP($B82,факт!$D$7:$HK$128,10,0)</f>
        <v>0</v>
      </c>
      <c r="AV82" s="243">
        <f>VLOOKUP($B82,факт!$D$7:$HK$128,7,0)</f>
        <v>0</v>
      </c>
      <c r="AW82" s="243">
        <f>VLOOKUP($B82,факт!$D$7:$HK$128,8,0)</f>
        <v>0</v>
      </c>
      <c r="AX82" s="243">
        <f t="shared" si="2824"/>
        <v>0</v>
      </c>
      <c r="AY82" s="243">
        <f t="shared" si="2825"/>
        <v>0</v>
      </c>
      <c r="AZ82" s="242">
        <v>0</v>
      </c>
      <c r="BA82" s="243">
        <f t="shared" si="3011"/>
        <v>0</v>
      </c>
      <c r="BB82" s="243">
        <f t="shared" si="2826"/>
        <v>0</v>
      </c>
      <c r="BC82" s="243">
        <f t="shared" si="2827"/>
        <v>0</v>
      </c>
      <c r="BD82" s="243">
        <f>VLOOKUP($B82,факт!$D$7:$HK$128,23,0)</f>
        <v>0</v>
      </c>
      <c r="BE82" s="243">
        <f>VLOOKUP($B82,факт!$D$7:$HK$128,24,0)</f>
        <v>0</v>
      </c>
      <c r="BF82" s="243"/>
      <c r="BG82" s="243"/>
      <c r="BH82" s="243">
        <f t="shared" si="2828"/>
        <v>0</v>
      </c>
      <c r="BI82" s="243">
        <f t="shared" si="2829"/>
        <v>0</v>
      </c>
      <c r="BJ82" s="242">
        <v>0</v>
      </c>
      <c r="BK82" s="243">
        <f t="shared" si="3012"/>
        <v>0</v>
      </c>
      <c r="BL82" s="243">
        <f t="shared" si="2830"/>
        <v>0</v>
      </c>
      <c r="BM82" s="243">
        <f t="shared" si="2831"/>
        <v>0</v>
      </c>
      <c r="BN82" s="243">
        <f>VLOOKUP($B82,факт!$D$7:$HK$128,199,0)</f>
        <v>0</v>
      </c>
      <c r="BO82" s="243">
        <f>VLOOKUP($B82,факт!$D$7:$HK$128,200,0)</f>
        <v>0</v>
      </c>
      <c r="BP82" s="243">
        <f>VLOOKUP($B82,факт!$D$7:$HK$128,197,0)</f>
        <v>0</v>
      </c>
      <c r="BQ82" s="243">
        <f>VLOOKUP($B82,факт!$D$7:$HK$128,198,0)</f>
        <v>0</v>
      </c>
      <c r="BR82" s="243">
        <f t="shared" si="2832"/>
        <v>0</v>
      </c>
      <c r="BS82" s="243">
        <f t="shared" si="2833"/>
        <v>0</v>
      </c>
      <c r="BT82" s="243"/>
      <c r="BU82" s="243">
        <f t="shared" si="3013"/>
        <v>0</v>
      </c>
      <c r="BV82" s="243">
        <f t="shared" si="2834"/>
        <v>0</v>
      </c>
      <c r="BW82" s="243">
        <f t="shared" si="2835"/>
        <v>0</v>
      </c>
      <c r="BX82" s="243">
        <f>VLOOKUP($B82,факт!$D$7:$HK$128,25,0)</f>
        <v>0</v>
      </c>
      <c r="BY82" s="243">
        <f>VLOOKUP($B82,факт!$D$7:$HK$128,26,0)</f>
        <v>0</v>
      </c>
      <c r="BZ82" s="244"/>
      <c r="CA82" s="244"/>
      <c r="CB82" s="243">
        <f t="shared" si="2836"/>
        <v>0</v>
      </c>
      <c r="CC82" s="243">
        <f t="shared" si="2837"/>
        <v>0</v>
      </c>
      <c r="CD82" s="242">
        <v>0</v>
      </c>
      <c r="CE82" s="243">
        <f t="shared" si="2838"/>
        <v>0</v>
      </c>
      <c r="CF82" s="243">
        <f t="shared" si="2839"/>
        <v>0</v>
      </c>
      <c r="CG82" s="243">
        <f t="shared" si="2840"/>
        <v>0</v>
      </c>
      <c r="CH82" s="243">
        <f>VLOOKUP($B82,факт!$D$7:$HK$128,13,0)</f>
        <v>0</v>
      </c>
      <c r="CI82" s="243">
        <f>VLOOKUP($B82,факт!$D$7:$HK$128,14,0)</f>
        <v>0</v>
      </c>
      <c r="CJ82" s="243">
        <f>VLOOKUP($B82,факт!$D$7:$HK$128,11,0)</f>
        <v>0</v>
      </c>
      <c r="CK82" s="243">
        <f>VLOOKUP($B82,факт!$D$7:$HK$128,12,0)</f>
        <v>0</v>
      </c>
      <c r="CL82" s="243">
        <f t="shared" si="2841"/>
        <v>0</v>
      </c>
      <c r="CM82" s="243">
        <f t="shared" si="2842"/>
        <v>0</v>
      </c>
      <c r="CN82" s="245"/>
      <c r="CO82" s="243">
        <f t="shared" si="3014"/>
        <v>0</v>
      </c>
      <c r="CP82" s="243">
        <f t="shared" si="2843"/>
        <v>0</v>
      </c>
      <c r="CQ82" s="243">
        <f t="shared" si="2844"/>
        <v>0</v>
      </c>
      <c r="CR82" s="243">
        <f>VLOOKUP($B82,факт!$D$7:$HK$128,37,0)</f>
        <v>0</v>
      </c>
      <c r="CS82" s="243">
        <f>VLOOKUP($B82,факт!$D$7:$HK$128,38,0)</f>
        <v>0</v>
      </c>
      <c r="CT82" s="243">
        <f>VLOOKUP($B82,факт!$D$7:$HK$128,35,0)</f>
        <v>0</v>
      </c>
      <c r="CU82" s="243">
        <f>VLOOKUP($B82,факт!$D$7:$HK$128,36,0)</f>
        <v>0</v>
      </c>
      <c r="CV82" s="243">
        <f t="shared" si="2845"/>
        <v>0</v>
      </c>
      <c r="CW82" s="243">
        <f t="shared" si="2846"/>
        <v>0</v>
      </c>
      <c r="CX82" s="242">
        <v>0</v>
      </c>
      <c r="CY82" s="243">
        <f t="shared" si="3015"/>
        <v>0</v>
      </c>
      <c r="CZ82" s="243">
        <f t="shared" si="2847"/>
        <v>0</v>
      </c>
      <c r="DA82" s="243">
        <f t="shared" si="2848"/>
        <v>0</v>
      </c>
      <c r="DB82" s="243">
        <f>VLOOKUP($B82,факт!$D$7:$HK$128,121,0)</f>
        <v>0</v>
      </c>
      <c r="DC82" s="243">
        <f>VLOOKUP($B82,факт!$D$7:$HK$128,122,0)</f>
        <v>0</v>
      </c>
      <c r="DD82" s="243">
        <f>VLOOKUP($B82,факт!$D$7:$HK$128,119,0)</f>
        <v>0</v>
      </c>
      <c r="DE82" s="243">
        <f>VLOOKUP($B82,факт!$D$7:$HK$128,120,0)</f>
        <v>0</v>
      </c>
      <c r="DF82" s="243">
        <f t="shared" si="2849"/>
        <v>0</v>
      </c>
      <c r="DG82" s="243">
        <f t="shared" si="2850"/>
        <v>0</v>
      </c>
      <c r="DH82" s="242">
        <v>0</v>
      </c>
      <c r="DI82" s="243">
        <f t="shared" si="3016"/>
        <v>0</v>
      </c>
      <c r="DJ82" s="243">
        <f t="shared" si="2851"/>
        <v>0</v>
      </c>
      <c r="DK82" s="243">
        <f t="shared" si="2852"/>
        <v>0</v>
      </c>
      <c r="DL82" s="243">
        <f>VLOOKUP($B82,факт!$D$7:$HK$128,135,0)</f>
        <v>0</v>
      </c>
      <c r="DM82" s="243">
        <f>VLOOKUP($B82,факт!$D$7:$HK$128,136,0)</f>
        <v>0</v>
      </c>
      <c r="DN82" s="243">
        <f>VLOOKUP($B82,факт!$D$7:$HK$128,133,0)</f>
        <v>0</v>
      </c>
      <c r="DO82" s="243">
        <f>VLOOKUP($B82,факт!$D$7:$HK$128,134,0)</f>
        <v>0</v>
      </c>
      <c r="DP82" s="243">
        <f t="shared" si="2853"/>
        <v>0</v>
      </c>
      <c r="DQ82" s="243">
        <f t="shared" si="2854"/>
        <v>0</v>
      </c>
      <c r="DR82" s="243"/>
      <c r="DS82" s="243">
        <f t="shared" si="3017"/>
        <v>0</v>
      </c>
      <c r="DT82" s="243">
        <f t="shared" si="2855"/>
        <v>0</v>
      </c>
      <c r="DU82" s="243">
        <f t="shared" si="2856"/>
        <v>0</v>
      </c>
      <c r="DV82" s="243">
        <f>VLOOKUP($B82,факт!$D$7:$HK$128,157,0)</f>
        <v>0</v>
      </c>
      <c r="DW82" s="243">
        <f>VLOOKUP($B82,факт!$D$7:$HK$128,158,0)</f>
        <v>0</v>
      </c>
      <c r="DX82" s="243">
        <f>VLOOKUP($B82,факт!$D$7:$HK$128,155,0)</f>
        <v>0</v>
      </c>
      <c r="DY82" s="243">
        <f>VLOOKUP($B82,факт!$D$7:$HK$128,156,0)</f>
        <v>0</v>
      </c>
      <c r="DZ82" s="243">
        <f t="shared" si="2857"/>
        <v>0</v>
      </c>
      <c r="EA82" s="243">
        <f t="shared" si="2858"/>
        <v>0</v>
      </c>
      <c r="EB82" s="242">
        <v>0</v>
      </c>
      <c r="EC82" s="243">
        <f t="shared" si="3018"/>
        <v>0</v>
      </c>
      <c r="ED82" s="243">
        <f t="shared" si="2859"/>
        <v>0</v>
      </c>
      <c r="EE82" s="243">
        <f t="shared" si="2860"/>
        <v>0</v>
      </c>
      <c r="EF82" s="243">
        <f>VLOOKUP($B82,факт!$D$7:$HK$128,173,0)</f>
        <v>0</v>
      </c>
      <c r="EG82" s="243">
        <f>VLOOKUP($B82,факт!$D$7:$HK$128,174,0)</f>
        <v>0</v>
      </c>
      <c r="EH82" s="243">
        <f>VLOOKUP($B82,факт!$D$7:$HK$128,171,0)</f>
        <v>0</v>
      </c>
      <c r="EI82" s="243">
        <f>VLOOKUP($B82,факт!$D$7:$HK$128,172,0)</f>
        <v>0</v>
      </c>
      <c r="EJ82" s="243">
        <f t="shared" si="2861"/>
        <v>0</v>
      </c>
      <c r="EK82" s="243">
        <f t="shared" si="2862"/>
        <v>0</v>
      </c>
      <c r="EL82" s="242">
        <v>0</v>
      </c>
      <c r="EM82" s="243">
        <f t="shared" si="3019"/>
        <v>0</v>
      </c>
      <c r="EN82" s="243">
        <f t="shared" si="2863"/>
        <v>0</v>
      </c>
      <c r="EO82" s="243">
        <f t="shared" si="2864"/>
        <v>0</v>
      </c>
      <c r="EP82" s="243">
        <f>VLOOKUP($B82,факт!$D$7:$HK$128,175,0)</f>
        <v>0</v>
      </c>
      <c r="EQ82" s="243">
        <f>VLOOKUP($B82,факт!$D$7:$HK$128,176,0)</f>
        <v>0</v>
      </c>
      <c r="ER82" s="244"/>
      <c r="ES82" s="244"/>
      <c r="ET82" s="243">
        <f t="shared" si="2865"/>
        <v>0</v>
      </c>
      <c r="EU82" s="243">
        <f t="shared" si="2866"/>
        <v>0</v>
      </c>
      <c r="EV82" s="242">
        <v>0</v>
      </c>
      <c r="EW82" s="243">
        <f t="shared" si="3020"/>
        <v>0</v>
      </c>
      <c r="EX82" s="243">
        <f t="shared" si="2867"/>
        <v>0</v>
      </c>
      <c r="EY82" s="243">
        <f t="shared" si="2868"/>
        <v>0</v>
      </c>
      <c r="EZ82" s="243">
        <f>VLOOKUP($B82,факт!$D$7:$HK$128,179,0)</f>
        <v>0</v>
      </c>
      <c r="FA82" s="243">
        <f>VLOOKUP($B82,факт!$D$7:$HK$128,180,0)</f>
        <v>0</v>
      </c>
      <c r="FB82" s="243">
        <f>VLOOKUP($B82,факт!$D$7:$HK$128,177,0)</f>
        <v>0</v>
      </c>
      <c r="FC82" s="243">
        <f>VLOOKUP($B82,факт!$D$7:$HK$128,178,0)</f>
        <v>0</v>
      </c>
      <c r="FD82" s="243">
        <f t="shared" si="2869"/>
        <v>0</v>
      </c>
      <c r="FE82" s="243">
        <f t="shared" si="2870"/>
        <v>0</v>
      </c>
      <c r="FF82" s="242">
        <v>0</v>
      </c>
      <c r="FG82" s="243">
        <f t="shared" si="3021"/>
        <v>0</v>
      </c>
      <c r="FH82" s="243">
        <f t="shared" si="2871"/>
        <v>0</v>
      </c>
      <c r="FI82" s="243">
        <f t="shared" si="2872"/>
        <v>0</v>
      </c>
      <c r="FJ82" s="243">
        <f>VLOOKUP($B82,факт!$D$7:$HK$128,183,0)</f>
        <v>0</v>
      </c>
      <c r="FK82" s="243">
        <f>VLOOKUP($B82,факт!$D$7:$HK$128,184,0)</f>
        <v>0</v>
      </c>
      <c r="FL82" s="243">
        <f>VLOOKUP($B82,факт!$D$7:$HK$128,181,0)</f>
        <v>0</v>
      </c>
      <c r="FM82" s="243">
        <f>VLOOKUP($B82,факт!$D$7:$HK$128,182,0)</f>
        <v>0</v>
      </c>
      <c r="FN82" s="243">
        <f t="shared" si="2873"/>
        <v>0</v>
      </c>
      <c r="FO82" s="243">
        <f t="shared" si="2874"/>
        <v>0</v>
      </c>
      <c r="FP82" s="242">
        <v>50</v>
      </c>
      <c r="FQ82" s="243">
        <f t="shared" si="3022"/>
        <v>3089335.1999999997</v>
      </c>
      <c r="FR82" s="243">
        <f t="shared" si="2875"/>
        <v>4.166666666666667</v>
      </c>
      <c r="FS82" s="243">
        <f t="shared" si="2876"/>
        <v>257444.59999999998</v>
      </c>
      <c r="FT82" s="243">
        <f>VLOOKUP($B82,факт!$D$7:$HK$128,189,0)</f>
        <v>12</v>
      </c>
      <c r="FU82" s="243">
        <f>VLOOKUP($B82,факт!$D$7:$HK$128,190,0)</f>
        <v>617867</v>
      </c>
      <c r="FV82" s="243">
        <f>VLOOKUP($B82,факт!$D$7:$HK$128,187,0)</f>
        <v>1</v>
      </c>
      <c r="FW82" s="243">
        <f>VLOOKUP($B82,факт!$D$7:$HK$128,188,0)</f>
        <v>61786.7</v>
      </c>
      <c r="FX82" s="243">
        <f t="shared" si="2877"/>
        <v>7.833333333333333</v>
      </c>
      <c r="FY82" s="243">
        <f t="shared" si="2878"/>
        <v>360422.40000000002</v>
      </c>
      <c r="FZ82" s="242">
        <v>0</v>
      </c>
      <c r="GA82" s="243">
        <f t="shared" si="3023"/>
        <v>0</v>
      </c>
      <c r="GB82" s="243">
        <f t="shared" si="2879"/>
        <v>0</v>
      </c>
      <c r="GC82" s="243">
        <f t="shared" si="2880"/>
        <v>0</v>
      </c>
      <c r="GD82" s="243">
        <f>VLOOKUP($B82,факт!$D$7:$HK$128,201,0)</f>
        <v>0</v>
      </c>
      <c r="GE82" s="243">
        <f>VLOOKUP($B82,факт!$D$7:$HK$128,202,0)</f>
        <v>0</v>
      </c>
      <c r="GF82" s="244"/>
      <c r="GG82" s="244"/>
      <c r="GH82" s="243">
        <f t="shared" si="2881"/>
        <v>0</v>
      </c>
      <c r="GI82" s="243">
        <f t="shared" si="2882"/>
        <v>0</v>
      </c>
      <c r="GJ82" s="242">
        <v>0</v>
      </c>
      <c r="GK82" s="243">
        <f t="shared" si="3024"/>
        <v>0</v>
      </c>
      <c r="GL82" s="243">
        <f t="shared" si="2883"/>
        <v>0</v>
      </c>
      <c r="GM82" s="243">
        <f t="shared" si="2884"/>
        <v>0</v>
      </c>
      <c r="GN82" s="243">
        <f>VLOOKUP($B82,факт!$D$7:$HK$128,191,0)</f>
        <v>0</v>
      </c>
      <c r="GO82" s="243">
        <f>VLOOKUP($B82,факт!$D$7:$HK$128,192,0)</f>
        <v>0</v>
      </c>
      <c r="GP82" s="244"/>
      <c r="GQ82" s="244"/>
      <c r="GR82" s="243">
        <f t="shared" si="2885"/>
        <v>0</v>
      </c>
      <c r="GS82" s="243">
        <f t="shared" si="2886"/>
        <v>0</v>
      </c>
      <c r="GT82" s="242"/>
      <c r="GU82" s="243">
        <f t="shared" si="3025"/>
        <v>0</v>
      </c>
      <c r="GV82" s="243">
        <f t="shared" si="2887"/>
        <v>0</v>
      </c>
      <c r="GW82" s="243">
        <f t="shared" si="2888"/>
        <v>0</v>
      </c>
      <c r="GX82" s="243">
        <f>VLOOKUP($B82,факт!$D$7:$HK$128,127,0)</f>
        <v>0</v>
      </c>
      <c r="GY82" s="243">
        <f>VLOOKUP($B82,факт!$D$7:$HK$128,128,0)</f>
        <v>0</v>
      </c>
      <c r="GZ82" s="243">
        <f>VLOOKUP($B82,факт!$D$7:$HK$128,125,0)</f>
        <v>0</v>
      </c>
      <c r="HA82" s="243">
        <f>VLOOKUP($B82,факт!$D$7:$HK$128,126,0)</f>
        <v>0</v>
      </c>
      <c r="HB82" s="243">
        <f t="shared" si="2889"/>
        <v>0</v>
      </c>
      <c r="HC82" s="243">
        <f t="shared" si="2890"/>
        <v>0</v>
      </c>
      <c r="HD82" s="242"/>
      <c r="HE82" s="243">
        <f t="shared" si="2891"/>
        <v>0</v>
      </c>
      <c r="HF82" s="243">
        <f t="shared" si="2892"/>
        <v>0</v>
      </c>
      <c r="HG82" s="243">
        <f t="shared" si="2893"/>
        <v>0</v>
      </c>
      <c r="HH82" s="243">
        <f>VLOOKUP($B82,факт!$D$7:$HK$128,131,0)</f>
        <v>0</v>
      </c>
      <c r="HI82" s="243">
        <f>VLOOKUP($B82,факт!$D$7:$HK$128,132,0)</f>
        <v>0</v>
      </c>
      <c r="HJ82" s="243">
        <f>VLOOKUP($B82,факт!$D$7:$HK$128,129,0)</f>
        <v>0</v>
      </c>
      <c r="HK82" s="243">
        <f>VLOOKUP($B82,факт!$D$7:$HK$128,130,0)</f>
        <v>0</v>
      </c>
      <c r="HL82" s="243">
        <f t="shared" si="2894"/>
        <v>0</v>
      </c>
      <c r="HM82" s="243">
        <f t="shared" si="2895"/>
        <v>0</v>
      </c>
      <c r="HN82" s="244"/>
      <c r="HO82" s="244">
        <v>0</v>
      </c>
      <c r="HP82" s="243">
        <f t="shared" si="2896"/>
        <v>0</v>
      </c>
      <c r="HQ82" s="243">
        <f t="shared" si="2897"/>
        <v>0</v>
      </c>
      <c r="HR82" s="243">
        <f>VLOOKUP($B82,факт!$D$7:$HK$128,165,0)</f>
        <v>0</v>
      </c>
      <c r="HS82" s="243">
        <f>VLOOKUP($B82,факт!$D$7:$HK$128,166,0)</f>
        <v>0</v>
      </c>
      <c r="HT82" s="243">
        <f>VLOOKUP($B82,факт!$D$7:$HK$128,163,0)</f>
        <v>0</v>
      </c>
      <c r="HU82" s="243">
        <f>VLOOKUP($B82,факт!$D$7:$HK$128,164,0)</f>
        <v>0</v>
      </c>
      <c r="HV82" s="243">
        <f t="shared" si="2898"/>
        <v>0</v>
      </c>
      <c r="HW82" s="243">
        <f t="shared" si="2899"/>
        <v>0</v>
      </c>
      <c r="HX82" s="244">
        <v>0</v>
      </c>
      <c r="HY82" s="244">
        <v>0</v>
      </c>
      <c r="HZ82" s="243">
        <f t="shared" si="2900"/>
        <v>0</v>
      </c>
      <c r="IA82" s="243">
        <f t="shared" si="2901"/>
        <v>0</v>
      </c>
      <c r="IB82" s="243">
        <f>VLOOKUP($B82,факт!$D$7:$HK$128,49,0)</f>
        <v>0</v>
      </c>
      <c r="IC82" s="243">
        <f>VLOOKUP($B82,факт!$D$7:$HK$128,50,0)</f>
        <v>0</v>
      </c>
      <c r="ID82" s="244"/>
      <c r="IE82" s="244"/>
      <c r="IF82" s="243">
        <f t="shared" si="2902"/>
        <v>0</v>
      </c>
      <c r="IG82" s="243">
        <f t="shared" si="2903"/>
        <v>0</v>
      </c>
      <c r="IH82" s="244">
        <v>0</v>
      </c>
      <c r="II82" s="244">
        <v>0</v>
      </c>
      <c r="IJ82" s="243">
        <f t="shared" si="2904"/>
        <v>0</v>
      </c>
      <c r="IK82" s="243">
        <f t="shared" si="2905"/>
        <v>0</v>
      </c>
      <c r="IL82" s="243">
        <f>VLOOKUP($B82,факт!$D$7:$HK$128,85,0)</f>
        <v>0</v>
      </c>
      <c r="IM82" s="243">
        <f>VLOOKUP($B82,факт!$D$7:$HK$128,86,0)</f>
        <v>0</v>
      </c>
      <c r="IN82" s="244"/>
      <c r="IO82" s="244"/>
      <c r="IP82" s="243">
        <f t="shared" si="2906"/>
        <v>0</v>
      </c>
      <c r="IQ82" s="243">
        <f t="shared" si="2907"/>
        <v>0</v>
      </c>
      <c r="IR82" s="244">
        <v>0</v>
      </c>
      <c r="IS82" s="244">
        <v>0</v>
      </c>
      <c r="IT82" s="244"/>
      <c r="IU82" s="244"/>
      <c r="IV82" s="243">
        <f t="shared" si="2908"/>
        <v>0</v>
      </c>
      <c r="IW82" s="243">
        <f t="shared" si="2909"/>
        <v>0</v>
      </c>
      <c r="IX82" s="243">
        <f>VLOOKUP($B82,факт!$D$7:$HK$128,55,0)</f>
        <v>0</v>
      </c>
      <c r="IY82" s="243">
        <f>VLOOKUP($B82,факт!$D$7:$HK$128,56,0)</f>
        <v>0</v>
      </c>
      <c r="IZ82" s="243">
        <f t="shared" si="2910"/>
        <v>0</v>
      </c>
      <c r="JA82" s="243">
        <f t="shared" si="2911"/>
        <v>0</v>
      </c>
      <c r="JB82" s="242">
        <v>0</v>
      </c>
      <c r="JC82" s="243">
        <f t="shared" si="3026"/>
        <v>0</v>
      </c>
      <c r="JD82" s="243">
        <f t="shared" si="2912"/>
        <v>0</v>
      </c>
      <c r="JE82" s="243">
        <f t="shared" si="2913"/>
        <v>0</v>
      </c>
      <c r="JF82" s="243">
        <f>VLOOKUP($B82,факт!$D$7:$HK$128,61,0)</f>
        <v>0</v>
      </c>
      <c r="JG82" s="243">
        <f>VLOOKUP($B82,факт!$D$7:$HK$128,62,0)</f>
        <v>0</v>
      </c>
      <c r="JH82" s="243">
        <f>VLOOKUP($B82,факт!$D$7:$HK$128,59,0)</f>
        <v>0</v>
      </c>
      <c r="JI82" s="243">
        <f>VLOOKUP($B82,факт!$D$7:$HK$128,60,0)</f>
        <v>0</v>
      </c>
      <c r="JJ82" s="243">
        <f t="shared" si="2914"/>
        <v>0</v>
      </c>
      <c r="JK82" s="243">
        <f t="shared" si="2915"/>
        <v>0</v>
      </c>
      <c r="JL82" s="242"/>
      <c r="JM82" s="243">
        <f t="shared" si="2916"/>
        <v>0</v>
      </c>
      <c r="JN82" s="243">
        <f t="shared" si="2917"/>
        <v>0</v>
      </c>
      <c r="JO82" s="243">
        <f t="shared" si="2918"/>
        <v>0</v>
      </c>
      <c r="JP82" s="243">
        <f>VLOOKUP($B82,факт!$D$7:$HK$128,213,0)</f>
        <v>0</v>
      </c>
      <c r="JQ82" s="243">
        <f>VLOOKUP($B82,факт!$D$7:$HK$128,214,0)</f>
        <v>0</v>
      </c>
      <c r="JR82" s="244"/>
      <c r="JS82" s="244"/>
      <c r="JT82" s="243">
        <f t="shared" si="2919"/>
        <v>0</v>
      </c>
      <c r="JU82" s="243">
        <f t="shared" si="2920"/>
        <v>0</v>
      </c>
      <c r="JV82" s="242"/>
      <c r="JW82" s="243">
        <f t="shared" si="3027"/>
        <v>0</v>
      </c>
      <c r="JX82" s="243">
        <f t="shared" si="2921"/>
        <v>0</v>
      </c>
      <c r="JY82" s="243">
        <f t="shared" si="2922"/>
        <v>0</v>
      </c>
      <c r="JZ82" s="243">
        <f>VLOOKUP($B82,факт!$D$7:$HK$128,211,0)</f>
        <v>0</v>
      </c>
      <c r="KA82" s="243">
        <f>VLOOKUP($B82,факт!$D$7:$HK$128,212,0)</f>
        <v>0</v>
      </c>
      <c r="KB82" s="243">
        <f>VLOOKUP($B82,факт!$D$7:$HK$128,209,0)</f>
        <v>0</v>
      </c>
      <c r="KC82" s="243">
        <f>VLOOKUP($B82,факт!$D$7:$HK$128,210,0)</f>
        <v>0</v>
      </c>
      <c r="KD82" s="243">
        <f t="shared" si="2923"/>
        <v>0</v>
      </c>
      <c r="KE82" s="243">
        <f t="shared" si="2924"/>
        <v>0</v>
      </c>
      <c r="KF82" s="242">
        <v>0</v>
      </c>
      <c r="KG82" s="243">
        <f t="shared" si="2925"/>
        <v>0</v>
      </c>
      <c r="KH82" s="243">
        <f t="shared" si="2926"/>
        <v>0</v>
      </c>
      <c r="KI82" s="243">
        <f t="shared" si="2927"/>
        <v>0</v>
      </c>
      <c r="KJ82" s="243">
        <f>VLOOKUP($B82,факт!$D$7:$HK$128,161,0)</f>
        <v>0</v>
      </c>
      <c r="KK82" s="243">
        <f>VLOOKUP($B82,факт!$D$7:$HK$128,162,0)</f>
        <v>0</v>
      </c>
      <c r="KL82" s="243">
        <f>VLOOKUP($B82,факт!$D$7:$HK$128,159,0)</f>
        <v>0</v>
      </c>
      <c r="KM82" s="243">
        <f>VLOOKUP($B82,факт!$D$7:$HK$128,160,0)</f>
        <v>0</v>
      </c>
      <c r="KN82" s="243">
        <f t="shared" si="2928"/>
        <v>0</v>
      </c>
      <c r="KO82" s="243">
        <f t="shared" si="2929"/>
        <v>0</v>
      </c>
      <c r="KP82" s="242">
        <v>0</v>
      </c>
      <c r="KQ82" s="243">
        <f t="shared" si="2930"/>
        <v>0</v>
      </c>
      <c r="KR82" s="243">
        <f t="shared" si="2931"/>
        <v>0</v>
      </c>
      <c r="KS82" s="243">
        <f t="shared" si="2932"/>
        <v>0</v>
      </c>
      <c r="KT82" s="244"/>
      <c r="KU82" s="244"/>
      <c r="KV82" s="244"/>
      <c r="KW82" s="244"/>
      <c r="KX82" s="243">
        <f t="shared" si="2933"/>
        <v>0</v>
      </c>
      <c r="KY82" s="243">
        <f t="shared" si="2934"/>
        <v>0</v>
      </c>
      <c r="KZ82" s="242">
        <v>0</v>
      </c>
      <c r="LA82" s="243">
        <f t="shared" si="3028"/>
        <v>0</v>
      </c>
      <c r="LB82" s="243">
        <f t="shared" si="2935"/>
        <v>0</v>
      </c>
      <c r="LC82" s="243">
        <f t="shared" si="2936"/>
        <v>0</v>
      </c>
      <c r="LD82" s="243">
        <f>VLOOKUP($B82,факт!$D$7:$HK$128,89,0)</f>
        <v>0</v>
      </c>
      <c r="LE82" s="243">
        <f>VLOOKUP($B82,факт!$D$7:$HK$128,90,0)</f>
        <v>0</v>
      </c>
      <c r="LF82" s="243">
        <f>VLOOKUP($B82,факт!$D$7:$HK$128,87,0)</f>
        <v>0</v>
      </c>
      <c r="LG82" s="243">
        <f>VLOOKUP($B82,факт!$D$7:$HK$128,88,0)</f>
        <v>0</v>
      </c>
      <c r="LH82" s="243">
        <f t="shared" si="2937"/>
        <v>0</v>
      </c>
      <c r="LI82" s="243">
        <f t="shared" si="2938"/>
        <v>0</v>
      </c>
      <c r="LJ82" s="242">
        <v>0</v>
      </c>
      <c r="LK82" s="243">
        <f t="shared" si="3029"/>
        <v>0</v>
      </c>
      <c r="LL82" s="243">
        <f t="shared" si="2939"/>
        <v>0</v>
      </c>
      <c r="LM82" s="243">
        <f t="shared" si="2940"/>
        <v>0</v>
      </c>
      <c r="LN82" s="243">
        <f>VLOOKUP($B82,факт!$D$7:$HK$128,69,0)</f>
        <v>0</v>
      </c>
      <c r="LO82" s="243">
        <f>VLOOKUP($B82,факт!$D$7:$HK$128,70,0)</f>
        <v>0</v>
      </c>
      <c r="LP82" s="244"/>
      <c r="LQ82" s="244"/>
      <c r="LR82" s="243">
        <f t="shared" si="2941"/>
        <v>0</v>
      </c>
      <c r="LS82" s="243">
        <f t="shared" si="2942"/>
        <v>0</v>
      </c>
      <c r="LT82" s="242"/>
      <c r="LU82" s="243">
        <f t="shared" si="3030"/>
        <v>0</v>
      </c>
      <c r="LV82" s="243">
        <f t="shared" si="2943"/>
        <v>0</v>
      </c>
      <c r="LW82" s="243">
        <f t="shared" si="2944"/>
        <v>0</v>
      </c>
      <c r="LX82" s="243">
        <f>VLOOKUP($B82,факт!$D$7:$HK$128,83,0)</f>
        <v>0</v>
      </c>
      <c r="LY82" s="243">
        <f>VLOOKUP($B82,факт!$D$7:$HK$128,84,0)</f>
        <v>0</v>
      </c>
      <c r="LZ82" s="244"/>
      <c r="MA82" s="244"/>
      <c r="MB82" s="243">
        <f t="shared" si="2945"/>
        <v>0</v>
      </c>
      <c r="MC82" s="243">
        <f t="shared" si="2946"/>
        <v>0</v>
      </c>
      <c r="MD82" s="242">
        <v>0</v>
      </c>
      <c r="ME82" s="243">
        <f t="shared" si="3031"/>
        <v>0</v>
      </c>
      <c r="MF82" s="243">
        <f t="shared" si="2947"/>
        <v>0</v>
      </c>
      <c r="MG82" s="243">
        <f t="shared" si="2948"/>
        <v>0</v>
      </c>
      <c r="MH82" s="243">
        <f>VLOOKUP($B82,факт!$D$7:$HK$128,73,0)</f>
        <v>0</v>
      </c>
      <c r="MI82" s="243">
        <f>VLOOKUP($B82,факт!$D$7:$HK$128,74,0)</f>
        <v>0</v>
      </c>
      <c r="MJ82" s="243">
        <f>VLOOKUP($B82,факт!$D$7:$HK$128,71,0)</f>
        <v>0</v>
      </c>
      <c r="MK82" s="243">
        <f>VLOOKUP($B82,факт!$D$7:$HK$128,72,0)</f>
        <v>0</v>
      </c>
      <c r="ML82" s="243">
        <f t="shared" si="2949"/>
        <v>0</v>
      </c>
      <c r="MM82" s="243">
        <f t="shared" si="2950"/>
        <v>0</v>
      </c>
      <c r="MN82" s="242">
        <v>0</v>
      </c>
      <c r="MO82" s="243">
        <f t="shared" si="3032"/>
        <v>0</v>
      </c>
      <c r="MP82" s="243">
        <f t="shared" si="2951"/>
        <v>0</v>
      </c>
      <c r="MQ82" s="243">
        <f t="shared" si="2952"/>
        <v>0</v>
      </c>
      <c r="MR82" s="243">
        <f>VLOOKUP($B82,факт!$D$7:$HK$128,53,0)</f>
        <v>0</v>
      </c>
      <c r="MS82" s="243">
        <f>VLOOKUP($B82,факт!$D$7:$HK$128,54,0)</f>
        <v>0</v>
      </c>
      <c r="MT82" s="243">
        <f>VLOOKUP($B82,факт!$D$7:$HK$128,51,0)</f>
        <v>0</v>
      </c>
      <c r="MU82" s="243">
        <f>VLOOKUP($B82,факт!$D$7:$HK$128,52,0)</f>
        <v>0</v>
      </c>
      <c r="MV82" s="243">
        <f t="shared" si="2953"/>
        <v>0</v>
      </c>
      <c r="MW82" s="243">
        <f t="shared" si="2954"/>
        <v>0</v>
      </c>
      <c r="MX82" s="242">
        <v>0</v>
      </c>
      <c r="MY82" s="243">
        <f t="shared" si="2955"/>
        <v>0</v>
      </c>
      <c r="MZ82" s="243">
        <f t="shared" si="2956"/>
        <v>0</v>
      </c>
      <c r="NA82" s="243">
        <f t="shared" si="2957"/>
        <v>0</v>
      </c>
      <c r="NB82" s="243">
        <f>VLOOKUP($B82,факт!$D$7:$HK$128,77,0)</f>
        <v>0</v>
      </c>
      <c r="NC82" s="243">
        <f>VLOOKUP($B82,факт!$D$7:$HK$128,78,0)</f>
        <v>0</v>
      </c>
      <c r="ND82" s="243">
        <f>VLOOKUP($B82,факт!$D$7:$HK$128,75,0)</f>
        <v>0</v>
      </c>
      <c r="NE82" s="243">
        <f>VLOOKUP($B82,факт!$D$7:$HK$128,76,0)</f>
        <v>0</v>
      </c>
      <c r="NF82" s="243">
        <f t="shared" si="2958"/>
        <v>0</v>
      </c>
      <c r="NG82" s="243">
        <f t="shared" si="2959"/>
        <v>0</v>
      </c>
      <c r="NH82" s="242"/>
      <c r="NI82" s="243">
        <f t="shared" si="2960"/>
        <v>0</v>
      </c>
      <c r="NJ82" s="243">
        <f t="shared" si="2961"/>
        <v>0</v>
      </c>
      <c r="NK82" s="243">
        <f t="shared" si="2962"/>
        <v>0</v>
      </c>
      <c r="NL82" s="243">
        <f>VLOOKUP($B82,факт!$D$7:$HK$128,95,0)</f>
        <v>0</v>
      </c>
      <c r="NM82" s="243">
        <f>VLOOKUP($B82,факт!$D$7:$HK$128,96,0)</f>
        <v>0</v>
      </c>
      <c r="NN82" s="243">
        <f>VLOOKUP($B82,факт!$D$7:$HK$128,93,0)</f>
        <v>0</v>
      </c>
      <c r="NO82" s="243">
        <f>VLOOKUP($B82,факт!$D$7:$HK$128,94,0)</f>
        <v>0</v>
      </c>
      <c r="NP82" s="243">
        <f t="shared" si="2963"/>
        <v>0</v>
      </c>
      <c r="NQ82" s="243">
        <f t="shared" si="2964"/>
        <v>0</v>
      </c>
      <c r="NR82" s="242">
        <v>0</v>
      </c>
      <c r="NS82" s="243">
        <f t="shared" si="2965"/>
        <v>0</v>
      </c>
      <c r="NT82" s="243">
        <f t="shared" si="2966"/>
        <v>0</v>
      </c>
      <c r="NU82" s="243">
        <f t="shared" si="2967"/>
        <v>0</v>
      </c>
      <c r="NV82" s="243">
        <f>VLOOKUP($B82,факт!$D$7:$HK$128,81,0)</f>
        <v>0</v>
      </c>
      <c r="NW82" s="243">
        <f>VLOOKUP($B82,факт!$D$7:$HK$128,82,0)</f>
        <v>0</v>
      </c>
      <c r="NX82" s="244"/>
      <c r="NY82" s="244"/>
      <c r="NZ82" s="243">
        <f t="shared" si="2968"/>
        <v>0</v>
      </c>
      <c r="OA82" s="243">
        <f t="shared" si="2969"/>
        <v>0</v>
      </c>
      <c r="OB82" s="242"/>
      <c r="OC82" s="243">
        <f t="shared" si="3033"/>
        <v>0</v>
      </c>
      <c r="OD82" s="243">
        <f t="shared" si="2970"/>
        <v>0</v>
      </c>
      <c r="OE82" s="243">
        <f t="shared" si="2971"/>
        <v>0</v>
      </c>
      <c r="OF82" s="244"/>
      <c r="OG82" s="244"/>
      <c r="OH82" s="244"/>
      <c r="OI82" s="244"/>
      <c r="OJ82" s="243">
        <f t="shared" si="2972"/>
        <v>0</v>
      </c>
      <c r="OK82" s="243">
        <f t="shared" si="2973"/>
        <v>0</v>
      </c>
      <c r="OL82" s="242">
        <v>0</v>
      </c>
      <c r="OM82" s="243">
        <f t="shared" si="3034"/>
        <v>0</v>
      </c>
      <c r="ON82" s="243">
        <f t="shared" si="2974"/>
        <v>0</v>
      </c>
      <c r="OO82" s="243">
        <f t="shared" si="2975"/>
        <v>0</v>
      </c>
      <c r="OP82" s="243">
        <f>VLOOKUP($B82,факт!$D$7:$HK$128,47,0)</f>
        <v>0</v>
      </c>
      <c r="OQ82" s="243">
        <f>VLOOKUP($B82,факт!$D$7:$HK$128,48,0)</f>
        <v>0</v>
      </c>
      <c r="OR82" s="244"/>
      <c r="OS82" s="244"/>
      <c r="OT82" s="243">
        <f t="shared" si="2976"/>
        <v>0</v>
      </c>
      <c r="OU82" s="243">
        <f t="shared" si="2977"/>
        <v>0</v>
      </c>
      <c r="OV82" s="242">
        <v>0</v>
      </c>
      <c r="OW82" s="243">
        <f t="shared" si="3035"/>
        <v>0</v>
      </c>
      <c r="OX82" s="243">
        <f t="shared" si="2978"/>
        <v>0</v>
      </c>
      <c r="OY82" s="243">
        <f t="shared" si="2979"/>
        <v>0</v>
      </c>
      <c r="OZ82" s="244"/>
      <c r="PA82" s="244"/>
      <c r="PB82" s="244"/>
      <c r="PC82" s="244"/>
      <c r="PD82" s="243">
        <f t="shared" si="2980"/>
        <v>0</v>
      </c>
      <c r="PE82" s="243">
        <f t="shared" si="2981"/>
        <v>0</v>
      </c>
      <c r="PF82" s="242">
        <v>0</v>
      </c>
      <c r="PG82" s="243">
        <f t="shared" si="2982"/>
        <v>0</v>
      </c>
      <c r="PH82" s="243">
        <f t="shared" si="2983"/>
        <v>0</v>
      </c>
      <c r="PI82" s="243">
        <f t="shared" si="2984"/>
        <v>0</v>
      </c>
      <c r="PJ82" s="243">
        <f>VLOOKUP($B82,факт!$D$7:$HK$128,45,0)</f>
        <v>0</v>
      </c>
      <c r="PK82" s="243">
        <f>VLOOKUP($B82,факт!$D$7:$HK$128,46,0)</f>
        <v>0</v>
      </c>
      <c r="PL82" s="244"/>
      <c r="PM82" s="244"/>
      <c r="PN82" s="243">
        <f t="shared" si="2985"/>
        <v>0</v>
      </c>
      <c r="PO82" s="243">
        <f t="shared" si="2986"/>
        <v>0</v>
      </c>
      <c r="PP82" s="243"/>
      <c r="PQ82" s="243"/>
      <c r="PR82" s="243">
        <f t="shared" si="2987"/>
        <v>0</v>
      </c>
      <c r="PS82" s="243">
        <f t="shared" si="2988"/>
        <v>0</v>
      </c>
      <c r="PT82" s="244"/>
      <c r="PU82" s="244"/>
      <c r="PV82" s="244"/>
      <c r="PW82" s="244"/>
      <c r="PX82" s="243">
        <f t="shared" si="2989"/>
        <v>0</v>
      </c>
      <c r="PY82" s="243">
        <f t="shared" si="2990"/>
        <v>0</v>
      </c>
      <c r="PZ82" s="243"/>
      <c r="QA82" s="243"/>
      <c r="QB82" s="243">
        <f t="shared" si="2991"/>
        <v>0</v>
      </c>
      <c r="QC82" s="243">
        <f t="shared" si="2992"/>
        <v>0</v>
      </c>
      <c r="QD82" s="244"/>
      <c r="QE82" s="244"/>
      <c r="QF82" s="244"/>
      <c r="QG82" s="244"/>
      <c r="QH82" s="243">
        <f t="shared" si="2993"/>
        <v>0</v>
      </c>
      <c r="QI82" s="243">
        <f t="shared" si="2994"/>
        <v>0</v>
      </c>
      <c r="QJ82" s="247">
        <f t="shared" si="2995"/>
        <v>50</v>
      </c>
      <c r="QK82" s="247">
        <f t="shared" si="2996"/>
        <v>3089335.1999999997</v>
      </c>
      <c r="QL82" s="247">
        <f t="shared" si="2997"/>
        <v>4.166666666666667</v>
      </c>
      <c r="QM82" s="247">
        <f t="shared" si="2998"/>
        <v>257444.59999999998</v>
      </c>
      <c r="QN82" s="247">
        <f t="shared" si="2999"/>
        <v>12</v>
      </c>
      <c r="QO82" s="247">
        <f t="shared" si="3000"/>
        <v>617867</v>
      </c>
      <c r="QP82" s="247">
        <f t="shared" si="3001"/>
        <v>1</v>
      </c>
      <c r="QQ82" s="247">
        <f t="shared" si="3002"/>
        <v>61786.7</v>
      </c>
      <c r="QR82" s="243">
        <f t="shared" si="3003"/>
        <v>7.833333333333333</v>
      </c>
      <c r="QS82" s="243">
        <f t="shared" si="3004"/>
        <v>360422.40000000002</v>
      </c>
    </row>
    <row r="83" spans="1:461" s="199" customFormat="1" ht="27.75" customHeight="1" x14ac:dyDescent="0.25">
      <c r="A83" s="221"/>
      <c r="B83" s="221">
        <v>53</v>
      </c>
      <c r="C83" s="248" t="s">
        <v>270</v>
      </c>
      <c r="D83" s="238">
        <f>D82</f>
        <v>9860</v>
      </c>
      <c r="E83" s="238">
        <v>10127</v>
      </c>
      <c r="F83" s="239">
        <v>5.0999999999999996</v>
      </c>
      <c r="G83" s="240">
        <v>1</v>
      </c>
      <c r="H83" s="238">
        <v>1.4</v>
      </c>
      <c r="I83" s="238">
        <v>1.68</v>
      </c>
      <c r="J83" s="238">
        <v>2.23</v>
      </c>
      <c r="K83" s="241">
        <v>2.57</v>
      </c>
      <c r="L83" s="242"/>
      <c r="M83" s="243">
        <f t="shared" si="3005"/>
        <v>0</v>
      </c>
      <c r="N83" s="243">
        <f t="shared" si="2812"/>
        <v>0</v>
      </c>
      <c r="O83" s="243">
        <f t="shared" si="2813"/>
        <v>0</v>
      </c>
      <c r="P83" s="243">
        <f>VLOOKUP($B83,факт!$D$7:$HK$127,21,0)</f>
        <v>0</v>
      </c>
      <c r="Q83" s="243">
        <f>VLOOKUP($B83,факт!$D$7:$HK$127,22,0)</f>
        <v>0</v>
      </c>
      <c r="R83" s="243">
        <f>VLOOKUP($B83,факт!$D$7:$HK$127,19,0)</f>
        <v>0</v>
      </c>
      <c r="S83" s="243">
        <f>VLOOKUP($B83,факт!$D$7:$HK$127,20,0)</f>
        <v>0</v>
      </c>
      <c r="T83" s="243">
        <f t="shared" si="3006"/>
        <v>0</v>
      </c>
      <c r="U83" s="243">
        <f t="shared" si="3007"/>
        <v>0</v>
      </c>
      <c r="V83" s="242"/>
      <c r="W83" s="243">
        <f t="shared" si="3008"/>
        <v>0</v>
      </c>
      <c r="X83" s="243">
        <f t="shared" si="2814"/>
        <v>0</v>
      </c>
      <c r="Y83" s="243">
        <f t="shared" si="2815"/>
        <v>0</v>
      </c>
      <c r="Z83" s="243">
        <f>VLOOKUP($B83,факт!$D$7:$HK$128,29,0)</f>
        <v>0</v>
      </c>
      <c r="AA83" s="243">
        <f>VLOOKUP($B83,факт!$D$7:$HK$128,30,0)</f>
        <v>0</v>
      </c>
      <c r="AB83" s="243">
        <f>VLOOKUP($B83,факт!$D$7:$HK$128,27,0)</f>
        <v>0</v>
      </c>
      <c r="AC83" s="243">
        <f>VLOOKUP($B83,факт!$D$7:$HK$128,28,0)</f>
        <v>0</v>
      </c>
      <c r="AD83" s="243">
        <f t="shared" si="2816"/>
        <v>0</v>
      </c>
      <c r="AE83" s="243">
        <f t="shared" si="2817"/>
        <v>0</v>
      </c>
      <c r="AF83" s="245"/>
      <c r="AG83" s="243">
        <f t="shared" si="3009"/>
        <v>0</v>
      </c>
      <c r="AH83" s="243">
        <f t="shared" si="2818"/>
        <v>0</v>
      </c>
      <c r="AI83" s="243">
        <f t="shared" si="2819"/>
        <v>0</v>
      </c>
      <c r="AJ83" s="243">
        <f>VLOOKUP($B83,факт!$D$7:$HK$128,43,0)</f>
        <v>0</v>
      </c>
      <c r="AK83" s="243">
        <f>VLOOKUP($B83,факт!$D$7:$HK$128,44,0)</f>
        <v>0</v>
      </c>
      <c r="AL83" s="243">
        <f>VLOOKUP($B83,факт!$D$7:$HK$128,41,0)</f>
        <v>0</v>
      </c>
      <c r="AM83" s="243">
        <f>VLOOKUP($B83,факт!$D$7:$HK$128,42,0)</f>
        <v>0</v>
      </c>
      <c r="AN83" s="243">
        <f t="shared" si="2820"/>
        <v>0</v>
      </c>
      <c r="AO83" s="243">
        <f t="shared" si="2821"/>
        <v>0</v>
      </c>
      <c r="AP83" s="242"/>
      <c r="AQ83" s="243">
        <f t="shared" si="3010"/>
        <v>0</v>
      </c>
      <c r="AR83" s="243">
        <f t="shared" si="2822"/>
        <v>0</v>
      </c>
      <c r="AS83" s="243">
        <f t="shared" si="2823"/>
        <v>0</v>
      </c>
      <c r="AT83" s="243">
        <f>VLOOKUP($B83,факт!$D$7:$HK$128,9,0)</f>
        <v>0</v>
      </c>
      <c r="AU83" s="243">
        <f>VLOOKUP($B83,факт!$D$7:$HK$128,10,0)</f>
        <v>0</v>
      </c>
      <c r="AV83" s="243">
        <f>VLOOKUP($B83,факт!$D$7:$HK$128,7,0)</f>
        <v>0</v>
      </c>
      <c r="AW83" s="243">
        <f>VLOOKUP($B83,факт!$D$7:$HK$128,8,0)</f>
        <v>0</v>
      </c>
      <c r="AX83" s="243">
        <f t="shared" si="2824"/>
        <v>0</v>
      </c>
      <c r="AY83" s="243">
        <f t="shared" si="2825"/>
        <v>0</v>
      </c>
      <c r="AZ83" s="242"/>
      <c r="BA83" s="243">
        <f t="shared" si="3011"/>
        <v>0</v>
      </c>
      <c r="BB83" s="243">
        <f t="shared" si="2826"/>
        <v>0</v>
      </c>
      <c r="BC83" s="243">
        <f t="shared" si="2827"/>
        <v>0</v>
      </c>
      <c r="BD83" s="243">
        <f>VLOOKUP($B83,факт!$D$7:$HK$128,23,0)</f>
        <v>0</v>
      </c>
      <c r="BE83" s="243">
        <f>VLOOKUP($B83,факт!$D$7:$HK$128,24,0)</f>
        <v>0</v>
      </c>
      <c r="BF83" s="243"/>
      <c r="BG83" s="243"/>
      <c r="BH83" s="243">
        <f t="shared" si="2828"/>
        <v>0</v>
      </c>
      <c r="BI83" s="243">
        <f t="shared" si="2829"/>
        <v>0</v>
      </c>
      <c r="BJ83" s="242"/>
      <c r="BK83" s="243">
        <f t="shared" si="3012"/>
        <v>0</v>
      </c>
      <c r="BL83" s="243">
        <f t="shared" si="2830"/>
        <v>0</v>
      </c>
      <c r="BM83" s="243">
        <f t="shared" si="2831"/>
        <v>0</v>
      </c>
      <c r="BN83" s="243">
        <f>VLOOKUP($B83,факт!$D$7:$HK$128,199,0)</f>
        <v>0</v>
      </c>
      <c r="BO83" s="243">
        <f>VLOOKUP($B83,факт!$D$7:$HK$128,200,0)</f>
        <v>0</v>
      </c>
      <c r="BP83" s="243">
        <f>VLOOKUP($B83,факт!$D$7:$HK$128,197,0)</f>
        <v>0</v>
      </c>
      <c r="BQ83" s="243">
        <f>VLOOKUP($B83,факт!$D$7:$HK$128,198,0)</f>
        <v>0</v>
      </c>
      <c r="BR83" s="243">
        <f t="shared" si="2832"/>
        <v>0</v>
      </c>
      <c r="BS83" s="243">
        <f t="shared" si="2833"/>
        <v>0</v>
      </c>
      <c r="BT83" s="243"/>
      <c r="BU83" s="243">
        <f t="shared" si="3013"/>
        <v>0</v>
      </c>
      <c r="BV83" s="243">
        <f t="shared" si="2834"/>
        <v>0</v>
      </c>
      <c r="BW83" s="243">
        <f t="shared" si="2835"/>
        <v>0</v>
      </c>
      <c r="BX83" s="243">
        <f>VLOOKUP($B83,факт!$D$7:$HK$128,25,0)</f>
        <v>0</v>
      </c>
      <c r="BY83" s="243">
        <f>VLOOKUP($B83,факт!$D$7:$HK$128,26,0)</f>
        <v>0</v>
      </c>
      <c r="BZ83" s="244"/>
      <c r="CA83" s="244"/>
      <c r="CB83" s="243">
        <f t="shared" si="2836"/>
        <v>0</v>
      </c>
      <c r="CC83" s="243">
        <f t="shared" si="2837"/>
        <v>0</v>
      </c>
      <c r="CD83" s="242"/>
      <c r="CE83" s="243">
        <f t="shared" si="2838"/>
        <v>0</v>
      </c>
      <c r="CF83" s="243">
        <f t="shared" si="2839"/>
        <v>0</v>
      </c>
      <c r="CG83" s="243">
        <f t="shared" si="2840"/>
        <v>0</v>
      </c>
      <c r="CH83" s="243">
        <f>VLOOKUP($B83,факт!$D$7:$HK$128,13,0)</f>
        <v>0</v>
      </c>
      <c r="CI83" s="243">
        <f>VLOOKUP($B83,факт!$D$7:$HK$128,14,0)</f>
        <v>0</v>
      </c>
      <c r="CJ83" s="243">
        <f>VLOOKUP($B83,факт!$D$7:$HK$128,11,0)</f>
        <v>0</v>
      </c>
      <c r="CK83" s="243">
        <f>VLOOKUP($B83,факт!$D$7:$HK$128,12,0)</f>
        <v>0</v>
      </c>
      <c r="CL83" s="243">
        <f t="shared" si="2841"/>
        <v>0</v>
      </c>
      <c r="CM83" s="243">
        <f t="shared" si="2842"/>
        <v>0</v>
      </c>
      <c r="CN83" s="245"/>
      <c r="CO83" s="243">
        <f t="shared" si="3014"/>
        <v>0</v>
      </c>
      <c r="CP83" s="243">
        <f t="shared" si="2843"/>
        <v>0</v>
      </c>
      <c r="CQ83" s="243">
        <f t="shared" si="2844"/>
        <v>0</v>
      </c>
      <c r="CR83" s="243">
        <f>VLOOKUP($B83,факт!$D$7:$HK$128,37,0)</f>
        <v>0</v>
      </c>
      <c r="CS83" s="243">
        <f>VLOOKUP($B83,факт!$D$7:$HK$128,38,0)</f>
        <v>0</v>
      </c>
      <c r="CT83" s="243">
        <f>VLOOKUP($B83,факт!$D$7:$HK$128,35,0)</f>
        <v>0</v>
      </c>
      <c r="CU83" s="243">
        <f>VLOOKUP($B83,факт!$D$7:$HK$128,36,0)</f>
        <v>0</v>
      </c>
      <c r="CV83" s="243">
        <f t="shared" si="2845"/>
        <v>0</v>
      </c>
      <c r="CW83" s="243">
        <f t="shared" si="2846"/>
        <v>0</v>
      </c>
      <c r="CX83" s="242"/>
      <c r="CY83" s="243">
        <f t="shared" si="3015"/>
        <v>0</v>
      </c>
      <c r="CZ83" s="243">
        <f t="shared" si="2847"/>
        <v>0</v>
      </c>
      <c r="DA83" s="243">
        <f t="shared" si="2848"/>
        <v>0</v>
      </c>
      <c r="DB83" s="243">
        <f>VLOOKUP($B83,факт!$D$7:$HK$128,121,0)</f>
        <v>0</v>
      </c>
      <c r="DC83" s="243">
        <f>VLOOKUP($B83,факт!$D$7:$HK$128,122,0)</f>
        <v>0</v>
      </c>
      <c r="DD83" s="243">
        <f>VLOOKUP($B83,факт!$D$7:$HK$128,119,0)</f>
        <v>0</v>
      </c>
      <c r="DE83" s="243">
        <f>VLOOKUP($B83,факт!$D$7:$HK$128,120,0)</f>
        <v>0</v>
      </c>
      <c r="DF83" s="243">
        <f t="shared" si="2849"/>
        <v>0</v>
      </c>
      <c r="DG83" s="243">
        <f t="shared" si="2850"/>
        <v>0</v>
      </c>
      <c r="DH83" s="242"/>
      <c r="DI83" s="243">
        <f t="shared" si="3016"/>
        <v>0</v>
      </c>
      <c r="DJ83" s="243">
        <f t="shared" si="2851"/>
        <v>0</v>
      </c>
      <c r="DK83" s="243">
        <f t="shared" si="2852"/>
        <v>0</v>
      </c>
      <c r="DL83" s="243">
        <f>VLOOKUP($B83,факт!$D$7:$HK$128,135,0)</f>
        <v>0</v>
      </c>
      <c r="DM83" s="243">
        <f>VLOOKUP($B83,факт!$D$7:$HK$128,136,0)</f>
        <v>0</v>
      </c>
      <c r="DN83" s="243">
        <f>VLOOKUP($B83,факт!$D$7:$HK$128,133,0)</f>
        <v>0</v>
      </c>
      <c r="DO83" s="243">
        <f>VLOOKUP($B83,факт!$D$7:$HK$128,134,0)</f>
        <v>0</v>
      </c>
      <c r="DP83" s="243">
        <f t="shared" si="2853"/>
        <v>0</v>
      </c>
      <c r="DQ83" s="243">
        <f t="shared" si="2854"/>
        <v>0</v>
      </c>
      <c r="DR83" s="243"/>
      <c r="DS83" s="243">
        <f t="shared" si="3017"/>
        <v>0</v>
      </c>
      <c r="DT83" s="243">
        <f t="shared" si="2855"/>
        <v>0</v>
      </c>
      <c r="DU83" s="243">
        <f t="shared" si="2856"/>
        <v>0</v>
      </c>
      <c r="DV83" s="243">
        <f>VLOOKUP($B83,факт!$D$7:$HK$128,157,0)</f>
        <v>0</v>
      </c>
      <c r="DW83" s="243">
        <f>VLOOKUP($B83,факт!$D$7:$HK$128,158,0)</f>
        <v>0</v>
      </c>
      <c r="DX83" s="243">
        <f>VLOOKUP($B83,факт!$D$7:$HK$128,155,0)</f>
        <v>0</v>
      </c>
      <c r="DY83" s="243">
        <f>VLOOKUP($B83,факт!$D$7:$HK$128,156,0)</f>
        <v>0</v>
      </c>
      <c r="DZ83" s="243">
        <f t="shared" si="2857"/>
        <v>0</v>
      </c>
      <c r="EA83" s="243">
        <f t="shared" si="2858"/>
        <v>0</v>
      </c>
      <c r="EB83" s="242"/>
      <c r="EC83" s="243">
        <f t="shared" si="3018"/>
        <v>0</v>
      </c>
      <c r="ED83" s="243">
        <f t="shared" si="2859"/>
        <v>0</v>
      </c>
      <c r="EE83" s="243">
        <f t="shared" si="2860"/>
        <v>0</v>
      </c>
      <c r="EF83" s="243">
        <f>VLOOKUP($B83,факт!$D$7:$HK$128,173,0)</f>
        <v>0</v>
      </c>
      <c r="EG83" s="243">
        <f>VLOOKUP($B83,факт!$D$7:$HK$128,174,0)</f>
        <v>0</v>
      </c>
      <c r="EH83" s="243">
        <f>VLOOKUP($B83,факт!$D$7:$HK$128,171,0)</f>
        <v>0</v>
      </c>
      <c r="EI83" s="243">
        <f>VLOOKUP($B83,факт!$D$7:$HK$128,172,0)</f>
        <v>0</v>
      </c>
      <c r="EJ83" s="243">
        <f t="shared" si="2861"/>
        <v>0</v>
      </c>
      <c r="EK83" s="243">
        <f t="shared" si="2862"/>
        <v>0</v>
      </c>
      <c r="EL83" s="242"/>
      <c r="EM83" s="243">
        <f t="shared" si="3019"/>
        <v>0</v>
      </c>
      <c r="EN83" s="243">
        <f t="shared" si="2863"/>
        <v>0</v>
      </c>
      <c r="EO83" s="243">
        <f t="shared" si="2864"/>
        <v>0</v>
      </c>
      <c r="EP83" s="243">
        <f>VLOOKUP($B83,факт!$D$7:$HK$128,175,0)</f>
        <v>0</v>
      </c>
      <c r="EQ83" s="243">
        <f>VLOOKUP($B83,факт!$D$7:$HK$128,176,0)</f>
        <v>0</v>
      </c>
      <c r="ER83" s="244"/>
      <c r="ES83" s="244"/>
      <c r="ET83" s="243">
        <f t="shared" si="2865"/>
        <v>0</v>
      </c>
      <c r="EU83" s="243">
        <f t="shared" si="2866"/>
        <v>0</v>
      </c>
      <c r="EV83" s="242"/>
      <c r="EW83" s="243">
        <f t="shared" si="3020"/>
        <v>0</v>
      </c>
      <c r="EX83" s="243">
        <f t="shared" si="2867"/>
        <v>0</v>
      </c>
      <c r="EY83" s="243">
        <f t="shared" si="2868"/>
        <v>0</v>
      </c>
      <c r="EZ83" s="243">
        <f>VLOOKUP($B83,факт!$D$7:$HK$128,179,0)</f>
        <v>0</v>
      </c>
      <c r="FA83" s="243">
        <f>VLOOKUP($B83,факт!$D$7:$HK$128,180,0)</f>
        <v>0</v>
      </c>
      <c r="FB83" s="243">
        <f>VLOOKUP($B83,факт!$D$7:$HK$128,177,0)</f>
        <v>0</v>
      </c>
      <c r="FC83" s="243">
        <f>VLOOKUP($B83,факт!$D$7:$HK$128,178,0)</f>
        <v>0</v>
      </c>
      <c r="FD83" s="243">
        <f t="shared" si="2869"/>
        <v>0</v>
      </c>
      <c r="FE83" s="243">
        <f t="shared" si="2870"/>
        <v>0</v>
      </c>
      <c r="FF83" s="242"/>
      <c r="FG83" s="243">
        <f t="shared" si="3021"/>
        <v>0</v>
      </c>
      <c r="FH83" s="243">
        <f t="shared" si="2871"/>
        <v>0</v>
      </c>
      <c r="FI83" s="243">
        <f t="shared" si="2872"/>
        <v>0</v>
      </c>
      <c r="FJ83" s="243">
        <f>VLOOKUP($B83,факт!$D$7:$HK$128,183,0)</f>
        <v>0</v>
      </c>
      <c r="FK83" s="243">
        <f>VLOOKUP($B83,факт!$D$7:$HK$128,184,0)</f>
        <v>0</v>
      </c>
      <c r="FL83" s="243">
        <f>VLOOKUP($B83,факт!$D$7:$HK$128,181,0)</f>
        <v>0</v>
      </c>
      <c r="FM83" s="243">
        <f>VLOOKUP($B83,факт!$D$7:$HK$128,182,0)</f>
        <v>0</v>
      </c>
      <c r="FN83" s="243">
        <f t="shared" si="2873"/>
        <v>0</v>
      </c>
      <c r="FO83" s="243">
        <f t="shared" si="2874"/>
        <v>0</v>
      </c>
      <c r="FP83" s="242">
        <v>100</v>
      </c>
      <c r="FQ83" s="243">
        <f t="shared" si="3022"/>
        <v>8448048</v>
      </c>
      <c r="FR83" s="243">
        <f t="shared" si="2875"/>
        <v>8.3333333333333339</v>
      </c>
      <c r="FS83" s="243">
        <f t="shared" si="2876"/>
        <v>704004</v>
      </c>
      <c r="FT83" s="243">
        <f>VLOOKUP($B83,факт!$D$7:$HK$128,189,0)</f>
        <v>7</v>
      </c>
      <c r="FU83" s="243">
        <f>VLOOKUP($B83,факт!$D$7:$HK$128,190,0)</f>
        <v>549123.12</v>
      </c>
      <c r="FV83" s="243">
        <f>VLOOKUP($B83,факт!$D$7:$HK$128,187,0)</f>
        <v>0</v>
      </c>
      <c r="FW83" s="243">
        <f>VLOOKUP($B83,факт!$D$7:$HK$128,188,0)</f>
        <v>0</v>
      </c>
      <c r="FX83" s="243">
        <f t="shared" si="2877"/>
        <v>-1.3333333333333339</v>
      </c>
      <c r="FY83" s="243">
        <f t="shared" si="2878"/>
        <v>-154880.88</v>
      </c>
      <c r="FZ83" s="242"/>
      <c r="GA83" s="243">
        <f t="shared" si="3023"/>
        <v>0</v>
      </c>
      <c r="GB83" s="243">
        <f t="shared" si="2879"/>
        <v>0</v>
      </c>
      <c r="GC83" s="243">
        <f t="shared" si="2880"/>
        <v>0</v>
      </c>
      <c r="GD83" s="243">
        <f>VLOOKUP($B83,факт!$D$7:$HK$128,201,0)</f>
        <v>0</v>
      </c>
      <c r="GE83" s="243">
        <f>VLOOKUP($B83,факт!$D$7:$HK$128,202,0)</f>
        <v>0</v>
      </c>
      <c r="GF83" s="244"/>
      <c r="GG83" s="244"/>
      <c r="GH83" s="243">
        <f t="shared" si="2881"/>
        <v>0</v>
      </c>
      <c r="GI83" s="243">
        <f t="shared" si="2882"/>
        <v>0</v>
      </c>
      <c r="GJ83" s="242"/>
      <c r="GK83" s="243">
        <f t="shared" si="3024"/>
        <v>0</v>
      </c>
      <c r="GL83" s="243">
        <f t="shared" si="2883"/>
        <v>0</v>
      </c>
      <c r="GM83" s="243">
        <f t="shared" si="2884"/>
        <v>0</v>
      </c>
      <c r="GN83" s="243">
        <f>VLOOKUP($B83,факт!$D$7:$HK$128,191,0)</f>
        <v>0</v>
      </c>
      <c r="GO83" s="243">
        <f>VLOOKUP($B83,факт!$D$7:$HK$128,192,0)</f>
        <v>0</v>
      </c>
      <c r="GP83" s="244"/>
      <c r="GQ83" s="244"/>
      <c r="GR83" s="243">
        <f t="shared" si="2885"/>
        <v>0</v>
      </c>
      <c r="GS83" s="243">
        <f t="shared" si="2886"/>
        <v>0</v>
      </c>
      <c r="GT83" s="242"/>
      <c r="GU83" s="243">
        <f t="shared" si="3025"/>
        <v>0</v>
      </c>
      <c r="GV83" s="243">
        <f t="shared" si="2887"/>
        <v>0</v>
      </c>
      <c r="GW83" s="243">
        <f t="shared" si="2888"/>
        <v>0</v>
      </c>
      <c r="GX83" s="243">
        <f>VLOOKUP($B83,факт!$D$7:$HK$128,127,0)</f>
        <v>0</v>
      </c>
      <c r="GY83" s="243">
        <f>VLOOKUP($B83,факт!$D$7:$HK$128,128,0)</f>
        <v>0</v>
      </c>
      <c r="GZ83" s="243">
        <f>VLOOKUP($B83,факт!$D$7:$HK$128,125,0)</f>
        <v>0</v>
      </c>
      <c r="HA83" s="243">
        <f>VLOOKUP($B83,факт!$D$7:$HK$128,126,0)</f>
        <v>0</v>
      </c>
      <c r="HB83" s="243">
        <f t="shared" si="2889"/>
        <v>0</v>
      </c>
      <c r="HC83" s="243">
        <f t="shared" si="2890"/>
        <v>0</v>
      </c>
      <c r="HD83" s="242"/>
      <c r="HE83" s="243">
        <f t="shared" si="2891"/>
        <v>0</v>
      </c>
      <c r="HF83" s="243">
        <f t="shared" si="2892"/>
        <v>0</v>
      </c>
      <c r="HG83" s="243">
        <f t="shared" si="2893"/>
        <v>0</v>
      </c>
      <c r="HH83" s="243">
        <f>VLOOKUP($B83,факт!$D$7:$HK$128,131,0)</f>
        <v>0</v>
      </c>
      <c r="HI83" s="243">
        <f>VLOOKUP($B83,факт!$D$7:$HK$128,132,0)</f>
        <v>0</v>
      </c>
      <c r="HJ83" s="243">
        <f>VLOOKUP($B83,факт!$D$7:$HK$128,129,0)</f>
        <v>0</v>
      </c>
      <c r="HK83" s="243">
        <f>VLOOKUP($B83,факт!$D$7:$HK$128,130,0)</f>
        <v>0</v>
      </c>
      <c r="HL83" s="243">
        <f t="shared" si="2894"/>
        <v>0</v>
      </c>
      <c r="HM83" s="243">
        <f t="shared" si="2895"/>
        <v>0</v>
      </c>
      <c r="HN83" s="244"/>
      <c r="HO83" s="244">
        <v>0</v>
      </c>
      <c r="HP83" s="243">
        <f t="shared" si="2896"/>
        <v>0</v>
      </c>
      <c r="HQ83" s="243">
        <f t="shared" si="2897"/>
        <v>0</v>
      </c>
      <c r="HR83" s="243">
        <f>VLOOKUP($B83,факт!$D$7:$HK$128,165,0)</f>
        <v>0</v>
      </c>
      <c r="HS83" s="243">
        <f>VLOOKUP($B83,факт!$D$7:$HK$128,166,0)</f>
        <v>0</v>
      </c>
      <c r="HT83" s="243">
        <f>VLOOKUP($B83,факт!$D$7:$HK$128,163,0)</f>
        <v>0</v>
      </c>
      <c r="HU83" s="243">
        <f>VLOOKUP($B83,факт!$D$7:$HK$128,164,0)</f>
        <v>0</v>
      </c>
      <c r="HV83" s="243">
        <f t="shared" si="2898"/>
        <v>0</v>
      </c>
      <c r="HW83" s="243">
        <f t="shared" si="2899"/>
        <v>0</v>
      </c>
      <c r="HX83" s="244"/>
      <c r="HY83" s="244">
        <v>0</v>
      </c>
      <c r="HZ83" s="243">
        <f t="shared" si="2900"/>
        <v>0</v>
      </c>
      <c r="IA83" s="243">
        <f t="shared" si="2901"/>
        <v>0</v>
      </c>
      <c r="IB83" s="243">
        <f>VLOOKUP($B83,факт!$D$7:$HK$128,49,0)</f>
        <v>0</v>
      </c>
      <c r="IC83" s="243">
        <f>VLOOKUP($B83,факт!$D$7:$HK$128,50,0)</f>
        <v>0</v>
      </c>
      <c r="ID83" s="244"/>
      <c r="IE83" s="244"/>
      <c r="IF83" s="243">
        <f t="shared" si="2902"/>
        <v>0</v>
      </c>
      <c r="IG83" s="243">
        <f t="shared" si="2903"/>
        <v>0</v>
      </c>
      <c r="IH83" s="244"/>
      <c r="II83" s="244">
        <v>0</v>
      </c>
      <c r="IJ83" s="243">
        <f t="shared" si="2904"/>
        <v>0</v>
      </c>
      <c r="IK83" s="243">
        <f t="shared" si="2905"/>
        <v>0</v>
      </c>
      <c r="IL83" s="243">
        <f>VLOOKUP($B83,факт!$D$7:$HK$128,85,0)</f>
        <v>0</v>
      </c>
      <c r="IM83" s="243">
        <f>VLOOKUP($B83,факт!$D$7:$HK$128,86,0)</f>
        <v>0</v>
      </c>
      <c r="IN83" s="244"/>
      <c r="IO83" s="244"/>
      <c r="IP83" s="243">
        <f t="shared" si="2906"/>
        <v>0</v>
      </c>
      <c r="IQ83" s="243">
        <f t="shared" si="2907"/>
        <v>0</v>
      </c>
      <c r="IR83" s="244"/>
      <c r="IS83" s="244">
        <v>0</v>
      </c>
      <c r="IT83" s="244"/>
      <c r="IU83" s="244"/>
      <c r="IV83" s="243">
        <f t="shared" si="2908"/>
        <v>0</v>
      </c>
      <c r="IW83" s="243">
        <f t="shared" si="2909"/>
        <v>0</v>
      </c>
      <c r="IX83" s="243">
        <f>VLOOKUP($B83,факт!$D$7:$HK$128,55,0)</f>
        <v>0</v>
      </c>
      <c r="IY83" s="243">
        <f>VLOOKUP($B83,факт!$D$7:$HK$128,56,0)</f>
        <v>0</v>
      </c>
      <c r="IZ83" s="243">
        <f t="shared" si="2910"/>
        <v>0</v>
      </c>
      <c r="JA83" s="243">
        <f t="shared" si="2911"/>
        <v>0</v>
      </c>
      <c r="JB83" s="242"/>
      <c r="JC83" s="243">
        <f t="shared" si="3026"/>
        <v>0</v>
      </c>
      <c r="JD83" s="243">
        <f t="shared" si="2912"/>
        <v>0</v>
      </c>
      <c r="JE83" s="243">
        <f t="shared" si="2913"/>
        <v>0</v>
      </c>
      <c r="JF83" s="243">
        <f>VLOOKUP($B83,факт!$D$7:$HK$128,61,0)</f>
        <v>0</v>
      </c>
      <c r="JG83" s="243">
        <f>VLOOKUP($B83,факт!$D$7:$HK$128,62,0)</f>
        <v>0</v>
      </c>
      <c r="JH83" s="243">
        <f>VLOOKUP($B83,факт!$D$7:$HK$128,59,0)</f>
        <v>0</v>
      </c>
      <c r="JI83" s="243">
        <f>VLOOKUP($B83,факт!$D$7:$HK$128,60,0)</f>
        <v>0</v>
      </c>
      <c r="JJ83" s="243">
        <f t="shared" si="2914"/>
        <v>0</v>
      </c>
      <c r="JK83" s="243">
        <f t="shared" si="2915"/>
        <v>0</v>
      </c>
      <c r="JL83" s="242"/>
      <c r="JM83" s="243">
        <f t="shared" si="2916"/>
        <v>0</v>
      </c>
      <c r="JN83" s="243">
        <f t="shared" si="2917"/>
        <v>0</v>
      </c>
      <c r="JO83" s="243">
        <f t="shared" si="2918"/>
        <v>0</v>
      </c>
      <c r="JP83" s="243">
        <f>VLOOKUP($B83,факт!$D$7:$HK$128,213,0)</f>
        <v>0</v>
      </c>
      <c r="JQ83" s="243">
        <f>VLOOKUP($B83,факт!$D$7:$HK$128,214,0)</f>
        <v>0</v>
      </c>
      <c r="JR83" s="244"/>
      <c r="JS83" s="244"/>
      <c r="JT83" s="243">
        <f t="shared" si="2919"/>
        <v>0</v>
      </c>
      <c r="JU83" s="243">
        <f t="shared" si="2920"/>
        <v>0</v>
      </c>
      <c r="JV83" s="242"/>
      <c r="JW83" s="243">
        <f t="shared" si="3027"/>
        <v>0</v>
      </c>
      <c r="JX83" s="243">
        <f t="shared" si="2921"/>
        <v>0</v>
      </c>
      <c r="JY83" s="243">
        <f t="shared" si="2922"/>
        <v>0</v>
      </c>
      <c r="JZ83" s="243">
        <f>VLOOKUP($B83,факт!$D$7:$HK$128,211,0)</f>
        <v>0</v>
      </c>
      <c r="KA83" s="243">
        <f>VLOOKUP($B83,факт!$D$7:$HK$128,212,0)</f>
        <v>0</v>
      </c>
      <c r="KB83" s="243">
        <f>VLOOKUP($B83,факт!$D$7:$HK$128,209,0)</f>
        <v>0</v>
      </c>
      <c r="KC83" s="243">
        <f>VLOOKUP($B83,факт!$D$7:$HK$128,210,0)</f>
        <v>0</v>
      </c>
      <c r="KD83" s="243">
        <f t="shared" si="2923"/>
        <v>0</v>
      </c>
      <c r="KE83" s="243">
        <f t="shared" si="2924"/>
        <v>0</v>
      </c>
      <c r="KF83" s="242"/>
      <c r="KG83" s="243">
        <f t="shared" si="2925"/>
        <v>0</v>
      </c>
      <c r="KH83" s="243">
        <f t="shared" si="2926"/>
        <v>0</v>
      </c>
      <c r="KI83" s="243">
        <f t="shared" si="2927"/>
        <v>0</v>
      </c>
      <c r="KJ83" s="243">
        <f>VLOOKUP($B83,факт!$D$7:$HK$128,161,0)</f>
        <v>0</v>
      </c>
      <c r="KK83" s="243">
        <f>VLOOKUP($B83,факт!$D$7:$HK$128,162,0)</f>
        <v>0</v>
      </c>
      <c r="KL83" s="243">
        <f>VLOOKUP($B83,факт!$D$7:$HK$128,159,0)</f>
        <v>0</v>
      </c>
      <c r="KM83" s="243">
        <f>VLOOKUP($B83,факт!$D$7:$HK$128,160,0)</f>
        <v>0</v>
      </c>
      <c r="KN83" s="243">
        <f t="shared" si="2928"/>
        <v>0</v>
      </c>
      <c r="KO83" s="243">
        <f t="shared" si="2929"/>
        <v>0</v>
      </c>
      <c r="KP83" s="242"/>
      <c r="KQ83" s="243">
        <f t="shared" si="2930"/>
        <v>0</v>
      </c>
      <c r="KR83" s="243">
        <f t="shared" si="2931"/>
        <v>0</v>
      </c>
      <c r="KS83" s="243">
        <f t="shared" si="2932"/>
        <v>0</v>
      </c>
      <c r="KT83" s="244"/>
      <c r="KU83" s="244"/>
      <c r="KV83" s="244"/>
      <c r="KW83" s="244"/>
      <c r="KX83" s="243">
        <f t="shared" si="2933"/>
        <v>0</v>
      </c>
      <c r="KY83" s="243">
        <f t="shared" si="2934"/>
        <v>0</v>
      </c>
      <c r="KZ83" s="242"/>
      <c r="LA83" s="243">
        <f t="shared" si="3028"/>
        <v>0</v>
      </c>
      <c r="LB83" s="243">
        <f t="shared" si="2935"/>
        <v>0</v>
      </c>
      <c r="LC83" s="243">
        <f t="shared" si="2936"/>
        <v>0</v>
      </c>
      <c r="LD83" s="243">
        <f>VLOOKUP($B83,факт!$D$7:$HK$128,89,0)</f>
        <v>0</v>
      </c>
      <c r="LE83" s="243">
        <f>VLOOKUP($B83,факт!$D$7:$HK$128,90,0)</f>
        <v>0</v>
      </c>
      <c r="LF83" s="243">
        <f>VLOOKUP($B83,факт!$D$7:$HK$128,87,0)</f>
        <v>0</v>
      </c>
      <c r="LG83" s="243">
        <f>VLOOKUP($B83,факт!$D$7:$HK$128,88,0)</f>
        <v>0</v>
      </c>
      <c r="LH83" s="243">
        <f t="shared" si="2937"/>
        <v>0</v>
      </c>
      <c r="LI83" s="243">
        <f t="shared" si="2938"/>
        <v>0</v>
      </c>
      <c r="LJ83" s="242"/>
      <c r="LK83" s="243">
        <f t="shared" si="3029"/>
        <v>0</v>
      </c>
      <c r="LL83" s="243">
        <f t="shared" si="2939"/>
        <v>0</v>
      </c>
      <c r="LM83" s="243">
        <f t="shared" si="2940"/>
        <v>0</v>
      </c>
      <c r="LN83" s="243">
        <f>VLOOKUP($B83,факт!$D$7:$HK$128,69,0)</f>
        <v>0</v>
      </c>
      <c r="LO83" s="243">
        <f>VLOOKUP($B83,факт!$D$7:$HK$128,70,0)</f>
        <v>0</v>
      </c>
      <c r="LP83" s="244"/>
      <c r="LQ83" s="244"/>
      <c r="LR83" s="243">
        <f t="shared" si="2941"/>
        <v>0</v>
      </c>
      <c r="LS83" s="243">
        <f t="shared" si="2942"/>
        <v>0</v>
      </c>
      <c r="LT83" s="242"/>
      <c r="LU83" s="243">
        <f t="shared" si="3030"/>
        <v>0</v>
      </c>
      <c r="LV83" s="243">
        <f t="shared" si="2943"/>
        <v>0</v>
      </c>
      <c r="LW83" s="243">
        <f t="shared" si="2944"/>
        <v>0</v>
      </c>
      <c r="LX83" s="243">
        <f>VLOOKUP($B83,факт!$D$7:$HK$128,83,0)</f>
        <v>0</v>
      </c>
      <c r="LY83" s="243">
        <f>VLOOKUP($B83,факт!$D$7:$HK$128,84,0)</f>
        <v>0</v>
      </c>
      <c r="LZ83" s="244"/>
      <c r="MA83" s="244"/>
      <c r="MB83" s="243">
        <f t="shared" si="2945"/>
        <v>0</v>
      </c>
      <c r="MC83" s="243">
        <f t="shared" si="2946"/>
        <v>0</v>
      </c>
      <c r="MD83" s="242"/>
      <c r="ME83" s="243">
        <f t="shared" si="3031"/>
        <v>0</v>
      </c>
      <c r="MF83" s="243">
        <f t="shared" si="2947"/>
        <v>0</v>
      </c>
      <c r="MG83" s="243">
        <f t="shared" si="2948"/>
        <v>0</v>
      </c>
      <c r="MH83" s="243">
        <f>VLOOKUP($B83,факт!$D$7:$HK$128,73,0)</f>
        <v>0</v>
      </c>
      <c r="MI83" s="243">
        <f>VLOOKUP($B83,факт!$D$7:$HK$128,74,0)</f>
        <v>0</v>
      </c>
      <c r="MJ83" s="243">
        <f>VLOOKUP($B83,факт!$D$7:$HK$128,71,0)</f>
        <v>0</v>
      </c>
      <c r="MK83" s="243">
        <f>VLOOKUP($B83,факт!$D$7:$HK$128,72,0)</f>
        <v>0</v>
      </c>
      <c r="ML83" s="243">
        <f t="shared" si="2949"/>
        <v>0</v>
      </c>
      <c r="MM83" s="243">
        <f t="shared" si="2950"/>
        <v>0</v>
      </c>
      <c r="MN83" s="242"/>
      <c r="MO83" s="243">
        <f t="shared" si="3032"/>
        <v>0</v>
      </c>
      <c r="MP83" s="243">
        <f t="shared" si="2951"/>
        <v>0</v>
      </c>
      <c r="MQ83" s="243">
        <f t="shared" si="2952"/>
        <v>0</v>
      </c>
      <c r="MR83" s="243">
        <f>VLOOKUP($B83,факт!$D$7:$HK$128,53,0)</f>
        <v>0</v>
      </c>
      <c r="MS83" s="243">
        <f>VLOOKUP($B83,факт!$D$7:$HK$128,54,0)</f>
        <v>0</v>
      </c>
      <c r="MT83" s="243">
        <f>VLOOKUP($B83,факт!$D$7:$HK$128,51,0)</f>
        <v>0</v>
      </c>
      <c r="MU83" s="243">
        <f>VLOOKUP($B83,факт!$D$7:$HK$128,52,0)</f>
        <v>0</v>
      </c>
      <c r="MV83" s="243">
        <f t="shared" si="2953"/>
        <v>0</v>
      </c>
      <c r="MW83" s="243">
        <f t="shared" si="2954"/>
        <v>0</v>
      </c>
      <c r="MX83" s="242"/>
      <c r="MY83" s="243">
        <f t="shared" si="2955"/>
        <v>0</v>
      </c>
      <c r="MZ83" s="243">
        <f t="shared" si="2956"/>
        <v>0</v>
      </c>
      <c r="NA83" s="243">
        <f t="shared" si="2957"/>
        <v>0</v>
      </c>
      <c r="NB83" s="243">
        <f>VLOOKUP($B83,факт!$D$7:$HK$128,77,0)</f>
        <v>0</v>
      </c>
      <c r="NC83" s="243">
        <f>VLOOKUP($B83,факт!$D$7:$HK$128,78,0)</f>
        <v>0</v>
      </c>
      <c r="ND83" s="243">
        <f>VLOOKUP($B83,факт!$D$7:$HK$128,75,0)</f>
        <v>0</v>
      </c>
      <c r="NE83" s="243">
        <f>VLOOKUP($B83,факт!$D$7:$HK$128,76,0)</f>
        <v>0</v>
      </c>
      <c r="NF83" s="243">
        <f t="shared" si="2958"/>
        <v>0</v>
      </c>
      <c r="NG83" s="243">
        <f t="shared" si="2959"/>
        <v>0</v>
      </c>
      <c r="NH83" s="242"/>
      <c r="NI83" s="243">
        <f t="shared" si="2960"/>
        <v>0</v>
      </c>
      <c r="NJ83" s="243">
        <f t="shared" si="2961"/>
        <v>0</v>
      </c>
      <c r="NK83" s="243">
        <f t="shared" si="2962"/>
        <v>0</v>
      </c>
      <c r="NL83" s="243">
        <f>VLOOKUP($B83,факт!$D$7:$HK$128,95,0)</f>
        <v>0</v>
      </c>
      <c r="NM83" s="243">
        <f>VLOOKUP($B83,факт!$D$7:$HK$128,96,0)</f>
        <v>0</v>
      </c>
      <c r="NN83" s="243">
        <f>VLOOKUP($B83,факт!$D$7:$HK$128,93,0)</f>
        <v>0</v>
      </c>
      <c r="NO83" s="243">
        <f>VLOOKUP($B83,факт!$D$7:$HK$128,94,0)</f>
        <v>0</v>
      </c>
      <c r="NP83" s="243">
        <f t="shared" si="2963"/>
        <v>0</v>
      </c>
      <c r="NQ83" s="243">
        <f t="shared" si="2964"/>
        <v>0</v>
      </c>
      <c r="NR83" s="242"/>
      <c r="NS83" s="243">
        <f t="shared" si="2965"/>
        <v>0</v>
      </c>
      <c r="NT83" s="243">
        <f t="shared" si="2966"/>
        <v>0</v>
      </c>
      <c r="NU83" s="243">
        <f t="shared" si="2967"/>
        <v>0</v>
      </c>
      <c r="NV83" s="243">
        <f>VLOOKUP($B83,факт!$D$7:$HK$128,81,0)</f>
        <v>0</v>
      </c>
      <c r="NW83" s="243">
        <f>VLOOKUP($B83,факт!$D$7:$HK$128,82,0)</f>
        <v>0</v>
      </c>
      <c r="NX83" s="244"/>
      <c r="NY83" s="244"/>
      <c r="NZ83" s="243">
        <f t="shared" si="2968"/>
        <v>0</v>
      </c>
      <c r="OA83" s="243">
        <f t="shared" si="2969"/>
        <v>0</v>
      </c>
      <c r="OB83" s="242"/>
      <c r="OC83" s="243">
        <f t="shared" si="3033"/>
        <v>0</v>
      </c>
      <c r="OD83" s="243">
        <f t="shared" si="2970"/>
        <v>0</v>
      </c>
      <c r="OE83" s="243">
        <f t="shared" si="2971"/>
        <v>0</v>
      </c>
      <c r="OF83" s="244"/>
      <c r="OG83" s="244"/>
      <c r="OH83" s="244"/>
      <c r="OI83" s="244"/>
      <c r="OJ83" s="243">
        <f t="shared" si="2972"/>
        <v>0</v>
      </c>
      <c r="OK83" s="243">
        <f t="shared" si="2973"/>
        <v>0</v>
      </c>
      <c r="OL83" s="242"/>
      <c r="OM83" s="243">
        <f t="shared" si="3034"/>
        <v>0</v>
      </c>
      <c r="ON83" s="243">
        <f t="shared" si="2974"/>
        <v>0</v>
      </c>
      <c r="OO83" s="243">
        <f t="shared" si="2975"/>
        <v>0</v>
      </c>
      <c r="OP83" s="243">
        <f>VLOOKUP($B83,факт!$D$7:$HK$128,47,0)</f>
        <v>0</v>
      </c>
      <c r="OQ83" s="243">
        <f>VLOOKUP($B83,факт!$D$7:$HK$128,48,0)</f>
        <v>0</v>
      </c>
      <c r="OR83" s="244"/>
      <c r="OS83" s="244"/>
      <c r="OT83" s="243">
        <f t="shared" si="2976"/>
        <v>0</v>
      </c>
      <c r="OU83" s="243">
        <f t="shared" si="2977"/>
        <v>0</v>
      </c>
      <c r="OV83" s="242"/>
      <c r="OW83" s="243">
        <f t="shared" si="3035"/>
        <v>0</v>
      </c>
      <c r="OX83" s="243">
        <f t="shared" si="2978"/>
        <v>0</v>
      </c>
      <c r="OY83" s="243">
        <f t="shared" si="2979"/>
        <v>0</v>
      </c>
      <c r="OZ83" s="244"/>
      <c r="PA83" s="244"/>
      <c r="PB83" s="244"/>
      <c r="PC83" s="244"/>
      <c r="PD83" s="243">
        <f t="shared" si="2980"/>
        <v>0</v>
      </c>
      <c r="PE83" s="243">
        <f t="shared" si="2981"/>
        <v>0</v>
      </c>
      <c r="PF83" s="242"/>
      <c r="PG83" s="243">
        <f t="shared" si="2982"/>
        <v>0</v>
      </c>
      <c r="PH83" s="243">
        <f t="shared" si="2983"/>
        <v>0</v>
      </c>
      <c r="PI83" s="243">
        <f t="shared" si="2984"/>
        <v>0</v>
      </c>
      <c r="PJ83" s="243">
        <f>VLOOKUP($B83,факт!$D$7:$HK$128,45,0)</f>
        <v>0</v>
      </c>
      <c r="PK83" s="243">
        <f>VLOOKUP($B83,факт!$D$7:$HK$128,46,0)</f>
        <v>0</v>
      </c>
      <c r="PL83" s="244"/>
      <c r="PM83" s="244"/>
      <c r="PN83" s="243">
        <f t="shared" si="2985"/>
        <v>0</v>
      </c>
      <c r="PO83" s="243">
        <f t="shared" si="2986"/>
        <v>0</v>
      </c>
      <c r="PP83" s="243"/>
      <c r="PQ83" s="243"/>
      <c r="PR83" s="243">
        <f t="shared" si="2987"/>
        <v>0</v>
      </c>
      <c r="PS83" s="243">
        <f t="shared" si="2988"/>
        <v>0</v>
      </c>
      <c r="PT83" s="244"/>
      <c r="PU83" s="244"/>
      <c r="PV83" s="244"/>
      <c r="PW83" s="244"/>
      <c r="PX83" s="243">
        <f t="shared" si="2989"/>
        <v>0</v>
      </c>
      <c r="PY83" s="243">
        <f t="shared" si="2990"/>
        <v>0</v>
      </c>
      <c r="PZ83" s="243"/>
      <c r="QA83" s="243"/>
      <c r="QB83" s="243">
        <f t="shared" si="2991"/>
        <v>0</v>
      </c>
      <c r="QC83" s="243">
        <f t="shared" si="2992"/>
        <v>0</v>
      </c>
      <c r="QD83" s="244"/>
      <c r="QE83" s="244"/>
      <c r="QF83" s="244"/>
      <c r="QG83" s="244"/>
      <c r="QH83" s="243">
        <f t="shared" si="2993"/>
        <v>0</v>
      </c>
      <c r="QI83" s="243">
        <f t="shared" si="2994"/>
        <v>0</v>
      </c>
      <c r="QJ83" s="247">
        <f t="shared" si="2995"/>
        <v>100</v>
      </c>
      <c r="QK83" s="247">
        <f t="shared" si="2996"/>
        <v>8448048</v>
      </c>
      <c r="QL83" s="247">
        <f t="shared" si="2997"/>
        <v>8.3333333333333339</v>
      </c>
      <c r="QM83" s="247">
        <f t="shared" si="2998"/>
        <v>704004</v>
      </c>
      <c r="QN83" s="247">
        <f t="shared" si="2999"/>
        <v>7</v>
      </c>
      <c r="QO83" s="247">
        <f t="shared" si="3000"/>
        <v>549123.12</v>
      </c>
      <c r="QP83" s="247">
        <f t="shared" si="3001"/>
        <v>0</v>
      </c>
      <c r="QQ83" s="247">
        <f t="shared" si="3002"/>
        <v>0</v>
      </c>
      <c r="QR83" s="243">
        <f t="shared" si="3003"/>
        <v>-1.3333333333333339</v>
      </c>
      <c r="QS83" s="243">
        <f t="shared" si="3004"/>
        <v>-154880.88</v>
      </c>
    </row>
    <row r="84" spans="1:461" s="199" customFormat="1" ht="27.75" customHeight="1" x14ac:dyDescent="0.25">
      <c r="A84" s="221"/>
      <c r="B84" s="221">
        <v>54</v>
      </c>
      <c r="C84" s="237" t="s">
        <v>271</v>
      </c>
      <c r="D84" s="238">
        <f>D83</f>
        <v>9860</v>
      </c>
      <c r="E84" s="238">
        <v>10127</v>
      </c>
      <c r="F84" s="271">
        <v>14.41</v>
      </c>
      <c r="G84" s="240">
        <v>1</v>
      </c>
      <c r="H84" s="238">
        <v>1.4</v>
      </c>
      <c r="I84" s="238">
        <v>1.68</v>
      </c>
      <c r="J84" s="238">
        <v>2.23</v>
      </c>
      <c r="K84" s="241">
        <v>2.57</v>
      </c>
      <c r="L84" s="268"/>
      <c r="M84" s="243">
        <f t="shared" si="3005"/>
        <v>0</v>
      </c>
      <c r="N84" s="243">
        <f t="shared" si="2812"/>
        <v>0</v>
      </c>
      <c r="O84" s="243">
        <f t="shared" si="2813"/>
        <v>0</v>
      </c>
      <c r="P84" s="243">
        <f>VLOOKUP($B84,факт!$D$7:$HK$127,21,0)</f>
        <v>0</v>
      </c>
      <c r="Q84" s="243">
        <f>VLOOKUP($B84,факт!$D$7:$HK$127,22,0)</f>
        <v>0</v>
      </c>
      <c r="R84" s="243">
        <f>VLOOKUP($B84,факт!$D$7:$HK$127,19,0)</f>
        <v>0</v>
      </c>
      <c r="S84" s="243">
        <f>VLOOKUP($B84,факт!$D$7:$HK$127,20,0)</f>
        <v>0</v>
      </c>
      <c r="T84" s="243">
        <f t="shared" si="3006"/>
        <v>0</v>
      </c>
      <c r="U84" s="243">
        <f t="shared" si="3007"/>
        <v>0</v>
      </c>
      <c r="V84" s="268"/>
      <c r="W84" s="243">
        <f t="shared" si="3008"/>
        <v>0</v>
      </c>
      <c r="X84" s="243">
        <f t="shared" si="2814"/>
        <v>0</v>
      </c>
      <c r="Y84" s="243">
        <f t="shared" si="2815"/>
        <v>0</v>
      </c>
      <c r="Z84" s="243">
        <f>VLOOKUP($B84,факт!$D$7:$HK$128,29,0)</f>
        <v>0</v>
      </c>
      <c r="AA84" s="243">
        <f>VLOOKUP($B84,факт!$D$7:$HK$128,30,0)</f>
        <v>0</v>
      </c>
      <c r="AB84" s="243">
        <f>VLOOKUP($B84,факт!$D$7:$HK$128,27,0)</f>
        <v>0</v>
      </c>
      <c r="AC84" s="243">
        <f>VLOOKUP($B84,факт!$D$7:$HK$128,28,0)</f>
        <v>0</v>
      </c>
      <c r="AD84" s="243">
        <f t="shared" si="2816"/>
        <v>0</v>
      </c>
      <c r="AE84" s="243">
        <f t="shared" si="2817"/>
        <v>0</v>
      </c>
      <c r="AF84" s="245"/>
      <c r="AG84" s="243">
        <f t="shared" si="3009"/>
        <v>0</v>
      </c>
      <c r="AH84" s="243">
        <f t="shared" si="2818"/>
        <v>0</v>
      </c>
      <c r="AI84" s="243">
        <f t="shared" si="2819"/>
        <v>0</v>
      </c>
      <c r="AJ84" s="243">
        <f>VLOOKUP($B84,факт!$D$7:$HK$128,43,0)</f>
        <v>0</v>
      </c>
      <c r="AK84" s="243">
        <f>VLOOKUP($B84,факт!$D$7:$HK$128,44,0)</f>
        <v>0</v>
      </c>
      <c r="AL84" s="243">
        <f>VLOOKUP($B84,факт!$D$7:$HK$128,41,0)</f>
        <v>0</v>
      </c>
      <c r="AM84" s="243">
        <f>VLOOKUP($B84,факт!$D$7:$HK$128,42,0)</f>
        <v>0</v>
      </c>
      <c r="AN84" s="243">
        <f t="shared" si="2820"/>
        <v>0</v>
      </c>
      <c r="AO84" s="243">
        <f t="shared" si="2821"/>
        <v>0</v>
      </c>
      <c r="AP84" s="268"/>
      <c r="AQ84" s="243">
        <f t="shared" si="3010"/>
        <v>0</v>
      </c>
      <c r="AR84" s="243">
        <f t="shared" si="2822"/>
        <v>0</v>
      </c>
      <c r="AS84" s="243">
        <f t="shared" si="2823"/>
        <v>0</v>
      </c>
      <c r="AT84" s="243">
        <f>VLOOKUP($B84,факт!$D$7:$HK$128,9,0)</f>
        <v>0</v>
      </c>
      <c r="AU84" s="243">
        <f>VLOOKUP($B84,факт!$D$7:$HK$128,10,0)</f>
        <v>0</v>
      </c>
      <c r="AV84" s="243">
        <f>VLOOKUP($B84,факт!$D$7:$HK$128,7,0)</f>
        <v>0</v>
      </c>
      <c r="AW84" s="243">
        <f>VLOOKUP($B84,факт!$D$7:$HK$128,8,0)</f>
        <v>0</v>
      </c>
      <c r="AX84" s="243">
        <f t="shared" si="2824"/>
        <v>0</v>
      </c>
      <c r="AY84" s="243">
        <f t="shared" si="2825"/>
        <v>0</v>
      </c>
      <c r="AZ84" s="268"/>
      <c r="BA84" s="243">
        <f t="shared" si="3011"/>
        <v>0</v>
      </c>
      <c r="BB84" s="243">
        <f t="shared" si="2826"/>
        <v>0</v>
      </c>
      <c r="BC84" s="243">
        <f t="shared" si="2827"/>
        <v>0</v>
      </c>
      <c r="BD84" s="243">
        <f>VLOOKUP($B84,факт!$D$7:$HK$128,23,0)</f>
        <v>0</v>
      </c>
      <c r="BE84" s="243">
        <f>VLOOKUP($B84,факт!$D$7:$HK$128,24,0)</f>
        <v>0</v>
      </c>
      <c r="BF84" s="243"/>
      <c r="BG84" s="243"/>
      <c r="BH84" s="243">
        <f t="shared" si="2828"/>
        <v>0</v>
      </c>
      <c r="BI84" s="243">
        <f t="shared" si="2829"/>
        <v>0</v>
      </c>
      <c r="BJ84" s="268"/>
      <c r="BK84" s="243">
        <f t="shared" si="3012"/>
        <v>0</v>
      </c>
      <c r="BL84" s="243">
        <f t="shared" si="2830"/>
        <v>0</v>
      </c>
      <c r="BM84" s="243">
        <f t="shared" si="2831"/>
        <v>0</v>
      </c>
      <c r="BN84" s="243">
        <f>VLOOKUP($B84,факт!$D$7:$HK$128,199,0)</f>
        <v>0</v>
      </c>
      <c r="BO84" s="243">
        <f>VLOOKUP($B84,факт!$D$7:$HK$128,200,0)</f>
        <v>0</v>
      </c>
      <c r="BP84" s="243">
        <f>VLOOKUP($B84,факт!$D$7:$HK$128,197,0)</f>
        <v>0</v>
      </c>
      <c r="BQ84" s="243">
        <f>VLOOKUP($B84,факт!$D$7:$HK$128,198,0)</f>
        <v>0</v>
      </c>
      <c r="BR84" s="243">
        <f t="shared" si="2832"/>
        <v>0</v>
      </c>
      <c r="BS84" s="243">
        <f t="shared" si="2833"/>
        <v>0</v>
      </c>
      <c r="BT84" s="243"/>
      <c r="BU84" s="243">
        <f t="shared" si="3013"/>
        <v>0</v>
      </c>
      <c r="BV84" s="243">
        <f t="shared" si="2834"/>
        <v>0</v>
      </c>
      <c r="BW84" s="243">
        <f t="shared" si="2835"/>
        <v>0</v>
      </c>
      <c r="BX84" s="243">
        <f>VLOOKUP($B84,факт!$D$7:$HK$128,25,0)</f>
        <v>0</v>
      </c>
      <c r="BY84" s="243">
        <f>VLOOKUP($B84,факт!$D$7:$HK$128,26,0)</f>
        <v>0</v>
      </c>
      <c r="BZ84" s="244"/>
      <c r="CA84" s="244"/>
      <c r="CB84" s="243">
        <f t="shared" si="2836"/>
        <v>0</v>
      </c>
      <c r="CC84" s="243">
        <f t="shared" si="2837"/>
        <v>0</v>
      </c>
      <c r="CD84" s="268"/>
      <c r="CE84" s="243">
        <f t="shared" si="2838"/>
        <v>0</v>
      </c>
      <c r="CF84" s="243">
        <f t="shared" si="2839"/>
        <v>0</v>
      </c>
      <c r="CG84" s="243">
        <f t="shared" si="2840"/>
        <v>0</v>
      </c>
      <c r="CH84" s="243">
        <f>VLOOKUP($B84,факт!$D$7:$HK$128,13,0)</f>
        <v>0</v>
      </c>
      <c r="CI84" s="243">
        <f>VLOOKUP($B84,факт!$D$7:$HK$128,14,0)</f>
        <v>0</v>
      </c>
      <c r="CJ84" s="243">
        <f>VLOOKUP($B84,факт!$D$7:$HK$128,11,0)</f>
        <v>0</v>
      </c>
      <c r="CK84" s="243">
        <f>VLOOKUP($B84,факт!$D$7:$HK$128,12,0)</f>
        <v>0</v>
      </c>
      <c r="CL84" s="243">
        <f t="shared" si="2841"/>
        <v>0</v>
      </c>
      <c r="CM84" s="243">
        <f t="shared" si="2842"/>
        <v>0</v>
      </c>
      <c r="CN84" s="245"/>
      <c r="CO84" s="243">
        <f t="shared" si="3014"/>
        <v>0</v>
      </c>
      <c r="CP84" s="243">
        <f t="shared" si="2843"/>
        <v>0</v>
      </c>
      <c r="CQ84" s="243">
        <f t="shared" si="2844"/>
        <v>0</v>
      </c>
      <c r="CR84" s="243">
        <f>VLOOKUP($B84,факт!$D$7:$HK$128,37,0)</f>
        <v>0</v>
      </c>
      <c r="CS84" s="243">
        <f>VLOOKUP($B84,факт!$D$7:$HK$128,38,0)</f>
        <v>0</v>
      </c>
      <c r="CT84" s="243">
        <f>VLOOKUP($B84,факт!$D$7:$HK$128,35,0)</f>
        <v>0</v>
      </c>
      <c r="CU84" s="243">
        <f>VLOOKUP($B84,факт!$D$7:$HK$128,36,0)</f>
        <v>0</v>
      </c>
      <c r="CV84" s="243">
        <f t="shared" si="2845"/>
        <v>0</v>
      </c>
      <c r="CW84" s="243">
        <f t="shared" si="2846"/>
        <v>0</v>
      </c>
      <c r="CX84" s="268"/>
      <c r="CY84" s="243">
        <f t="shared" si="3015"/>
        <v>0</v>
      </c>
      <c r="CZ84" s="243">
        <f t="shared" si="2847"/>
        <v>0</v>
      </c>
      <c r="DA84" s="243">
        <f t="shared" si="2848"/>
        <v>0</v>
      </c>
      <c r="DB84" s="243">
        <f>VLOOKUP($B84,факт!$D$7:$HK$128,121,0)</f>
        <v>0</v>
      </c>
      <c r="DC84" s="243">
        <f>VLOOKUP($B84,факт!$D$7:$HK$128,122,0)</f>
        <v>0</v>
      </c>
      <c r="DD84" s="243">
        <f>VLOOKUP($B84,факт!$D$7:$HK$128,119,0)</f>
        <v>0</v>
      </c>
      <c r="DE84" s="243">
        <f>VLOOKUP($B84,факт!$D$7:$HK$128,120,0)</f>
        <v>0</v>
      </c>
      <c r="DF84" s="243">
        <f t="shared" si="2849"/>
        <v>0</v>
      </c>
      <c r="DG84" s="243">
        <f t="shared" si="2850"/>
        <v>0</v>
      </c>
      <c r="DH84" s="268"/>
      <c r="DI84" s="243">
        <f t="shared" si="3016"/>
        <v>0</v>
      </c>
      <c r="DJ84" s="243">
        <f t="shared" si="2851"/>
        <v>0</v>
      </c>
      <c r="DK84" s="243">
        <f t="shared" si="2852"/>
        <v>0</v>
      </c>
      <c r="DL84" s="243">
        <f>VLOOKUP($B84,факт!$D$7:$HK$128,135,0)</f>
        <v>0</v>
      </c>
      <c r="DM84" s="243">
        <f>VLOOKUP($B84,факт!$D$7:$HK$128,136,0)</f>
        <v>0</v>
      </c>
      <c r="DN84" s="243">
        <f>VLOOKUP($B84,факт!$D$7:$HK$128,133,0)</f>
        <v>0</v>
      </c>
      <c r="DO84" s="243">
        <f>VLOOKUP($B84,факт!$D$7:$HK$128,134,0)</f>
        <v>0</v>
      </c>
      <c r="DP84" s="243">
        <f t="shared" si="2853"/>
        <v>0</v>
      </c>
      <c r="DQ84" s="243">
        <f t="shared" si="2854"/>
        <v>0</v>
      </c>
      <c r="DR84" s="244"/>
      <c r="DS84" s="243">
        <f t="shared" si="3017"/>
        <v>0</v>
      </c>
      <c r="DT84" s="243">
        <f t="shared" si="2855"/>
        <v>0</v>
      </c>
      <c r="DU84" s="243">
        <f t="shared" si="2856"/>
        <v>0</v>
      </c>
      <c r="DV84" s="243">
        <f>VLOOKUP($B84,факт!$D$7:$HK$128,157,0)</f>
        <v>0</v>
      </c>
      <c r="DW84" s="243">
        <f>VLOOKUP($B84,факт!$D$7:$HK$128,158,0)</f>
        <v>0</v>
      </c>
      <c r="DX84" s="243">
        <f>VLOOKUP($B84,факт!$D$7:$HK$128,155,0)</f>
        <v>0</v>
      </c>
      <c r="DY84" s="243">
        <f>VLOOKUP($B84,факт!$D$7:$HK$128,156,0)</f>
        <v>0</v>
      </c>
      <c r="DZ84" s="243">
        <f t="shared" si="2857"/>
        <v>0</v>
      </c>
      <c r="EA84" s="243">
        <f t="shared" si="2858"/>
        <v>0</v>
      </c>
      <c r="EB84" s="268"/>
      <c r="EC84" s="243">
        <f t="shared" si="3018"/>
        <v>0</v>
      </c>
      <c r="ED84" s="243">
        <f t="shared" si="2859"/>
        <v>0</v>
      </c>
      <c r="EE84" s="243">
        <f t="shared" si="2860"/>
        <v>0</v>
      </c>
      <c r="EF84" s="243">
        <f>VLOOKUP($B84,факт!$D$7:$HK$128,173,0)</f>
        <v>0</v>
      </c>
      <c r="EG84" s="243">
        <f>VLOOKUP($B84,факт!$D$7:$HK$128,174,0)</f>
        <v>0</v>
      </c>
      <c r="EH84" s="243">
        <f>VLOOKUP($B84,факт!$D$7:$HK$128,171,0)</f>
        <v>0</v>
      </c>
      <c r="EI84" s="243">
        <f>VLOOKUP($B84,факт!$D$7:$HK$128,172,0)</f>
        <v>0</v>
      </c>
      <c r="EJ84" s="243">
        <f t="shared" si="2861"/>
        <v>0</v>
      </c>
      <c r="EK84" s="243">
        <f t="shared" si="2862"/>
        <v>0</v>
      </c>
      <c r="EL84" s="268"/>
      <c r="EM84" s="243">
        <f t="shared" si="3019"/>
        <v>0</v>
      </c>
      <c r="EN84" s="243">
        <f t="shared" si="2863"/>
        <v>0</v>
      </c>
      <c r="EO84" s="243">
        <f t="shared" si="2864"/>
        <v>0</v>
      </c>
      <c r="EP84" s="243">
        <f>VLOOKUP($B84,факт!$D$7:$HK$128,175,0)</f>
        <v>0</v>
      </c>
      <c r="EQ84" s="243">
        <f>VLOOKUP($B84,факт!$D$7:$HK$128,176,0)</f>
        <v>0</v>
      </c>
      <c r="ER84" s="244"/>
      <c r="ES84" s="244"/>
      <c r="ET84" s="243">
        <f t="shared" si="2865"/>
        <v>0</v>
      </c>
      <c r="EU84" s="243">
        <f t="shared" si="2866"/>
        <v>0</v>
      </c>
      <c r="EV84" s="268"/>
      <c r="EW84" s="243">
        <f t="shared" si="3020"/>
        <v>0</v>
      </c>
      <c r="EX84" s="243">
        <f t="shared" si="2867"/>
        <v>0</v>
      </c>
      <c r="EY84" s="243">
        <f t="shared" si="2868"/>
        <v>0</v>
      </c>
      <c r="EZ84" s="243">
        <f>VLOOKUP($B84,факт!$D$7:$HK$128,179,0)</f>
        <v>0</v>
      </c>
      <c r="FA84" s="243">
        <f>VLOOKUP($B84,факт!$D$7:$HK$128,180,0)</f>
        <v>0</v>
      </c>
      <c r="FB84" s="243">
        <f>VLOOKUP($B84,факт!$D$7:$HK$128,177,0)</f>
        <v>0</v>
      </c>
      <c r="FC84" s="243">
        <f>VLOOKUP($B84,факт!$D$7:$HK$128,178,0)</f>
        <v>0</v>
      </c>
      <c r="FD84" s="243">
        <f t="shared" si="2869"/>
        <v>0</v>
      </c>
      <c r="FE84" s="243">
        <f t="shared" si="2870"/>
        <v>0</v>
      </c>
      <c r="FF84" s="268"/>
      <c r="FG84" s="243">
        <f t="shared" si="3021"/>
        <v>0</v>
      </c>
      <c r="FH84" s="243">
        <f t="shared" si="2871"/>
        <v>0</v>
      </c>
      <c r="FI84" s="243">
        <f t="shared" si="2872"/>
        <v>0</v>
      </c>
      <c r="FJ84" s="243">
        <f>VLOOKUP($B84,факт!$D$7:$HK$128,183,0)</f>
        <v>0</v>
      </c>
      <c r="FK84" s="243">
        <f>VLOOKUP($B84,факт!$D$7:$HK$128,184,0)</f>
        <v>0</v>
      </c>
      <c r="FL84" s="243">
        <f>VLOOKUP($B84,факт!$D$7:$HK$128,181,0)</f>
        <v>0</v>
      </c>
      <c r="FM84" s="243">
        <f>VLOOKUP($B84,факт!$D$7:$HK$128,182,0)</f>
        <v>0</v>
      </c>
      <c r="FN84" s="243">
        <f t="shared" si="2873"/>
        <v>0</v>
      </c>
      <c r="FO84" s="243">
        <f t="shared" si="2874"/>
        <v>0</v>
      </c>
      <c r="FP84" s="268">
        <v>13</v>
      </c>
      <c r="FQ84" s="243">
        <f t="shared" si="3022"/>
        <v>3103083.9840000002</v>
      </c>
      <c r="FR84" s="243">
        <f t="shared" si="2875"/>
        <v>1.0833333333333333</v>
      </c>
      <c r="FS84" s="243">
        <f t="shared" si="2876"/>
        <v>258590.33200000002</v>
      </c>
      <c r="FT84" s="243">
        <f>VLOOKUP($B84,факт!$D$7:$HK$128,189,0)</f>
        <v>10</v>
      </c>
      <c r="FU84" s="243">
        <f>VLOOKUP($B84,факт!$D$7:$HK$128,190,0)</f>
        <v>1670891.4199999997</v>
      </c>
      <c r="FV84" s="243">
        <f>VLOOKUP($B84,факт!$D$7:$HK$128,187,0)</f>
        <v>0</v>
      </c>
      <c r="FW84" s="243">
        <f>VLOOKUP($B84,факт!$D$7:$HK$128,188,0)</f>
        <v>0</v>
      </c>
      <c r="FX84" s="243">
        <f t="shared" si="2877"/>
        <v>8.9166666666666661</v>
      </c>
      <c r="FY84" s="243">
        <f t="shared" si="2878"/>
        <v>1412301.0879999998</v>
      </c>
      <c r="FZ84" s="268"/>
      <c r="GA84" s="243">
        <f t="shared" si="3023"/>
        <v>0</v>
      </c>
      <c r="GB84" s="243">
        <f t="shared" si="2879"/>
        <v>0</v>
      </c>
      <c r="GC84" s="243">
        <f t="shared" si="2880"/>
        <v>0</v>
      </c>
      <c r="GD84" s="243">
        <f>VLOOKUP($B84,факт!$D$7:$HK$128,201,0)</f>
        <v>0</v>
      </c>
      <c r="GE84" s="243">
        <f>VLOOKUP($B84,факт!$D$7:$HK$128,202,0)</f>
        <v>0</v>
      </c>
      <c r="GF84" s="244"/>
      <c r="GG84" s="244"/>
      <c r="GH84" s="243">
        <f t="shared" si="2881"/>
        <v>0</v>
      </c>
      <c r="GI84" s="243">
        <f t="shared" si="2882"/>
        <v>0</v>
      </c>
      <c r="GJ84" s="268"/>
      <c r="GK84" s="243">
        <f t="shared" si="3024"/>
        <v>0</v>
      </c>
      <c r="GL84" s="243">
        <f t="shared" si="2883"/>
        <v>0</v>
      </c>
      <c r="GM84" s="243">
        <f t="shared" si="2884"/>
        <v>0</v>
      </c>
      <c r="GN84" s="243">
        <f>VLOOKUP($B84,факт!$D$7:$HK$128,191,0)</f>
        <v>0</v>
      </c>
      <c r="GO84" s="243">
        <f>VLOOKUP($B84,факт!$D$7:$HK$128,192,0)</f>
        <v>0</v>
      </c>
      <c r="GP84" s="244"/>
      <c r="GQ84" s="244"/>
      <c r="GR84" s="243">
        <f t="shared" si="2885"/>
        <v>0</v>
      </c>
      <c r="GS84" s="243">
        <f t="shared" si="2886"/>
        <v>0</v>
      </c>
      <c r="GT84" s="268"/>
      <c r="GU84" s="243">
        <f t="shared" si="3025"/>
        <v>0</v>
      </c>
      <c r="GV84" s="243">
        <f t="shared" si="2887"/>
        <v>0</v>
      </c>
      <c r="GW84" s="243">
        <f t="shared" si="2888"/>
        <v>0</v>
      </c>
      <c r="GX84" s="243">
        <f>VLOOKUP($B84,факт!$D$7:$HK$128,127,0)</f>
        <v>0</v>
      </c>
      <c r="GY84" s="243">
        <f>VLOOKUP($B84,факт!$D$7:$HK$128,128,0)</f>
        <v>0</v>
      </c>
      <c r="GZ84" s="243">
        <f>VLOOKUP($B84,факт!$D$7:$HK$128,125,0)</f>
        <v>0</v>
      </c>
      <c r="HA84" s="243">
        <f>VLOOKUP($B84,факт!$D$7:$HK$128,126,0)</f>
        <v>0</v>
      </c>
      <c r="HB84" s="243">
        <f t="shared" si="2889"/>
        <v>0</v>
      </c>
      <c r="HC84" s="243">
        <f t="shared" si="2890"/>
        <v>0</v>
      </c>
      <c r="HD84" s="268"/>
      <c r="HE84" s="243">
        <f t="shared" si="2891"/>
        <v>0</v>
      </c>
      <c r="HF84" s="243">
        <f t="shared" si="2892"/>
        <v>0</v>
      </c>
      <c r="HG84" s="243">
        <f t="shared" si="2893"/>
        <v>0</v>
      </c>
      <c r="HH84" s="243">
        <f>VLOOKUP($B84,факт!$D$7:$HK$128,131,0)</f>
        <v>0</v>
      </c>
      <c r="HI84" s="243">
        <f>VLOOKUP($B84,факт!$D$7:$HK$128,132,0)</f>
        <v>0</v>
      </c>
      <c r="HJ84" s="243">
        <f>VLOOKUP($B84,факт!$D$7:$HK$128,129,0)</f>
        <v>0</v>
      </c>
      <c r="HK84" s="243">
        <f>VLOOKUP($B84,факт!$D$7:$HK$128,130,0)</f>
        <v>0</v>
      </c>
      <c r="HL84" s="243">
        <f t="shared" si="2894"/>
        <v>0</v>
      </c>
      <c r="HM84" s="243">
        <f t="shared" si="2895"/>
        <v>0</v>
      </c>
      <c r="HN84" s="244"/>
      <c r="HO84" s="244">
        <v>0</v>
      </c>
      <c r="HP84" s="243">
        <f t="shared" si="2896"/>
        <v>0</v>
      </c>
      <c r="HQ84" s="243">
        <f t="shared" si="2897"/>
        <v>0</v>
      </c>
      <c r="HR84" s="243">
        <f>VLOOKUP($B84,факт!$D$7:$HK$128,165,0)</f>
        <v>0</v>
      </c>
      <c r="HS84" s="243">
        <f>VLOOKUP($B84,факт!$D$7:$HK$128,166,0)</f>
        <v>0</v>
      </c>
      <c r="HT84" s="243">
        <f>VLOOKUP($B84,факт!$D$7:$HK$128,163,0)</f>
        <v>0</v>
      </c>
      <c r="HU84" s="243">
        <f>VLOOKUP($B84,факт!$D$7:$HK$128,164,0)</f>
        <v>0</v>
      </c>
      <c r="HV84" s="243">
        <f t="shared" si="2898"/>
        <v>0</v>
      </c>
      <c r="HW84" s="243">
        <f t="shared" si="2899"/>
        <v>0</v>
      </c>
      <c r="HX84" s="244"/>
      <c r="HY84" s="244">
        <v>0</v>
      </c>
      <c r="HZ84" s="243">
        <f t="shared" si="2900"/>
        <v>0</v>
      </c>
      <c r="IA84" s="243">
        <f t="shared" si="2901"/>
        <v>0</v>
      </c>
      <c r="IB84" s="243">
        <f>VLOOKUP($B84,факт!$D$7:$HK$128,49,0)</f>
        <v>0</v>
      </c>
      <c r="IC84" s="243">
        <f>VLOOKUP($B84,факт!$D$7:$HK$128,50,0)</f>
        <v>0</v>
      </c>
      <c r="ID84" s="244"/>
      <c r="IE84" s="244"/>
      <c r="IF84" s="243">
        <f t="shared" si="2902"/>
        <v>0</v>
      </c>
      <c r="IG84" s="243">
        <f t="shared" si="2903"/>
        <v>0</v>
      </c>
      <c r="IH84" s="244"/>
      <c r="II84" s="244">
        <v>0</v>
      </c>
      <c r="IJ84" s="243">
        <f t="shared" si="2904"/>
        <v>0</v>
      </c>
      <c r="IK84" s="243">
        <f t="shared" si="2905"/>
        <v>0</v>
      </c>
      <c r="IL84" s="243">
        <f>VLOOKUP($B84,факт!$D$7:$HK$128,85,0)</f>
        <v>0</v>
      </c>
      <c r="IM84" s="243">
        <f>VLOOKUP($B84,факт!$D$7:$HK$128,86,0)</f>
        <v>0</v>
      </c>
      <c r="IN84" s="244"/>
      <c r="IO84" s="244"/>
      <c r="IP84" s="243">
        <f t="shared" si="2906"/>
        <v>0</v>
      </c>
      <c r="IQ84" s="243">
        <f t="shared" si="2907"/>
        <v>0</v>
      </c>
      <c r="IR84" s="244"/>
      <c r="IS84" s="244">
        <v>0</v>
      </c>
      <c r="IT84" s="244"/>
      <c r="IU84" s="244"/>
      <c r="IV84" s="243">
        <f t="shared" si="2908"/>
        <v>0</v>
      </c>
      <c r="IW84" s="243">
        <f t="shared" si="2909"/>
        <v>0</v>
      </c>
      <c r="IX84" s="243">
        <f>VLOOKUP($B84,факт!$D$7:$HK$128,55,0)</f>
        <v>0</v>
      </c>
      <c r="IY84" s="243">
        <f>VLOOKUP($B84,факт!$D$7:$HK$128,56,0)</f>
        <v>0</v>
      </c>
      <c r="IZ84" s="243">
        <f t="shared" si="2910"/>
        <v>0</v>
      </c>
      <c r="JA84" s="243">
        <f t="shared" si="2911"/>
        <v>0</v>
      </c>
      <c r="JB84" s="268"/>
      <c r="JC84" s="243">
        <f t="shared" si="3026"/>
        <v>0</v>
      </c>
      <c r="JD84" s="243">
        <f t="shared" si="2912"/>
        <v>0</v>
      </c>
      <c r="JE84" s="243">
        <f t="shared" si="2913"/>
        <v>0</v>
      </c>
      <c r="JF84" s="243">
        <f>VLOOKUP($B84,факт!$D$7:$HK$128,61,0)</f>
        <v>0</v>
      </c>
      <c r="JG84" s="243">
        <f>VLOOKUP($B84,факт!$D$7:$HK$128,62,0)</f>
        <v>0</v>
      </c>
      <c r="JH84" s="243">
        <f>VLOOKUP($B84,факт!$D$7:$HK$128,59,0)</f>
        <v>0</v>
      </c>
      <c r="JI84" s="243">
        <f>VLOOKUP($B84,факт!$D$7:$HK$128,60,0)</f>
        <v>0</v>
      </c>
      <c r="JJ84" s="243">
        <f t="shared" si="2914"/>
        <v>0</v>
      </c>
      <c r="JK84" s="243">
        <f t="shared" si="2915"/>
        <v>0</v>
      </c>
      <c r="JL84" s="268"/>
      <c r="JM84" s="243">
        <f t="shared" si="2916"/>
        <v>0</v>
      </c>
      <c r="JN84" s="243">
        <f t="shared" si="2917"/>
        <v>0</v>
      </c>
      <c r="JO84" s="243">
        <f t="shared" si="2918"/>
        <v>0</v>
      </c>
      <c r="JP84" s="243">
        <f>VLOOKUP($B84,факт!$D$7:$HK$128,213,0)</f>
        <v>0</v>
      </c>
      <c r="JQ84" s="243">
        <f>VLOOKUP($B84,факт!$D$7:$HK$128,214,0)</f>
        <v>0</v>
      </c>
      <c r="JR84" s="244"/>
      <c r="JS84" s="244"/>
      <c r="JT84" s="243">
        <f t="shared" si="2919"/>
        <v>0</v>
      </c>
      <c r="JU84" s="243">
        <f t="shared" si="2920"/>
        <v>0</v>
      </c>
      <c r="JV84" s="268"/>
      <c r="JW84" s="243">
        <f t="shared" si="3027"/>
        <v>0</v>
      </c>
      <c r="JX84" s="243">
        <f t="shared" si="2921"/>
        <v>0</v>
      </c>
      <c r="JY84" s="243">
        <f t="shared" si="2922"/>
        <v>0</v>
      </c>
      <c r="JZ84" s="243">
        <f>VLOOKUP($B84,факт!$D$7:$HK$128,211,0)</f>
        <v>0</v>
      </c>
      <c r="KA84" s="243">
        <f>VLOOKUP($B84,факт!$D$7:$HK$128,212,0)</f>
        <v>0</v>
      </c>
      <c r="KB84" s="243">
        <f>VLOOKUP($B84,факт!$D$7:$HK$128,209,0)</f>
        <v>0</v>
      </c>
      <c r="KC84" s="243">
        <f>VLOOKUP($B84,факт!$D$7:$HK$128,210,0)</f>
        <v>0</v>
      </c>
      <c r="KD84" s="243">
        <f t="shared" si="2923"/>
        <v>0</v>
      </c>
      <c r="KE84" s="243">
        <f t="shared" si="2924"/>
        <v>0</v>
      </c>
      <c r="KF84" s="268"/>
      <c r="KG84" s="243">
        <f t="shared" si="2925"/>
        <v>0</v>
      </c>
      <c r="KH84" s="243">
        <f t="shared" si="2926"/>
        <v>0</v>
      </c>
      <c r="KI84" s="243">
        <f t="shared" si="2927"/>
        <v>0</v>
      </c>
      <c r="KJ84" s="243">
        <f>VLOOKUP($B84,факт!$D$7:$HK$128,161,0)</f>
        <v>0</v>
      </c>
      <c r="KK84" s="243">
        <f>VLOOKUP($B84,факт!$D$7:$HK$128,162,0)</f>
        <v>0</v>
      </c>
      <c r="KL84" s="243">
        <f>VLOOKUP($B84,факт!$D$7:$HK$128,159,0)</f>
        <v>0</v>
      </c>
      <c r="KM84" s="243">
        <f>VLOOKUP($B84,факт!$D$7:$HK$128,160,0)</f>
        <v>0</v>
      </c>
      <c r="KN84" s="243">
        <f t="shared" si="2928"/>
        <v>0</v>
      </c>
      <c r="KO84" s="243">
        <f t="shared" si="2929"/>
        <v>0</v>
      </c>
      <c r="KP84" s="268"/>
      <c r="KQ84" s="243">
        <f t="shared" si="2930"/>
        <v>0</v>
      </c>
      <c r="KR84" s="243">
        <f t="shared" si="2931"/>
        <v>0</v>
      </c>
      <c r="KS84" s="243">
        <f t="shared" si="2932"/>
        <v>0</v>
      </c>
      <c r="KT84" s="244"/>
      <c r="KU84" s="244"/>
      <c r="KV84" s="244"/>
      <c r="KW84" s="244"/>
      <c r="KX84" s="243">
        <f t="shared" si="2933"/>
        <v>0</v>
      </c>
      <c r="KY84" s="243">
        <f t="shared" si="2934"/>
        <v>0</v>
      </c>
      <c r="KZ84" s="268"/>
      <c r="LA84" s="243">
        <f t="shared" si="3028"/>
        <v>0</v>
      </c>
      <c r="LB84" s="243">
        <f t="shared" si="2935"/>
        <v>0</v>
      </c>
      <c r="LC84" s="243">
        <f t="shared" si="2936"/>
        <v>0</v>
      </c>
      <c r="LD84" s="243">
        <f>VLOOKUP($B84,факт!$D$7:$HK$128,89,0)</f>
        <v>0</v>
      </c>
      <c r="LE84" s="243">
        <f>VLOOKUP($B84,факт!$D$7:$HK$128,90,0)</f>
        <v>0</v>
      </c>
      <c r="LF84" s="243">
        <f>VLOOKUP($B84,факт!$D$7:$HK$128,87,0)</f>
        <v>0</v>
      </c>
      <c r="LG84" s="243">
        <f>VLOOKUP($B84,факт!$D$7:$HK$128,88,0)</f>
        <v>0</v>
      </c>
      <c r="LH84" s="243">
        <f t="shared" si="2937"/>
        <v>0</v>
      </c>
      <c r="LI84" s="243">
        <f t="shared" si="2938"/>
        <v>0</v>
      </c>
      <c r="LJ84" s="268"/>
      <c r="LK84" s="243">
        <f t="shared" si="3029"/>
        <v>0</v>
      </c>
      <c r="LL84" s="243">
        <f t="shared" si="2939"/>
        <v>0</v>
      </c>
      <c r="LM84" s="243">
        <f t="shared" si="2940"/>
        <v>0</v>
      </c>
      <c r="LN84" s="243">
        <f>VLOOKUP($B84,факт!$D$7:$HK$128,69,0)</f>
        <v>0</v>
      </c>
      <c r="LO84" s="243">
        <f>VLOOKUP($B84,факт!$D$7:$HK$128,70,0)</f>
        <v>0</v>
      </c>
      <c r="LP84" s="244"/>
      <c r="LQ84" s="244"/>
      <c r="LR84" s="243">
        <f t="shared" si="2941"/>
        <v>0</v>
      </c>
      <c r="LS84" s="243">
        <f t="shared" si="2942"/>
        <v>0</v>
      </c>
      <c r="LT84" s="268"/>
      <c r="LU84" s="243">
        <f t="shared" si="3030"/>
        <v>0</v>
      </c>
      <c r="LV84" s="243">
        <f t="shared" si="2943"/>
        <v>0</v>
      </c>
      <c r="LW84" s="243">
        <f t="shared" si="2944"/>
        <v>0</v>
      </c>
      <c r="LX84" s="243">
        <f>VLOOKUP($B84,факт!$D$7:$HK$128,83,0)</f>
        <v>0</v>
      </c>
      <c r="LY84" s="243">
        <f>VLOOKUP($B84,факт!$D$7:$HK$128,84,0)</f>
        <v>0</v>
      </c>
      <c r="LZ84" s="244"/>
      <c r="MA84" s="244"/>
      <c r="MB84" s="243">
        <f t="shared" si="2945"/>
        <v>0</v>
      </c>
      <c r="MC84" s="243">
        <f t="shared" si="2946"/>
        <v>0</v>
      </c>
      <c r="MD84" s="268"/>
      <c r="ME84" s="243">
        <f t="shared" si="3031"/>
        <v>0</v>
      </c>
      <c r="MF84" s="243">
        <f t="shared" si="2947"/>
        <v>0</v>
      </c>
      <c r="MG84" s="243">
        <f t="shared" si="2948"/>
        <v>0</v>
      </c>
      <c r="MH84" s="243">
        <f>VLOOKUP($B84,факт!$D$7:$HK$128,73,0)</f>
        <v>0</v>
      </c>
      <c r="MI84" s="243">
        <f>VLOOKUP($B84,факт!$D$7:$HK$128,74,0)</f>
        <v>0</v>
      </c>
      <c r="MJ84" s="243">
        <f>VLOOKUP($B84,факт!$D$7:$HK$128,71,0)</f>
        <v>0</v>
      </c>
      <c r="MK84" s="243">
        <f>VLOOKUP($B84,факт!$D$7:$HK$128,72,0)</f>
        <v>0</v>
      </c>
      <c r="ML84" s="243">
        <f t="shared" si="2949"/>
        <v>0</v>
      </c>
      <c r="MM84" s="243">
        <f t="shared" si="2950"/>
        <v>0</v>
      </c>
      <c r="MN84" s="268"/>
      <c r="MO84" s="243">
        <f t="shared" si="3032"/>
        <v>0</v>
      </c>
      <c r="MP84" s="243">
        <f t="shared" si="2951"/>
        <v>0</v>
      </c>
      <c r="MQ84" s="243">
        <f t="shared" si="2952"/>
        <v>0</v>
      </c>
      <c r="MR84" s="243">
        <f>VLOOKUP($B84,факт!$D$7:$HK$128,53,0)</f>
        <v>0</v>
      </c>
      <c r="MS84" s="243">
        <f>VLOOKUP($B84,факт!$D$7:$HK$128,54,0)</f>
        <v>0</v>
      </c>
      <c r="MT84" s="243">
        <f>VLOOKUP($B84,факт!$D$7:$HK$128,51,0)</f>
        <v>0</v>
      </c>
      <c r="MU84" s="243">
        <f>VLOOKUP($B84,факт!$D$7:$HK$128,52,0)</f>
        <v>0</v>
      </c>
      <c r="MV84" s="243">
        <f t="shared" si="2953"/>
        <v>0</v>
      </c>
      <c r="MW84" s="243">
        <f t="shared" si="2954"/>
        <v>0</v>
      </c>
      <c r="MX84" s="268"/>
      <c r="MY84" s="243">
        <f t="shared" si="2955"/>
        <v>0</v>
      </c>
      <c r="MZ84" s="243">
        <f t="shared" si="2956"/>
        <v>0</v>
      </c>
      <c r="NA84" s="243">
        <f t="shared" si="2957"/>
        <v>0</v>
      </c>
      <c r="NB84" s="243">
        <f>VLOOKUP($B84,факт!$D$7:$HK$128,77,0)</f>
        <v>0</v>
      </c>
      <c r="NC84" s="243">
        <f>VLOOKUP($B84,факт!$D$7:$HK$128,78,0)</f>
        <v>0</v>
      </c>
      <c r="ND84" s="243">
        <f>VLOOKUP($B84,факт!$D$7:$HK$128,75,0)</f>
        <v>0</v>
      </c>
      <c r="NE84" s="243">
        <f>VLOOKUP($B84,факт!$D$7:$HK$128,76,0)</f>
        <v>0</v>
      </c>
      <c r="NF84" s="243">
        <f t="shared" si="2958"/>
        <v>0</v>
      </c>
      <c r="NG84" s="243">
        <f t="shared" si="2959"/>
        <v>0</v>
      </c>
      <c r="NH84" s="268"/>
      <c r="NI84" s="243">
        <f t="shared" si="2960"/>
        <v>0</v>
      </c>
      <c r="NJ84" s="243">
        <f t="shared" si="2961"/>
        <v>0</v>
      </c>
      <c r="NK84" s="243">
        <f t="shared" si="2962"/>
        <v>0</v>
      </c>
      <c r="NL84" s="243">
        <f>VLOOKUP($B84,факт!$D$7:$HK$128,95,0)</f>
        <v>0</v>
      </c>
      <c r="NM84" s="243">
        <f>VLOOKUP($B84,факт!$D$7:$HK$128,96,0)</f>
        <v>0</v>
      </c>
      <c r="NN84" s="243">
        <f>VLOOKUP($B84,факт!$D$7:$HK$128,93,0)</f>
        <v>0</v>
      </c>
      <c r="NO84" s="243">
        <f>VLOOKUP($B84,факт!$D$7:$HK$128,94,0)</f>
        <v>0</v>
      </c>
      <c r="NP84" s="243">
        <f t="shared" si="2963"/>
        <v>0</v>
      </c>
      <c r="NQ84" s="243">
        <f t="shared" si="2964"/>
        <v>0</v>
      </c>
      <c r="NR84" s="268"/>
      <c r="NS84" s="243">
        <f t="shared" si="2965"/>
        <v>0</v>
      </c>
      <c r="NT84" s="243">
        <f t="shared" si="2966"/>
        <v>0</v>
      </c>
      <c r="NU84" s="243">
        <f t="shared" si="2967"/>
        <v>0</v>
      </c>
      <c r="NV84" s="243">
        <f>VLOOKUP($B84,факт!$D$7:$HK$128,81,0)</f>
        <v>0</v>
      </c>
      <c r="NW84" s="243">
        <f>VLOOKUP($B84,факт!$D$7:$HK$128,82,0)</f>
        <v>0</v>
      </c>
      <c r="NX84" s="244"/>
      <c r="NY84" s="244"/>
      <c r="NZ84" s="243">
        <f t="shared" si="2968"/>
        <v>0</v>
      </c>
      <c r="OA84" s="243">
        <f t="shared" si="2969"/>
        <v>0</v>
      </c>
      <c r="OB84" s="268"/>
      <c r="OC84" s="243">
        <f t="shared" si="3033"/>
        <v>0</v>
      </c>
      <c r="OD84" s="243">
        <f t="shared" si="2970"/>
        <v>0</v>
      </c>
      <c r="OE84" s="243">
        <f t="shared" si="2971"/>
        <v>0</v>
      </c>
      <c r="OF84" s="244"/>
      <c r="OG84" s="244"/>
      <c r="OH84" s="244"/>
      <c r="OI84" s="244"/>
      <c r="OJ84" s="243">
        <f t="shared" si="2972"/>
        <v>0</v>
      </c>
      <c r="OK84" s="243">
        <f t="shared" si="2973"/>
        <v>0</v>
      </c>
      <c r="OL84" s="268"/>
      <c r="OM84" s="243">
        <f t="shared" si="3034"/>
        <v>0</v>
      </c>
      <c r="ON84" s="243">
        <f t="shared" si="2974"/>
        <v>0</v>
      </c>
      <c r="OO84" s="243">
        <f t="shared" si="2975"/>
        <v>0</v>
      </c>
      <c r="OP84" s="243">
        <f>VLOOKUP($B84,факт!$D$7:$HK$128,47,0)</f>
        <v>0</v>
      </c>
      <c r="OQ84" s="243">
        <f>VLOOKUP($B84,факт!$D$7:$HK$128,48,0)</f>
        <v>0</v>
      </c>
      <c r="OR84" s="244"/>
      <c r="OS84" s="244"/>
      <c r="OT84" s="243">
        <f t="shared" si="2976"/>
        <v>0</v>
      </c>
      <c r="OU84" s="243">
        <f t="shared" si="2977"/>
        <v>0</v>
      </c>
      <c r="OV84" s="268"/>
      <c r="OW84" s="243">
        <f t="shared" si="3035"/>
        <v>0</v>
      </c>
      <c r="OX84" s="243">
        <f t="shared" si="2978"/>
        <v>0</v>
      </c>
      <c r="OY84" s="243">
        <f t="shared" si="2979"/>
        <v>0</v>
      </c>
      <c r="OZ84" s="244"/>
      <c r="PA84" s="244"/>
      <c r="PB84" s="244"/>
      <c r="PC84" s="244"/>
      <c r="PD84" s="243">
        <f t="shared" si="2980"/>
        <v>0</v>
      </c>
      <c r="PE84" s="243">
        <f t="shared" si="2981"/>
        <v>0</v>
      </c>
      <c r="PF84" s="268"/>
      <c r="PG84" s="243">
        <f t="shared" si="2982"/>
        <v>0</v>
      </c>
      <c r="PH84" s="243">
        <f t="shared" si="2983"/>
        <v>0</v>
      </c>
      <c r="PI84" s="243">
        <f t="shared" si="2984"/>
        <v>0</v>
      </c>
      <c r="PJ84" s="243">
        <f>VLOOKUP($B84,факт!$D$7:$HK$128,45,0)</f>
        <v>0</v>
      </c>
      <c r="PK84" s="243">
        <f>VLOOKUP($B84,факт!$D$7:$HK$128,46,0)</f>
        <v>0</v>
      </c>
      <c r="PL84" s="244"/>
      <c r="PM84" s="244"/>
      <c r="PN84" s="243">
        <f t="shared" si="2985"/>
        <v>0</v>
      </c>
      <c r="PO84" s="243">
        <f t="shared" si="2986"/>
        <v>0</v>
      </c>
      <c r="PP84" s="243"/>
      <c r="PQ84" s="243"/>
      <c r="PR84" s="243">
        <f t="shared" si="2987"/>
        <v>0</v>
      </c>
      <c r="PS84" s="243">
        <f t="shared" si="2988"/>
        <v>0</v>
      </c>
      <c r="PT84" s="244"/>
      <c r="PU84" s="244"/>
      <c r="PV84" s="244"/>
      <c r="PW84" s="244"/>
      <c r="PX84" s="243">
        <f t="shared" si="2989"/>
        <v>0</v>
      </c>
      <c r="PY84" s="243">
        <f t="shared" si="2990"/>
        <v>0</v>
      </c>
      <c r="PZ84" s="243"/>
      <c r="QA84" s="243"/>
      <c r="QB84" s="243">
        <f t="shared" si="2991"/>
        <v>0</v>
      </c>
      <c r="QC84" s="243">
        <f t="shared" si="2992"/>
        <v>0</v>
      </c>
      <c r="QD84" s="244"/>
      <c r="QE84" s="244"/>
      <c r="QF84" s="244"/>
      <c r="QG84" s="244"/>
      <c r="QH84" s="243">
        <f t="shared" si="2993"/>
        <v>0</v>
      </c>
      <c r="QI84" s="243">
        <f t="shared" si="2994"/>
        <v>0</v>
      </c>
      <c r="QJ84" s="247">
        <f t="shared" si="2995"/>
        <v>13</v>
      </c>
      <c r="QK84" s="247">
        <f t="shared" si="2996"/>
        <v>3103083.9840000002</v>
      </c>
      <c r="QL84" s="247">
        <f t="shared" si="2997"/>
        <v>1.0833333333333333</v>
      </c>
      <c r="QM84" s="247">
        <f t="shared" si="2998"/>
        <v>258590.33200000002</v>
      </c>
      <c r="QN84" s="247">
        <f t="shared" si="2999"/>
        <v>10</v>
      </c>
      <c r="QO84" s="247">
        <f t="shared" si="3000"/>
        <v>1670891.4199999997</v>
      </c>
      <c r="QP84" s="247">
        <f t="shared" si="3001"/>
        <v>0</v>
      </c>
      <c r="QQ84" s="247">
        <f t="shared" si="3002"/>
        <v>0</v>
      </c>
      <c r="QR84" s="243">
        <f t="shared" si="3003"/>
        <v>8.9166666666666661</v>
      </c>
      <c r="QS84" s="243">
        <f t="shared" si="3004"/>
        <v>1412301.0879999998</v>
      </c>
    </row>
    <row r="85" spans="1:461" s="199" customFormat="1" ht="27.75" customHeight="1" x14ac:dyDescent="0.25">
      <c r="A85" s="230">
        <v>20</v>
      </c>
      <c r="B85" s="230"/>
      <c r="C85" s="231" t="s">
        <v>34</v>
      </c>
      <c r="D85" s="274"/>
      <c r="E85" s="274"/>
      <c r="F85" s="275">
        <v>0.98</v>
      </c>
      <c r="G85" s="276"/>
      <c r="H85" s="274"/>
      <c r="I85" s="274"/>
      <c r="J85" s="274"/>
      <c r="K85" s="265">
        <v>2.57</v>
      </c>
      <c r="L85" s="277">
        <f t="shared" ref="L85:BW85" si="3036">SUM(L86:L91)</f>
        <v>0</v>
      </c>
      <c r="M85" s="277">
        <f t="shared" si="3036"/>
        <v>0</v>
      </c>
      <c r="N85" s="277">
        <f t="shared" si="3036"/>
        <v>0</v>
      </c>
      <c r="O85" s="277">
        <f t="shared" si="3036"/>
        <v>0</v>
      </c>
      <c r="P85" s="277">
        <f t="shared" si="3036"/>
        <v>0</v>
      </c>
      <c r="Q85" s="277">
        <f t="shared" si="3036"/>
        <v>0</v>
      </c>
      <c r="R85" s="277">
        <f t="shared" si="3036"/>
        <v>0</v>
      </c>
      <c r="S85" s="277">
        <f t="shared" si="3036"/>
        <v>0</v>
      </c>
      <c r="T85" s="277">
        <f t="shared" si="3036"/>
        <v>0</v>
      </c>
      <c r="U85" s="277">
        <f t="shared" si="3036"/>
        <v>0</v>
      </c>
      <c r="V85" s="277">
        <f t="shared" si="3036"/>
        <v>120</v>
      </c>
      <c r="W85" s="277">
        <f t="shared" si="3036"/>
        <v>1251194.5599999998</v>
      </c>
      <c r="X85" s="277">
        <f t="shared" si="3036"/>
        <v>10</v>
      </c>
      <c r="Y85" s="277">
        <f t="shared" si="3036"/>
        <v>104266.2133333333</v>
      </c>
      <c r="Z85" s="277">
        <f t="shared" si="3036"/>
        <v>10</v>
      </c>
      <c r="AA85" s="277">
        <f t="shared" si="3036"/>
        <v>102149.6</v>
      </c>
      <c r="AB85" s="277">
        <f t="shared" si="3036"/>
        <v>0</v>
      </c>
      <c r="AC85" s="277">
        <f t="shared" si="3036"/>
        <v>0</v>
      </c>
      <c r="AD85" s="277">
        <f t="shared" si="3036"/>
        <v>-5.8286708792820718E-16</v>
      </c>
      <c r="AE85" s="277">
        <f t="shared" si="3036"/>
        <v>-2116.613333333305</v>
      </c>
      <c r="AF85" s="277">
        <f t="shared" si="3036"/>
        <v>0</v>
      </c>
      <c r="AG85" s="277">
        <f t="shared" si="3036"/>
        <v>0</v>
      </c>
      <c r="AH85" s="277">
        <f t="shared" si="3036"/>
        <v>0</v>
      </c>
      <c r="AI85" s="277">
        <f t="shared" si="3036"/>
        <v>0</v>
      </c>
      <c r="AJ85" s="277">
        <f t="shared" si="3036"/>
        <v>0</v>
      </c>
      <c r="AK85" s="277">
        <f t="shared" si="3036"/>
        <v>0</v>
      </c>
      <c r="AL85" s="277">
        <f t="shared" si="3036"/>
        <v>0</v>
      </c>
      <c r="AM85" s="277">
        <f t="shared" si="3036"/>
        <v>0</v>
      </c>
      <c r="AN85" s="277">
        <f t="shared" si="3036"/>
        <v>0</v>
      </c>
      <c r="AO85" s="277">
        <f t="shared" si="3036"/>
        <v>0</v>
      </c>
      <c r="AP85" s="277">
        <f t="shared" si="3036"/>
        <v>0</v>
      </c>
      <c r="AQ85" s="277">
        <f t="shared" si="3036"/>
        <v>0</v>
      </c>
      <c r="AR85" s="277">
        <f t="shared" si="3036"/>
        <v>0</v>
      </c>
      <c r="AS85" s="277">
        <f t="shared" si="3036"/>
        <v>0</v>
      </c>
      <c r="AT85" s="277">
        <f t="shared" si="3036"/>
        <v>0</v>
      </c>
      <c r="AU85" s="277">
        <f t="shared" si="3036"/>
        <v>0</v>
      </c>
      <c r="AV85" s="277">
        <f t="shared" si="3036"/>
        <v>0</v>
      </c>
      <c r="AW85" s="277">
        <f t="shared" si="3036"/>
        <v>0</v>
      </c>
      <c r="AX85" s="277">
        <f t="shared" si="3036"/>
        <v>0</v>
      </c>
      <c r="AY85" s="277">
        <f t="shared" si="3036"/>
        <v>0</v>
      </c>
      <c r="AZ85" s="277">
        <f t="shared" si="3036"/>
        <v>0</v>
      </c>
      <c r="BA85" s="277">
        <f t="shared" si="3036"/>
        <v>0</v>
      </c>
      <c r="BB85" s="277">
        <f t="shared" si="3036"/>
        <v>0</v>
      </c>
      <c r="BC85" s="277">
        <f t="shared" si="3036"/>
        <v>0</v>
      </c>
      <c r="BD85" s="277">
        <f t="shared" si="3036"/>
        <v>0</v>
      </c>
      <c r="BE85" s="277">
        <f t="shared" si="3036"/>
        <v>0</v>
      </c>
      <c r="BF85" s="277">
        <f t="shared" si="3036"/>
        <v>0</v>
      </c>
      <c r="BG85" s="277">
        <f t="shared" si="3036"/>
        <v>0</v>
      </c>
      <c r="BH85" s="277">
        <f t="shared" si="3036"/>
        <v>0</v>
      </c>
      <c r="BI85" s="277">
        <f t="shared" si="3036"/>
        <v>0</v>
      </c>
      <c r="BJ85" s="277">
        <f t="shared" si="3036"/>
        <v>40</v>
      </c>
      <c r="BK85" s="277">
        <f t="shared" si="3036"/>
        <v>419089.44</v>
      </c>
      <c r="BL85" s="277">
        <f t="shared" si="3036"/>
        <v>3.333333333333333</v>
      </c>
      <c r="BM85" s="277">
        <f t="shared" si="3036"/>
        <v>34924.120000000003</v>
      </c>
      <c r="BN85" s="277">
        <f t="shared" si="3036"/>
        <v>0</v>
      </c>
      <c r="BO85" s="277">
        <f t="shared" si="3036"/>
        <v>0</v>
      </c>
      <c r="BP85" s="277">
        <f t="shared" si="3036"/>
        <v>0</v>
      </c>
      <c r="BQ85" s="277">
        <f t="shared" si="3036"/>
        <v>0</v>
      </c>
      <c r="BR85" s="277">
        <f t="shared" si="3036"/>
        <v>-3.333333333333333</v>
      </c>
      <c r="BS85" s="277">
        <f t="shared" si="3036"/>
        <v>-34924.120000000003</v>
      </c>
      <c r="BT85" s="277">
        <f t="shared" si="3036"/>
        <v>0</v>
      </c>
      <c r="BU85" s="277">
        <f t="shared" si="3036"/>
        <v>0</v>
      </c>
      <c r="BV85" s="277">
        <f t="shared" si="3036"/>
        <v>0</v>
      </c>
      <c r="BW85" s="277">
        <f t="shared" si="3036"/>
        <v>0</v>
      </c>
      <c r="BX85" s="277">
        <f t="shared" ref="BX85:EI85" si="3037">SUM(BX86:BX91)</f>
        <v>0</v>
      </c>
      <c r="BY85" s="277">
        <f t="shared" si="3037"/>
        <v>0</v>
      </c>
      <c r="BZ85" s="277">
        <f t="shared" si="3037"/>
        <v>0</v>
      </c>
      <c r="CA85" s="277">
        <f t="shared" si="3037"/>
        <v>0</v>
      </c>
      <c r="CB85" s="277">
        <f t="shared" si="3037"/>
        <v>0</v>
      </c>
      <c r="CC85" s="277">
        <f t="shared" si="3037"/>
        <v>0</v>
      </c>
      <c r="CD85" s="277">
        <f t="shared" si="3037"/>
        <v>0</v>
      </c>
      <c r="CE85" s="277">
        <f t="shared" si="3037"/>
        <v>0</v>
      </c>
      <c r="CF85" s="277">
        <f t="shared" si="3037"/>
        <v>0</v>
      </c>
      <c r="CG85" s="277">
        <f t="shared" si="3037"/>
        <v>0</v>
      </c>
      <c r="CH85" s="277">
        <f t="shared" si="3037"/>
        <v>0</v>
      </c>
      <c r="CI85" s="277">
        <f t="shared" si="3037"/>
        <v>0</v>
      </c>
      <c r="CJ85" s="277">
        <f t="shared" si="3037"/>
        <v>0</v>
      </c>
      <c r="CK85" s="277">
        <f t="shared" si="3037"/>
        <v>0</v>
      </c>
      <c r="CL85" s="277">
        <f t="shared" si="3037"/>
        <v>0</v>
      </c>
      <c r="CM85" s="277">
        <f t="shared" si="3037"/>
        <v>0</v>
      </c>
      <c r="CN85" s="277">
        <f t="shared" si="3037"/>
        <v>0</v>
      </c>
      <c r="CO85" s="277">
        <f t="shared" si="3037"/>
        <v>0</v>
      </c>
      <c r="CP85" s="277">
        <f t="shared" si="3037"/>
        <v>0</v>
      </c>
      <c r="CQ85" s="277">
        <f t="shared" si="3037"/>
        <v>0</v>
      </c>
      <c r="CR85" s="277">
        <f t="shared" si="3037"/>
        <v>0</v>
      </c>
      <c r="CS85" s="277">
        <f t="shared" si="3037"/>
        <v>0</v>
      </c>
      <c r="CT85" s="277">
        <f t="shared" si="3037"/>
        <v>0</v>
      </c>
      <c r="CU85" s="277">
        <f t="shared" si="3037"/>
        <v>0</v>
      </c>
      <c r="CV85" s="277">
        <f t="shared" si="3037"/>
        <v>0</v>
      </c>
      <c r="CW85" s="277">
        <f t="shared" si="3037"/>
        <v>0</v>
      </c>
      <c r="CX85" s="277">
        <f t="shared" si="3037"/>
        <v>509</v>
      </c>
      <c r="CY85" s="277">
        <f t="shared" si="3037"/>
        <v>5844613.6000000006</v>
      </c>
      <c r="CZ85" s="277">
        <f t="shared" si="3037"/>
        <v>42.416666666666664</v>
      </c>
      <c r="DA85" s="277">
        <f t="shared" si="3037"/>
        <v>487051.1333333333</v>
      </c>
      <c r="DB85" s="277">
        <f t="shared" si="3037"/>
        <v>38</v>
      </c>
      <c r="DC85" s="277">
        <f t="shared" si="3037"/>
        <v>544705.84</v>
      </c>
      <c r="DD85" s="277">
        <f t="shared" si="3037"/>
        <v>1</v>
      </c>
      <c r="DE85" s="277">
        <f t="shared" si="3037"/>
        <v>15460.48</v>
      </c>
      <c r="DF85" s="277">
        <f t="shared" si="3037"/>
        <v>-4.4166666666666652</v>
      </c>
      <c r="DG85" s="277">
        <f t="shared" si="3037"/>
        <v>57654.706666666585</v>
      </c>
      <c r="DH85" s="277">
        <f t="shared" si="3037"/>
        <v>0</v>
      </c>
      <c r="DI85" s="277">
        <f t="shared" si="3037"/>
        <v>0</v>
      </c>
      <c r="DJ85" s="277">
        <f t="shared" si="3037"/>
        <v>0</v>
      </c>
      <c r="DK85" s="277">
        <f t="shared" si="3037"/>
        <v>0</v>
      </c>
      <c r="DL85" s="277">
        <f t="shared" si="3037"/>
        <v>0</v>
      </c>
      <c r="DM85" s="277">
        <f t="shared" si="3037"/>
        <v>0</v>
      </c>
      <c r="DN85" s="277">
        <f t="shared" si="3037"/>
        <v>0</v>
      </c>
      <c r="DO85" s="277">
        <f t="shared" si="3037"/>
        <v>0</v>
      </c>
      <c r="DP85" s="277">
        <f t="shared" si="3037"/>
        <v>0</v>
      </c>
      <c r="DQ85" s="277">
        <f t="shared" si="3037"/>
        <v>0</v>
      </c>
      <c r="DR85" s="277">
        <f t="shared" si="3037"/>
        <v>0</v>
      </c>
      <c r="DS85" s="277">
        <f t="shared" si="3037"/>
        <v>0</v>
      </c>
      <c r="DT85" s="277">
        <f t="shared" si="3037"/>
        <v>0</v>
      </c>
      <c r="DU85" s="277">
        <f t="shared" si="3037"/>
        <v>0</v>
      </c>
      <c r="DV85" s="277">
        <f t="shared" si="3037"/>
        <v>0</v>
      </c>
      <c r="DW85" s="277">
        <f t="shared" si="3037"/>
        <v>0</v>
      </c>
      <c r="DX85" s="277">
        <f t="shared" si="3037"/>
        <v>0</v>
      </c>
      <c r="DY85" s="277">
        <f t="shared" si="3037"/>
        <v>0</v>
      </c>
      <c r="DZ85" s="277">
        <f t="shared" si="3037"/>
        <v>0</v>
      </c>
      <c r="EA85" s="277">
        <f t="shared" si="3037"/>
        <v>0</v>
      </c>
      <c r="EB85" s="277">
        <f t="shared" si="3037"/>
        <v>0</v>
      </c>
      <c r="EC85" s="277">
        <f t="shared" si="3037"/>
        <v>0</v>
      </c>
      <c r="ED85" s="277">
        <f t="shared" si="3037"/>
        <v>0</v>
      </c>
      <c r="EE85" s="277">
        <f t="shared" si="3037"/>
        <v>0</v>
      </c>
      <c r="EF85" s="277">
        <f t="shared" si="3037"/>
        <v>0</v>
      </c>
      <c r="EG85" s="277">
        <f t="shared" si="3037"/>
        <v>0</v>
      </c>
      <c r="EH85" s="277">
        <f t="shared" si="3037"/>
        <v>0</v>
      </c>
      <c r="EI85" s="277">
        <f t="shared" si="3037"/>
        <v>0</v>
      </c>
      <c r="EJ85" s="277">
        <f t="shared" ref="EJ85:GU85" si="3038">SUM(EJ86:EJ91)</f>
        <v>0</v>
      </c>
      <c r="EK85" s="277">
        <f t="shared" si="3038"/>
        <v>0</v>
      </c>
      <c r="EL85" s="277">
        <f t="shared" si="3038"/>
        <v>0</v>
      </c>
      <c r="EM85" s="277">
        <f t="shared" si="3038"/>
        <v>0</v>
      </c>
      <c r="EN85" s="277">
        <f t="shared" si="3038"/>
        <v>0</v>
      </c>
      <c r="EO85" s="277">
        <f t="shared" si="3038"/>
        <v>0</v>
      </c>
      <c r="EP85" s="277">
        <f t="shared" si="3038"/>
        <v>0</v>
      </c>
      <c r="EQ85" s="277">
        <f t="shared" si="3038"/>
        <v>0</v>
      </c>
      <c r="ER85" s="277">
        <f t="shared" si="3038"/>
        <v>0</v>
      </c>
      <c r="ES85" s="277">
        <f t="shared" si="3038"/>
        <v>0</v>
      </c>
      <c r="ET85" s="277">
        <f t="shared" si="3038"/>
        <v>0</v>
      </c>
      <c r="EU85" s="277">
        <f t="shared" si="3038"/>
        <v>0</v>
      </c>
      <c r="EV85" s="277">
        <f t="shared" si="3038"/>
        <v>650</v>
      </c>
      <c r="EW85" s="277">
        <f t="shared" si="3038"/>
        <v>9495605.9519999996</v>
      </c>
      <c r="EX85" s="277">
        <f t="shared" si="3038"/>
        <v>54.166666666666664</v>
      </c>
      <c r="EY85" s="277">
        <f t="shared" si="3038"/>
        <v>791300.49600000004</v>
      </c>
      <c r="EZ85" s="277">
        <f t="shared" si="3038"/>
        <v>35</v>
      </c>
      <c r="FA85" s="277">
        <f t="shared" si="3038"/>
        <v>561062.39</v>
      </c>
      <c r="FB85" s="277">
        <f t="shared" si="3038"/>
        <v>0</v>
      </c>
      <c r="FC85" s="277">
        <f t="shared" si="3038"/>
        <v>0</v>
      </c>
      <c r="FD85" s="277">
        <f t="shared" si="3038"/>
        <v>-19.166666666666668</v>
      </c>
      <c r="FE85" s="277">
        <f t="shared" si="3038"/>
        <v>-230238.10600000006</v>
      </c>
      <c r="FF85" s="277">
        <f t="shared" si="3038"/>
        <v>1</v>
      </c>
      <c r="FG85" s="277">
        <f t="shared" si="3038"/>
        <v>12257.951999999999</v>
      </c>
      <c r="FH85" s="277">
        <f t="shared" si="3038"/>
        <v>8.3333333333333329E-2</v>
      </c>
      <c r="FI85" s="277">
        <f t="shared" si="3038"/>
        <v>1021.496</v>
      </c>
      <c r="FJ85" s="277">
        <f t="shared" si="3038"/>
        <v>0</v>
      </c>
      <c r="FK85" s="277">
        <f t="shared" si="3038"/>
        <v>0</v>
      </c>
      <c r="FL85" s="277">
        <f t="shared" si="3038"/>
        <v>0</v>
      </c>
      <c r="FM85" s="277">
        <f t="shared" si="3038"/>
        <v>0</v>
      </c>
      <c r="FN85" s="277">
        <f t="shared" si="3038"/>
        <v>-8.3333333333333329E-2</v>
      </c>
      <c r="FO85" s="277">
        <f t="shared" si="3038"/>
        <v>-1021.496</v>
      </c>
      <c r="FP85" s="277">
        <f t="shared" si="3038"/>
        <v>0</v>
      </c>
      <c r="FQ85" s="277">
        <f t="shared" si="3038"/>
        <v>0</v>
      </c>
      <c r="FR85" s="277">
        <f t="shared" si="3038"/>
        <v>0</v>
      </c>
      <c r="FS85" s="277">
        <f t="shared" si="3038"/>
        <v>0</v>
      </c>
      <c r="FT85" s="277">
        <f t="shared" si="3038"/>
        <v>0</v>
      </c>
      <c r="FU85" s="277">
        <f t="shared" si="3038"/>
        <v>0</v>
      </c>
      <c r="FV85" s="277">
        <f t="shared" si="3038"/>
        <v>0</v>
      </c>
      <c r="FW85" s="277">
        <f t="shared" si="3038"/>
        <v>0</v>
      </c>
      <c r="FX85" s="277">
        <f t="shared" si="3038"/>
        <v>0</v>
      </c>
      <c r="FY85" s="277">
        <f t="shared" si="3038"/>
        <v>0</v>
      </c>
      <c r="FZ85" s="277">
        <f t="shared" si="3038"/>
        <v>20</v>
      </c>
      <c r="GA85" s="277">
        <f t="shared" si="3038"/>
        <v>245159.03999999998</v>
      </c>
      <c r="GB85" s="277">
        <f t="shared" si="3038"/>
        <v>1.6666666666666667</v>
      </c>
      <c r="GC85" s="277">
        <f t="shared" si="3038"/>
        <v>20429.919999999998</v>
      </c>
      <c r="GD85" s="277">
        <f t="shared" si="3038"/>
        <v>4</v>
      </c>
      <c r="GE85" s="277">
        <f t="shared" si="3038"/>
        <v>48853.03</v>
      </c>
      <c r="GF85" s="277">
        <f t="shared" si="3038"/>
        <v>0</v>
      </c>
      <c r="GG85" s="277">
        <f t="shared" si="3038"/>
        <v>0</v>
      </c>
      <c r="GH85" s="277">
        <f t="shared" si="3038"/>
        <v>2.333333333333333</v>
      </c>
      <c r="GI85" s="277">
        <f t="shared" si="3038"/>
        <v>28423.11</v>
      </c>
      <c r="GJ85" s="277">
        <f t="shared" si="3038"/>
        <v>0</v>
      </c>
      <c r="GK85" s="277">
        <f t="shared" si="3038"/>
        <v>0</v>
      </c>
      <c r="GL85" s="277">
        <f t="shared" si="3038"/>
        <v>0</v>
      </c>
      <c r="GM85" s="277">
        <f t="shared" si="3038"/>
        <v>0</v>
      </c>
      <c r="GN85" s="277">
        <f t="shared" si="3038"/>
        <v>0</v>
      </c>
      <c r="GO85" s="277">
        <f t="shared" si="3038"/>
        <v>0</v>
      </c>
      <c r="GP85" s="277">
        <f t="shared" si="3038"/>
        <v>0</v>
      </c>
      <c r="GQ85" s="277">
        <f t="shared" si="3038"/>
        <v>0</v>
      </c>
      <c r="GR85" s="277">
        <f t="shared" si="3038"/>
        <v>0</v>
      </c>
      <c r="GS85" s="277">
        <f t="shared" si="3038"/>
        <v>0</v>
      </c>
      <c r="GT85" s="277">
        <f t="shared" si="3038"/>
        <v>0</v>
      </c>
      <c r="GU85" s="277">
        <f t="shared" si="3038"/>
        <v>0</v>
      </c>
      <c r="GV85" s="277">
        <f t="shared" ref="GV85:JG85" si="3039">SUM(GV86:GV91)</f>
        <v>0</v>
      </c>
      <c r="GW85" s="277">
        <f t="shared" si="3039"/>
        <v>0</v>
      </c>
      <c r="GX85" s="277">
        <f t="shared" si="3039"/>
        <v>0</v>
      </c>
      <c r="GY85" s="277">
        <f t="shared" si="3039"/>
        <v>0</v>
      </c>
      <c r="GZ85" s="277">
        <f t="shared" si="3039"/>
        <v>0</v>
      </c>
      <c r="HA85" s="277">
        <f t="shared" si="3039"/>
        <v>0</v>
      </c>
      <c r="HB85" s="277">
        <f t="shared" si="3039"/>
        <v>0</v>
      </c>
      <c r="HC85" s="277">
        <f t="shared" si="3039"/>
        <v>0</v>
      </c>
      <c r="HD85" s="277">
        <f t="shared" si="3039"/>
        <v>0</v>
      </c>
      <c r="HE85" s="277">
        <f t="shared" si="3039"/>
        <v>0</v>
      </c>
      <c r="HF85" s="277">
        <f t="shared" si="3039"/>
        <v>0</v>
      </c>
      <c r="HG85" s="277">
        <f t="shared" si="3039"/>
        <v>0</v>
      </c>
      <c r="HH85" s="277">
        <f t="shared" si="3039"/>
        <v>0</v>
      </c>
      <c r="HI85" s="277">
        <f t="shared" si="3039"/>
        <v>0</v>
      </c>
      <c r="HJ85" s="277">
        <f t="shared" si="3039"/>
        <v>0</v>
      </c>
      <c r="HK85" s="277">
        <f t="shared" si="3039"/>
        <v>0</v>
      </c>
      <c r="HL85" s="277">
        <f t="shared" si="3039"/>
        <v>0</v>
      </c>
      <c r="HM85" s="277">
        <f t="shared" si="3039"/>
        <v>0</v>
      </c>
      <c r="HN85" s="277">
        <f t="shared" si="3039"/>
        <v>0</v>
      </c>
      <c r="HO85" s="277">
        <f t="shared" si="3039"/>
        <v>0</v>
      </c>
      <c r="HP85" s="277">
        <f t="shared" si="3039"/>
        <v>0</v>
      </c>
      <c r="HQ85" s="277">
        <f t="shared" si="3039"/>
        <v>0</v>
      </c>
      <c r="HR85" s="277">
        <f t="shared" si="3039"/>
        <v>0</v>
      </c>
      <c r="HS85" s="277">
        <f t="shared" si="3039"/>
        <v>0</v>
      </c>
      <c r="HT85" s="277">
        <f t="shared" si="3039"/>
        <v>0</v>
      </c>
      <c r="HU85" s="277">
        <f t="shared" si="3039"/>
        <v>0</v>
      </c>
      <c r="HV85" s="277">
        <f t="shared" si="3039"/>
        <v>0</v>
      </c>
      <c r="HW85" s="277">
        <f t="shared" si="3039"/>
        <v>0</v>
      </c>
      <c r="HX85" s="277">
        <f t="shared" si="3039"/>
        <v>0</v>
      </c>
      <c r="HY85" s="277">
        <f t="shared" si="3039"/>
        <v>0</v>
      </c>
      <c r="HZ85" s="277">
        <f t="shared" si="3039"/>
        <v>0</v>
      </c>
      <c r="IA85" s="277">
        <f t="shared" si="3039"/>
        <v>0</v>
      </c>
      <c r="IB85" s="277">
        <f t="shared" si="3039"/>
        <v>0</v>
      </c>
      <c r="IC85" s="277">
        <f t="shared" si="3039"/>
        <v>0</v>
      </c>
      <c r="ID85" s="277">
        <f t="shared" si="3039"/>
        <v>0</v>
      </c>
      <c r="IE85" s="277">
        <f t="shared" si="3039"/>
        <v>0</v>
      </c>
      <c r="IF85" s="277">
        <f t="shared" si="3039"/>
        <v>0</v>
      </c>
      <c r="IG85" s="277">
        <f t="shared" si="3039"/>
        <v>0</v>
      </c>
      <c r="IH85" s="277">
        <f t="shared" si="3039"/>
        <v>0</v>
      </c>
      <c r="II85" s="277">
        <f t="shared" si="3039"/>
        <v>0</v>
      </c>
      <c r="IJ85" s="277">
        <f t="shared" si="3039"/>
        <v>0</v>
      </c>
      <c r="IK85" s="277">
        <f t="shared" si="3039"/>
        <v>0</v>
      </c>
      <c r="IL85" s="277">
        <f t="shared" si="3039"/>
        <v>0</v>
      </c>
      <c r="IM85" s="277">
        <f t="shared" si="3039"/>
        <v>0</v>
      </c>
      <c r="IN85" s="277">
        <f t="shared" si="3039"/>
        <v>0</v>
      </c>
      <c r="IO85" s="277">
        <f t="shared" si="3039"/>
        <v>0</v>
      </c>
      <c r="IP85" s="277">
        <f t="shared" si="3039"/>
        <v>0</v>
      </c>
      <c r="IQ85" s="277">
        <f t="shared" si="3039"/>
        <v>0</v>
      </c>
      <c r="IR85" s="277">
        <f t="shared" si="3039"/>
        <v>0</v>
      </c>
      <c r="IS85" s="277">
        <f t="shared" si="3039"/>
        <v>0</v>
      </c>
      <c r="IT85" s="277">
        <f t="shared" si="3039"/>
        <v>0</v>
      </c>
      <c r="IU85" s="277">
        <f t="shared" si="3039"/>
        <v>0</v>
      </c>
      <c r="IV85" s="277">
        <f t="shared" si="3039"/>
        <v>0</v>
      </c>
      <c r="IW85" s="277">
        <f t="shared" si="3039"/>
        <v>0</v>
      </c>
      <c r="IX85" s="277">
        <f t="shared" si="3039"/>
        <v>0</v>
      </c>
      <c r="IY85" s="277">
        <f t="shared" si="3039"/>
        <v>0</v>
      </c>
      <c r="IZ85" s="277">
        <f t="shared" si="3039"/>
        <v>0</v>
      </c>
      <c r="JA85" s="277">
        <f t="shared" si="3039"/>
        <v>0</v>
      </c>
      <c r="JB85" s="277">
        <f t="shared" si="3039"/>
        <v>4</v>
      </c>
      <c r="JC85" s="277">
        <f t="shared" si="3039"/>
        <v>49031.807999999997</v>
      </c>
      <c r="JD85" s="277">
        <f t="shared" si="3039"/>
        <v>0.33333333333333331</v>
      </c>
      <c r="JE85" s="277">
        <f t="shared" si="3039"/>
        <v>4085.9839999999999</v>
      </c>
      <c r="JF85" s="277">
        <f t="shared" si="3039"/>
        <v>0</v>
      </c>
      <c r="JG85" s="277">
        <f t="shared" si="3039"/>
        <v>0</v>
      </c>
      <c r="JH85" s="277">
        <f t="shared" ref="JH85:LS85" si="3040">SUM(JH86:JH91)</f>
        <v>0</v>
      </c>
      <c r="JI85" s="277">
        <f t="shared" si="3040"/>
        <v>0</v>
      </c>
      <c r="JJ85" s="277">
        <f t="shared" si="3040"/>
        <v>-0.33333333333333331</v>
      </c>
      <c r="JK85" s="277">
        <f t="shared" si="3040"/>
        <v>-4085.9839999999999</v>
      </c>
      <c r="JL85" s="277">
        <f t="shared" si="3040"/>
        <v>0</v>
      </c>
      <c r="JM85" s="277">
        <f t="shared" si="3040"/>
        <v>0</v>
      </c>
      <c r="JN85" s="277">
        <f t="shared" si="3040"/>
        <v>0</v>
      </c>
      <c r="JO85" s="277">
        <f t="shared" si="3040"/>
        <v>0</v>
      </c>
      <c r="JP85" s="277">
        <f t="shared" si="3040"/>
        <v>0</v>
      </c>
      <c r="JQ85" s="277">
        <f t="shared" si="3040"/>
        <v>0</v>
      </c>
      <c r="JR85" s="277">
        <f t="shared" si="3040"/>
        <v>0</v>
      </c>
      <c r="JS85" s="277">
        <f t="shared" si="3040"/>
        <v>0</v>
      </c>
      <c r="JT85" s="277">
        <f t="shared" si="3040"/>
        <v>0</v>
      </c>
      <c r="JU85" s="277">
        <f t="shared" si="3040"/>
        <v>0</v>
      </c>
      <c r="JV85" s="277">
        <f t="shared" si="3040"/>
        <v>0</v>
      </c>
      <c r="JW85" s="277">
        <f t="shared" si="3040"/>
        <v>0</v>
      </c>
      <c r="JX85" s="277">
        <f t="shared" si="3040"/>
        <v>0</v>
      </c>
      <c r="JY85" s="277">
        <f t="shared" si="3040"/>
        <v>0</v>
      </c>
      <c r="JZ85" s="277">
        <f t="shared" si="3040"/>
        <v>0</v>
      </c>
      <c r="KA85" s="277">
        <f t="shared" si="3040"/>
        <v>0</v>
      </c>
      <c r="KB85" s="277">
        <f t="shared" si="3040"/>
        <v>0</v>
      </c>
      <c r="KC85" s="277">
        <f t="shared" si="3040"/>
        <v>0</v>
      </c>
      <c r="KD85" s="277">
        <f t="shared" si="3040"/>
        <v>0</v>
      </c>
      <c r="KE85" s="277">
        <f t="shared" si="3040"/>
        <v>0</v>
      </c>
      <c r="KF85" s="277">
        <f t="shared" si="3040"/>
        <v>0</v>
      </c>
      <c r="KG85" s="277">
        <f t="shared" si="3040"/>
        <v>0</v>
      </c>
      <c r="KH85" s="277">
        <f t="shared" si="3040"/>
        <v>0</v>
      </c>
      <c r="KI85" s="277">
        <f t="shared" si="3040"/>
        <v>0</v>
      </c>
      <c r="KJ85" s="277">
        <f t="shared" si="3040"/>
        <v>0</v>
      </c>
      <c r="KK85" s="277">
        <f t="shared" si="3040"/>
        <v>0</v>
      </c>
      <c r="KL85" s="277">
        <f t="shared" si="3040"/>
        <v>0</v>
      </c>
      <c r="KM85" s="277">
        <f t="shared" si="3040"/>
        <v>0</v>
      </c>
      <c r="KN85" s="277">
        <f t="shared" si="3040"/>
        <v>0</v>
      </c>
      <c r="KO85" s="277">
        <f t="shared" si="3040"/>
        <v>0</v>
      </c>
      <c r="KP85" s="277">
        <f t="shared" si="3040"/>
        <v>0</v>
      </c>
      <c r="KQ85" s="277">
        <f t="shared" si="3040"/>
        <v>0</v>
      </c>
      <c r="KR85" s="277">
        <f t="shared" si="3040"/>
        <v>0</v>
      </c>
      <c r="KS85" s="277">
        <f t="shared" si="3040"/>
        <v>0</v>
      </c>
      <c r="KT85" s="277">
        <f t="shared" si="3040"/>
        <v>0</v>
      </c>
      <c r="KU85" s="277">
        <f t="shared" si="3040"/>
        <v>0</v>
      </c>
      <c r="KV85" s="277">
        <f t="shared" si="3040"/>
        <v>0</v>
      </c>
      <c r="KW85" s="277">
        <f t="shared" si="3040"/>
        <v>0</v>
      </c>
      <c r="KX85" s="277">
        <f t="shared" si="3040"/>
        <v>0</v>
      </c>
      <c r="KY85" s="277">
        <f t="shared" si="3040"/>
        <v>0</v>
      </c>
      <c r="KZ85" s="277">
        <f t="shared" si="3040"/>
        <v>0</v>
      </c>
      <c r="LA85" s="277">
        <f t="shared" si="3040"/>
        <v>0</v>
      </c>
      <c r="LB85" s="277">
        <f t="shared" si="3040"/>
        <v>0</v>
      </c>
      <c r="LC85" s="277">
        <f t="shared" si="3040"/>
        <v>0</v>
      </c>
      <c r="LD85" s="277">
        <f t="shared" si="3040"/>
        <v>1</v>
      </c>
      <c r="LE85" s="277">
        <f t="shared" si="3040"/>
        <v>12257.95</v>
      </c>
      <c r="LF85" s="277">
        <f t="shared" si="3040"/>
        <v>0</v>
      </c>
      <c r="LG85" s="277">
        <f t="shared" si="3040"/>
        <v>0</v>
      </c>
      <c r="LH85" s="277">
        <f t="shared" si="3040"/>
        <v>1</v>
      </c>
      <c r="LI85" s="277">
        <f t="shared" si="3040"/>
        <v>12257.95</v>
      </c>
      <c r="LJ85" s="277">
        <f t="shared" si="3040"/>
        <v>0</v>
      </c>
      <c r="LK85" s="277">
        <f t="shared" si="3040"/>
        <v>0</v>
      </c>
      <c r="LL85" s="277">
        <f t="shared" si="3040"/>
        <v>0</v>
      </c>
      <c r="LM85" s="277">
        <f t="shared" si="3040"/>
        <v>0</v>
      </c>
      <c r="LN85" s="277">
        <f t="shared" si="3040"/>
        <v>0</v>
      </c>
      <c r="LO85" s="277">
        <f t="shared" si="3040"/>
        <v>0</v>
      </c>
      <c r="LP85" s="277">
        <f t="shared" si="3040"/>
        <v>0</v>
      </c>
      <c r="LQ85" s="277">
        <f t="shared" si="3040"/>
        <v>0</v>
      </c>
      <c r="LR85" s="277">
        <f t="shared" si="3040"/>
        <v>0</v>
      </c>
      <c r="LS85" s="277">
        <f t="shared" si="3040"/>
        <v>0</v>
      </c>
      <c r="LT85" s="277">
        <f t="shared" ref="LT85:OE85" si="3041">SUM(LT86:LT91)</f>
        <v>0</v>
      </c>
      <c r="LU85" s="277">
        <f t="shared" si="3041"/>
        <v>0</v>
      </c>
      <c r="LV85" s="277">
        <f t="shared" si="3041"/>
        <v>0</v>
      </c>
      <c r="LW85" s="277">
        <f t="shared" si="3041"/>
        <v>0</v>
      </c>
      <c r="LX85" s="277">
        <f t="shared" si="3041"/>
        <v>0</v>
      </c>
      <c r="LY85" s="277">
        <f t="shared" si="3041"/>
        <v>0</v>
      </c>
      <c r="LZ85" s="277">
        <f t="shared" si="3041"/>
        <v>0</v>
      </c>
      <c r="MA85" s="277">
        <f t="shared" si="3041"/>
        <v>0</v>
      </c>
      <c r="MB85" s="277">
        <f t="shared" si="3041"/>
        <v>0</v>
      </c>
      <c r="MC85" s="277">
        <f t="shared" si="3041"/>
        <v>0</v>
      </c>
      <c r="MD85" s="277">
        <f t="shared" si="3041"/>
        <v>72</v>
      </c>
      <c r="ME85" s="277">
        <f t="shared" si="3041"/>
        <v>1010121.5040000001</v>
      </c>
      <c r="MF85" s="277">
        <f t="shared" si="3041"/>
        <v>6</v>
      </c>
      <c r="MG85" s="277">
        <f t="shared" si="3041"/>
        <v>84176.792000000001</v>
      </c>
      <c r="MH85" s="277">
        <f t="shared" si="3041"/>
        <v>7</v>
      </c>
      <c r="MI85" s="277">
        <f t="shared" si="3041"/>
        <v>110155.92</v>
      </c>
      <c r="MJ85" s="277">
        <f t="shared" si="3041"/>
        <v>0</v>
      </c>
      <c r="MK85" s="277">
        <f t="shared" si="3041"/>
        <v>0</v>
      </c>
      <c r="ML85" s="277">
        <f t="shared" si="3041"/>
        <v>0.99999999999999978</v>
      </c>
      <c r="MM85" s="277">
        <f t="shared" si="3041"/>
        <v>25979.127999999993</v>
      </c>
      <c r="MN85" s="277">
        <f t="shared" si="3041"/>
        <v>51</v>
      </c>
      <c r="MO85" s="277">
        <f t="shared" si="3041"/>
        <v>625155.55200000003</v>
      </c>
      <c r="MP85" s="277">
        <f t="shared" si="3041"/>
        <v>4.25</v>
      </c>
      <c r="MQ85" s="277">
        <f t="shared" si="3041"/>
        <v>52096.296000000002</v>
      </c>
      <c r="MR85" s="277">
        <f t="shared" si="3041"/>
        <v>6</v>
      </c>
      <c r="MS85" s="277">
        <f t="shared" si="3041"/>
        <v>73547.700000000012</v>
      </c>
      <c r="MT85" s="277">
        <f t="shared" si="3041"/>
        <v>0</v>
      </c>
      <c r="MU85" s="277">
        <f t="shared" si="3041"/>
        <v>0</v>
      </c>
      <c r="MV85" s="277">
        <f t="shared" si="3041"/>
        <v>1.75</v>
      </c>
      <c r="MW85" s="277">
        <f t="shared" si="3041"/>
        <v>21451.40400000001</v>
      </c>
      <c r="MX85" s="277">
        <f t="shared" si="3041"/>
        <v>0</v>
      </c>
      <c r="MY85" s="277">
        <f t="shared" si="3041"/>
        <v>0</v>
      </c>
      <c r="MZ85" s="277">
        <f t="shared" si="3041"/>
        <v>0</v>
      </c>
      <c r="NA85" s="277">
        <f t="shared" si="3041"/>
        <v>0</v>
      </c>
      <c r="NB85" s="277">
        <f t="shared" si="3041"/>
        <v>0</v>
      </c>
      <c r="NC85" s="277">
        <f t="shared" si="3041"/>
        <v>0</v>
      </c>
      <c r="ND85" s="277">
        <f t="shared" si="3041"/>
        <v>0</v>
      </c>
      <c r="NE85" s="277">
        <f t="shared" si="3041"/>
        <v>0</v>
      </c>
      <c r="NF85" s="277">
        <f t="shared" si="3041"/>
        <v>0</v>
      </c>
      <c r="NG85" s="277">
        <f t="shared" si="3041"/>
        <v>0</v>
      </c>
      <c r="NH85" s="277">
        <f t="shared" si="3041"/>
        <v>30</v>
      </c>
      <c r="NI85" s="277">
        <f t="shared" si="3041"/>
        <v>306448.8</v>
      </c>
      <c r="NJ85" s="277">
        <f t="shared" si="3041"/>
        <v>2.5</v>
      </c>
      <c r="NK85" s="277">
        <f t="shared" si="3041"/>
        <v>25537.399999999998</v>
      </c>
      <c r="NL85" s="277">
        <f t="shared" si="3041"/>
        <v>0</v>
      </c>
      <c r="NM85" s="277">
        <f t="shared" si="3041"/>
        <v>0</v>
      </c>
      <c r="NN85" s="277">
        <f t="shared" si="3041"/>
        <v>0</v>
      </c>
      <c r="NO85" s="277">
        <f t="shared" si="3041"/>
        <v>0</v>
      </c>
      <c r="NP85" s="277">
        <f t="shared" si="3041"/>
        <v>-2.5</v>
      </c>
      <c r="NQ85" s="277">
        <f t="shared" si="3041"/>
        <v>-25537.399999999998</v>
      </c>
      <c r="NR85" s="277">
        <f t="shared" si="3041"/>
        <v>20</v>
      </c>
      <c r="NS85" s="277">
        <f t="shared" si="3041"/>
        <v>204299.19999999998</v>
      </c>
      <c r="NT85" s="277">
        <f t="shared" si="3041"/>
        <v>1.6666666666666667</v>
      </c>
      <c r="NU85" s="277">
        <f t="shared" si="3041"/>
        <v>17024.933333333331</v>
      </c>
      <c r="NV85" s="277">
        <f t="shared" si="3041"/>
        <v>1</v>
      </c>
      <c r="NW85" s="277">
        <f t="shared" si="3041"/>
        <v>10214.959999999999</v>
      </c>
      <c r="NX85" s="277">
        <f t="shared" si="3041"/>
        <v>0</v>
      </c>
      <c r="NY85" s="277">
        <f t="shared" si="3041"/>
        <v>0</v>
      </c>
      <c r="NZ85" s="277">
        <f t="shared" si="3041"/>
        <v>-0.66666666666666674</v>
      </c>
      <c r="OA85" s="277">
        <f t="shared" si="3041"/>
        <v>-6809.9733333333315</v>
      </c>
      <c r="OB85" s="277">
        <f t="shared" si="3041"/>
        <v>0</v>
      </c>
      <c r="OC85" s="277">
        <f t="shared" si="3041"/>
        <v>0</v>
      </c>
      <c r="OD85" s="277">
        <f t="shared" si="3041"/>
        <v>0</v>
      </c>
      <c r="OE85" s="277">
        <f t="shared" si="3041"/>
        <v>0</v>
      </c>
      <c r="OF85" s="277">
        <f t="shared" ref="OF85:QI85" si="3042">SUM(OF86:OF91)</f>
        <v>0</v>
      </c>
      <c r="OG85" s="277">
        <f t="shared" si="3042"/>
        <v>0</v>
      </c>
      <c r="OH85" s="277">
        <f t="shared" si="3042"/>
        <v>0</v>
      </c>
      <c r="OI85" s="277">
        <f t="shared" si="3042"/>
        <v>0</v>
      </c>
      <c r="OJ85" s="277">
        <f t="shared" si="3042"/>
        <v>0</v>
      </c>
      <c r="OK85" s="277">
        <f t="shared" si="3042"/>
        <v>0</v>
      </c>
      <c r="OL85" s="277">
        <f t="shared" si="3042"/>
        <v>4</v>
      </c>
      <c r="OM85" s="277">
        <f t="shared" si="3042"/>
        <v>49031.807999999997</v>
      </c>
      <c r="ON85" s="277">
        <f t="shared" si="3042"/>
        <v>0.33333333333333331</v>
      </c>
      <c r="OO85" s="277">
        <f t="shared" si="3042"/>
        <v>4085.9839999999999</v>
      </c>
      <c r="OP85" s="277">
        <f t="shared" si="3042"/>
        <v>0</v>
      </c>
      <c r="OQ85" s="277">
        <f t="shared" si="3042"/>
        <v>0</v>
      </c>
      <c r="OR85" s="277">
        <f t="shared" si="3042"/>
        <v>0</v>
      </c>
      <c r="OS85" s="277">
        <f t="shared" si="3042"/>
        <v>0</v>
      </c>
      <c r="OT85" s="277">
        <f t="shared" si="3042"/>
        <v>-0.33333333333333331</v>
      </c>
      <c r="OU85" s="277">
        <f t="shared" si="3042"/>
        <v>-4085.9839999999999</v>
      </c>
      <c r="OV85" s="277">
        <f t="shared" si="3042"/>
        <v>0</v>
      </c>
      <c r="OW85" s="277">
        <f t="shared" si="3042"/>
        <v>0</v>
      </c>
      <c r="OX85" s="277">
        <f t="shared" si="3042"/>
        <v>0</v>
      </c>
      <c r="OY85" s="277">
        <f t="shared" si="3042"/>
        <v>0</v>
      </c>
      <c r="OZ85" s="277">
        <f t="shared" si="3042"/>
        <v>0</v>
      </c>
      <c r="PA85" s="277">
        <f t="shared" si="3042"/>
        <v>0</v>
      </c>
      <c r="PB85" s="277">
        <f t="shared" si="3042"/>
        <v>0</v>
      </c>
      <c r="PC85" s="277">
        <f t="shared" si="3042"/>
        <v>0</v>
      </c>
      <c r="PD85" s="277">
        <f t="shared" si="3042"/>
        <v>0</v>
      </c>
      <c r="PE85" s="277">
        <f t="shared" si="3042"/>
        <v>0</v>
      </c>
      <c r="PF85" s="277">
        <f t="shared" si="3042"/>
        <v>15</v>
      </c>
      <c r="PG85" s="277">
        <f t="shared" si="3042"/>
        <v>244064.58</v>
      </c>
      <c r="PH85" s="277">
        <f t="shared" si="3042"/>
        <v>1.25</v>
      </c>
      <c r="PI85" s="277">
        <f t="shared" si="3042"/>
        <v>20338.715</v>
      </c>
      <c r="PJ85" s="277">
        <f t="shared" si="3042"/>
        <v>6</v>
      </c>
      <c r="PK85" s="277">
        <f t="shared" si="3042"/>
        <v>97625.819999999992</v>
      </c>
      <c r="PL85" s="277">
        <f t="shared" si="3042"/>
        <v>0</v>
      </c>
      <c r="PM85" s="277">
        <f t="shared" si="3042"/>
        <v>0</v>
      </c>
      <c r="PN85" s="277">
        <f t="shared" si="3042"/>
        <v>4.75</v>
      </c>
      <c r="PO85" s="277">
        <f t="shared" si="3042"/>
        <v>77287.104999999996</v>
      </c>
      <c r="PP85" s="277">
        <f t="shared" si="3042"/>
        <v>0</v>
      </c>
      <c r="PQ85" s="277">
        <f t="shared" si="3042"/>
        <v>0</v>
      </c>
      <c r="PR85" s="277">
        <f t="shared" si="3042"/>
        <v>0</v>
      </c>
      <c r="PS85" s="277">
        <f t="shared" si="3042"/>
        <v>0</v>
      </c>
      <c r="PT85" s="277">
        <f t="shared" si="3042"/>
        <v>0</v>
      </c>
      <c r="PU85" s="277">
        <f t="shared" si="3042"/>
        <v>0</v>
      </c>
      <c r="PV85" s="277">
        <f t="shared" si="3042"/>
        <v>0</v>
      </c>
      <c r="PW85" s="277">
        <f t="shared" si="3042"/>
        <v>0</v>
      </c>
      <c r="PX85" s="277">
        <f t="shared" si="3042"/>
        <v>0</v>
      </c>
      <c r="PY85" s="277">
        <f t="shared" si="3042"/>
        <v>0</v>
      </c>
      <c r="PZ85" s="277">
        <f t="shared" si="3042"/>
        <v>0</v>
      </c>
      <c r="QA85" s="277">
        <f t="shared" si="3042"/>
        <v>0</v>
      </c>
      <c r="QB85" s="277">
        <f t="shared" si="3042"/>
        <v>0</v>
      </c>
      <c r="QC85" s="277">
        <f t="shared" si="3042"/>
        <v>0</v>
      </c>
      <c r="QD85" s="277">
        <f t="shared" si="3042"/>
        <v>0</v>
      </c>
      <c r="QE85" s="277">
        <f t="shared" si="3042"/>
        <v>0</v>
      </c>
      <c r="QF85" s="277">
        <f t="shared" si="3042"/>
        <v>0</v>
      </c>
      <c r="QG85" s="277">
        <f t="shared" si="3042"/>
        <v>0</v>
      </c>
      <c r="QH85" s="277">
        <f t="shared" si="3042"/>
        <v>0</v>
      </c>
      <c r="QI85" s="277">
        <f t="shared" si="3042"/>
        <v>0</v>
      </c>
      <c r="QJ85" s="277">
        <f>SUM(QJ86:QJ91)</f>
        <v>1536</v>
      </c>
      <c r="QK85" s="277">
        <f t="shared" ref="QK85:QS85" si="3043">SUM(QK86:QK91)</f>
        <v>19756073.796</v>
      </c>
      <c r="QL85" s="277">
        <f t="shared" si="3043"/>
        <v>128</v>
      </c>
      <c r="QM85" s="277">
        <f t="shared" si="3043"/>
        <v>1646339.483</v>
      </c>
      <c r="QN85" s="277">
        <f t="shared" si="3043"/>
        <v>108</v>
      </c>
      <c r="QO85" s="277">
        <f t="shared" si="3043"/>
        <v>1560573.21</v>
      </c>
      <c r="QP85" s="277">
        <f t="shared" si="3043"/>
        <v>1</v>
      </c>
      <c r="QQ85" s="277">
        <f t="shared" si="3043"/>
        <v>15460.48</v>
      </c>
      <c r="QR85" s="277">
        <f t="shared" si="3043"/>
        <v>-19.999999999999996</v>
      </c>
      <c r="QS85" s="277">
        <f t="shared" si="3043"/>
        <v>-85766.273000000263</v>
      </c>
    </row>
    <row r="86" spans="1:461" s="199" customFormat="1" ht="27.75" customHeight="1" x14ac:dyDescent="0.25">
      <c r="A86" s="221"/>
      <c r="B86" s="221">
        <v>55</v>
      </c>
      <c r="C86" s="237" t="s">
        <v>272</v>
      </c>
      <c r="D86" s="238">
        <f>D84</f>
        <v>9860</v>
      </c>
      <c r="E86" s="238">
        <v>10127</v>
      </c>
      <c r="F86" s="239">
        <v>0.74</v>
      </c>
      <c r="G86" s="240">
        <v>1</v>
      </c>
      <c r="H86" s="238">
        <v>1.4</v>
      </c>
      <c r="I86" s="238">
        <v>1.68</v>
      </c>
      <c r="J86" s="238">
        <v>2.23</v>
      </c>
      <c r="K86" s="241">
        <v>2.57</v>
      </c>
      <c r="L86" s="242"/>
      <c r="M86" s="243">
        <f t="shared" si="3005"/>
        <v>0</v>
      </c>
      <c r="N86" s="243">
        <f t="shared" ref="N86:N91" si="3044">SUM(L86/12*$A$2)</f>
        <v>0</v>
      </c>
      <c r="O86" s="243">
        <f t="shared" ref="O86:O91" si="3045">SUM(M86/12*$A$2)</f>
        <v>0</v>
      </c>
      <c r="P86" s="243">
        <f>VLOOKUP($B86,факт!$D$7:$HK$127,21,0)</f>
        <v>0</v>
      </c>
      <c r="Q86" s="243">
        <f>VLOOKUP($B86,факт!$D$7:$HK$127,22,0)</f>
        <v>0</v>
      </c>
      <c r="R86" s="243">
        <f>VLOOKUP($B86,факт!$D$7:$HK$127,19,0)</f>
        <v>0</v>
      </c>
      <c r="S86" s="243">
        <f>VLOOKUP($B86,факт!$D$7:$HK$127,20,0)</f>
        <v>0</v>
      </c>
      <c r="T86" s="243">
        <f t="shared" si="3006"/>
        <v>0</v>
      </c>
      <c r="U86" s="243">
        <f t="shared" si="3007"/>
        <v>0</v>
      </c>
      <c r="V86" s="242">
        <v>118</v>
      </c>
      <c r="W86" s="243">
        <f t="shared" si="3008"/>
        <v>1205365.2799999998</v>
      </c>
      <c r="X86" s="243">
        <f t="shared" ref="X86:X91" si="3046">SUM(V86/12*$A$2)</f>
        <v>9.8333333333333339</v>
      </c>
      <c r="Y86" s="243">
        <f t="shared" ref="Y86:Y91" si="3047">SUM(W86/12*$A$2)</f>
        <v>100447.10666666664</v>
      </c>
      <c r="Z86" s="243">
        <f>VLOOKUP($B86,факт!$D$7:$HK$128,29,0)</f>
        <v>10</v>
      </c>
      <c r="AA86" s="243">
        <f>VLOOKUP($B86,факт!$D$7:$HK$128,30,0)</f>
        <v>102149.6</v>
      </c>
      <c r="AB86" s="243">
        <f>VLOOKUP($B86,факт!$D$7:$HK$128,27,0)</f>
        <v>0</v>
      </c>
      <c r="AC86" s="243">
        <f>VLOOKUP($B86,факт!$D$7:$HK$128,28,0)</f>
        <v>0</v>
      </c>
      <c r="AD86" s="243">
        <f t="shared" ref="AD86:AD91" si="3048">SUM(Z86-X86)</f>
        <v>0.16666666666666607</v>
      </c>
      <c r="AE86" s="243">
        <f t="shared" ref="AE86:AE91" si="3049">SUM(AA86-Y86)</f>
        <v>1702.4933333333611</v>
      </c>
      <c r="AF86" s="245"/>
      <c r="AG86" s="243">
        <f t="shared" si="3009"/>
        <v>0</v>
      </c>
      <c r="AH86" s="243">
        <f t="shared" ref="AH86:AH91" si="3050">SUM(AF86/12*$A$2)</f>
        <v>0</v>
      </c>
      <c r="AI86" s="243">
        <f t="shared" ref="AI86:AI91" si="3051">SUM(AG86/12*$A$2)</f>
        <v>0</v>
      </c>
      <c r="AJ86" s="243">
        <f>VLOOKUP($B86,факт!$D$7:$HK$128,43,0)</f>
        <v>0</v>
      </c>
      <c r="AK86" s="243">
        <f>VLOOKUP($B86,факт!$D$7:$HK$128,44,0)</f>
        <v>0</v>
      </c>
      <c r="AL86" s="243">
        <f>VLOOKUP($B86,факт!$D$7:$HK$128,41,0)</f>
        <v>0</v>
      </c>
      <c r="AM86" s="243">
        <f>VLOOKUP($B86,факт!$D$7:$HK$128,42,0)</f>
        <v>0</v>
      </c>
      <c r="AN86" s="243">
        <f t="shared" ref="AN86:AN91" si="3052">SUM(AJ86-AH86)</f>
        <v>0</v>
      </c>
      <c r="AO86" s="243">
        <f t="shared" ref="AO86:AO91" si="3053">SUM(AK86-AI86)</f>
        <v>0</v>
      </c>
      <c r="AP86" s="242"/>
      <c r="AQ86" s="243">
        <f t="shared" si="3010"/>
        <v>0</v>
      </c>
      <c r="AR86" s="243">
        <f t="shared" ref="AR86:AR91" si="3054">SUM(AP86/12*$A$2)</f>
        <v>0</v>
      </c>
      <c r="AS86" s="243">
        <f t="shared" ref="AS86:AS91" si="3055">SUM(AQ86/12*$A$2)</f>
        <v>0</v>
      </c>
      <c r="AT86" s="243">
        <f>VLOOKUP($B86,факт!$D$7:$HK$128,9,0)</f>
        <v>0</v>
      </c>
      <c r="AU86" s="243">
        <f>VLOOKUP($B86,факт!$D$7:$HK$128,10,0)</f>
        <v>0</v>
      </c>
      <c r="AV86" s="243">
        <f>VLOOKUP($B86,факт!$D$7:$HK$128,7,0)</f>
        <v>0</v>
      </c>
      <c r="AW86" s="243">
        <f>VLOOKUP($B86,факт!$D$7:$HK$128,8,0)</f>
        <v>0</v>
      </c>
      <c r="AX86" s="243">
        <f t="shared" ref="AX86:AX91" si="3056">SUM(AT86-AR86)</f>
        <v>0</v>
      </c>
      <c r="AY86" s="243">
        <f t="shared" ref="AY86:AY91" si="3057">SUM(AU86-AS86)</f>
        <v>0</v>
      </c>
      <c r="AZ86" s="242"/>
      <c r="BA86" s="243">
        <f t="shared" si="3011"/>
        <v>0</v>
      </c>
      <c r="BB86" s="243">
        <f t="shared" ref="BB86:BB91" si="3058">SUM(AZ86/12*$A$2)</f>
        <v>0</v>
      </c>
      <c r="BC86" s="243">
        <f t="shared" ref="BC86:BC91" si="3059">SUM(BA86/12*$A$2)</f>
        <v>0</v>
      </c>
      <c r="BD86" s="243">
        <f>VLOOKUP($B86,факт!$D$7:$HK$128,23,0)</f>
        <v>0</v>
      </c>
      <c r="BE86" s="243">
        <f>VLOOKUP($B86,факт!$D$7:$HK$128,24,0)</f>
        <v>0</v>
      </c>
      <c r="BF86" s="243"/>
      <c r="BG86" s="243"/>
      <c r="BH86" s="243">
        <f t="shared" ref="BH86:BH91" si="3060">SUM(BD86-BB86)</f>
        <v>0</v>
      </c>
      <c r="BI86" s="243">
        <f t="shared" ref="BI86:BI91" si="3061">SUM(BE86-BC86)</f>
        <v>0</v>
      </c>
      <c r="BJ86" s="242">
        <v>38</v>
      </c>
      <c r="BK86" s="243">
        <f t="shared" si="3012"/>
        <v>388168.48</v>
      </c>
      <c r="BL86" s="243">
        <f t="shared" ref="BL86:BL91" si="3062">SUM(BJ86/12*$A$2)</f>
        <v>3.1666666666666665</v>
      </c>
      <c r="BM86" s="243">
        <f t="shared" ref="BM86:BM91" si="3063">SUM(BK86/12*$A$2)</f>
        <v>32347.373333333333</v>
      </c>
      <c r="BN86" s="243">
        <f>VLOOKUP($B86,факт!$D$7:$HK$128,199,0)</f>
        <v>0</v>
      </c>
      <c r="BO86" s="243">
        <f>VLOOKUP($B86,факт!$D$7:$HK$128,200,0)</f>
        <v>0</v>
      </c>
      <c r="BP86" s="243">
        <f>VLOOKUP($B86,факт!$D$7:$HK$128,197,0)</f>
        <v>0</v>
      </c>
      <c r="BQ86" s="243">
        <f>VLOOKUP($B86,факт!$D$7:$HK$128,198,0)</f>
        <v>0</v>
      </c>
      <c r="BR86" s="243">
        <f t="shared" ref="BR86:BR91" si="3064">SUM(BN86-BL86)</f>
        <v>-3.1666666666666665</v>
      </c>
      <c r="BS86" s="243">
        <f t="shared" ref="BS86:BS91" si="3065">SUM(BO86-BM86)</f>
        <v>-32347.373333333333</v>
      </c>
      <c r="BT86" s="243"/>
      <c r="BU86" s="243">
        <f t="shared" si="3013"/>
        <v>0</v>
      </c>
      <c r="BV86" s="243">
        <f t="shared" ref="BV86:BV91" si="3066">SUM(BT86/12*$A$2)</f>
        <v>0</v>
      </c>
      <c r="BW86" s="243">
        <f t="shared" ref="BW86:BW91" si="3067">SUM(BU86/12*$A$2)</f>
        <v>0</v>
      </c>
      <c r="BX86" s="243">
        <f>VLOOKUP($B86,факт!$D$7:$HK$128,25,0)</f>
        <v>0</v>
      </c>
      <c r="BY86" s="243">
        <f>VLOOKUP($B86,факт!$D$7:$HK$128,26,0)</f>
        <v>0</v>
      </c>
      <c r="BZ86" s="244"/>
      <c r="CA86" s="244"/>
      <c r="CB86" s="243">
        <f t="shared" ref="CB86:CB91" si="3068">SUM(BX86-BV86)</f>
        <v>0</v>
      </c>
      <c r="CC86" s="243">
        <f t="shared" ref="CC86:CC91" si="3069">SUM(BY86-BW86)</f>
        <v>0</v>
      </c>
      <c r="CD86" s="242"/>
      <c r="CE86" s="243">
        <f t="shared" ref="CE86:CE91" si="3070">SUM(CD86*$D86*$F86*$G86*$H86*CE$9)</f>
        <v>0</v>
      </c>
      <c r="CF86" s="243">
        <f t="shared" ref="CF86:CF91" si="3071">SUM(CD86/12*$A$2)</f>
        <v>0</v>
      </c>
      <c r="CG86" s="243">
        <f t="shared" ref="CG86:CG91" si="3072">SUM(CE86/12*$A$2)</f>
        <v>0</v>
      </c>
      <c r="CH86" s="243">
        <f>VLOOKUP($B86,факт!$D$7:$HK$128,13,0)</f>
        <v>0</v>
      </c>
      <c r="CI86" s="243">
        <f>VLOOKUP($B86,факт!$D$7:$HK$128,14,0)</f>
        <v>0</v>
      </c>
      <c r="CJ86" s="243">
        <f>VLOOKUP($B86,факт!$D$7:$HK$128,11,0)</f>
        <v>0</v>
      </c>
      <c r="CK86" s="243">
        <f>VLOOKUP($B86,факт!$D$7:$HK$128,12,0)</f>
        <v>0</v>
      </c>
      <c r="CL86" s="243">
        <f t="shared" ref="CL86:CL91" si="3073">SUM(CH86-CF86)</f>
        <v>0</v>
      </c>
      <c r="CM86" s="243">
        <f t="shared" ref="CM86:CM91" si="3074">SUM(CI86-CG86)</f>
        <v>0</v>
      </c>
      <c r="CN86" s="245"/>
      <c r="CO86" s="243">
        <f t="shared" si="3014"/>
        <v>0</v>
      </c>
      <c r="CP86" s="243">
        <f t="shared" ref="CP86:CP91" si="3075">SUM(CN86/12*$A$2)</f>
        <v>0</v>
      </c>
      <c r="CQ86" s="243">
        <f t="shared" ref="CQ86:CQ91" si="3076">SUM(CO86/12*$A$2)</f>
        <v>0</v>
      </c>
      <c r="CR86" s="243">
        <f>VLOOKUP($B86,факт!$D$7:$HK$128,37,0)</f>
        <v>0</v>
      </c>
      <c r="CS86" s="243">
        <f>VLOOKUP($B86,факт!$D$7:$HK$128,38,0)</f>
        <v>0</v>
      </c>
      <c r="CT86" s="243">
        <f>VLOOKUP($B86,факт!$D$7:$HK$128,35,0)</f>
        <v>0</v>
      </c>
      <c r="CU86" s="243">
        <f>VLOOKUP($B86,факт!$D$7:$HK$128,36,0)</f>
        <v>0</v>
      </c>
      <c r="CV86" s="243">
        <f t="shared" ref="CV86:CV91" si="3077">SUM(CR86-CP86)</f>
        <v>0</v>
      </c>
      <c r="CW86" s="243">
        <f t="shared" ref="CW86:CW91" si="3078">SUM(CS86-CQ86)</f>
        <v>0</v>
      </c>
      <c r="CX86" s="242">
        <v>413</v>
      </c>
      <c r="CY86" s="243">
        <f t="shared" si="3015"/>
        <v>4218778.4800000004</v>
      </c>
      <c r="CZ86" s="243">
        <f t="shared" ref="CZ86:CZ91" si="3079">SUM(CX86/12*$A$2)</f>
        <v>34.416666666666664</v>
      </c>
      <c r="DA86" s="243">
        <f t="shared" ref="DA86:DA91" si="3080">SUM(CY86/12*$A$2)</f>
        <v>351564.87333333335</v>
      </c>
      <c r="DB86" s="243">
        <f>VLOOKUP($B86,факт!$D$7:$HK$128,121,0)</f>
        <v>11</v>
      </c>
      <c r="DC86" s="243">
        <f>VLOOKUP($B86,факт!$D$7:$HK$128,122,0)</f>
        <v>112364.55999999997</v>
      </c>
      <c r="DD86" s="243">
        <f>VLOOKUP($B86,факт!$D$7:$HK$128,119,0)</f>
        <v>0</v>
      </c>
      <c r="DE86" s="243">
        <f>VLOOKUP($B86,факт!$D$7:$HK$128,120,0)</f>
        <v>0</v>
      </c>
      <c r="DF86" s="243">
        <f t="shared" ref="DF86:DF91" si="3081">SUM(DB86-CZ86)</f>
        <v>-23.416666666666664</v>
      </c>
      <c r="DG86" s="243">
        <f t="shared" ref="DG86:DG91" si="3082">SUM(DC86-DA86)</f>
        <v>-239200.31333333338</v>
      </c>
      <c r="DH86" s="242"/>
      <c r="DI86" s="243">
        <f t="shared" si="3016"/>
        <v>0</v>
      </c>
      <c r="DJ86" s="243">
        <f t="shared" ref="DJ86:DJ91" si="3083">SUM(DH86/12*$A$2)</f>
        <v>0</v>
      </c>
      <c r="DK86" s="243">
        <f t="shared" ref="DK86:DK91" si="3084">SUM(DI86/12*$A$2)</f>
        <v>0</v>
      </c>
      <c r="DL86" s="243">
        <f>VLOOKUP($B86,факт!$D$7:$HK$128,135,0)</f>
        <v>0</v>
      </c>
      <c r="DM86" s="243">
        <f>VLOOKUP($B86,факт!$D$7:$HK$128,136,0)</f>
        <v>0</v>
      </c>
      <c r="DN86" s="243">
        <f>VLOOKUP($B86,факт!$D$7:$HK$128,133,0)</f>
        <v>0</v>
      </c>
      <c r="DO86" s="243">
        <f>VLOOKUP($B86,факт!$D$7:$HK$128,134,0)</f>
        <v>0</v>
      </c>
      <c r="DP86" s="243">
        <f t="shared" ref="DP86:DP91" si="3085">SUM(DL86-DJ86)</f>
        <v>0</v>
      </c>
      <c r="DQ86" s="243">
        <f t="shared" ref="DQ86:DQ91" si="3086">SUM(DM86-DK86)</f>
        <v>0</v>
      </c>
      <c r="DR86" s="243"/>
      <c r="DS86" s="243">
        <f t="shared" si="3017"/>
        <v>0</v>
      </c>
      <c r="DT86" s="243">
        <f t="shared" ref="DT86:DT91" si="3087">SUM(DR86/12*$A$2)</f>
        <v>0</v>
      </c>
      <c r="DU86" s="243">
        <f t="shared" ref="DU86:DU91" si="3088">SUM(DS86/12*$A$2)</f>
        <v>0</v>
      </c>
      <c r="DV86" s="243">
        <f>VLOOKUP($B86,факт!$D$7:$HK$128,157,0)</f>
        <v>0</v>
      </c>
      <c r="DW86" s="243">
        <f>VLOOKUP($B86,факт!$D$7:$HK$128,158,0)</f>
        <v>0</v>
      </c>
      <c r="DX86" s="243">
        <f>VLOOKUP($B86,факт!$D$7:$HK$128,155,0)</f>
        <v>0</v>
      </c>
      <c r="DY86" s="243">
        <f>VLOOKUP($B86,факт!$D$7:$HK$128,156,0)</f>
        <v>0</v>
      </c>
      <c r="DZ86" s="243">
        <f t="shared" ref="DZ86:DZ91" si="3089">SUM(DV86-DT86)</f>
        <v>0</v>
      </c>
      <c r="EA86" s="243">
        <f t="shared" ref="EA86:EA91" si="3090">SUM(DW86-DU86)</f>
        <v>0</v>
      </c>
      <c r="EB86" s="242"/>
      <c r="EC86" s="243">
        <f t="shared" si="3018"/>
        <v>0</v>
      </c>
      <c r="ED86" s="243">
        <f t="shared" ref="ED86:ED91" si="3091">SUM(EB86/12*$A$2)</f>
        <v>0</v>
      </c>
      <c r="EE86" s="243">
        <f t="shared" ref="EE86:EE91" si="3092">SUM(EC86/12*$A$2)</f>
        <v>0</v>
      </c>
      <c r="EF86" s="243">
        <f>VLOOKUP($B86,факт!$D$7:$HK$128,173,0)</f>
        <v>0</v>
      </c>
      <c r="EG86" s="243">
        <f>VLOOKUP($B86,факт!$D$7:$HK$128,174,0)</f>
        <v>0</v>
      </c>
      <c r="EH86" s="243">
        <f>VLOOKUP($B86,факт!$D$7:$HK$128,171,0)</f>
        <v>0</v>
      </c>
      <c r="EI86" s="243">
        <f>VLOOKUP($B86,факт!$D$7:$HK$128,172,0)</f>
        <v>0</v>
      </c>
      <c r="EJ86" s="243">
        <f t="shared" ref="EJ86:EJ91" si="3093">SUM(EF86-ED86)</f>
        <v>0</v>
      </c>
      <c r="EK86" s="243">
        <f t="shared" ref="EK86:EK91" si="3094">SUM(EG86-EE86)</f>
        <v>0</v>
      </c>
      <c r="EL86" s="242"/>
      <c r="EM86" s="243">
        <f t="shared" si="3019"/>
        <v>0</v>
      </c>
      <c r="EN86" s="243">
        <f t="shared" ref="EN86:EN91" si="3095">SUM(EL86/12*$A$2)</f>
        <v>0</v>
      </c>
      <c r="EO86" s="243">
        <f t="shared" ref="EO86:EO91" si="3096">SUM(EM86/12*$A$2)</f>
        <v>0</v>
      </c>
      <c r="EP86" s="243">
        <f>VLOOKUP($B86,факт!$D$7:$HK$128,175,0)</f>
        <v>0</v>
      </c>
      <c r="EQ86" s="243">
        <f>VLOOKUP($B86,факт!$D$7:$HK$128,176,0)</f>
        <v>0</v>
      </c>
      <c r="ER86" s="244"/>
      <c r="ES86" s="244"/>
      <c r="ET86" s="243">
        <f t="shared" ref="ET86:ET91" si="3097">SUM(EP86-EN86)</f>
        <v>0</v>
      </c>
      <c r="EU86" s="243">
        <f t="shared" ref="EU86:EU91" si="3098">SUM(EQ86-EO86)</f>
        <v>0</v>
      </c>
      <c r="EV86" s="246">
        <v>479</v>
      </c>
      <c r="EW86" s="243">
        <f t="shared" si="3020"/>
        <v>5871559.0080000004</v>
      </c>
      <c r="EX86" s="243">
        <f t="shared" ref="EX86:EX91" si="3099">SUM(EV86/12*$A$2)</f>
        <v>39.916666666666664</v>
      </c>
      <c r="EY86" s="243">
        <f t="shared" ref="EY86:EY91" si="3100">SUM(EW86/12*$A$2)</f>
        <v>489296.58400000003</v>
      </c>
      <c r="EZ86" s="243">
        <f>VLOOKUP($B86,факт!$D$7:$HK$128,179,0)</f>
        <v>14</v>
      </c>
      <c r="FA86" s="243">
        <f>VLOOKUP($B86,факт!$D$7:$HK$128,180,0)</f>
        <v>164677.86000000002</v>
      </c>
      <c r="FB86" s="243">
        <f>VLOOKUP($B86,факт!$D$7:$HK$128,177,0)</f>
        <v>0</v>
      </c>
      <c r="FC86" s="243">
        <f>VLOOKUP($B86,факт!$D$7:$HK$128,178,0)</f>
        <v>0</v>
      </c>
      <c r="FD86" s="243">
        <f t="shared" ref="FD86:FD91" si="3101">SUM(EZ86-EX86)</f>
        <v>-25.916666666666664</v>
      </c>
      <c r="FE86" s="243">
        <f t="shared" ref="FE86:FE91" si="3102">SUM(FA86-EY86)</f>
        <v>-324618.72400000005</v>
      </c>
      <c r="FF86" s="242">
        <v>1</v>
      </c>
      <c r="FG86" s="243">
        <f t="shared" si="3021"/>
        <v>12257.951999999999</v>
      </c>
      <c r="FH86" s="243">
        <f t="shared" ref="FH86:FH91" si="3103">SUM(FF86/12*$A$2)</f>
        <v>8.3333333333333329E-2</v>
      </c>
      <c r="FI86" s="243">
        <f t="shared" ref="FI86:FI91" si="3104">SUM(FG86/12*$A$2)</f>
        <v>1021.496</v>
      </c>
      <c r="FJ86" s="243">
        <f>VLOOKUP($B86,факт!$D$7:$HK$128,183,0)</f>
        <v>0</v>
      </c>
      <c r="FK86" s="243">
        <f>VLOOKUP($B86,факт!$D$7:$HK$128,184,0)</f>
        <v>0</v>
      </c>
      <c r="FL86" s="243">
        <f>VLOOKUP($B86,факт!$D$7:$HK$128,181,0)</f>
        <v>0</v>
      </c>
      <c r="FM86" s="243">
        <f>VLOOKUP($B86,факт!$D$7:$HK$128,182,0)</f>
        <v>0</v>
      </c>
      <c r="FN86" s="243">
        <f t="shared" ref="FN86:FN91" si="3105">SUM(FJ86-FH86)</f>
        <v>-8.3333333333333329E-2</v>
      </c>
      <c r="FO86" s="243">
        <f t="shared" ref="FO86:FO91" si="3106">SUM(FK86-FI86)</f>
        <v>-1021.496</v>
      </c>
      <c r="FP86" s="242"/>
      <c r="FQ86" s="243">
        <f t="shared" si="3022"/>
        <v>0</v>
      </c>
      <c r="FR86" s="243">
        <f t="shared" ref="FR86:FR91" si="3107">SUM(FP86/12*$A$2)</f>
        <v>0</v>
      </c>
      <c r="FS86" s="243">
        <f t="shared" ref="FS86:FS91" si="3108">SUM(FQ86/12*$A$2)</f>
        <v>0</v>
      </c>
      <c r="FT86" s="243">
        <f>VLOOKUP($B86,факт!$D$7:$HK$128,189,0)</f>
        <v>0</v>
      </c>
      <c r="FU86" s="243">
        <f>VLOOKUP($B86,факт!$D$7:$HK$128,190,0)</f>
        <v>0</v>
      </c>
      <c r="FV86" s="243">
        <f>VLOOKUP($B86,факт!$D$7:$HK$128,187,0)</f>
        <v>0</v>
      </c>
      <c r="FW86" s="243">
        <f>VLOOKUP($B86,факт!$D$7:$HK$128,188,0)</f>
        <v>0</v>
      </c>
      <c r="FX86" s="243">
        <f t="shared" ref="FX86:FX91" si="3109">SUM(FT86-FR86)</f>
        <v>0</v>
      </c>
      <c r="FY86" s="243">
        <f t="shared" ref="FY86:FY91" si="3110">SUM(FU86-FS86)</f>
        <v>0</v>
      </c>
      <c r="FZ86" s="246">
        <v>20</v>
      </c>
      <c r="GA86" s="243">
        <f t="shared" si="3023"/>
        <v>245159.03999999998</v>
      </c>
      <c r="GB86" s="243">
        <f t="shared" ref="GB86:GB91" si="3111">SUM(FZ86/12*$A$2)</f>
        <v>1.6666666666666667</v>
      </c>
      <c r="GC86" s="243">
        <f t="shared" ref="GC86:GC91" si="3112">SUM(GA86/12*$A$2)</f>
        <v>20429.919999999998</v>
      </c>
      <c r="GD86" s="243">
        <f>VLOOKUP($B86,факт!$D$7:$HK$128,201,0)</f>
        <v>4</v>
      </c>
      <c r="GE86" s="243">
        <f>VLOOKUP($B86,факт!$D$7:$HK$128,202,0)</f>
        <v>48853.03</v>
      </c>
      <c r="GF86" s="244"/>
      <c r="GG86" s="244"/>
      <c r="GH86" s="243">
        <f t="shared" ref="GH86:GH91" si="3113">SUM(GD86-GB86)</f>
        <v>2.333333333333333</v>
      </c>
      <c r="GI86" s="243">
        <f t="shared" ref="GI86:GI91" si="3114">SUM(GE86-GC86)</f>
        <v>28423.11</v>
      </c>
      <c r="GJ86" s="242"/>
      <c r="GK86" s="243">
        <f t="shared" si="3024"/>
        <v>0</v>
      </c>
      <c r="GL86" s="243">
        <f t="shared" ref="GL86:GL91" si="3115">SUM(GJ86/12*$A$2)</f>
        <v>0</v>
      </c>
      <c r="GM86" s="243">
        <f t="shared" ref="GM86:GM91" si="3116">SUM(GK86/12*$A$2)</f>
        <v>0</v>
      </c>
      <c r="GN86" s="243">
        <f>VLOOKUP($B86,факт!$D$7:$HK$128,191,0)</f>
        <v>0</v>
      </c>
      <c r="GO86" s="243">
        <f>VLOOKUP($B86,факт!$D$7:$HK$128,192,0)</f>
        <v>0</v>
      </c>
      <c r="GP86" s="244"/>
      <c r="GQ86" s="244"/>
      <c r="GR86" s="243">
        <f t="shared" ref="GR86:GR91" si="3117">SUM(GN86-GL86)</f>
        <v>0</v>
      </c>
      <c r="GS86" s="243">
        <f t="shared" ref="GS86:GS91" si="3118">SUM(GO86-GM86)</f>
        <v>0</v>
      </c>
      <c r="GT86" s="242"/>
      <c r="GU86" s="243">
        <f t="shared" si="3025"/>
        <v>0</v>
      </c>
      <c r="GV86" s="243">
        <f t="shared" ref="GV86:GV91" si="3119">SUM(GT86/12*$A$2)</f>
        <v>0</v>
      </c>
      <c r="GW86" s="243">
        <f t="shared" ref="GW86:GW91" si="3120">SUM(GU86/12*$A$2)</f>
        <v>0</v>
      </c>
      <c r="GX86" s="243">
        <f>VLOOKUP($B86,факт!$D$7:$HK$128,127,0)</f>
        <v>0</v>
      </c>
      <c r="GY86" s="243">
        <f>VLOOKUP($B86,факт!$D$7:$HK$128,128,0)</f>
        <v>0</v>
      </c>
      <c r="GZ86" s="243">
        <f>VLOOKUP($B86,факт!$D$7:$HK$128,125,0)</f>
        <v>0</v>
      </c>
      <c r="HA86" s="243">
        <f>VLOOKUP($B86,факт!$D$7:$HK$128,126,0)</f>
        <v>0</v>
      </c>
      <c r="HB86" s="243">
        <f t="shared" ref="HB86:HB91" si="3121">SUM(GX86-GV86)</f>
        <v>0</v>
      </c>
      <c r="HC86" s="243">
        <f t="shared" ref="HC86:HC91" si="3122">SUM(GY86-GW86)</f>
        <v>0</v>
      </c>
      <c r="HD86" s="242"/>
      <c r="HE86" s="243">
        <f t="shared" ref="HE86:HE91" si="3123">SUM(HD86*$D86*$F86*$G86*$H86*HE$9)</f>
        <v>0</v>
      </c>
      <c r="HF86" s="243">
        <f t="shared" ref="HF86:HF91" si="3124">SUM(HD86/12*$A$2)</f>
        <v>0</v>
      </c>
      <c r="HG86" s="243">
        <f t="shared" ref="HG86:HG91" si="3125">SUM(HE86/12*$A$2)</f>
        <v>0</v>
      </c>
      <c r="HH86" s="243">
        <f>VLOOKUP($B86,факт!$D$7:$HK$128,131,0)</f>
        <v>0</v>
      </c>
      <c r="HI86" s="243">
        <f>VLOOKUP($B86,факт!$D$7:$HK$128,132,0)</f>
        <v>0</v>
      </c>
      <c r="HJ86" s="243">
        <f>VLOOKUP($B86,факт!$D$7:$HK$128,129,0)</f>
        <v>0</v>
      </c>
      <c r="HK86" s="243">
        <f>VLOOKUP($B86,факт!$D$7:$HK$128,130,0)</f>
        <v>0</v>
      </c>
      <c r="HL86" s="243">
        <f t="shared" ref="HL86:HL91" si="3126">SUM(HH86-HF86)</f>
        <v>0</v>
      </c>
      <c r="HM86" s="243">
        <f t="shared" ref="HM86:HM91" si="3127">SUM(HI86-HG86)</f>
        <v>0</v>
      </c>
      <c r="HN86" s="244"/>
      <c r="HO86" s="244">
        <v>0</v>
      </c>
      <c r="HP86" s="243">
        <f t="shared" ref="HP86:HP91" si="3128">SUM(HN86/12*$A$2)</f>
        <v>0</v>
      </c>
      <c r="HQ86" s="243">
        <f t="shared" ref="HQ86:HQ91" si="3129">SUM(HO86/12*$A$2)</f>
        <v>0</v>
      </c>
      <c r="HR86" s="243">
        <f>VLOOKUP($B86,факт!$D$7:$HK$128,165,0)</f>
        <v>0</v>
      </c>
      <c r="HS86" s="243">
        <f>VLOOKUP($B86,факт!$D$7:$HK$128,166,0)</f>
        <v>0</v>
      </c>
      <c r="HT86" s="243">
        <f>VLOOKUP($B86,факт!$D$7:$HK$128,163,0)</f>
        <v>0</v>
      </c>
      <c r="HU86" s="243">
        <f>VLOOKUP($B86,факт!$D$7:$HK$128,164,0)</f>
        <v>0</v>
      </c>
      <c r="HV86" s="243">
        <f t="shared" ref="HV86:HV91" si="3130">SUM(HR86-HP86)</f>
        <v>0</v>
      </c>
      <c r="HW86" s="243">
        <f t="shared" ref="HW86:HW91" si="3131">SUM(HS86-HQ86)</f>
        <v>0</v>
      </c>
      <c r="HX86" s="244"/>
      <c r="HY86" s="244">
        <v>0</v>
      </c>
      <c r="HZ86" s="243">
        <f t="shared" ref="HZ86:HZ91" si="3132">SUM(HX86/12*$A$2)</f>
        <v>0</v>
      </c>
      <c r="IA86" s="243">
        <f t="shared" ref="IA86:IA91" si="3133">SUM(HY86/12*$A$2)</f>
        <v>0</v>
      </c>
      <c r="IB86" s="243">
        <f>VLOOKUP($B86,факт!$D$7:$HK$128,49,0)</f>
        <v>0</v>
      </c>
      <c r="IC86" s="243">
        <f>VLOOKUP($B86,факт!$D$7:$HK$128,50,0)</f>
        <v>0</v>
      </c>
      <c r="ID86" s="244"/>
      <c r="IE86" s="244"/>
      <c r="IF86" s="243">
        <f t="shared" ref="IF86:IF91" si="3134">SUM(IB86-HZ86)</f>
        <v>0</v>
      </c>
      <c r="IG86" s="243">
        <f t="shared" ref="IG86:IG91" si="3135">SUM(IC86-IA86)</f>
        <v>0</v>
      </c>
      <c r="IH86" s="244"/>
      <c r="II86" s="244">
        <v>0</v>
      </c>
      <c r="IJ86" s="243">
        <f t="shared" ref="IJ86:IJ91" si="3136">SUM(IH86/12*$A$2)</f>
        <v>0</v>
      </c>
      <c r="IK86" s="243">
        <f t="shared" ref="IK86:IK91" si="3137">SUM(II86/12*$A$2)</f>
        <v>0</v>
      </c>
      <c r="IL86" s="243">
        <f>VLOOKUP($B86,факт!$D$7:$HK$128,85,0)</f>
        <v>0</v>
      </c>
      <c r="IM86" s="243">
        <f>VLOOKUP($B86,факт!$D$7:$HK$128,86,0)</f>
        <v>0</v>
      </c>
      <c r="IN86" s="244"/>
      <c r="IO86" s="244"/>
      <c r="IP86" s="243">
        <f t="shared" ref="IP86:IP91" si="3138">SUM(IL86-IJ86)</f>
        <v>0</v>
      </c>
      <c r="IQ86" s="243">
        <f t="shared" ref="IQ86:IQ91" si="3139">SUM(IM86-IK86)</f>
        <v>0</v>
      </c>
      <c r="IR86" s="244"/>
      <c r="IS86" s="244">
        <v>0</v>
      </c>
      <c r="IT86" s="244"/>
      <c r="IU86" s="244"/>
      <c r="IV86" s="243">
        <f t="shared" ref="IV86:IV91" si="3140">SUM(IT86/12*$A$2)</f>
        <v>0</v>
      </c>
      <c r="IW86" s="243">
        <f t="shared" ref="IW86:IW91" si="3141">SUM(IU86/12*$A$2)</f>
        <v>0</v>
      </c>
      <c r="IX86" s="243">
        <f>VLOOKUP($B86,факт!$D$7:$HK$128,55,0)</f>
        <v>0</v>
      </c>
      <c r="IY86" s="243">
        <f>VLOOKUP($B86,факт!$D$7:$HK$128,56,0)</f>
        <v>0</v>
      </c>
      <c r="IZ86" s="243">
        <f t="shared" ref="IZ86:IZ91" si="3142">SUM(IV86-IT86)</f>
        <v>0</v>
      </c>
      <c r="JA86" s="243">
        <f t="shared" ref="JA86:JA91" si="3143">SUM(IW86-IU86)</f>
        <v>0</v>
      </c>
      <c r="JB86" s="242">
        <v>4</v>
      </c>
      <c r="JC86" s="243">
        <f t="shared" si="3026"/>
        <v>49031.807999999997</v>
      </c>
      <c r="JD86" s="243">
        <f t="shared" ref="JD86:JD91" si="3144">SUM(JB86/12*$A$2)</f>
        <v>0.33333333333333331</v>
      </c>
      <c r="JE86" s="243">
        <f t="shared" ref="JE86:JE91" si="3145">SUM(JC86/12*$A$2)</f>
        <v>4085.9839999999999</v>
      </c>
      <c r="JF86" s="243">
        <f>VLOOKUP($B86,факт!$D$7:$HK$128,61,0)</f>
        <v>0</v>
      </c>
      <c r="JG86" s="243">
        <f>VLOOKUP($B86,факт!$D$7:$HK$128,62,0)</f>
        <v>0</v>
      </c>
      <c r="JH86" s="243">
        <f>VLOOKUP($B86,факт!$D$7:$HK$128,59,0)</f>
        <v>0</v>
      </c>
      <c r="JI86" s="243">
        <f>VLOOKUP($B86,факт!$D$7:$HK$128,60,0)</f>
        <v>0</v>
      </c>
      <c r="JJ86" s="243">
        <f t="shared" ref="JJ86:JJ91" si="3146">SUM(JF86-JD86)</f>
        <v>-0.33333333333333331</v>
      </c>
      <c r="JK86" s="243">
        <f t="shared" ref="JK86:JK91" si="3147">SUM(JG86-JE86)</f>
        <v>-4085.9839999999999</v>
      </c>
      <c r="JL86" s="242"/>
      <c r="JM86" s="243">
        <f t="shared" ref="JM86:JM91" si="3148">SUM(JL86*$D86*$F86*$G86*$H86*JM$9)</f>
        <v>0</v>
      </c>
      <c r="JN86" s="243">
        <f t="shared" ref="JN86:JN91" si="3149">SUM(JL86/12*$A$2)</f>
        <v>0</v>
      </c>
      <c r="JO86" s="243">
        <f t="shared" ref="JO86:JO91" si="3150">SUM(JM86/12*$A$2)</f>
        <v>0</v>
      </c>
      <c r="JP86" s="243">
        <f>VLOOKUP($B86,факт!$D$7:$HK$128,213,0)</f>
        <v>0</v>
      </c>
      <c r="JQ86" s="243">
        <f>VLOOKUP($B86,факт!$D$7:$HK$128,214,0)</f>
        <v>0</v>
      </c>
      <c r="JR86" s="244"/>
      <c r="JS86" s="244"/>
      <c r="JT86" s="243">
        <f t="shared" ref="JT86:JT91" si="3151">SUM(JP86-JN86)</f>
        <v>0</v>
      </c>
      <c r="JU86" s="243">
        <f t="shared" ref="JU86:JU91" si="3152">SUM(JQ86-JO86)</f>
        <v>0</v>
      </c>
      <c r="JV86" s="242"/>
      <c r="JW86" s="243">
        <f t="shared" si="3027"/>
        <v>0</v>
      </c>
      <c r="JX86" s="243">
        <f t="shared" ref="JX86:JX91" si="3153">SUM(JV86/12*$A$2)</f>
        <v>0</v>
      </c>
      <c r="JY86" s="243">
        <f t="shared" ref="JY86:JY91" si="3154">SUM(JW86/12*$A$2)</f>
        <v>0</v>
      </c>
      <c r="JZ86" s="243">
        <f>VLOOKUP($B86,факт!$D$7:$HK$128,211,0)</f>
        <v>0</v>
      </c>
      <c r="KA86" s="243">
        <f>VLOOKUP($B86,факт!$D$7:$HK$128,212,0)</f>
        <v>0</v>
      </c>
      <c r="KB86" s="243">
        <f>VLOOKUP($B86,факт!$D$7:$HK$128,209,0)</f>
        <v>0</v>
      </c>
      <c r="KC86" s="243">
        <f>VLOOKUP($B86,факт!$D$7:$HK$128,210,0)</f>
        <v>0</v>
      </c>
      <c r="KD86" s="243">
        <f t="shared" ref="KD86:KD91" si="3155">SUM(JZ86-JX86)</f>
        <v>0</v>
      </c>
      <c r="KE86" s="243">
        <f t="shared" ref="KE86:KE91" si="3156">SUM(KA86-JY86)</f>
        <v>0</v>
      </c>
      <c r="KF86" s="242"/>
      <c r="KG86" s="243">
        <f t="shared" ref="KG86:KG91" si="3157">SUM(KF86*$D86*$F86*$G86*$H86*KG$9)</f>
        <v>0</v>
      </c>
      <c r="KH86" s="243">
        <f t="shared" ref="KH86:KH91" si="3158">SUM(KF86/12*$A$2)</f>
        <v>0</v>
      </c>
      <c r="KI86" s="243">
        <f t="shared" ref="KI86:KI91" si="3159">SUM(KG86/12*$A$2)</f>
        <v>0</v>
      </c>
      <c r="KJ86" s="243">
        <f>VLOOKUP($B86,факт!$D$7:$HK$128,161,0)</f>
        <v>0</v>
      </c>
      <c r="KK86" s="243">
        <f>VLOOKUP($B86,факт!$D$7:$HK$128,162,0)</f>
        <v>0</v>
      </c>
      <c r="KL86" s="243">
        <f>VLOOKUP($B86,факт!$D$7:$HK$128,159,0)</f>
        <v>0</v>
      </c>
      <c r="KM86" s="243">
        <f>VLOOKUP($B86,факт!$D$7:$HK$128,160,0)</f>
        <v>0</v>
      </c>
      <c r="KN86" s="243">
        <f t="shared" ref="KN86:KN91" si="3160">SUM(KJ86-KH86)</f>
        <v>0</v>
      </c>
      <c r="KO86" s="243">
        <f t="shared" ref="KO86:KO91" si="3161">SUM(KK86-KI86)</f>
        <v>0</v>
      </c>
      <c r="KP86" s="242"/>
      <c r="KQ86" s="243">
        <f t="shared" ref="KQ86:KQ91" si="3162">SUM(KP86*$D86*$F86*$G86*$H86*KQ$9)</f>
        <v>0</v>
      </c>
      <c r="KR86" s="243">
        <f t="shared" ref="KR86:KR91" si="3163">SUM(KP86/12*$A$2)</f>
        <v>0</v>
      </c>
      <c r="KS86" s="243">
        <f t="shared" ref="KS86:KS91" si="3164">SUM(KQ86/12*$A$2)</f>
        <v>0</v>
      </c>
      <c r="KT86" s="244"/>
      <c r="KU86" s="244"/>
      <c r="KV86" s="244"/>
      <c r="KW86" s="244"/>
      <c r="KX86" s="243">
        <f t="shared" ref="KX86:KX91" si="3165">SUM(KT86-KR86)</f>
        <v>0</v>
      </c>
      <c r="KY86" s="243">
        <f t="shared" ref="KY86:KY91" si="3166">SUM(KU86-KS86)</f>
        <v>0</v>
      </c>
      <c r="KZ86" s="246"/>
      <c r="LA86" s="243">
        <f t="shared" si="3028"/>
        <v>0</v>
      </c>
      <c r="LB86" s="243">
        <f t="shared" ref="LB86:LB91" si="3167">SUM(KZ86/12*$A$2)</f>
        <v>0</v>
      </c>
      <c r="LC86" s="243">
        <f t="shared" ref="LC86:LC91" si="3168">SUM(LA86/12*$A$2)</f>
        <v>0</v>
      </c>
      <c r="LD86" s="243">
        <f>VLOOKUP($B86,факт!$D$7:$HK$128,89,0)</f>
        <v>1</v>
      </c>
      <c r="LE86" s="243">
        <f>VLOOKUP($B86,факт!$D$7:$HK$128,90,0)</f>
        <v>12257.95</v>
      </c>
      <c r="LF86" s="243">
        <f>VLOOKUP($B86,факт!$D$7:$HK$128,87,0)</f>
        <v>0</v>
      </c>
      <c r="LG86" s="243">
        <f>VLOOKUP($B86,факт!$D$7:$HK$128,88,0)</f>
        <v>0</v>
      </c>
      <c r="LH86" s="243">
        <f t="shared" ref="LH86:LH91" si="3169">SUM(LD86-LB86)</f>
        <v>1</v>
      </c>
      <c r="LI86" s="243">
        <f t="shared" ref="LI86:LI91" si="3170">SUM(LE86-LC86)</f>
        <v>12257.95</v>
      </c>
      <c r="LJ86" s="242"/>
      <c r="LK86" s="243">
        <f t="shared" si="3029"/>
        <v>0</v>
      </c>
      <c r="LL86" s="243">
        <f t="shared" ref="LL86:LL91" si="3171">SUM(LJ86/12*$A$2)</f>
        <v>0</v>
      </c>
      <c r="LM86" s="243">
        <f t="shared" ref="LM86:LM91" si="3172">SUM(LK86/12*$A$2)</f>
        <v>0</v>
      </c>
      <c r="LN86" s="243">
        <f>VLOOKUP($B86,факт!$D$7:$HK$128,69,0)</f>
        <v>0</v>
      </c>
      <c r="LO86" s="243">
        <f>VLOOKUP($B86,факт!$D$7:$HK$128,70,0)</f>
        <v>0</v>
      </c>
      <c r="LP86" s="244"/>
      <c r="LQ86" s="244"/>
      <c r="LR86" s="243">
        <f t="shared" ref="LR86:LR91" si="3173">SUM(LN86-LL86)</f>
        <v>0</v>
      </c>
      <c r="LS86" s="243">
        <f t="shared" ref="LS86:LS91" si="3174">SUM(LO86-LM86)</f>
        <v>0</v>
      </c>
      <c r="LT86" s="242"/>
      <c r="LU86" s="243">
        <f t="shared" si="3030"/>
        <v>0</v>
      </c>
      <c r="LV86" s="243">
        <f t="shared" ref="LV86:LV91" si="3175">SUM(LT86/12*$A$2)</f>
        <v>0</v>
      </c>
      <c r="LW86" s="243">
        <f t="shared" ref="LW86:LW91" si="3176">SUM(LU86/12*$A$2)</f>
        <v>0</v>
      </c>
      <c r="LX86" s="243">
        <f>VLOOKUP($B86,факт!$D$7:$HK$128,83,0)</f>
        <v>0</v>
      </c>
      <c r="LY86" s="243">
        <f>VLOOKUP($B86,факт!$D$7:$HK$128,84,0)</f>
        <v>0</v>
      </c>
      <c r="LZ86" s="244"/>
      <c r="MA86" s="244"/>
      <c r="MB86" s="243">
        <f t="shared" ref="MB86:MB91" si="3177">SUM(LX86-LV86)</f>
        <v>0</v>
      </c>
      <c r="MC86" s="243">
        <f t="shared" ref="MC86:MC91" si="3178">SUM(LY86-LW86)</f>
        <v>0</v>
      </c>
      <c r="MD86" s="246">
        <v>56</v>
      </c>
      <c r="ME86" s="243">
        <f t="shared" si="3031"/>
        <v>686445.31200000003</v>
      </c>
      <c r="MF86" s="243">
        <f t="shared" ref="MF86:MF91" si="3179">SUM(MD86/12*$A$2)</f>
        <v>4.666666666666667</v>
      </c>
      <c r="MG86" s="243">
        <f t="shared" ref="MG86:MG91" si="3180">SUM(ME86/12*$A$2)</f>
        <v>57203.776000000005</v>
      </c>
      <c r="MH86" s="243">
        <f>VLOOKUP($B86,факт!$D$7:$HK$128,73,0)</f>
        <v>5</v>
      </c>
      <c r="MI86" s="243">
        <f>VLOOKUP($B86,факт!$D$7:$HK$128,74,0)</f>
        <v>55160.78</v>
      </c>
      <c r="MJ86" s="243">
        <f>VLOOKUP($B86,факт!$D$7:$HK$128,71,0)</f>
        <v>0</v>
      </c>
      <c r="MK86" s="243">
        <f>VLOOKUP($B86,факт!$D$7:$HK$128,72,0)</f>
        <v>0</v>
      </c>
      <c r="ML86" s="243">
        <f t="shared" ref="ML86:ML91" si="3181">SUM(MH86-MF86)</f>
        <v>0.33333333333333304</v>
      </c>
      <c r="MM86" s="243">
        <f t="shared" ref="MM86:MM91" si="3182">SUM(MI86-MG86)</f>
        <v>-2042.9960000000065</v>
      </c>
      <c r="MN86" s="242">
        <v>51</v>
      </c>
      <c r="MO86" s="243">
        <f t="shared" si="3032"/>
        <v>625155.55200000003</v>
      </c>
      <c r="MP86" s="243">
        <f t="shared" ref="MP86:MP91" si="3183">SUM(MN86/12*$A$2)</f>
        <v>4.25</v>
      </c>
      <c r="MQ86" s="243">
        <f t="shared" ref="MQ86:MQ91" si="3184">SUM(MO86/12*$A$2)</f>
        <v>52096.296000000002</v>
      </c>
      <c r="MR86" s="243">
        <f>VLOOKUP($B86,факт!$D$7:$HK$128,53,0)</f>
        <v>6</v>
      </c>
      <c r="MS86" s="243">
        <f>VLOOKUP($B86,факт!$D$7:$HK$128,54,0)</f>
        <v>73547.700000000012</v>
      </c>
      <c r="MT86" s="243">
        <f>VLOOKUP($B86,факт!$D$7:$HK$128,51,0)</f>
        <v>0</v>
      </c>
      <c r="MU86" s="243">
        <f>VLOOKUP($B86,факт!$D$7:$HK$128,52,0)</f>
        <v>0</v>
      </c>
      <c r="MV86" s="243">
        <f t="shared" ref="MV86:MV91" si="3185">SUM(MR86-MP86)</f>
        <v>1.75</v>
      </c>
      <c r="MW86" s="243">
        <f t="shared" ref="MW86:MW91" si="3186">SUM(MS86-MQ86)</f>
        <v>21451.40400000001</v>
      </c>
      <c r="MX86" s="242"/>
      <c r="MY86" s="243">
        <f t="shared" ref="MY86:MY91" si="3187">SUM(MX86*$D86*$F86*$G86*$H86*MY$9)</f>
        <v>0</v>
      </c>
      <c r="MZ86" s="243">
        <f t="shared" ref="MZ86:MZ91" si="3188">SUM(MX86/12*$A$2)</f>
        <v>0</v>
      </c>
      <c r="NA86" s="243">
        <f t="shared" ref="NA86:NA91" si="3189">SUM(MY86/12*$A$2)</f>
        <v>0</v>
      </c>
      <c r="NB86" s="243">
        <f>VLOOKUP($B86,факт!$D$7:$HK$128,77,0)</f>
        <v>0</v>
      </c>
      <c r="NC86" s="243">
        <f>VLOOKUP($B86,факт!$D$7:$HK$128,78,0)</f>
        <v>0</v>
      </c>
      <c r="ND86" s="243">
        <f>VLOOKUP($B86,факт!$D$7:$HK$128,75,0)</f>
        <v>0</v>
      </c>
      <c r="NE86" s="243">
        <f>VLOOKUP($B86,факт!$D$7:$HK$128,76,0)</f>
        <v>0</v>
      </c>
      <c r="NF86" s="243">
        <f t="shared" ref="NF86:NF91" si="3190">SUM(NB86-MZ86)</f>
        <v>0</v>
      </c>
      <c r="NG86" s="243">
        <f t="shared" ref="NG86:NG91" si="3191">SUM(NC86-NA86)</f>
        <v>0</v>
      </c>
      <c r="NH86" s="242">
        <v>30</v>
      </c>
      <c r="NI86" s="243">
        <f t="shared" ref="NI86:NI91" si="3192">SUM(NH86*$D86*$F86*$G86*$H86*NI$9)</f>
        <v>306448.8</v>
      </c>
      <c r="NJ86" s="243">
        <f t="shared" ref="NJ86:NJ91" si="3193">SUM(NH86/12*$A$2)</f>
        <v>2.5</v>
      </c>
      <c r="NK86" s="243">
        <f t="shared" ref="NK86:NK91" si="3194">SUM(NI86/12*$A$2)</f>
        <v>25537.399999999998</v>
      </c>
      <c r="NL86" s="243">
        <f>VLOOKUP($B86,факт!$D$7:$HK$128,95,0)</f>
        <v>0</v>
      </c>
      <c r="NM86" s="243">
        <f>VLOOKUP($B86,факт!$D$7:$HK$128,96,0)</f>
        <v>0</v>
      </c>
      <c r="NN86" s="243">
        <f>VLOOKUP($B86,факт!$D$7:$HK$128,93,0)</f>
        <v>0</v>
      </c>
      <c r="NO86" s="243">
        <f>VLOOKUP($B86,факт!$D$7:$HK$128,94,0)</f>
        <v>0</v>
      </c>
      <c r="NP86" s="243">
        <f t="shared" ref="NP86:NP91" si="3195">SUM(NL86-NJ86)</f>
        <v>-2.5</v>
      </c>
      <c r="NQ86" s="243">
        <f t="shared" ref="NQ86:NQ91" si="3196">SUM(NM86-NK86)</f>
        <v>-25537.399999999998</v>
      </c>
      <c r="NR86" s="242">
        <v>20</v>
      </c>
      <c r="NS86" s="243">
        <f t="shared" ref="NS86:NS91" si="3197">SUM(NR86*$D86*$F86*$G86*$H86*NS$9)</f>
        <v>204299.19999999998</v>
      </c>
      <c r="NT86" s="243">
        <f t="shared" ref="NT86:NT91" si="3198">SUM(NR86/12*$A$2)</f>
        <v>1.6666666666666667</v>
      </c>
      <c r="NU86" s="243">
        <f t="shared" ref="NU86:NU91" si="3199">SUM(NS86/12*$A$2)</f>
        <v>17024.933333333331</v>
      </c>
      <c r="NV86" s="243">
        <f>VLOOKUP($B86,факт!$D$7:$HK$128,81,0)</f>
        <v>1</v>
      </c>
      <c r="NW86" s="243">
        <f>VLOOKUP($B86,факт!$D$7:$HK$128,82,0)</f>
        <v>10214.959999999999</v>
      </c>
      <c r="NX86" s="244"/>
      <c r="NY86" s="244"/>
      <c r="NZ86" s="243">
        <f t="shared" ref="NZ86:NZ91" si="3200">SUM(NV86-NT86)</f>
        <v>-0.66666666666666674</v>
      </c>
      <c r="OA86" s="243">
        <f t="shared" ref="OA86:OA91" si="3201">SUM(NW86-NU86)</f>
        <v>-6809.9733333333315</v>
      </c>
      <c r="OB86" s="242"/>
      <c r="OC86" s="243">
        <f t="shared" si="3033"/>
        <v>0</v>
      </c>
      <c r="OD86" s="243">
        <f t="shared" ref="OD86:OD91" si="3202">SUM(OB86/12*$A$2)</f>
        <v>0</v>
      </c>
      <c r="OE86" s="243">
        <f t="shared" ref="OE86:OE91" si="3203">SUM(OC86/12*$A$2)</f>
        <v>0</v>
      </c>
      <c r="OF86" s="244"/>
      <c r="OG86" s="244"/>
      <c r="OH86" s="244"/>
      <c r="OI86" s="244"/>
      <c r="OJ86" s="243">
        <f t="shared" ref="OJ86:OJ91" si="3204">SUM(OF86-OD86)</f>
        <v>0</v>
      </c>
      <c r="OK86" s="243">
        <f t="shared" ref="OK86:OK91" si="3205">SUM(OG86-OE86)</f>
        <v>0</v>
      </c>
      <c r="OL86" s="242">
        <v>4</v>
      </c>
      <c r="OM86" s="243">
        <f t="shared" si="3034"/>
        <v>49031.807999999997</v>
      </c>
      <c r="ON86" s="243">
        <f t="shared" ref="ON86:ON91" si="3206">SUM(OL86/12*$A$2)</f>
        <v>0.33333333333333331</v>
      </c>
      <c r="OO86" s="243">
        <f t="shared" ref="OO86:OO91" si="3207">SUM(OM86/12*$A$2)</f>
        <v>4085.9839999999999</v>
      </c>
      <c r="OP86" s="243">
        <f>VLOOKUP($B86,факт!$D$7:$HK$128,47,0)</f>
        <v>0</v>
      </c>
      <c r="OQ86" s="243">
        <f>VLOOKUP($B86,факт!$D$7:$HK$128,48,0)</f>
        <v>0</v>
      </c>
      <c r="OR86" s="244"/>
      <c r="OS86" s="244"/>
      <c r="OT86" s="243">
        <f t="shared" ref="OT86:OT91" si="3208">SUM(OP86-ON86)</f>
        <v>-0.33333333333333331</v>
      </c>
      <c r="OU86" s="243">
        <f t="shared" ref="OU86:OU91" si="3209">SUM(OQ86-OO86)</f>
        <v>-4085.9839999999999</v>
      </c>
      <c r="OV86" s="246"/>
      <c r="OW86" s="243">
        <f t="shared" si="3035"/>
        <v>0</v>
      </c>
      <c r="OX86" s="243">
        <f t="shared" ref="OX86:OX91" si="3210">SUM(OV86/12*$A$2)</f>
        <v>0</v>
      </c>
      <c r="OY86" s="243">
        <f t="shared" ref="OY86:OY91" si="3211">SUM(OW86/12*$A$2)</f>
        <v>0</v>
      </c>
      <c r="OZ86" s="244"/>
      <c r="PA86" s="244"/>
      <c r="PB86" s="244"/>
      <c r="PC86" s="244"/>
      <c r="PD86" s="243">
        <f t="shared" ref="PD86:PD91" si="3212">SUM(OZ86-OX86)</f>
        <v>0</v>
      </c>
      <c r="PE86" s="243">
        <f t="shared" ref="PE86:PE91" si="3213">SUM(PA86-OY86)</f>
        <v>0</v>
      </c>
      <c r="PF86" s="246">
        <v>15</v>
      </c>
      <c r="PG86" s="243">
        <f t="shared" ref="PG86:PG91" si="3214">SUM(PF86*$D86*$F86*$G86*$J86*PG$9)</f>
        <v>244064.58</v>
      </c>
      <c r="PH86" s="243">
        <f t="shared" ref="PH86:PH91" si="3215">SUM(PF86/12*$A$2)</f>
        <v>1.25</v>
      </c>
      <c r="PI86" s="243">
        <f t="shared" ref="PI86:PI91" si="3216">SUM(PG86/12*$A$2)</f>
        <v>20338.715</v>
      </c>
      <c r="PJ86" s="243">
        <f>VLOOKUP($B86,факт!$D$7:$HK$128,45,0)</f>
        <v>6</v>
      </c>
      <c r="PK86" s="243">
        <f>VLOOKUP($B86,факт!$D$7:$HK$128,46,0)</f>
        <v>97625.819999999992</v>
      </c>
      <c r="PL86" s="244"/>
      <c r="PM86" s="244"/>
      <c r="PN86" s="243">
        <f t="shared" ref="PN86:PN91" si="3217">SUM(PJ86-PH86)</f>
        <v>4.75</v>
      </c>
      <c r="PO86" s="243">
        <f t="shared" ref="PO86:PO91" si="3218">SUM(PK86-PI86)</f>
        <v>77287.104999999996</v>
      </c>
      <c r="PP86" s="243"/>
      <c r="PQ86" s="243"/>
      <c r="PR86" s="243">
        <f t="shared" ref="PR86:PR91" si="3219">SUM(PP86/12*$A$2)</f>
        <v>0</v>
      </c>
      <c r="PS86" s="243">
        <f t="shared" ref="PS86:PS91" si="3220">SUM(PQ86/12*$A$2)</f>
        <v>0</v>
      </c>
      <c r="PT86" s="244"/>
      <c r="PU86" s="244"/>
      <c r="PV86" s="244"/>
      <c r="PW86" s="244"/>
      <c r="PX86" s="243">
        <f t="shared" ref="PX86:PX91" si="3221">SUM(PT86-PR86)</f>
        <v>0</v>
      </c>
      <c r="PY86" s="243">
        <f t="shared" ref="PY86:PY91" si="3222">SUM(PU86-PS86)</f>
        <v>0</v>
      </c>
      <c r="PZ86" s="243"/>
      <c r="QA86" s="243"/>
      <c r="QB86" s="243">
        <f t="shared" ref="QB86:QB91" si="3223">SUM(PZ86/12*$A$2)</f>
        <v>0</v>
      </c>
      <c r="QC86" s="243">
        <f t="shared" ref="QC86:QC91" si="3224">SUM(QA86/12*$A$2)</f>
        <v>0</v>
      </c>
      <c r="QD86" s="244"/>
      <c r="QE86" s="244"/>
      <c r="QF86" s="244"/>
      <c r="QG86" s="244"/>
      <c r="QH86" s="243">
        <f t="shared" ref="QH86:QH91" si="3225">SUM(QD86-QB86)</f>
        <v>0</v>
      </c>
      <c r="QI86" s="243">
        <f t="shared" ref="QI86:QI91" si="3226">SUM(QE86-QC86)</f>
        <v>0</v>
      </c>
      <c r="QJ86" s="247">
        <f t="shared" ref="QJ86:QJ91" si="3227">SUM(CN86,AF86,AP86,CD86,L86,AZ86,V86,KP86,MX86,NR86,NH86,CX86,GT86,HD86,HN86,HX86,IH86,IR86,DH86,KF86,DR86,BJ86,OL86,OB86,JB86,LJ86,MD86,KZ86,LT86,EB86,EL86,EV86,FF86,FP86,GJ86,FZ86,JV86,PF86,OV86,MN86,BT86,JL86,PP86,PZ86)</f>
        <v>1249</v>
      </c>
      <c r="QK86" s="247">
        <f t="shared" ref="QK86:QK91" si="3228">SUM(CO86,AG86,AQ86,CE86,M86,BA86,W86,KQ86,MY86,NS86,NI86,CY86,GU86,HE86,HO86,HY86,II86,IS86,DI86,KG86,DS86,BK86,OM86,OC86,JC86,LK86,ME86,LA86,LU86,EC86,EM86,EW86,FG86,FQ86,GK86,GA86,JW86,PG86,OW86,MO86,BU86,JM86,PQ86,QA86)</f>
        <v>14105765.299999999</v>
      </c>
      <c r="QL86" s="247">
        <f t="shared" ref="QL86:QL91" si="3229">SUM(CP86,AH86,AR86,CF86,N86,BB86,X86,KR86,MZ86,NT86,NJ86,CZ86,GV86,HF86,HP86,HZ86,IJ86,IT86,DJ86,KH86,DT86,BL86,ON86,OD86,JD86,LL86,MF86,LB86,LV86,ED86,EN86,EX86,FH86,FR86,GL86,GB86,JX86,PH86,OX86,MP86,BV86,JN86,PR86,QB86)</f>
        <v>104.08333333333333</v>
      </c>
      <c r="QM86" s="247">
        <f t="shared" ref="QM86:QM91" si="3230">SUM(CQ86,AI86,AS86,CG86,O86,BC86,Y86,KS86,NA86,NU86,NK86,DA86,GW86,HG86,HQ86,IA86,IK86,IU86,DK86,KI86,DU86,BM86,OO86,OE86,JE86,LM86,MG86,LC86,LW86,EE86,EO86,EY86,FI86,FS86,GM86,GC86,JY86,PI86,OY86,MQ86,BW86,JO86,PS86,QC86)</f>
        <v>1175480.4416666669</v>
      </c>
      <c r="QN86" s="247">
        <f t="shared" ref="QN86:QN91" si="3231">SUM(CR86,AJ86,AT86,CH86,P86,BD86,Z86,KT86,NB86,NV86,NL86,DB86,GX86,HH86,HR86,IB86,IL86,IV86,DL86,KJ86,DV86,BN86,OP86,OF86,JF86,LN86,MH86,LD86,LX86,EF86,EP86,EZ86,FJ86,FT86,GN86,GD86,JZ86,PJ86,OZ86,MR86,BX86,JP86,PT86,QD86)</f>
        <v>58</v>
      </c>
      <c r="QO86" s="247">
        <f t="shared" ref="QO86:QO91" si="3232">SUM(CS86,AK86,AU86,CI86,Q86,BE86,AA86,KU86,NC86,NW86,NM86,DC86,GY86,HI86,HS86,IC86,IM86,IW86,DM86,KK86,DW86,BO86,OQ86,OG86,JG86,LO86,MI86,LE86,LY86,EG86,EQ86,FA86,FK86,FU86,GO86,GE86,KA86,PK86,PA86,MS86,BY86,JQ86,PU86,QE86)</f>
        <v>676852.26</v>
      </c>
      <c r="QP86" s="247">
        <f t="shared" ref="QP86:QP91" si="3233">SUM(CT86,AL86,AV86,CJ86,R86,BF86,AB86,KV86,ND86,NX86,NN86,DD86,GZ86,HJ86,HT86,ID86,IN86,IX86,DN86,KL86,DX86,BP86,OR86,OH86,JH86,LP86,MJ86,LF86,LZ86,EH86,ER86,FB86,FL86,FV86,GP86,GF86,KB86,PL86,PB86,MT86,BZ86,JR86,PV86,QF86)</f>
        <v>0</v>
      </c>
      <c r="QQ86" s="247">
        <f t="shared" ref="QQ86:QQ91" si="3234">SUM(CU86,AM86,AW86,CK86,S86,BG86,AC86,KW86,NE86,NY86,NO86,DE86,HA86,HK86,HU86,IE86,IO86,IY86,DO86,KM86,DY86,BQ86,OS86,OI86,JI86,LQ86,MK86,LG86,MA86,EI86,ES86,FC86,FM86,FW86,GQ86,GG86,KC86,PM86,PC86,MU86,CA86,JS86,PW86,QG86)</f>
        <v>0</v>
      </c>
      <c r="QR86" s="243">
        <f t="shared" ref="QR86:QR91" si="3235">SUM(QN86-QL86)</f>
        <v>-46.083333333333329</v>
      </c>
      <c r="QS86" s="243">
        <f t="shared" ref="QS86:QS91" si="3236">SUM(QO86-QM86)</f>
        <v>-498628.18166666687</v>
      </c>
    </row>
    <row r="87" spans="1:461" s="199" customFormat="1" ht="27.75" customHeight="1" x14ac:dyDescent="0.25">
      <c r="A87" s="221"/>
      <c r="B87" s="221">
        <v>56</v>
      </c>
      <c r="C87" s="237" t="s">
        <v>273</v>
      </c>
      <c r="D87" s="238">
        <f>D86</f>
        <v>9860</v>
      </c>
      <c r="E87" s="238">
        <v>10127</v>
      </c>
      <c r="F87" s="239">
        <v>1.1200000000000001</v>
      </c>
      <c r="G87" s="240">
        <v>1</v>
      </c>
      <c r="H87" s="238">
        <v>1.4</v>
      </c>
      <c r="I87" s="238">
        <v>1.68</v>
      </c>
      <c r="J87" s="238">
        <v>2.23</v>
      </c>
      <c r="K87" s="241">
        <v>2.57</v>
      </c>
      <c r="L87" s="242">
        <v>0</v>
      </c>
      <c r="M87" s="243">
        <f t="shared" si="3005"/>
        <v>0</v>
      </c>
      <c r="N87" s="243">
        <f t="shared" si="3044"/>
        <v>0</v>
      </c>
      <c r="O87" s="243">
        <f t="shared" si="3045"/>
        <v>0</v>
      </c>
      <c r="P87" s="243">
        <f>VLOOKUP($B87,факт!$D$7:$HK$127,21,0)</f>
        <v>0</v>
      </c>
      <c r="Q87" s="243">
        <f>VLOOKUP($B87,факт!$D$7:$HK$127,22,0)</f>
        <v>0</v>
      </c>
      <c r="R87" s="243">
        <f>VLOOKUP($B87,факт!$D$7:$HK$127,19,0)</f>
        <v>0</v>
      </c>
      <c r="S87" s="243">
        <f>VLOOKUP($B87,факт!$D$7:$HK$127,20,0)</f>
        <v>0</v>
      </c>
      <c r="T87" s="243">
        <f t="shared" si="3006"/>
        <v>0</v>
      </c>
      <c r="U87" s="243">
        <f t="shared" si="3007"/>
        <v>0</v>
      </c>
      <c r="V87" s="242"/>
      <c r="W87" s="243">
        <f t="shared" si="3008"/>
        <v>0</v>
      </c>
      <c r="X87" s="243">
        <f t="shared" si="3046"/>
        <v>0</v>
      </c>
      <c r="Y87" s="243">
        <f t="shared" si="3047"/>
        <v>0</v>
      </c>
      <c r="Z87" s="243">
        <f>VLOOKUP($B87,факт!$D$7:$HK$128,29,0)</f>
        <v>0</v>
      </c>
      <c r="AA87" s="243">
        <f>VLOOKUP($B87,факт!$D$7:$HK$128,30,0)</f>
        <v>0</v>
      </c>
      <c r="AB87" s="243">
        <f>VLOOKUP($B87,факт!$D$7:$HK$128,27,0)</f>
        <v>0</v>
      </c>
      <c r="AC87" s="243">
        <f>VLOOKUP($B87,факт!$D$7:$HK$128,28,0)</f>
        <v>0</v>
      </c>
      <c r="AD87" s="243">
        <f t="shared" si="3048"/>
        <v>0</v>
      </c>
      <c r="AE87" s="243">
        <f t="shared" si="3049"/>
        <v>0</v>
      </c>
      <c r="AF87" s="245"/>
      <c r="AG87" s="243">
        <f t="shared" si="3009"/>
        <v>0</v>
      </c>
      <c r="AH87" s="243">
        <f t="shared" si="3050"/>
        <v>0</v>
      </c>
      <c r="AI87" s="243">
        <f t="shared" si="3051"/>
        <v>0</v>
      </c>
      <c r="AJ87" s="243">
        <f>VLOOKUP($B87,факт!$D$7:$HK$128,43,0)</f>
        <v>0</v>
      </c>
      <c r="AK87" s="243">
        <f>VLOOKUP($B87,факт!$D$7:$HK$128,44,0)</f>
        <v>0</v>
      </c>
      <c r="AL87" s="243">
        <f>VLOOKUP($B87,факт!$D$7:$HK$128,41,0)</f>
        <v>0</v>
      </c>
      <c r="AM87" s="243">
        <f>VLOOKUP($B87,факт!$D$7:$HK$128,42,0)</f>
        <v>0</v>
      </c>
      <c r="AN87" s="243">
        <f t="shared" si="3052"/>
        <v>0</v>
      </c>
      <c r="AO87" s="243">
        <f t="shared" si="3053"/>
        <v>0</v>
      </c>
      <c r="AP87" s="242">
        <v>0</v>
      </c>
      <c r="AQ87" s="243">
        <f t="shared" si="3010"/>
        <v>0</v>
      </c>
      <c r="AR87" s="243">
        <f t="shared" si="3054"/>
        <v>0</v>
      </c>
      <c r="AS87" s="243">
        <f t="shared" si="3055"/>
        <v>0</v>
      </c>
      <c r="AT87" s="243">
        <f>VLOOKUP($B87,факт!$D$7:$HK$128,9,0)</f>
        <v>0</v>
      </c>
      <c r="AU87" s="243">
        <f>VLOOKUP($B87,факт!$D$7:$HK$128,10,0)</f>
        <v>0</v>
      </c>
      <c r="AV87" s="243">
        <f>VLOOKUP($B87,факт!$D$7:$HK$128,7,0)</f>
        <v>0</v>
      </c>
      <c r="AW87" s="243">
        <f>VLOOKUP($B87,факт!$D$7:$HK$128,8,0)</f>
        <v>0</v>
      </c>
      <c r="AX87" s="243">
        <f t="shared" si="3056"/>
        <v>0</v>
      </c>
      <c r="AY87" s="243">
        <f t="shared" si="3057"/>
        <v>0</v>
      </c>
      <c r="AZ87" s="242">
        <v>0</v>
      </c>
      <c r="BA87" s="243">
        <f t="shared" si="3011"/>
        <v>0</v>
      </c>
      <c r="BB87" s="243">
        <f t="shared" si="3058"/>
        <v>0</v>
      </c>
      <c r="BC87" s="243">
        <f t="shared" si="3059"/>
        <v>0</v>
      </c>
      <c r="BD87" s="243">
        <f>VLOOKUP($B87,факт!$D$7:$HK$128,23,0)</f>
        <v>0</v>
      </c>
      <c r="BE87" s="243">
        <f>VLOOKUP($B87,факт!$D$7:$HK$128,24,0)</f>
        <v>0</v>
      </c>
      <c r="BF87" s="243"/>
      <c r="BG87" s="243"/>
      <c r="BH87" s="243">
        <f t="shared" si="3060"/>
        <v>0</v>
      </c>
      <c r="BI87" s="243">
        <f t="shared" si="3061"/>
        <v>0</v>
      </c>
      <c r="BJ87" s="242">
        <v>2</v>
      </c>
      <c r="BK87" s="243">
        <f t="shared" si="3012"/>
        <v>30920.959999999999</v>
      </c>
      <c r="BL87" s="243">
        <f t="shared" si="3062"/>
        <v>0.16666666666666666</v>
      </c>
      <c r="BM87" s="243">
        <f t="shared" si="3063"/>
        <v>2576.7466666666664</v>
      </c>
      <c r="BN87" s="243">
        <f>VLOOKUP($B87,факт!$D$7:$HK$128,199,0)</f>
        <v>0</v>
      </c>
      <c r="BO87" s="243">
        <f>VLOOKUP($B87,факт!$D$7:$HK$128,200,0)</f>
        <v>0</v>
      </c>
      <c r="BP87" s="243">
        <f>VLOOKUP($B87,факт!$D$7:$HK$128,197,0)</f>
        <v>0</v>
      </c>
      <c r="BQ87" s="243">
        <f>VLOOKUP($B87,факт!$D$7:$HK$128,198,0)</f>
        <v>0</v>
      </c>
      <c r="BR87" s="243">
        <f t="shared" si="3064"/>
        <v>-0.16666666666666666</v>
      </c>
      <c r="BS87" s="243">
        <f t="shared" si="3065"/>
        <v>-2576.7466666666664</v>
      </c>
      <c r="BT87" s="243"/>
      <c r="BU87" s="243">
        <f t="shared" si="3013"/>
        <v>0</v>
      </c>
      <c r="BV87" s="243">
        <f t="shared" si="3066"/>
        <v>0</v>
      </c>
      <c r="BW87" s="243">
        <f t="shared" si="3067"/>
        <v>0</v>
      </c>
      <c r="BX87" s="243">
        <f>VLOOKUP($B87,факт!$D$7:$HK$128,25,0)</f>
        <v>0</v>
      </c>
      <c r="BY87" s="243">
        <f>VLOOKUP($B87,факт!$D$7:$HK$128,26,0)</f>
        <v>0</v>
      </c>
      <c r="BZ87" s="244"/>
      <c r="CA87" s="244"/>
      <c r="CB87" s="243">
        <f t="shared" si="3068"/>
        <v>0</v>
      </c>
      <c r="CC87" s="243">
        <f t="shared" si="3069"/>
        <v>0</v>
      </c>
      <c r="CD87" s="242">
        <v>0</v>
      </c>
      <c r="CE87" s="243">
        <f t="shared" si="3070"/>
        <v>0</v>
      </c>
      <c r="CF87" s="243">
        <f t="shared" si="3071"/>
        <v>0</v>
      </c>
      <c r="CG87" s="243">
        <f t="shared" si="3072"/>
        <v>0</v>
      </c>
      <c r="CH87" s="243">
        <f>VLOOKUP($B87,факт!$D$7:$HK$128,13,0)</f>
        <v>0</v>
      </c>
      <c r="CI87" s="243">
        <f>VLOOKUP($B87,факт!$D$7:$HK$128,14,0)</f>
        <v>0</v>
      </c>
      <c r="CJ87" s="243">
        <f>VLOOKUP($B87,факт!$D$7:$HK$128,11,0)</f>
        <v>0</v>
      </c>
      <c r="CK87" s="243">
        <f>VLOOKUP($B87,факт!$D$7:$HK$128,12,0)</f>
        <v>0</v>
      </c>
      <c r="CL87" s="243">
        <f t="shared" si="3073"/>
        <v>0</v>
      </c>
      <c r="CM87" s="243">
        <f t="shared" si="3074"/>
        <v>0</v>
      </c>
      <c r="CN87" s="245"/>
      <c r="CO87" s="243">
        <f t="shared" si="3014"/>
        <v>0</v>
      </c>
      <c r="CP87" s="243">
        <f t="shared" si="3075"/>
        <v>0</v>
      </c>
      <c r="CQ87" s="243">
        <f t="shared" si="3076"/>
        <v>0</v>
      </c>
      <c r="CR87" s="243">
        <f>VLOOKUP($B87,факт!$D$7:$HK$128,37,0)</f>
        <v>0</v>
      </c>
      <c r="CS87" s="243">
        <f>VLOOKUP($B87,факт!$D$7:$HK$128,38,0)</f>
        <v>0</v>
      </c>
      <c r="CT87" s="243">
        <f>VLOOKUP($B87,факт!$D$7:$HK$128,35,0)</f>
        <v>0</v>
      </c>
      <c r="CU87" s="243">
        <f>VLOOKUP($B87,факт!$D$7:$HK$128,36,0)</f>
        <v>0</v>
      </c>
      <c r="CV87" s="243">
        <f t="shared" si="3077"/>
        <v>0</v>
      </c>
      <c r="CW87" s="243">
        <f t="shared" si="3078"/>
        <v>0</v>
      </c>
      <c r="CX87" s="242">
        <v>77</v>
      </c>
      <c r="CY87" s="243">
        <f t="shared" si="3015"/>
        <v>1190456.96</v>
      </c>
      <c r="CZ87" s="243">
        <f t="shared" si="3079"/>
        <v>6.416666666666667</v>
      </c>
      <c r="DA87" s="243">
        <f t="shared" si="3080"/>
        <v>99204.746666666659</v>
      </c>
      <c r="DB87" s="243">
        <f>VLOOKUP($B87,факт!$D$7:$HK$128,121,0)</f>
        <v>25</v>
      </c>
      <c r="DC87" s="243">
        <f>VLOOKUP($B87,факт!$D$7:$HK$128,122,0)</f>
        <v>386511.99999999994</v>
      </c>
      <c r="DD87" s="243">
        <f>VLOOKUP($B87,факт!$D$7:$HK$128,119,0)</f>
        <v>1</v>
      </c>
      <c r="DE87" s="243">
        <f>VLOOKUP($B87,факт!$D$7:$HK$128,120,0)</f>
        <v>15460.48</v>
      </c>
      <c r="DF87" s="243">
        <f t="shared" si="3081"/>
        <v>18.583333333333332</v>
      </c>
      <c r="DG87" s="243">
        <f t="shared" si="3082"/>
        <v>287307.2533333333</v>
      </c>
      <c r="DH87" s="242">
        <v>0</v>
      </c>
      <c r="DI87" s="243">
        <f t="shared" si="3016"/>
        <v>0</v>
      </c>
      <c r="DJ87" s="243">
        <f t="shared" si="3083"/>
        <v>0</v>
      </c>
      <c r="DK87" s="243">
        <f t="shared" si="3084"/>
        <v>0</v>
      </c>
      <c r="DL87" s="243">
        <f>VLOOKUP($B87,факт!$D$7:$HK$128,135,0)</f>
        <v>0</v>
      </c>
      <c r="DM87" s="243">
        <f>VLOOKUP($B87,факт!$D$7:$HK$128,136,0)</f>
        <v>0</v>
      </c>
      <c r="DN87" s="243">
        <f>VLOOKUP($B87,факт!$D$7:$HK$128,133,0)</f>
        <v>0</v>
      </c>
      <c r="DO87" s="243">
        <f>VLOOKUP($B87,факт!$D$7:$HK$128,134,0)</f>
        <v>0</v>
      </c>
      <c r="DP87" s="243">
        <f t="shared" si="3085"/>
        <v>0</v>
      </c>
      <c r="DQ87" s="243">
        <f t="shared" si="3086"/>
        <v>0</v>
      </c>
      <c r="DR87" s="243"/>
      <c r="DS87" s="243">
        <f t="shared" si="3017"/>
        <v>0</v>
      </c>
      <c r="DT87" s="243">
        <f t="shared" si="3087"/>
        <v>0</v>
      </c>
      <c r="DU87" s="243">
        <f t="shared" si="3088"/>
        <v>0</v>
      </c>
      <c r="DV87" s="243">
        <f>VLOOKUP($B87,факт!$D$7:$HK$128,157,0)</f>
        <v>0</v>
      </c>
      <c r="DW87" s="243">
        <f>VLOOKUP($B87,факт!$D$7:$HK$128,158,0)</f>
        <v>0</v>
      </c>
      <c r="DX87" s="243">
        <f>VLOOKUP($B87,факт!$D$7:$HK$128,155,0)</f>
        <v>0</v>
      </c>
      <c r="DY87" s="243">
        <f>VLOOKUP($B87,факт!$D$7:$HK$128,156,0)</f>
        <v>0</v>
      </c>
      <c r="DZ87" s="243">
        <f t="shared" si="3089"/>
        <v>0</v>
      </c>
      <c r="EA87" s="243">
        <f t="shared" si="3090"/>
        <v>0</v>
      </c>
      <c r="EB87" s="242">
        <v>0</v>
      </c>
      <c r="EC87" s="243">
        <f t="shared" si="3018"/>
        <v>0</v>
      </c>
      <c r="ED87" s="243">
        <f t="shared" si="3091"/>
        <v>0</v>
      </c>
      <c r="EE87" s="243">
        <f t="shared" si="3092"/>
        <v>0</v>
      </c>
      <c r="EF87" s="243">
        <f>VLOOKUP($B87,факт!$D$7:$HK$128,173,0)</f>
        <v>0</v>
      </c>
      <c r="EG87" s="243">
        <f>VLOOKUP($B87,факт!$D$7:$HK$128,174,0)</f>
        <v>0</v>
      </c>
      <c r="EH87" s="243">
        <f>VLOOKUP($B87,факт!$D$7:$HK$128,171,0)</f>
        <v>0</v>
      </c>
      <c r="EI87" s="243">
        <f>VLOOKUP($B87,факт!$D$7:$HK$128,172,0)</f>
        <v>0</v>
      </c>
      <c r="EJ87" s="243">
        <f t="shared" si="3093"/>
        <v>0</v>
      </c>
      <c r="EK87" s="243">
        <f t="shared" si="3094"/>
        <v>0</v>
      </c>
      <c r="EL87" s="242">
        <v>0</v>
      </c>
      <c r="EM87" s="243">
        <f t="shared" si="3019"/>
        <v>0</v>
      </c>
      <c r="EN87" s="243">
        <f t="shared" si="3095"/>
        <v>0</v>
      </c>
      <c r="EO87" s="243">
        <f t="shared" si="3096"/>
        <v>0</v>
      </c>
      <c r="EP87" s="243">
        <f>VLOOKUP($B87,факт!$D$7:$HK$128,175,0)</f>
        <v>0</v>
      </c>
      <c r="EQ87" s="243">
        <f>VLOOKUP($B87,факт!$D$7:$HK$128,176,0)</f>
        <v>0</v>
      </c>
      <c r="ER87" s="244"/>
      <c r="ES87" s="244"/>
      <c r="ET87" s="243">
        <f t="shared" si="3097"/>
        <v>0</v>
      </c>
      <c r="EU87" s="243">
        <f t="shared" si="3098"/>
        <v>0</v>
      </c>
      <c r="EV87" s="246">
        <v>130</v>
      </c>
      <c r="EW87" s="243">
        <f t="shared" si="3020"/>
        <v>2411834.8800000004</v>
      </c>
      <c r="EX87" s="243">
        <f t="shared" si="3099"/>
        <v>10.833333333333334</v>
      </c>
      <c r="EY87" s="243">
        <f t="shared" si="3100"/>
        <v>200986.24000000002</v>
      </c>
      <c r="EZ87" s="243">
        <f>VLOOKUP($B87,факт!$D$7:$HK$128,179,0)</f>
        <v>20</v>
      </c>
      <c r="FA87" s="243">
        <f>VLOOKUP($B87,факт!$D$7:$HK$128,180,0)</f>
        <v>368886.96</v>
      </c>
      <c r="FB87" s="243">
        <f>VLOOKUP($B87,факт!$D$7:$HK$128,177,0)</f>
        <v>0</v>
      </c>
      <c r="FC87" s="243">
        <f>VLOOKUP($B87,факт!$D$7:$HK$128,178,0)</f>
        <v>0</v>
      </c>
      <c r="FD87" s="243">
        <f t="shared" si="3101"/>
        <v>9.1666666666666661</v>
      </c>
      <c r="FE87" s="243">
        <f t="shared" si="3102"/>
        <v>167900.72</v>
      </c>
      <c r="FF87" s="242">
        <v>0</v>
      </c>
      <c r="FG87" s="243">
        <f t="shared" si="3021"/>
        <v>0</v>
      </c>
      <c r="FH87" s="243">
        <f t="shared" si="3103"/>
        <v>0</v>
      </c>
      <c r="FI87" s="243">
        <f t="shared" si="3104"/>
        <v>0</v>
      </c>
      <c r="FJ87" s="243">
        <f>VLOOKUP($B87,факт!$D$7:$HK$128,183,0)</f>
        <v>0</v>
      </c>
      <c r="FK87" s="243">
        <f>VLOOKUP($B87,факт!$D$7:$HK$128,184,0)</f>
        <v>0</v>
      </c>
      <c r="FL87" s="243">
        <f>VLOOKUP($B87,факт!$D$7:$HK$128,181,0)</f>
        <v>0</v>
      </c>
      <c r="FM87" s="243">
        <f>VLOOKUP($B87,факт!$D$7:$HK$128,182,0)</f>
        <v>0</v>
      </c>
      <c r="FN87" s="243">
        <f t="shared" si="3105"/>
        <v>0</v>
      </c>
      <c r="FO87" s="243">
        <f t="shared" si="3106"/>
        <v>0</v>
      </c>
      <c r="FP87" s="242">
        <v>0</v>
      </c>
      <c r="FQ87" s="243">
        <f t="shared" si="3022"/>
        <v>0</v>
      </c>
      <c r="FR87" s="243">
        <f t="shared" si="3107"/>
        <v>0</v>
      </c>
      <c r="FS87" s="243">
        <f t="shared" si="3108"/>
        <v>0</v>
      </c>
      <c r="FT87" s="243">
        <f>VLOOKUP($B87,факт!$D$7:$HK$128,189,0)</f>
        <v>0</v>
      </c>
      <c r="FU87" s="243">
        <f>VLOOKUP($B87,факт!$D$7:$HK$128,190,0)</f>
        <v>0</v>
      </c>
      <c r="FV87" s="243">
        <f>VLOOKUP($B87,факт!$D$7:$HK$128,187,0)</f>
        <v>0</v>
      </c>
      <c r="FW87" s="243">
        <f>VLOOKUP($B87,факт!$D$7:$HK$128,188,0)</f>
        <v>0</v>
      </c>
      <c r="FX87" s="243">
        <f t="shared" si="3109"/>
        <v>0</v>
      </c>
      <c r="FY87" s="243">
        <f t="shared" si="3110"/>
        <v>0</v>
      </c>
      <c r="FZ87" s="242">
        <v>0</v>
      </c>
      <c r="GA87" s="243">
        <f t="shared" si="3023"/>
        <v>0</v>
      </c>
      <c r="GB87" s="243">
        <f t="shared" si="3111"/>
        <v>0</v>
      </c>
      <c r="GC87" s="243">
        <f t="shared" si="3112"/>
        <v>0</v>
      </c>
      <c r="GD87" s="243">
        <f>VLOOKUP($B87,факт!$D$7:$HK$128,201,0)</f>
        <v>0</v>
      </c>
      <c r="GE87" s="243">
        <f>VLOOKUP($B87,факт!$D$7:$HK$128,202,0)</f>
        <v>0</v>
      </c>
      <c r="GF87" s="244"/>
      <c r="GG87" s="244"/>
      <c r="GH87" s="243">
        <f t="shared" si="3113"/>
        <v>0</v>
      </c>
      <c r="GI87" s="243">
        <f t="shared" si="3114"/>
        <v>0</v>
      </c>
      <c r="GJ87" s="242">
        <v>0</v>
      </c>
      <c r="GK87" s="243">
        <f t="shared" si="3024"/>
        <v>0</v>
      </c>
      <c r="GL87" s="243">
        <f t="shared" si="3115"/>
        <v>0</v>
      </c>
      <c r="GM87" s="243">
        <f t="shared" si="3116"/>
        <v>0</v>
      </c>
      <c r="GN87" s="243">
        <f>VLOOKUP($B87,факт!$D$7:$HK$128,191,0)</f>
        <v>0</v>
      </c>
      <c r="GO87" s="243">
        <f>VLOOKUP($B87,факт!$D$7:$HK$128,192,0)</f>
        <v>0</v>
      </c>
      <c r="GP87" s="244"/>
      <c r="GQ87" s="244"/>
      <c r="GR87" s="243">
        <f t="shared" si="3117"/>
        <v>0</v>
      </c>
      <c r="GS87" s="243">
        <f t="shared" si="3118"/>
        <v>0</v>
      </c>
      <c r="GT87" s="242">
        <v>0</v>
      </c>
      <c r="GU87" s="243">
        <f t="shared" si="3025"/>
        <v>0</v>
      </c>
      <c r="GV87" s="243">
        <f t="shared" si="3119"/>
        <v>0</v>
      </c>
      <c r="GW87" s="243">
        <f t="shared" si="3120"/>
        <v>0</v>
      </c>
      <c r="GX87" s="243">
        <f>VLOOKUP($B87,факт!$D$7:$HK$128,127,0)</f>
        <v>0</v>
      </c>
      <c r="GY87" s="243">
        <f>VLOOKUP($B87,факт!$D$7:$HK$128,128,0)</f>
        <v>0</v>
      </c>
      <c r="GZ87" s="243">
        <f>VLOOKUP($B87,факт!$D$7:$HK$128,125,0)</f>
        <v>0</v>
      </c>
      <c r="HA87" s="243">
        <f>VLOOKUP($B87,факт!$D$7:$HK$128,126,0)</f>
        <v>0</v>
      </c>
      <c r="HB87" s="243">
        <f t="shared" si="3121"/>
        <v>0</v>
      </c>
      <c r="HC87" s="243">
        <f t="shared" si="3122"/>
        <v>0</v>
      </c>
      <c r="HD87" s="242"/>
      <c r="HE87" s="243">
        <f t="shared" si="3123"/>
        <v>0</v>
      </c>
      <c r="HF87" s="243">
        <f t="shared" si="3124"/>
        <v>0</v>
      </c>
      <c r="HG87" s="243">
        <f t="shared" si="3125"/>
        <v>0</v>
      </c>
      <c r="HH87" s="243">
        <f>VLOOKUP($B87,факт!$D$7:$HK$128,131,0)</f>
        <v>0</v>
      </c>
      <c r="HI87" s="243">
        <f>VLOOKUP($B87,факт!$D$7:$HK$128,132,0)</f>
        <v>0</v>
      </c>
      <c r="HJ87" s="243">
        <f>VLOOKUP($B87,факт!$D$7:$HK$128,129,0)</f>
        <v>0</v>
      </c>
      <c r="HK87" s="243">
        <f>VLOOKUP($B87,факт!$D$7:$HK$128,130,0)</f>
        <v>0</v>
      </c>
      <c r="HL87" s="243">
        <f t="shared" si="3126"/>
        <v>0</v>
      </c>
      <c r="HM87" s="243">
        <f t="shared" si="3127"/>
        <v>0</v>
      </c>
      <c r="HN87" s="244"/>
      <c r="HO87" s="244">
        <v>0</v>
      </c>
      <c r="HP87" s="243">
        <f t="shared" si="3128"/>
        <v>0</v>
      </c>
      <c r="HQ87" s="243">
        <f t="shared" si="3129"/>
        <v>0</v>
      </c>
      <c r="HR87" s="243">
        <f>VLOOKUP($B87,факт!$D$7:$HK$128,165,0)</f>
        <v>0</v>
      </c>
      <c r="HS87" s="243">
        <f>VLOOKUP($B87,факт!$D$7:$HK$128,166,0)</f>
        <v>0</v>
      </c>
      <c r="HT87" s="243">
        <f>VLOOKUP($B87,факт!$D$7:$HK$128,163,0)</f>
        <v>0</v>
      </c>
      <c r="HU87" s="243">
        <f>VLOOKUP($B87,факт!$D$7:$HK$128,164,0)</f>
        <v>0</v>
      </c>
      <c r="HV87" s="243">
        <f t="shared" si="3130"/>
        <v>0</v>
      </c>
      <c r="HW87" s="243">
        <f t="shared" si="3131"/>
        <v>0</v>
      </c>
      <c r="HX87" s="244">
        <v>0</v>
      </c>
      <c r="HY87" s="244">
        <v>0</v>
      </c>
      <c r="HZ87" s="243">
        <f t="shared" si="3132"/>
        <v>0</v>
      </c>
      <c r="IA87" s="243">
        <f t="shared" si="3133"/>
        <v>0</v>
      </c>
      <c r="IB87" s="243">
        <f>VLOOKUP($B87,факт!$D$7:$HK$128,49,0)</f>
        <v>0</v>
      </c>
      <c r="IC87" s="243">
        <f>VLOOKUP($B87,факт!$D$7:$HK$128,50,0)</f>
        <v>0</v>
      </c>
      <c r="ID87" s="244"/>
      <c r="IE87" s="244"/>
      <c r="IF87" s="243">
        <f t="shared" si="3134"/>
        <v>0</v>
      </c>
      <c r="IG87" s="243">
        <f t="shared" si="3135"/>
        <v>0</v>
      </c>
      <c r="IH87" s="244">
        <v>0</v>
      </c>
      <c r="II87" s="244">
        <v>0</v>
      </c>
      <c r="IJ87" s="243">
        <f t="shared" si="3136"/>
        <v>0</v>
      </c>
      <c r="IK87" s="243">
        <f t="shared" si="3137"/>
        <v>0</v>
      </c>
      <c r="IL87" s="243">
        <f>VLOOKUP($B87,факт!$D$7:$HK$128,85,0)</f>
        <v>0</v>
      </c>
      <c r="IM87" s="243">
        <f>VLOOKUP($B87,факт!$D$7:$HK$128,86,0)</f>
        <v>0</v>
      </c>
      <c r="IN87" s="244"/>
      <c r="IO87" s="244"/>
      <c r="IP87" s="243">
        <f t="shared" si="3138"/>
        <v>0</v>
      </c>
      <c r="IQ87" s="243">
        <f t="shared" si="3139"/>
        <v>0</v>
      </c>
      <c r="IR87" s="244">
        <v>0</v>
      </c>
      <c r="IS87" s="244">
        <v>0</v>
      </c>
      <c r="IT87" s="244"/>
      <c r="IU87" s="244"/>
      <c r="IV87" s="243">
        <f t="shared" si="3140"/>
        <v>0</v>
      </c>
      <c r="IW87" s="243">
        <f t="shared" si="3141"/>
        <v>0</v>
      </c>
      <c r="IX87" s="243">
        <f>VLOOKUP($B87,факт!$D$7:$HK$128,55,0)</f>
        <v>0</v>
      </c>
      <c r="IY87" s="243">
        <f>VLOOKUP($B87,факт!$D$7:$HK$128,56,0)</f>
        <v>0</v>
      </c>
      <c r="IZ87" s="243">
        <f t="shared" si="3142"/>
        <v>0</v>
      </c>
      <c r="JA87" s="243">
        <f t="shared" si="3143"/>
        <v>0</v>
      </c>
      <c r="JB87" s="242">
        <v>0</v>
      </c>
      <c r="JC87" s="243">
        <f t="shared" si="3026"/>
        <v>0</v>
      </c>
      <c r="JD87" s="243">
        <f t="shared" si="3144"/>
        <v>0</v>
      </c>
      <c r="JE87" s="243">
        <f t="shared" si="3145"/>
        <v>0</v>
      </c>
      <c r="JF87" s="243">
        <f>VLOOKUP($B87,факт!$D$7:$HK$128,61,0)</f>
        <v>0</v>
      </c>
      <c r="JG87" s="243">
        <f>VLOOKUP($B87,факт!$D$7:$HK$128,62,0)</f>
        <v>0</v>
      </c>
      <c r="JH87" s="243">
        <f>VLOOKUP($B87,факт!$D$7:$HK$128,59,0)</f>
        <v>0</v>
      </c>
      <c r="JI87" s="243">
        <f>VLOOKUP($B87,факт!$D$7:$HK$128,60,0)</f>
        <v>0</v>
      </c>
      <c r="JJ87" s="243">
        <f t="shared" si="3146"/>
        <v>0</v>
      </c>
      <c r="JK87" s="243">
        <f t="shared" si="3147"/>
        <v>0</v>
      </c>
      <c r="JL87" s="242"/>
      <c r="JM87" s="243">
        <f t="shared" si="3148"/>
        <v>0</v>
      </c>
      <c r="JN87" s="243">
        <f t="shared" si="3149"/>
        <v>0</v>
      </c>
      <c r="JO87" s="243">
        <f t="shared" si="3150"/>
        <v>0</v>
      </c>
      <c r="JP87" s="243">
        <f>VLOOKUP($B87,факт!$D$7:$HK$128,213,0)</f>
        <v>0</v>
      </c>
      <c r="JQ87" s="243">
        <f>VLOOKUP($B87,факт!$D$7:$HK$128,214,0)</f>
        <v>0</v>
      </c>
      <c r="JR87" s="244"/>
      <c r="JS87" s="244"/>
      <c r="JT87" s="243">
        <f t="shared" si="3151"/>
        <v>0</v>
      </c>
      <c r="JU87" s="243">
        <f t="shared" si="3152"/>
        <v>0</v>
      </c>
      <c r="JV87" s="242"/>
      <c r="JW87" s="243">
        <f t="shared" si="3027"/>
        <v>0</v>
      </c>
      <c r="JX87" s="243">
        <f t="shared" si="3153"/>
        <v>0</v>
      </c>
      <c r="JY87" s="243">
        <f t="shared" si="3154"/>
        <v>0</v>
      </c>
      <c r="JZ87" s="243">
        <f>VLOOKUP($B87,факт!$D$7:$HK$128,211,0)</f>
        <v>0</v>
      </c>
      <c r="KA87" s="243">
        <f>VLOOKUP($B87,факт!$D$7:$HK$128,212,0)</f>
        <v>0</v>
      </c>
      <c r="KB87" s="243">
        <f>VLOOKUP($B87,факт!$D$7:$HK$128,209,0)</f>
        <v>0</v>
      </c>
      <c r="KC87" s="243">
        <f>VLOOKUP($B87,факт!$D$7:$HK$128,210,0)</f>
        <v>0</v>
      </c>
      <c r="KD87" s="243">
        <f t="shared" si="3155"/>
        <v>0</v>
      </c>
      <c r="KE87" s="243">
        <f t="shared" si="3156"/>
        <v>0</v>
      </c>
      <c r="KF87" s="242">
        <v>0</v>
      </c>
      <c r="KG87" s="243">
        <f t="shared" si="3157"/>
        <v>0</v>
      </c>
      <c r="KH87" s="243">
        <f t="shared" si="3158"/>
        <v>0</v>
      </c>
      <c r="KI87" s="243">
        <f t="shared" si="3159"/>
        <v>0</v>
      </c>
      <c r="KJ87" s="243">
        <f>VLOOKUP($B87,факт!$D$7:$HK$128,161,0)</f>
        <v>0</v>
      </c>
      <c r="KK87" s="243">
        <f>VLOOKUP($B87,факт!$D$7:$HK$128,162,0)</f>
        <v>0</v>
      </c>
      <c r="KL87" s="243">
        <f>VLOOKUP($B87,факт!$D$7:$HK$128,159,0)</f>
        <v>0</v>
      </c>
      <c r="KM87" s="243">
        <f>VLOOKUP($B87,факт!$D$7:$HK$128,160,0)</f>
        <v>0</v>
      </c>
      <c r="KN87" s="243">
        <f t="shared" si="3160"/>
        <v>0</v>
      </c>
      <c r="KO87" s="243">
        <f t="shared" si="3161"/>
        <v>0</v>
      </c>
      <c r="KP87" s="242">
        <v>0</v>
      </c>
      <c r="KQ87" s="243">
        <f t="shared" si="3162"/>
        <v>0</v>
      </c>
      <c r="KR87" s="243">
        <f t="shared" si="3163"/>
        <v>0</v>
      </c>
      <c r="KS87" s="243">
        <f t="shared" si="3164"/>
        <v>0</v>
      </c>
      <c r="KT87" s="244"/>
      <c r="KU87" s="244"/>
      <c r="KV87" s="244"/>
      <c r="KW87" s="244"/>
      <c r="KX87" s="243">
        <f t="shared" si="3165"/>
        <v>0</v>
      </c>
      <c r="KY87" s="243">
        <f t="shared" si="3166"/>
        <v>0</v>
      </c>
      <c r="KZ87" s="242">
        <v>0</v>
      </c>
      <c r="LA87" s="243">
        <f t="shared" si="3028"/>
        <v>0</v>
      </c>
      <c r="LB87" s="243">
        <f t="shared" si="3167"/>
        <v>0</v>
      </c>
      <c r="LC87" s="243">
        <f t="shared" si="3168"/>
        <v>0</v>
      </c>
      <c r="LD87" s="243">
        <f>VLOOKUP($B87,факт!$D$7:$HK$128,89,0)</f>
        <v>0</v>
      </c>
      <c r="LE87" s="243">
        <f>VLOOKUP($B87,факт!$D$7:$HK$128,90,0)</f>
        <v>0</v>
      </c>
      <c r="LF87" s="243">
        <f>VLOOKUP($B87,факт!$D$7:$HK$128,87,0)</f>
        <v>0</v>
      </c>
      <c r="LG87" s="243">
        <f>VLOOKUP($B87,факт!$D$7:$HK$128,88,0)</f>
        <v>0</v>
      </c>
      <c r="LH87" s="243">
        <f t="shared" si="3169"/>
        <v>0</v>
      </c>
      <c r="LI87" s="243">
        <f t="shared" si="3170"/>
        <v>0</v>
      </c>
      <c r="LJ87" s="242">
        <v>0</v>
      </c>
      <c r="LK87" s="243">
        <f t="shared" si="3029"/>
        <v>0</v>
      </c>
      <c r="LL87" s="243">
        <f t="shared" si="3171"/>
        <v>0</v>
      </c>
      <c r="LM87" s="243">
        <f t="shared" si="3172"/>
        <v>0</v>
      </c>
      <c r="LN87" s="243">
        <f>VLOOKUP($B87,факт!$D$7:$HK$128,69,0)</f>
        <v>0</v>
      </c>
      <c r="LO87" s="243">
        <f>VLOOKUP($B87,факт!$D$7:$HK$128,70,0)</f>
        <v>0</v>
      </c>
      <c r="LP87" s="244"/>
      <c r="LQ87" s="244"/>
      <c r="LR87" s="243">
        <f t="shared" si="3173"/>
        <v>0</v>
      </c>
      <c r="LS87" s="243">
        <f t="shared" si="3174"/>
        <v>0</v>
      </c>
      <c r="LT87" s="242"/>
      <c r="LU87" s="243">
        <f t="shared" si="3030"/>
        <v>0</v>
      </c>
      <c r="LV87" s="243">
        <f t="shared" si="3175"/>
        <v>0</v>
      </c>
      <c r="LW87" s="243">
        <f t="shared" si="3176"/>
        <v>0</v>
      </c>
      <c r="LX87" s="243">
        <f>VLOOKUP($B87,факт!$D$7:$HK$128,83,0)</f>
        <v>0</v>
      </c>
      <c r="LY87" s="243">
        <f>VLOOKUP($B87,факт!$D$7:$HK$128,84,0)</f>
        <v>0</v>
      </c>
      <c r="LZ87" s="244"/>
      <c r="MA87" s="244"/>
      <c r="MB87" s="243">
        <f t="shared" si="3177"/>
        <v>0</v>
      </c>
      <c r="MC87" s="243">
        <f t="shared" si="3178"/>
        <v>0</v>
      </c>
      <c r="MD87" s="246">
        <v>13</v>
      </c>
      <c r="ME87" s="243">
        <f t="shared" si="3031"/>
        <v>241183.48800000001</v>
      </c>
      <c r="MF87" s="243">
        <f t="shared" si="3179"/>
        <v>1.0833333333333333</v>
      </c>
      <c r="MG87" s="243">
        <f t="shared" si="3180"/>
        <v>20098.624</v>
      </c>
      <c r="MH87" s="243">
        <f>VLOOKUP($B87,факт!$D$7:$HK$128,73,0)</f>
        <v>0</v>
      </c>
      <c r="MI87" s="243">
        <f>VLOOKUP($B87,факт!$D$7:$HK$128,74,0)</f>
        <v>0</v>
      </c>
      <c r="MJ87" s="243">
        <f>VLOOKUP($B87,факт!$D$7:$HK$128,71,0)</f>
        <v>0</v>
      </c>
      <c r="MK87" s="243">
        <f>VLOOKUP($B87,факт!$D$7:$HK$128,72,0)</f>
        <v>0</v>
      </c>
      <c r="ML87" s="243">
        <f t="shared" si="3181"/>
        <v>-1.0833333333333333</v>
      </c>
      <c r="MM87" s="243">
        <f t="shared" si="3182"/>
        <v>-20098.624</v>
      </c>
      <c r="MN87" s="242">
        <v>0</v>
      </c>
      <c r="MO87" s="243">
        <f t="shared" si="3032"/>
        <v>0</v>
      </c>
      <c r="MP87" s="243">
        <f t="shared" si="3183"/>
        <v>0</v>
      </c>
      <c r="MQ87" s="243">
        <f t="shared" si="3184"/>
        <v>0</v>
      </c>
      <c r="MR87" s="243">
        <f>VLOOKUP($B87,факт!$D$7:$HK$128,53,0)</f>
        <v>0</v>
      </c>
      <c r="MS87" s="243">
        <f>VLOOKUP($B87,факт!$D$7:$HK$128,54,0)</f>
        <v>0</v>
      </c>
      <c r="MT87" s="243">
        <f>VLOOKUP($B87,факт!$D$7:$HK$128,51,0)</f>
        <v>0</v>
      </c>
      <c r="MU87" s="243">
        <f>VLOOKUP($B87,факт!$D$7:$HK$128,52,0)</f>
        <v>0</v>
      </c>
      <c r="MV87" s="243">
        <f t="shared" si="3185"/>
        <v>0</v>
      </c>
      <c r="MW87" s="243">
        <f t="shared" si="3186"/>
        <v>0</v>
      </c>
      <c r="MX87" s="242">
        <v>0</v>
      </c>
      <c r="MY87" s="243">
        <f t="shared" si="3187"/>
        <v>0</v>
      </c>
      <c r="MZ87" s="243">
        <f t="shared" si="3188"/>
        <v>0</v>
      </c>
      <c r="NA87" s="243">
        <f t="shared" si="3189"/>
        <v>0</v>
      </c>
      <c r="NB87" s="243">
        <f>VLOOKUP($B87,факт!$D$7:$HK$128,77,0)</f>
        <v>0</v>
      </c>
      <c r="NC87" s="243">
        <f>VLOOKUP($B87,факт!$D$7:$HK$128,78,0)</f>
        <v>0</v>
      </c>
      <c r="ND87" s="243">
        <f>VLOOKUP($B87,факт!$D$7:$HK$128,75,0)</f>
        <v>0</v>
      </c>
      <c r="NE87" s="243">
        <f>VLOOKUP($B87,факт!$D$7:$HK$128,76,0)</f>
        <v>0</v>
      </c>
      <c r="NF87" s="243">
        <f t="shared" si="3190"/>
        <v>0</v>
      </c>
      <c r="NG87" s="243">
        <f t="shared" si="3191"/>
        <v>0</v>
      </c>
      <c r="NH87" s="242"/>
      <c r="NI87" s="243">
        <f t="shared" si="3192"/>
        <v>0</v>
      </c>
      <c r="NJ87" s="243">
        <f t="shared" si="3193"/>
        <v>0</v>
      </c>
      <c r="NK87" s="243">
        <f t="shared" si="3194"/>
        <v>0</v>
      </c>
      <c r="NL87" s="243">
        <f>VLOOKUP($B87,факт!$D$7:$HK$128,95,0)</f>
        <v>0</v>
      </c>
      <c r="NM87" s="243">
        <f>VLOOKUP($B87,факт!$D$7:$HK$128,96,0)</f>
        <v>0</v>
      </c>
      <c r="NN87" s="243">
        <f>VLOOKUP($B87,факт!$D$7:$HK$128,93,0)</f>
        <v>0</v>
      </c>
      <c r="NO87" s="243">
        <f>VLOOKUP($B87,факт!$D$7:$HK$128,94,0)</f>
        <v>0</v>
      </c>
      <c r="NP87" s="243">
        <f t="shared" si="3195"/>
        <v>0</v>
      </c>
      <c r="NQ87" s="243">
        <f t="shared" si="3196"/>
        <v>0</v>
      </c>
      <c r="NR87" s="242">
        <v>0</v>
      </c>
      <c r="NS87" s="243">
        <f t="shared" si="3197"/>
        <v>0</v>
      </c>
      <c r="NT87" s="243">
        <f t="shared" si="3198"/>
        <v>0</v>
      </c>
      <c r="NU87" s="243">
        <f t="shared" si="3199"/>
        <v>0</v>
      </c>
      <c r="NV87" s="243">
        <f>VLOOKUP($B87,факт!$D$7:$HK$128,81,0)</f>
        <v>0</v>
      </c>
      <c r="NW87" s="243">
        <f>VLOOKUP($B87,факт!$D$7:$HK$128,82,0)</f>
        <v>0</v>
      </c>
      <c r="NX87" s="244"/>
      <c r="NY87" s="244"/>
      <c r="NZ87" s="243">
        <f t="shared" si="3200"/>
        <v>0</v>
      </c>
      <c r="OA87" s="243">
        <f t="shared" si="3201"/>
        <v>0</v>
      </c>
      <c r="OB87" s="242"/>
      <c r="OC87" s="243">
        <f t="shared" si="3033"/>
        <v>0</v>
      </c>
      <c r="OD87" s="243">
        <f t="shared" si="3202"/>
        <v>0</v>
      </c>
      <c r="OE87" s="243">
        <f t="shared" si="3203"/>
        <v>0</v>
      </c>
      <c r="OF87" s="244"/>
      <c r="OG87" s="244"/>
      <c r="OH87" s="244"/>
      <c r="OI87" s="244"/>
      <c r="OJ87" s="243">
        <f t="shared" si="3204"/>
        <v>0</v>
      </c>
      <c r="OK87" s="243">
        <f t="shared" si="3205"/>
        <v>0</v>
      </c>
      <c r="OL87" s="242">
        <v>0</v>
      </c>
      <c r="OM87" s="243">
        <f t="shared" si="3034"/>
        <v>0</v>
      </c>
      <c r="ON87" s="243">
        <f t="shared" si="3206"/>
        <v>0</v>
      </c>
      <c r="OO87" s="243">
        <f t="shared" si="3207"/>
        <v>0</v>
      </c>
      <c r="OP87" s="243">
        <f>VLOOKUP($B87,факт!$D$7:$HK$128,47,0)</f>
        <v>0</v>
      </c>
      <c r="OQ87" s="243">
        <f>VLOOKUP($B87,факт!$D$7:$HK$128,48,0)</f>
        <v>0</v>
      </c>
      <c r="OR87" s="244"/>
      <c r="OS87" s="244"/>
      <c r="OT87" s="243">
        <f t="shared" si="3208"/>
        <v>0</v>
      </c>
      <c r="OU87" s="243">
        <f t="shared" si="3209"/>
        <v>0</v>
      </c>
      <c r="OV87" s="242">
        <v>0</v>
      </c>
      <c r="OW87" s="243">
        <f t="shared" si="3035"/>
        <v>0</v>
      </c>
      <c r="OX87" s="243">
        <f t="shared" si="3210"/>
        <v>0</v>
      </c>
      <c r="OY87" s="243">
        <f t="shared" si="3211"/>
        <v>0</v>
      </c>
      <c r="OZ87" s="244"/>
      <c r="PA87" s="244"/>
      <c r="PB87" s="244"/>
      <c r="PC87" s="244"/>
      <c r="PD87" s="243">
        <f t="shared" si="3212"/>
        <v>0</v>
      </c>
      <c r="PE87" s="243">
        <f t="shared" si="3213"/>
        <v>0</v>
      </c>
      <c r="PF87" s="242">
        <v>0</v>
      </c>
      <c r="PG87" s="243">
        <f t="shared" si="3214"/>
        <v>0</v>
      </c>
      <c r="PH87" s="243">
        <f t="shared" si="3215"/>
        <v>0</v>
      </c>
      <c r="PI87" s="243">
        <f t="shared" si="3216"/>
        <v>0</v>
      </c>
      <c r="PJ87" s="243">
        <f>VLOOKUP($B87,факт!$D$7:$HK$128,45,0)</f>
        <v>0</v>
      </c>
      <c r="PK87" s="243">
        <f>VLOOKUP($B87,факт!$D$7:$HK$128,46,0)</f>
        <v>0</v>
      </c>
      <c r="PL87" s="244"/>
      <c r="PM87" s="244"/>
      <c r="PN87" s="243">
        <f t="shared" si="3217"/>
        <v>0</v>
      </c>
      <c r="PO87" s="243">
        <f t="shared" si="3218"/>
        <v>0</v>
      </c>
      <c r="PP87" s="243"/>
      <c r="PQ87" s="243"/>
      <c r="PR87" s="243">
        <f t="shared" si="3219"/>
        <v>0</v>
      </c>
      <c r="PS87" s="243">
        <f t="shared" si="3220"/>
        <v>0</v>
      </c>
      <c r="PT87" s="244"/>
      <c r="PU87" s="244"/>
      <c r="PV87" s="244"/>
      <c r="PW87" s="244"/>
      <c r="PX87" s="243">
        <f t="shared" si="3221"/>
        <v>0</v>
      </c>
      <c r="PY87" s="243">
        <f t="shared" si="3222"/>
        <v>0</v>
      </c>
      <c r="PZ87" s="243"/>
      <c r="QA87" s="243"/>
      <c r="QB87" s="243">
        <f t="shared" si="3223"/>
        <v>0</v>
      </c>
      <c r="QC87" s="243">
        <f t="shared" si="3224"/>
        <v>0</v>
      </c>
      <c r="QD87" s="244"/>
      <c r="QE87" s="244"/>
      <c r="QF87" s="244"/>
      <c r="QG87" s="244"/>
      <c r="QH87" s="243">
        <f t="shared" si="3225"/>
        <v>0</v>
      </c>
      <c r="QI87" s="243">
        <f t="shared" si="3226"/>
        <v>0</v>
      </c>
      <c r="QJ87" s="247">
        <f t="shared" si="3227"/>
        <v>222</v>
      </c>
      <c r="QK87" s="247">
        <f t="shared" si="3228"/>
        <v>3874396.2880000002</v>
      </c>
      <c r="QL87" s="247">
        <f t="shared" si="3229"/>
        <v>18.5</v>
      </c>
      <c r="QM87" s="247">
        <f t="shared" si="3230"/>
        <v>322866.35733333335</v>
      </c>
      <c r="QN87" s="247">
        <f t="shared" si="3231"/>
        <v>45</v>
      </c>
      <c r="QO87" s="247">
        <f t="shared" si="3232"/>
        <v>755398.96</v>
      </c>
      <c r="QP87" s="247">
        <f t="shared" si="3233"/>
        <v>1</v>
      </c>
      <c r="QQ87" s="247">
        <f t="shared" si="3234"/>
        <v>15460.48</v>
      </c>
      <c r="QR87" s="243">
        <f t="shared" si="3235"/>
        <v>26.5</v>
      </c>
      <c r="QS87" s="243">
        <f t="shared" si="3236"/>
        <v>432532.60266666661</v>
      </c>
    </row>
    <row r="88" spans="1:461" s="199" customFormat="1" ht="27.75" customHeight="1" x14ac:dyDescent="0.25">
      <c r="A88" s="221"/>
      <c r="B88" s="221">
        <v>57</v>
      </c>
      <c r="C88" s="237" t="s">
        <v>274</v>
      </c>
      <c r="D88" s="238">
        <f t="shared" si="2096"/>
        <v>9860</v>
      </c>
      <c r="E88" s="238">
        <v>10127</v>
      </c>
      <c r="F88" s="239">
        <v>1.66</v>
      </c>
      <c r="G88" s="240">
        <v>1</v>
      </c>
      <c r="H88" s="238">
        <v>1.4</v>
      </c>
      <c r="I88" s="238">
        <v>1.68</v>
      </c>
      <c r="J88" s="238">
        <v>2.23</v>
      </c>
      <c r="K88" s="241">
        <v>2.57</v>
      </c>
      <c r="L88" s="242">
        <v>0</v>
      </c>
      <c r="M88" s="243">
        <f t="shared" si="3005"/>
        <v>0</v>
      </c>
      <c r="N88" s="243">
        <f t="shared" si="3044"/>
        <v>0</v>
      </c>
      <c r="O88" s="243">
        <f t="shared" si="3045"/>
        <v>0</v>
      </c>
      <c r="P88" s="243">
        <f>VLOOKUP($B88,факт!$D$7:$HK$127,21,0)</f>
        <v>0</v>
      </c>
      <c r="Q88" s="243">
        <f>VLOOKUP($B88,факт!$D$7:$HK$127,22,0)</f>
        <v>0</v>
      </c>
      <c r="R88" s="243">
        <f>VLOOKUP($B88,факт!$D$7:$HK$127,19,0)</f>
        <v>0</v>
      </c>
      <c r="S88" s="243">
        <f>VLOOKUP($B88,факт!$D$7:$HK$127,20,0)</f>
        <v>0</v>
      </c>
      <c r="T88" s="243">
        <f t="shared" si="3006"/>
        <v>0</v>
      </c>
      <c r="U88" s="243">
        <f t="shared" si="3007"/>
        <v>0</v>
      </c>
      <c r="V88" s="242">
        <v>2</v>
      </c>
      <c r="W88" s="243">
        <f t="shared" si="3008"/>
        <v>45829.279999999992</v>
      </c>
      <c r="X88" s="243">
        <f t="shared" si="3046"/>
        <v>0.16666666666666666</v>
      </c>
      <c r="Y88" s="243">
        <f t="shared" si="3047"/>
        <v>3819.1066666666661</v>
      </c>
      <c r="Z88" s="243">
        <f>VLOOKUP($B88,факт!$D$7:$HK$128,29,0)</f>
        <v>0</v>
      </c>
      <c r="AA88" s="243">
        <f>VLOOKUP($B88,факт!$D$7:$HK$128,30,0)</f>
        <v>0</v>
      </c>
      <c r="AB88" s="243">
        <f>VLOOKUP($B88,факт!$D$7:$HK$128,27,0)</f>
        <v>0</v>
      </c>
      <c r="AC88" s="243">
        <f>VLOOKUP($B88,факт!$D$7:$HK$128,28,0)</f>
        <v>0</v>
      </c>
      <c r="AD88" s="243">
        <f t="shared" si="3048"/>
        <v>-0.16666666666666666</v>
      </c>
      <c r="AE88" s="243">
        <f t="shared" si="3049"/>
        <v>-3819.1066666666661</v>
      </c>
      <c r="AF88" s="245"/>
      <c r="AG88" s="243">
        <f t="shared" si="3009"/>
        <v>0</v>
      </c>
      <c r="AH88" s="243">
        <f t="shared" si="3050"/>
        <v>0</v>
      </c>
      <c r="AI88" s="243">
        <f t="shared" si="3051"/>
        <v>0</v>
      </c>
      <c r="AJ88" s="243">
        <f>VLOOKUP($B88,факт!$D$7:$HK$128,43,0)</f>
        <v>0</v>
      </c>
      <c r="AK88" s="243">
        <f>VLOOKUP($B88,факт!$D$7:$HK$128,44,0)</f>
        <v>0</v>
      </c>
      <c r="AL88" s="243">
        <f>VLOOKUP($B88,факт!$D$7:$HK$128,41,0)</f>
        <v>0</v>
      </c>
      <c r="AM88" s="243">
        <f>VLOOKUP($B88,факт!$D$7:$HK$128,42,0)</f>
        <v>0</v>
      </c>
      <c r="AN88" s="243">
        <f t="shared" si="3052"/>
        <v>0</v>
      </c>
      <c r="AO88" s="243">
        <f t="shared" si="3053"/>
        <v>0</v>
      </c>
      <c r="AP88" s="242">
        <v>0</v>
      </c>
      <c r="AQ88" s="243">
        <f t="shared" si="3010"/>
        <v>0</v>
      </c>
      <c r="AR88" s="243">
        <f t="shared" si="3054"/>
        <v>0</v>
      </c>
      <c r="AS88" s="243">
        <f t="shared" si="3055"/>
        <v>0</v>
      </c>
      <c r="AT88" s="243">
        <f>VLOOKUP($B88,факт!$D$7:$HK$128,9,0)</f>
        <v>0</v>
      </c>
      <c r="AU88" s="243">
        <f>VLOOKUP($B88,факт!$D$7:$HK$128,10,0)</f>
        <v>0</v>
      </c>
      <c r="AV88" s="243">
        <f>VLOOKUP($B88,факт!$D$7:$HK$128,7,0)</f>
        <v>0</v>
      </c>
      <c r="AW88" s="243">
        <f>VLOOKUP($B88,факт!$D$7:$HK$128,8,0)</f>
        <v>0</v>
      </c>
      <c r="AX88" s="243">
        <f t="shared" si="3056"/>
        <v>0</v>
      </c>
      <c r="AY88" s="243">
        <f t="shared" si="3057"/>
        <v>0</v>
      </c>
      <c r="AZ88" s="242">
        <v>0</v>
      </c>
      <c r="BA88" s="243">
        <f t="shared" si="3011"/>
        <v>0</v>
      </c>
      <c r="BB88" s="243">
        <f t="shared" si="3058"/>
        <v>0</v>
      </c>
      <c r="BC88" s="243">
        <f t="shared" si="3059"/>
        <v>0</v>
      </c>
      <c r="BD88" s="243">
        <f>VLOOKUP($B88,факт!$D$7:$HK$128,23,0)</f>
        <v>0</v>
      </c>
      <c r="BE88" s="243">
        <f>VLOOKUP($B88,факт!$D$7:$HK$128,24,0)</f>
        <v>0</v>
      </c>
      <c r="BF88" s="243"/>
      <c r="BG88" s="243"/>
      <c r="BH88" s="243">
        <f t="shared" si="3060"/>
        <v>0</v>
      </c>
      <c r="BI88" s="243">
        <f t="shared" si="3061"/>
        <v>0</v>
      </c>
      <c r="BJ88" s="242">
        <v>0</v>
      </c>
      <c r="BK88" s="243">
        <f t="shared" si="3012"/>
        <v>0</v>
      </c>
      <c r="BL88" s="243">
        <f t="shared" si="3062"/>
        <v>0</v>
      </c>
      <c r="BM88" s="243">
        <f t="shared" si="3063"/>
        <v>0</v>
      </c>
      <c r="BN88" s="243">
        <f>VLOOKUP($B88,факт!$D$7:$HK$128,199,0)</f>
        <v>0</v>
      </c>
      <c r="BO88" s="243">
        <f>VLOOKUP($B88,факт!$D$7:$HK$128,200,0)</f>
        <v>0</v>
      </c>
      <c r="BP88" s="243">
        <f>VLOOKUP($B88,факт!$D$7:$HK$128,197,0)</f>
        <v>0</v>
      </c>
      <c r="BQ88" s="243">
        <f>VLOOKUP($B88,факт!$D$7:$HK$128,198,0)</f>
        <v>0</v>
      </c>
      <c r="BR88" s="243">
        <f t="shared" si="3064"/>
        <v>0</v>
      </c>
      <c r="BS88" s="243">
        <f t="shared" si="3065"/>
        <v>0</v>
      </c>
      <c r="BT88" s="243"/>
      <c r="BU88" s="243">
        <f t="shared" si="3013"/>
        <v>0</v>
      </c>
      <c r="BV88" s="243">
        <f t="shared" si="3066"/>
        <v>0</v>
      </c>
      <c r="BW88" s="243">
        <f t="shared" si="3067"/>
        <v>0</v>
      </c>
      <c r="BX88" s="243">
        <f>VLOOKUP($B88,факт!$D$7:$HK$128,25,0)</f>
        <v>0</v>
      </c>
      <c r="BY88" s="243">
        <f>VLOOKUP($B88,факт!$D$7:$HK$128,26,0)</f>
        <v>0</v>
      </c>
      <c r="BZ88" s="244"/>
      <c r="CA88" s="244"/>
      <c r="CB88" s="243">
        <f t="shared" si="3068"/>
        <v>0</v>
      </c>
      <c r="CC88" s="243">
        <f t="shared" si="3069"/>
        <v>0</v>
      </c>
      <c r="CD88" s="242">
        <v>0</v>
      </c>
      <c r="CE88" s="243">
        <f t="shared" si="3070"/>
        <v>0</v>
      </c>
      <c r="CF88" s="243">
        <f t="shared" si="3071"/>
        <v>0</v>
      </c>
      <c r="CG88" s="243">
        <f t="shared" si="3072"/>
        <v>0</v>
      </c>
      <c r="CH88" s="243">
        <f>VLOOKUP($B88,факт!$D$7:$HK$128,13,0)</f>
        <v>0</v>
      </c>
      <c r="CI88" s="243">
        <f>VLOOKUP($B88,факт!$D$7:$HK$128,14,0)</f>
        <v>0</v>
      </c>
      <c r="CJ88" s="243">
        <f>VLOOKUP($B88,факт!$D$7:$HK$128,11,0)</f>
        <v>0</v>
      </c>
      <c r="CK88" s="243">
        <f>VLOOKUP($B88,факт!$D$7:$HK$128,12,0)</f>
        <v>0</v>
      </c>
      <c r="CL88" s="243">
        <f t="shared" si="3073"/>
        <v>0</v>
      </c>
      <c r="CM88" s="243">
        <f t="shared" si="3074"/>
        <v>0</v>
      </c>
      <c r="CN88" s="245"/>
      <c r="CO88" s="243">
        <f t="shared" si="3014"/>
        <v>0</v>
      </c>
      <c r="CP88" s="243">
        <f t="shared" si="3075"/>
        <v>0</v>
      </c>
      <c r="CQ88" s="243">
        <f t="shared" si="3076"/>
        <v>0</v>
      </c>
      <c r="CR88" s="243">
        <f>VLOOKUP($B88,факт!$D$7:$HK$128,37,0)</f>
        <v>0</v>
      </c>
      <c r="CS88" s="243">
        <f>VLOOKUP($B88,факт!$D$7:$HK$128,38,0)</f>
        <v>0</v>
      </c>
      <c r="CT88" s="243">
        <f>VLOOKUP($B88,факт!$D$7:$HK$128,35,0)</f>
        <v>0</v>
      </c>
      <c r="CU88" s="243">
        <f>VLOOKUP($B88,факт!$D$7:$HK$128,36,0)</f>
        <v>0</v>
      </c>
      <c r="CV88" s="243">
        <f t="shared" si="3077"/>
        <v>0</v>
      </c>
      <c r="CW88" s="243">
        <f t="shared" si="3078"/>
        <v>0</v>
      </c>
      <c r="CX88" s="242">
        <v>19</v>
      </c>
      <c r="CY88" s="243">
        <f t="shared" si="3015"/>
        <v>435378.15999999992</v>
      </c>
      <c r="CZ88" s="243">
        <f t="shared" si="3079"/>
        <v>1.5833333333333333</v>
      </c>
      <c r="DA88" s="243">
        <f t="shared" si="3080"/>
        <v>36281.513333333329</v>
      </c>
      <c r="DB88" s="243">
        <f>VLOOKUP($B88,факт!$D$7:$HK$128,121,0)</f>
        <v>2</v>
      </c>
      <c r="DC88" s="243">
        <f>VLOOKUP($B88,факт!$D$7:$HK$128,122,0)</f>
        <v>45829.279999999999</v>
      </c>
      <c r="DD88" s="243">
        <f>VLOOKUP($B88,факт!$D$7:$HK$128,119,0)</f>
        <v>0</v>
      </c>
      <c r="DE88" s="243">
        <f>VLOOKUP($B88,факт!$D$7:$HK$128,120,0)</f>
        <v>0</v>
      </c>
      <c r="DF88" s="243">
        <f t="shared" si="3081"/>
        <v>0.41666666666666674</v>
      </c>
      <c r="DG88" s="243">
        <f t="shared" si="3082"/>
        <v>9547.7666666666701</v>
      </c>
      <c r="DH88" s="242">
        <v>0</v>
      </c>
      <c r="DI88" s="243">
        <f t="shared" si="3016"/>
        <v>0</v>
      </c>
      <c r="DJ88" s="243">
        <f t="shared" si="3083"/>
        <v>0</v>
      </c>
      <c r="DK88" s="243">
        <f t="shared" si="3084"/>
        <v>0</v>
      </c>
      <c r="DL88" s="243">
        <f>VLOOKUP($B88,факт!$D$7:$HK$128,135,0)</f>
        <v>0</v>
      </c>
      <c r="DM88" s="243">
        <f>VLOOKUP($B88,факт!$D$7:$HK$128,136,0)</f>
        <v>0</v>
      </c>
      <c r="DN88" s="243">
        <f>VLOOKUP($B88,факт!$D$7:$HK$128,133,0)</f>
        <v>0</v>
      </c>
      <c r="DO88" s="243">
        <f>VLOOKUP($B88,факт!$D$7:$HK$128,134,0)</f>
        <v>0</v>
      </c>
      <c r="DP88" s="243">
        <f t="shared" si="3085"/>
        <v>0</v>
      </c>
      <c r="DQ88" s="243">
        <f t="shared" si="3086"/>
        <v>0</v>
      </c>
      <c r="DR88" s="243"/>
      <c r="DS88" s="243">
        <f t="shared" si="3017"/>
        <v>0</v>
      </c>
      <c r="DT88" s="243">
        <f t="shared" si="3087"/>
        <v>0</v>
      </c>
      <c r="DU88" s="243">
        <f t="shared" si="3088"/>
        <v>0</v>
      </c>
      <c r="DV88" s="243">
        <f>VLOOKUP($B88,факт!$D$7:$HK$128,157,0)</f>
        <v>0</v>
      </c>
      <c r="DW88" s="243">
        <f>VLOOKUP($B88,факт!$D$7:$HK$128,158,0)</f>
        <v>0</v>
      </c>
      <c r="DX88" s="243">
        <f>VLOOKUP($B88,факт!$D$7:$HK$128,155,0)</f>
        <v>0</v>
      </c>
      <c r="DY88" s="243">
        <f>VLOOKUP($B88,факт!$D$7:$HK$128,156,0)</f>
        <v>0</v>
      </c>
      <c r="DZ88" s="243">
        <f t="shared" si="3089"/>
        <v>0</v>
      </c>
      <c r="EA88" s="243">
        <f t="shared" si="3090"/>
        <v>0</v>
      </c>
      <c r="EB88" s="242">
        <v>0</v>
      </c>
      <c r="EC88" s="243">
        <f t="shared" si="3018"/>
        <v>0</v>
      </c>
      <c r="ED88" s="243">
        <f t="shared" si="3091"/>
        <v>0</v>
      </c>
      <c r="EE88" s="243">
        <f t="shared" si="3092"/>
        <v>0</v>
      </c>
      <c r="EF88" s="243">
        <f>VLOOKUP($B88,факт!$D$7:$HK$128,173,0)</f>
        <v>0</v>
      </c>
      <c r="EG88" s="243">
        <f>VLOOKUP($B88,факт!$D$7:$HK$128,174,0)</f>
        <v>0</v>
      </c>
      <c r="EH88" s="243">
        <f>VLOOKUP($B88,факт!$D$7:$HK$128,171,0)</f>
        <v>0</v>
      </c>
      <c r="EI88" s="243">
        <f>VLOOKUP($B88,факт!$D$7:$HK$128,172,0)</f>
        <v>0</v>
      </c>
      <c r="EJ88" s="243">
        <f t="shared" si="3093"/>
        <v>0</v>
      </c>
      <c r="EK88" s="243">
        <f t="shared" si="3094"/>
        <v>0</v>
      </c>
      <c r="EL88" s="242">
        <v>0</v>
      </c>
      <c r="EM88" s="243">
        <f t="shared" si="3019"/>
        <v>0</v>
      </c>
      <c r="EN88" s="243">
        <f t="shared" si="3095"/>
        <v>0</v>
      </c>
      <c r="EO88" s="243">
        <f t="shared" si="3096"/>
        <v>0</v>
      </c>
      <c r="EP88" s="243">
        <f>VLOOKUP($B88,факт!$D$7:$HK$128,175,0)</f>
        <v>0</v>
      </c>
      <c r="EQ88" s="243">
        <f>VLOOKUP($B88,факт!$D$7:$HK$128,176,0)</f>
        <v>0</v>
      </c>
      <c r="ER88" s="244"/>
      <c r="ES88" s="244"/>
      <c r="ET88" s="243">
        <f t="shared" si="3097"/>
        <v>0</v>
      </c>
      <c r="EU88" s="243">
        <f t="shared" si="3098"/>
        <v>0</v>
      </c>
      <c r="EV88" s="246">
        <v>30</v>
      </c>
      <c r="EW88" s="243">
        <f t="shared" si="3020"/>
        <v>824927.03999999992</v>
      </c>
      <c r="EX88" s="243">
        <f t="shared" si="3099"/>
        <v>2.5</v>
      </c>
      <c r="EY88" s="243">
        <f t="shared" si="3100"/>
        <v>68743.92</v>
      </c>
      <c r="EZ88" s="243">
        <f>VLOOKUP($B88,факт!$D$7:$HK$128,179,0)</f>
        <v>1</v>
      </c>
      <c r="FA88" s="243">
        <f>VLOOKUP($B88,факт!$D$7:$HK$128,180,0)</f>
        <v>27497.57</v>
      </c>
      <c r="FB88" s="243">
        <f>VLOOKUP($B88,факт!$D$7:$HK$128,177,0)</f>
        <v>0</v>
      </c>
      <c r="FC88" s="243">
        <f>VLOOKUP($B88,факт!$D$7:$HK$128,178,0)</f>
        <v>0</v>
      </c>
      <c r="FD88" s="243">
        <f t="shared" si="3101"/>
        <v>-1.5</v>
      </c>
      <c r="FE88" s="243">
        <f t="shared" si="3102"/>
        <v>-41246.35</v>
      </c>
      <c r="FF88" s="242">
        <v>0</v>
      </c>
      <c r="FG88" s="243">
        <f t="shared" si="3021"/>
        <v>0</v>
      </c>
      <c r="FH88" s="243">
        <f t="shared" si="3103"/>
        <v>0</v>
      </c>
      <c r="FI88" s="243">
        <f t="shared" si="3104"/>
        <v>0</v>
      </c>
      <c r="FJ88" s="243">
        <f>VLOOKUP($B88,факт!$D$7:$HK$128,183,0)</f>
        <v>0</v>
      </c>
      <c r="FK88" s="243">
        <f>VLOOKUP($B88,факт!$D$7:$HK$128,184,0)</f>
        <v>0</v>
      </c>
      <c r="FL88" s="243">
        <f>VLOOKUP($B88,факт!$D$7:$HK$128,181,0)</f>
        <v>0</v>
      </c>
      <c r="FM88" s="243">
        <f>VLOOKUP($B88,факт!$D$7:$HK$128,182,0)</f>
        <v>0</v>
      </c>
      <c r="FN88" s="243">
        <f t="shared" si="3105"/>
        <v>0</v>
      </c>
      <c r="FO88" s="243">
        <f t="shared" si="3106"/>
        <v>0</v>
      </c>
      <c r="FP88" s="242">
        <v>0</v>
      </c>
      <c r="FQ88" s="243">
        <f t="shared" si="3022"/>
        <v>0</v>
      </c>
      <c r="FR88" s="243">
        <f t="shared" si="3107"/>
        <v>0</v>
      </c>
      <c r="FS88" s="243">
        <f t="shared" si="3108"/>
        <v>0</v>
      </c>
      <c r="FT88" s="243">
        <f>VLOOKUP($B88,факт!$D$7:$HK$128,189,0)</f>
        <v>0</v>
      </c>
      <c r="FU88" s="243">
        <f>VLOOKUP($B88,факт!$D$7:$HK$128,190,0)</f>
        <v>0</v>
      </c>
      <c r="FV88" s="243">
        <f>VLOOKUP($B88,факт!$D$7:$HK$128,187,0)</f>
        <v>0</v>
      </c>
      <c r="FW88" s="243">
        <f>VLOOKUP($B88,факт!$D$7:$HK$128,188,0)</f>
        <v>0</v>
      </c>
      <c r="FX88" s="243">
        <f t="shared" si="3109"/>
        <v>0</v>
      </c>
      <c r="FY88" s="243">
        <f t="shared" si="3110"/>
        <v>0</v>
      </c>
      <c r="FZ88" s="242">
        <v>0</v>
      </c>
      <c r="GA88" s="243">
        <f t="shared" si="3023"/>
        <v>0</v>
      </c>
      <c r="GB88" s="243">
        <f t="shared" si="3111"/>
        <v>0</v>
      </c>
      <c r="GC88" s="243">
        <f t="shared" si="3112"/>
        <v>0</v>
      </c>
      <c r="GD88" s="243">
        <f>VLOOKUP($B88,факт!$D$7:$HK$128,201,0)</f>
        <v>0</v>
      </c>
      <c r="GE88" s="243">
        <f>VLOOKUP($B88,факт!$D$7:$HK$128,202,0)</f>
        <v>0</v>
      </c>
      <c r="GF88" s="244"/>
      <c r="GG88" s="244"/>
      <c r="GH88" s="243">
        <f t="shared" si="3113"/>
        <v>0</v>
      </c>
      <c r="GI88" s="243">
        <f t="shared" si="3114"/>
        <v>0</v>
      </c>
      <c r="GJ88" s="242">
        <v>0</v>
      </c>
      <c r="GK88" s="243">
        <f t="shared" si="3024"/>
        <v>0</v>
      </c>
      <c r="GL88" s="243">
        <f t="shared" si="3115"/>
        <v>0</v>
      </c>
      <c r="GM88" s="243">
        <f t="shared" si="3116"/>
        <v>0</v>
      </c>
      <c r="GN88" s="243">
        <f>VLOOKUP($B88,факт!$D$7:$HK$128,191,0)</f>
        <v>0</v>
      </c>
      <c r="GO88" s="243">
        <f>VLOOKUP($B88,факт!$D$7:$HK$128,192,0)</f>
        <v>0</v>
      </c>
      <c r="GP88" s="244"/>
      <c r="GQ88" s="244"/>
      <c r="GR88" s="243">
        <f t="shared" si="3117"/>
        <v>0</v>
      </c>
      <c r="GS88" s="243">
        <f t="shared" si="3118"/>
        <v>0</v>
      </c>
      <c r="GT88" s="242">
        <v>0</v>
      </c>
      <c r="GU88" s="243">
        <f t="shared" si="3025"/>
        <v>0</v>
      </c>
      <c r="GV88" s="243">
        <f t="shared" si="3119"/>
        <v>0</v>
      </c>
      <c r="GW88" s="243">
        <f t="shared" si="3120"/>
        <v>0</v>
      </c>
      <c r="GX88" s="243">
        <f>VLOOKUP($B88,факт!$D$7:$HK$128,127,0)</f>
        <v>0</v>
      </c>
      <c r="GY88" s="243">
        <f>VLOOKUP($B88,факт!$D$7:$HK$128,128,0)</f>
        <v>0</v>
      </c>
      <c r="GZ88" s="243">
        <f>VLOOKUP($B88,факт!$D$7:$HK$128,125,0)</f>
        <v>0</v>
      </c>
      <c r="HA88" s="243">
        <f>VLOOKUP($B88,факт!$D$7:$HK$128,126,0)</f>
        <v>0</v>
      </c>
      <c r="HB88" s="243">
        <f t="shared" si="3121"/>
        <v>0</v>
      </c>
      <c r="HC88" s="243">
        <f t="shared" si="3122"/>
        <v>0</v>
      </c>
      <c r="HD88" s="242"/>
      <c r="HE88" s="243">
        <f t="shared" si="3123"/>
        <v>0</v>
      </c>
      <c r="HF88" s="243">
        <f t="shared" si="3124"/>
        <v>0</v>
      </c>
      <c r="HG88" s="243">
        <f t="shared" si="3125"/>
        <v>0</v>
      </c>
      <c r="HH88" s="243">
        <f>VLOOKUP($B88,факт!$D$7:$HK$128,131,0)</f>
        <v>0</v>
      </c>
      <c r="HI88" s="243">
        <f>VLOOKUP($B88,факт!$D$7:$HK$128,132,0)</f>
        <v>0</v>
      </c>
      <c r="HJ88" s="243">
        <f>VLOOKUP($B88,факт!$D$7:$HK$128,129,0)</f>
        <v>0</v>
      </c>
      <c r="HK88" s="243">
        <f>VLOOKUP($B88,факт!$D$7:$HK$128,130,0)</f>
        <v>0</v>
      </c>
      <c r="HL88" s="243">
        <f t="shared" si="3126"/>
        <v>0</v>
      </c>
      <c r="HM88" s="243">
        <f t="shared" si="3127"/>
        <v>0</v>
      </c>
      <c r="HN88" s="244"/>
      <c r="HO88" s="244">
        <v>0</v>
      </c>
      <c r="HP88" s="243">
        <f t="shared" si="3128"/>
        <v>0</v>
      </c>
      <c r="HQ88" s="243">
        <f t="shared" si="3129"/>
        <v>0</v>
      </c>
      <c r="HR88" s="243">
        <f>VLOOKUP($B88,факт!$D$7:$HK$128,165,0)</f>
        <v>0</v>
      </c>
      <c r="HS88" s="243">
        <f>VLOOKUP($B88,факт!$D$7:$HK$128,166,0)</f>
        <v>0</v>
      </c>
      <c r="HT88" s="243">
        <f>VLOOKUP($B88,факт!$D$7:$HK$128,163,0)</f>
        <v>0</v>
      </c>
      <c r="HU88" s="243">
        <f>VLOOKUP($B88,факт!$D$7:$HK$128,164,0)</f>
        <v>0</v>
      </c>
      <c r="HV88" s="243">
        <f t="shared" si="3130"/>
        <v>0</v>
      </c>
      <c r="HW88" s="243">
        <f t="shared" si="3131"/>
        <v>0</v>
      </c>
      <c r="HX88" s="244">
        <v>0</v>
      </c>
      <c r="HY88" s="244">
        <v>0</v>
      </c>
      <c r="HZ88" s="243">
        <f t="shared" si="3132"/>
        <v>0</v>
      </c>
      <c r="IA88" s="243">
        <f t="shared" si="3133"/>
        <v>0</v>
      </c>
      <c r="IB88" s="243">
        <f>VLOOKUP($B88,факт!$D$7:$HK$128,49,0)</f>
        <v>0</v>
      </c>
      <c r="IC88" s="243">
        <f>VLOOKUP($B88,факт!$D$7:$HK$128,50,0)</f>
        <v>0</v>
      </c>
      <c r="ID88" s="244"/>
      <c r="IE88" s="244"/>
      <c r="IF88" s="243">
        <f t="shared" si="3134"/>
        <v>0</v>
      </c>
      <c r="IG88" s="243">
        <f t="shared" si="3135"/>
        <v>0</v>
      </c>
      <c r="IH88" s="244">
        <v>0</v>
      </c>
      <c r="II88" s="244">
        <v>0</v>
      </c>
      <c r="IJ88" s="243">
        <f t="shared" si="3136"/>
        <v>0</v>
      </c>
      <c r="IK88" s="243">
        <f t="shared" si="3137"/>
        <v>0</v>
      </c>
      <c r="IL88" s="243">
        <f>VLOOKUP($B88,факт!$D$7:$HK$128,85,0)</f>
        <v>0</v>
      </c>
      <c r="IM88" s="243">
        <f>VLOOKUP($B88,факт!$D$7:$HK$128,86,0)</f>
        <v>0</v>
      </c>
      <c r="IN88" s="244"/>
      <c r="IO88" s="244"/>
      <c r="IP88" s="243">
        <f t="shared" si="3138"/>
        <v>0</v>
      </c>
      <c r="IQ88" s="243">
        <f t="shared" si="3139"/>
        <v>0</v>
      </c>
      <c r="IR88" s="244">
        <v>0</v>
      </c>
      <c r="IS88" s="244">
        <v>0</v>
      </c>
      <c r="IT88" s="244"/>
      <c r="IU88" s="244"/>
      <c r="IV88" s="243">
        <f t="shared" si="3140"/>
        <v>0</v>
      </c>
      <c r="IW88" s="243">
        <f t="shared" si="3141"/>
        <v>0</v>
      </c>
      <c r="IX88" s="243">
        <f>VLOOKUP($B88,факт!$D$7:$HK$128,55,0)</f>
        <v>0</v>
      </c>
      <c r="IY88" s="243">
        <f>VLOOKUP($B88,факт!$D$7:$HK$128,56,0)</f>
        <v>0</v>
      </c>
      <c r="IZ88" s="243">
        <f t="shared" si="3142"/>
        <v>0</v>
      </c>
      <c r="JA88" s="243">
        <f t="shared" si="3143"/>
        <v>0</v>
      </c>
      <c r="JB88" s="242">
        <v>0</v>
      </c>
      <c r="JC88" s="243">
        <f t="shared" si="3026"/>
        <v>0</v>
      </c>
      <c r="JD88" s="243">
        <f t="shared" si="3144"/>
        <v>0</v>
      </c>
      <c r="JE88" s="243">
        <f t="shared" si="3145"/>
        <v>0</v>
      </c>
      <c r="JF88" s="243">
        <f>VLOOKUP($B88,факт!$D$7:$HK$128,61,0)</f>
        <v>0</v>
      </c>
      <c r="JG88" s="243">
        <f>VLOOKUP($B88,факт!$D$7:$HK$128,62,0)</f>
        <v>0</v>
      </c>
      <c r="JH88" s="243">
        <f>VLOOKUP($B88,факт!$D$7:$HK$128,59,0)</f>
        <v>0</v>
      </c>
      <c r="JI88" s="243">
        <f>VLOOKUP($B88,факт!$D$7:$HK$128,60,0)</f>
        <v>0</v>
      </c>
      <c r="JJ88" s="243">
        <f t="shared" si="3146"/>
        <v>0</v>
      </c>
      <c r="JK88" s="243">
        <f t="shared" si="3147"/>
        <v>0</v>
      </c>
      <c r="JL88" s="242"/>
      <c r="JM88" s="243">
        <f t="shared" si="3148"/>
        <v>0</v>
      </c>
      <c r="JN88" s="243">
        <f t="shared" si="3149"/>
        <v>0</v>
      </c>
      <c r="JO88" s="243">
        <f t="shared" si="3150"/>
        <v>0</v>
      </c>
      <c r="JP88" s="243">
        <f>VLOOKUP($B88,факт!$D$7:$HK$128,213,0)</f>
        <v>0</v>
      </c>
      <c r="JQ88" s="243">
        <f>VLOOKUP($B88,факт!$D$7:$HK$128,214,0)</f>
        <v>0</v>
      </c>
      <c r="JR88" s="244"/>
      <c r="JS88" s="244"/>
      <c r="JT88" s="243">
        <f t="shared" si="3151"/>
        <v>0</v>
      </c>
      <c r="JU88" s="243">
        <f t="shared" si="3152"/>
        <v>0</v>
      </c>
      <c r="JV88" s="242"/>
      <c r="JW88" s="243">
        <f t="shared" si="3027"/>
        <v>0</v>
      </c>
      <c r="JX88" s="243">
        <f t="shared" si="3153"/>
        <v>0</v>
      </c>
      <c r="JY88" s="243">
        <f t="shared" si="3154"/>
        <v>0</v>
      </c>
      <c r="JZ88" s="243">
        <f>VLOOKUP($B88,факт!$D$7:$HK$128,211,0)</f>
        <v>0</v>
      </c>
      <c r="KA88" s="243">
        <f>VLOOKUP($B88,факт!$D$7:$HK$128,212,0)</f>
        <v>0</v>
      </c>
      <c r="KB88" s="243">
        <f>VLOOKUP($B88,факт!$D$7:$HK$128,209,0)</f>
        <v>0</v>
      </c>
      <c r="KC88" s="243">
        <f>VLOOKUP($B88,факт!$D$7:$HK$128,210,0)</f>
        <v>0</v>
      </c>
      <c r="KD88" s="243">
        <f t="shared" si="3155"/>
        <v>0</v>
      </c>
      <c r="KE88" s="243">
        <f t="shared" si="3156"/>
        <v>0</v>
      </c>
      <c r="KF88" s="242">
        <v>0</v>
      </c>
      <c r="KG88" s="243">
        <f t="shared" si="3157"/>
        <v>0</v>
      </c>
      <c r="KH88" s="243">
        <f t="shared" si="3158"/>
        <v>0</v>
      </c>
      <c r="KI88" s="243">
        <f t="shared" si="3159"/>
        <v>0</v>
      </c>
      <c r="KJ88" s="243">
        <f>VLOOKUP($B88,факт!$D$7:$HK$128,161,0)</f>
        <v>0</v>
      </c>
      <c r="KK88" s="243">
        <f>VLOOKUP($B88,факт!$D$7:$HK$128,162,0)</f>
        <v>0</v>
      </c>
      <c r="KL88" s="243">
        <f>VLOOKUP($B88,факт!$D$7:$HK$128,159,0)</f>
        <v>0</v>
      </c>
      <c r="KM88" s="243">
        <f>VLOOKUP($B88,факт!$D$7:$HK$128,160,0)</f>
        <v>0</v>
      </c>
      <c r="KN88" s="243">
        <f t="shared" si="3160"/>
        <v>0</v>
      </c>
      <c r="KO88" s="243">
        <f t="shared" si="3161"/>
        <v>0</v>
      </c>
      <c r="KP88" s="242">
        <v>0</v>
      </c>
      <c r="KQ88" s="243">
        <f t="shared" si="3162"/>
        <v>0</v>
      </c>
      <c r="KR88" s="243">
        <f t="shared" si="3163"/>
        <v>0</v>
      </c>
      <c r="KS88" s="243">
        <f t="shared" si="3164"/>
        <v>0</v>
      </c>
      <c r="KT88" s="244"/>
      <c r="KU88" s="244"/>
      <c r="KV88" s="244"/>
      <c r="KW88" s="244"/>
      <c r="KX88" s="243">
        <f t="shared" si="3165"/>
        <v>0</v>
      </c>
      <c r="KY88" s="243">
        <f t="shared" si="3166"/>
        <v>0</v>
      </c>
      <c r="KZ88" s="242">
        <v>0</v>
      </c>
      <c r="LA88" s="243">
        <f t="shared" si="3028"/>
        <v>0</v>
      </c>
      <c r="LB88" s="243">
        <f t="shared" si="3167"/>
        <v>0</v>
      </c>
      <c r="LC88" s="243">
        <f t="shared" si="3168"/>
        <v>0</v>
      </c>
      <c r="LD88" s="243">
        <f>VLOOKUP($B88,факт!$D$7:$HK$128,89,0)</f>
        <v>0</v>
      </c>
      <c r="LE88" s="243">
        <f>VLOOKUP($B88,факт!$D$7:$HK$128,90,0)</f>
        <v>0</v>
      </c>
      <c r="LF88" s="243">
        <f>VLOOKUP($B88,факт!$D$7:$HK$128,87,0)</f>
        <v>0</v>
      </c>
      <c r="LG88" s="243">
        <f>VLOOKUP($B88,факт!$D$7:$HK$128,88,0)</f>
        <v>0</v>
      </c>
      <c r="LH88" s="243">
        <f t="shared" si="3169"/>
        <v>0</v>
      </c>
      <c r="LI88" s="243">
        <f t="shared" si="3170"/>
        <v>0</v>
      </c>
      <c r="LJ88" s="242">
        <v>0</v>
      </c>
      <c r="LK88" s="243">
        <f t="shared" si="3029"/>
        <v>0</v>
      </c>
      <c r="LL88" s="243">
        <f t="shared" si="3171"/>
        <v>0</v>
      </c>
      <c r="LM88" s="243">
        <f t="shared" si="3172"/>
        <v>0</v>
      </c>
      <c r="LN88" s="243">
        <f>VLOOKUP($B88,факт!$D$7:$HK$128,69,0)</f>
        <v>0</v>
      </c>
      <c r="LO88" s="243">
        <f>VLOOKUP($B88,факт!$D$7:$HK$128,70,0)</f>
        <v>0</v>
      </c>
      <c r="LP88" s="244"/>
      <c r="LQ88" s="244"/>
      <c r="LR88" s="243">
        <f t="shared" si="3173"/>
        <v>0</v>
      </c>
      <c r="LS88" s="243">
        <f t="shared" si="3174"/>
        <v>0</v>
      </c>
      <c r="LT88" s="242"/>
      <c r="LU88" s="243">
        <f t="shared" si="3030"/>
        <v>0</v>
      </c>
      <c r="LV88" s="243">
        <f t="shared" si="3175"/>
        <v>0</v>
      </c>
      <c r="LW88" s="243">
        <f t="shared" si="3176"/>
        <v>0</v>
      </c>
      <c r="LX88" s="243">
        <f>VLOOKUP($B88,факт!$D$7:$HK$128,83,0)</f>
        <v>0</v>
      </c>
      <c r="LY88" s="243">
        <f>VLOOKUP($B88,факт!$D$7:$HK$128,84,0)</f>
        <v>0</v>
      </c>
      <c r="LZ88" s="244"/>
      <c r="MA88" s="244"/>
      <c r="MB88" s="243">
        <f t="shared" si="3177"/>
        <v>0</v>
      </c>
      <c r="MC88" s="243">
        <f t="shared" si="3178"/>
        <v>0</v>
      </c>
      <c r="MD88" s="242">
        <v>3</v>
      </c>
      <c r="ME88" s="243">
        <f t="shared" si="3031"/>
        <v>82492.703999999983</v>
      </c>
      <c r="MF88" s="243">
        <f t="shared" si="3179"/>
        <v>0.25</v>
      </c>
      <c r="MG88" s="243">
        <f t="shared" si="3180"/>
        <v>6874.3919999999989</v>
      </c>
      <c r="MH88" s="243">
        <f>VLOOKUP($B88,факт!$D$7:$HK$128,73,0)</f>
        <v>2</v>
      </c>
      <c r="MI88" s="243">
        <f>VLOOKUP($B88,факт!$D$7:$HK$128,74,0)</f>
        <v>54995.14</v>
      </c>
      <c r="MJ88" s="243">
        <f>VLOOKUP($B88,факт!$D$7:$HK$128,71,0)</f>
        <v>0</v>
      </c>
      <c r="MK88" s="243">
        <f>VLOOKUP($B88,факт!$D$7:$HK$128,72,0)</f>
        <v>0</v>
      </c>
      <c r="ML88" s="243">
        <f t="shared" si="3181"/>
        <v>1.75</v>
      </c>
      <c r="MM88" s="243">
        <f t="shared" si="3182"/>
        <v>48120.748</v>
      </c>
      <c r="MN88" s="242">
        <v>0</v>
      </c>
      <c r="MO88" s="243">
        <f t="shared" si="3032"/>
        <v>0</v>
      </c>
      <c r="MP88" s="243">
        <f t="shared" si="3183"/>
        <v>0</v>
      </c>
      <c r="MQ88" s="243">
        <f t="shared" si="3184"/>
        <v>0</v>
      </c>
      <c r="MR88" s="243">
        <f>VLOOKUP($B88,факт!$D$7:$HK$128,53,0)</f>
        <v>0</v>
      </c>
      <c r="MS88" s="243">
        <f>VLOOKUP($B88,факт!$D$7:$HK$128,54,0)</f>
        <v>0</v>
      </c>
      <c r="MT88" s="243">
        <f>VLOOKUP($B88,факт!$D$7:$HK$128,51,0)</f>
        <v>0</v>
      </c>
      <c r="MU88" s="243">
        <f>VLOOKUP($B88,факт!$D$7:$HK$128,52,0)</f>
        <v>0</v>
      </c>
      <c r="MV88" s="243">
        <f t="shared" si="3185"/>
        <v>0</v>
      </c>
      <c r="MW88" s="243">
        <f t="shared" si="3186"/>
        <v>0</v>
      </c>
      <c r="MX88" s="242">
        <v>0</v>
      </c>
      <c r="MY88" s="243">
        <f t="shared" si="3187"/>
        <v>0</v>
      </c>
      <c r="MZ88" s="243">
        <f t="shared" si="3188"/>
        <v>0</v>
      </c>
      <c r="NA88" s="243">
        <f t="shared" si="3189"/>
        <v>0</v>
      </c>
      <c r="NB88" s="243">
        <f>VLOOKUP($B88,факт!$D$7:$HK$128,77,0)</f>
        <v>0</v>
      </c>
      <c r="NC88" s="243">
        <f>VLOOKUP($B88,факт!$D$7:$HK$128,78,0)</f>
        <v>0</v>
      </c>
      <c r="ND88" s="243">
        <f>VLOOKUP($B88,факт!$D$7:$HK$128,75,0)</f>
        <v>0</v>
      </c>
      <c r="NE88" s="243">
        <f>VLOOKUP($B88,факт!$D$7:$HK$128,76,0)</f>
        <v>0</v>
      </c>
      <c r="NF88" s="243">
        <f t="shared" si="3190"/>
        <v>0</v>
      </c>
      <c r="NG88" s="243">
        <f t="shared" si="3191"/>
        <v>0</v>
      </c>
      <c r="NH88" s="242"/>
      <c r="NI88" s="243">
        <f t="shared" si="3192"/>
        <v>0</v>
      </c>
      <c r="NJ88" s="243">
        <f t="shared" si="3193"/>
        <v>0</v>
      </c>
      <c r="NK88" s="243">
        <f t="shared" si="3194"/>
        <v>0</v>
      </c>
      <c r="NL88" s="243">
        <f>VLOOKUP($B88,факт!$D$7:$HK$128,95,0)</f>
        <v>0</v>
      </c>
      <c r="NM88" s="243">
        <f>VLOOKUP($B88,факт!$D$7:$HK$128,96,0)</f>
        <v>0</v>
      </c>
      <c r="NN88" s="243">
        <f>VLOOKUP($B88,факт!$D$7:$HK$128,93,0)</f>
        <v>0</v>
      </c>
      <c r="NO88" s="243">
        <f>VLOOKUP($B88,факт!$D$7:$HK$128,94,0)</f>
        <v>0</v>
      </c>
      <c r="NP88" s="243">
        <f t="shared" si="3195"/>
        <v>0</v>
      </c>
      <c r="NQ88" s="243">
        <f t="shared" si="3196"/>
        <v>0</v>
      </c>
      <c r="NR88" s="242">
        <v>0</v>
      </c>
      <c r="NS88" s="243">
        <f t="shared" si="3197"/>
        <v>0</v>
      </c>
      <c r="NT88" s="243">
        <f t="shared" si="3198"/>
        <v>0</v>
      </c>
      <c r="NU88" s="243">
        <f t="shared" si="3199"/>
        <v>0</v>
      </c>
      <c r="NV88" s="243">
        <f>VLOOKUP($B88,факт!$D$7:$HK$128,81,0)</f>
        <v>0</v>
      </c>
      <c r="NW88" s="243">
        <f>VLOOKUP($B88,факт!$D$7:$HK$128,82,0)</f>
        <v>0</v>
      </c>
      <c r="NX88" s="244"/>
      <c r="NY88" s="244"/>
      <c r="NZ88" s="243">
        <f t="shared" si="3200"/>
        <v>0</v>
      </c>
      <c r="OA88" s="243">
        <f t="shared" si="3201"/>
        <v>0</v>
      </c>
      <c r="OB88" s="242"/>
      <c r="OC88" s="243">
        <f t="shared" si="3033"/>
        <v>0</v>
      </c>
      <c r="OD88" s="243">
        <f t="shared" si="3202"/>
        <v>0</v>
      </c>
      <c r="OE88" s="243">
        <f t="shared" si="3203"/>
        <v>0</v>
      </c>
      <c r="OF88" s="244"/>
      <c r="OG88" s="244"/>
      <c r="OH88" s="244"/>
      <c r="OI88" s="244"/>
      <c r="OJ88" s="243">
        <f t="shared" si="3204"/>
        <v>0</v>
      </c>
      <c r="OK88" s="243">
        <f t="shared" si="3205"/>
        <v>0</v>
      </c>
      <c r="OL88" s="242">
        <v>0</v>
      </c>
      <c r="OM88" s="243">
        <f t="shared" si="3034"/>
        <v>0</v>
      </c>
      <c r="ON88" s="243">
        <f t="shared" si="3206"/>
        <v>0</v>
      </c>
      <c r="OO88" s="243">
        <f t="shared" si="3207"/>
        <v>0</v>
      </c>
      <c r="OP88" s="243">
        <f>VLOOKUP($B88,факт!$D$7:$HK$128,47,0)</f>
        <v>0</v>
      </c>
      <c r="OQ88" s="243">
        <f>VLOOKUP($B88,факт!$D$7:$HK$128,48,0)</f>
        <v>0</v>
      </c>
      <c r="OR88" s="244"/>
      <c r="OS88" s="244"/>
      <c r="OT88" s="243">
        <f t="shared" si="3208"/>
        <v>0</v>
      </c>
      <c r="OU88" s="243">
        <f t="shared" si="3209"/>
        <v>0</v>
      </c>
      <c r="OV88" s="242">
        <v>0</v>
      </c>
      <c r="OW88" s="243">
        <f t="shared" si="3035"/>
        <v>0</v>
      </c>
      <c r="OX88" s="243">
        <f t="shared" si="3210"/>
        <v>0</v>
      </c>
      <c r="OY88" s="243">
        <f t="shared" si="3211"/>
        <v>0</v>
      </c>
      <c r="OZ88" s="244"/>
      <c r="PA88" s="244"/>
      <c r="PB88" s="244"/>
      <c r="PC88" s="244"/>
      <c r="PD88" s="243">
        <f t="shared" si="3212"/>
        <v>0</v>
      </c>
      <c r="PE88" s="243">
        <f t="shared" si="3213"/>
        <v>0</v>
      </c>
      <c r="PF88" s="242">
        <v>0</v>
      </c>
      <c r="PG88" s="243">
        <f t="shared" si="3214"/>
        <v>0</v>
      </c>
      <c r="PH88" s="243">
        <f t="shared" si="3215"/>
        <v>0</v>
      </c>
      <c r="PI88" s="243">
        <f t="shared" si="3216"/>
        <v>0</v>
      </c>
      <c r="PJ88" s="243">
        <f>VLOOKUP($B88,факт!$D$7:$HK$128,45,0)</f>
        <v>0</v>
      </c>
      <c r="PK88" s="243">
        <f>VLOOKUP($B88,факт!$D$7:$HK$128,46,0)</f>
        <v>0</v>
      </c>
      <c r="PL88" s="244"/>
      <c r="PM88" s="244"/>
      <c r="PN88" s="243">
        <f t="shared" si="3217"/>
        <v>0</v>
      </c>
      <c r="PO88" s="243">
        <f t="shared" si="3218"/>
        <v>0</v>
      </c>
      <c r="PP88" s="243"/>
      <c r="PQ88" s="243"/>
      <c r="PR88" s="243">
        <f t="shared" si="3219"/>
        <v>0</v>
      </c>
      <c r="PS88" s="243">
        <f t="shared" si="3220"/>
        <v>0</v>
      </c>
      <c r="PT88" s="244"/>
      <c r="PU88" s="244"/>
      <c r="PV88" s="244"/>
      <c r="PW88" s="244"/>
      <c r="PX88" s="243">
        <f t="shared" si="3221"/>
        <v>0</v>
      </c>
      <c r="PY88" s="243">
        <f t="shared" si="3222"/>
        <v>0</v>
      </c>
      <c r="PZ88" s="243"/>
      <c r="QA88" s="243"/>
      <c r="QB88" s="243">
        <f t="shared" si="3223"/>
        <v>0</v>
      </c>
      <c r="QC88" s="243">
        <f t="shared" si="3224"/>
        <v>0</v>
      </c>
      <c r="QD88" s="244"/>
      <c r="QE88" s="244"/>
      <c r="QF88" s="244"/>
      <c r="QG88" s="244"/>
      <c r="QH88" s="243">
        <f t="shared" si="3225"/>
        <v>0</v>
      </c>
      <c r="QI88" s="243">
        <f t="shared" si="3226"/>
        <v>0</v>
      </c>
      <c r="QJ88" s="247">
        <f t="shared" si="3227"/>
        <v>54</v>
      </c>
      <c r="QK88" s="247">
        <f t="shared" si="3228"/>
        <v>1388627.1839999999</v>
      </c>
      <c r="QL88" s="247">
        <f t="shared" si="3229"/>
        <v>4.5</v>
      </c>
      <c r="QM88" s="247">
        <f t="shared" si="3230"/>
        <v>115718.932</v>
      </c>
      <c r="QN88" s="247">
        <f t="shared" si="3231"/>
        <v>5</v>
      </c>
      <c r="QO88" s="247">
        <f t="shared" si="3232"/>
        <v>128321.98999999999</v>
      </c>
      <c r="QP88" s="247">
        <f t="shared" si="3233"/>
        <v>0</v>
      </c>
      <c r="QQ88" s="247">
        <f t="shared" si="3234"/>
        <v>0</v>
      </c>
      <c r="QR88" s="243">
        <f t="shared" si="3235"/>
        <v>0.5</v>
      </c>
      <c r="QS88" s="243">
        <f t="shared" si="3236"/>
        <v>12603.05799999999</v>
      </c>
    </row>
    <row r="89" spans="1:461" s="199" customFormat="1" ht="27.75" customHeight="1" x14ac:dyDescent="0.25">
      <c r="A89" s="221"/>
      <c r="B89" s="221">
        <v>58</v>
      </c>
      <c r="C89" s="237" t="s">
        <v>275</v>
      </c>
      <c r="D89" s="238">
        <f t="shared" si="2096"/>
        <v>9860</v>
      </c>
      <c r="E89" s="238">
        <v>10127</v>
      </c>
      <c r="F89" s="239">
        <v>2</v>
      </c>
      <c r="G89" s="240">
        <v>1</v>
      </c>
      <c r="H89" s="238">
        <v>1.4</v>
      </c>
      <c r="I89" s="238">
        <v>1.68</v>
      </c>
      <c r="J89" s="238">
        <v>2.23</v>
      </c>
      <c r="K89" s="241">
        <v>2.57</v>
      </c>
      <c r="L89" s="242">
        <v>0</v>
      </c>
      <c r="M89" s="243">
        <f t="shared" si="3005"/>
        <v>0</v>
      </c>
      <c r="N89" s="243">
        <f t="shared" si="3044"/>
        <v>0</v>
      </c>
      <c r="O89" s="243">
        <f t="shared" si="3045"/>
        <v>0</v>
      </c>
      <c r="P89" s="243">
        <f>VLOOKUP($B89,факт!$D$7:$HK$127,21,0)</f>
        <v>0</v>
      </c>
      <c r="Q89" s="243">
        <f>VLOOKUP($B89,факт!$D$7:$HK$127,22,0)</f>
        <v>0</v>
      </c>
      <c r="R89" s="243">
        <f>VLOOKUP($B89,факт!$D$7:$HK$127,19,0)</f>
        <v>0</v>
      </c>
      <c r="S89" s="243">
        <f>VLOOKUP($B89,факт!$D$7:$HK$127,20,0)</f>
        <v>0</v>
      </c>
      <c r="T89" s="243">
        <f t="shared" si="3006"/>
        <v>0</v>
      </c>
      <c r="U89" s="243">
        <f t="shared" si="3007"/>
        <v>0</v>
      </c>
      <c r="V89" s="242"/>
      <c r="W89" s="243">
        <f t="shared" si="3008"/>
        <v>0</v>
      </c>
      <c r="X89" s="243">
        <f t="shared" si="3046"/>
        <v>0</v>
      </c>
      <c r="Y89" s="243">
        <f t="shared" si="3047"/>
        <v>0</v>
      </c>
      <c r="Z89" s="243">
        <f>VLOOKUP($B89,факт!$D$7:$HK$128,29,0)</f>
        <v>0</v>
      </c>
      <c r="AA89" s="243">
        <f>VLOOKUP($B89,факт!$D$7:$HK$128,30,0)</f>
        <v>0</v>
      </c>
      <c r="AB89" s="243">
        <f>VLOOKUP($B89,факт!$D$7:$HK$128,27,0)</f>
        <v>0</v>
      </c>
      <c r="AC89" s="243">
        <f>VLOOKUP($B89,факт!$D$7:$HK$128,28,0)</f>
        <v>0</v>
      </c>
      <c r="AD89" s="243">
        <f t="shared" si="3048"/>
        <v>0</v>
      </c>
      <c r="AE89" s="243">
        <f t="shared" si="3049"/>
        <v>0</v>
      </c>
      <c r="AF89" s="245"/>
      <c r="AG89" s="243">
        <f t="shared" si="3009"/>
        <v>0</v>
      </c>
      <c r="AH89" s="243">
        <f t="shared" si="3050"/>
        <v>0</v>
      </c>
      <c r="AI89" s="243">
        <f t="shared" si="3051"/>
        <v>0</v>
      </c>
      <c r="AJ89" s="243">
        <f>VLOOKUP($B89,факт!$D$7:$HK$128,43,0)</f>
        <v>0</v>
      </c>
      <c r="AK89" s="243">
        <f>VLOOKUP($B89,факт!$D$7:$HK$128,44,0)</f>
        <v>0</v>
      </c>
      <c r="AL89" s="243">
        <f>VLOOKUP($B89,факт!$D$7:$HK$128,41,0)</f>
        <v>0</v>
      </c>
      <c r="AM89" s="243">
        <f>VLOOKUP($B89,факт!$D$7:$HK$128,42,0)</f>
        <v>0</v>
      </c>
      <c r="AN89" s="243">
        <f t="shared" si="3052"/>
        <v>0</v>
      </c>
      <c r="AO89" s="243">
        <f t="shared" si="3053"/>
        <v>0</v>
      </c>
      <c r="AP89" s="242">
        <v>0</v>
      </c>
      <c r="AQ89" s="243">
        <f t="shared" si="3010"/>
        <v>0</v>
      </c>
      <c r="AR89" s="243">
        <f t="shared" si="3054"/>
        <v>0</v>
      </c>
      <c r="AS89" s="243">
        <f t="shared" si="3055"/>
        <v>0</v>
      </c>
      <c r="AT89" s="243">
        <f>VLOOKUP($B89,факт!$D$7:$HK$128,9,0)</f>
        <v>0</v>
      </c>
      <c r="AU89" s="243">
        <f>VLOOKUP($B89,факт!$D$7:$HK$128,10,0)</f>
        <v>0</v>
      </c>
      <c r="AV89" s="243">
        <f>VLOOKUP($B89,факт!$D$7:$HK$128,7,0)</f>
        <v>0</v>
      </c>
      <c r="AW89" s="243">
        <f>VLOOKUP($B89,факт!$D$7:$HK$128,8,0)</f>
        <v>0</v>
      </c>
      <c r="AX89" s="243">
        <f t="shared" si="3056"/>
        <v>0</v>
      </c>
      <c r="AY89" s="243">
        <f t="shared" si="3057"/>
        <v>0</v>
      </c>
      <c r="AZ89" s="242">
        <v>0</v>
      </c>
      <c r="BA89" s="243">
        <f t="shared" si="3011"/>
        <v>0</v>
      </c>
      <c r="BB89" s="243">
        <f t="shared" si="3058"/>
        <v>0</v>
      </c>
      <c r="BC89" s="243">
        <f t="shared" si="3059"/>
        <v>0</v>
      </c>
      <c r="BD89" s="243">
        <f>VLOOKUP($B89,факт!$D$7:$HK$128,23,0)</f>
        <v>0</v>
      </c>
      <c r="BE89" s="243">
        <f>VLOOKUP($B89,факт!$D$7:$HK$128,24,0)</f>
        <v>0</v>
      </c>
      <c r="BF89" s="243"/>
      <c r="BG89" s="243"/>
      <c r="BH89" s="243">
        <f t="shared" si="3060"/>
        <v>0</v>
      </c>
      <c r="BI89" s="243">
        <f t="shared" si="3061"/>
        <v>0</v>
      </c>
      <c r="BJ89" s="242">
        <v>0</v>
      </c>
      <c r="BK89" s="243">
        <f t="shared" si="3012"/>
        <v>0</v>
      </c>
      <c r="BL89" s="243">
        <f t="shared" si="3062"/>
        <v>0</v>
      </c>
      <c r="BM89" s="243">
        <f t="shared" si="3063"/>
        <v>0</v>
      </c>
      <c r="BN89" s="243">
        <f>VLOOKUP($B89,факт!$D$7:$HK$128,199,0)</f>
        <v>0</v>
      </c>
      <c r="BO89" s="243">
        <f>VLOOKUP($B89,факт!$D$7:$HK$128,200,0)</f>
        <v>0</v>
      </c>
      <c r="BP89" s="243">
        <f>VLOOKUP($B89,факт!$D$7:$HK$128,197,0)</f>
        <v>0</v>
      </c>
      <c r="BQ89" s="243">
        <f>VLOOKUP($B89,факт!$D$7:$HK$128,198,0)</f>
        <v>0</v>
      </c>
      <c r="BR89" s="243">
        <f t="shared" si="3064"/>
        <v>0</v>
      </c>
      <c r="BS89" s="243">
        <f t="shared" si="3065"/>
        <v>0</v>
      </c>
      <c r="BT89" s="243"/>
      <c r="BU89" s="243">
        <f t="shared" si="3013"/>
        <v>0</v>
      </c>
      <c r="BV89" s="243">
        <f t="shared" si="3066"/>
        <v>0</v>
      </c>
      <c r="BW89" s="243">
        <f t="shared" si="3067"/>
        <v>0</v>
      </c>
      <c r="BX89" s="243">
        <f>VLOOKUP($B89,факт!$D$7:$HK$128,25,0)</f>
        <v>0</v>
      </c>
      <c r="BY89" s="243">
        <f>VLOOKUP($B89,факт!$D$7:$HK$128,26,0)</f>
        <v>0</v>
      </c>
      <c r="BZ89" s="244"/>
      <c r="CA89" s="244"/>
      <c r="CB89" s="243">
        <f t="shared" si="3068"/>
        <v>0</v>
      </c>
      <c r="CC89" s="243">
        <f t="shared" si="3069"/>
        <v>0</v>
      </c>
      <c r="CD89" s="242">
        <v>0</v>
      </c>
      <c r="CE89" s="243">
        <f t="shared" si="3070"/>
        <v>0</v>
      </c>
      <c r="CF89" s="243">
        <f t="shared" si="3071"/>
        <v>0</v>
      </c>
      <c r="CG89" s="243">
        <f t="shared" si="3072"/>
        <v>0</v>
      </c>
      <c r="CH89" s="243">
        <f>VLOOKUP($B89,факт!$D$7:$HK$128,13,0)</f>
        <v>0</v>
      </c>
      <c r="CI89" s="243">
        <f>VLOOKUP($B89,факт!$D$7:$HK$128,14,0)</f>
        <v>0</v>
      </c>
      <c r="CJ89" s="243">
        <f>VLOOKUP($B89,факт!$D$7:$HK$128,11,0)</f>
        <v>0</v>
      </c>
      <c r="CK89" s="243">
        <f>VLOOKUP($B89,факт!$D$7:$HK$128,12,0)</f>
        <v>0</v>
      </c>
      <c r="CL89" s="243">
        <f t="shared" si="3073"/>
        <v>0</v>
      </c>
      <c r="CM89" s="243">
        <f t="shared" si="3074"/>
        <v>0</v>
      </c>
      <c r="CN89" s="245"/>
      <c r="CO89" s="243">
        <f t="shared" si="3014"/>
        <v>0</v>
      </c>
      <c r="CP89" s="243">
        <f t="shared" si="3075"/>
        <v>0</v>
      </c>
      <c r="CQ89" s="243">
        <f t="shared" si="3076"/>
        <v>0</v>
      </c>
      <c r="CR89" s="243">
        <f>VLOOKUP($B89,факт!$D$7:$HK$128,37,0)</f>
        <v>0</v>
      </c>
      <c r="CS89" s="243">
        <f>VLOOKUP($B89,факт!$D$7:$HK$128,38,0)</f>
        <v>0</v>
      </c>
      <c r="CT89" s="243">
        <f>VLOOKUP($B89,факт!$D$7:$HK$128,35,0)</f>
        <v>0</v>
      </c>
      <c r="CU89" s="243">
        <f>VLOOKUP($B89,факт!$D$7:$HK$128,36,0)</f>
        <v>0</v>
      </c>
      <c r="CV89" s="243">
        <f t="shared" si="3077"/>
        <v>0</v>
      </c>
      <c r="CW89" s="243">
        <f t="shared" si="3078"/>
        <v>0</v>
      </c>
      <c r="CX89" s="242"/>
      <c r="CY89" s="243">
        <f t="shared" si="3015"/>
        <v>0</v>
      </c>
      <c r="CZ89" s="243">
        <f t="shared" si="3079"/>
        <v>0</v>
      </c>
      <c r="DA89" s="243">
        <f t="shared" si="3080"/>
        <v>0</v>
      </c>
      <c r="DB89" s="243">
        <f>VLOOKUP($B89,факт!$D$7:$HK$128,121,0)</f>
        <v>0</v>
      </c>
      <c r="DC89" s="243">
        <f>VLOOKUP($B89,факт!$D$7:$HK$128,122,0)</f>
        <v>0</v>
      </c>
      <c r="DD89" s="243">
        <f>VLOOKUP($B89,факт!$D$7:$HK$128,119,0)</f>
        <v>0</v>
      </c>
      <c r="DE89" s="243">
        <f>VLOOKUP($B89,факт!$D$7:$HK$128,120,0)</f>
        <v>0</v>
      </c>
      <c r="DF89" s="243">
        <f t="shared" si="3081"/>
        <v>0</v>
      </c>
      <c r="DG89" s="243">
        <f t="shared" si="3082"/>
        <v>0</v>
      </c>
      <c r="DH89" s="242">
        <v>0</v>
      </c>
      <c r="DI89" s="243">
        <f t="shared" si="3016"/>
        <v>0</v>
      </c>
      <c r="DJ89" s="243">
        <f t="shared" si="3083"/>
        <v>0</v>
      </c>
      <c r="DK89" s="243">
        <f t="shared" si="3084"/>
        <v>0</v>
      </c>
      <c r="DL89" s="243">
        <f>VLOOKUP($B89,факт!$D$7:$HK$128,135,0)</f>
        <v>0</v>
      </c>
      <c r="DM89" s="243">
        <f>VLOOKUP($B89,факт!$D$7:$HK$128,136,0)</f>
        <v>0</v>
      </c>
      <c r="DN89" s="243">
        <f>VLOOKUP($B89,факт!$D$7:$HK$128,133,0)</f>
        <v>0</v>
      </c>
      <c r="DO89" s="243">
        <f>VLOOKUP($B89,факт!$D$7:$HK$128,134,0)</f>
        <v>0</v>
      </c>
      <c r="DP89" s="243">
        <f t="shared" si="3085"/>
        <v>0</v>
      </c>
      <c r="DQ89" s="243">
        <f t="shared" si="3086"/>
        <v>0</v>
      </c>
      <c r="DR89" s="243"/>
      <c r="DS89" s="243">
        <f t="shared" si="3017"/>
        <v>0</v>
      </c>
      <c r="DT89" s="243">
        <f t="shared" si="3087"/>
        <v>0</v>
      </c>
      <c r="DU89" s="243">
        <f t="shared" si="3088"/>
        <v>0</v>
      </c>
      <c r="DV89" s="243">
        <f>VLOOKUP($B89,факт!$D$7:$HK$128,157,0)</f>
        <v>0</v>
      </c>
      <c r="DW89" s="243">
        <f>VLOOKUP($B89,факт!$D$7:$HK$128,158,0)</f>
        <v>0</v>
      </c>
      <c r="DX89" s="243">
        <f>VLOOKUP($B89,факт!$D$7:$HK$128,155,0)</f>
        <v>0</v>
      </c>
      <c r="DY89" s="243">
        <f>VLOOKUP($B89,факт!$D$7:$HK$128,156,0)</f>
        <v>0</v>
      </c>
      <c r="DZ89" s="243">
        <f t="shared" si="3089"/>
        <v>0</v>
      </c>
      <c r="EA89" s="243">
        <f t="shared" si="3090"/>
        <v>0</v>
      </c>
      <c r="EB89" s="242">
        <v>0</v>
      </c>
      <c r="EC89" s="243">
        <f t="shared" si="3018"/>
        <v>0</v>
      </c>
      <c r="ED89" s="243">
        <f t="shared" si="3091"/>
        <v>0</v>
      </c>
      <c r="EE89" s="243">
        <f t="shared" si="3092"/>
        <v>0</v>
      </c>
      <c r="EF89" s="243">
        <f>VLOOKUP($B89,факт!$D$7:$HK$128,173,0)</f>
        <v>0</v>
      </c>
      <c r="EG89" s="243">
        <f>VLOOKUP($B89,факт!$D$7:$HK$128,174,0)</f>
        <v>0</v>
      </c>
      <c r="EH89" s="243">
        <f>VLOOKUP($B89,факт!$D$7:$HK$128,171,0)</f>
        <v>0</v>
      </c>
      <c r="EI89" s="243">
        <f>VLOOKUP($B89,факт!$D$7:$HK$128,172,0)</f>
        <v>0</v>
      </c>
      <c r="EJ89" s="243">
        <f t="shared" si="3093"/>
        <v>0</v>
      </c>
      <c r="EK89" s="243">
        <f t="shared" si="3094"/>
        <v>0</v>
      </c>
      <c r="EL89" s="242">
        <v>0</v>
      </c>
      <c r="EM89" s="243">
        <f t="shared" si="3019"/>
        <v>0</v>
      </c>
      <c r="EN89" s="243">
        <f t="shared" si="3095"/>
        <v>0</v>
      </c>
      <c r="EO89" s="243">
        <f t="shared" si="3096"/>
        <v>0</v>
      </c>
      <c r="EP89" s="243">
        <f>VLOOKUP($B89,факт!$D$7:$HK$128,175,0)</f>
        <v>0</v>
      </c>
      <c r="EQ89" s="243">
        <f>VLOOKUP($B89,факт!$D$7:$HK$128,176,0)</f>
        <v>0</v>
      </c>
      <c r="ER89" s="244"/>
      <c r="ES89" s="244"/>
      <c r="ET89" s="243">
        <f t="shared" si="3097"/>
        <v>0</v>
      </c>
      <c r="EU89" s="243">
        <f t="shared" si="3098"/>
        <v>0</v>
      </c>
      <c r="EV89" s="246">
        <v>8</v>
      </c>
      <c r="EW89" s="243">
        <f t="shared" si="3020"/>
        <v>265036.79999999999</v>
      </c>
      <c r="EX89" s="243">
        <f t="shared" si="3099"/>
        <v>0.66666666666666663</v>
      </c>
      <c r="EY89" s="243">
        <f t="shared" si="3100"/>
        <v>22086.399999999998</v>
      </c>
      <c r="EZ89" s="243">
        <f>VLOOKUP($B89,факт!$D$7:$HK$128,179,0)</f>
        <v>0</v>
      </c>
      <c r="FA89" s="243">
        <f>VLOOKUP($B89,факт!$D$7:$HK$128,180,0)</f>
        <v>0</v>
      </c>
      <c r="FB89" s="243">
        <f>VLOOKUP($B89,факт!$D$7:$HK$128,177,0)</f>
        <v>0</v>
      </c>
      <c r="FC89" s="243">
        <f>VLOOKUP($B89,факт!$D$7:$HK$128,178,0)</f>
        <v>0</v>
      </c>
      <c r="FD89" s="243">
        <f t="shared" si="3101"/>
        <v>-0.66666666666666663</v>
      </c>
      <c r="FE89" s="243">
        <f t="shared" si="3102"/>
        <v>-22086.399999999998</v>
      </c>
      <c r="FF89" s="246"/>
      <c r="FG89" s="243">
        <f t="shared" si="3021"/>
        <v>0</v>
      </c>
      <c r="FH89" s="243">
        <f t="shared" si="3103"/>
        <v>0</v>
      </c>
      <c r="FI89" s="243">
        <f t="shared" si="3104"/>
        <v>0</v>
      </c>
      <c r="FJ89" s="243">
        <f>VLOOKUP($B89,факт!$D$7:$HK$128,183,0)</f>
        <v>0</v>
      </c>
      <c r="FK89" s="243">
        <f>VLOOKUP($B89,факт!$D$7:$HK$128,184,0)</f>
        <v>0</v>
      </c>
      <c r="FL89" s="243">
        <f>VLOOKUP($B89,факт!$D$7:$HK$128,181,0)</f>
        <v>0</v>
      </c>
      <c r="FM89" s="243">
        <f>VLOOKUP($B89,факт!$D$7:$HK$128,182,0)</f>
        <v>0</v>
      </c>
      <c r="FN89" s="243">
        <f t="shared" si="3105"/>
        <v>0</v>
      </c>
      <c r="FO89" s="243">
        <f t="shared" si="3106"/>
        <v>0</v>
      </c>
      <c r="FP89" s="242">
        <v>0</v>
      </c>
      <c r="FQ89" s="243">
        <f t="shared" si="3022"/>
        <v>0</v>
      </c>
      <c r="FR89" s="243">
        <f t="shared" si="3107"/>
        <v>0</v>
      </c>
      <c r="FS89" s="243">
        <f t="shared" si="3108"/>
        <v>0</v>
      </c>
      <c r="FT89" s="243">
        <f>VLOOKUP($B89,факт!$D$7:$HK$128,189,0)</f>
        <v>0</v>
      </c>
      <c r="FU89" s="243">
        <f>VLOOKUP($B89,факт!$D$7:$HK$128,190,0)</f>
        <v>0</v>
      </c>
      <c r="FV89" s="243">
        <f>VLOOKUP($B89,факт!$D$7:$HK$128,187,0)</f>
        <v>0</v>
      </c>
      <c r="FW89" s="243">
        <f>VLOOKUP($B89,факт!$D$7:$HK$128,188,0)</f>
        <v>0</v>
      </c>
      <c r="FX89" s="243">
        <f t="shared" si="3109"/>
        <v>0</v>
      </c>
      <c r="FY89" s="243">
        <f t="shared" si="3110"/>
        <v>0</v>
      </c>
      <c r="FZ89" s="242">
        <v>0</v>
      </c>
      <c r="GA89" s="243">
        <f t="shared" si="3023"/>
        <v>0</v>
      </c>
      <c r="GB89" s="243">
        <f t="shared" si="3111"/>
        <v>0</v>
      </c>
      <c r="GC89" s="243">
        <f t="shared" si="3112"/>
        <v>0</v>
      </c>
      <c r="GD89" s="243">
        <f>VLOOKUP($B89,факт!$D$7:$HK$128,201,0)</f>
        <v>0</v>
      </c>
      <c r="GE89" s="243">
        <f>VLOOKUP($B89,факт!$D$7:$HK$128,202,0)</f>
        <v>0</v>
      </c>
      <c r="GF89" s="244"/>
      <c r="GG89" s="244"/>
      <c r="GH89" s="243">
        <f t="shared" si="3113"/>
        <v>0</v>
      </c>
      <c r="GI89" s="243">
        <f t="shared" si="3114"/>
        <v>0</v>
      </c>
      <c r="GJ89" s="242">
        <v>0</v>
      </c>
      <c r="GK89" s="243">
        <f t="shared" si="3024"/>
        <v>0</v>
      </c>
      <c r="GL89" s="243">
        <f t="shared" si="3115"/>
        <v>0</v>
      </c>
      <c r="GM89" s="243">
        <f t="shared" si="3116"/>
        <v>0</v>
      </c>
      <c r="GN89" s="243">
        <f>VLOOKUP($B89,факт!$D$7:$HK$128,191,0)</f>
        <v>0</v>
      </c>
      <c r="GO89" s="243">
        <f>VLOOKUP($B89,факт!$D$7:$HK$128,192,0)</f>
        <v>0</v>
      </c>
      <c r="GP89" s="244"/>
      <c r="GQ89" s="244"/>
      <c r="GR89" s="243">
        <f t="shared" si="3117"/>
        <v>0</v>
      </c>
      <c r="GS89" s="243">
        <f t="shared" si="3118"/>
        <v>0</v>
      </c>
      <c r="GT89" s="242">
        <v>0</v>
      </c>
      <c r="GU89" s="243">
        <f t="shared" si="3025"/>
        <v>0</v>
      </c>
      <c r="GV89" s="243">
        <f t="shared" si="3119"/>
        <v>0</v>
      </c>
      <c r="GW89" s="243">
        <f t="shared" si="3120"/>
        <v>0</v>
      </c>
      <c r="GX89" s="243">
        <f>VLOOKUP($B89,факт!$D$7:$HK$128,127,0)</f>
        <v>0</v>
      </c>
      <c r="GY89" s="243">
        <f>VLOOKUP($B89,факт!$D$7:$HK$128,128,0)</f>
        <v>0</v>
      </c>
      <c r="GZ89" s="243">
        <f>VLOOKUP($B89,факт!$D$7:$HK$128,125,0)</f>
        <v>0</v>
      </c>
      <c r="HA89" s="243">
        <f>VLOOKUP($B89,факт!$D$7:$HK$128,126,0)</f>
        <v>0</v>
      </c>
      <c r="HB89" s="243">
        <f t="shared" si="3121"/>
        <v>0</v>
      </c>
      <c r="HC89" s="243">
        <f t="shared" si="3122"/>
        <v>0</v>
      </c>
      <c r="HD89" s="242"/>
      <c r="HE89" s="243">
        <f t="shared" si="3123"/>
        <v>0</v>
      </c>
      <c r="HF89" s="243">
        <f t="shared" si="3124"/>
        <v>0</v>
      </c>
      <c r="HG89" s="243">
        <f t="shared" si="3125"/>
        <v>0</v>
      </c>
      <c r="HH89" s="243">
        <f>VLOOKUP($B89,факт!$D$7:$HK$128,131,0)</f>
        <v>0</v>
      </c>
      <c r="HI89" s="243">
        <f>VLOOKUP($B89,факт!$D$7:$HK$128,132,0)</f>
        <v>0</v>
      </c>
      <c r="HJ89" s="243">
        <f>VLOOKUP($B89,факт!$D$7:$HK$128,129,0)</f>
        <v>0</v>
      </c>
      <c r="HK89" s="243">
        <f>VLOOKUP($B89,факт!$D$7:$HK$128,130,0)</f>
        <v>0</v>
      </c>
      <c r="HL89" s="243">
        <f t="shared" si="3126"/>
        <v>0</v>
      </c>
      <c r="HM89" s="243">
        <f t="shared" si="3127"/>
        <v>0</v>
      </c>
      <c r="HN89" s="244"/>
      <c r="HO89" s="244">
        <v>0</v>
      </c>
      <c r="HP89" s="243">
        <f t="shared" si="3128"/>
        <v>0</v>
      </c>
      <c r="HQ89" s="243">
        <f t="shared" si="3129"/>
        <v>0</v>
      </c>
      <c r="HR89" s="243">
        <f>VLOOKUP($B89,факт!$D$7:$HK$128,165,0)</f>
        <v>0</v>
      </c>
      <c r="HS89" s="243">
        <f>VLOOKUP($B89,факт!$D$7:$HK$128,166,0)</f>
        <v>0</v>
      </c>
      <c r="HT89" s="243">
        <f>VLOOKUP($B89,факт!$D$7:$HK$128,163,0)</f>
        <v>0</v>
      </c>
      <c r="HU89" s="243">
        <f>VLOOKUP($B89,факт!$D$7:$HK$128,164,0)</f>
        <v>0</v>
      </c>
      <c r="HV89" s="243">
        <f t="shared" si="3130"/>
        <v>0</v>
      </c>
      <c r="HW89" s="243">
        <f t="shared" si="3131"/>
        <v>0</v>
      </c>
      <c r="HX89" s="244">
        <v>0</v>
      </c>
      <c r="HY89" s="244">
        <v>0</v>
      </c>
      <c r="HZ89" s="243">
        <f t="shared" si="3132"/>
        <v>0</v>
      </c>
      <c r="IA89" s="243">
        <f t="shared" si="3133"/>
        <v>0</v>
      </c>
      <c r="IB89" s="243">
        <f>VLOOKUP($B89,факт!$D$7:$HK$128,49,0)</f>
        <v>0</v>
      </c>
      <c r="IC89" s="243">
        <f>VLOOKUP($B89,факт!$D$7:$HK$128,50,0)</f>
        <v>0</v>
      </c>
      <c r="ID89" s="244"/>
      <c r="IE89" s="244"/>
      <c r="IF89" s="243">
        <f t="shared" si="3134"/>
        <v>0</v>
      </c>
      <c r="IG89" s="243">
        <f t="shared" si="3135"/>
        <v>0</v>
      </c>
      <c r="IH89" s="244">
        <v>0</v>
      </c>
      <c r="II89" s="244">
        <v>0</v>
      </c>
      <c r="IJ89" s="243">
        <f t="shared" si="3136"/>
        <v>0</v>
      </c>
      <c r="IK89" s="243">
        <f t="shared" si="3137"/>
        <v>0</v>
      </c>
      <c r="IL89" s="243">
        <f>VLOOKUP($B89,факт!$D$7:$HK$128,85,0)</f>
        <v>0</v>
      </c>
      <c r="IM89" s="243">
        <f>VLOOKUP($B89,факт!$D$7:$HK$128,86,0)</f>
        <v>0</v>
      </c>
      <c r="IN89" s="244"/>
      <c r="IO89" s="244"/>
      <c r="IP89" s="243">
        <f t="shared" si="3138"/>
        <v>0</v>
      </c>
      <c r="IQ89" s="243">
        <f t="shared" si="3139"/>
        <v>0</v>
      </c>
      <c r="IR89" s="244">
        <v>0</v>
      </c>
      <c r="IS89" s="244">
        <v>0</v>
      </c>
      <c r="IT89" s="244"/>
      <c r="IU89" s="244"/>
      <c r="IV89" s="243">
        <f t="shared" si="3140"/>
        <v>0</v>
      </c>
      <c r="IW89" s="243">
        <f t="shared" si="3141"/>
        <v>0</v>
      </c>
      <c r="IX89" s="243">
        <f>VLOOKUP($B89,факт!$D$7:$HK$128,55,0)</f>
        <v>0</v>
      </c>
      <c r="IY89" s="243">
        <f>VLOOKUP($B89,факт!$D$7:$HK$128,56,0)</f>
        <v>0</v>
      </c>
      <c r="IZ89" s="243">
        <f t="shared" si="3142"/>
        <v>0</v>
      </c>
      <c r="JA89" s="243">
        <f t="shared" si="3143"/>
        <v>0</v>
      </c>
      <c r="JB89" s="242">
        <v>0</v>
      </c>
      <c r="JC89" s="243">
        <f t="shared" si="3026"/>
        <v>0</v>
      </c>
      <c r="JD89" s="243">
        <f t="shared" si="3144"/>
        <v>0</v>
      </c>
      <c r="JE89" s="243">
        <f t="shared" si="3145"/>
        <v>0</v>
      </c>
      <c r="JF89" s="243">
        <f>VLOOKUP($B89,факт!$D$7:$HK$128,61,0)</f>
        <v>0</v>
      </c>
      <c r="JG89" s="243">
        <f>VLOOKUP($B89,факт!$D$7:$HK$128,62,0)</f>
        <v>0</v>
      </c>
      <c r="JH89" s="243">
        <f>VLOOKUP($B89,факт!$D$7:$HK$128,59,0)</f>
        <v>0</v>
      </c>
      <c r="JI89" s="243">
        <f>VLOOKUP($B89,факт!$D$7:$HK$128,60,0)</f>
        <v>0</v>
      </c>
      <c r="JJ89" s="243">
        <f t="shared" si="3146"/>
        <v>0</v>
      </c>
      <c r="JK89" s="243">
        <f t="shared" si="3147"/>
        <v>0</v>
      </c>
      <c r="JL89" s="242"/>
      <c r="JM89" s="243">
        <f t="shared" si="3148"/>
        <v>0</v>
      </c>
      <c r="JN89" s="243">
        <f t="shared" si="3149"/>
        <v>0</v>
      </c>
      <c r="JO89" s="243">
        <f t="shared" si="3150"/>
        <v>0</v>
      </c>
      <c r="JP89" s="243">
        <f>VLOOKUP($B89,факт!$D$7:$HK$128,213,0)</f>
        <v>0</v>
      </c>
      <c r="JQ89" s="243">
        <f>VLOOKUP($B89,факт!$D$7:$HK$128,214,0)</f>
        <v>0</v>
      </c>
      <c r="JR89" s="244"/>
      <c r="JS89" s="244"/>
      <c r="JT89" s="243">
        <f t="shared" si="3151"/>
        <v>0</v>
      </c>
      <c r="JU89" s="243">
        <f t="shared" si="3152"/>
        <v>0</v>
      </c>
      <c r="JV89" s="242"/>
      <c r="JW89" s="243">
        <f t="shared" si="3027"/>
        <v>0</v>
      </c>
      <c r="JX89" s="243">
        <f t="shared" si="3153"/>
        <v>0</v>
      </c>
      <c r="JY89" s="243">
        <f t="shared" si="3154"/>
        <v>0</v>
      </c>
      <c r="JZ89" s="243">
        <f>VLOOKUP($B89,факт!$D$7:$HK$128,211,0)</f>
        <v>0</v>
      </c>
      <c r="KA89" s="243">
        <f>VLOOKUP($B89,факт!$D$7:$HK$128,212,0)</f>
        <v>0</v>
      </c>
      <c r="KB89" s="243">
        <f>VLOOKUP($B89,факт!$D$7:$HK$128,209,0)</f>
        <v>0</v>
      </c>
      <c r="KC89" s="243">
        <f>VLOOKUP($B89,факт!$D$7:$HK$128,210,0)</f>
        <v>0</v>
      </c>
      <c r="KD89" s="243">
        <f t="shared" si="3155"/>
        <v>0</v>
      </c>
      <c r="KE89" s="243">
        <f t="shared" si="3156"/>
        <v>0</v>
      </c>
      <c r="KF89" s="242">
        <v>0</v>
      </c>
      <c r="KG89" s="243">
        <f t="shared" si="3157"/>
        <v>0</v>
      </c>
      <c r="KH89" s="243">
        <f t="shared" si="3158"/>
        <v>0</v>
      </c>
      <c r="KI89" s="243">
        <f t="shared" si="3159"/>
        <v>0</v>
      </c>
      <c r="KJ89" s="243">
        <f>VLOOKUP($B89,факт!$D$7:$HK$128,161,0)</f>
        <v>0</v>
      </c>
      <c r="KK89" s="243">
        <f>VLOOKUP($B89,факт!$D$7:$HK$128,162,0)</f>
        <v>0</v>
      </c>
      <c r="KL89" s="243">
        <f>VLOOKUP($B89,факт!$D$7:$HK$128,159,0)</f>
        <v>0</v>
      </c>
      <c r="KM89" s="243">
        <f>VLOOKUP($B89,факт!$D$7:$HK$128,160,0)</f>
        <v>0</v>
      </c>
      <c r="KN89" s="243">
        <f t="shared" si="3160"/>
        <v>0</v>
      </c>
      <c r="KO89" s="243">
        <f t="shared" si="3161"/>
        <v>0</v>
      </c>
      <c r="KP89" s="242">
        <v>0</v>
      </c>
      <c r="KQ89" s="243">
        <f t="shared" si="3162"/>
        <v>0</v>
      </c>
      <c r="KR89" s="243">
        <f t="shared" si="3163"/>
        <v>0</v>
      </c>
      <c r="KS89" s="243">
        <f t="shared" si="3164"/>
        <v>0</v>
      </c>
      <c r="KT89" s="244"/>
      <c r="KU89" s="244"/>
      <c r="KV89" s="244"/>
      <c r="KW89" s="244"/>
      <c r="KX89" s="243">
        <f t="shared" si="3165"/>
        <v>0</v>
      </c>
      <c r="KY89" s="243">
        <f t="shared" si="3166"/>
        <v>0</v>
      </c>
      <c r="KZ89" s="242">
        <v>0</v>
      </c>
      <c r="LA89" s="243">
        <f t="shared" si="3028"/>
        <v>0</v>
      </c>
      <c r="LB89" s="243">
        <f t="shared" si="3167"/>
        <v>0</v>
      </c>
      <c r="LC89" s="243">
        <f t="shared" si="3168"/>
        <v>0</v>
      </c>
      <c r="LD89" s="243">
        <f>VLOOKUP($B89,факт!$D$7:$HK$128,89,0)</f>
        <v>0</v>
      </c>
      <c r="LE89" s="243">
        <f>VLOOKUP($B89,факт!$D$7:$HK$128,90,0)</f>
        <v>0</v>
      </c>
      <c r="LF89" s="243">
        <f>VLOOKUP($B89,факт!$D$7:$HK$128,87,0)</f>
        <v>0</v>
      </c>
      <c r="LG89" s="243">
        <f>VLOOKUP($B89,факт!$D$7:$HK$128,88,0)</f>
        <v>0</v>
      </c>
      <c r="LH89" s="243">
        <f t="shared" si="3169"/>
        <v>0</v>
      </c>
      <c r="LI89" s="243">
        <f t="shared" si="3170"/>
        <v>0</v>
      </c>
      <c r="LJ89" s="242">
        <v>0</v>
      </c>
      <c r="LK89" s="243">
        <f t="shared" si="3029"/>
        <v>0</v>
      </c>
      <c r="LL89" s="243">
        <f t="shared" si="3171"/>
        <v>0</v>
      </c>
      <c r="LM89" s="243">
        <f t="shared" si="3172"/>
        <v>0</v>
      </c>
      <c r="LN89" s="243">
        <f>VLOOKUP($B89,факт!$D$7:$HK$128,69,0)</f>
        <v>0</v>
      </c>
      <c r="LO89" s="243">
        <f>VLOOKUP($B89,факт!$D$7:$HK$128,70,0)</f>
        <v>0</v>
      </c>
      <c r="LP89" s="244"/>
      <c r="LQ89" s="244"/>
      <c r="LR89" s="243">
        <f t="shared" si="3173"/>
        <v>0</v>
      </c>
      <c r="LS89" s="243">
        <f t="shared" si="3174"/>
        <v>0</v>
      </c>
      <c r="LT89" s="242"/>
      <c r="LU89" s="243">
        <f t="shared" si="3030"/>
        <v>0</v>
      </c>
      <c r="LV89" s="243">
        <f t="shared" si="3175"/>
        <v>0</v>
      </c>
      <c r="LW89" s="243">
        <f t="shared" si="3176"/>
        <v>0</v>
      </c>
      <c r="LX89" s="243">
        <f>VLOOKUP($B89,факт!$D$7:$HK$128,83,0)</f>
        <v>0</v>
      </c>
      <c r="LY89" s="243">
        <f>VLOOKUP($B89,факт!$D$7:$HK$128,84,0)</f>
        <v>0</v>
      </c>
      <c r="LZ89" s="244"/>
      <c r="MA89" s="244"/>
      <c r="MB89" s="243">
        <f t="shared" si="3177"/>
        <v>0</v>
      </c>
      <c r="MC89" s="243">
        <f t="shared" si="3178"/>
        <v>0</v>
      </c>
      <c r="MD89" s="246"/>
      <c r="ME89" s="243">
        <f t="shared" si="3031"/>
        <v>0</v>
      </c>
      <c r="MF89" s="243">
        <f t="shared" si="3179"/>
        <v>0</v>
      </c>
      <c r="MG89" s="243">
        <f t="shared" si="3180"/>
        <v>0</v>
      </c>
      <c r="MH89" s="243">
        <f>VLOOKUP($B89,факт!$D$7:$HK$128,73,0)</f>
        <v>0</v>
      </c>
      <c r="MI89" s="243">
        <f>VLOOKUP($B89,факт!$D$7:$HK$128,74,0)</f>
        <v>0</v>
      </c>
      <c r="MJ89" s="243">
        <f>VLOOKUP($B89,факт!$D$7:$HK$128,71,0)</f>
        <v>0</v>
      </c>
      <c r="MK89" s="243">
        <f>VLOOKUP($B89,факт!$D$7:$HK$128,72,0)</f>
        <v>0</v>
      </c>
      <c r="ML89" s="243">
        <f t="shared" si="3181"/>
        <v>0</v>
      </c>
      <c r="MM89" s="243">
        <f t="shared" si="3182"/>
        <v>0</v>
      </c>
      <c r="MN89" s="242">
        <v>0</v>
      </c>
      <c r="MO89" s="243">
        <f t="shared" si="3032"/>
        <v>0</v>
      </c>
      <c r="MP89" s="243">
        <f t="shared" si="3183"/>
        <v>0</v>
      </c>
      <c r="MQ89" s="243">
        <f t="shared" si="3184"/>
        <v>0</v>
      </c>
      <c r="MR89" s="243">
        <f>VLOOKUP($B89,факт!$D$7:$HK$128,53,0)</f>
        <v>0</v>
      </c>
      <c r="MS89" s="243">
        <f>VLOOKUP($B89,факт!$D$7:$HK$128,54,0)</f>
        <v>0</v>
      </c>
      <c r="MT89" s="243">
        <f>VLOOKUP($B89,факт!$D$7:$HK$128,51,0)</f>
        <v>0</v>
      </c>
      <c r="MU89" s="243">
        <f>VLOOKUP($B89,факт!$D$7:$HK$128,52,0)</f>
        <v>0</v>
      </c>
      <c r="MV89" s="243">
        <f t="shared" si="3185"/>
        <v>0</v>
      </c>
      <c r="MW89" s="243">
        <f t="shared" si="3186"/>
        <v>0</v>
      </c>
      <c r="MX89" s="242">
        <v>0</v>
      </c>
      <c r="MY89" s="243">
        <f t="shared" si="3187"/>
        <v>0</v>
      </c>
      <c r="MZ89" s="243">
        <f t="shared" si="3188"/>
        <v>0</v>
      </c>
      <c r="NA89" s="243">
        <f t="shared" si="3189"/>
        <v>0</v>
      </c>
      <c r="NB89" s="243">
        <f>VLOOKUP($B89,факт!$D$7:$HK$128,77,0)</f>
        <v>0</v>
      </c>
      <c r="NC89" s="243">
        <f>VLOOKUP($B89,факт!$D$7:$HK$128,78,0)</f>
        <v>0</v>
      </c>
      <c r="ND89" s="243">
        <f>VLOOKUP($B89,факт!$D$7:$HK$128,75,0)</f>
        <v>0</v>
      </c>
      <c r="NE89" s="243">
        <f>VLOOKUP($B89,факт!$D$7:$HK$128,76,0)</f>
        <v>0</v>
      </c>
      <c r="NF89" s="243">
        <f t="shared" si="3190"/>
        <v>0</v>
      </c>
      <c r="NG89" s="243">
        <f t="shared" si="3191"/>
        <v>0</v>
      </c>
      <c r="NH89" s="242"/>
      <c r="NI89" s="243">
        <f t="shared" si="3192"/>
        <v>0</v>
      </c>
      <c r="NJ89" s="243">
        <f t="shared" si="3193"/>
        <v>0</v>
      </c>
      <c r="NK89" s="243">
        <f t="shared" si="3194"/>
        <v>0</v>
      </c>
      <c r="NL89" s="243">
        <f>VLOOKUP($B89,факт!$D$7:$HK$128,95,0)</f>
        <v>0</v>
      </c>
      <c r="NM89" s="243">
        <f>VLOOKUP($B89,факт!$D$7:$HK$128,96,0)</f>
        <v>0</v>
      </c>
      <c r="NN89" s="243">
        <f>VLOOKUP($B89,факт!$D$7:$HK$128,93,0)</f>
        <v>0</v>
      </c>
      <c r="NO89" s="243">
        <f>VLOOKUP($B89,факт!$D$7:$HK$128,94,0)</f>
        <v>0</v>
      </c>
      <c r="NP89" s="243">
        <f t="shared" si="3195"/>
        <v>0</v>
      </c>
      <c r="NQ89" s="243">
        <f t="shared" si="3196"/>
        <v>0</v>
      </c>
      <c r="NR89" s="242">
        <v>0</v>
      </c>
      <c r="NS89" s="243">
        <f t="shared" si="3197"/>
        <v>0</v>
      </c>
      <c r="NT89" s="243">
        <f t="shared" si="3198"/>
        <v>0</v>
      </c>
      <c r="NU89" s="243">
        <f t="shared" si="3199"/>
        <v>0</v>
      </c>
      <c r="NV89" s="243">
        <f>VLOOKUP($B89,факт!$D$7:$HK$128,81,0)</f>
        <v>0</v>
      </c>
      <c r="NW89" s="243">
        <f>VLOOKUP($B89,факт!$D$7:$HK$128,82,0)</f>
        <v>0</v>
      </c>
      <c r="NX89" s="244"/>
      <c r="NY89" s="244"/>
      <c r="NZ89" s="243">
        <f t="shared" si="3200"/>
        <v>0</v>
      </c>
      <c r="OA89" s="243">
        <f t="shared" si="3201"/>
        <v>0</v>
      </c>
      <c r="OB89" s="242"/>
      <c r="OC89" s="243">
        <f t="shared" si="3033"/>
        <v>0</v>
      </c>
      <c r="OD89" s="243">
        <f t="shared" si="3202"/>
        <v>0</v>
      </c>
      <c r="OE89" s="243">
        <f t="shared" si="3203"/>
        <v>0</v>
      </c>
      <c r="OF89" s="244"/>
      <c r="OG89" s="244"/>
      <c r="OH89" s="244"/>
      <c r="OI89" s="244"/>
      <c r="OJ89" s="243">
        <f t="shared" si="3204"/>
        <v>0</v>
      </c>
      <c r="OK89" s="243">
        <f t="shared" si="3205"/>
        <v>0</v>
      </c>
      <c r="OL89" s="242">
        <v>0</v>
      </c>
      <c r="OM89" s="243">
        <f t="shared" si="3034"/>
        <v>0</v>
      </c>
      <c r="ON89" s="243">
        <f t="shared" si="3206"/>
        <v>0</v>
      </c>
      <c r="OO89" s="243">
        <f t="shared" si="3207"/>
        <v>0</v>
      </c>
      <c r="OP89" s="243">
        <f>VLOOKUP($B89,факт!$D$7:$HK$128,47,0)</f>
        <v>0</v>
      </c>
      <c r="OQ89" s="243">
        <f>VLOOKUP($B89,факт!$D$7:$HK$128,48,0)</f>
        <v>0</v>
      </c>
      <c r="OR89" s="244"/>
      <c r="OS89" s="244"/>
      <c r="OT89" s="243">
        <f t="shared" si="3208"/>
        <v>0</v>
      </c>
      <c r="OU89" s="243">
        <f t="shared" si="3209"/>
        <v>0</v>
      </c>
      <c r="OV89" s="242">
        <v>0</v>
      </c>
      <c r="OW89" s="243">
        <f t="shared" si="3035"/>
        <v>0</v>
      </c>
      <c r="OX89" s="243">
        <f t="shared" si="3210"/>
        <v>0</v>
      </c>
      <c r="OY89" s="243">
        <f t="shared" si="3211"/>
        <v>0</v>
      </c>
      <c r="OZ89" s="244"/>
      <c r="PA89" s="244"/>
      <c r="PB89" s="244"/>
      <c r="PC89" s="244"/>
      <c r="PD89" s="243">
        <f t="shared" si="3212"/>
        <v>0</v>
      </c>
      <c r="PE89" s="243">
        <f t="shared" si="3213"/>
        <v>0</v>
      </c>
      <c r="PF89" s="242">
        <v>0</v>
      </c>
      <c r="PG89" s="243">
        <f t="shared" si="3214"/>
        <v>0</v>
      </c>
      <c r="PH89" s="243">
        <f t="shared" si="3215"/>
        <v>0</v>
      </c>
      <c r="PI89" s="243">
        <f t="shared" si="3216"/>
        <v>0</v>
      </c>
      <c r="PJ89" s="243">
        <f>VLOOKUP($B89,факт!$D$7:$HK$128,45,0)</f>
        <v>0</v>
      </c>
      <c r="PK89" s="243">
        <f>VLOOKUP($B89,факт!$D$7:$HK$128,46,0)</f>
        <v>0</v>
      </c>
      <c r="PL89" s="244"/>
      <c r="PM89" s="244"/>
      <c r="PN89" s="243">
        <f t="shared" si="3217"/>
        <v>0</v>
      </c>
      <c r="PO89" s="243">
        <f t="shared" si="3218"/>
        <v>0</v>
      </c>
      <c r="PP89" s="243"/>
      <c r="PQ89" s="243"/>
      <c r="PR89" s="243">
        <f t="shared" si="3219"/>
        <v>0</v>
      </c>
      <c r="PS89" s="243">
        <f t="shared" si="3220"/>
        <v>0</v>
      </c>
      <c r="PT89" s="244"/>
      <c r="PU89" s="244"/>
      <c r="PV89" s="244"/>
      <c r="PW89" s="244"/>
      <c r="PX89" s="243">
        <f t="shared" si="3221"/>
        <v>0</v>
      </c>
      <c r="PY89" s="243">
        <f t="shared" si="3222"/>
        <v>0</v>
      </c>
      <c r="PZ89" s="243"/>
      <c r="QA89" s="243"/>
      <c r="QB89" s="243">
        <f t="shared" si="3223"/>
        <v>0</v>
      </c>
      <c r="QC89" s="243">
        <f t="shared" si="3224"/>
        <v>0</v>
      </c>
      <c r="QD89" s="244"/>
      <c r="QE89" s="244"/>
      <c r="QF89" s="244"/>
      <c r="QG89" s="244"/>
      <c r="QH89" s="243">
        <f t="shared" si="3225"/>
        <v>0</v>
      </c>
      <c r="QI89" s="243">
        <f t="shared" si="3226"/>
        <v>0</v>
      </c>
      <c r="QJ89" s="247">
        <f t="shared" si="3227"/>
        <v>8</v>
      </c>
      <c r="QK89" s="247">
        <f t="shared" si="3228"/>
        <v>265036.79999999999</v>
      </c>
      <c r="QL89" s="247">
        <f t="shared" si="3229"/>
        <v>0.66666666666666663</v>
      </c>
      <c r="QM89" s="247">
        <f t="shared" si="3230"/>
        <v>22086.399999999998</v>
      </c>
      <c r="QN89" s="247">
        <f t="shared" si="3231"/>
        <v>0</v>
      </c>
      <c r="QO89" s="247">
        <f t="shared" si="3232"/>
        <v>0</v>
      </c>
      <c r="QP89" s="247">
        <f t="shared" si="3233"/>
        <v>0</v>
      </c>
      <c r="QQ89" s="247">
        <f t="shared" si="3234"/>
        <v>0</v>
      </c>
      <c r="QR89" s="243">
        <f t="shared" si="3235"/>
        <v>-0.66666666666666663</v>
      </c>
      <c r="QS89" s="243">
        <f t="shared" si="3236"/>
        <v>-22086.399999999998</v>
      </c>
    </row>
    <row r="90" spans="1:461" s="199" customFormat="1" ht="27.75" customHeight="1" x14ac:dyDescent="0.25">
      <c r="A90" s="221"/>
      <c r="B90" s="221">
        <v>59</v>
      </c>
      <c r="C90" s="237" t="s">
        <v>276</v>
      </c>
      <c r="D90" s="238">
        <f t="shared" si="2096"/>
        <v>9860</v>
      </c>
      <c r="E90" s="238">
        <v>10127</v>
      </c>
      <c r="F90" s="239">
        <v>2.46</v>
      </c>
      <c r="G90" s="240">
        <v>1</v>
      </c>
      <c r="H90" s="238">
        <v>1.4</v>
      </c>
      <c r="I90" s="238">
        <v>1.68</v>
      </c>
      <c r="J90" s="238">
        <v>2.23</v>
      </c>
      <c r="K90" s="241">
        <v>2.57</v>
      </c>
      <c r="L90" s="242">
        <v>0</v>
      </c>
      <c r="M90" s="243">
        <f t="shared" si="3005"/>
        <v>0</v>
      </c>
      <c r="N90" s="243">
        <f t="shared" si="3044"/>
        <v>0</v>
      </c>
      <c r="O90" s="243">
        <f t="shared" si="3045"/>
        <v>0</v>
      </c>
      <c r="P90" s="243">
        <f>VLOOKUP($B90,факт!$D$7:$HK$127,21,0)</f>
        <v>0</v>
      </c>
      <c r="Q90" s="243">
        <f>VLOOKUP($B90,факт!$D$7:$HK$127,22,0)</f>
        <v>0</v>
      </c>
      <c r="R90" s="243">
        <f>VLOOKUP($B90,факт!$D$7:$HK$127,19,0)</f>
        <v>0</v>
      </c>
      <c r="S90" s="243">
        <f>VLOOKUP($B90,факт!$D$7:$HK$127,20,0)</f>
        <v>0</v>
      </c>
      <c r="T90" s="243">
        <f t="shared" si="3006"/>
        <v>0</v>
      </c>
      <c r="U90" s="243">
        <f t="shared" si="3007"/>
        <v>0</v>
      </c>
      <c r="V90" s="242">
        <v>0</v>
      </c>
      <c r="W90" s="243">
        <f t="shared" si="3008"/>
        <v>0</v>
      </c>
      <c r="X90" s="243">
        <f t="shared" si="3046"/>
        <v>0</v>
      </c>
      <c r="Y90" s="243">
        <f t="shared" si="3047"/>
        <v>0</v>
      </c>
      <c r="Z90" s="243">
        <f>VLOOKUP($B90,факт!$D$7:$HK$128,29,0)</f>
        <v>0</v>
      </c>
      <c r="AA90" s="243">
        <f>VLOOKUP($B90,факт!$D$7:$HK$128,30,0)</f>
        <v>0</v>
      </c>
      <c r="AB90" s="243">
        <f>VLOOKUP($B90,факт!$D$7:$HK$128,27,0)</f>
        <v>0</v>
      </c>
      <c r="AC90" s="243">
        <f>VLOOKUP($B90,факт!$D$7:$HK$128,28,0)</f>
        <v>0</v>
      </c>
      <c r="AD90" s="243">
        <f t="shared" si="3048"/>
        <v>0</v>
      </c>
      <c r="AE90" s="243">
        <f t="shared" si="3049"/>
        <v>0</v>
      </c>
      <c r="AF90" s="245"/>
      <c r="AG90" s="243">
        <f t="shared" si="3009"/>
        <v>0</v>
      </c>
      <c r="AH90" s="243">
        <f t="shared" si="3050"/>
        <v>0</v>
      </c>
      <c r="AI90" s="243">
        <f t="shared" si="3051"/>
        <v>0</v>
      </c>
      <c r="AJ90" s="243">
        <f>VLOOKUP($B90,факт!$D$7:$HK$128,43,0)</f>
        <v>0</v>
      </c>
      <c r="AK90" s="243">
        <f>VLOOKUP($B90,факт!$D$7:$HK$128,44,0)</f>
        <v>0</v>
      </c>
      <c r="AL90" s="243">
        <f>VLOOKUP($B90,факт!$D$7:$HK$128,41,0)</f>
        <v>0</v>
      </c>
      <c r="AM90" s="243">
        <f>VLOOKUP($B90,факт!$D$7:$HK$128,42,0)</f>
        <v>0</v>
      </c>
      <c r="AN90" s="243">
        <f t="shared" si="3052"/>
        <v>0</v>
      </c>
      <c r="AO90" s="243">
        <f t="shared" si="3053"/>
        <v>0</v>
      </c>
      <c r="AP90" s="242"/>
      <c r="AQ90" s="243">
        <f t="shared" si="3010"/>
        <v>0</v>
      </c>
      <c r="AR90" s="243">
        <f t="shared" si="3054"/>
        <v>0</v>
      </c>
      <c r="AS90" s="243">
        <f t="shared" si="3055"/>
        <v>0</v>
      </c>
      <c r="AT90" s="243">
        <f>VLOOKUP($B90,факт!$D$7:$HK$128,9,0)</f>
        <v>0</v>
      </c>
      <c r="AU90" s="243">
        <f>VLOOKUP($B90,факт!$D$7:$HK$128,10,0)</f>
        <v>0</v>
      </c>
      <c r="AV90" s="243">
        <f>VLOOKUP($B90,факт!$D$7:$HK$128,7,0)</f>
        <v>0</v>
      </c>
      <c r="AW90" s="243">
        <f>VLOOKUP($B90,факт!$D$7:$HK$128,8,0)</f>
        <v>0</v>
      </c>
      <c r="AX90" s="243">
        <f t="shared" si="3056"/>
        <v>0</v>
      </c>
      <c r="AY90" s="243">
        <f t="shared" si="3057"/>
        <v>0</v>
      </c>
      <c r="AZ90" s="242">
        <v>0</v>
      </c>
      <c r="BA90" s="243">
        <f t="shared" si="3011"/>
        <v>0</v>
      </c>
      <c r="BB90" s="243">
        <f t="shared" si="3058"/>
        <v>0</v>
      </c>
      <c r="BC90" s="243">
        <f t="shared" si="3059"/>
        <v>0</v>
      </c>
      <c r="BD90" s="243">
        <f>VLOOKUP($B90,факт!$D$7:$HK$128,23,0)</f>
        <v>0</v>
      </c>
      <c r="BE90" s="243">
        <f>VLOOKUP($B90,факт!$D$7:$HK$128,24,0)</f>
        <v>0</v>
      </c>
      <c r="BF90" s="243"/>
      <c r="BG90" s="243"/>
      <c r="BH90" s="243">
        <f t="shared" si="3060"/>
        <v>0</v>
      </c>
      <c r="BI90" s="243">
        <f t="shared" si="3061"/>
        <v>0</v>
      </c>
      <c r="BJ90" s="242">
        <v>0</v>
      </c>
      <c r="BK90" s="243">
        <f t="shared" si="3012"/>
        <v>0</v>
      </c>
      <c r="BL90" s="243">
        <f t="shared" si="3062"/>
        <v>0</v>
      </c>
      <c r="BM90" s="243">
        <f t="shared" si="3063"/>
        <v>0</v>
      </c>
      <c r="BN90" s="243">
        <f>VLOOKUP($B90,факт!$D$7:$HK$128,199,0)</f>
        <v>0</v>
      </c>
      <c r="BO90" s="243">
        <f>VLOOKUP($B90,факт!$D$7:$HK$128,200,0)</f>
        <v>0</v>
      </c>
      <c r="BP90" s="243">
        <f>VLOOKUP($B90,факт!$D$7:$HK$128,197,0)</f>
        <v>0</v>
      </c>
      <c r="BQ90" s="243">
        <f>VLOOKUP($B90,факт!$D$7:$HK$128,198,0)</f>
        <v>0</v>
      </c>
      <c r="BR90" s="243">
        <f t="shared" si="3064"/>
        <v>0</v>
      </c>
      <c r="BS90" s="243">
        <f t="shared" si="3065"/>
        <v>0</v>
      </c>
      <c r="BT90" s="243"/>
      <c r="BU90" s="243">
        <f t="shared" si="3013"/>
        <v>0</v>
      </c>
      <c r="BV90" s="243">
        <f t="shared" si="3066"/>
        <v>0</v>
      </c>
      <c r="BW90" s="243">
        <f t="shared" si="3067"/>
        <v>0</v>
      </c>
      <c r="BX90" s="243">
        <f>VLOOKUP($B90,факт!$D$7:$HK$128,25,0)</f>
        <v>0</v>
      </c>
      <c r="BY90" s="243">
        <f>VLOOKUP($B90,факт!$D$7:$HK$128,26,0)</f>
        <v>0</v>
      </c>
      <c r="BZ90" s="244"/>
      <c r="CA90" s="244"/>
      <c r="CB90" s="243">
        <f t="shared" si="3068"/>
        <v>0</v>
      </c>
      <c r="CC90" s="243">
        <f t="shared" si="3069"/>
        <v>0</v>
      </c>
      <c r="CD90" s="242">
        <v>0</v>
      </c>
      <c r="CE90" s="243">
        <f t="shared" si="3070"/>
        <v>0</v>
      </c>
      <c r="CF90" s="243">
        <f t="shared" si="3071"/>
        <v>0</v>
      </c>
      <c r="CG90" s="243">
        <f t="shared" si="3072"/>
        <v>0</v>
      </c>
      <c r="CH90" s="243">
        <f>VLOOKUP($B90,факт!$D$7:$HK$128,13,0)</f>
        <v>0</v>
      </c>
      <c r="CI90" s="243">
        <f>VLOOKUP($B90,факт!$D$7:$HK$128,14,0)</f>
        <v>0</v>
      </c>
      <c r="CJ90" s="243">
        <f>VLOOKUP($B90,факт!$D$7:$HK$128,11,0)</f>
        <v>0</v>
      </c>
      <c r="CK90" s="243">
        <f>VLOOKUP($B90,факт!$D$7:$HK$128,12,0)</f>
        <v>0</v>
      </c>
      <c r="CL90" s="243">
        <f t="shared" si="3073"/>
        <v>0</v>
      </c>
      <c r="CM90" s="243">
        <f t="shared" si="3074"/>
        <v>0</v>
      </c>
      <c r="CN90" s="245"/>
      <c r="CO90" s="243">
        <f t="shared" si="3014"/>
        <v>0</v>
      </c>
      <c r="CP90" s="243">
        <f t="shared" si="3075"/>
        <v>0</v>
      </c>
      <c r="CQ90" s="243">
        <f t="shared" si="3076"/>
        <v>0</v>
      </c>
      <c r="CR90" s="243">
        <f>VLOOKUP($B90,факт!$D$7:$HK$128,37,0)</f>
        <v>0</v>
      </c>
      <c r="CS90" s="243">
        <f>VLOOKUP($B90,факт!$D$7:$HK$128,38,0)</f>
        <v>0</v>
      </c>
      <c r="CT90" s="243">
        <f>VLOOKUP($B90,факт!$D$7:$HK$128,35,0)</f>
        <v>0</v>
      </c>
      <c r="CU90" s="243">
        <f>VLOOKUP($B90,факт!$D$7:$HK$128,36,0)</f>
        <v>0</v>
      </c>
      <c r="CV90" s="243">
        <f t="shared" si="3077"/>
        <v>0</v>
      </c>
      <c r="CW90" s="243">
        <f t="shared" si="3078"/>
        <v>0</v>
      </c>
      <c r="CX90" s="242"/>
      <c r="CY90" s="243">
        <f t="shared" si="3015"/>
        <v>0</v>
      </c>
      <c r="CZ90" s="243">
        <f t="shared" si="3079"/>
        <v>0</v>
      </c>
      <c r="DA90" s="243">
        <f t="shared" si="3080"/>
        <v>0</v>
      </c>
      <c r="DB90" s="243">
        <f>VLOOKUP($B90,факт!$D$7:$HK$128,121,0)</f>
        <v>0</v>
      </c>
      <c r="DC90" s="243">
        <f>VLOOKUP($B90,факт!$D$7:$HK$128,122,0)</f>
        <v>0</v>
      </c>
      <c r="DD90" s="243">
        <f>VLOOKUP($B90,факт!$D$7:$HK$128,119,0)</f>
        <v>0</v>
      </c>
      <c r="DE90" s="243">
        <f>VLOOKUP($B90,факт!$D$7:$HK$128,120,0)</f>
        <v>0</v>
      </c>
      <c r="DF90" s="243">
        <f t="shared" si="3081"/>
        <v>0</v>
      </c>
      <c r="DG90" s="243">
        <f t="shared" si="3082"/>
        <v>0</v>
      </c>
      <c r="DH90" s="242">
        <v>0</v>
      </c>
      <c r="DI90" s="243">
        <f t="shared" si="3016"/>
        <v>0</v>
      </c>
      <c r="DJ90" s="243">
        <f t="shared" si="3083"/>
        <v>0</v>
      </c>
      <c r="DK90" s="243">
        <f t="shared" si="3084"/>
        <v>0</v>
      </c>
      <c r="DL90" s="243">
        <f>VLOOKUP($B90,факт!$D$7:$HK$128,135,0)</f>
        <v>0</v>
      </c>
      <c r="DM90" s="243">
        <f>VLOOKUP($B90,факт!$D$7:$HK$128,136,0)</f>
        <v>0</v>
      </c>
      <c r="DN90" s="243">
        <f>VLOOKUP($B90,факт!$D$7:$HK$128,133,0)</f>
        <v>0</v>
      </c>
      <c r="DO90" s="243">
        <f>VLOOKUP($B90,факт!$D$7:$HK$128,134,0)</f>
        <v>0</v>
      </c>
      <c r="DP90" s="243">
        <f t="shared" si="3085"/>
        <v>0</v>
      </c>
      <c r="DQ90" s="243">
        <f t="shared" si="3086"/>
        <v>0</v>
      </c>
      <c r="DR90" s="243"/>
      <c r="DS90" s="243">
        <f t="shared" si="3017"/>
        <v>0</v>
      </c>
      <c r="DT90" s="243">
        <f t="shared" si="3087"/>
        <v>0</v>
      </c>
      <c r="DU90" s="243">
        <f t="shared" si="3088"/>
        <v>0</v>
      </c>
      <c r="DV90" s="243">
        <f>VLOOKUP($B90,факт!$D$7:$HK$128,157,0)</f>
        <v>0</v>
      </c>
      <c r="DW90" s="243">
        <f>VLOOKUP($B90,факт!$D$7:$HK$128,158,0)</f>
        <v>0</v>
      </c>
      <c r="DX90" s="243">
        <f>VLOOKUP($B90,факт!$D$7:$HK$128,155,0)</f>
        <v>0</v>
      </c>
      <c r="DY90" s="243">
        <f>VLOOKUP($B90,факт!$D$7:$HK$128,156,0)</f>
        <v>0</v>
      </c>
      <c r="DZ90" s="243">
        <f t="shared" si="3089"/>
        <v>0</v>
      </c>
      <c r="EA90" s="243">
        <f t="shared" si="3090"/>
        <v>0</v>
      </c>
      <c r="EB90" s="242">
        <v>0</v>
      </c>
      <c r="EC90" s="243">
        <f t="shared" si="3018"/>
        <v>0</v>
      </c>
      <c r="ED90" s="243">
        <f t="shared" si="3091"/>
        <v>0</v>
      </c>
      <c r="EE90" s="243">
        <f t="shared" si="3092"/>
        <v>0</v>
      </c>
      <c r="EF90" s="243">
        <f>VLOOKUP($B90,факт!$D$7:$HK$128,173,0)</f>
        <v>0</v>
      </c>
      <c r="EG90" s="243">
        <f>VLOOKUP($B90,факт!$D$7:$HK$128,174,0)</f>
        <v>0</v>
      </c>
      <c r="EH90" s="243">
        <f>VLOOKUP($B90,факт!$D$7:$HK$128,171,0)</f>
        <v>0</v>
      </c>
      <c r="EI90" s="243">
        <f>VLOOKUP($B90,факт!$D$7:$HK$128,172,0)</f>
        <v>0</v>
      </c>
      <c r="EJ90" s="243">
        <f t="shared" si="3093"/>
        <v>0</v>
      </c>
      <c r="EK90" s="243">
        <f t="shared" si="3094"/>
        <v>0</v>
      </c>
      <c r="EL90" s="242">
        <v>0</v>
      </c>
      <c r="EM90" s="243">
        <f t="shared" si="3019"/>
        <v>0</v>
      </c>
      <c r="EN90" s="243">
        <f t="shared" si="3095"/>
        <v>0</v>
      </c>
      <c r="EO90" s="243">
        <f t="shared" si="3096"/>
        <v>0</v>
      </c>
      <c r="EP90" s="243">
        <f>VLOOKUP($B90,факт!$D$7:$HK$128,175,0)</f>
        <v>0</v>
      </c>
      <c r="EQ90" s="243">
        <f>VLOOKUP($B90,факт!$D$7:$HK$128,176,0)</f>
        <v>0</v>
      </c>
      <c r="ER90" s="244"/>
      <c r="ES90" s="244"/>
      <c r="ET90" s="243">
        <f t="shared" si="3097"/>
        <v>0</v>
      </c>
      <c r="EU90" s="243">
        <f t="shared" si="3098"/>
        <v>0</v>
      </c>
      <c r="EV90" s="246">
        <v>3</v>
      </c>
      <c r="EW90" s="243">
        <f t="shared" si="3020"/>
        <v>122248.224</v>
      </c>
      <c r="EX90" s="243">
        <f t="shared" si="3099"/>
        <v>0.25</v>
      </c>
      <c r="EY90" s="243">
        <f t="shared" si="3100"/>
        <v>10187.352000000001</v>
      </c>
      <c r="EZ90" s="243">
        <f>VLOOKUP($B90,факт!$D$7:$HK$128,179,0)</f>
        <v>0</v>
      </c>
      <c r="FA90" s="243">
        <f>VLOOKUP($B90,факт!$D$7:$HK$128,180,0)</f>
        <v>0</v>
      </c>
      <c r="FB90" s="243">
        <f>VLOOKUP($B90,факт!$D$7:$HK$128,177,0)</f>
        <v>0</v>
      </c>
      <c r="FC90" s="243">
        <f>VLOOKUP($B90,факт!$D$7:$HK$128,178,0)</f>
        <v>0</v>
      </c>
      <c r="FD90" s="243">
        <f t="shared" si="3101"/>
        <v>-0.25</v>
      </c>
      <c r="FE90" s="243">
        <f t="shared" si="3102"/>
        <v>-10187.352000000001</v>
      </c>
      <c r="FF90" s="242">
        <v>0</v>
      </c>
      <c r="FG90" s="243">
        <f t="shared" si="3021"/>
        <v>0</v>
      </c>
      <c r="FH90" s="243">
        <f t="shared" si="3103"/>
        <v>0</v>
      </c>
      <c r="FI90" s="243">
        <f t="shared" si="3104"/>
        <v>0</v>
      </c>
      <c r="FJ90" s="243">
        <f>VLOOKUP($B90,факт!$D$7:$HK$128,183,0)</f>
        <v>0</v>
      </c>
      <c r="FK90" s="243">
        <f>VLOOKUP($B90,факт!$D$7:$HK$128,184,0)</f>
        <v>0</v>
      </c>
      <c r="FL90" s="243">
        <f>VLOOKUP($B90,факт!$D$7:$HK$128,181,0)</f>
        <v>0</v>
      </c>
      <c r="FM90" s="243">
        <f>VLOOKUP($B90,факт!$D$7:$HK$128,182,0)</f>
        <v>0</v>
      </c>
      <c r="FN90" s="243">
        <f t="shared" si="3105"/>
        <v>0</v>
      </c>
      <c r="FO90" s="243">
        <f t="shared" si="3106"/>
        <v>0</v>
      </c>
      <c r="FP90" s="242">
        <v>0</v>
      </c>
      <c r="FQ90" s="243">
        <f t="shared" si="3022"/>
        <v>0</v>
      </c>
      <c r="FR90" s="243">
        <f t="shared" si="3107"/>
        <v>0</v>
      </c>
      <c r="FS90" s="243">
        <f t="shared" si="3108"/>
        <v>0</v>
      </c>
      <c r="FT90" s="243">
        <f>VLOOKUP($B90,факт!$D$7:$HK$128,189,0)</f>
        <v>0</v>
      </c>
      <c r="FU90" s="243">
        <f>VLOOKUP($B90,факт!$D$7:$HK$128,190,0)</f>
        <v>0</v>
      </c>
      <c r="FV90" s="243">
        <f>VLOOKUP($B90,факт!$D$7:$HK$128,187,0)</f>
        <v>0</v>
      </c>
      <c r="FW90" s="243">
        <f>VLOOKUP($B90,факт!$D$7:$HK$128,188,0)</f>
        <v>0</v>
      </c>
      <c r="FX90" s="243">
        <f t="shared" si="3109"/>
        <v>0</v>
      </c>
      <c r="FY90" s="243">
        <f t="shared" si="3110"/>
        <v>0</v>
      </c>
      <c r="FZ90" s="242">
        <v>0</v>
      </c>
      <c r="GA90" s="243">
        <f t="shared" si="3023"/>
        <v>0</v>
      </c>
      <c r="GB90" s="243">
        <f t="shared" si="3111"/>
        <v>0</v>
      </c>
      <c r="GC90" s="243">
        <f t="shared" si="3112"/>
        <v>0</v>
      </c>
      <c r="GD90" s="243">
        <f>VLOOKUP($B90,факт!$D$7:$HK$128,201,0)</f>
        <v>0</v>
      </c>
      <c r="GE90" s="243">
        <f>VLOOKUP($B90,факт!$D$7:$HK$128,202,0)</f>
        <v>0</v>
      </c>
      <c r="GF90" s="244"/>
      <c r="GG90" s="244"/>
      <c r="GH90" s="243">
        <f t="shared" si="3113"/>
        <v>0</v>
      </c>
      <c r="GI90" s="243">
        <f t="shared" si="3114"/>
        <v>0</v>
      </c>
      <c r="GJ90" s="242">
        <v>0</v>
      </c>
      <c r="GK90" s="243">
        <f t="shared" si="3024"/>
        <v>0</v>
      </c>
      <c r="GL90" s="243">
        <f t="shared" si="3115"/>
        <v>0</v>
      </c>
      <c r="GM90" s="243">
        <f t="shared" si="3116"/>
        <v>0</v>
      </c>
      <c r="GN90" s="243">
        <f>VLOOKUP($B90,факт!$D$7:$HK$128,191,0)</f>
        <v>0</v>
      </c>
      <c r="GO90" s="243">
        <f>VLOOKUP($B90,факт!$D$7:$HK$128,192,0)</f>
        <v>0</v>
      </c>
      <c r="GP90" s="244"/>
      <c r="GQ90" s="244"/>
      <c r="GR90" s="243">
        <f t="shared" si="3117"/>
        <v>0</v>
      </c>
      <c r="GS90" s="243">
        <f t="shared" si="3118"/>
        <v>0</v>
      </c>
      <c r="GT90" s="242">
        <v>0</v>
      </c>
      <c r="GU90" s="243">
        <f t="shared" si="3025"/>
        <v>0</v>
      </c>
      <c r="GV90" s="243">
        <f t="shared" si="3119"/>
        <v>0</v>
      </c>
      <c r="GW90" s="243">
        <f t="shared" si="3120"/>
        <v>0</v>
      </c>
      <c r="GX90" s="243">
        <f>VLOOKUP($B90,факт!$D$7:$HK$128,127,0)</f>
        <v>0</v>
      </c>
      <c r="GY90" s="243">
        <f>VLOOKUP($B90,факт!$D$7:$HK$128,128,0)</f>
        <v>0</v>
      </c>
      <c r="GZ90" s="243">
        <f>VLOOKUP($B90,факт!$D$7:$HK$128,125,0)</f>
        <v>0</v>
      </c>
      <c r="HA90" s="243">
        <f>VLOOKUP($B90,факт!$D$7:$HK$128,126,0)</f>
        <v>0</v>
      </c>
      <c r="HB90" s="243">
        <f t="shared" si="3121"/>
        <v>0</v>
      </c>
      <c r="HC90" s="243">
        <f t="shared" si="3122"/>
        <v>0</v>
      </c>
      <c r="HD90" s="242"/>
      <c r="HE90" s="243">
        <f t="shared" si="3123"/>
        <v>0</v>
      </c>
      <c r="HF90" s="243">
        <f t="shared" si="3124"/>
        <v>0</v>
      </c>
      <c r="HG90" s="243">
        <f t="shared" si="3125"/>
        <v>0</v>
      </c>
      <c r="HH90" s="243">
        <f>VLOOKUP($B90,факт!$D$7:$HK$128,131,0)</f>
        <v>0</v>
      </c>
      <c r="HI90" s="243">
        <f>VLOOKUP($B90,факт!$D$7:$HK$128,132,0)</f>
        <v>0</v>
      </c>
      <c r="HJ90" s="243">
        <f>VLOOKUP($B90,факт!$D$7:$HK$128,129,0)</f>
        <v>0</v>
      </c>
      <c r="HK90" s="243">
        <f>VLOOKUP($B90,факт!$D$7:$HK$128,130,0)</f>
        <v>0</v>
      </c>
      <c r="HL90" s="243">
        <f t="shared" si="3126"/>
        <v>0</v>
      </c>
      <c r="HM90" s="243">
        <f t="shared" si="3127"/>
        <v>0</v>
      </c>
      <c r="HN90" s="244"/>
      <c r="HO90" s="244">
        <v>0</v>
      </c>
      <c r="HP90" s="243">
        <f t="shared" si="3128"/>
        <v>0</v>
      </c>
      <c r="HQ90" s="243">
        <f t="shared" si="3129"/>
        <v>0</v>
      </c>
      <c r="HR90" s="243">
        <f>VLOOKUP($B90,факт!$D$7:$HK$128,165,0)</f>
        <v>0</v>
      </c>
      <c r="HS90" s="243">
        <f>VLOOKUP($B90,факт!$D$7:$HK$128,166,0)</f>
        <v>0</v>
      </c>
      <c r="HT90" s="243">
        <f>VLOOKUP($B90,факт!$D$7:$HK$128,163,0)</f>
        <v>0</v>
      </c>
      <c r="HU90" s="243">
        <f>VLOOKUP($B90,факт!$D$7:$HK$128,164,0)</f>
        <v>0</v>
      </c>
      <c r="HV90" s="243">
        <f t="shared" si="3130"/>
        <v>0</v>
      </c>
      <c r="HW90" s="243">
        <f t="shared" si="3131"/>
        <v>0</v>
      </c>
      <c r="HX90" s="244">
        <v>0</v>
      </c>
      <c r="HY90" s="244">
        <v>0</v>
      </c>
      <c r="HZ90" s="243">
        <f t="shared" si="3132"/>
        <v>0</v>
      </c>
      <c r="IA90" s="243">
        <f t="shared" si="3133"/>
        <v>0</v>
      </c>
      <c r="IB90" s="243">
        <f>VLOOKUP($B90,факт!$D$7:$HK$128,49,0)</f>
        <v>0</v>
      </c>
      <c r="IC90" s="243">
        <f>VLOOKUP($B90,факт!$D$7:$HK$128,50,0)</f>
        <v>0</v>
      </c>
      <c r="ID90" s="244"/>
      <c r="IE90" s="244"/>
      <c r="IF90" s="243">
        <f t="shared" si="3134"/>
        <v>0</v>
      </c>
      <c r="IG90" s="243">
        <f t="shared" si="3135"/>
        <v>0</v>
      </c>
      <c r="IH90" s="244">
        <v>0</v>
      </c>
      <c r="II90" s="244">
        <v>0</v>
      </c>
      <c r="IJ90" s="243">
        <f t="shared" si="3136"/>
        <v>0</v>
      </c>
      <c r="IK90" s="243">
        <f t="shared" si="3137"/>
        <v>0</v>
      </c>
      <c r="IL90" s="243">
        <f>VLOOKUP($B90,факт!$D$7:$HK$128,85,0)</f>
        <v>0</v>
      </c>
      <c r="IM90" s="243">
        <f>VLOOKUP($B90,факт!$D$7:$HK$128,86,0)</f>
        <v>0</v>
      </c>
      <c r="IN90" s="244"/>
      <c r="IO90" s="244"/>
      <c r="IP90" s="243">
        <f t="shared" si="3138"/>
        <v>0</v>
      </c>
      <c r="IQ90" s="243">
        <f t="shared" si="3139"/>
        <v>0</v>
      </c>
      <c r="IR90" s="244">
        <v>0</v>
      </c>
      <c r="IS90" s="244">
        <v>0</v>
      </c>
      <c r="IT90" s="244"/>
      <c r="IU90" s="244"/>
      <c r="IV90" s="243">
        <f t="shared" si="3140"/>
        <v>0</v>
      </c>
      <c r="IW90" s="243">
        <f t="shared" si="3141"/>
        <v>0</v>
      </c>
      <c r="IX90" s="243">
        <f>VLOOKUP($B90,факт!$D$7:$HK$128,55,0)</f>
        <v>0</v>
      </c>
      <c r="IY90" s="243">
        <f>VLOOKUP($B90,факт!$D$7:$HK$128,56,0)</f>
        <v>0</v>
      </c>
      <c r="IZ90" s="243">
        <f t="shared" si="3142"/>
        <v>0</v>
      </c>
      <c r="JA90" s="243">
        <f t="shared" si="3143"/>
        <v>0</v>
      </c>
      <c r="JB90" s="242">
        <v>0</v>
      </c>
      <c r="JC90" s="243">
        <f t="shared" si="3026"/>
        <v>0</v>
      </c>
      <c r="JD90" s="243">
        <f t="shared" si="3144"/>
        <v>0</v>
      </c>
      <c r="JE90" s="243">
        <f t="shared" si="3145"/>
        <v>0</v>
      </c>
      <c r="JF90" s="243">
        <f>VLOOKUP($B90,факт!$D$7:$HK$128,61,0)</f>
        <v>0</v>
      </c>
      <c r="JG90" s="243">
        <f>VLOOKUP($B90,факт!$D$7:$HK$128,62,0)</f>
        <v>0</v>
      </c>
      <c r="JH90" s="243">
        <f>VLOOKUP($B90,факт!$D$7:$HK$128,59,0)</f>
        <v>0</v>
      </c>
      <c r="JI90" s="243">
        <f>VLOOKUP($B90,факт!$D$7:$HK$128,60,0)</f>
        <v>0</v>
      </c>
      <c r="JJ90" s="243">
        <f t="shared" si="3146"/>
        <v>0</v>
      </c>
      <c r="JK90" s="243">
        <f t="shared" si="3147"/>
        <v>0</v>
      </c>
      <c r="JL90" s="242"/>
      <c r="JM90" s="243">
        <f t="shared" si="3148"/>
        <v>0</v>
      </c>
      <c r="JN90" s="243">
        <f t="shared" si="3149"/>
        <v>0</v>
      </c>
      <c r="JO90" s="243">
        <f t="shared" si="3150"/>
        <v>0</v>
      </c>
      <c r="JP90" s="243">
        <f>VLOOKUP($B90,факт!$D$7:$HK$128,213,0)</f>
        <v>0</v>
      </c>
      <c r="JQ90" s="243">
        <f>VLOOKUP($B90,факт!$D$7:$HK$128,214,0)</f>
        <v>0</v>
      </c>
      <c r="JR90" s="244"/>
      <c r="JS90" s="244"/>
      <c r="JT90" s="243">
        <f t="shared" si="3151"/>
        <v>0</v>
      </c>
      <c r="JU90" s="243">
        <f t="shared" si="3152"/>
        <v>0</v>
      </c>
      <c r="JV90" s="242"/>
      <c r="JW90" s="243">
        <f t="shared" si="3027"/>
        <v>0</v>
      </c>
      <c r="JX90" s="243">
        <f t="shared" si="3153"/>
        <v>0</v>
      </c>
      <c r="JY90" s="243">
        <f t="shared" si="3154"/>
        <v>0</v>
      </c>
      <c r="JZ90" s="243">
        <f>VLOOKUP($B90,факт!$D$7:$HK$128,211,0)</f>
        <v>0</v>
      </c>
      <c r="KA90" s="243">
        <f>VLOOKUP($B90,факт!$D$7:$HK$128,212,0)</f>
        <v>0</v>
      </c>
      <c r="KB90" s="243">
        <f>VLOOKUP($B90,факт!$D$7:$HK$128,209,0)</f>
        <v>0</v>
      </c>
      <c r="KC90" s="243">
        <f>VLOOKUP($B90,факт!$D$7:$HK$128,210,0)</f>
        <v>0</v>
      </c>
      <c r="KD90" s="243">
        <f t="shared" si="3155"/>
        <v>0</v>
      </c>
      <c r="KE90" s="243">
        <f t="shared" si="3156"/>
        <v>0</v>
      </c>
      <c r="KF90" s="242">
        <v>0</v>
      </c>
      <c r="KG90" s="243">
        <f t="shared" si="3157"/>
        <v>0</v>
      </c>
      <c r="KH90" s="243">
        <f t="shared" si="3158"/>
        <v>0</v>
      </c>
      <c r="KI90" s="243">
        <f t="shared" si="3159"/>
        <v>0</v>
      </c>
      <c r="KJ90" s="243">
        <f>VLOOKUP($B90,факт!$D$7:$HK$128,161,0)</f>
        <v>0</v>
      </c>
      <c r="KK90" s="243">
        <f>VLOOKUP($B90,факт!$D$7:$HK$128,162,0)</f>
        <v>0</v>
      </c>
      <c r="KL90" s="243">
        <f>VLOOKUP($B90,факт!$D$7:$HK$128,159,0)</f>
        <v>0</v>
      </c>
      <c r="KM90" s="243">
        <f>VLOOKUP($B90,факт!$D$7:$HK$128,160,0)</f>
        <v>0</v>
      </c>
      <c r="KN90" s="243">
        <f t="shared" si="3160"/>
        <v>0</v>
      </c>
      <c r="KO90" s="243">
        <f t="shared" si="3161"/>
        <v>0</v>
      </c>
      <c r="KP90" s="242">
        <v>0</v>
      </c>
      <c r="KQ90" s="243">
        <f t="shared" si="3162"/>
        <v>0</v>
      </c>
      <c r="KR90" s="243">
        <f t="shared" si="3163"/>
        <v>0</v>
      </c>
      <c r="KS90" s="243">
        <f t="shared" si="3164"/>
        <v>0</v>
      </c>
      <c r="KT90" s="244"/>
      <c r="KU90" s="244"/>
      <c r="KV90" s="244"/>
      <c r="KW90" s="244"/>
      <c r="KX90" s="243">
        <f t="shared" si="3165"/>
        <v>0</v>
      </c>
      <c r="KY90" s="243">
        <f t="shared" si="3166"/>
        <v>0</v>
      </c>
      <c r="KZ90" s="242">
        <v>0</v>
      </c>
      <c r="LA90" s="243">
        <f t="shared" si="3028"/>
        <v>0</v>
      </c>
      <c r="LB90" s="243">
        <f t="shared" si="3167"/>
        <v>0</v>
      </c>
      <c r="LC90" s="243">
        <f t="shared" si="3168"/>
        <v>0</v>
      </c>
      <c r="LD90" s="243">
        <f>VLOOKUP($B90,факт!$D$7:$HK$128,89,0)</f>
        <v>0</v>
      </c>
      <c r="LE90" s="243">
        <f>VLOOKUP($B90,факт!$D$7:$HK$128,90,0)</f>
        <v>0</v>
      </c>
      <c r="LF90" s="243">
        <f>VLOOKUP($B90,факт!$D$7:$HK$128,87,0)</f>
        <v>0</v>
      </c>
      <c r="LG90" s="243">
        <f>VLOOKUP($B90,факт!$D$7:$HK$128,88,0)</f>
        <v>0</v>
      </c>
      <c r="LH90" s="243">
        <f t="shared" si="3169"/>
        <v>0</v>
      </c>
      <c r="LI90" s="243">
        <f t="shared" si="3170"/>
        <v>0</v>
      </c>
      <c r="LJ90" s="242">
        <v>0</v>
      </c>
      <c r="LK90" s="243">
        <f t="shared" si="3029"/>
        <v>0</v>
      </c>
      <c r="LL90" s="243">
        <f t="shared" si="3171"/>
        <v>0</v>
      </c>
      <c r="LM90" s="243">
        <f t="shared" si="3172"/>
        <v>0</v>
      </c>
      <c r="LN90" s="243">
        <f>VLOOKUP($B90,факт!$D$7:$HK$128,69,0)</f>
        <v>0</v>
      </c>
      <c r="LO90" s="243">
        <f>VLOOKUP($B90,факт!$D$7:$HK$128,70,0)</f>
        <v>0</v>
      </c>
      <c r="LP90" s="244"/>
      <c r="LQ90" s="244"/>
      <c r="LR90" s="243">
        <f t="shared" si="3173"/>
        <v>0</v>
      </c>
      <c r="LS90" s="243">
        <f t="shared" si="3174"/>
        <v>0</v>
      </c>
      <c r="LT90" s="242"/>
      <c r="LU90" s="243">
        <f t="shared" si="3030"/>
        <v>0</v>
      </c>
      <c r="LV90" s="243">
        <f t="shared" si="3175"/>
        <v>0</v>
      </c>
      <c r="LW90" s="243">
        <f t="shared" si="3176"/>
        <v>0</v>
      </c>
      <c r="LX90" s="243">
        <f>VLOOKUP($B90,факт!$D$7:$HK$128,83,0)</f>
        <v>0</v>
      </c>
      <c r="LY90" s="243">
        <f>VLOOKUP($B90,факт!$D$7:$HK$128,84,0)</f>
        <v>0</v>
      </c>
      <c r="LZ90" s="244"/>
      <c r="MA90" s="244"/>
      <c r="MB90" s="243">
        <f t="shared" si="3177"/>
        <v>0</v>
      </c>
      <c r="MC90" s="243">
        <f t="shared" si="3178"/>
        <v>0</v>
      </c>
      <c r="MD90" s="242">
        <v>0</v>
      </c>
      <c r="ME90" s="243">
        <f t="shared" si="3031"/>
        <v>0</v>
      </c>
      <c r="MF90" s="243">
        <f t="shared" si="3179"/>
        <v>0</v>
      </c>
      <c r="MG90" s="243">
        <f t="shared" si="3180"/>
        <v>0</v>
      </c>
      <c r="MH90" s="243">
        <f>VLOOKUP($B90,факт!$D$7:$HK$128,73,0)</f>
        <v>0</v>
      </c>
      <c r="MI90" s="243">
        <f>VLOOKUP($B90,факт!$D$7:$HK$128,74,0)</f>
        <v>0</v>
      </c>
      <c r="MJ90" s="243">
        <f>VLOOKUP($B90,факт!$D$7:$HK$128,71,0)</f>
        <v>0</v>
      </c>
      <c r="MK90" s="243">
        <f>VLOOKUP($B90,факт!$D$7:$HK$128,72,0)</f>
        <v>0</v>
      </c>
      <c r="ML90" s="243">
        <f t="shared" si="3181"/>
        <v>0</v>
      </c>
      <c r="MM90" s="243">
        <f t="shared" si="3182"/>
        <v>0</v>
      </c>
      <c r="MN90" s="242">
        <v>0</v>
      </c>
      <c r="MO90" s="243">
        <f t="shared" si="3032"/>
        <v>0</v>
      </c>
      <c r="MP90" s="243">
        <f t="shared" si="3183"/>
        <v>0</v>
      </c>
      <c r="MQ90" s="243">
        <f t="shared" si="3184"/>
        <v>0</v>
      </c>
      <c r="MR90" s="243">
        <f>VLOOKUP($B90,факт!$D$7:$HK$128,53,0)</f>
        <v>0</v>
      </c>
      <c r="MS90" s="243">
        <f>VLOOKUP($B90,факт!$D$7:$HK$128,54,0)</f>
        <v>0</v>
      </c>
      <c r="MT90" s="243">
        <f>VLOOKUP($B90,факт!$D$7:$HK$128,51,0)</f>
        <v>0</v>
      </c>
      <c r="MU90" s="243">
        <f>VLOOKUP($B90,факт!$D$7:$HK$128,52,0)</f>
        <v>0</v>
      </c>
      <c r="MV90" s="243">
        <f t="shared" si="3185"/>
        <v>0</v>
      </c>
      <c r="MW90" s="243">
        <f t="shared" si="3186"/>
        <v>0</v>
      </c>
      <c r="MX90" s="242">
        <v>0</v>
      </c>
      <c r="MY90" s="243">
        <f t="shared" si="3187"/>
        <v>0</v>
      </c>
      <c r="MZ90" s="243">
        <f t="shared" si="3188"/>
        <v>0</v>
      </c>
      <c r="NA90" s="243">
        <f t="shared" si="3189"/>
        <v>0</v>
      </c>
      <c r="NB90" s="243">
        <f>VLOOKUP($B90,факт!$D$7:$HK$128,77,0)</f>
        <v>0</v>
      </c>
      <c r="NC90" s="243">
        <f>VLOOKUP($B90,факт!$D$7:$HK$128,78,0)</f>
        <v>0</v>
      </c>
      <c r="ND90" s="243">
        <f>VLOOKUP($B90,факт!$D$7:$HK$128,75,0)</f>
        <v>0</v>
      </c>
      <c r="NE90" s="243">
        <f>VLOOKUP($B90,факт!$D$7:$HK$128,76,0)</f>
        <v>0</v>
      </c>
      <c r="NF90" s="243">
        <f t="shared" si="3190"/>
        <v>0</v>
      </c>
      <c r="NG90" s="243">
        <f t="shared" si="3191"/>
        <v>0</v>
      </c>
      <c r="NH90" s="242"/>
      <c r="NI90" s="243">
        <f t="shared" si="3192"/>
        <v>0</v>
      </c>
      <c r="NJ90" s="243">
        <f t="shared" si="3193"/>
        <v>0</v>
      </c>
      <c r="NK90" s="243">
        <f t="shared" si="3194"/>
        <v>0</v>
      </c>
      <c r="NL90" s="243">
        <f>VLOOKUP($B90,факт!$D$7:$HK$128,95,0)</f>
        <v>0</v>
      </c>
      <c r="NM90" s="243">
        <f>VLOOKUP($B90,факт!$D$7:$HK$128,96,0)</f>
        <v>0</v>
      </c>
      <c r="NN90" s="243">
        <f>VLOOKUP($B90,факт!$D$7:$HK$128,93,0)</f>
        <v>0</v>
      </c>
      <c r="NO90" s="243">
        <f>VLOOKUP($B90,факт!$D$7:$HK$128,94,0)</f>
        <v>0</v>
      </c>
      <c r="NP90" s="243">
        <f t="shared" si="3195"/>
        <v>0</v>
      </c>
      <c r="NQ90" s="243">
        <f t="shared" si="3196"/>
        <v>0</v>
      </c>
      <c r="NR90" s="242">
        <v>0</v>
      </c>
      <c r="NS90" s="243">
        <f t="shared" si="3197"/>
        <v>0</v>
      </c>
      <c r="NT90" s="243">
        <f t="shared" si="3198"/>
        <v>0</v>
      </c>
      <c r="NU90" s="243">
        <f t="shared" si="3199"/>
        <v>0</v>
      </c>
      <c r="NV90" s="243">
        <f>VLOOKUP($B90,факт!$D$7:$HK$128,81,0)</f>
        <v>0</v>
      </c>
      <c r="NW90" s="243">
        <f>VLOOKUP($B90,факт!$D$7:$HK$128,82,0)</f>
        <v>0</v>
      </c>
      <c r="NX90" s="244"/>
      <c r="NY90" s="244"/>
      <c r="NZ90" s="243">
        <f t="shared" si="3200"/>
        <v>0</v>
      </c>
      <c r="OA90" s="243">
        <f t="shared" si="3201"/>
        <v>0</v>
      </c>
      <c r="OB90" s="242"/>
      <c r="OC90" s="243">
        <f t="shared" si="3033"/>
        <v>0</v>
      </c>
      <c r="OD90" s="243">
        <f t="shared" si="3202"/>
        <v>0</v>
      </c>
      <c r="OE90" s="243">
        <f t="shared" si="3203"/>
        <v>0</v>
      </c>
      <c r="OF90" s="244"/>
      <c r="OG90" s="244"/>
      <c r="OH90" s="244"/>
      <c r="OI90" s="244"/>
      <c r="OJ90" s="243">
        <f t="shared" si="3204"/>
        <v>0</v>
      </c>
      <c r="OK90" s="243">
        <f t="shared" si="3205"/>
        <v>0</v>
      </c>
      <c r="OL90" s="242">
        <v>0</v>
      </c>
      <c r="OM90" s="243">
        <f t="shared" si="3034"/>
        <v>0</v>
      </c>
      <c r="ON90" s="243">
        <f t="shared" si="3206"/>
        <v>0</v>
      </c>
      <c r="OO90" s="243">
        <f t="shared" si="3207"/>
        <v>0</v>
      </c>
      <c r="OP90" s="243">
        <f>VLOOKUP($B90,факт!$D$7:$HK$128,47,0)</f>
        <v>0</v>
      </c>
      <c r="OQ90" s="243">
        <f>VLOOKUP($B90,факт!$D$7:$HK$128,48,0)</f>
        <v>0</v>
      </c>
      <c r="OR90" s="244"/>
      <c r="OS90" s="244"/>
      <c r="OT90" s="243">
        <f t="shared" si="3208"/>
        <v>0</v>
      </c>
      <c r="OU90" s="243">
        <f t="shared" si="3209"/>
        <v>0</v>
      </c>
      <c r="OV90" s="242">
        <v>0</v>
      </c>
      <c r="OW90" s="243">
        <f t="shared" si="3035"/>
        <v>0</v>
      </c>
      <c r="OX90" s="243">
        <f t="shared" si="3210"/>
        <v>0</v>
      </c>
      <c r="OY90" s="243">
        <f t="shared" si="3211"/>
        <v>0</v>
      </c>
      <c r="OZ90" s="244"/>
      <c r="PA90" s="244"/>
      <c r="PB90" s="244"/>
      <c r="PC90" s="244"/>
      <c r="PD90" s="243">
        <f t="shared" si="3212"/>
        <v>0</v>
      </c>
      <c r="PE90" s="243">
        <f t="shared" si="3213"/>
        <v>0</v>
      </c>
      <c r="PF90" s="242">
        <v>0</v>
      </c>
      <c r="PG90" s="243">
        <f t="shared" si="3214"/>
        <v>0</v>
      </c>
      <c r="PH90" s="243">
        <f t="shared" si="3215"/>
        <v>0</v>
      </c>
      <c r="PI90" s="243">
        <f t="shared" si="3216"/>
        <v>0</v>
      </c>
      <c r="PJ90" s="243">
        <f>VLOOKUP($B90,факт!$D$7:$HK$128,45,0)</f>
        <v>0</v>
      </c>
      <c r="PK90" s="243">
        <f>VLOOKUP($B90,факт!$D$7:$HK$128,46,0)</f>
        <v>0</v>
      </c>
      <c r="PL90" s="244"/>
      <c r="PM90" s="244"/>
      <c r="PN90" s="243">
        <f t="shared" si="3217"/>
        <v>0</v>
      </c>
      <c r="PO90" s="243">
        <f t="shared" si="3218"/>
        <v>0</v>
      </c>
      <c r="PP90" s="243"/>
      <c r="PQ90" s="243"/>
      <c r="PR90" s="243">
        <f t="shared" si="3219"/>
        <v>0</v>
      </c>
      <c r="PS90" s="243">
        <f t="shared" si="3220"/>
        <v>0</v>
      </c>
      <c r="PT90" s="244"/>
      <c r="PU90" s="244"/>
      <c r="PV90" s="244"/>
      <c r="PW90" s="244"/>
      <c r="PX90" s="243">
        <f t="shared" si="3221"/>
        <v>0</v>
      </c>
      <c r="PY90" s="243">
        <f t="shared" si="3222"/>
        <v>0</v>
      </c>
      <c r="PZ90" s="243"/>
      <c r="QA90" s="243"/>
      <c r="QB90" s="243">
        <f t="shared" si="3223"/>
        <v>0</v>
      </c>
      <c r="QC90" s="243">
        <f t="shared" si="3224"/>
        <v>0</v>
      </c>
      <c r="QD90" s="244"/>
      <c r="QE90" s="244"/>
      <c r="QF90" s="244"/>
      <c r="QG90" s="244"/>
      <c r="QH90" s="243">
        <f t="shared" si="3225"/>
        <v>0</v>
      </c>
      <c r="QI90" s="243">
        <f t="shared" si="3226"/>
        <v>0</v>
      </c>
      <c r="QJ90" s="247">
        <f t="shared" si="3227"/>
        <v>3</v>
      </c>
      <c r="QK90" s="247">
        <f t="shared" si="3228"/>
        <v>122248.224</v>
      </c>
      <c r="QL90" s="247">
        <f t="shared" si="3229"/>
        <v>0.25</v>
      </c>
      <c r="QM90" s="247">
        <f t="shared" si="3230"/>
        <v>10187.352000000001</v>
      </c>
      <c r="QN90" s="247">
        <f t="shared" si="3231"/>
        <v>0</v>
      </c>
      <c r="QO90" s="247">
        <f t="shared" si="3232"/>
        <v>0</v>
      </c>
      <c r="QP90" s="247">
        <f t="shared" si="3233"/>
        <v>0</v>
      </c>
      <c r="QQ90" s="247">
        <f t="shared" si="3234"/>
        <v>0</v>
      </c>
      <c r="QR90" s="243">
        <f t="shared" si="3235"/>
        <v>-0.25</v>
      </c>
      <c r="QS90" s="243">
        <f t="shared" si="3236"/>
        <v>-10187.352000000001</v>
      </c>
    </row>
    <row r="91" spans="1:461" s="199" customFormat="1" ht="27.75" customHeight="1" x14ac:dyDescent="0.25">
      <c r="A91" s="221"/>
      <c r="B91" s="221">
        <v>60</v>
      </c>
      <c r="C91" s="237" t="s">
        <v>360</v>
      </c>
      <c r="D91" s="238">
        <f>D90</f>
        <v>9860</v>
      </c>
      <c r="E91" s="238">
        <v>10127</v>
      </c>
      <c r="F91" s="239">
        <v>45.5</v>
      </c>
      <c r="G91" s="240">
        <v>1</v>
      </c>
      <c r="H91" s="238">
        <v>1.4</v>
      </c>
      <c r="I91" s="238">
        <v>1.68</v>
      </c>
      <c r="J91" s="238">
        <v>2.23</v>
      </c>
      <c r="K91" s="241">
        <v>2.57</v>
      </c>
      <c r="L91" s="268"/>
      <c r="M91" s="243">
        <f t="shared" si="3005"/>
        <v>0</v>
      </c>
      <c r="N91" s="243">
        <f t="shared" si="3044"/>
        <v>0</v>
      </c>
      <c r="O91" s="243">
        <f t="shared" si="3045"/>
        <v>0</v>
      </c>
      <c r="P91" s="243">
        <f>VLOOKUP($B91,факт!$D$7:$HK$127,21,0)</f>
        <v>0</v>
      </c>
      <c r="Q91" s="243">
        <f>VLOOKUP($B91,факт!$D$7:$HK$127,22,0)</f>
        <v>0</v>
      </c>
      <c r="R91" s="243">
        <f>VLOOKUP($B91,факт!$D$7:$HK$127,19,0)</f>
        <v>0</v>
      </c>
      <c r="S91" s="243">
        <f>VLOOKUP($B91,факт!$D$7:$HK$127,20,0)</f>
        <v>0</v>
      </c>
      <c r="T91" s="243">
        <f t="shared" si="3006"/>
        <v>0</v>
      </c>
      <c r="U91" s="243">
        <f t="shared" si="3007"/>
        <v>0</v>
      </c>
      <c r="V91" s="268"/>
      <c r="W91" s="243">
        <f t="shared" si="3008"/>
        <v>0</v>
      </c>
      <c r="X91" s="243">
        <f t="shared" si="3046"/>
        <v>0</v>
      </c>
      <c r="Y91" s="243">
        <f t="shared" si="3047"/>
        <v>0</v>
      </c>
      <c r="Z91" s="243">
        <f>VLOOKUP($B91,факт!$D$7:$HK$128,29,0)</f>
        <v>0</v>
      </c>
      <c r="AA91" s="243">
        <f>VLOOKUP($B91,факт!$D$7:$HK$128,30,0)</f>
        <v>0</v>
      </c>
      <c r="AB91" s="243">
        <f>VLOOKUP($B91,факт!$D$7:$HK$128,27,0)</f>
        <v>0</v>
      </c>
      <c r="AC91" s="243">
        <f>VLOOKUP($B91,факт!$D$7:$HK$128,28,0)</f>
        <v>0</v>
      </c>
      <c r="AD91" s="243">
        <f t="shared" si="3048"/>
        <v>0</v>
      </c>
      <c r="AE91" s="243">
        <f t="shared" si="3049"/>
        <v>0</v>
      </c>
      <c r="AF91" s="245"/>
      <c r="AG91" s="243">
        <f t="shared" si="3009"/>
        <v>0</v>
      </c>
      <c r="AH91" s="243">
        <f t="shared" si="3050"/>
        <v>0</v>
      </c>
      <c r="AI91" s="243">
        <f t="shared" si="3051"/>
        <v>0</v>
      </c>
      <c r="AJ91" s="243">
        <f>VLOOKUP($B91,факт!$D$7:$HK$128,43,0)</f>
        <v>0</v>
      </c>
      <c r="AK91" s="243">
        <f>VLOOKUP($B91,факт!$D$7:$HK$128,44,0)</f>
        <v>0</v>
      </c>
      <c r="AL91" s="243">
        <f>VLOOKUP($B91,факт!$D$7:$HK$128,41,0)</f>
        <v>0</v>
      </c>
      <c r="AM91" s="243">
        <f>VLOOKUP($B91,факт!$D$7:$HK$128,42,0)</f>
        <v>0</v>
      </c>
      <c r="AN91" s="243">
        <f t="shared" si="3052"/>
        <v>0</v>
      </c>
      <c r="AO91" s="243">
        <f t="shared" si="3053"/>
        <v>0</v>
      </c>
      <c r="AP91" s="268"/>
      <c r="AQ91" s="243">
        <f t="shared" si="3010"/>
        <v>0</v>
      </c>
      <c r="AR91" s="243">
        <f t="shared" si="3054"/>
        <v>0</v>
      </c>
      <c r="AS91" s="243">
        <f t="shared" si="3055"/>
        <v>0</v>
      </c>
      <c r="AT91" s="243">
        <f>VLOOKUP($B91,факт!$D$7:$HK$128,9,0)</f>
        <v>0</v>
      </c>
      <c r="AU91" s="243">
        <f>VLOOKUP($B91,факт!$D$7:$HK$128,10,0)</f>
        <v>0</v>
      </c>
      <c r="AV91" s="243">
        <f>VLOOKUP($B91,факт!$D$7:$HK$128,7,0)</f>
        <v>0</v>
      </c>
      <c r="AW91" s="243">
        <f>VLOOKUP($B91,факт!$D$7:$HK$128,8,0)</f>
        <v>0</v>
      </c>
      <c r="AX91" s="243">
        <f t="shared" si="3056"/>
        <v>0</v>
      </c>
      <c r="AY91" s="243">
        <f t="shared" si="3057"/>
        <v>0</v>
      </c>
      <c r="AZ91" s="268"/>
      <c r="BA91" s="243">
        <f t="shared" si="3011"/>
        <v>0</v>
      </c>
      <c r="BB91" s="243">
        <f t="shared" si="3058"/>
        <v>0</v>
      </c>
      <c r="BC91" s="243">
        <f t="shared" si="3059"/>
        <v>0</v>
      </c>
      <c r="BD91" s="243">
        <f>VLOOKUP($B91,факт!$D$7:$HK$128,23,0)</f>
        <v>0</v>
      </c>
      <c r="BE91" s="243">
        <f>VLOOKUP($B91,факт!$D$7:$HK$128,24,0)</f>
        <v>0</v>
      </c>
      <c r="BF91" s="243"/>
      <c r="BG91" s="243"/>
      <c r="BH91" s="243">
        <f t="shared" si="3060"/>
        <v>0</v>
      </c>
      <c r="BI91" s="243">
        <f t="shared" si="3061"/>
        <v>0</v>
      </c>
      <c r="BJ91" s="268"/>
      <c r="BK91" s="243">
        <f t="shared" si="3012"/>
        <v>0</v>
      </c>
      <c r="BL91" s="243">
        <f t="shared" si="3062"/>
        <v>0</v>
      </c>
      <c r="BM91" s="243">
        <f t="shared" si="3063"/>
        <v>0</v>
      </c>
      <c r="BN91" s="243">
        <f>VLOOKUP($B91,факт!$D$7:$HK$128,199,0)</f>
        <v>0</v>
      </c>
      <c r="BO91" s="243">
        <f>VLOOKUP($B91,факт!$D$7:$HK$128,200,0)</f>
        <v>0</v>
      </c>
      <c r="BP91" s="243">
        <f>VLOOKUP($B91,факт!$D$7:$HK$128,197,0)</f>
        <v>0</v>
      </c>
      <c r="BQ91" s="243">
        <f>VLOOKUP($B91,факт!$D$7:$HK$128,198,0)</f>
        <v>0</v>
      </c>
      <c r="BR91" s="243">
        <f t="shared" si="3064"/>
        <v>0</v>
      </c>
      <c r="BS91" s="243">
        <f t="shared" si="3065"/>
        <v>0</v>
      </c>
      <c r="BT91" s="243"/>
      <c r="BU91" s="243">
        <f t="shared" si="3013"/>
        <v>0</v>
      </c>
      <c r="BV91" s="243">
        <f t="shared" si="3066"/>
        <v>0</v>
      </c>
      <c r="BW91" s="243">
        <f t="shared" si="3067"/>
        <v>0</v>
      </c>
      <c r="BX91" s="243">
        <f>VLOOKUP($B91,факт!$D$7:$HK$128,25,0)</f>
        <v>0</v>
      </c>
      <c r="BY91" s="243">
        <f>VLOOKUP($B91,факт!$D$7:$HK$128,26,0)</f>
        <v>0</v>
      </c>
      <c r="BZ91" s="244"/>
      <c r="CA91" s="244"/>
      <c r="CB91" s="243">
        <f t="shared" si="3068"/>
        <v>0</v>
      </c>
      <c r="CC91" s="243">
        <f t="shared" si="3069"/>
        <v>0</v>
      </c>
      <c r="CD91" s="268"/>
      <c r="CE91" s="243">
        <f t="shared" si="3070"/>
        <v>0</v>
      </c>
      <c r="CF91" s="243">
        <f t="shared" si="3071"/>
        <v>0</v>
      </c>
      <c r="CG91" s="243">
        <f t="shared" si="3072"/>
        <v>0</v>
      </c>
      <c r="CH91" s="243">
        <f>VLOOKUP($B91,факт!$D$7:$HK$128,13,0)</f>
        <v>0</v>
      </c>
      <c r="CI91" s="243">
        <f>VLOOKUP($B91,факт!$D$7:$HK$128,14,0)</f>
        <v>0</v>
      </c>
      <c r="CJ91" s="243">
        <f>VLOOKUP($B91,факт!$D$7:$HK$128,11,0)</f>
        <v>0</v>
      </c>
      <c r="CK91" s="243">
        <f>VLOOKUP($B91,факт!$D$7:$HK$128,12,0)</f>
        <v>0</v>
      </c>
      <c r="CL91" s="243">
        <f t="shared" si="3073"/>
        <v>0</v>
      </c>
      <c r="CM91" s="243">
        <f t="shared" si="3074"/>
        <v>0</v>
      </c>
      <c r="CN91" s="245"/>
      <c r="CO91" s="243">
        <f t="shared" si="3014"/>
        <v>0</v>
      </c>
      <c r="CP91" s="243">
        <f t="shared" si="3075"/>
        <v>0</v>
      </c>
      <c r="CQ91" s="243">
        <f t="shared" si="3076"/>
        <v>0</v>
      </c>
      <c r="CR91" s="243">
        <f>VLOOKUP($B91,факт!$D$7:$HK$128,37,0)</f>
        <v>0</v>
      </c>
      <c r="CS91" s="243">
        <f>VLOOKUP($B91,факт!$D$7:$HK$128,38,0)</f>
        <v>0</v>
      </c>
      <c r="CT91" s="243">
        <f>VLOOKUP($B91,факт!$D$7:$HK$128,35,0)</f>
        <v>0</v>
      </c>
      <c r="CU91" s="243">
        <f>VLOOKUP($B91,факт!$D$7:$HK$128,36,0)</f>
        <v>0</v>
      </c>
      <c r="CV91" s="243">
        <f t="shared" si="3077"/>
        <v>0</v>
      </c>
      <c r="CW91" s="243">
        <f t="shared" si="3078"/>
        <v>0</v>
      </c>
      <c r="CX91" s="268"/>
      <c r="CY91" s="243">
        <f t="shared" si="3015"/>
        <v>0</v>
      </c>
      <c r="CZ91" s="243">
        <f t="shared" si="3079"/>
        <v>0</v>
      </c>
      <c r="DA91" s="243">
        <f t="shared" si="3080"/>
        <v>0</v>
      </c>
      <c r="DB91" s="243">
        <f>VLOOKUP($B91,факт!$D$7:$HK$128,121,0)</f>
        <v>0</v>
      </c>
      <c r="DC91" s="243">
        <f>VLOOKUP($B91,факт!$D$7:$HK$128,122,0)</f>
        <v>0</v>
      </c>
      <c r="DD91" s="243">
        <f>VLOOKUP($B91,факт!$D$7:$HK$128,119,0)</f>
        <v>0</v>
      </c>
      <c r="DE91" s="243">
        <f>VLOOKUP($B91,факт!$D$7:$HK$128,120,0)</f>
        <v>0</v>
      </c>
      <c r="DF91" s="243">
        <f t="shared" si="3081"/>
        <v>0</v>
      </c>
      <c r="DG91" s="243">
        <f t="shared" si="3082"/>
        <v>0</v>
      </c>
      <c r="DH91" s="268"/>
      <c r="DI91" s="243">
        <f t="shared" si="3016"/>
        <v>0</v>
      </c>
      <c r="DJ91" s="243">
        <f t="shared" si="3083"/>
        <v>0</v>
      </c>
      <c r="DK91" s="243">
        <f t="shared" si="3084"/>
        <v>0</v>
      </c>
      <c r="DL91" s="243">
        <f>VLOOKUP($B91,факт!$D$7:$HK$128,135,0)</f>
        <v>0</v>
      </c>
      <c r="DM91" s="243">
        <f>VLOOKUP($B91,факт!$D$7:$HK$128,136,0)</f>
        <v>0</v>
      </c>
      <c r="DN91" s="243">
        <f>VLOOKUP($B91,факт!$D$7:$HK$128,133,0)</f>
        <v>0</v>
      </c>
      <c r="DO91" s="243">
        <f>VLOOKUP($B91,факт!$D$7:$HK$128,134,0)</f>
        <v>0</v>
      </c>
      <c r="DP91" s="243">
        <f t="shared" si="3085"/>
        <v>0</v>
      </c>
      <c r="DQ91" s="243">
        <f t="shared" si="3086"/>
        <v>0</v>
      </c>
      <c r="DR91" s="244"/>
      <c r="DS91" s="243">
        <f t="shared" si="3017"/>
        <v>0</v>
      </c>
      <c r="DT91" s="243">
        <f t="shared" si="3087"/>
        <v>0</v>
      </c>
      <c r="DU91" s="243">
        <f t="shared" si="3088"/>
        <v>0</v>
      </c>
      <c r="DV91" s="243">
        <f>VLOOKUP($B91,факт!$D$7:$HK$128,157,0)</f>
        <v>0</v>
      </c>
      <c r="DW91" s="243">
        <f>VLOOKUP($B91,факт!$D$7:$HK$128,158,0)</f>
        <v>0</v>
      </c>
      <c r="DX91" s="243">
        <f>VLOOKUP($B91,факт!$D$7:$HK$128,155,0)</f>
        <v>0</v>
      </c>
      <c r="DY91" s="243">
        <f>VLOOKUP($B91,факт!$D$7:$HK$128,156,0)</f>
        <v>0</v>
      </c>
      <c r="DZ91" s="243">
        <f t="shared" si="3089"/>
        <v>0</v>
      </c>
      <c r="EA91" s="243">
        <f t="shared" si="3090"/>
        <v>0</v>
      </c>
      <c r="EB91" s="268"/>
      <c r="EC91" s="243">
        <f t="shared" si="3018"/>
        <v>0</v>
      </c>
      <c r="ED91" s="243">
        <f t="shared" si="3091"/>
        <v>0</v>
      </c>
      <c r="EE91" s="243">
        <f t="shared" si="3092"/>
        <v>0</v>
      </c>
      <c r="EF91" s="243">
        <f>VLOOKUP($B91,факт!$D$7:$HK$128,173,0)</f>
        <v>0</v>
      </c>
      <c r="EG91" s="243">
        <f>VLOOKUP($B91,факт!$D$7:$HK$128,174,0)</f>
        <v>0</v>
      </c>
      <c r="EH91" s="243">
        <f>VLOOKUP($B91,факт!$D$7:$HK$128,171,0)</f>
        <v>0</v>
      </c>
      <c r="EI91" s="243">
        <f>VLOOKUP($B91,факт!$D$7:$HK$128,172,0)</f>
        <v>0</v>
      </c>
      <c r="EJ91" s="243">
        <f t="shared" si="3093"/>
        <v>0</v>
      </c>
      <c r="EK91" s="243">
        <f t="shared" si="3094"/>
        <v>0</v>
      </c>
      <c r="EL91" s="268"/>
      <c r="EM91" s="243">
        <f t="shared" si="3019"/>
        <v>0</v>
      </c>
      <c r="EN91" s="243">
        <f t="shared" si="3095"/>
        <v>0</v>
      </c>
      <c r="EO91" s="243">
        <f t="shared" si="3096"/>
        <v>0</v>
      </c>
      <c r="EP91" s="243">
        <f>VLOOKUP($B91,факт!$D$7:$HK$128,175,0)</f>
        <v>0</v>
      </c>
      <c r="EQ91" s="243">
        <f>VLOOKUP($B91,факт!$D$7:$HK$128,176,0)</f>
        <v>0</v>
      </c>
      <c r="ER91" s="244"/>
      <c r="ES91" s="244"/>
      <c r="ET91" s="243">
        <f t="shared" si="3097"/>
        <v>0</v>
      </c>
      <c r="EU91" s="243">
        <f t="shared" si="3098"/>
        <v>0</v>
      </c>
      <c r="EV91" s="268"/>
      <c r="EW91" s="243">
        <f t="shared" si="3020"/>
        <v>0</v>
      </c>
      <c r="EX91" s="243">
        <f t="shared" si="3099"/>
        <v>0</v>
      </c>
      <c r="EY91" s="243">
        <f t="shared" si="3100"/>
        <v>0</v>
      </c>
      <c r="EZ91" s="243">
        <f>VLOOKUP($B91,факт!$D$7:$HK$128,179,0)</f>
        <v>0</v>
      </c>
      <c r="FA91" s="243">
        <f>VLOOKUP($B91,факт!$D$7:$HK$128,180,0)</f>
        <v>0</v>
      </c>
      <c r="FB91" s="243">
        <f>VLOOKUP($B91,факт!$D$7:$HK$128,177,0)</f>
        <v>0</v>
      </c>
      <c r="FC91" s="243">
        <f>VLOOKUP($B91,факт!$D$7:$HK$128,178,0)</f>
        <v>0</v>
      </c>
      <c r="FD91" s="243">
        <f t="shared" si="3101"/>
        <v>0</v>
      </c>
      <c r="FE91" s="243">
        <f t="shared" si="3102"/>
        <v>0</v>
      </c>
      <c r="FF91" s="268"/>
      <c r="FG91" s="243">
        <f t="shared" si="3021"/>
        <v>0</v>
      </c>
      <c r="FH91" s="243">
        <f t="shared" si="3103"/>
        <v>0</v>
      </c>
      <c r="FI91" s="243">
        <f t="shared" si="3104"/>
        <v>0</v>
      </c>
      <c r="FJ91" s="243">
        <f>VLOOKUP($B91,факт!$D$7:$HK$128,183,0)</f>
        <v>0</v>
      </c>
      <c r="FK91" s="243">
        <f>VLOOKUP($B91,факт!$D$7:$HK$128,184,0)</f>
        <v>0</v>
      </c>
      <c r="FL91" s="243">
        <f>VLOOKUP($B91,факт!$D$7:$HK$128,181,0)</f>
        <v>0</v>
      </c>
      <c r="FM91" s="243">
        <f>VLOOKUP($B91,факт!$D$7:$HK$128,182,0)</f>
        <v>0</v>
      </c>
      <c r="FN91" s="243">
        <f t="shared" si="3105"/>
        <v>0</v>
      </c>
      <c r="FO91" s="243">
        <f t="shared" si="3106"/>
        <v>0</v>
      </c>
      <c r="FP91" s="268"/>
      <c r="FQ91" s="243">
        <f t="shared" si="3022"/>
        <v>0</v>
      </c>
      <c r="FR91" s="243">
        <f t="shared" si="3107"/>
        <v>0</v>
      </c>
      <c r="FS91" s="243">
        <f t="shared" si="3108"/>
        <v>0</v>
      </c>
      <c r="FT91" s="243">
        <f>VLOOKUP($B91,факт!$D$7:$HK$128,189,0)</f>
        <v>0</v>
      </c>
      <c r="FU91" s="243">
        <f>VLOOKUP($B91,факт!$D$7:$HK$128,190,0)</f>
        <v>0</v>
      </c>
      <c r="FV91" s="243">
        <f>VLOOKUP($B91,факт!$D$7:$HK$128,187,0)</f>
        <v>0</v>
      </c>
      <c r="FW91" s="243">
        <f>VLOOKUP($B91,факт!$D$7:$HK$128,188,0)</f>
        <v>0</v>
      </c>
      <c r="FX91" s="243">
        <f t="shared" si="3109"/>
        <v>0</v>
      </c>
      <c r="FY91" s="243">
        <f t="shared" si="3110"/>
        <v>0</v>
      </c>
      <c r="FZ91" s="268"/>
      <c r="GA91" s="243">
        <f t="shared" si="3023"/>
        <v>0</v>
      </c>
      <c r="GB91" s="243">
        <f t="shared" si="3111"/>
        <v>0</v>
      </c>
      <c r="GC91" s="243">
        <f t="shared" si="3112"/>
        <v>0</v>
      </c>
      <c r="GD91" s="243">
        <f>VLOOKUP($B91,факт!$D$7:$HK$128,201,0)</f>
        <v>0</v>
      </c>
      <c r="GE91" s="243">
        <f>VLOOKUP($B91,факт!$D$7:$HK$128,202,0)</f>
        <v>0</v>
      </c>
      <c r="GF91" s="244"/>
      <c r="GG91" s="244"/>
      <c r="GH91" s="243">
        <f t="shared" si="3113"/>
        <v>0</v>
      </c>
      <c r="GI91" s="243">
        <f t="shared" si="3114"/>
        <v>0</v>
      </c>
      <c r="GJ91" s="268"/>
      <c r="GK91" s="243">
        <f t="shared" si="3024"/>
        <v>0</v>
      </c>
      <c r="GL91" s="243">
        <f t="shared" si="3115"/>
        <v>0</v>
      </c>
      <c r="GM91" s="243">
        <f t="shared" si="3116"/>
        <v>0</v>
      </c>
      <c r="GN91" s="243">
        <f>VLOOKUP($B91,факт!$D$7:$HK$128,191,0)</f>
        <v>0</v>
      </c>
      <c r="GO91" s="243">
        <f>VLOOKUP($B91,факт!$D$7:$HK$128,192,0)</f>
        <v>0</v>
      </c>
      <c r="GP91" s="244"/>
      <c r="GQ91" s="244"/>
      <c r="GR91" s="243">
        <f t="shared" si="3117"/>
        <v>0</v>
      </c>
      <c r="GS91" s="243">
        <f t="shared" si="3118"/>
        <v>0</v>
      </c>
      <c r="GT91" s="268"/>
      <c r="GU91" s="243">
        <f t="shared" si="3025"/>
        <v>0</v>
      </c>
      <c r="GV91" s="243">
        <f t="shared" si="3119"/>
        <v>0</v>
      </c>
      <c r="GW91" s="243">
        <f t="shared" si="3120"/>
        <v>0</v>
      </c>
      <c r="GX91" s="243">
        <f>VLOOKUP($B91,факт!$D$7:$HK$128,127,0)</f>
        <v>0</v>
      </c>
      <c r="GY91" s="243">
        <f>VLOOKUP($B91,факт!$D$7:$HK$128,128,0)</f>
        <v>0</v>
      </c>
      <c r="GZ91" s="243">
        <f>VLOOKUP($B91,факт!$D$7:$HK$128,125,0)</f>
        <v>0</v>
      </c>
      <c r="HA91" s="243">
        <f>VLOOKUP($B91,факт!$D$7:$HK$128,126,0)</f>
        <v>0</v>
      </c>
      <c r="HB91" s="243">
        <f t="shared" si="3121"/>
        <v>0</v>
      </c>
      <c r="HC91" s="243">
        <f t="shared" si="3122"/>
        <v>0</v>
      </c>
      <c r="HD91" s="268"/>
      <c r="HE91" s="243">
        <f t="shared" si="3123"/>
        <v>0</v>
      </c>
      <c r="HF91" s="243">
        <f t="shared" si="3124"/>
        <v>0</v>
      </c>
      <c r="HG91" s="243">
        <f t="shared" si="3125"/>
        <v>0</v>
      </c>
      <c r="HH91" s="243">
        <f>VLOOKUP($B91,факт!$D$7:$HK$128,131,0)</f>
        <v>0</v>
      </c>
      <c r="HI91" s="243">
        <f>VLOOKUP($B91,факт!$D$7:$HK$128,132,0)</f>
        <v>0</v>
      </c>
      <c r="HJ91" s="243">
        <f>VLOOKUP($B91,факт!$D$7:$HK$128,129,0)</f>
        <v>0</v>
      </c>
      <c r="HK91" s="243">
        <f>VLOOKUP($B91,факт!$D$7:$HK$128,130,0)</f>
        <v>0</v>
      </c>
      <c r="HL91" s="243">
        <f t="shared" si="3126"/>
        <v>0</v>
      </c>
      <c r="HM91" s="243">
        <f t="shared" si="3127"/>
        <v>0</v>
      </c>
      <c r="HN91" s="244"/>
      <c r="HO91" s="244">
        <v>0</v>
      </c>
      <c r="HP91" s="243">
        <f t="shared" si="3128"/>
        <v>0</v>
      </c>
      <c r="HQ91" s="243">
        <f t="shared" si="3129"/>
        <v>0</v>
      </c>
      <c r="HR91" s="243">
        <f>VLOOKUP($B91,факт!$D$7:$HK$128,165,0)</f>
        <v>0</v>
      </c>
      <c r="HS91" s="243">
        <f>VLOOKUP($B91,факт!$D$7:$HK$128,166,0)</f>
        <v>0</v>
      </c>
      <c r="HT91" s="243">
        <f>VLOOKUP($B91,факт!$D$7:$HK$128,163,0)</f>
        <v>0</v>
      </c>
      <c r="HU91" s="243">
        <f>VLOOKUP($B91,факт!$D$7:$HK$128,164,0)</f>
        <v>0</v>
      </c>
      <c r="HV91" s="243">
        <f t="shared" si="3130"/>
        <v>0</v>
      </c>
      <c r="HW91" s="243">
        <f t="shared" si="3131"/>
        <v>0</v>
      </c>
      <c r="HX91" s="244"/>
      <c r="HY91" s="244">
        <v>0</v>
      </c>
      <c r="HZ91" s="243">
        <f t="shared" si="3132"/>
        <v>0</v>
      </c>
      <c r="IA91" s="243">
        <f t="shared" si="3133"/>
        <v>0</v>
      </c>
      <c r="IB91" s="243">
        <f>VLOOKUP($B91,факт!$D$7:$HK$128,49,0)</f>
        <v>0</v>
      </c>
      <c r="IC91" s="243">
        <f>VLOOKUP($B91,факт!$D$7:$HK$128,50,0)</f>
        <v>0</v>
      </c>
      <c r="ID91" s="244"/>
      <c r="IE91" s="244"/>
      <c r="IF91" s="243">
        <f t="shared" si="3134"/>
        <v>0</v>
      </c>
      <c r="IG91" s="243">
        <f t="shared" si="3135"/>
        <v>0</v>
      </c>
      <c r="IH91" s="244"/>
      <c r="II91" s="244">
        <v>0</v>
      </c>
      <c r="IJ91" s="243">
        <f t="shared" si="3136"/>
        <v>0</v>
      </c>
      <c r="IK91" s="243">
        <f t="shared" si="3137"/>
        <v>0</v>
      </c>
      <c r="IL91" s="243">
        <f>VLOOKUP($B91,факт!$D$7:$HK$128,85,0)</f>
        <v>0</v>
      </c>
      <c r="IM91" s="243">
        <f>VLOOKUP($B91,факт!$D$7:$HK$128,86,0)</f>
        <v>0</v>
      </c>
      <c r="IN91" s="244"/>
      <c r="IO91" s="244"/>
      <c r="IP91" s="243">
        <f t="shared" si="3138"/>
        <v>0</v>
      </c>
      <c r="IQ91" s="243">
        <f t="shared" si="3139"/>
        <v>0</v>
      </c>
      <c r="IR91" s="244"/>
      <c r="IS91" s="244">
        <v>0</v>
      </c>
      <c r="IT91" s="244"/>
      <c r="IU91" s="244"/>
      <c r="IV91" s="243">
        <f t="shared" si="3140"/>
        <v>0</v>
      </c>
      <c r="IW91" s="243">
        <f t="shared" si="3141"/>
        <v>0</v>
      </c>
      <c r="IX91" s="243">
        <f>VLOOKUP($B91,факт!$D$7:$HK$128,55,0)</f>
        <v>0</v>
      </c>
      <c r="IY91" s="243">
        <f>VLOOKUP($B91,факт!$D$7:$HK$128,56,0)</f>
        <v>0</v>
      </c>
      <c r="IZ91" s="243">
        <f t="shared" si="3142"/>
        <v>0</v>
      </c>
      <c r="JA91" s="243">
        <f t="shared" si="3143"/>
        <v>0</v>
      </c>
      <c r="JB91" s="268"/>
      <c r="JC91" s="243">
        <f t="shared" si="3026"/>
        <v>0</v>
      </c>
      <c r="JD91" s="243">
        <f t="shared" si="3144"/>
        <v>0</v>
      </c>
      <c r="JE91" s="243">
        <f t="shared" si="3145"/>
        <v>0</v>
      </c>
      <c r="JF91" s="243">
        <f>VLOOKUP($B91,факт!$D$7:$HK$128,61,0)</f>
        <v>0</v>
      </c>
      <c r="JG91" s="243">
        <f>VLOOKUP($B91,факт!$D$7:$HK$128,62,0)</f>
        <v>0</v>
      </c>
      <c r="JH91" s="243">
        <f>VLOOKUP($B91,факт!$D$7:$HK$128,59,0)</f>
        <v>0</v>
      </c>
      <c r="JI91" s="243">
        <f>VLOOKUP($B91,факт!$D$7:$HK$128,60,0)</f>
        <v>0</v>
      </c>
      <c r="JJ91" s="243">
        <f t="shared" si="3146"/>
        <v>0</v>
      </c>
      <c r="JK91" s="243">
        <f t="shared" si="3147"/>
        <v>0</v>
      </c>
      <c r="JL91" s="268"/>
      <c r="JM91" s="243">
        <f t="shared" si="3148"/>
        <v>0</v>
      </c>
      <c r="JN91" s="243">
        <f t="shared" si="3149"/>
        <v>0</v>
      </c>
      <c r="JO91" s="243">
        <f t="shared" si="3150"/>
        <v>0</v>
      </c>
      <c r="JP91" s="243">
        <f>VLOOKUP($B91,факт!$D$7:$HK$128,213,0)</f>
        <v>0</v>
      </c>
      <c r="JQ91" s="243">
        <f>VLOOKUP($B91,факт!$D$7:$HK$128,214,0)</f>
        <v>0</v>
      </c>
      <c r="JR91" s="244"/>
      <c r="JS91" s="244"/>
      <c r="JT91" s="243">
        <f t="shared" si="3151"/>
        <v>0</v>
      </c>
      <c r="JU91" s="243">
        <f t="shared" si="3152"/>
        <v>0</v>
      </c>
      <c r="JV91" s="268"/>
      <c r="JW91" s="243">
        <f t="shared" si="3027"/>
        <v>0</v>
      </c>
      <c r="JX91" s="243">
        <f t="shared" si="3153"/>
        <v>0</v>
      </c>
      <c r="JY91" s="243">
        <f t="shared" si="3154"/>
        <v>0</v>
      </c>
      <c r="JZ91" s="243">
        <f>VLOOKUP($B91,факт!$D$7:$HK$128,211,0)</f>
        <v>0</v>
      </c>
      <c r="KA91" s="243">
        <f>VLOOKUP($B91,факт!$D$7:$HK$128,212,0)</f>
        <v>0</v>
      </c>
      <c r="KB91" s="243">
        <f>VLOOKUP($B91,факт!$D$7:$HK$128,209,0)</f>
        <v>0</v>
      </c>
      <c r="KC91" s="243">
        <f>VLOOKUP($B91,факт!$D$7:$HK$128,210,0)</f>
        <v>0</v>
      </c>
      <c r="KD91" s="243">
        <f t="shared" si="3155"/>
        <v>0</v>
      </c>
      <c r="KE91" s="243">
        <f t="shared" si="3156"/>
        <v>0</v>
      </c>
      <c r="KF91" s="268"/>
      <c r="KG91" s="243">
        <f t="shared" si="3157"/>
        <v>0</v>
      </c>
      <c r="KH91" s="243">
        <f t="shared" si="3158"/>
        <v>0</v>
      </c>
      <c r="KI91" s="243">
        <f t="shared" si="3159"/>
        <v>0</v>
      </c>
      <c r="KJ91" s="243">
        <f>VLOOKUP($B91,факт!$D$7:$HK$128,161,0)</f>
        <v>0</v>
      </c>
      <c r="KK91" s="243">
        <f>VLOOKUP($B91,факт!$D$7:$HK$128,162,0)</f>
        <v>0</v>
      </c>
      <c r="KL91" s="243">
        <f>VLOOKUP($B91,факт!$D$7:$HK$128,159,0)</f>
        <v>0</v>
      </c>
      <c r="KM91" s="243">
        <f>VLOOKUP($B91,факт!$D$7:$HK$128,160,0)</f>
        <v>0</v>
      </c>
      <c r="KN91" s="243">
        <f t="shared" si="3160"/>
        <v>0</v>
      </c>
      <c r="KO91" s="243">
        <f t="shared" si="3161"/>
        <v>0</v>
      </c>
      <c r="KP91" s="268"/>
      <c r="KQ91" s="243">
        <f t="shared" si="3162"/>
        <v>0</v>
      </c>
      <c r="KR91" s="243">
        <f t="shared" si="3163"/>
        <v>0</v>
      </c>
      <c r="KS91" s="243">
        <f t="shared" si="3164"/>
        <v>0</v>
      </c>
      <c r="KT91" s="244"/>
      <c r="KU91" s="244"/>
      <c r="KV91" s="244"/>
      <c r="KW91" s="244"/>
      <c r="KX91" s="243">
        <f t="shared" si="3165"/>
        <v>0</v>
      </c>
      <c r="KY91" s="243">
        <f t="shared" si="3166"/>
        <v>0</v>
      </c>
      <c r="KZ91" s="268"/>
      <c r="LA91" s="243">
        <f t="shared" si="3028"/>
        <v>0</v>
      </c>
      <c r="LB91" s="243">
        <f t="shared" si="3167"/>
        <v>0</v>
      </c>
      <c r="LC91" s="243">
        <f t="shared" si="3168"/>
        <v>0</v>
      </c>
      <c r="LD91" s="243">
        <f>VLOOKUP($B91,факт!$D$7:$HK$128,89,0)</f>
        <v>0</v>
      </c>
      <c r="LE91" s="243">
        <f>VLOOKUP($B91,факт!$D$7:$HK$128,90,0)</f>
        <v>0</v>
      </c>
      <c r="LF91" s="243">
        <f>VLOOKUP($B91,факт!$D$7:$HK$128,87,0)</f>
        <v>0</v>
      </c>
      <c r="LG91" s="243">
        <f>VLOOKUP($B91,факт!$D$7:$HK$128,88,0)</f>
        <v>0</v>
      </c>
      <c r="LH91" s="243">
        <f t="shared" si="3169"/>
        <v>0</v>
      </c>
      <c r="LI91" s="243">
        <f t="shared" si="3170"/>
        <v>0</v>
      </c>
      <c r="LJ91" s="268"/>
      <c r="LK91" s="243">
        <f t="shared" si="3029"/>
        <v>0</v>
      </c>
      <c r="LL91" s="243">
        <f t="shared" si="3171"/>
        <v>0</v>
      </c>
      <c r="LM91" s="243">
        <f t="shared" si="3172"/>
        <v>0</v>
      </c>
      <c r="LN91" s="243">
        <f>VLOOKUP($B91,факт!$D$7:$HK$128,69,0)</f>
        <v>0</v>
      </c>
      <c r="LO91" s="243">
        <f>VLOOKUP($B91,факт!$D$7:$HK$128,70,0)</f>
        <v>0</v>
      </c>
      <c r="LP91" s="244"/>
      <c r="LQ91" s="244"/>
      <c r="LR91" s="243">
        <f t="shared" si="3173"/>
        <v>0</v>
      </c>
      <c r="LS91" s="243">
        <f t="shared" si="3174"/>
        <v>0</v>
      </c>
      <c r="LT91" s="268"/>
      <c r="LU91" s="243">
        <f t="shared" si="3030"/>
        <v>0</v>
      </c>
      <c r="LV91" s="243">
        <f t="shared" si="3175"/>
        <v>0</v>
      </c>
      <c r="LW91" s="243">
        <f t="shared" si="3176"/>
        <v>0</v>
      </c>
      <c r="LX91" s="243">
        <f>VLOOKUP($B91,факт!$D$7:$HK$128,83,0)</f>
        <v>0</v>
      </c>
      <c r="LY91" s="243">
        <f>VLOOKUP($B91,факт!$D$7:$HK$128,84,0)</f>
        <v>0</v>
      </c>
      <c r="LZ91" s="244"/>
      <c r="MA91" s="244"/>
      <c r="MB91" s="243">
        <f t="shared" si="3177"/>
        <v>0</v>
      </c>
      <c r="MC91" s="243">
        <f t="shared" si="3178"/>
        <v>0</v>
      </c>
      <c r="MD91" s="268"/>
      <c r="ME91" s="243">
        <f t="shared" si="3031"/>
        <v>0</v>
      </c>
      <c r="MF91" s="243">
        <f t="shared" si="3179"/>
        <v>0</v>
      </c>
      <c r="MG91" s="243">
        <f t="shared" si="3180"/>
        <v>0</v>
      </c>
      <c r="MH91" s="243">
        <f>VLOOKUP($B91,факт!$D$7:$HK$128,73,0)</f>
        <v>0</v>
      </c>
      <c r="MI91" s="243">
        <f>VLOOKUP($B91,факт!$D$7:$HK$128,74,0)</f>
        <v>0</v>
      </c>
      <c r="MJ91" s="243">
        <f>VLOOKUP($B91,факт!$D$7:$HK$128,71,0)</f>
        <v>0</v>
      </c>
      <c r="MK91" s="243">
        <f>VLOOKUP($B91,факт!$D$7:$HK$128,72,0)</f>
        <v>0</v>
      </c>
      <c r="ML91" s="243">
        <f t="shared" si="3181"/>
        <v>0</v>
      </c>
      <c r="MM91" s="243">
        <f t="shared" si="3182"/>
        <v>0</v>
      </c>
      <c r="MN91" s="268"/>
      <c r="MO91" s="243">
        <f t="shared" si="3032"/>
        <v>0</v>
      </c>
      <c r="MP91" s="243">
        <f t="shared" si="3183"/>
        <v>0</v>
      </c>
      <c r="MQ91" s="243">
        <f t="shared" si="3184"/>
        <v>0</v>
      </c>
      <c r="MR91" s="243">
        <f>VLOOKUP($B91,факт!$D$7:$HK$128,53,0)</f>
        <v>0</v>
      </c>
      <c r="MS91" s="243">
        <f>VLOOKUP($B91,факт!$D$7:$HK$128,54,0)</f>
        <v>0</v>
      </c>
      <c r="MT91" s="243">
        <f>VLOOKUP($B91,факт!$D$7:$HK$128,51,0)</f>
        <v>0</v>
      </c>
      <c r="MU91" s="243">
        <f>VLOOKUP($B91,факт!$D$7:$HK$128,52,0)</f>
        <v>0</v>
      </c>
      <c r="MV91" s="243">
        <f t="shared" si="3185"/>
        <v>0</v>
      </c>
      <c r="MW91" s="243">
        <f t="shared" si="3186"/>
        <v>0</v>
      </c>
      <c r="MX91" s="268"/>
      <c r="MY91" s="243">
        <f t="shared" si="3187"/>
        <v>0</v>
      </c>
      <c r="MZ91" s="243">
        <f t="shared" si="3188"/>
        <v>0</v>
      </c>
      <c r="NA91" s="243">
        <f t="shared" si="3189"/>
        <v>0</v>
      </c>
      <c r="NB91" s="243">
        <f>VLOOKUP($B91,факт!$D$7:$HK$128,77,0)</f>
        <v>0</v>
      </c>
      <c r="NC91" s="243">
        <f>VLOOKUP($B91,факт!$D$7:$HK$128,78,0)</f>
        <v>0</v>
      </c>
      <c r="ND91" s="243">
        <f>VLOOKUP($B91,факт!$D$7:$HK$128,75,0)</f>
        <v>0</v>
      </c>
      <c r="NE91" s="243">
        <f>VLOOKUP($B91,факт!$D$7:$HK$128,76,0)</f>
        <v>0</v>
      </c>
      <c r="NF91" s="243">
        <f t="shared" si="3190"/>
        <v>0</v>
      </c>
      <c r="NG91" s="243">
        <f t="shared" si="3191"/>
        <v>0</v>
      </c>
      <c r="NH91" s="268"/>
      <c r="NI91" s="243">
        <f t="shared" si="3192"/>
        <v>0</v>
      </c>
      <c r="NJ91" s="243">
        <f t="shared" si="3193"/>
        <v>0</v>
      </c>
      <c r="NK91" s="243">
        <f t="shared" si="3194"/>
        <v>0</v>
      </c>
      <c r="NL91" s="243">
        <f>VLOOKUP($B91,факт!$D$7:$HK$128,95,0)</f>
        <v>0</v>
      </c>
      <c r="NM91" s="243">
        <f>VLOOKUP($B91,факт!$D$7:$HK$128,96,0)</f>
        <v>0</v>
      </c>
      <c r="NN91" s="243">
        <f>VLOOKUP($B91,факт!$D$7:$HK$128,93,0)</f>
        <v>0</v>
      </c>
      <c r="NO91" s="243">
        <f>VLOOKUP($B91,факт!$D$7:$HK$128,94,0)</f>
        <v>0</v>
      </c>
      <c r="NP91" s="243">
        <f t="shared" si="3195"/>
        <v>0</v>
      </c>
      <c r="NQ91" s="243">
        <f t="shared" si="3196"/>
        <v>0</v>
      </c>
      <c r="NR91" s="268"/>
      <c r="NS91" s="243">
        <f t="shared" si="3197"/>
        <v>0</v>
      </c>
      <c r="NT91" s="243">
        <f t="shared" si="3198"/>
        <v>0</v>
      </c>
      <c r="NU91" s="243">
        <f t="shared" si="3199"/>
        <v>0</v>
      </c>
      <c r="NV91" s="243">
        <f>VLOOKUP($B91,факт!$D$7:$HK$128,81,0)</f>
        <v>0</v>
      </c>
      <c r="NW91" s="243">
        <f>VLOOKUP($B91,факт!$D$7:$HK$128,82,0)</f>
        <v>0</v>
      </c>
      <c r="NX91" s="244"/>
      <c r="NY91" s="244"/>
      <c r="NZ91" s="243">
        <f t="shared" si="3200"/>
        <v>0</v>
      </c>
      <c r="OA91" s="243">
        <f t="shared" si="3201"/>
        <v>0</v>
      </c>
      <c r="OB91" s="268"/>
      <c r="OC91" s="243">
        <f t="shared" si="3033"/>
        <v>0</v>
      </c>
      <c r="OD91" s="243">
        <f t="shared" si="3202"/>
        <v>0</v>
      </c>
      <c r="OE91" s="243">
        <f t="shared" si="3203"/>
        <v>0</v>
      </c>
      <c r="OF91" s="244"/>
      <c r="OG91" s="244"/>
      <c r="OH91" s="244"/>
      <c r="OI91" s="244"/>
      <c r="OJ91" s="243">
        <f t="shared" si="3204"/>
        <v>0</v>
      </c>
      <c r="OK91" s="243">
        <f t="shared" si="3205"/>
        <v>0</v>
      </c>
      <c r="OL91" s="268"/>
      <c r="OM91" s="243">
        <f t="shared" si="3034"/>
        <v>0</v>
      </c>
      <c r="ON91" s="243">
        <f t="shared" si="3206"/>
        <v>0</v>
      </c>
      <c r="OO91" s="243">
        <f t="shared" si="3207"/>
        <v>0</v>
      </c>
      <c r="OP91" s="243">
        <f>VLOOKUP($B91,факт!$D$7:$HK$128,47,0)</f>
        <v>0</v>
      </c>
      <c r="OQ91" s="243">
        <f>VLOOKUP($B91,факт!$D$7:$HK$128,48,0)</f>
        <v>0</v>
      </c>
      <c r="OR91" s="244"/>
      <c r="OS91" s="244"/>
      <c r="OT91" s="243">
        <f t="shared" si="3208"/>
        <v>0</v>
      </c>
      <c r="OU91" s="243">
        <f t="shared" si="3209"/>
        <v>0</v>
      </c>
      <c r="OV91" s="268"/>
      <c r="OW91" s="243">
        <f t="shared" si="3035"/>
        <v>0</v>
      </c>
      <c r="OX91" s="243">
        <f t="shared" si="3210"/>
        <v>0</v>
      </c>
      <c r="OY91" s="243">
        <f t="shared" si="3211"/>
        <v>0</v>
      </c>
      <c r="OZ91" s="244"/>
      <c r="PA91" s="244"/>
      <c r="PB91" s="244"/>
      <c r="PC91" s="244"/>
      <c r="PD91" s="243">
        <f t="shared" si="3212"/>
        <v>0</v>
      </c>
      <c r="PE91" s="243">
        <f t="shared" si="3213"/>
        <v>0</v>
      </c>
      <c r="PF91" s="268"/>
      <c r="PG91" s="243">
        <f t="shared" si="3214"/>
        <v>0</v>
      </c>
      <c r="PH91" s="243">
        <f t="shared" si="3215"/>
        <v>0</v>
      </c>
      <c r="PI91" s="243">
        <f t="shared" si="3216"/>
        <v>0</v>
      </c>
      <c r="PJ91" s="243">
        <f>VLOOKUP($B91,факт!$D$7:$HK$128,45,0)</f>
        <v>0</v>
      </c>
      <c r="PK91" s="243">
        <f>VLOOKUP($B91,факт!$D$7:$HK$128,46,0)</f>
        <v>0</v>
      </c>
      <c r="PL91" s="244"/>
      <c r="PM91" s="244"/>
      <c r="PN91" s="243">
        <f t="shared" si="3217"/>
        <v>0</v>
      </c>
      <c r="PO91" s="243">
        <f t="shared" si="3218"/>
        <v>0</v>
      </c>
      <c r="PP91" s="243"/>
      <c r="PQ91" s="243"/>
      <c r="PR91" s="243">
        <f t="shared" si="3219"/>
        <v>0</v>
      </c>
      <c r="PS91" s="243">
        <f t="shared" si="3220"/>
        <v>0</v>
      </c>
      <c r="PT91" s="244"/>
      <c r="PU91" s="244"/>
      <c r="PV91" s="244"/>
      <c r="PW91" s="244"/>
      <c r="PX91" s="243">
        <f t="shared" si="3221"/>
        <v>0</v>
      </c>
      <c r="PY91" s="243">
        <f t="shared" si="3222"/>
        <v>0</v>
      </c>
      <c r="PZ91" s="243"/>
      <c r="QA91" s="243"/>
      <c r="QB91" s="243">
        <f t="shared" si="3223"/>
        <v>0</v>
      </c>
      <c r="QC91" s="243">
        <f t="shared" si="3224"/>
        <v>0</v>
      </c>
      <c r="QD91" s="244"/>
      <c r="QE91" s="244"/>
      <c r="QF91" s="244"/>
      <c r="QG91" s="244"/>
      <c r="QH91" s="243">
        <f t="shared" si="3225"/>
        <v>0</v>
      </c>
      <c r="QI91" s="243">
        <f t="shared" si="3226"/>
        <v>0</v>
      </c>
      <c r="QJ91" s="247">
        <f t="shared" si="3227"/>
        <v>0</v>
      </c>
      <c r="QK91" s="247">
        <f t="shared" si="3228"/>
        <v>0</v>
      </c>
      <c r="QL91" s="247">
        <f t="shared" si="3229"/>
        <v>0</v>
      </c>
      <c r="QM91" s="247">
        <f t="shared" si="3230"/>
        <v>0</v>
      </c>
      <c r="QN91" s="247">
        <f t="shared" si="3231"/>
        <v>0</v>
      </c>
      <c r="QO91" s="247">
        <f t="shared" si="3232"/>
        <v>0</v>
      </c>
      <c r="QP91" s="247">
        <f t="shared" si="3233"/>
        <v>0</v>
      </c>
      <c r="QQ91" s="247">
        <f t="shared" si="3234"/>
        <v>0</v>
      </c>
      <c r="QR91" s="243">
        <f t="shared" si="3235"/>
        <v>0</v>
      </c>
      <c r="QS91" s="243">
        <f t="shared" si="3236"/>
        <v>0</v>
      </c>
    </row>
    <row r="92" spans="1:461" s="199" customFormat="1" ht="27.75" customHeight="1" x14ac:dyDescent="0.25">
      <c r="A92" s="230">
        <v>21</v>
      </c>
      <c r="B92" s="230"/>
      <c r="C92" s="231" t="s">
        <v>35</v>
      </c>
      <c r="D92" s="274">
        <f>D90</f>
        <v>9860</v>
      </c>
      <c r="E92" s="274"/>
      <c r="F92" s="275">
        <v>0.98</v>
      </c>
      <c r="G92" s="276">
        <v>1</v>
      </c>
      <c r="H92" s="274">
        <v>1.4</v>
      </c>
      <c r="I92" s="274">
        <v>1.68</v>
      </c>
      <c r="J92" s="274">
        <v>2.23</v>
      </c>
      <c r="K92" s="265">
        <v>2.57</v>
      </c>
      <c r="L92" s="277">
        <f t="shared" ref="L92:BW92" si="3237">SUM(L93:L98)</f>
        <v>0</v>
      </c>
      <c r="M92" s="277">
        <f t="shared" si="3237"/>
        <v>0</v>
      </c>
      <c r="N92" s="277">
        <f t="shared" si="3237"/>
        <v>0</v>
      </c>
      <c r="O92" s="277">
        <f t="shared" si="3237"/>
        <v>0</v>
      </c>
      <c r="P92" s="277">
        <f t="shared" si="3237"/>
        <v>0</v>
      </c>
      <c r="Q92" s="277">
        <f t="shared" si="3237"/>
        <v>0</v>
      </c>
      <c r="R92" s="277">
        <f t="shared" si="3237"/>
        <v>0</v>
      </c>
      <c r="S92" s="277">
        <f t="shared" si="3237"/>
        <v>0</v>
      </c>
      <c r="T92" s="277">
        <f t="shared" si="3237"/>
        <v>0</v>
      </c>
      <c r="U92" s="277">
        <f t="shared" si="3237"/>
        <v>0</v>
      </c>
      <c r="V92" s="277">
        <f t="shared" si="3237"/>
        <v>0</v>
      </c>
      <c r="W92" s="277">
        <f t="shared" si="3237"/>
        <v>0</v>
      </c>
      <c r="X92" s="277">
        <f t="shared" si="3237"/>
        <v>0</v>
      </c>
      <c r="Y92" s="277">
        <f t="shared" si="3237"/>
        <v>0</v>
      </c>
      <c r="Z92" s="277">
        <f t="shared" si="3237"/>
        <v>0</v>
      </c>
      <c r="AA92" s="277">
        <f t="shared" si="3237"/>
        <v>0</v>
      </c>
      <c r="AB92" s="277">
        <f t="shared" si="3237"/>
        <v>0</v>
      </c>
      <c r="AC92" s="277">
        <f t="shared" si="3237"/>
        <v>0</v>
      </c>
      <c r="AD92" s="277">
        <f t="shared" si="3237"/>
        <v>0</v>
      </c>
      <c r="AE92" s="277">
        <f t="shared" si="3237"/>
        <v>0</v>
      </c>
      <c r="AF92" s="277">
        <f t="shared" si="3237"/>
        <v>110</v>
      </c>
      <c r="AG92" s="277">
        <f t="shared" si="3237"/>
        <v>592191.6</v>
      </c>
      <c r="AH92" s="277">
        <f t="shared" si="3237"/>
        <v>9.1666666666666661</v>
      </c>
      <c r="AI92" s="277">
        <f t="shared" si="3237"/>
        <v>49349.299999999996</v>
      </c>
      <c r="AJ92" s="277">
        <f t="shared" si="3237"/>
        <v>41</v>
      </c>
      <c r="AK92" s="277">
        <f t="shared" si="3237"/>
        <v>220725.96</v>
      </c>
      <c r="AL92" s="277">
        <f t="shared" si="3237"/>
        <v>0</v>
      </c>
      <c r="AM92" s="277">
        <f t="shared" si="3237"/>
        <v>0</v>
      </c>
      <c r="AN92" s="277">
        <f t="shared" si="3237"/>
        <v>31.833333333333336</v>
      </c>
      <c r="AO92" s="277">
        <f t="shared" si="3237"/>
        <v>171376.66</v>
      </c>
      <c r="AP92" s="277">
        <f t="shared" si="3237"/>
        <v>0</v>
      </c>
      <c r="AQ92" s="277">
        <f t="shared" si="3237"/>
        <v>0</v>
      </c>
      <c r="AR92" s="277">
        <f t="shared" si="3237"/>
        <v>0</v>
      </c>
      <c r="AS92" s="277">
        <f t="shared" si="3237"/>
        <v>0</v>
      </c>
      <c r="AT92" s="277">
        <f t="shared" si="3237"/>
        <v>0</v>
      </c>
      <c r="AU92" s="277">
        <f t="shared" si="3237"/>
        <v>0</v>
      </c>
      <c r="AV92" s="277">
        <f t="shared" si="3237"/>
        <v>0</v>
      </c>
      <c r="AW92" s="277">
        <f t="shared" si="3237"/>
        <v>0</v>
      </c>
      <c r="AX92" s="277">
        <f t="shared" si="3237"/>
        <v>0</v>
      </c>
      <c r="AY92" s="277">
        <f t="shared" si="3237"/>
        <v>0</v>
      </c>
      <c r="AZ92" s="277">
        <f t="shared" si="3237"/>
        <v>0</v>
      </c>
      <c r="BA92" s="277">
        <f t="shared" si="3237"/>
        <v>0</v>
      </c>
      <c r="BB92" s="277">
        <f t="shared" si="3237"/>
        <v>0</v>
      </c>
      <c r="BC92" s="277">
        <f t="shared" si="3237"/>
        <v>0</v>
      </c>
      <c r="BD92" s="277">
        <f t="shared" si="3237"/>
        <v>0</v>
      </c>
      <c r="BE92" s="277">
        <f t="shared" si="3237"/>
        <v>0</v>
      </c>
      <c r="BF92" s="277">
        <f t="shared" si="3237"/>
        <v>0</v>
      </c>
      <c r="BG92" s="277">
        <f t="shared" si="3237"/>
        <v>0</v>
      </c>
      <c r="BH92" s="277">
        <f t="shared" si="3237"/>
        <v>0</v>
      </c>
      <c r="BI92" s="277">
        <f t="shared" si="3237"/>
        <v>0</v>
      </c>
      <c r="BJ92" s="277">
        <f t="shared" si="3237"/>
        <v>60</v>
      </c>
      <c r="BK92" s="277">
        <f t="shared" si="3237"/>
        <v>368815.272</v>
      </c>
      <c r="BL92" s="277">
        <f t="shared" si="3237"/>
        <v>5</v>
      </c>
      <c r="BM92" s="277">
        <f t="shared" si="3237"/>
        <v>30734.606</v>
      </c>
      <c r="BN92" s="277">
        <f t="shared" si="3237"/>
        <v>2</v>
      </c>
      <c r="BO92" s="277">
        <f t="shared" si="3237"/>
        <v>10767.12</v>
      </c>
      <c r="BP92" s="277">
        <f t="shared" si="3237"/>
        <v>0</v>
      </c>
      <c r="BQ92" s="277">
        <f t="shared" si="3237"/>
        <v>0</v>
      </c>
      <c r="BR92" s="277">
        <f t="shared" si="3237"/>
        <v>-3.0000000000000004</v>
      </c>
      <c r="BS92" s="277">
        <f t="shared" si="3237"/>
        <v>-19967.485999999997</v>
      </c>
      <c r="BT92" s="277">
        <f t="shared" si="3237"/>
        <v>0</v>
      </c>
      <c r="BU92" s="277">
        <f t="shared" si="3237"/>
        <v>0</v>
      </c>
      <c r="BV92" s="277">
        <f t="shared" si="3237"/>
        <v>0</v>
      </c>
      <c r="BW92" s="277">
        <f t="shared" si="3237"/>
        <v>0</v>
      </c>
      <c r="BX92" s="277">
        <f t="shared" ref="BX92:EI92" si="3238">SUM(BX93:BX98)</f>
        <v>0</v>
      </c>
      <c r="BY92" s="277">
        <f t="shared" si="3238"/>
        <v>0</v>
      </c>
      <c r="BZ92" s="277">
        <f t="shared" si="3238"/>
        <v>0</v>
      </c>
      <c r="CA92" s="277">
        <f t="shared" si="3238"/>
        <v>0</v>
      </c>
      <c r="CB92" s="277">
        <f t="shared" si="3238"/>
        <v>0</v>
      </c>
      <c r="CC92" s="277">
        <f t="shared" si="3238"/>
        <v>0</v>
      </c>
      <c r="CD92" s="277">
        <f t="shared" si="3238"/>
        <v>0</v>
      </c>
      <c r="CE92" s="277">
        <f t="shared" si="3238"/>
        <v>0</v>
      </c>
      <c r="CF92" s="277">
        <f t="shared" si="3238"/>
        <v>0</v>
      </c>
      <c r="CG92" s="277">
        <f t="shared" si="3238"/>
        <v>0</v>
      </c>
      <c r="CH92" s="277">
        <f t="shared" si="3238"/>
        <v>0</v>
      </c>
      <c r="CI92" s="277">
        <f t="shared" si="3238"/>
        <v>0</v>
      </c>
      <c r="CJ92" s="277">
        <f t="shared" si="3238"/>
        <v>0</v>
      </c>
      <c r="CK92" s="277">
        <f t="shared" si="3238"/>
        <v>0</v>
      </c>
      <c r="CL92" s="277">
        <f t="shared" si="3238"/>
        <v>0</v>
      </c>
      <c r="CM92" s="277">
        <f t="shared" si="3238"/>
        <v>0</v>
      </c>
      <c r="CN92" s="277">
        <f t="shared" si="3238"/>
        <v>0</v>
      </c>
      <c r="CO92" s="277">
        <f t="shared" si="3238"/>
        <v>0</v>
      </c>
      <c r="CP92" s="277">
        <f t="shared" si="3238"/>
        <v>0</v>
      </c>
      <c r="CQ92" s="277">
        <f t="shared" si="3238"/>
        <v>0</v>
      </c>
      <c r="CR92" s="277">
        <f t="shared" si="3238"/>
        <v>0</v>
      </c>
      <c r="CS92" s="277">
        <f t="shared" si="3238"/>
        <v>0</v>
      </c>
      <c r="CT92" s="277">
        <f t="shared" si="3238"/>
        <v>0</v>
      </c>
      <c r="CU92" s="277">
        <f t="shared" si="3238"/>
        <v>0</v>
      </c>
      <c r="CV92" s="277">
        <f t="shared" si="3238"/>
        <v>0</v>
      </c>
      <c r="CW92" s="277">
        <f t="shared" si="3238"/>
        <v>0</v>
      </c>
      <c r="CX92" s="277">
        <f t="shared" si="3238"/>
        <v>0</v>
      </c>
      <c r="CY92" s="277">
        <f t="shared" si="3238"/>
        <v>0</v>
      </c>
      <c r="CZ92" s="277">
        <f t="shared" si="3238"/>
        <v>0</v>
      </c>
      <c r="DA92" s="277">
        <f t="shared" si="3238"/>
        <v>0</v>
      </c>
      <c r="DB92" s="277">
        <f t="shared" si="3238"/>
        <v>0</v>
      </c>
      <c r="DC92" s="277">
        <f t="shared" si="3238"/>
        <v>0</v>
      </c>
      <c r="DD92" s="277">
        <f t="shared" si="3238"/>
        <v>0</v>
      </c>
      <c r="DE92" s="277">
        <f t="shared" si="3238"/>
        <v>0</v>
      </c>
      <c r="DF92" s="277">
        <f t="shared" si="3238"/>
        <v>0</v>
      </c>
      <c r="DG92" s="277">
        <f t="shared" si="3238"/>
        <v>0</v>
      </c>
      <c r="DH92" s="277">
        <f t="shared" si="3238"/>
        <v>0</v>
      </c>
      <c r="DI92" s="277">
        <f t="shared" si="3238"/>
        <v>0</v>
      </c>
      <c r="DJ92" s="277">
        <f t="shared" si="3238"/>
        <v>0</v>
      </c>
      <c r="DK92" s="277">
        <f t="shared" si="3238"/>
        <v>0</v>
      </c>
      <c r="DL92" s="277">
        <f t="shared" si="3238"/>
        <v>0</v>
      </c>
      <c r="DM92" s="277">
        <f t="shared" si="3238"/>
        <v>0</v>
      </c>
      <c r="DN92" s="277">
        <f t="shared" si="3238"/>
        <v>0</v>
      </c>
      <c r="DO92" s="277">
        <f t="shared" si="3238"/>
        <v>0</v>
      </c>
      <c r="DP92" s="277">
        <f t="shared" si="3238"/>
        <v>0</v>
      </c>
      <c r="DQ92" s="277">
        <f t="shared" si="3238"/>
        <v>0</v>
      </c>
      <c r="DR92" s="277">
        <f t="shared" si="3238"/>
        <v>0</v>
      </c>
      <c r="DS92" s="277">
        <f t="shared" si="3238"/>
        <v>0</v>
      </c>
      <c r="DT92" s="277">
        <f t="shared" si="3238"/>
        <v>0</v>
      </c>
      <c r="DU92" s="277">
        <f t="shared" si="3238"/>
        <v>0</v>
      </c>
      <c r="DV92" s="277">
        <f t="shared" si="3238"/>
        <v>0</v>
      </c>
      <c r="DW92" s="277">
        <f t="shared" si="3238"/>
        <v>0</v>
      </c>
      <c r="DX92" s="277">
        <f t="shared" si="3238"/>
        <v>0</v>
      </c>
      <c r="DY92" s="277">
        <f t="shared" si="3238"/>
        <v>0</v>
      </c>
      <c r="DZ92" s="277">
        <f t="shared" si="3238"/>
        <v>0</v>
      </c>
      <c r="EA92" s="277">
        <f t="shared" si="3238"/>
        <v>0</v>
      </c>
      <c r="EB92" s="277">
        <f t="shared" si="3238"/>
        <v>0</v>
      </c>
      <c r="EC92" s="277">
        <f t="shared" si="3238"/>
        <v>0</v>
      </c>
      <c r="ED92" s="277">
        <f t="shared" si="3238"/>
        <v>0</v>
      </c>
      <c r="EE92" s="277">
        <f t="shared" si="3238"/>
        <v>0</v>
      </c>
      <c r="EF92" s="277">
        <f t="shared" si="3238"/>
        <v>0</v>
      </c>
      <c r="EG92" s="277">
        <f t="shared" si="3238"/>
        <v>0</v>
      </c>
      <c r="EH92" s="277">
        <f t="shared" si="3238"/>
        <v>0</v>
      </c>
      <c r="EI92" s="277">
        <f t="shared" si="3238"/>
        <v>0</v>
      </c>
      <c r="EJ92" s="277">
        <f t="shared" ref="EJ92:GU92" si="3239">SUM(EJ93:EJ98)</f>
        <v>0</v>
      </c>
      <c r="EK92" s="277">
        <f t="shared" si="3239"/>
        <v>0</v>
      </c>
      <c r="EL92" s="277">
        <f t="shared" si="3239"/>
        <v>0</v>
      </c>
      <c r="EM92" s="277">
        <f t="shared" si="3239"/>
        <v>0</v>
      </c>
      <c r="EN92" s="277">
        <f t="shared" si="3239"/>
        <v>0</v>
      </c>
      <c r="EO92" s="277">
        <f t="shared" si="3239"/>
        <v>0</v>
      </c>
      <c r="EP92" s="277">
        <f t="shared" si="3239"/>
        <v>0</v>
      </c>
      <c r="EQ92" s="277">
        <f t="shared" si="3239"/>
        <v>0</v>
      </c>
      <c r="ER92" s="277">
        <f t="shared" si="3239"/>
        <v>0</v>
      </c>
      <c r="ES92" s="277">
        <f t="shared" si="3239"/>
        <v>0</v>
      </c>
      <c r="ET92" s="277">
        <f t="shared" si="3239"/>
        <v>0</v>
      </c>
      <c r="EU92" s="277">
        <f t="shared" si="3239"/>
        <v>0</v>
      </c>
      <c r="EV92" s="277">
        <f t="shared" si="3239"/>
        <v>140</v>
      </c>
      <c r="EW92" s="277">
        <f t="shared" si="3239"/>
        <v>904438.08</v>
      </c>
      <c r="EX92" s="277">
        <f t="shared" si="3239"/>
        <v>11.666666666666666</v>
      </c>
      <c r="EY92" s="277">
        <f t="shared" si="3239"/>
        <v>75369.84</v>
      </c>
      <c r="EZ92" s="277">
        <f t="shared" si="3239"/>
        <v>9</v>
      </c>
      <c r="FA92" s="277">
        <f t="shared" si="3239"/>
        <v>57859.770000000004</v>
      </c>
      <c r="FB92" s="277">
        <f t="shared" si="3239"/>
        <v>0</v>
      </c>
      <c r="FC92" s="277">
        <f t="shared" si="3239"/>
        <v>0</v>
      </c>
      <c r="FD92" s="277">
        <f t="shared" si="3239"/>
        <v>-2.6666666666666661</v>
      </c>
      <c r="FE92" s="277">
        <f t="shared" si="3239"/>
        <v>-17510.069999999992</v>
      </c>
      <c r="FF92" s="277">
        <f t="shared" si="3239"/>
        <v>0</v>
      </c>
      <c r="FG92" s="277">
        <f t="shared" si="3239"/>
        <v>0</v>
      </c>
      <c r="FH92" s="277">
        <f t="shared" si="3239"/>
        <v>0</v>
      </c>
      <c r="FI92" s="277">
        <f t="shared" si="3239"/>
        <v>0</v>
      </c>
      <c r="FJ92" s="277">
        <f t="shared" si="3239"/>
        <v>0</v>
      </c>
      <c r="FK92" s="277">
        <f t="shared" si="3239"/>
        <v>0</v>
      </c>
      <c r="FL92" s="277">
        <f t="shared" si="3239"/>
        <v>0</v>
      </c>
      <c r="FM92" s="277">
        <f t="shared" si="3239"/>
        <v>0</v>
      </c>
      <c r="FN92" s="277">
        <f t="shared" si="3239"/>
        <v>0</v>
      </c>
      <c r="FO92" s="277">
        <f t="shared" si="3239"/>
        <v>0</v>
      </c>
      <c r="FP92" s="277">
        <f t="shared" si="3239"/>
        <v>0</v>
      </c>
      <c r="FQ92" s="277">
        <f t="shared" si="3239"/>
        <v>0</v>
      </c>
      <c r="FR92" s="277">
        <f t="shared" si="3239"/>
        <v>0</v>
      </c>
      <c r="FS92" s="277">
        <f t="shared" si="3239"/>
        <v>0</v>
      </c>
      <c r="FT92" s="277">
        <f t="shared" si="3239"/>
        <v>0</v>
      </c>
      <c r="FU92" s="277">
        <f t="shared" si="3239"/>
        <v>0</v>
      </c>
      <c r="FV92" s="277">
        <f t="shared" si="3239"/>
        <v>0</v>
      </c>
      <c r="FW92" s="277">
        <f t="shared" si="3239"/>
        <v>0</v>
      </c>
      <c r="FX92" s="277">
        <f t="shared" si="3239"/>
        <v>0</v>
      </c>
      <c r="FY92" s="277">
        <f t="shared" si="3239"/>
        <v>0</v>
      </c>
      <c r="FZ92" s="277">
        <f t="shared" si="3239"/>
        <v>0</v>
      </c>
      <c r="GA92" s="277">
        <f t="shared" si="3239"/>
        <v>0</v>
      </c>
      <c r="GB92" s="277">
        <f t="shared" si="3239"/>
        <v>0</v>
      </c>
      <c r="GC92" s="277">
        <f t="shared" si="3239"/>
        <v>0</v>
      </c>
      <c r="GD92" s="277">
        <f t="shared" si="3239"/>
        <v>0</v>
      </c>
      <c r="GE92" s="277">
        <f t="shared" si="3239"/>
        <v>0</v>
      </c>
      <c r="GF92" s="277">
        <f t="shared" si="3239"/>
        <v>0</v>
      </c>
      <c r="GG92" s="277">
        <f t="shared" si="3239"/>
        <v>0</v>
      </c>
      <c r="GH92" s="277">
        <f t="shared" si="3239"/>
        <v>0</v>
      </c>
      <c r="GI92" s="277">
        <f t="shared" si="3239"/>
        <v>0</v>
      </c>
      <c r="GJ92" s="277">
        <f t="shared" si="3239"/>
        <v>0</v>
      </c>
      <c r="GK92" s="277">
        <f t="shared" si="3239"/>
        <v>0</v>
      </c>
      <c r="GL92" s="277">
        <f t="shared" si="3239"/>
        <v>0</v>
      </c>
      <c r="GM92" s="277">
        <f t="shared" si="3239"/>
        <v>0</v>
      </c>
      <c r="GN92" s="277">
        <f t="shared" si="3239"/>
        <v>0</v>
      </c>
      <c r="GO92" s="277">
        <f t="shared" si="3239"/>
        <v>0</v>
      </c>
      <c r="GP92" s="277">
        <f t="shared" si="3239"/>
        <v>0</v>
      </c>
      <c r="GQ92" s="277">
        <f t="shared" si="3239"/>
        <v>0</v>
      </c>
      <c r="GR92" s="277">
        <f t="shared" si="3239"/>
        <v>0</v>
      </c>
      <c r="GS92" s="277">
        <f t="shared" si="3239"/>
        <v>0</v>
      </c>
      <c r="GT92" s="277">
        <f t="shared" si="3239"/>
        <v>136</v>
      </c>
      <c r="GU92" s="277">
        <f t="shared" si="3239"/>
        <v>1492447.068</v>
      </c>
      <c r="GV92" s="277">
        <f t="shared" ref="GV92:JG92" si="3240">SUM(GV93:GV98)</f>
        <v>11.333333333333332</v>
      </c>
      <c r="GW92" s="277">
        <f t="shared" si="3240"/>
        <v>124370.58900000001</v>
      </c>
      <c r="GX92" s="277">
        <f t="shared" si="3240"/>
        <v>9</v>
      </c>
      <c r="GY92" s="277">
        <f t="shared" si="3240"/>
        <v>48452.040000000008</v>
      </c>
      <c r="GZ92" s="277">
        <f t="shared" si="3240"/>
        <v>0</v>
      </c>
      <c r="HA92" s="277">
        <f t="shared" si="3240"/>
        <v>0</v>
      </c>
      <c r="HB92" s="277">
        <f t="shared" si="3240"/>
        <v>-2.3333333333333321</v>
      </c>
      <c r="HC92" s="277">
        <f t="shared" si="3240"/>
        <v>-75918.548999999999</v>
      </c>
      <c r="HD92" s="277">
        <f t="shared" si="3240"/>
        <v>0</v>
      </c>
      <c r="HE92" s="277">
        <f t="shared" si="3240"/>
        <v>0</v>
      </c>
      <c r="HF92" s="277">
        <f t="shared" si="3240"/>
        <v>0</v>
      </c>
      <c r="HG92" s="277">
        <f t="shared" si="3240"/>
        <v>0</v>
      </c>
      <c r="HH92" s="277">
        <f t="shared" si="3240"/>
        <v>0</v>
      </c>
      <c r="HI92" s="277">
        <f t="shared" si="3240"/>
        <v>0</v>
      </c>
      <c r="HJ92" s="277">
        <f t="shared" si="3240"/>
        <v>0</v>
      </c>
      <c r="HK92" s="277">
        <f t="shared" si="3240"/>
        <v>0</v>
      </c>
      <c r="HL92" s="277">
        <f t="shared" si="3240"/>
        <v>0</v>
      </c>
      <c r="HM92" s="277">
        <f t="shared" si="3240"/>
        <v>0</v>
      </c>
      <c r="HN92" s="277">
        <f t="shared" si="3240"/>
        <v>0</v>
      </c>
      <c r="HO92" s="277">
        <f t="shared" si="3240"/>
        <v>0</v>
      </c>
      <c r="HP92" s="277">
        <f t="shared" si="3240"/>
        <v>0</v>
      </c>
      <c r="HQ92" s="277">
        <f t="shared" si="3240"/>
        <v>0</v>
      </c>
      <c r="HR92" s="277">
        <f t="shared" si="3240"/>
        <v>0</v>
      </c>
      <c r="HS92" s="277">
        <f t="shared" si="3240"/>
        <v>0</v>
      </c>
      <c r="HT92" s="277">
        <f t="shared" si="3240"/>
        <v>0</v>
      </c>
      <c r="HU92" s="277">
        <f t="shared" si="3240"/>
        <v>0</v>
      </c>
      <c r="HV92" s="277">
        <f t="shared" si="3240"/>
        <v>0</v>
      </c>
      <c r="HW92" s="277">
        <f t="shared" si="3240"/>
        <v>0</v>
      </c>
      <c r="HX92" s="277">
        <f t="shared" si="3240"/>
        <v>0</v>
      </c>
      <c r="HY92" s="277">
        <f t="shared" si="3240"/>
        <v>0</v>
      </c>
      <c r="HZ92" s="277">
        <f t="shared" si="3240"/>
        <v>0</v>
      </c>
      <c r="IA92" s="277">
        <f t="shared" si="3240"/>
        <v>0</v>
      </c>
      <c r="IB92" s="277">
        <f t="shared" si="3240"/>
        <v>0</v>
      </c>
      <c r="IC92" s="277">
        <f t="shared" si="3240"/>
        <v>0</v>
      </c>
      <c r="ID92" s="277">
        <f t="shared" si="3240"/>
        <v>0</v>
      </c>
      <c r="IE92" s="277">
        <f t="shared" si="3240"/>
        <v>0</v>
      </c>
      <c r="IF92" s="277">
        <f t="shared" si="3240"/>
        <v>0</v>
      </c>
      <c r="IG92" s="277">
        <f t="shared" si="3240"/>
        <v>0</v>
      </c>
      <c r="IH92" s="277">
        <f t="shared" si="3240"/>
        <v>0</v>
      </c>
      <c r="II92" s="277">
        <f t="shared" si="3240"/>
        <v>0</v>
      </c>
      <c r="IJ92" s="277">
        <f t="shared" si="3240"/>
        <v>0</v>
      </c>
      <c r="IK92" s="277">
        <f t="shared" si="3240"/>
        <v>0</v>
      </c>
      <c r="IL92" s="277">
        <f t="shared" si="3240"/>
        <v>0</v>
      </c>
      <c r="IM92" s="277">
        <f t="shared" si="3240"/>
        <v>0</v>
      </c>
      <c r="IN92" s="277">
        <f t="shared" si="3240"/>
        <v>0</v>
      </c>
      <c r="IO92" s="277">
        <f t="shared" si="3240"/>
        <v>0</v>
      </c>
      <c r="IP92" s="277">
        <f t="shared" si="3240"/>
        <v>0</v>
      </c>
      <c r="IQ92" s="277">
        <f t="shared" si="3240"/>
        <v>0</v>
      </c>
      <c r="IR92" s="277">
        <f t="shared" si="3240"/>
        <v>0</v>
      </c>
      <c r="IS92" s="277">
        <f t="shared" si="3240"/>
        <v>0</v>
      </c>
      <c r="IT92" s="277">
        <f t="shared" si="3240"/>
        <v>0</v>
      </c>
      <c r="IU92" s="277">
        <f t="shared" si="3240"/>
        <v>0</v>
      </c>
      <c r="IV92" s="277">
        <f t="shared" si="3240"/>
        <v>0</v>
      </c>
      <c r="IW92" s="277">
        <f t="shared" si="3240"/>
        <v>0</v>
      </c>
      <c r="IX92" s="277">
        <f t="shared" si="3240"/>
        <v>0</v>
      </c>
      <c r="IY92" s="277">
        <f t="shared" si="3240"/>
        <v>0</v>
      </c>
      <c r="IZ92" s="277">
        <f t="shared" si="3240"/>
        <v>0</v>
      </c>
      <c r="JA92" s="277">
        <f t="shared" si="3240"/>
        <v>0</v>
      </c>
      <c r="JB92" s="277">
        <f t="shared" si="3240"/>
        <v>0</v>
      </c>
      <c r="JC92" s="277">
        <f t="shared" si="3240"/>
        <v>0</v>
      </c>
      <c r="JD92" s="277">
        <f t="shared" si="3240"/>
        <v>0</v>
      </c>
      <c r="JE92" s="277">
        <f t="shared" si="3240"/>
        <v>0</v>
      </c>
      <c r="JF92" s="277">
        <f t="shared" si="3240"/>
        <v>0</v>
      </c>
      <c r="JG92" s="277">
        <f t="shared" si="3240"/>
        <v>0</v>
      </c>
      <c r="JH92" s="277">
        <f t="shared" ref="JH92:LS92" si="3241">SUM(JH93:JH98)</f>
        <v>0</v>
      </c>
      <c r="JI92" s="277">
        <f t="shared" si="3241"/>
        <v>0</v>
      </c>
      <c r="JJ92" s="277">
        <f t="shared" si="3241"/>
        <v>0</v>
      </c>
      <c r="JK92" s="277">
        <f t="shared" si="3241"/>
        <v>0</v>
      </c>
      <c r="JL92" s="277">
        <f t="shared" si="3241"/>
        <v>0</v>
      </c>
      <c r="JM92" s="277">
        <f t="shared" si="3241"/>
        <v>0</v>
      </c>
      <c r="JN92" s="277">
        <f t="shared" si="3241"/>
        <v>0</v>
      </c>
      <c r="JO92" s="277">
        <f t="shared" si="3241"/>
        <v>0</v>
      </c>
      <c r="JP92" s="277">
        <f t="shared" si="3241"/>
        <v>0</v>
      </c>
      <c r="JQ92" s="277">
        <f t="shared" si="3241"/>
        <v>0</v>
      </c>
      <c r="JR92" s="277">
        <f t="shared" si="3241"/>
        <v>0</v>
      </c>
      <c r="JS92" s="277">
        <f t="shared" si="3241"/>
        <v>0</v>
      </c>
      <c r="JT92" s="277">
        <f t="shared" si="3241"/>
        <v>0</v>
      </c>
      <c r="JU92" s="277">
        <f t="shared" si="3241"/>
        <v>0</v>
      </c>
      <c r="JV92" s="277">
        <f t="shared" si="3241"/>
        <v>0</v>
      </c>
      <c r="JW92" s="277">
        <f t="shared" si="3241"/>
        <v>0</v>
      </c>
      <c r="JX92" s="277">
        <f t="shared" si="3241"/>
        <v>0</v>
      </c>
      <c r="JY92" s="277">
        <f t="shared" si="3241"/>
        <v>0</v>
      </c>
      <c r="JZ92" s="277">
        <f t="shared" si="3241"/>
        <v>0</v>
      </c>
      <c r="KA92" s="277">
        <f t="shared" si="3241"/>
        <v>0</v>
      </c>
      <c r="KB92" s="277">
        <f t="shared" si="3241"/>
        <v>0</v>
      </c>
      <c r="KC92" s="277">
        <f t="shared" si="3241"/>
        <v>0</v>
      </c>
      <c r="KD92" s="277">
        <f t="shared" si="3241"/>
        <v>0</v>
      </c>
      <c r="KE92" s="277">
        <f t="shared" si="3241"/>
        <v>0</v>
      </c>
      <c r="KF92" s="277">
        <f t="shared" si="3241"/>
        <v>0</v>
      </c>
      <c r="KG92" s="277">
        <f t="shared" si="3241"/>
        <v>0</v>
      </c>
      <c r="KH92" s="277">
        <f t="shared" si="3241"/>
        <v>0</v>
      </c>
      <c r="KI92" s="277">
        <f t="shared" si="3241"/>
        <v>0</v>
      </c>
      <c r="KJ92" s="277">
        <f t="shared" si="3241"/>
        <v>0</v>
      </c>
      <c r="KK92" s="277">
        <f t="shared" si="3241"/>
        <v>0</v>
      </c>
      <c r="KL92" s="277">
        <f t="shared" si="3241"/>
        <v>0</v>
      </c>
      <c r="KM92" s="277">
        <f t="shared" si="3241"/>
        <v>0</v>
      </c>
      <c r="KN92" s="277">
        <f t="shared" si="3241"/>
        <v>0</v>
      </c>
      <c r="KO92" s="277">
        <f t="shared" si="3241"/>
        <v>0</v>
      </c>
      <c r="KP92" s="277">
        <f t="shared" si="3241"/>
        <v>0</v>
      </c>
      <c r="KQ92" s="277">
        <f t="shared" si="3241"/>
        <v>0</v>
      </c>
      <c r="KR92" s="277">
        <f t="shared" si="3241"/>
        <v>0</v>
      </c>
      <c r="KS92" s="277">
        <f t="shared" si="3241"/>
        <v>0</v>
      </c>
      <c r="KT92" s="277">
        <f t="shared" si="3241"/>
        <v>0</v>
      </c>
      <c r="KU92" s="277">
        <f t="shared" si="3241"/>
        <v>0</v>
      </c>
      <c r="KV92" s="277">
        <f t="shared" si="3241"/>
        <v>0</v>
      </c>
      <c r="KW92" s="277">
        <f t="shared" si="3241"/>
        <v>0</v>
      </c>
      <c r="KX92" s="277">
        <f t="shared" si="3241"/>
        <v>0</v>
      </c>
      <c r="KY92" s="277">
        <f t="shared" si="3241"/>
        <v>0</v>
      </c>
      <c r="KZ92" s="277">
        <f t="shared" si="3241"/>
        <v>0</v>
      </c>
      <c r="LA92" s="277">
        <f t="shared" si="3241"/>
        <v>0</v>
      </c>
      <c r="LB92" s="277">
        <f t="shared" si="3241"/>
        <v>0</v>
      </c>
      <c r="LC92" s="277">
        <f t="shared" si="3241"/>
        <v>0</v>
      </c>
      <c r="LD92" s="277">
        <f t="shared" si="3241"/>
        <v>0</v>
      </c>
      <c r="LE92" s="277">
        <f t="shared" si="3241"/>
        <v>0</v>
      </c>
      <c r="LF92" s="277">
        <f t="shared" si="3241"/>
        <v>0</v>
      </c>
      <c r="LG92" s="277">
        <f t="shared" si="3241"/>
        <v>0</v>
      </c>
      <c r="LH92" s="277">
        <f t="shared" si="3241"/>
        <v>0</v>
      </c>
      <c r="LI92" s="277">
        <f t="shared" si="3241"/>
        <v>0</v>
      </c>
      <c r="LJ92" s="277">
        <f t="shared" si="3241"/>
        <v>0</v>
      </c>
      <c r="LK92" s="277">
        <f t="shared" si="3241"/>
        <v>0</v>
      </c>
      <c r="LL92" s="277">
        <f t="shared" si="3241"/>
        <v>0</v>
      </c>
      <c r="LM92" s="277">
        <f t="shared" si="3241"/>
        <v>0</v>
      </c>
      <c r="LN92" s="277">
        <f t="shared" si="3241"/>
        <v>0</v>
      </c>
      <c r="LO92" s="277">
        <f t="shared" si="3241"/>
        <v>0</v>
      </c>
      <c r="LP92" s="277">
        <f t="shared" si="3241"/>
        <v>0</v>
      </c>
      <c r="LQ92" s="277">
        <f t="shared" si="3241"/>
        <v>0</v>
      </c>
      <c r="LR92" s="277">
        <f t="shared" si="3241"/>
        <v>0</v>
      </c>
      <c r="LS92" s="277">
        <f t="shared" si="3241"/>
        <v>0</v>
      </c>
      <c r="LT92" s="277">
        <f t="shared" ref="LT92:OE92" si="3242">SUM(LT93:LT98)</f>
        <v>0</v>
      </c>
      <c r="LU92" s="277">
        <f t="shared" si="3242"/>
        <v>0</v>
      </c>
      <c r="LV92" s="277">
        <f t="shared" si="3242"/>
        <v>0</v>
      </c>
      <c r="LW92" s="277">
        <f t="shared" si="3242"/>
        <v>0</v>
      </c>
      <c r="LX92" s="277">
        <f t="shared" si="3242"/>
        <v>0</v>
      </c>
      <c r="LY92" s="277">
        <f t="shared" si="3242"/>
        <v>0</v>
      </c>
      <c r="LZ92" s="277">
        <f t="shared" si="3242"/>
        <v>0</v>
      </c>
      <c r="MA92" s="277">
        <f t="shared" si="3242"/>
        <v>0</v>
      </c>
      <c r="MB92" s="277">
        <f t="shared" si="3242"/>
        <v>0</v>
      </c>
      <c r="MC92" s="277">
        <f t="shared" si="3242"/>
        <v>0</v>
      </c>
      <c r="MD92" s="277">
        <f t="shared" si="3242"/>
        <v>0</v>
      </c>
      <c r="ME92" s="277">
        <f t="shared" si="3242"/>
        <v>0</v>
      </c>
      <c r="MF92" s="277">
        <f t="shared" si="3242"/>
        <v>0</v>
      </c>
      <c r="MG92" s="277">
        <f t="shared" si="3242"/>
        <v>0</v>
      </c>
      <c r="MH92" s="277">
        <f t="shared" si="3242"/>
        <v>0</v>
      </c>
      <c r="MI92" s="277">
        <f t="shared" si="3242"/>
        <v>0</v>
      </c>
      <c r="MJ92" s="277">
        <f t="shared" si="3242"/>
        <v>0</v>
      </c>
      <c r="MK92" s="277">
        <f t="shared" si="3242"/>
        <v>0</v>
      </c>
      <c r="ML92" s="277">
        <f t="shared" si="3242"/>
        <v>0</v>
      </c>
      <c r="MM92" s="277">
        <f t="shared" si="3242"/>
        <v>0</v>
      </c>
      <c r="MN92" s="277">
        <f t="shared" si="3242"/>
        <v>0</v>
      </c>
      <c r="MO92" s="277">
        <f t="shared" si="3242"/>
        <v>0</v>
      </c>
      <c r="MP92" s="277">
        <f t="shared" si="3242"/>
        <v>0</v>
      </c>
      <c r="MQ92" s="277">
        <f t="shared" si="3242"/>
        <v>0</v>
      </c>
      <c r="MR92" s="277">
        <f t="shared" si="3242"/>
        <v>0</v>
      </c>
      <c r="MS92" s="277">
        <f t="shared" si="3242"/>
        <v>0</v>
      </c>
      <c r="MT92" s="277">
        <f t="shared" si="3242"/>
        <v>0</v>
      </c>
      <c r="MU92" s="277">
        <f t="shared" si="3242"/>
        <v>0</v>
      </c>
      <c r="MV92" s="277">
        <f t="shared" si="3242"/>
        <v>0</v>
      </c>
      <c r="MW92" s="277">
        <f t="shared" si="3242"/>
        <v>0</v>
      </c>
      <c r="MX92" s="277">
        <f t="shared" si="3242"/>
        <v>0</v>
      </c>
      <c r="MY92" s="277">
        <f t="shared" si="3242"/>
        <v>0</v>
      </c>
      <c r="MZ92" s="277">
        <f t="shared" si="3242"/>
        <v>0</v>
      </c>
      <c r="NA92" s="277">
        <f t="shared" si="3242"/>
        <v>0</v>
      </c>
      <c r="NB92" s="277">
        <f t="shared" si="3242"/>
        <v>0</v>
      </c>
      <c r="NC92" s="277">
        <f t="shared" si="3242"/>
        <v>0</v>
      </c>
      <c r="ND92" s="277">
        <f t="shared" si="3242"/>
        <v>0</v>
      </c>
      <c r="NE92" s="277">
        <f t="shared" si="3242"/>
        <v>0</v>
      </c>
      <c r="NF92" s="277">
        <f t="shared" si="3242"/>
        <v>0</v>
      </c>
      <c r="NG92" s="277">
        <f t="shared" si="3242"/>
        <v>0</v>
      </c>
      <c r="NH92" s="277">
        <f t="shared" si="3242"/>
        <v>0</v>
      </c>
      <c r="NI92" s="277">
        <f t="shared" si="3242"/>
        <v>0</v>
      </c>
      <c r="NJ92" s="277">
        <f t="shared" si="3242"/>
        <v>0</v>
      </c>
      <c r="NK92" s="277">
        <f t="shared" si="3242"/>
        <v>0</v>
      </c>
      <c r="NL92" s="277">
        <f t="shared" si="3242"/>
        <v>0</v>
      </c>
      <c r="NM92" s="277">
        <f t="shared" si="3242"/>
        <v>0</v>
      </c>
      <c r="NN92" s="277">
        <f t="shared" si="3242"/>
        <v>0</v>
      </c>
      <c r="NO92" s="277">
        <f t="shared" si="3242"/>
        <v>0</v>
      </c>
      <c r="NP92" s="277">
        <f t="shared" si="3242"/>
        <v>0</v>
      </c>
      <c r="NQ92" s="277">
        <f t="shared" si="3242"/>
        <v>0</v>
      </c>
      <c r="NR92" s="277">
        <f t="shared" si="3242"/>
        <v>0</v>
      </c>
      <c r="NS92" s="277">
        <f t="shared" si="3242"/>
        <v>0</v>
      </c>
      <c r="NT92" s="277">
        <f t="shared" si="3242"/>
        <v>0</v>
      </c>
      <c r="NU92" s="277">
        <f t="shared" si="3242"/>
        <v>0</v>
      </c>
      <c r="NV92" s="277">
        <f t="shared" si="3242"/>
        <v>0</v>
      </c>
      <c r="NW92" s="277">
        <f t="shared" si="3242"/>
        <v>0</v>
      </c>
      <c r="NX92" s="277">
        <f t="shared" si="3242"/>
        <v>0</v>
      </c>
      <c r="NY92" s="277">
        <f t="shared" si="3242"/>
        <v>0</v>
      </c>
      <c r="NZ92" s="277">
        <f t="shared" si="3242"/>
        <v>0</v>
      </c>
      <c r="OA92" s="277">
        <f t="shared" si="3242"/>
        <v>0</v>
      </c>
      <c r="OB92" s="277">
        <f t="shared" si="3242"/>
        <v>0</v>
      </c>
      <c r="OC92" s="277">
        <f t="shared" si="3242"/>
        <v>0</v>
      </c>
      <c r="OD92" s="277">
        <f t="shared" si="3242"/>
        <v>0</v>
      </c>
      <c r="OE92" s="277">
        <f t="shared" si="3242"/>
        <v>0</v>
      </c>
      <c r="OF92" s="277">
        <f t="shared" ref="OF92:QI92" si="3243">SUM(OF93:OF98)</f>
        <v>0</v>
      </c>
      <c r="OG92" s="277">
        <f t="shared" si="3243"/>
        <v>0</v>
      </c>
      <c r="OH92" s="277">
        <f t="shared" si="3243"/>
        <v>0</v>
      </c>
      <c r="OI92" s="277">
        <f t="shared" si="3243"/>
        <v>0</v>
      </c>
      <c r="OJ92" s="277">
        <f t="shared" si="3243"/>
        <v>0</v>
      </c>
      <c r="OK92" s="277">
        <f t="shared" si="3243"/>
        <v>0</v>
      </c>
      <c r="OL92" s="277">
        <f t="shared" si="3243"/>
        <v>0</v>
      </c>
      <c r="OM92" s="277">
        <f t="shared" si="3243"/>
        <v>0</v>
      </c>
      <c r="ON92" s="277">
        <f t="shared" si="3243"/>
        <v>0</v>
      </c>
      <c r="OO92" s="277">
        <f t="shared" si="3243"/>
        <v>0</v>
      </c>
      <c r="OP92" s="277">
        <f t="shared" si="3243"/>
        <v>0</v>
      </c>
      <c r="OQ92" s="277">
        <f t="shared" si="3243"/>
        <v>0</v>
      </c>
      <c r="OR92" s="277">
        <f t="shared" si="3243"/>
        <v>0</v>
      </c>
      <c r="OS92" s="277">
        <f t="shared" si="3243"/>
        <v>0</v>
      </c>
      <c r="OT92" s="277">
        <f t="shared" si="3243"/>
        <v>0</v>
      </c>
      <c r="OU92" s="277">
        <f t="shared" si="3243"/>
        <v>0</v>
      </c>
      <c r="OV92" s="277">
        <f t="shared" si="3243"/>
        <v>0</v>
      </c>
      <c r="OW92" s="277">
        <f t="shared" si="3243"/>
        <v>0</v>
      </c>
      <c r="OX92" s="277">
        <f t="shared" si="3243"/>
        <v>0</v>
      </c>
      <c r="OY92" s="277">
        <f t="shared" si="3243"/>
        <v>0</v>
      </c>
      <c r="OZ92" s="277">
        <f t="shared" si="3243"/>
        <v>0</v>
      </c>
      <c r="PA92" s="277">
        <f t="shared" si="3243"/>
        <v>0</v>
      </c>
      <c r="PB92" s="277">
        <f t="shared" si="3243"/>
        <v>0</v>
      </c>
      <c r="PC92" s="277">
        <f t="shared" si="3243"/>
        <v>0</v>
      </c>
      <c r="PD92" s="277">
        <f t="shared" si="3243"/>
        <v>0</v>
      </c>
      <c r="PE92" s="277">
        <f t="shared" si="3243"/>
        <v>0</v>
      </c>
      <c r="PF92" s="277">
        <f t="shared" si="3243"/>
        <v>0</v>
      </c>
      <c r="PG92" s="277">
        <f t="shared" si="3243"/>
        <v>0</v>
      </c>
      <c r="PH92" s="277">
        <f t="shared" si="3243"/>
        <v>0</v>
      </c>
      <c r="PI92" s="277">
        <f t="shared" si="3243"/>
        <v>0</v>
      </c>
      <c r="PJ92" s="277">
        <f t="shared" si="3243"/>
        <v>0</v>
      </c>
      <c r="PK92" s="277">
        <f t="shared" si="3243"/>
        <v>0</v>
      </c>
      <c r="PL92" s="277">
        <f t="shared" si="3243"/>
        <v>0</v>
      </c>
      <c r="PM92" s="277">
        <f t="shared" si="3243"/>
        <v>0</v>
      </c>
      <c r="PN92" s="277">
        <f t="shared" si="3243"/>
        <v>0</v>
      </c>
      <c r="PO92" s="277">
        <f t="shared" si="3243"/>
        <v>0</v>
      </c>
      <c r="PP92" s="277">
        <f t="shared" si="3243"/>
        <v>0</v>
      </c>
      <c r="PQ92" s="277">
        <f t="shared" si="3243"/>
        <v>0</v>
      </c>
      <c r="PR92" s="277">
        <f t="shared" si="3243"/>
        <v>0</v>
      </c>
      <c r="PS92" s="277">
        <f t="shared" si="3243"/>
        <v>0</v>
      </c>
      <c r="PT92" s="277">
        <f t="shared" si="3243"/>
        <v>0</v>
      </c>
      <c r="PU92" s="277">
        <f t="shared" si="3243"/>
        <v>0</v>
      </c>
      <c r="PV92" s="277">
        <f t="shared" si="3243"/>
        <v>0</v>
      </c>
      <c r="PW92" s="277">
        <f t="shared" si="3243"/>
        <v>0</v>
      </c>
      <c r="PX92" s="277">
        <f t="shared" si="3243"/>
        <v>0</v>
      </c>
      <c r="PY92" s="277">
        <f t="shared" si="3243"/>
        <v>0</v>
      </c>
      <c r="PZ92" s="277">
        <f t="shared" si="3243"/>
        <v>0</v>
      </c>
      <c r="QA92" s="277">
        <f t="shared" si="3243"/>
        <v>0</v>
      </c>
      <c r="QB92" s="277">
        <f t="shared" si="3243"/>
        <v>0</v>
      </c>
      <c r="QC92" s="277">
        <f t="shared" si="3243"/>
        <v>0</v>
      </c>
      <c r="QD92" s="277">
        <f t="shared" si="3243"/>
        <v>0</v>
      </c>
      <c r="QE92" s="277">
        <f t="shared" si="3243"/>
        <v>0</v>
      </c>
      <c r="QF92" s="277">
        <f t="shared" si="3243"/>
        <v>0</v>
      </c>
      <c r="QG92" s="277">
        <f t="shared" si="3243"/>
        <v>0</v>
      </c>
      <c r="QH92" s="277">
        <f t="shared" si="3243"/>
        <v>0</v>
      </c>
      <c r="QI92" s="277">
        <f t="shared" si="3243"/>
        <v>0</v>
      </c>
      <c r="QJ92" s="277">
        <f>SUM(QJ93:QJ98)</f>
        <v>446</v>
      </c>
      <c r="QK92" s="277">
        <f t="shared" ref="QK92:QS92" si="3244">SUM(QK93:QK98)</f>
        <v>3357892.02</v>
      </c>
      <c r="QL92" s="277">
        <f t="shared" si="3244"/>
        <v>37.166666666666664</v>
      </c>
      <c r="QM92" s="277">
        <f t="shared" si="3244"/>
        <v>279824.33500000002</v>
      </c>
      <c r="QN92" s="277">
        <f t="shared" si="3244"/>
        <v>61</v>
      </c>
      <c r="QO92" s="277">
        <f t="shared" si="3244"/>
        <v>337804.89</v>
      </c>
      <c r="QP92" s="277">
        <f t="shared" si="3244"/>
        <v>0</v>
      </c>
      <c r="QQ92" s="277">
        <f t="shared" si="3244"/>
        <v>0</v>
      </c>
      <c r="QR92" s="277">
        <f t="shared" si="3244"/>
        <v>23.833333333333336</v>
      </c>
      <c r="QS92" s="277">
        <f t="shared" si="3244"/>
        <v>57980.555000000022</v>
      </c>
    </row>
    <row r="93" spans="1:461" s="199" customFormat="1" ht="27.75" customHeight="1" x14ac:dyDescent="0.25">
      <c r="A93" s="221"/>
      <c r="B93" s="221">
        <v>61</v>
      </c>
      <c r="C93" s="237" t="s">
        <v>277</v>
      </c>
      <c r="D93" s="238">
        <f>D98</f>
        <v>9860</v>
      </c>
      <c r="E93" s="238">
        <v>10127</v>
      </c>
      <c r="F93" s="239">
        <v>0.39</v>
      </c>
      <c r="G93" s="240">
        <v>1</v>
      </c>
      <c r="H93" s="238">
        <v>1.4</v>
      </c>
      <c r="I93" s="238">
        <v>1.68</v>
      </c>
      <c r="J93" s="238">
        <v>2.23</v>
      </c>
      <c r="K93" s="241">
        <v>2.57</v>
      </c>
      <c r="L93" s="242">
        <v>0</v>
      </c>
      <c r="M93" s="243">
        <f t="shared" si="3005"/>
        <v>0</v>
      </c>
      <c r="N93" s="243">
        <f t="shared" ref="N93:N98" si="3245">SUM(L93/12*$A$2)</f>
        <v>0</v>
      </c>
      <c r="O93" s="243">
        <f t="shared" ref="O93:O98" si="3246">SUM(M93/12*$A$2)</f>
        <v>0</v>
      </c>
      <c r="P93" s="243">
        <f>VLOOKUP($B93,факт!$D$7:$HK$127,21,0)</f>
        <v>0</v>
      </c>
      <c r="Q93" s="243">
        <f>VLOOKUP($B93,факт!$D$7:$HK$127,22,0)</f>
        <v>0</v>
      </c>
      <c r="R93" s="243">
        <f>VLOOKUP($B93,факт!$D$7:$HK$127,19,0)</f>
        <v>0</v>
      </c>
      <c r="S93" s="243">
        <f>VLOOKUP($B93,факт!$D$7:$HK$127,20,0)</f>
        <v>0</v>
      </c>
      <c r="T93" s="243">
        <f t="shared" si="3006"/>
        <v>0</v>
      </c>
      <c r="U93" s="243">
        <f t="shared" si="3007"/>
        <v>0</v>
      </c>
      <c r="V93" s="242">
        <v>0</v>
      </c>
      <c r="W93" s="243">
        <f t="shared" si="3008"/>
        <v>0</v>
      </c>
      <c r="X93" s="243">
        <f t="shared" ref="X93:X98" si="3247">SUM(V93/12*$A$2)</f>
        <v>0</v>
      </c>
      <c r="Y93" s="243">
        <f t="shared" ref="Y93:Y98" si="3248">SUM(W93/12*$A$2)</f>
        <v>0</v>
      </c>
      <c r="Z93" s="243">
        <f>VLOOKUP($B93,факт!$D$7:$HK$128,29,0)</f>
        <v>0</v>
      </c>
      <c r="AA93" s="243">
        <f>VLOOKUP($B93,факт!$D$7:$HK$128,30,0)</f>
        <v>0</v>
      </c>
      <c r="AB93" s="243">
        <f>VLOOKUP($B93,факт!$D$7:$HK$128,27,0)</f>
        <v>0</v>
      </c>
      <c r="AC93" s="243">
        <f>VLOOKUP($B93,факт!$D$7:$HK$128,28,0)</f>
        <v>0</v>
      </c>
      <c r="AD93" s="243">
        <f t="shared" ref="AD93:AD98" si="3249">SUM(Z93-X93)</f>
        <v>0</v>
      </c>
      <c r="AE93" s="243">
        <f t="shared" ref="AE93:AE98" si="3250">SUM(AA93-Y93)</f>
        <v>0</v>
      </c>
      <c r="AF93" s="245">
        <v>110</v>
      </c>
      <c r="AG93" s="243">
        <f t="shared" si="3009"/>
        <v>592191.6</v>
      </c>
      <c r="AH93" s="243">
        <f t="shared" ref="AH93:AH98" si="3251">SUM(AF93/12*$A$2)</f>
        <v>9.1666666666666661</v>
      </c>
      <c r="AI93" s="243">
        <f t="shared" ref="AI93:AI98" si="3252">SUM(AG93/12*$A$2)</f>
        <v>49349.299999999996</v>
      </c>
      <c r="AJ93" s="243">
        <f>VLOOKUP($B93,факт!$D$7:$HK$128,43,0)</f>
        <v>41</v>
      </c>
      <c r="AK93" s="243">
        <f>VLOOKUP($B93,факт!$D$7:$HK$128,44,0)</f>
        <v>220725.96</v>
      </c>
      <c r="AL93" s="243">
        <f>VLOOKUP($B93,факт!$D$7:$HK$128,41,0)</f>
        <v>0</v>
      </c>
      <c r="AM93" s="243">
        <f>VLOOKUP($B93,факт!$D$7:$HK$128,42,0)</f>
        <v>0</v>
      </c>
      <c r="AN93" s="243">
        <f t="shared" ref="AN93:AN98" si="3253">SUM(AJ93-AH93)</f>
        <v>31.833333333333336</v>
      </c>
      <c r="AO93" s="243">
        <f t="shared" ref="AO93:AO98" si="3254">SUM(AK93-AI93)</f>
        <v>171376.66</v>
      </c>
      <c r="AP93" s="242">
        <v>0</v>
      </c>
      <c r="AQ93" s="243">
        <f t="shared" si="3010"/>
        <v>0</v>
      </c>
      <c r="AR93" s="243">
        <f t="shared" ref="AR93:AR98" si="3255">SUM(AP93/12*$A$2)</f>
        <v>0</v>
      </c>
      <c r="AS93" s="243">
        <f t="shared" ref="AS93:AS98" si="3256">SUM(AQ93/12*$A$2)</f>
        <v>0</v>
      </c>
      <c r="AT93" s="243">
        <f>VLOOKUP($B93,факт!$D$7:$HK$128,9,0)</f>
        <v>0</v>
      </c>
      <c r="AU93" s="243">
        <f>VLOOKUP($B93,факт!$D$7:$HK$128,10,0)</f>
        <v>0</v>
      </c>
      <c r="AV93" s="243">
        <f>VLOOKUP($B93,факт!$D$7:$HK$128,7,0)</f>
        <v>0</v>
      </c>
      <c r="AW93" s="243">
        <f>VLOOKUP($B93,факт!$D$7:$HK$128,8,0)</f>
        <v>0</v>
      </c>
      <c r="AX93" s="243">
        <f t="shared" ref="AX93:AX98" si="3257">SUM(AT93-AR93)</f>
        <v>0</v>
      </c>
      <c r="AY93" s="243">
        <f t="shared" ref="AY93:AY98" si="3258">SUM(AU93-AS93)</f>
        <v>0</v>
      </c>
      <c r="AZ93" s="242">
        <v>0</v>
      </c>
      <c r="BA93" s="243">
        <f t="shared" si="3011"/>
        <v>0</v>
      </c>
      <c r="BB93" s="243">
        <f t="shared" ref="BB93:BB98" si="3259">SUM(AZ93/12*$A$2)</f>
        <v>0</v>
      </c>
      <c r="BC93" s="243">
        <f t="shared" ref="BC93:BC98" si="3260">SUM(BA93/12*$A$2)</f>
        <v>0</v>
      </c>
      <c r="BD93" s="243">
        <f>VLOOKUP($B93,факт!$D$7:$HK$128,23,0)</f>
        <v>0</v>
      </c>
      <c r="BE93" s="243">
        <f>VLOOKUP($B93,факт!$D$7:$HK$128,24,0)</f>
        <v>0</v>
      </c>
      <c r="BF93" s="243"/>
      <c r="BG93" s="243"/>
      <c r="BH93" s="243">
        <f t="shared" ref="BH93:BH98" si="3261">SUM(BD93-BB93)</f>
        <v>0</v>
      </c>
      <c r="BI93" s="243">
        <f t="shared" ref="BI93:BI98" si="3262">SUM(BE93-BC93)</f>
        <v>0</v>
      </c>
      <c r="BJ93" s="242">
        <v>53</v>
      </c>
      <c r="BK93" s="243">
        <f t="shared" si="3012"/>
        <v>285328.68</v>
      </c>
      <c r="BL93" s="243">
        <f t="shared" ref="BL93:BL98" si="3263">SUM(BJ93/12*$A$2)</f>
        <v>4.416666666666667</v>
      </c>
      <c r="BM93" s="243">
        <f t="shared" ref="BM93:BM98" si="3264">SUM(BK93/12*$A$2)</f>
        <v>23777.39</v>
      </c>
      <c r="BN93" s="243">
        <f>VLOOKUP($B93,факт!$D$7:$HK$128,199,0)</f>
        <v>2</v>
      </c>
      <c r="BO93" s="243">
        <f>VLOOKUP($B93,факт!$D$7:$HK$128,200,0)</f>
        <v>10767.12</v>
      </c>
      <c r="BP93" s="243">
        <f>VLOOKUP($B93,факт!$D$7:$HK$128,197,0)</f>
        <v>0</v>
      </c>
      <c r="BQ93" s="243">
        <f>VLOOKUP($B93,факт!$D$7:$HK$128,198,0)</f>
        <v>0</v>
      </c>
      <c r="BR93" s="243">
        <f t="shared" ref="BR93:BR98" si="3265">SUM(BN93-BL93)</f>
        <v>-2.416666666666667</v>
      </c>
      <c r="BS93" s="243">
        <f t="shared" ref="BS93:BS98" si="3266">SUM(BO93-BM93)</f>
        <v>-13010.269999999999</v>
      </c>
      <c r="BT93" s="243"/>
      <c r="BU93" s="243">
        <f t="shared" si="3013"/>
        <v>0</v>
      </c>
      <c r="BV93" s="243">
        <f t="shared" ref="BV93:BV98" si="3267">SUM(BT93/12*$A$2)</f>
        <v>0</v>
      </c>
      <c r="BW93" s="243">
        <f t="shared" ref="BW93:BW98" si="3268">SUM(BU93/12*$A$2)</f>
        <v>0</v>
      </c>
      <c r="BX93" s="243">
        <f>VLOOKUP($B93,факт!$D$7:$HK$128,25,0)</f>
        <v>0</v>
      </c>
      <c r="BY93" s="243">
        <f>VLOOKUP($B93,факт!$D$7:$HK$128,26,0)</f>
        <v>0</v>
      </c>
      <c r="BZ93" s="244"/>
      <c r="CA93" s="244"/>
      <c r="CB93" s="243">
        <f t="shared" ref="CB93:CB98" si="3269">SUM(BX93-BV93)</f>
        <v>0</v>
      </c>
      <c r="CC93" s="243">
        <f t="shared" ref="CC93:CC98" si="3270">SUM(BY93-BW93)</f>
        <v>0</v>
      </c>
      <c r="CD93" s="242">
        <v>0</v>
      </c>
      <c r="CE93" s="243">
        <f t="shared" ref="CE93:CE98" si="3271">SUM(CD93*$D93*$F93*$G93*$H93*CE$9)</f>
        <v>0</v>
      </c>
      <c r="CF93" s="243">
        <f t="shared" ref="CF93:CF98" si="3272">SUM(CD93/12*$A$2)</f>
        <v>0</v>
      </c>
      <c r="CG93" s="243">
        <f t="shared" ref="CG93:CG98" si="3273">SUM(CE93/12*$A$2)</f>
        <v>0</v>
      </c>
      <c r="CH93" s="243">
        <f>VLOOKUP($B93,факт!$D$7:$HK$128,13,0)</f>
        <v>0</v>
      </c>
      <c r="CI93" s="243">
        <f>VLOOKUP($B93,факт!$D$7:$HK$128,14,0)</f>
        <v>0</v>
      </c>
      <c r="CJ93" s="243">
        <f>VLOOKUP($B93,факт!$D$7:$HK$128,11,0)</f>
        <v>0</v>
      </c>
      <c r="CK93" s="243">
        <f>VLOOKUP($B93,факт!$D$7:$HK$128,12,0)</f>
        <v>0</v>
      </c>
      <c r="CL93" s="243">
        <f t="shared" ref="CL93:CL98" si="3274">SUM(CH93-CF93)</f>
        <v>0</v>
      </c>
      <c r="CM93" s="243">
        <f t="shared" ref="CM93:CM98" si="3275">SUM(CI93-CG93)</f>
        <v>0</v>
      </c>
      <c r="CN93" s="245"/>
      <c r="CO93" s="243">
        <f t="shared" si="3014"/>
        <v>0</v>
      </c>
      <c r="CP93" s="243">
        <f t="shared" ref="CP93:CP98" si="3276">SUM(CN93/12*$A$2)</f>
        <v>0</v>
      </c>
      <c r="CQ93" s="243">
        <f t="shared" ref="CQ93:CQ98" si="3277">SUM(CO93/12*$A$2)</f>
        <v>0</v>
      </c>
      <c r="CR93" s="243">
        <f>VLOOKUP($B93,факт!$D$7:$HK$128,37,0)</f>
        <v>0</v>
      </c>
      <c r="CS93" s="243">
        <f>VLOOKUP($B93,факт!$D$7:$HK$128,38,0)</f>
        <v>0</v>
      </c>
      <c r="CT93" s="243">
        <f>VLOOKUP($B93,факт!$D$7:$HK$128,35,0)</f>
        <v>0</v>
      </c>
      <c r="CU93" s="243">
        <f>VLOOKUP($B93,факт!$D$7:$HK$128,36,0)</f>
        <v>0</v>
      </c>
      <c r="CV93" s="243">
        <f t="shared" ref="CV93:CV98" si="3278">SUM(CR93-CP93)</f>
        <v>0</v>
      </c>
      <c r="CW93" s="243">
        <f t="shared" ref="CW93:CW98" si="3279">SUM(CS93-CQ93)</f>
        <v>0</v>
      </c>
      <c r="CX93" s="242">
        <v>0</v>
      </c>
      <c r="CY93" s="243">
        <f t="shared" si="3015"/>
        <v>0</v>
      </c>
      <c r="CZ93" s="243">
        <f t="shared" ref="CZ93:CZ98" si="3280">SUM(CX93/12*$A$2)</f>
        <v>0</v>
      </c>
      <c r="DA93" s="243">
        <f t="shared" ref="DA93:DA98" si="3281">SUM(CY93/12*$A$2)</f>
        <v>0</v>
      </c>
      <c r="DB93" s="243">
        <f>VLOOKUP($B93,факт!$D$7:$HK$128,121,0)</f>
        <v>0</v>
      </c>
      <c r="DC93" s="243">
        <f>VLOOKUP($B93,факт!$D$7:$HK$128,122,0)</f>
        <v>0</v>
      </c>
      <c r="DD93" s="243">
        <f>VLOOKUP($B93,факт!$D$7:$HK$128,119,0)</f>
        <v>0</v>
      </c>
      <c r="DE93" s="243">
        <f>VLOOKUP($B93,факт!$D$7:$HK$128,120,0)</f>
        <v>0</v>
      </c>
      <c r="DF93" s="243">
        <f t="shared" ref="DF93:DF98" si="3282">SUM(DB93-CZ93)</f>
        <v>0</v>
      </c>
      <c r="DG93" s="243">
        <f t="shared" ref="DG93:DG98" si="3283">SUM(DC93-DA93)</f>
        <v>0</v>
      </c>
      <c r="DH93" s="242">
        <v>0</v>
      </c>
      <c r="DI93" s="243">
        <f t="shared" si="3016"/>
        <v>0</v>
      </c>
      <c r="DJ93" s="243">
        <f t="shared" ref="DJ93:DJ98" si="3284">SUM(DH93/12*$A$2)</f>
        <v>0</v>
      </c>
      <c r="DK93" s="243">
        <f t="shared" ref="DK93:DK98" si="3285">SUM(DI93/12*$A$2)</f>
        <v>0</v>
      </c>
      <c r="DL93" s="243">
        <f>VLOOKUP($B93,факт!$D$7:$HK$128,135,0)</f>
        <v>0</v>
      </c>
      <c r="DM93" s="243">
        <f>VLOOKUP($B93,факт!$D$7:$HK$128,136,0)</f>
        <v>0</v>
      </c>
      <c r="DN93" s="243">
        <f>VLOOKUP($B93,факт!$D$7:$HK$128,133,0)</f>
        <v>0</v>
      </c>
      <c r="DO93" s="243">
        <f>VLOOKUP($B93,факт!$D$7:$HK$128,134,0)</f>
        <v>0</v>
      </c>
      <c r="DP93" s="243">
        <f t="shared" ref="DP93:DP98" si="3286">SUM(DL93-DJ93)</f>
        <v>0</v>
      </c>
      <c r="DQ93" s="243">
        <f t="shared" ref="DQ93:DQ98" si="3287">SUM(DM93-DK93)</f>
        <v>0</v>
      </c>
      <c r="DR93" s="243"/>
      <c r="DS93" s="243">
        <f t="shared" si="3017"/>
        <v>0</v>
      </c>
      <c r="DT93" s="243">
        <f t="shared" ref="DT93:DT98" si="3288">SUM(DR93/12*$A$2)</f>
        <v>0</v>
      </c>
      <c r="DU93" s="243">
        <f t="shared" ref="DU93:DU98" si="3289">SUM(DS93/12*$A$2)</f>
        <v>0</v>
      </c>
      <c r="DV93" s="243">
        <f>VLOOKUP($B93,факт!$D$7:$HK$128,157,0)</f>
        <v>0</v>
      </c>
      <c r="DW93" s="243">
        <f>VLOOKUP($B93,факт!$D$7:$HK$128,158,0)</f>
        <v>0</v>
      </c>
      <c r="DX93" s="243">
        <f>VLOOKUP($B93,факт!$D$7:$HK$128,155,0)</f>
        <v>0</v>
      </c>
      <c r="DY93" s="243">
        <f>VLOOKUP($B93,факт!$D$7:$HK$128,156,0)</f>
        <v>0</v>
      </c>
      <c r="DZ93" s="243">
        <f t="shared" ref="DZ93:DZ98" si="3290">SUM(DV93-DT93)</f>
        <v>0</v>
      </c>
      <c r="EA93" s="243">
        <f t="shared" ref="EA93:EA98" si="3291">SUM(DW93-DU93)</f>
        <v>0</v>
      </c>
      <c r="EB93" s="242">
        <v>0</v>
      </c>
      <c r="EC93" s="243">
        <f t="shared" si="3018"/>
        <v>0</v>
      </c>
      <c r="ED93" s="243">
        <f t="shared" ref="ED93:ED98" si="3292">SUM(EB93/12*$A$2)</f>
        <v>0</v>
      </c>
      <c r="EE93" s="243">
        <f t="shared" ref="EE93:EE98" si="3293">SUM(EC93/12*$A$2)</f>
        <v>0</v>
      </c>
      <c r="EF93" s="243">
        <f>VLOOKUP($B93,факт!$D$7:$HK$128,173,0)</f>
        <v>0</v>
      </c>
      <c r="EG93" s="243">
        <f>VLOOKUP($B93,факт!$D$7:$HK$128,174,0)</f>
        <v>0</v>
      </c>
      <c r="EH93" s="243">
        <f>VLOOKUP($B93,факт!$D$7:$HK$128,171,0)</f>
        <v>0</v>
      </c>
      <c r="EI93" s="243">
        <f>VLOOKUP($B93,факт!$D$7:$HK$128,172,0)</f>
        <v>0</v>
      </c>
      <c r="EJ93" s="243">
        <f t="shared" ref="EJ93:EJ98" si="3294">SUM(EF93-ED93)</f>
        <v>0</v>
      </c>
      <c r="EK93" s="243">
        <f t="shared" ref="EK93:EK98" si="3295">SUM(EG93-EE93)</f>
        <v>0</v>
      </c>
      <c r="EL93" s="242">
        <v>0</v>
      </c>
      <c r="EM93" s="243">
        <f t="shared" si="3019"/>
        <v>0</v>
      </c>
      <c r="EN93" s="243">
        <f t="shared" ref="EN93:EN98" si="3296">SUM(EL93/12*$A$2)</f>
        <v>0</v>
      </c>
      <c r="EO93" s="243">
        <f t="shared" ref="EO93:EO98" si="3297">SUM(EM93/12*$A$2)</f>
        <v>0</v>
      </c>
      <c r="EP93" s="243">
        <f>VLOOKUP($B93,факт!$D$7:$HK$128,175,0)</f>
        <v>0</v>
      </c>
      <c r="EQ93" s="243">
        <f>VLOOKUP($B93,факт!$D$7:$HK$128,176,0)</f>
        <v>0</v>
      </c>
      <c r="ER93" s="244"/>
      <c r="ES93" s="244"/>
      <c r="ET93" s="243">
        <f t="shared" ref="ET93:ET98" si="3298">SUM(EP93-EN93)</f>
        <v>0</v>
      </c>
      <c r="EU93" s="243">
        <f t="shared" ref="EU93:EU98" si="3299">SUM(EQ93-EO93)</f>
        <v>0</v>
      </c>
      <c r="EV93" s="246">
        <v>140</v>
      </c>
      <c r="EW93" s="243">
        <f t="shared" si="3020"/>
        <v>904438.08</v>
      </c>
      <c r="EX93" s="243">
        <f t="shared" ref="EX93:EX98" si="3300">SUM(EV93/12*$A$2)</f>
        <v>11.666666666666666</v>
      </c>
      <c r="EY93" s="243">
        <f t="shared" ref="EY93:EY98" si="3301">SUM(EW93/12*$A$2)</f>
        <v>75369.84</v>
      </c>
      <c r="EZ93" s="243">
        <f>VLOOKUP($B93,факт!$D$7:$HK$128,179,0)</f>
        <v>9</v>
      </c>
      <c r="FA93" s="243">
        <f>VLOOKUP($B93,факт!$D$7:$HK$128,180,0)</f>
        <v>57859.770000000004</v>
      </c>
      <c r="FB93" s="243">
        <f>VLOOKUP($B93,факт!$D$7:$HK$128,177,0)</f>
        <v>0</v>
      </c>
      <c r="FC93" s="243">
        <f>VLOOKUP($B93,факт!$D$7:$HK$128,178,0)</f>
        <v>0</v>
      </c>
      <c r="FD93" s="243">
        <f t="shared" ref="FD93:FD98" si="3302">SUM(EZ93-EX93)</f>
        <v>-2.6666666666666661</v>
      </c>
      <c r="FE93" s="243">
        <f t="shared" ref="FE93:FE98" si="3303">SUM(FA93-EY93)</f>
        <v>-17510.069999999992</v>
      </c>
      <c r="FF93" s="242">
        <v>0</v>
      </c>
      <c r="FG93" s="243">
        <f t="shared" si="3021"/>
        <v>0</v>
      </c>
      <c r="FH93" s="243">
        <f t="shared" ref="FH93:FH98" si="3304">SUM(FF93/12*$A$2)</f>
        <v>0</v>
      </c>
      <c r="FI93" s="243">
        <f t="shared" ref="FI93:FI98" si="3305">SUM(FG93/12*$A$2)</f>
        <v>0</v>
      </c>
      <c r="FJ93" s="243">
        <f>VLOOKUP($B93,факт!$D$7:$HK$128,183,0)</f>
        <v>0</v>
      </c>
      <c r="FK93" s="243">
        <f>VLOOKUP($B93,факт!$D$7:$HK$128,184,0)</f>
        <v>0</v>
      </c>
      <c r="FL93" s="243">
        <f>VLOOKUP($B93,факт!$D$7:$HK$128,181,0)</f>
        <v>0</v>
      </c>
      <c r="FM93" s="243">
        <f>VLOOKUP($B93,факт!$D$7:$HK$128,182,0)</f>
        <v>0</v>
      </c>
      <c r="FN93" s="243">
        <f t="shared" ref="FN93:FN98" si="3306">SUM(FJ93-FH93)</f>
        <v>0</v>
      </c>
      <c r="FO93" s="243">
        <f t="shared" ref="FO93:FO98" si="3307">SUM(FK93-FI93)</f>
        <v>0</v>
      </c>
      <c r="FP93" s="242">
        <v>0</v>
      </c>
      <c r="FQ93" s="243">
        <f t="shared" si="3022"/>
        <v>0</v>
      </c>
      <c r="FR93" s="243">
        <f t="shared" ref="FR93:FR98" si="3308">SUM(FP93/12*$A$2)</f>
        <v>0</v>
      </c>
      <c r="FS93" s="243">
        <f t="shared" ref="FS93:FS98" si="3309">SUM(FQ93/12*$A$2)</f>
        <v>0</v>
      </c>
      <c r="FT93" s="243">
        <f>VLOOKUP($B93,факт!$D$7:$HK$128,189,0)</f>
        <v>0</v>
      </c>
      <c r="FU93" s="243">
        <f>VLOOKUP($B93,факт!$D$7:$HK$128,190,0)</f>
        <v>0</v>
      </c>
      <c r="FV93" s="243">
        <f>VLOOKUP($B93,факт!$D$7:$HK$128,187,0)</f>
        <v>0</v>
      </c>
      <c r="FW93" s="243">
        <f>VLOOKUP($B93,факт!$D$7:$HK$128,188,0)</f>
        <v>0</v>
      </c>
      <c r="FX93" s="243">
        <f t="shared" ref="FX93:FX98" si="3310">SUM(FT93-FR93)</f>
        <v>0</v>
      </c>
      <c r="FY93" s="243">
        <f t="shared" ref="FY93:FY98" si="3311">SUM(FU93-FS93)</f>
        <v>0</v>
      </c>
      <c r="FZ93" s="242">
        <v>0</v>
      </c>
      <c r="GA93" s="243">
        <f t="shared" si="3023"/>
        <v>0</v>
      </c>
      <c r="GB93" s="243">
        <f t="shared" ref="GB93:GB98" si="3312">SUM(FZ93/12*$A$2)</f>
        <v>0</v>
      </c>
      <c r="GC93" s="243">
        <f t="shared" ref="GC93:GC98" si="3313">SUM(GA93/12*$A$2)</f>
        <v>0</v>
      </c>
      <c r="GD93" s="243">
        <f>VLOOKUP($B93,факт!$D$7:$HK$128,201,0)</f>
        <v>0</v>
      </c>
      <c r="GE93" s="243">
        <f>VLOOKUP($B93,факт!$D$7:$HK$128,202,0)</f>
        <v>0</v>
      </c>
      <c r="GF93" s="244"/>
      <c r="GG93" s="244"/>
      <c r="GH93" s="243">
        <f t="shared" ref="GH93:GH98" si="3314">SUM(GD93-GB93)</f>
        <v>0</v>
      </c>
      <c r="GI93" s="243">
        <f t="shared" ref="GI93:GI98" si="3315">SUM(GE93-GC93)</f>
        <v>0</v>
      </c>
      <c r="GJ93" s="242">
        <v>0</v>
      </c>
      <c r="GK93" s="243">
        <f t="shared" si="3024"/>
        <v>0</v>
      </c>
      <c r="GL93" s="243">
        <f t="shared" ref="GL93:GL98" si="3316">SUM(GJ93/12*$A$2)</f>
        <v>0</v>
      </c>
      <c r="GM93" s="243">
        <f t="shared" ref="GM93:GM98" si="3317">SUM(GK93/12*$A$2)</f>
        <v>0</v>
      </c>
      <c r="GN93" s="243">
        <f>VLOOKUP($B93,факт!$D$7:$HK$128,191,0)</f>
        <v>0</v>
      </c>
      <c r="GO93" s="243">
        <f>VLOOKUP($B93,факт!$D$7:$HK$128,192,0)</f>
        <v>0</v>
      </c>
      <c r="GP93" s="244"/>
      <c r="GQ93" s="244"/>
      <c r="GR93" s="243">
        <f t="shared" ref="GR93:GR98" si="3318">SUM(GN93-GL93)</f>
        <v>0</v>
      </c>
      <c r="GS93" s="243">
        <f t="shared" ref="GS93:GS98" si="3319">SUM(GO93-GM93)</f>
        <v>0</v>
      </c>
      <c r="GT93" s="242">
        <v>29</v>
      </c>
      <c r="GU93" s="243">
        <f t="shared" si="3025"/>
        <v>156123.24</v>
      </c>
      <c r="GV93" s="243">
        <f t="shared" ref="GV93:GV98" si="3320">SUM(GT93/12*$A$2)</f>
        <v>2.4166666666666665</v>
      </c>
      <c r="GW93" s="243">
        <f t="shared" ref="GW93:GW98" si="3321">SUM(GU93/12*$A$2)</f>
        <v>13010.269999999999</v>
      </c>
      <c r="GX93" s="243">
        <f>VLOOKUP($B93,факт!$D$7:$HK$128,127,0)</f>
        <v>9</v>
      </c>
      <c r="GY93" s="243">
        <f>VLOOKUP($B93,факт!$D$7:$HK$128,128,0)</f>
        <v>48452.040000000008</v>
      </c>
      <c r="GZ93" s="243">
        <f>VLOOKUP($B93,факт!$D$7:$HK$128,125,0)</f>
        <v>0</v>
      </c>
      <c r="HA93" s="243">
        <f>VLOOKUP($B93,факт!$D$7:$HK$128,126,0)</f>
        <v>0</v>
      </c>
      <c r="HB93" s="243">
        <f t="shared" ref="HB93:HB98" si="3322">SUM(GX93-GV93)</f>
        <v>6.5833333333333339</v>
      </c>
      <c r="HC93" s="243">
        <f t="shared" ref="HC93:HC98" si="3323">SUM(GY93-GW93)</f>
        <v>35441.770000000011</v>
      </c>
      <c r="HD93" s="242"/>
      <c r="HE93" s="243">
        <f t="shared" ref="HE93:HE98" si="3324">SUM(HD93*$D93*$F93*$G93*$H93*HE$9)</f>
        <v>0</v>
      </c>
      <c r="HF93" s="243">
        <f t="shared" ref="HF93:HF98" si="3325">SUM(HD93/12*$A$2)</f>
        <v>0</v>
      </c>
      <c r="HG93" s="243">
        <f t="shared" ref="HG93:HG98" si="3326">SUM(HE93/12*$A$2)</f>
        <v>0</v>
      </c>
      <c r="HH93" s="243">
        <f>VLOOKUP($B93,факт!$D$7:$HK$128,131,0)</f>
        <v>0</v>
      </c>
      <c r="HI93" s="243">
        <f>VLOOKUP($B93,факт!$D$7:$HK$128,132,0)</f>
        <v>0</v>
      </c>
      <c r="HJ93" s="243">
        <f>VLOOKUP($B93,факт!$D$7:$HK$128,129,0)</f>
        <v>0</v>
      </c>
      <c r="HK93" s="243">
        <f>VLOOKUP($B93,факт!$D$7:$HK$128,130,0)</f>
        <v>0</v>
      </c>
      <c r="HL93" s="243">
        <f t="shared" ref="HL93:HL98" si="3327">SUM(HH93-HF93)</f>
        <v>0</v>
      </c>
      <c r="HM93" s="243">
        <f t="shared" ref="HM93:HM98" si="3328">SUM(HI93-HG93)</f>
        <v>0</v>
      </c>
      <c r="HN93" s="244"/>
      <c r="HO93" s="244">
        <v>0</v>
      </c>
      <c r="HP93" s="243">
        <f t="shared" ref="HP93:HP98" si="3329">SUM(HN93/12*$A$2)</f>
        <v>0</v>
      </c>
      <c r="HQ93" s="243">
        <f t="shared" ref="HQ93:HQ98" si="3330">SUM(HO93/12*$A$2)</f>
        <v>0</v>
      </c>
      <c r="HR93" s="243">
        <f>VLOOKUP($B93,факт!$D$7:$HK$128,165,0)</f>
        <v>0</v>
      </c>
      <c r="HS93" s="243">
        <f>VLOOKUP($B93,факт!$D$7:$HK$128,166,0)</f>
        <v>0</v>
      </c>
      <c r="HT93" s="243">
        <f>VLOOKUP($B93,факт!$D$7:$HK$128,163,0)</f>
        <v>0</v>
      </c>
      <c r="HU93" s="243">
        <f>VLOOKUP($B93,факт!$D$7:$HK$128,164,0)</f>
        <v>0</v>
      </c>
      <c r="HV93" s="243">
        <f t="shared" ref="HV93:HV98" si="3331">SUM(HR93-HP93)</f>
        <v>0</v>
      </c>
      <c r="HW93" s="243">
        <f t="shared" ref="HW93:HW98" si="3332">SUM(HS93-HQ93)</f>
        <v>0</v>
      </c>
      <c r="HX93" s="244"/>
      <c r="HY93" s="244">
        <v>0</v>
      </c>
      <c r="HZ93" s="243">
        <f t="shared" ref="HZ93:HZ98" si="3333">SUM(HX93/12*$A$2)</f>
        <v>0</v>
      </c>
      <c r="IA93" s="243">
        <f t="shared" ref="IA93:IA98" si="3334">SUM(HY93/12*$A$2)</f>
        <v>0</v>
      </c>
      <c r="IB93" s="243">
        <f>VLOOKUP($B93,факт!$D$7:$HK$128,49,0)</f>
        <v>0</v>
      </c>
      <c r="IC93" s="243">
        <f>VLOOKUP($B93,факт!$D$7:$HK$128,50,0)</f>
        <v>0</v>
      </c>
      <c r="ID93" s="244"/>
      <c r="IE93" s="244"/>
      <c r="IF93" s="243">
        <f t="shared" ref="IF93:IF98" si="3335">SUM(IB93-HZ93)</f>
        <v>0</v>
      </c>
      <c r="IG93" s="243">
        <f t="shared" ref="IG93:IG98" si="3336">SUM(IC93-IA93)</f>
        <v>0</v>
      </c>
      <c r="IH93" s="244">
        <v>0</v>
      </c>
      <c r="II93" s="244">
        <v>0</v>
      </c>
      <c r="IJ93" s="243">
        <f t="shared" ref="IJ93:IJ98" si="3337">SUM(IH93/12*$A$2)</f>
        <v>0</v>
      </c>
      <c r="IK93" s="243">
        <f t="shared" ref="IK93:IK98" si="3338">SUM(II93/12*$A$2)</f>
        <v>0</v>
      </c>
      <c r="IL93" s="243">
        <f>VLOOKUP($B93,факт!$D$7:$HK$128,85,0)</f>
        <v>0</v>
      </c>
      <c r="IM93" s="243">
        <f>VLOOKUP($B93,факт!$D$7:$HK$128,86,0)</f>
        <v>0</v>
      </c>
      <c r="IN93" s="244"/>
      <c r="IO93" s="244"/>
      <c r="IP93" s="243">
        <f t="shared" ref="IP93:IP98" si="3339">SUM(IL93-IJ93)</f>
        <v>0</v>
      </c>
      <c r="IQ93" s="243">
        <f t="shared" ref="IQ93:IQ98" si="3340">SUM(IM93-IK93)</f>
        <v>0</v>
      </c>
      <c r="IR93" s="244">
        <v>0</v>
      </c>
      <c r="IS93" s="244">
        <v>0</v>
      </c>
      <c r="IT93" s="244"/>
      <c r="IU93" s="244"/>
      <c r="IV93" s="243">
        <f t="shared" ref="IV93:IV98" si="3341">SUM(IT93/12*$A$2)</f>
        <v>0</v>
      </c>
      <c r="IW93" s="243">
        <f t="shared" ref="IW93:IW98" si="3342">SUM(IU93/12*$A$2)</f>
        <v>0</v>
      </c>
      <c r="IX93" s="243">
        <f>VLOOKUP($B93,факт!$D$7:$HK$128,55,0)</f>
        <v>0</v>
      </c>
      <c r="IY93" s="243">
        <f>VLOOKUP($B93,факт!$D$7:$HK$128,56,0)</f>
        <v>0</v>
      </c>
      <c r="IZ93" s="243">
        <f t="shared" ref="IZ93:IZ98" si="3343">SUM(IV93-IT93)</f>
        <v>0</v>
      </c>
      <c r="JA93" s="243">
        <f t="shared" ref="JA93:JA98" si="3344">SUM(IW93-IU93)</f>
        <v>0</v>
      </c>
      <c r="JB93" s="242">
        <v>0</v>
      </c>
      <c r="JC93" s="243">
        <f t="shared" si="3026"/>
        <v>0</v>
      </c>
      <c r="JD93" s="243">
        <f t="shared" ref="JD93:JD98" si="3345">SUM(JB93/12*$A$2)</f>
        <v>0</v>
      </c>
      <c r="JE93" s="243">
        <f t="shared" ref="JE93:JE98" si="3346">SUM(JC93/12*$A$2)</f>
        <v>0</v>
      </c>
      <c r="JF93" s="243">
        <f>VLOOKUP($B93,факт!$D$7:$HK$128,61,0)</f>
        <v>0</v>
      </c>
      <c r="JG93" s="243">
        <f>VLOOKUP($B93,факт!$D$7:$HK$128,62,0)</f>
        <v>0</v>
      </c>
      <c r="JH93" s="243">
        <f>VLOOKUP($B93,факт!$D$7:$HK$128,59,0)</f>
        <v>0</v>
      </c>
      <c r="JI93" s="243">
        <f>VLOOKUP($B93,факт!$D$7:$HK$128,60,0)</f>
        <v>0</v>
      </c>
      <c r="JJ93" s="243">
        <f t="shared" ref="JJ93:JJ98" si="3347">SUM(JF93-JD93)</f>
        <v>0</v>
      </c>
      <c r="JK93" s="243">
        <f t="shared" ref="JK93:JK98" si="3348">SUM(JG93-JE93)</f>
        <v>0</v>
      </c>
      <c r="JL93" s="242"/>
      <c r="JM93" s="243">
        <f t="shared" ref="JM93:JM98" si="3349">SUM(JL93*$D93*$F93*$G93*$H93*JM$9)</f>
        <v>0</v>
      </c>
      <c r="JN93" s="243">
        <f t="shared" ref="JN93:JN98" si="3350">SUM(JL93/12*$A$2)</f>
        <v>0</v>
      </c>
      <c r="JO93" s="243">
        <f t="shared" ref="JO93:JO98" si="3351">SUM(JM93/12*$A$2)</f>
        <v>0</v>
      </c>
      <c r="JP93" s="243">
        <f>VLOOKUP($B93,факт!$D$7:$HK$128,213,0)</f>
        <v>0</v>
      </c>
      <c r="JQ93" s="243">
        <f>VLOOKUP($B93,факт!$D$7:$HK$128,214,0)</f>
        <v>0</v>
      </c>
      <c r="JR93" s="244"/>
      <c r="JS93" s="244"/>
      <c r="JT93" s="243">
        <f t="shared" ref="JT93:JT98" si="3352">SUM(JP93-JN93)</f>
        <v>0</v>
      </c>
      <c r="JU93" s="243">
        <f t="shared" ref="JU93:JU98" si="3353">SUM(JQ93-JO93)</f>
        <v>0</v>
      </c>
      <c r="JV93" s="242"/>
      <c r="JW93" s="243">
        <f t="shared" si="3027"/>
        <v>0</v>
      </c>
      <c r="JX93" s="243">
        <f t="shared" ref="JX93:JX98" si="3354">SUM(JV93/12*$A$2)</f>
        <v>0</v>
      </c>
      <c r="JY93" s="243">
        <f t="shared" ref="JY93:JY98" si="3355">SUM(JW93/12*$A$2)</f>
        <v>0</v>
      </c>
      <c r="JZ93" s="243">
        <f>VLOOKUP($B93,факт!$D$7:$HK$128,211,0)</f>
        <v>0</v>
      </c>
      <c r="KA93" s="243">
        <f>VLOOKUP($B93,факт!$D$7:$HK$128,212,0)</f>
        <v>0</v>
      </c>
      <c r="KB93" s="243">
        <f>VLOOKUP($B93,факт!$D$7:$HK$128,209,0)</f>
        <v>0</v>
      </c>
      <c r="KC93" s="243">
        <f>VLOOKUP($B93,факт!$D$7:$HK$128,210,0)</f>
        <v>0</v>
      </c>
      <c r="KD93" s="243">
        <f t="shared" ref="KD93:KD98" si="3356">SUM(JZ93-JX93)</f>
        <v>0</v>
      </c>
      <c r="KE93" s="243">
        <f t="shared" ref="KE93:KE98" si="3357">SUM(KA93-JY93)</f>
        <v>0</v>
      </c>
      <c r="KF93" s="242">
        <v>0</v>
      </c>
      <c r="KG93" s="243">
        <f t="shared" ref="KG93:KG98" si="3358">SUM(KF93*$D93*$F93*$G93*$H93*KG$9)</f>
        <v>0</v>
      </c>
      <c r="KH93" s="243">
        <f t="shared" ref="KH93:KH98" si="3359">SUM(KF93/12*$A$2)</f>
        <v>0</v>
      </c>
      <c r="KI93" s="243">
        <f t="shared" ref="KI93:KI98" si="3360">SUM(KG93/12*$A$2)</f>
        <v>0</v>
      </c>
      <c r="KJ93" s="243">
        <f>VLOOKUP($B93,факт!$D$7:$HK$128,161,0)</f>
        <v>0</v>
      </c>
      <c r="KK93" s="243">
        <f>VLOOKUP($B93,факт!$D$7:$HK$128,162,0)</f>
        <v>0</v>
      </c>
      <c r="KL93" s="243">
        <f>VLOOKUP($B93,факт!$D$7:$HK$128,159,0)</f>
        <v>0</v>
      </c>
      <c r="KM93" s="243">
        <f>VLOOKUP($B93,факт!$D$7:$HK$128,160,0)</f>
        <v>0</v>
      </c>
      <c r="KN93" s="243">
        <f t="shared" ref="KN93:KN98" si="3361">SUM(KJ93-KH93)</f>
        <v>0</v>
      </c>
      <c r="KO93" s="243">
        <f t="shared" ref="KO93:KO98" si="3362">SUM(KK93-KI93)</f>
        <v>0</v>
      </c>
      <c r="KP93" s="242">
        <v>0</v>
      </c>
      <c r="KQ93" s="243">
        <f t="shared" ref="KQ93:KQ98" si="3363">SUM(KP93*$D93*$F93*$G93*$H93*KQ$9)</f>
        <v>0</v>
      </c>
      <c r="KR93" s="243">
        <f t="shared" ref="KR93:KR98" si="3364">SUM(KP93/12*$A$2)</f>
        <v>0</v>
      </c>
      <c r="KS93" s="243">
        <f t="shared" ref="KS93:KS98" si="3365">SUM(KQ93/12*$A$2)</f>
        <v>0</v>
      </c>
      <c r="KT93" s="244"/>
      <c r="KU93" s="244"/>
      <c r="KV93" s="244"/>
      <c r="KW93" s="244"/>
      <c r="KX93" s="243">
        <f t="shared" ref="KX93:KX98" si="3366">SUM(KT93-KR93)</f>
        <v>0</v>
      </c>
      <c r="KY93" s="243">
        <f t="shared" ref="KY93:KY98" si="3367">SUM(KU93-KS93)</f>
        <v>0</v>
      </c>
      <c r="KZ93" s="242"/>
      <c r="LA93" s="243">
        <f t="shared" si="3028"/>
        <v>0</v>
      </c>
      <c r="LB93" s="243">
        <f t="shared" ref="LB93:LB98" si="3368">SUM(KZ93/12*$A$2)</f>
        <v>0</v>
      </c>
      <c r="LC93" s="243">
        <f t="shared" ref="LC93:LC98" si="3369">SUM(LA93/12*$A$2)</f>
        <v>0</v>
      </c>
      <c r="LD93" s="243">
        <f>VLOOKUP($B93,факт!$D$7:$HK$128,89,0)</f>
        <v>0</v>
      </c>
      <c r="LE93" s="243">
        <f>VLOOKUP($B93,факт!$D$7:$HK$128,90,0)</f>
        <v>0</v>
      </c>
      <c r="LF93" s="243">
        <f>VLOOKUP($B93,факт!$D$7:$HK$128,87,0)</f>
        <v>0</v>
      </c>
      <c r="LG93" s="243">
        <f>VLOOKUP($B93,факт!$D$7:$HK$128,88,0)</f>
        <v>0</v>
      </c>
      <c r="LH93" s="243">
        <f t="shared" ref="LH93:LH98" si="3370">SUM(LD93-LB93)</f>
        <v>0</v>
      </c>
      <c r="LI93" s="243">
        <f t="shared" ref="LI93:LI98" si="3371">SUM(LE93-LC93)</f>
        <v>0</v>
      </c>
      <c r="LJ93" s="242">
        <v>0</v>
      </c>
      <c r="LK93" s="243">
        <f t="shared" si="3029"/>
        <v>0</v>
      </c>
      <c r="LL93" s="243">
        <f t="shared" ref="LL93:LL98" si="3372">SUM(LJ93/12*$A$2)</f>
        <v>0</v>
      </c>
      <c r="LM93" s="243">
        <f t="shared" ref="LM93:LM98" si="3373">SUM(LK93/12*$A$2)</f>
        <v>0</v>
      </c>
      <c r="LN93" s="243">
        <f>VLOOKUP($B93,факт!$D$7:$HK$128,69,0)</f>
        <v>0</v>
      </c>
      <c r="LO93" s="243">
        <f>VLOOKUP($B93,факт!$D$7:$HK$128,70,0)</f>
        <v>0</v>
      </c>
      <c r="LP93" s="244"/>
      <c r="LQ93" s="244"/>
      <c r="LR93" s="243">
        <f t="shared" ref="LR93:LR98" si="3374">SUM(LN93-LL93)</f>
        <v>0</v>
      </c>
      <c r="LS93" s="243">
        <f t="shared" ref="LS93:LS98" si="3375">SUM(LO93-LM93)</f>
        <v>0</v>
      </c>
      <c r="LT93" s="242"/>
      <c r="LU93" s="243">
        <f t="shared" si="3030"/>
        <v>0</v>
      </c>
      <c r="LV93" s="243">
        <f t="shared" ref="LV93:LV98" si="3376">SUM(LT93/12*$A$2)</f>
        <v>0</v>
      </c>
      <c r="LW93" s="243">
        <f t="shared" ref="LW93:LW98" si="3377">SUM(LU93/12*$A$2)</f>
        <v>0</v>
      </c>
      <c r="LX93" s="243">
        <f>VLOOKUP($B93,факт!$D$7:$HK$128,83,0)</f>
        <v>0</v>
      </c>
      <c r="LY93" s="243">
        <f>VLOOKUP($B93,факт!$D$7:$HK$128,84,0)</f>
        <v>0</v>
      </c>
      <c r="LZ93" s="244"/>
      <c r="MA93" s="244"/>
      <c r="MB93" s="243">
        <f t="shared" ref="MB93:MB98" si="3378">SUM(LX93-LV93)</f>
        <v>0</v>
      </c>
      <c r="MC93" s="243">
        <f t="shared" ref="MC93:MC98" si="3379">SUM(LY93-LW93)</f>
        <v>0</v>
      </c>
      <c r="MD93" s="242"/>
      <c r="ME93" s="243">
        <f t="shared" si="3031"/>
        <v>0</v>
      </c>
      <c r="MF93" s="243">
        <f t="shared" ref="MF93:MF98" si="3380">SUM(MD93/12*$A$2)</f>
        <v>0</v>
      </c>
      <c r="MG93" s="243">
        <f t="shared" ref="MG93:MG98" si="3381">SUM(ME93/12*$A$2)</f>
        <v>0</v>
      </c>
      <c r="MH93" s="243">
        <f>VLOOKUP($B93,факт!$D$7:$HK$128,73,0)</f>
        <v>0</v>
      </c>
      <c r="MI93" s="243">
        <f>VLOOKUP($B93,факт!$D$7:$HK$128,74,0)</f>
        <v>0</v>
      </c>
      <c r="MJ93" s="243">
        <f>VLOOKUP($B93,факт!$D$7:$HK$128,71,0)</f>
        <v>0</v>
      </c>
      <c r="MK93" s="243">
        <f>VLOOKUP($B93,факт!$D$7:$HK$128,72,0)</f>
        <v>0</v>
      </c>
      <c r="ML93" s="243">
        <f t="shared" ref="ML93:ML98" si="3382">SUM(MH93-MF93)</f>
        <v>0</v>
      </c>
      <c r="MM93" s="243">
        <f t="shared" ref="MM93:MM98" si="3383">SUM(MI93-MG93)</f>
        <v>0</v>
      </c>
      <c r="MN93" s="242">
        <v>0</v>
      </c>
      <c r="MO93" s="243">
        <f t="shared" si="3032"/>
        <v>0</v>
      </c>
      <c r="MP93" s="243">
        <f t="shared" ref="MP93:MP98" si="3384">SUM(MN93/12*$A$2)</f>
        <v>0</v>
      </c>
      <c r="MQ93" s="243">
        <f t="shared" ref="MQ93:MQ98" si="3385">SUM(MO93/12*$A$2)</f>
        <v>0</v>
      </c>
      <c r="MR93" s="243">
        <f>VLOOKUP($B93,факт!$D$7:$HK$128,53,0)</f>
        <v>0</v>
      </c>
      <c r="MS93" s="243">
        <f>VLOOKUP($B93,факт!$D$7:$HK$128,54,0)</f>
        <v>0</v>
      </c>
      <c r="MT93" s="243">
        <f>VLOOKUP($B93,факт!$D$7:$HK$128,51,0)</f>
        <v>0</v>
      </c>
      <c r="MU93" s="243">
        <f>VLOOKUP($B93,факт!$D$7:$HK$128,52,0)</f>
        <v>0</v>
      </c>
      <c r="MV93" s="243">
        <f t="shared" ref="MV93:MV98" si="3386">SUM(MR93-MP93)</f>
        <v>0</v>
      </c>
      <c r="MW93" s="243">
        <f t="shared" ref="MW93:MW98" si="3387">SUM(MS93-MQ93)</f>
        <v>0</v>
      </c>
      <c r="MX93" s="242">
        <v>0</v>
      </c>
      <c r="MY93" s="243">
        <f t="shared" ref="MY93:MY98" si="3388">SUM(MX93*$D93*$F93*$G93*$H93*MY$9)</f>
        <v>0</v>
      </c>
      <c r="MZ93" s="243">
        <f t="shared" ref="MZ93:MZ98" si="3389">SUM(MX93/12*$A$2)</f>
        <v>0</v>
      </c>
      <c r="NA93" s="243">
        <f t="shared" ref="NA93:NA98" si="3390">SUM(MY93/12*$A$2)</f>
        <v>0</v>
      </c>
      <c r="NB93" s="243">
        <f>VLOOKUP($B93,факт!$D$7:$HK$128,77,0)</f>
        <v>0</v>
      </c>
      <c r="NC93" s="243">
        <f>VLOOKUP($B93,факт!$D$7:$HK$128,78,0)</f>
        <v>0</v>
      </c>
      <c r="ND93" s="243">
        <f>VLOOKUP($B93,факт!$D$7:$HK$128,75,0)</f>
        <v>0</v>
      </c>
      <c r="NE93" s="243">
        <f>VLOOKUP($B93,факт!$D$7:$HK$128,76,0)</f>
        <v>0</v>
      </c>
      <c r="NF93" s="243">
        <f t="shared" ref="NF93:NF98" si="3391">SUM(NB93-MZ93)</f>
        <v>0</v>
      </c>
      <c r="NG93" s="243">
        <f t="shared" ref="NG93:NG98" si="3392">SUM(NC93-NA93)</f>
        <v>0</v>
      </c>
      <c r="NH93" s="242"/>
      <c r="NI93" s="243">
        <f t="shared" ref="NI93:NI98" si="3393">SUM(NH93*$D93*$F93*$G93*$H93*NI$9)</f>
        <v>0</v>
      </c>
      <c r="NJ93" s="243">
        <f t="shared" ref="NJ93:NJ98" si="3394">SUM(NH93/12*$A$2)</f>
        <v>0</v>
      </c>
      <c r="NK93" s="243">
        <f t="shared" ref="NK93:NK98" si="3395">SUM(NI93/12*$A$2)</f>
        <v>0</v>
      </c>
      <c r="NL93" s="243">
        <f>VLOOKUP($B93,факт!$D$7:$HK$128,95,0)</f>
        <v>0</v>
      </c>
      <c r="NM93" s="243">
        <f>VLOOKUP($B93,факт!$D$7:$HK$128,96,0)</f>
        <v>0</v>
      </c>
      <c r="NN93" s="243">
        <f>VLOOKUP($B93,факт!$D$7:$HK$128,93,0)</f>
        <v>0</v>
      </c>
      <c r="NO93" s="243">
        <f>VLOOKUP($B93,факт!$D$7:$HK$128,94,0)</f>
        <v>0</v>
      </c>
      <c r="NP93" s="243">
        <f t="shared" ref="NP93:NP98" si="3396">SUM(NL93-NJ93)</f>
        <v>0</v>
      </c>
      <c r="NQ93" s="243">
        <f t="shared" ref="NQ93:NQ98" si="3397">SUM(NM93-NK93)</f>
        <v>0</v>
      </c>
      <c r="NR93" s="242">
        <v>0</v>
      </c>
      <c r="NS93" s="243">
        <f t="shared" ref="NS93:NS98" si="3398">SUM(NR93*$D93*$F93*$G93*$H93*NS$9)</f>
        <v>0</v>
      </c>
      <c r="NT93" s="243">
        <f t="shared" ref="NT93:NT98" si="3399">SUM(NR93/12*$A$2)</f>
        <v>0</v>
      </c>
      <c r="NU93" s="243">
        <f t="shared" ref="NU93:NU98" si="3400">SUM(NS93/12*$A$2)</f>
        <v>0</v>
      </c>
      <c r="NV93" s="243">
        <f>VLOOKUP($B93,факт!$D$7:$HK$128,81,0)</f>
        <v>0</v>
      </c>
      <c r="NW93" s="243">
        <f>VLOOKUP($B93,факт!$D$7:$HK$128,82,0)</f>
        <v>0</v>
      </c>
      <c r="NX93" s="244"/>
      <c r="NY93" s="244"/>
      <c r="NZ93" s="243">
        <f t="shared" ref="NZ93:NZ98" si="3401">SUM(NV93-NT93)</f>
        <v>0</v>
      </c>
      <c r="OA93" s="243">
        <f t="shared" ref="OA93:OA98" si="3402">SUM(NW93-NU93)</f>
        <v>0</v>
      </c>
      <c r="OB93" s="242"/>
      <c r="OC93" s="243">
        <f t="shared" si="3033"/>
        <v>0</v>
      </c>
      <c r="OD93" s="243">
        <f t="shared" ref="OD93:OD98" si="3403">SUM(OB93/12*$A$2)</f>
        <v>0</v>
      </c>
      <c r="OE93" s="243">
        <f t="shared" ref="OE93:OE98" si="3404">SUM(OC93/12*$A$2)</f>
        <v>0</v>
      </c>
      <c r="OF93" s="244"/>
      <c r="OG93" s="244"/>
      <c r="OH93" s="244"/>
      <c r="OI93" s="244"/>
      <c r="OJ93" s="243">
        <f t="shared" ref="OJ93:OJ98" si="3405">SUM(OF93-OD93)</f>
        <v>0</v>
      </c>
      <c r="OK93" s="243">
        <f t="shared" ref="OK93:OK98" si="3406">SUM(OG93-OE93)</f>
        <v>0</v>
      </c>
      <c r="OL93" s="242">
        <v>0</v>
      </c>
      <c r="OM93" s="243">
        <f t="shared" si="3034"/>
        <v>0</v>
      </c>
      <c r="ON93" s="243">
        <f t="shared" ref="ON93:ON98" si="3407">SUM(OL93/12*$A$2)</f>
        <v>0</v>
      </c>
      <c r="OO93" s="243">
        <f t="shared" ref="OO93:OO98" si="3408">SUM(OM93/12*$A$2)</f>
        <v>0</v>
      </c>
      <c r="OP93" s="243">
        <f>VLOOKUP($B93,факт!$D$7:$HK$128,47,0)</f>
        <v>0</v>
      </c>
      <c r="OQ93" s="243">
        <f>VLOOKUP($B93,факт!$D$7:$HK$128,48,0)</f>
        <v>0</v>
      </c>
      <c r="OR93" s="244"/>
      <c r="OS93" s="244"/>
      <c r="OT93" s="243">
        <f t="shared" ref="OT93:OT98" si="3409">SUM(OP93-ON93)</f>
        <v>0</v>
      </c>
      <c r="OU93" s="243">
        <f t="shared" ref="OU93:OU98" si="3410">SUM(OQ93-OO93)</f>
        <v>0</v>
      </c>
      <c r="OV93" s="246"/>
      <c r="OW93" s="243">
        <f t="shared" si="3035"/>
        <v>0</v>
      </c>
      <c r="OX93" s="243">
        <f t="shared" ref="OX93:OX98" si="3411">SUM(OV93/12*$A$2)</f>
        <v>0</v>
      </c>
      <c r="OY93" s="243">
        <f t="shared" ref="OY93:OY98" si="3412">SUM(OW93/12*$A$2)</f>
        <v>0</v>
      </c>
      <c r="OZ93" s="244"/>
      <c r="PA93" s="244"/>
      <c r="PB93" s="244"/>
      <c r="PC93" s="244"/>
      <c r="PD93" s="243">
        <f t="shared" ref="PD93:PD98" si="3413">SUM(OZ93-OX93)</f>
        <v>0</v>
      </c>
      <c r="PE93" s="243">
        <f t="shared" ref="PE93:PE98" si="3414">SUM(PA93-OY93)</f>
        <v>0</v>
      </c>
      <c r="PF93" s="246"/>
      <c r="PG93" s="243">
        <f t="shared" ref="PG93:PG98" si="3415">SUM(PF93*$D93*$F93*$G93*$J93*PG$9)</f>
        <v>0</v>
      </c>
      <c r="PH93" s="243">
        <f t="shared" ref="PH93:PH98" si="3416">SUM(PF93/12*$A$2)</f>
        <v>0</v>
      </c>
      <c r="PI93" s="243">
        <f t="shared" ref="PI93:PI98" si="3417">SUM(PG93/12*$A$2)</f>
        <v>0</v>
      </c>
      <c r="PJ93" s="243">
        <f>VLOOKUP($B93,факт!$D$7:$HK$128,45,0)</f>
        <v>0</v>
      </c>
      <c r="PK93" s="243">
        <f>VLOOKUP($B93,факт!$D$7:$HK$128,46,0)</f>
        <v>0</v>
      </c>
      <c r="PL93" s="244"/>
      <c r="PM93" s="244"/>
      <c r="PN93" s="243">
        <f t="shared" ref="PN93:PN98" si="3418">SUM(PJ93-PH93)</f>
        <v>0</v>
      </c>
      <c r="PO93" s="243">
        <f t="shared" ref="PO93:PO98" si="3419">SUM(PK93-PI93)</f>
        <v>0</v>
      </c>
      <c r="PP93" s="243"/>
      <c r="PQ93" s="243"/>
      <c r="PR93" s="243">
        <f t="shared" ref="PR93:PR98" si="3420">SUM(PP93/12*$A$2)</f>
        <v>0</v>
      </c>
      <c r="PS93" s="243">
        <f t="shared" ref="PS93:PS98" si="3421">SUM(PQ93/12*$A$2)</f>
        <v>0</v>
      </c>
      <c r="PT93" s="244"/>
      <c r="PU93" s="244"/>
      <c r="PV93" s="244"/>
      <c r="PW93" s="244"/>
      <c r="PX93" s="243">
        <f t="shared" ref="PX93:PX98" si="3422">SUM(PT93-PR93)</f>
        <v>0</v>
      </c>
      <c r="PY93" s="243">
        <f t="shared" ref="PY93:PY98" si="3423">SUM(PU93-PS93)</f>
        <v>0</v>
      </c>
      <c r="PZ93" s="243"/>
      <c r="QA93" s="243"/>
      <c r="QB93" s="243">
        <f t="shared" ref="QB93:QB98" si="3424">SUM(PZ93/12*$A$2)</f>
        <v>0</v>
      </c>
      <c r="QC93" s="243">
        <f t="shared" ref="QC93:QC98" si="3425">SUM(QA93/12*$A$2)</f>
        <v>0</v>
      </c>
      <c r="QD93" s="244"/>
      <c r="QE93" s="244"/>
      <c r="QF93" s="244"/>
      <c r="QG93" s="244"/>
      <c r="QH93" s="243">
        <f t="shared" ref="QH93:QH98" si="3426">SUM(QD93-QB93)</f>
        <v>0</v>
      </c>
      <c r="QI93" s="243">
        <f t="shared" ref="QI93:QI98" si="3427">SUM(QE93-QC93)</f>
        <v>0</v>
      </c>
      <c r="QJ93" s="247">
        <f t="shared" ref="QJ93:QJ98" si="3428">SUM(CN93,AF93,AP93,CD93,L93,AZ93,V93,KP93,MX93,NR93,NH93,CX93,GT93,HD93,HN93,HX93,IH93,IR93,DH93,KF93,DR93,BJ93,OL93,OB93,JB93,LJ93,MD93,KZ93,LT93,EB93,EL93,EV93,FF93,FP93,GJ93,FZ93,JV93,PF93,OV93,MN93,BT93,JL93,PP93,PZ93)</f>
        <v>332</v>
      </c>
      <c r="QK93" s="247">
        <f t="shared" ref="QK93:QK98" si="3429">SUM(CO93,AG93,AQ93,CE93,M93,BA93,W93,KQ93,MY93,NS93,NI93,CY93,GU93,HE93,HO93,HY93,II93,IS93,DI93,KG93,DS93,BK93,OM93,OC93,JC93,LK93,ME93,LA93,LU93,EC93,EM93,EW93,FG93,FQ93,GK93,GA93,JW93,PG93,OW93,MO93,BU93,JM93,PQ93,QA93)</f>
        <v>1938081.6</v>
      </c>
      <c r="QL93" s="247">
        <f t="shared" ref="QL93:QL98" si="3430">SUM(CP93,AH93,AR93,CF93,N93,BB93,X93,KR93,MZ93,NT93,NJ93,CZ93,GV93,HF93,HP93,HZ93,IJ93,IT93,DJ93,KH93,DT93,BL93,ON93,OD93,JD93,LL93,MF93,LB93,LV93,ED93,EN93,EX93,FH93,FR93,GL93,GB93,JX93,PH93,OX93,MP93,BV93,JN93,PR93,QB93)</f>
        <v>27.666666666666664</v>
      </c>
      <c r="QM93" s="247">
        <f t="shared" ref="QM93:QM98" si="3431">SUM(CQ93,AI93,AS93,CG93,O93,BC93,Y93,KS93,NA93,NU93,NK93,DA93,GW93,HG93,HQ93,IA93,IK93,IU93,DK93,KI93,DU93,BM93,OO93,OE93,JE93,LM93,MG93,LC93,LW93,EE93,EO93,EY93,FI93,FS93,GM93,GC93,JY93,PI93,OY93,MQ93,BW93,JO93,PS93,QC93)</f>
        <v>161506.79999999999</v>
      </c>
      <c r="QN93" s="247">
        <f t="shared" ref="QN93:QN98" si="3432">SUM(CR93,AJ93,AT93,CH93,P93,BD93,Z93,KT93,NB93,NV93,NL93,DB93,GX93,HH93,HR93,IB93,IL93,IV93,DL93,KJ93,DV93,BN93,OP93,OF93,JF93,LN93,MH93,LD93,LX93,EF93,EP93,EZ93,FJ93,FT93,GN93,GD93,JZ93,PJ93,OZ93,MR93,BX93,JP93,PT93,QD93)</f>
        <v>61</v>
      </c>
      <c r="QO93" s="247">
        <f t="shared" ref="QO93:QO98" si="3433">SUM(CS93,AK93,AU93,CI93,Q93,BE93,AA93,KU93,NC93,NW93,NM93,DC93,GY93,HI93,HS93,IC93,IM93,IW93,DM93,KK93,DW93,BO93,OQ93,OG93,JG93,LO93,MI93,LE93,LY93,EG93,EQ93,FA93,FK93,FU93,GO93,GE93,KA93,PK93,PA93,MS93,BY93,JQ93,PU93,QE93)</f>
        <v>337804.89</v>
      </c>
      <c r="QP93" s="247">
        <f t="shared" ref="QP93:QP98" si="3434">SUM(CT93,AL93,AV93,CJ93,R93,BF93,AB93,KV93,ND93,NX93,NN93,DD93,GZ93,HJ93,HT93,ID93,IN93,IX93,DN93,KL93,DX93,BP93,OR93,OH93,JH93,LP93,MJ93,LF93,LZ93,EH93,ER93,FB93,FL93,FV93,GP93,GF93,KB93,PL93,PB93,MT93,BZ93,JR93,PV93,QF93)</f>
        <v>0</v>
      </c>
      <c r="QQ93" s="247">
        <f t="shared" ref="QQ93:QQ98" si="3435">SUM(CU93,AM93,AW93,CK93,S93,BG93,AC93,KW93,NE93,NY93,NO93,DE93,HA93,HK93,HU93,IE93,IO93,IY93,DO93,KM93,DY93,BQ93,OS93,OI93,JI93,LQ93,MK93,LG93,MA93,EI93,ES93,FC93,FM93,FW93,GQ93,GG93,KC93,PM93,PC93,MU93,CA93,JS93,PW93,QG93)</f>
        <v>0</v>
      </c>
      <c r="QR93" s="243">
        <f t="shared" ref="QR93:QR98" si="3436">SUM(QN93-QL93)</f>
        <v>33.333333333333336</v>
      </c>
      <c r="QS93" s="243">
        <f t="shared" ref="QS93:QS98" si="3437">SUM(QO93-QM93)</f>
        <v>176298.09000000003</v>
      </c>
    </row>
    <row r="94" spans="1:461" s="199" customFormat="1" ht="27.75" customHeight="1" x14ac:dyDescent="0.25">
      <c r="A94" s="221"/>
      <c r="B94" s="221">
        <v>62</v>
      </c>
      <c r="C94" s="237" t="s">
        <v>278</v>
      </c>
      <c r="D94" s="238">
        <f>D92</f>
        <v>9860</v>
      </c>
      <c r="E94" s="238">
        <v>10127</v>
      </c>
      <c r="F94" s="239">
        <v>0.96</v>
      </c>
      <c r="G94" s="99">
        <v>0.9</v>
      </c>
      <c r="H94" s="238">
        <v>1.4</v>
      </c>
      <c r="I94" s="238">
        <v>1.68</v>
      </c>
      <c r="J94" s="238">
        <v>2.23</v>
      </c>
      <c r="K94" s="241">
        <v>2.57</v>
      </c>
      <c r="L94" s="242">
        <v>0</v>
      </c>
      <c r="M94" s="243">
        <f t="shared" si="3005"/>
        <v>0</v>
      </c>
      <c r="N94" s="243">
        <f t="shared" si="3245"/>
        <v>0</v>
      </c>
      <c r="O94" s="243">
        <f t="shared" si="3246"/>
        <v>0</v>
      </c>
      <c r="P94" s="243">
        <f>VLOOKUP($B94,факт!$D$7:$HK$127,21,0)</f>
        <v>0</v>
      </c>
      <c r="Q94" s="243">
        <f>VLOOKUP($B94,факт!$D$7:$HK$127,22,0)</f>
        <v>0</v>
      </c>
      <c r="R94" s="243">
        <f>VLOOKUP($B94,факт!$D$7:$HK$127,19,0)</f>
        <v>0</v>
      </c>
      <c r="S94" s="243">
        <f>VLOOKUP($B94,факт!$D$7:$HK$127,20,0)</f>
        <v>0</v>
      </c>
      <c r="T94" s="243">
        <f t="shared" si="3006"/>
        <v>0</v>
      </c>
      <c r="U94" s="243">
        <f t="shared" si="3007"/>
        <v>0</v>
      </c>
      <c r="V94" s="242">
        <v>0</v>
      </c>
      <c r="W94" s="243">
        <f t="shared" si="3008"/>
        <v>0</v>
      </c>
      <c r="X94" s="243">
        <f t="shared" si="3247"/>
        <v>0</v>
      </c>
      <c r="Y94" s="243">
        <f t="shared" si="3248"/>
        <v>0</v>
      </c>
      <c r="Z94" s="243">
        <f>VLOOKUP($B94,факт!$D$7:$HK$128,29,0)</f>
        <v>0</v>
      </c>
      <c r="AA94" s="243">
        <f>VLOOKUP($B94,факт!$D$7:$HK$128,30,0)</f>
        <v>0</v>
      </c>
      <c r="AB94" s="243">
        <f>VLOOKUP($B94,факт!$D$7:$HK$128,27,0)</f>
        <v>0</v>
      </c>
      <c r="AC94" s="243">
        <f>VLOOKUP($B94,факт!$D$7:$HK$128,28,0)</f>
        <v>0</v>
      </c>
      <c r="AD94" s="243">
        <f t="shared" si="3249"/>
        <v>0</v>
      </c>
      <c r="AE94" s="243">
        <f t="shared" si="3250"/>
        <v>0</v>
      </c>
      <c r="AF94" s="245"/>
      <c r="AG94" s="243">
        <f t="shared" si="3009"/>
        <v>0</v>
      </c>
      <c r="AH94" s="243">
        <f t="shared" si="3251"/>
        <v>0</v>
      </c>
      <c r="AI94" s="243">
        <f t="shared" si="3252"/>
        <v>0</v>
      </c>
      <c r="AJ94" s="243">
        <f>VLOOKUP($B94,факт!$D$7:$HK$128,43,0)</f>
        <v>0</v>
      </c>
      <c r="AK94" s="243">
        <f>VLOOKUP($B94,факт!$D$7:$HK$128,44,0)</f>
        <v>0</v>
      </c>
      <c r="AL94" s="243">
        <f>VLOOKUP($B94,факт!$D$7:$HK$128,41,0)</f>
        <v>0</v>
      </c>
      <c r="AM94" s="243">
        <f>VLOOKUP($B94,факт!$D$7:$HK$128,42,0)</f>
        <v>0</v>
      </c>
      <c r="AN94" s="243">
        <f t="shared" si="3253"/>
        <v>0</v>
      </c>
      <c r="AO94" s="243">
        <f t="shared" si="3254"/>
        <v>0</v>
      </c>
      <c r="AP94" s="242">
        <v>0</v>
      </c>
      <c r="AQ94" s="243">
        <f t="shared" si="3010"/>
        <v>0</v>
      </c>
      <c r="AR94" s="243">
        <f t="shared" si="3255"/>
        <v>0</v>
      </c>
      <c r="AS94" s="243">
        <f t="shared" si="3256"/>
        <v>0</v>
      </c>
      <c r="AT94" s="243">
        <f>VLOOKUP($B94,факт!$D$7:$HK$128,9,0)</f>
        <v>0</v>
      </c>
      <c r="AU94" s="243">
        <f>VLOOKUP($B94,факт!$D$7:$HK$128,10,0)</f>
        <v>0</v>
      </c>
      <c r="AV94" s="243">
        <f>VLOOKUP($B94,факт!$D$7:$HK$128,7,0)</f>
        <v>0</v>
      </c>
      <c r="AW94" s="243">
        <f>VLOOKUP($B94,факт!$D$7:$HK$128,8,0)</f>
        <v>0</v>
      </c>
      <c r="AX94" s="243">
        <f t="shared" si="3257"/>
        <v>0</v>
      </c>
      <c r="AY94" s="243">
        <f t="shared" si="3258"/>
        <v>0</v>
      </c>
      <c r="AZ94" s="242">
        <v>0</v>
      </c>
      <c r="BA94" s="243">
        <f t="shared" si="3011"/>
        <v>0</v>
      </c>
      <c r="BB94" s="243">
        <f t="shared" si="3259"/>
        <v>0</v>
      </c>
      <c r="BC94" s="243">
        <f t="shared" si="3260"/>
        <v>0</v>
      </c>
      <c r="BD94" s="243">
        <f>VLOOKUP($B94,факт!$D$7:$HK$128,23,0)</f>
        <v>0</v>
      </c>
      <c r="BE94" s="243">
        <f>VLOOKUP($B94,факт!$D$7:$HK$128,24,0)</f>
        <v>0</v>
      </c>
      <c r="BF94" s="243"/>
      <c r="BG94" s="243"/>
      <c r="BH94" s="243">
        <f t="shared" si="3261"/>
        <v>0</v>
      </c>
      <c r="BI94" s="243">
        <f t="shared" si="3262"/>
        <v>0</v>
      </c>
      <c r="BJ94" s="242">
        <v>7</v>
      </c>
      <c r="BK94" s="243">
        <f t="shared" si="3012"/>
        <v>83486.59199999999</v>
      </c>
      <c r="BL94" s="243">
        <f t="shared" si="3263"/>
        <v>0.58333333333333337</v>
      </c>
      <c r="BM94" s="243">
        <f t="shared" si="3264"/>
        <v>6957.2159999999994</v>
      </c>
      <c r="BN94" s="243">
        <f>VLOOKUP($B94,факт!$D$7:$HK$128,199,0)</f>
        <v>0</v>
      </c>
      <c r="BO94" s="243">
        <f>VLOOKUP($B94,факт!$D$7:$HK$128,200,0)</f>
        <v>0</v>
      </c>
      <c r="BP94" s="243">
        <f>VLOOKUP($B94,факт!$D$7:$HK$128,197,0)</f>
        <v>0</v>
      </c>
      <c r="BQ94" s="243">
        <f>VLOOKUP($B94,факт!$D$7:$HK$128,198,0)</f>
        <v>0</v>
      </c>
      <c r="BR94" s="243">
        <f t="shared" si="3265"/>
        <v>-0.58333333333333337</v>
      </c>
      <c r="BS94" s="243">
        <f t="shared" si="3266"/>
        <v>-6957.2159999999994</v>
      </c>
      <c r="BT94" s="243"/>
      <c r="BU94" s="243">
        <f t="shared" si="3013"/>
        <v>0</v>
      </c>
      <c r="BV94" s="243">
        <f t="shared" si="3267"/>
        <v>0</v>
      </c>
      <c r="BW94" s="243">
        <f t="shared" si="3268"/>
        <v>0</v>
      </c>
      <c r="BX94" s="243">
        <f>VLOOKUP($B94,факт!$D$7:$HK$128,25,0)</f>
        <v>0</v>
      </c>
      <c r="BY94" s="243">
        <f>VLOOKUP($B94,факт!$D$7:$HK$128,26,0)</f>
        <v>0</v>
      </c>
      <c r="BZ94" s="244"/>
      <c r="CA94" s="244"/>
      <c r="CB94" s="243">
        <f t="shared" si="3269"/>
        <v>0</v>
      </c>
      <c r="CC94" s="243">
        <f t="shared" si="3270"/>
        <v>0</v>
      </c>
      <c r="CD94" s="242">
        <v>0</v>
      </c>
      <c r="CE94" s="243">
        <f t="shared" si="3271"/>
        <v>0</v>
      </c>
      <c r="CF94" s="243">
        <f t="shared" si="3272"/>
        <v>0</v>
      </c>
      <c r="CG94" s="243">
        <f t="shared" si="3273"/>
        <v>0</v>
      </c>
      <c r="CH94" s="243">
        <f>VLOOKUP($B94,факт!$D$7:$HK$128,13,0)</f>
        <v>0</v>
      </c>
      <c r="CI94" s="243">
        <f>VLOOKUP($B94,факт!$D$7:$HK$128,14,0)</f>
        <v>0</v>
      </c>
      <c r="CJ94" s="243">
        <f>VLOOKUP($B94,факт!$D$7:$HK$128,11,0)</f>
        <v>0</v>
      </c>
      <c r="CK94" s="243">
        <f>VLOOKUP($B94,факт!$D$7:$HK$128,12,0)</f>
        <v>0</v>
      </c>
      <c r="CL94" s="243">
        <f t="shared" si="3274"/>
        <v>0</v>
      </c>
      <c r="CM94" s="243">
        <f t="shared" si="3275"/>
        <v>0</v>
      </c>
      <c r="CN94" s="245"/>
      <c r="CO94" s="243">
        <f t="shared" si="3014"/>
        <v>0</v>
      </c>
      <c r="CP94" s="243">
        <f t="shared" si="3276"/>
        <v>0</v>
      </c>
      <c r="CQ94" s="243">
        <f t="shared" si="3277"/>
        <v>0</v>
      </c>
      <c r="CR94" s="243">
        <f>VLOOKUP($B94,факт!$D$7:$HK$128,37,0)</f>
        <v>0</v>
      </c>
      <c r="CS94" s="243">
        <f>VLOOKUP($B94,факт!$D$7:$HK$128,38,0)</f>
        <v>0</v>
      </c>
      <c r="CT94" s="243">
        <f>VLOOKUP($B94,факт!$D$7:$HK$128,35,0)</f>
        <v>0</v>
      </c>
      <c r="CU94" s="243">
        <f>VLOOKUP($B94,факт!$D$7:$HK$128,36,0)</f>
        <v>0</v>
      </c>
      <c r="CV94" s="243">
        <f t="shared" si="3278"/>
        <v>0</v>
      </c>
      <c r="CW94" s="243">
        <f t="shared" si="3279"/>
        <v>0</v>
      </c>
      <c r="CX94" s="242">
        <v>0</v>
      </c>
      <c r="CY94" s="243">
        <f t="shared" si="3015"/>
        <v>0</v>
      </c>
      <c r="CZ94" s="243">
        <f t="shared" si="3280"/>
        <v>0</v>
      </c>
      <c r="DA94" s="243">
        <f t="shared" si="3281"/>
        <v>0</v>
      </c>
      <c r="DB94" s="243">
        <f>VLOOKUP($B94,факт!$D$7:$HK$128,121,0)</f>
        <v>0</v>
      </c>
      <c r="DC94" s="243">
        <f>VLOOKUP($B94,факт!$D$7:$HK$128,122,0)</f>
        <v>0</v>
      </c>
      <c r="DD94" s="243">
        <f>VLOOKUP($B94,факт!$D$7:$HK$128,119,0)</f>
        <v>0</v>
      </c>
      <c r="DE94" s="243">
        <f>VLOOKUP($B94,факт!$D$7:$HK$128,120,0)</f>
        <v>0</v>
      </c>
      <c r="DF94" s="243">
        <f t="shared" si="3282"/>
        <v>0</v>
      </c>
      <c r="DG94" s="243">
        <f t="shared" si="3283"/>
        <v>0</v>
      </c>
      <c r="DH94" s="242">
        <v>0</v>
      </c>
      <c r="DI94" s="243">
        <f t="shared" si="3016"/>
        <v>0</v>
      </c>
      <c r="DJ94" s="243">
        <f t="shared" si="3284"/>
        <v>0</v>
      </c>
      <c r="DK94" s="243">
        <f t="shared" si="3285"/>
        <v>0</v>
      </c>
      <c r="DL94" s="243">
        <f>VLOOKUP($B94,факт!$D$7:$HK$128,135,0)</f>
        <v>0</v>
      </c>
      <c r="DM94" s="243">
        <f>VLOOKUP($B94,факт!$D$7:$HK$128,136,0)</f>
        <v>0</v>
      </c>
      <c r="DN94" s="243">
        <f>VLOOKUP($B94,факт!$D$7:$HK$128,133,0)</f>
        <v>0</v>
      </c>
      <c r="DO94" s="243">
        <f>VLOOKUP($B94,факт!$D$7:$HK$128,134,0)</f>
        <v>0</v>
      </c>
      <c r="DP94" s="243">
        <f t="shared" si="3286"/>
        <v>0</v>
      </c>
      <c r="DQ94" s="243">
        <f t="shared" si="3287"/>
        <v>0</v>
      </c>
      <c r="DR94" s="243"/>
      <c r="DS94" s="243">
        <f t="shared" si="3017"/>
        <v>0</v>
      </c>
      <c r="DT94" s="243">
        <f t="shared" si="3288"/>
        <v>0</v>
      </c>
      <c r="DU94" s="243">
        <f t="shared" si="3289"/>
        <v>0</v>
      </c>
      <c r="DV94" s="243">
        <f>VLOOKUP($B94,факт!$D$7:$HK$128,157,0)</f>
        <v>0</v>
      </c>
      <c r="DW94" s="243">
        <f>VLOOKUP($B94,факт!$D$7:$HK$128,158,0)</f>
        <v>0</v>
      </c>
      <c r="DX94" s="243">
        <f>VLOOKUP($B94,факт!$D$7:$HK$128,155,0)</f>
        <v>0</v>
      </c>
      <c r="DY94" s="243">
        <f>VLOOKUP($B94,факт!$D$7:$HK$128,156,0)</f>
        <v>0</v>
      </c>
      <c r="DZ94" s="243">
        <f t="shared" si="3290"/>
        <v>0</v>
      </c>
      <c r="EA94" s="243">
        <f t="shared" si="3291"/>
        <v>0</v>
      </c>
      <c r="EB94" s="242">
        <v>0</v>
      </c>
      <c r="EC94" s="243">
        <f t="shared" si="3018"/>
        <v>0</v>
      </c>
      <c r="ED94" s="243">
        <f t="shared" si="3292"/>
        <v>0</v>
      </c>
      <c r="EE94" s="243">
        <f t="shared" si="3293"/>
        <v>0</v>
      </c>
      <c r="EF94" s="243">
        <f>VLOOKUP($B94,факт!$D$7:$HK$128,173,0)</f>
        <v>0</v>
      </c>
      <c r="EG94" s="243">
        <f>VLOOKUP($B94,факт!$D$7:$HK$128,174,0)</f>
        <v>0</v>
      </c>
      <c r="EH94" s="243">
        <f>VLOOKUP($B94,факт!$D$7:$HK$128,171,0)</f>
        <v>0</v>
      </c>
      <c r="EI94" s="243">
        <f>VLOOKUP($B94,факт!$D$7:$HK$128,172,0)</f>
        <v>0</v>
      </c>
      <c r="EJ94" s="243">
        <f t="shared" si="3294"/>
        <v>0</v>
      </c>
      <c r="EK94" s="243">
        <f t="shared" si="3295"/>
        <v>0</v>
      </c>
      <c r="EL94" s="242">
        <v>0</v>
      </c>
      <c r="EM94" s="243">
        <f t="shared" si="3019"/>
        <v>0</v>
      </c>
      <c r="EN94" s="243">
        <f t="shared" si="3296"/>
        <v>0</v>
      </c>
      <c r="EO94" s="243">
        <f t="shared" si="3297"/>
        <v>0</v>
      </c>
      <c r="EP94" s="243">
        <f>VLOOKUP($B94,факт!$D$7:$HK$128,175,0)</f>
        <v>0</v>
      </c>
      <c r="EQ94" s="243">
        <f>VLOOKUP($B94,факт!$D$7:$HK$128,176,0)</f>
        <v>0</v>
      </c>
      <c r="ER94" s="244"/>
      <c r="ES94" s="244"/>
      <c r="ET94" s="243">
        <f t="shared" si="3298"/>
        <v>0</v>
      </c>
      <c r="EU94" s="243">
        <f t="shared" si="3299"/>
        <v>0</v>
      </c>
      <c r="EV94" s="242">
        <v>0</v>
      </c>
      <c r="EW94" s="243">
        <f t="shared" si="3020"/>
        <v>0</v>
      </c>
      <c r="EX94" s="243">
        <f t="shared" si="3300"/>
        <v>0</v>
      </c>
      <c r="EY94" s="243">
        <f t="shared" si="3301"/>
        <v>0</v>
      </c>
      <c r="EZ94" s="243">
        <f>VLOOKUP($B94,факт!$D$7:$HK$128,179,0)</f>
        <v>0</v>
      </c>
      <c r="FA94" s="243">
        <f>VLOOKUP($B94,факт!$D$7:$HK$128,180,0)</f>
        <v>0</v>
      </c>
      <c r="FB94" s="243">
        <f>VLOOKUP($B94,факт!$D$7:$HK$128,177,0)</f>
        <v>0</v>
      </c>
      <c r="FC94" s="243">
        <f>VLOOKUP($B94,факт!$D$7:$HK$128,178,0)</f>
        <v>0</v>
      </c>
      <c r="FD94" s="243">
        <f t="shared" si="3302"/>
        <v>0</v>
      </c>
      <c r="FE94" s="243">
        <f t="shared" si="3303"/>
        <v>0</v>
      </c>
      <c r="FF94" s="242">
        <v>0</v>
      </c>
      <c r="FG94" s="243">
        <f t="shared" si="3021"/>
        <v>0</v>
      </c>
      <c r="FH94" s="243">
        <f t="shared" si="3304"/>
        <v>0</v>
      </c>
      <c r="FI94" s="243">
        <f t="shared" si="3305"/>
        <v>0</v>
      </c>
      <c r="FJ94" s="243">
        <f>VLOOKUP($B94,факт!$D$7:$HK$128,183,0)</f>
        <v>0</v>
      </c>
      <c r="FK94" s="243">
        <f>VLOOKUP($B94,факт!$D$7:$HK$128,184,0)</f>
        <v>0</v>
      </c>
      <c r="FL94" s="243">
        <f>VLOOKUP($B94,факт!$D$7:$HK$128,181,0)</f>
        <v>0</v>
      </c>
      <c r="FM94" s="243">
        <f>VLOOKUP($B94,факт!$D$7:$HK$128,182,0)</f>
        <v>0</v>
      </c>
      <c r="FN94" s="243">
        <f t="shared" si="3306"/>
        <v>0</v>
      </c>
      <c r="FO94" s="243">
        <f t="shared" si="3307"/>
        <v>0</v>
      </c>
      <c r="FP94" s="242">
        <v>0</v>
      </c>
      <c r="FQ94" s="243">
        <f t="shared" si="3022"/>
        <v>0</v>
      </c>
      <c r="FR94" s="243">
        <f t="shared" si="3308"/>
        <v>0</v>
      </c>
      <c r="FS94" s="243">
        <f t="shared" si="3309"/>
        <v>0</v>
      </c>
      <c r="FT94" s="243">
        <f>VLOOKUP($B94,факт!$D$7:$HK$128,189,0)</f>
        <v>0</v>
      </c>
      <c r="FU94" s="243">
        <f>VLOOKUP($B94,факт!$D$7:$HK$128,190,0)</f>
        <v>0</v>
      </c>
      <c r="FV94" s="243">
        <f>VLOOKUP($B94,факт!$D$7:$HK$128,187,0)</f>
        <v>0</v>
      </c>
      <c r="FW94" s="243">
        <f>VLOOKUP($B94,факт!$D$7:$HK$128,188,0)</f>
        <v>0</v>
      </c>
      <c r="FX94" s="243">
        <f t="shared" si="3310"/>
        <v>0</v>
      </c>
      <c r="FY94" s="243">
        <f t="shared" si="3311"/>
        <v>0</v>
      </c>
      <c r="FZ94" s="242">
        <v>0</v>
      </c>
      <c r="GA94" s="243">
        <f t="shared" si="3023"/>
        <v>0</v>
      </c>
      <c r="GB94" s="243">
        <f t="shared" si="3312"/>
        <v>0</v>
      </c>
      <c r="GC94" s="243">
        <f t="shared" si="3313"/>
        <v>0</v>
      </c>
      <c r="GD94" s="243">
        <f>VLOOKUP($B94,факт!$D$7:$HK$128,201,0)</f>
        <v>0</v>
      </c>
      <c r="GE94" s="243">
        <f>VLOOKUP($B94,факт!$D$7:$HK$128,202,0)</f>
        <v>0</v>
      </c>
      <c r="GF94" s="244"/>
      <c r="GG94" s="244"/>
      <c r="GH94" s="243">
        <f t="shared" si="3314"/>
        <v>0</v>
      </c>
      <c r="GI94" s="243">
        <f t="shared" si="3315"/>
        <v>0</v>
      </c>
      <c r="GJ94" s="242">
        <v>0</v>
      </c>
      <c r="GK94" s="243">
        <f t="shared" si="3024"/>
        <v>0</v>
      </c>
      <c r="GL94" s="243">
        <f t="shared" si="3316"/>
        <v>0</v>
      </c>
      <c r="GM94" s="243">
        <f t="shared" si="3317"/>
        <v>0</v>
      </c>
      <c r="GN94" s="243">
        <f>VLOOKUP($B94,факт!$D$7:$HK$128,191,0)</f>
        <v>0</v>
      </c>
      <c r="GO94" s="243">
        <f>VLOOKUP($B94,факт!$D$7:$HK$128,192,0)</f>
        <v>0</v>
      </c>
      <c r="GP94" s="244"/>
      <c r="GQ94" s="244"/>
      <c r="GR94" s="243">
        <f t="shared" si="3318"/>
        <v>0</v>
      </c>
      <c r="GS94" s="243">
        <f t="shared" si="3319"/>
        <v>0</v>
      </c>
      <c r="GT94" s="242">
        <v>101</v>
      </c>
      <c r="GU94" s="243">
        <f t="shared" si="3025"/>
        <v>1204592.2560000001</v>
      </c>
      <c r="GV94" s="243">
        <f t="shared" si="3320"/>
        <v>8.4166666666666661</v>
      </c>
      <c r="GW94" s="243">
        <f t="shared" si="3321"/>
        <v>100382.68800000001</v>
      </c>
      <c r="GX94" s="243">
        <f>VLOOKUP($B94,факт!$D$7:$HK$128,127,0)</f>
        <v>0</v>
      </c>
      <c r="GY94" s="243">
        <f>VLOOKUP($B94,факт!$D$7:$HK$128,128,0)</f>
        <v>0</v>
      </c>
      <c r="GZ94" s="243">
        <f>VLOOKUP($B94,факт!$D$7:$HK$128,125,0)</f>
        <v>0</v>
      </c>
      <c r="HA94" s="243">
        <f>VLOOKUP($B94,факт!$D$7:$HK$128,126,0)</f>
        <v>0</v>
      </c>
      <c r="HB94" s="243">
        <f t="shared" si="3322"/>
        <v>-8.4166666666666661</v>
      </c>
      <c r="HC94" s="243">
        <f t="shared" si="3323"/>
        <v>-100382.68800000001</v>
      </c>
      <c r="HD94" s="242"/>
      <c r="HE94" s="243">
        <f t="shared" si="3324"/>
        <v>0</v>
      </c>
      <c r="HF94" s="243">
        <f t="shared" si="3325"/>
        <v>0</v>
      </c>
      <c r="HG94" s="243">
        <f t="shared" si="3326"/>
        <v>0</v>
      </c>
      <c r="HH94" s="243">
        <f>VLOOKUP($B94,факт!$D$7:$HK$128,131,0)</f>
        <v>0</v>
      </c>
      <c r="HI94" s="243">
        <f>VLOOKUP($B94,факт!$D$7:$HK$128,132,0)</f>
        <v>0</v>
      </c>
      <c r="HJ94" s="243">
        <f>VLOOKUP($B94,факт!$D$7:$HK$128,129,0)</f>
        <v>0</v>
      </c>
      <c r="HK94" s="243">
        <f>VLOOKUP($B94,факт!$D$7:$HK$128,130,0)</f>
        <v>0</v>
      </c>
      <c r="HL94" s="243">
        <f t="shared" si="3327"/>
        <v>0</v>
      </c>
      <c r="HM94" s="243">
        <f t="shared" si="3328"/>
        <v>0</v>
      </c>
      <c r="HN94" s="244"/>
      <c r="HO94" s="244">
        <v>0</v>
      </c>
      <c r="HP94" s="243">
        <f t="shared" si="3329"/>
        <v>0</v>
      </c>
      <c r="HQ94" s="243">
        <f t="shared" si="3330"/>
        <v>0</v>
      </c>
      <c r="HR94" s="243">
        <f>VLOOKUP($B94,факт!$D$7:$HK$128,165,0)</f>
        <v>0</v>
      </c>
      <c r="HS94" s="243">
        <f>VLOOKUP($B94,факт!$D$7:$HK$128,166,0)</f>
        <v>0</v>
      </c>
      <c r="HT94" s="243">
        <f>VLOOKUP($B94,факт!$D$7:$HK$128,163,0)</f>
        <v>0</v>
      </c>
      <c r="HU94" s="243">
        <f>VLOOKUP($B94,факт!$D$7:$HK$128,164,0)</f>
        <v>0</v>
      </c>
      <c r="HV94" s="243">
        <f t="shared" si="3331"/>
        <v>0</v>
      </c>
      <c r="HW94" s="243">
        <f t="shared" si="3332"/>
        <v>0</v>
      </c>
      <c r="HX94" s="244">
        <v>0</v>
      </c>
      <c r="HY94" s="244">
        <v>0</v>
      </c>
      <c r="HZ94" s="243">
        <f t="shared" si="3333"/>
        <v>0</v>
      </c>
      <c r="IA94" s="243">
        <f t="shared" si="3334"/>
        <v>0</v>
      </c>
      <c r="IB94" s="243">
        <f>VLOOKUP($B94,факт!$D$7:$HK$128,49,0)</f>
        <v>0</v>
      </c>
      <c r="IC94" s="243">
        <f>VLOOKUP($B94,факт!$D$7:$HK$128,50,0)</f>
        <v>0</v>
      </c>
      <c r="ID94" s="244"/>
      <c r="IE94" s="244"/>
      <c r="IF94" s="243">
        <f t="shared" si="3335"/>
        <v>0</v>
      </c>
      <c r="IG94" s="243">
        <f t="shared" si="3336"/>
        <v>0</v>
      </c>
      <c r="IH94" s="244">
        <v>0</v>
      </c>
      <c r="II94" s="244">
        <v>0</v>
      </c>
      <c r="IJ94" s="243">
        <f t="shared" si="3337"/>
        <v>0</v>
      </c>
      <c r="IK94" s="243">
        <f t="shared" si="3338"/>
        <v>0</v>
      </c>
      <c r="IL94" s="243">
        <f>VLOOKUP($B94,факт!$D$7:$HK$128,85,0)</f>
        <v>0</v>
      </c>
      <c r="IM94" s="243">
        <f>VLOOKUP($B94,факт!$D$7:$HK$128,86,0)</f>
        <v>0</v>
      </c>
      <c r="IN94" s="244"/>
      <c r="IO94" s="244"/>
      <c r="IP94" s="243">
        <f t="shared" si="3339"/>
        <v>0</v>
      </c>
      <c r="IQ94" s="243">
        <f t="shared" si="3340"/>
        <v>0</v>
      </c>
      <c r="IR94" s="244">
        <v>0</v>
      </c>
      <c r="IS94" s="244">
        <v>0</v>
      </c>
      <c r="IT94" s="244"/>
      <c r="IU94" s="244"/>
      <c r="IV94" s="243">
        <f t="shared" si="3341"/>
        <v>0</v>
      </c>
      <c r="IW94" s="243">
        <f t="shared" si="3342"/>
        <v>0</v>
      </c>
      <c r="IX94" s="243">
        <f>VLOOKUP($B94,факт!$D$7:$HK$128,55,0)</f>
        <v>0</v>
      </c>
      <c r="IY94" s="243">
        <f>VLOOKUP($B94,факт!$D$7:$HK$128,56,0)</f>
        <v>0</v>
      </c>
      <c r="IZ94" s="243">
        <f t="shared" si="3343"/>
        <v>0</v>
      </c>
      <c r="JA94" s="243">
        <f t="shared" si="3344"/>
        <v>0</v>
      </c>
      <c r="JB94" s="242">
        <v>0</v>
      </c>
      <c r="JC94" s="243">
        <f t="shared" si="3026"/>
        <v>0</v>
      </c>
      <c r="JD94" s="243">
        <f t="shared" si="3345"/>
        <v>0</v>
      </c>
      <c r="JE94" s="243">
        <f t="shared" si="3346"/>
        <v>0</v>
      </c>
      <c r="JF94" s="243">
        <f>VLOOKUP($B94,факт!$D$7:$HK$128,61,0)</f>
        <v>0</v>
      </c>
      <c r="JG94" s="243">
        <f>VLOOKUP($B94,факт!$D$7:$HK$128,62,0)</f>
        <v>0</v>
      </c>
      <c r="JH94" s="243">
        <f>VLOOKUP($B94,факт!$D$7:$HK$128,59,0)</f>
        <v>0</v>
      </c>
      <c r="JI94" s="243">
        <f>VLOOKUP($B94,факт!$D$7:$HK$128,60,0)</f>
        <v>0</v>
      </c>
      <c r="JJ94" s="243">
        <f t="shared" si="3347"/>
        <v>0</v>
      </c>
      <c r="JK94" s="243">
        <f t="shared" si="3348"/>
        <v>0</v>
      </c>
      <c r="JL94" s="242"/>
      <c r="JM94" s="243">
        <f t="shared" si="3349"/>
        <v>0</v>
      </c>
      <c r="JN94" s="243">
        <f t="shared" si="3350"/>
        <v>0</v>
      </c>
      <c r="JO94" s="243">
        <f t="shared" si="3351"/>
        <v>0</v>
      </c>
      <c r="JP94" s="243">
        <f>VLOOKUP($B94,факт!$D$7:$HK$128,213,0)</f>
        <v>0</v>
      </c>
      <c r="JQ94" s="243">
        <f>VLOOKUP($B94,факт!$D$7:$HK$128,214,0)</f>
        <v>0</v>
      </c>
      <c r="JR94" s="244"/>
      <c r="JS94" s="244"/>
      <c r="JT94" s="243">
        <f t="shared" si="3352"/>
        <v>0</v>
      </c>
      <c r="JU94" s="243">
        <f t="shared" si="3353"/>
        <v>0</v>
      </c>
      <c r="JV94" s="242"/>
      <c r="JW94" s="243">
        <f t="shared" si="3027"/>
        <v>0</v>
      </c>
      <c r="JX94" s="243">
        <f t="shared" si="3354"/>
        <v>0</v>
      </c>
      <c r="JY94" s="243">
        <f t="shared" si="3355"/>
        <v>0</v>
      </c>
      <c r="JZ94" s="243">
        <f>VLOOKUP($B94,факт!$D$7:$HK$128,211,0)</f>
        <v>0</v>
      </c>
      <c r="KA94" s="243">
        <f>VLOOKUP($B94,факт!$D$7:$HK$128,212,0)</f>
        <v>0</v>
      </c>
      <c r="KB94" s="243">
        <f>VLOOKUP($B94,факт!$D$7:$HK$128,209,0)</f>
        <v>0</v>
      </c>
      <c r="KC94" s="243">
        <f>VLOOKUP($B94,факт!$D$7:$HK$128,210,0)</f>
        <v>0</v>
      </c>
      <c r="KD94" s="243">
        <f t="shared" si="3356"/>
        <v>0</v>
      </c>
      <c r="KE94" s="243">
        <f t="shared" si="3357"/>
        <v>0</v>
      </c>
      <c r="KF94" s="242">
        <v>0</v>
      </c>
      <c r="KG94" s="243">
        <f t="shared" si="3358"/>
        <v>0</v>
      </c>
      <c r="KH94" s="243">
        <f t="shared" si="3359"/>
        <v>0</v>
      </c>
      <c r="KI94" s="243">
        <f t="shared" si="3360"/>
        <v>0</v>
      </c>
      <c r="KJ94" s="243">
        <f>VLOOKUP($B94,факт!$D$7:$HK$128,161,0)</f>
        <v>0</v>
      </c>
      <c r="KK94" s="243">
        <f>VLOOKUP($B94,факт!$D$7:$HK$128,162,0)</f>
        <v>0</v>
      </c>
      <c r="KL94" s="243">
        <f>VLOOKUP($B94,факт!$D$7:$HK$128,159,0)</f>
        <v>0</v>
      </c>
      <c r="KM94" s="243">
        <f>VLOOKUP($B94,факт!$D$7:$HK$128,160,0)</f>
        <v>0</v>
      </c>
      <c r="KN94" s="243">
        <f t="shared" si="3361"/>
        <v>0</v>
      </c>
      <c r="KO94" s="243">
        <f t="shared" si="3362"/>
        <v>0</v>
      </c>
      <c r="KP94" s="242">
        <v>0</v>
      </c>
      <c r="KQ94" s="243">
        <f t="shared" si="3363"/>
        <v>0</v>
      </c>
      <c r="KR94" s="243">
        <f t="shared" si="3364"/>
        <v>0</v>
      </c>
      <c r="KS94" s="243">
        <f t="shared" si="3365"/>
        <v>0</v>
      </c>
      <c r="KT94" s="244"/>
      <c r="KU94" s="244"/>
      <c r="KV94" s="244"/>
      <c r="KW94" s="244"/>
      <c r="KX94" s="243">
        <f t="shared" si="3366"/>
        <v>0</v>
      </c>
      <c r="KY94" s="243">
        <f t="shared" si="3367"/>
        <v>0</v>
      </c>
      <c r="KZ94" s="242">
        <v>0</v>
      </c>
      <c r="LA94" s="243">
        <f t="shared" si="3028"/>
        <v>0</v>
      </c>
      <c r="LB94" s="243">
        <f t="shared" si="3368"/>
        <v>0</v>
      </c>
      <c r="LC94" s="243">
        <f t="shared" si="3369"/>
        <v>0</v>
      </c>
      <c r="LD94" s="243">
        <f>VLOOKUP($B94,факт!$D$7:$HK$128,89,0)</f>
        <v>0</v>
      </c>
      <c r="LE94" s="243">
        <f>VLOOKUP($B94,факт!$D$7:$HK$128,90,0)</f>
        <v>0</v>
      </c>
      <c r="LF94" s="243">
        <f>VLOOKUP($B94,факт!$D$7:$HK$128,87,0)</f>
        <v>0</v>
      </c>
      <c r="LG94" s="243">
        <f>VLOOKUP($B94,факт!$D$7:$HK$128,88,0)</f>
        <v>0</v>
      </c>
      <c r="LH94" s="243">
        <f t="shared" si="3370"/>
        <v>0</v>
      </c>
      <c r="LI94" s="243">
        <f t="shared" si="3371"/>
        <v>0</v>
      </c>
      <c r="LJ94" s="242">
        <v>0</v>
      </c>
      <c r="LK94" s="243">
        <f t="shared" si="3029"/>
        <v>0</v>
      </c>
      <c r="LL94" s="243">
        <f t="shared" si="3372"/>
        <v>0</v>
      </c>
      <c r="LM94" s="243">
        <f t="shared" si="3373"/>
        <v>0</v>
      </c>
      <c r="LN94" s="243">
        <f>VLOOKUP($B94,факт!$D$7:$HK$128,69,0)</f>
        <v>0</v>
      </c>
      <c r="LO94" s="243">
        <f>VLOOKUP($B94,факт!$D$7:$HK$128,70,0)</f>
        <v>0</v>
      </c>
      <c r="LP94" s="244"/>
      <c r="LQ94" s="244"/>
      <c r="LR94" s="243">
        <f t="shared" si="3374"/>
        <v>0</v>
      </c>
      <c r="LS94" s="243">
        <f t="shared" si="3375"/>
        <v>0</v>
      </c>
      <c r="LT94" s="242"/>
      <c r="LU94" s="243">
        <f t="shared" si="3030"/>
        <v>0</v>
      </c>
      <c r="LV94" s="243">
        <f t="shared" si="3376"/>
        <v>0</v>
      </c>
      <c r="LW94" s="243">
        <f t="shared" si="3377"/>
        <v>0</v>
      </c>
      <c r="LX94" s="243">
        <f>VLOOKUP($B94,факт!$D$7:$HK$128,83,0)</f>
        <v>0</v>
      </c>
      <c r="LY94" s="243">
        <f>VLOOKUP($B94,факт!$D$7:$HK$128,84,0)</f>
        <v>0</v>
      </c>
      <c r="LZ94" s="244"/>
      <c r="MA94" s="244"/>
      <c r="MB94" s="243">
        <f t="shared" si="3378"/>
        <v>0</v>
      </c>
      <c r="MC94" s="243">
        <f t="shared" si="3379"/>
        <v>0</v>
      </c>
      <c r="MD94" s="242">
        <v>0</v>
      </c>
      <c r="ME94" s="243">
        <f t="shared" si="3031"/>
        <v>0</v>
      </c>
      <c r="MF94" s="243">
        <f t="shared" si="3380"/>
        <v>0</v>
      </c>
      <c r="MG94" s="243">
        <f t="shared" si="3381"/>
        <v>0</v>
      </c>
      <c r="MH94" s="243">
        <f>VLOOKUP($B94,факт!$D$7:$HK$128,73,0)</f>
        <v>0</v>
      </c>
      <c r="MI94" s="243">
        <f>VLOOKUP($B94,факт!$D$7:$HK$128,74,0)</f>
        <v>0</v>
      </c>
      <c r="MJ94" s="243">
        <f>VLOOKUP($B94,факт!$D$7:$HK$128,71,0)</f>
        <v>0</v>
      </c>
      <c r="MK94" s="243">
        <f>VLOOKUP($B94,факт!$D$7:$HK$128,72,0)</f>
        <v>0</v>
      </c>
      <c r="ML94" s="243">
        <f t="shared" si="3382"/>
        <v>0</v>
      </c>
      <c r="MM94" s="243">
        <f t="shared" si="3383"/>
        <v>0</v>
      </c>
      <c r="MN94" s="242">
        <v>0</v>
      </c>
      <c r="MO94" s="243">
        <f t="shared" si="3032"/>
        <v>0</v>
      </c>
      <c r="MP94" s="243">
        <f t="shared" si="3384"/>
        <v>0</v>
      </c>
      <c r="MQ94" s="243">
        <f t="shared" si="3385"/>
        <v>0</v>
      </c>
      <c r="MR94" s="243">
        <f>VLOOKUP($B94,факт!$D$7:$HK$128,53,0)</f>
        <v>0</v>
      </c>
      <c r="MS94" s="243">
        <f>VLOOKUP($B94,факт!$D$7:$HK$128,54,0)</f>
        <v>0</v>
      </c>
      <c r="MT94" s="243">
        <f>VLOOKUP($B94,факт!$D$7:$HK$128,51,0)</f>
        <v>0</v>
      </c>
      <c r="MU94" s="243">
        <f>VLOOKUP($B94,факт!$D$7:$HK$128,52,0)</f>
        <v>0</v>
      </c>
      <c r="MV94" s="243">
        <f t="shared" si="3386"/>
        <v>0</v>
      </c>
      <c r="MW94" s="243">
        <f t="shared" si="3387"/>
        <v>0</v>
      </c>
      <c r="MX94" s="242">
        <v>0</v>
      </c>
      <c r="MY94" s="243">
        <f t="shared" si="3388"/>
        <v>0</v>
      </c>
      <c r="MZ94" s="243">
        <f t="shared" si="3389"/>
        <v>0</v>
      </c>
      <c r="NA94" s="243">
        <f t="shared" si="3390"/>
        <v>0</v>
      </c>
      <c r="NB94" s="243">
        <f>VLOOKUP($B94,факт!$D$7:$HK$128,77,0)</f>
        <v>0</v>
      </c>
      <c r="NC94" s="243">
        <f>VLOOKUP($B94,факт!$D$7:$HK$128,78,0)</f>
        <v>0</v>
      </c>
      <c r="ND94" s="243">
        <f>VLOOKUP($B94,факт!$D$7:$HK$128,75,0)</f>
        <v>0</v>
      </c>
      <c r="NE94" s="243">
        <f>VLOOKUP($B94,факт!$D$7:$HK$128,76,0)</f>
        <v>0</v>
      </c>
      <c r="NF94" s="243">
        <f t="shared" si="3391"/>
        <v>0</v>
      </c>
      <c r="NG94" s="243">
        <f t="shared" si="3392"/>
        <v>0</v>
      </c>
      <c r="NH94" s="242"/>
      <c r="NI94" s="243">
        <f t="shared" si="3393"/>
        <v>0</v>
      </c>
      <c r="NJ94" s="243">
        <f t="shared" si="3394"/>
        <v>0</v>
      </c>
      <c r="NK94" s="243">
        <f t="shared" si="3395"/>
        <v>0</v>
      </c>
      <c r="NL94" s="243">
        <f>VLOOKUP($B94,факт!$D$7:$HK$128,95,0)</f>
        <v>0</v>
      </c>
      <c r="NM94" s="243">
        <f>VLOOKUP($B94,факт!$D$7:$HK$128,96,0)</f>
        <v>0</v>
      </c>
      <c r="NN94" s="243">
        <f>VLOOKUP($B94,факт!$D$7:$HK$128,93,0)</f>
        <v>0</v>
      </c>
      <c r="NO94" s="243">
        <f>VLOOKUP($B94,факт!$D$7:$HK$128,94,0)</f>
        <v>0</v>
      </c>
      <c r="NP94" s="243">
        <f t="shared" si="3396"/>
        <v>0</v>
      </c>
      <c r="NQ94" s="243">
        <f t="shared" si="3397"/>
        <v>0</v>
      </c>
      <c r="NR94" s="242">
        <v>0</v>
      </c>
      <c r="NS94" s="243">
        <f t="shared" si="3398"/>
        <v>0</v>
      </c>
      <c r="NT94" s="243">
        <f t="shared" si="3399"/>
        <v>0</v>
      </c>
      <c r="NU94" s="243">
        <f t="shared" si="3400"/>
        <v>0</v>
      </c>
      <c r="NV94" s="243">
        <f>VLOOKUP($B94,факт!$D$7:$HK$128,81,0)</f>
        <v>0</v>
      </c>
      <c r="NW94" s="243">
        <f>VLOOKUP($B94,факт!$D$7:$HK$128,82,0)</f>
        <v>0</v>
      </c>
      <c r="NX94" s="244"/>
      <c r="NY94" s="244"/>
      <c r="NZ94" s="243">
        <f t="shared" si="3401"/>
        <v>0</v>
      </c>
      <c r="OA94" s="243">
        <f t="shared" si="3402"/>
        <v>0</v>
      </c>
      <c r="OB94" s="242"/>
      <c r="OC94" s="243">
        <f t="shared" si="3033"/>
        <v>0</v>
      </c>
      <c r="OD94" s="243">
        <f t="shared" si="3403"/>
        <v>0</v>
      </c>
      <c r="OE94" s="243">
        <f t="shared" si="3404"/>
        <v>0</v>
      </c>
      <c r="OF94" s="244"/>
      <c r="OG94" s="244"/>
      <c r="OH94" s="244"/>
      <c r="OI94" s="244"/>
      <c r="OJ94" s="243">
        <f t="shared" si="3405"/>
        <v>0</v>
      </c>
      <c r="OK94" s="243">
        <f t="shared" si="3406"/>
        <v>0</v>
      </c>
      <c r="OL94" s="242">
        <v>0</v>
      </c>
      <c r="OM94" s="243">
        <f t="shared" si="3034"/>
        <v>0</v>
      </c>
      <c r="ON94" s="243">
        <f t="shared" si="3407"/>
        <v>0</v>
      </c>
      <c r="OO94" s="243">
        <f t="shared" si="3408"/>
        <v>0</v>
      </c>
      <c r="OP94" s="243">
        <f>VLOOKUP($B94,факт!$D$7:$HK$128,47,0)</f>
        <v>0</v>
      </c>
      <c r="OQ94" s="243">
        <f>VLOOKUP($B94,факт!$D$7:$HK$128,48,0)</f>
        <v>0</v>
      </c>
      <c r="OR94" s="244"/>
      <c r="OS94" s="244"/>
      <c r="OT94" s="243">
        <f t="shared" si="3409"/>
        <v>0</v>
      </c>
      <c r="OU94" s="243">
        <f t="shared" si="3410"/>
        <v>0</v>
      </c>
      <c r="OV94" s="242">
        <v>0</v>
      </c>
      <c r="OW94" s="243">
        <f t="shared" si="3035"/>
        <v>0</v>
      </c>
      <c r="OX94" s="243">
        <f t="shared" si="3411"/>
        <v>0</v>
      </c>
      <c r="OY94" s="243">
        <f t="shared" si="3412"/>
        <v>0</v>
      </c>
      <c r="OZ94" s="244"/>
      <c r="PA94" s="244"/>
      <c r="PB94" s="244"/>
      <c r="PC94" s="244"/>
      <c r="PD94" s="243">
        <f t="shared" si="3413"/>
        <v>0</v>
      </c>
      <c r="PE94" s="243">
        <f t="shared" si="3414"/>
        <v>0</v>
      </c>
      <c r="PF94" s="242">
        <v>0</v>
      </c>
      <c r="PG94" s="243">
        <f t="shared" si="3415"/>
        <v>0</v>
      </c>
      <c r="PH94" s="243">
        <f t="shared" si="3416"/>
        <v>0</v>
      </c>
      <c r="PI94" s="243">
        <f t="shared" si="3417"/>
        <v>0</v>
      </c>
      <c r="PJ94" s="243">
        <f>VLOOKUP($B94,факт!$D$7:$HK$128,45,0)</f>
        <v>0</v>
      </c>
      <c r="PK94" s="243">
        <f>VLOOKUP($B94,факт!$D$7:$HK$128,46,0)</f>
        <v>0</v>
      </c>
      <c r="PL94" s="244"/>
      <c r="PM94" s="244"/>
      <c r="PN94" s="243">
        <f t="shared" si="3418"/>
        <v>0</v>
      </c>
      <c r="PO94" s="243">
        <f t="shared" si="3419"/>
        <v>0</v>
      </c>
      <c r="PP94" s="243"/>
      <c r="PQ94" s="243"/>
      <c r="PR94" s="243">
        <f t="shared" si="3420"/>
        <v>0</v>
      </c>
      <c r="PS94" s="243">
        <f t="shared" si="3421"/>
        <v>0</v>
      </c>
      <c r="PT94" s="244"/>
      <c r="PU94" s="244"/>
      <c r="PV94" s="244"/>
      <c r="PW94" s="244"/>
      <c r="PX94" s="243">
        <f t="shared" si="3422"/>
        <v>0</v>
      </c>
      <c r="PY94" s="243">
        <f t="shared" si="3423"/>
        <v>0</v>
      </c>
      <c r="PZ94" s="243"/>
      <c r="QA94" s="243"/>
      <c r="QB94" s="243">
        <f t="shared" si="3424"/>
        <v>0</v>
      </c>
      <c r="QC94" s="243">
        <f t="shared" si="3425"/>
        <v>0</v>
      </c>
      <c r="QD94" s="244"/>
      <c r="QE94" s="244"/>
      <c r="QF94" s="244"/>
      <c r="QG94" s="244"/>
      <c r="QH94" s="243">
        <f t="shared" si="3426"/>
        <v>0</v>
      </c>
      <c r="QI94" s="243">
        <f t="shared" si="3427"/>
        <v>0</v>
      </c>
      <c r="QJ94" s="247">
        <f t="shared" si="3428"/>
        <v>108</v>
      </c>
      <c r="QK94" s="247">
        <f t="shared" si="3429"/>
        <v>1288078.848</v>
      </c>
      <c r="QL94" s="247">
        <f t="shared" si="3430"/>
        <v>9</v>
      </c>
      <c r="QM94" s="247">
        <f t="shared" si="3431"/>
        <v>107339.90400000001</v>
      </c>
      <c r="QN94" s="247">
        <f t="shared" si="3432"/>
        <v>0</v>
      </c>
      <c r="QO94" s="247">
        <f t="shared" si="3433"/>
        <v>0</v>
      </c>
      <c r="QP94" s="247">
        <f t="shared" si="3434"/>
        <v>0</v>
      </c>
      <c r="QQ94" s="247">
        <f t="shared" si="3435"/>
        <v>0</v>
      </c>
      <c r="QR94" s="243">
        <f t="shared" si="3436"/>
        <v>-9</v>
      </c>
      <c r="QS94" s="243">
        <f t="shared" si="3437"/>
        <v>-107339.90400000001</v>
      </c>
    </row>
    <row r="95" spans="1:461" s="199" customFormat="1" ht="27.75" customHeight="1" x14ac:dyDescent="0.25">
      <c r="A95" s="221"/>
      <c r="B95" s="221">
        <v>63</v>
      </c>
      <c r="C95" s="237" t="s">
        <v>279</v>
      </c>
      <c r="D95" s="238">
        <f t="shared" si="2096"/>
        <v>9860</v>
      </c>
      <c r="E95" s="238">
        <v>10127</v>
      </c>
      <c r="F95" s="239">
        <v>1.44</v>
      </c>
      <c r="G95" s="240">
        <v>1</v>
      </c>
      <c r="H95" s="238">
        <v>1.4</v>
      </c>
      <c r="I95" s="238">
        <v>1.68</v>
      </c>
      <c r="J95" s="238">
        <v>2.23</v>
      </c>
      <c r="K95" s="241">
        <v>2.57</v>
      </c>
      <c r="L95" s="242">
        <v>0</v>
      </c>
      <c r="M95" s="243">
        <f t="shared" si="3005"/>
        <v>0</v>
      </c>
      <c r="N95" s="243">
        <f t="shared" si="3245"/>
        <v>0</v>
      </c>
      <c r="O95" s="243">
        <f t="shared" si="3246"/>
        <v>0</v>
      </c>
      <c r="P95" s="243">
        <f>VLOOKUP($B95,факт!$D$7:$HK$127,21,0)</f>
        <v>0</v>
      </c>
      <c r="Q95" s="243">
        <f>VLOOKUP($B95,факт!$D$7:$HK$127,22,0)</f>
        <v>0</v>
      </c>
      <c r="R95" s="243">
        <f>VLOOKUP($B95,факт!$D$7:$HK$127,19,0)</f>
        <v>0</v>
      </c>
      <c r="S95" s="243">
        <f>VLOOKUP($B95,факт!$D$7:$HK$127,20,0)</f>
        <v>0</v>
      </c>
      <c r="T95" s="243">
        <f t="shared" si="3006"/>
        <v>0</v>
      </c>
      <c r="U95" s="243">
        <f t="shared" si="3007"/>
        <v>0</v>
      </c>
      <c r="V95" s="242">
        <v>0</v>
      </c>
      <c r="W95" s="243">
        <f t="shared" si="3008"/>
        <v>0</v>
      </c>
      <c r="X95" s="243">
        <f t="shared" si="3247"/>
        <v>0</v>
      </c>
      <c r="Y95" s="243">
        <f t="shared" si="3248"/>
        <v>0</v>
      </c>
      <c r="Z95" s="243">
        <f>VLOOKUP($B95,факт!$D$7:$HK$128,29,0)</f>
        <v>0</v>
      </c>
      <c r="AA95" s="243">
        <f>VLOOKUP($B95,факт!$D$7:$HK$128,30,0)</f>
        <v>0</v>
      </c>
      <c r="AB95" s="243">
        <f>VLOOKUP($B95,факт!$D$7:$HK$128,27,0)</f>
        <v>0</v>
      </c>
      <c r="AC95" s="243">
        <f>VLOOKUP($B95,факт!$D$7:$HK$128,28,0)</f>
        <v>0</v>
      </c>
      <c r="AD95" s="243">
        <f t="shared" si="3249"/>
        <v>0</v>
      </c>
      <c r="AE95" s="243">
        <f t="shared" si="3250"/>
        <v>0</v>
      </c>
      <c r="AF95" s="245"/>
      <c r="AG95" s="243">
        <f t="shared" si="3009"/>
        <v>0</v>
      </c>
      <c r="AH95" s="243">
        <f t="shared" si="3251"/>
        <v>0</v>
      </c>
      <c r="AI95" s="243">
        <f t="shared" si="3252"/>
        <v>0</v>
      </c>
      <c r="AJ95" s="243">
        <f>VLOOKUP($B95,факт!$D$7:$HK$128,43,0)</f>
        <v>0</v>
      </c>
      <c r="AK95" s="243">
        <f>VLOOKUP($B95,факт!$D$7:$HK$128,44,0)</f>
        <v>0</v>
      </c>
      <c r="AL95" s="243">
        <f>VLOOKUP($B95,факт!$D$7:$HK$128,41,0)</f>
        <v>0</v>
      </c>
      <c r="AM95" s="243">
        <f>VLOOKUP($B95,факт!$D$7:$HK$128,42,0)</f>
        <v>0</v>
      </c>
      <c r="AN95" s="243">
        <f t="shared" si="3253"/>
        <v>0</v>
      </c>
      <c r="AO95" s="243">
        <f t="shared" si="3254"/>
        <v>0</v>
      </c>
      <c r="AP95" s="242">
        <v>0</v>
      </c>
      <c r="AQ95" s="243">
        <f t="shared" si="3010"/>
        <v>0</v>
      </c>
      <c r="AR95" s="243">
        <f t="shared" si="3255"/>
        <v>0</v>
      </c>
      <c r="AS95" s="243">
        <f t="shared" si="3256"/>
        <v>0</v>
      </c>
      <c r="AT95" s="243">
        <f>VLOOKUP($B95,факт!$D$7:$HK$128,9,0)</f>
        <v>0</v>
      </c>
      <c r="AU95" s="243">
        <f>VLOOKUP($B95,факт!$D$7:$HK$128,10,0)</f>
        <v>0</v>
      </c>
      <c r="AV95" s="243">
        <f>VLOOKUP($B95,факт!$D$7:$HK$128,7,0)</f>
        <v>0</v>
      </c>
      <c r="AW95" s="243">
        <f>VLOOKUP($B95,факт!$D$7:$HK$128,8,0)</f>
        <v>0</v>
      </c>
      <c r="AX95" s="243">
        <f t="shared" si="3257"/>
        <v>0</v>
      </c>
      <c r="AY95" s="243">
        <f t="shared" si="3258"/>
        <v>0</v>
      </c>
      <c r="AZ95" s="242">
        <v>0</v>
      </c>
      <c r="BA95" s="243">
        <f t="shared" si="3011"/>
        <v>0</v>
      </c>
      <c r="BB95" s="243">
        <f t="shared" si="3259"/>
        <v>0</v>
      </c>
      <c r="BC95" s="243">
        <f t="shared" si="3260"/>
        <v>0</v>
      </c>
      <c r="BD95" s="243">
        <f>VLOOKUP($B95,факт!$D$7:$HK$128,23,0)</f>
        <v>0</v>
      </c>
      <c r="BE95" s="243">
        <f>VLOOKUP($B95,факт!$D$7:$HK$128,24,0)</f>
        <v>0</v>
      </c>
      <c r="BF95" s="243"/>
      <c r="BG95" s="243"/>
      <c r="BH95" s="243">
        <f t="shared" si="3261"/>
        <v>0</v>
      </c>
      <c r="BI95" s="243">
        <f t="shared" si="3262"/>
        <v>0</v>
      </c>
      <c r="BJ95" s="242"/>
      <c r="BK95" s="243">
        <f t="shared" si="3012"/>
        <v>0</v>
      </c>
      <c r="BL95" s="243">
        <f t="shared" si="3263"/>
        <v>0</v>
      </c>
      <c r="BM95" s="243">
        <f t="shared" si="3264"/>
        <v>0</v>
      </c>
      <c r="BN95" s="243">
        <f>VLOOKUP($B95,факт!$D$7:$HK$128,199,0)</f>
        <v>0</v>
      </c>
      <c r="BO95" s="243">
        <f>VLOOKUP($B95,факт!$D$7:$HK$128,200,0)</f>
        <v>0</v>
      </c>
      <c r="BP95" s="243">
        <f>VLOOKUP($B95,факт!$D$7:$HK$128,197,0)</f>
        <v>0</v>
      </c>
      <c r="BQ95" s="243">
        <f>VLOOKUP($B95,факт!$D$7:$HK$128,198,0)</f>
        <v>0</v>
      </c>
      <c r="BR95" s="243">
        <f t="shared" si="3265"/>
        <v>0</v>
      </c>
      <c r="BS95" s="243">
        <f t="shared" si="3266"/>
        <v>0</v>
      </c>
      <c r="BT95" s="243"/>
      <c r="BU95" s="243">
        <f t="shared" si="3013"/>
        <v>0</v>
      </c>
      <c r="BV95" s="243">
        <f t="shared" si="3267"/>
        <v>0</v>
      </c>
      <c r="BW95" s="243">
        <f t="shared" si="3268"/>
        <v>0</v>
      </c>
      <c r="BX95" s="243">
        <f>VLOOKUP($B95,факт!$D$7:$HK$128,25,0)</f>
        <v>0</v>
      </c>
      <c r="BY95" s="243">
        <f>VLOOKUP($B95,факт!$D$7:$HK$128,26,0)</f>
        <v>0</v>
      </c>
      <c r="BZ95" s="244"/>
      <c r="CA95" s="244"/>
      <c r="CB95" s="243">
        <f t="shared" si="3269"/>
        <v>0</v>
      </c>
      <c r="CC95" s="243">
        <f t="shared" si="3270"/>
        <v>0</v>
      </c>
      <c r="CD95" s="242">
        <v>0</v>
      </c>
      <c r="CE95" s="243">
        <f t="shared" si="3271"/>
        <v>0</v>
      </c>
      <c r="CF95" s="243">
        <f t="shared" si="3272"/>
        <v>0</v>
      </c>
      <c r="CG95" s="243">
        <f t="shared" si="3273"/>
        <v>0</v>
      </c>
      <c r="CH95" s="243">
        <f>VLOOKUP($B95,факт!$D$7:$HK$128,13,0)</f>
        <v>0</v>
      </c>
      <c r="CI95" s="243">
        <f>VLOOKUP($B95,факт!$D$7:$HK$128,14,0)</f>
        <v>0</v>
      </c>
      <c r="CJ95" s="243">
        <f>VLOOKUP($B95,факт!$D$7:$HK$128,11,0)</f>
        <v>0</v>
      </c>
      <c r="CK95" s="243">
        <f>VLOOKUP($B95,факт!$D$7:$HK$128,12,0)</f>
        <v>0</v>
      </c>
      <c r="CL95" s="243">
        <f t="shared" si="3274"/>
        <v>0</v>
      </c>
      <c r="CM95" s="243">
        <f t="shared" si="3275"/>
        <v>0</v>
      </c>
      <c r="CN95" s="245"/>
      <c r="CO95" s="243">
        <f t="shared" si="3014"/>
        <v>0</v>
      </c>
      <c r="CP95" s="243">
        <f t="shared" si="3276"/>
        <v>0</v>
      </c>
      <c r="CQ95" s="243">
        <f t="shared" si="3277"/>
        <v>0</v>
      </c>
      <c r="CR95" s="243">
        <f>VLOOKUP($B95,факт!$D$7:$HK$128,37,0)</f>
        <v>0</v>
      </c>
      <c r="CS95" s="243">
        <f>VLOOKUP($B95,факт!$D$7:$HK$128,38,0)</f>
        <v>0</v>
      </c>
      <c r="CT95" s="243">
        <f>VLOOKUP($B95,факт!$D$7:$HK$128,35,0)</f>
        <v>0</v>
      </c>
      <c r="CU95" s="243">
        <f>VLOOKUP($B95,факт!$D$7:$HK$128,36,0)</f>
        <v>0</v>
      </c>
      <c r="CV95" s="243">
        <f t="shared" si="3278"/>
        <v>0</v>
      </c>
      <c r="CW95" s="243">
        <f t="shared" si="3279"/>
        <v>0</v>
      </c>
      <c r="CX95" s="242">
        <v>0</v>
      </c>
      <c r="CY95" s="243">
        <f t="shared" si="3015"/>
        <v>0</v>
      </c>
      <c r="CZ95" s="243">
        <f t="shared" si="3280"/>
        <v>0</v>
      </c>
      <c r="DA95" s="243">
        <f t="shared" si="3281"/>
        <v>0</v>
      </c>
      <c r="DB95" s="243">
        <f>VLOOKUP($B95,факт!$D$7:$HK$128,121,0)</f>
        <v>0</v>
      </c>
      <c r="DC95" s="243">
        <f>VLOOKUP($B95,факт!$D$7:$HK$128,122,0)</f>
        <v>0</v>
      </c>
      <c r="DD95" s="243">
        <f>VLOOKUP($B95,факт!$D$7:$HK$128,119,0)</f>
        <v>0</v>
      </c>
      <c r="DE95" s="243">
        <f>VLOOKUP($B95,факт!$D$7:$HK$128,120,0)</f>
        <v>0</v>
      </c>
      <c r="DF95" s="243">
        <f t="shared" si="3282"/>
        <v>0</v>
      </c>
      <c r="DG95" s="243">
        <f t="shared" si="3283"/>
        <v>0</v>
      </c>
      <c r="DH95" s="242">
        <v>0</v>
      </c>
      <c r="DI95" s="243">
        <f t="shared" si="3016"/>
        <v>0</v>
      </c>
      <c r="DJ95" s="243">
        <f t="shared" si="3284"/>
        <v>0</v>
      </c>
      <c r="DK95" s="243">
        <f t="shared" si="3285"/>
        <v>0</v>
      </c>
      <c r="DL95" s="243">
        <f>VLOOKUP($B95,факт!$D$7:$HK$128,135,0)</f>
        <v>0</v>
      </c>
      <c r="DM95" s="243">
        <f>VLOOKUP($B95,факт!$D$7:$HK$128,136,0)</f>
        <v>0</v>
      </c>
      <c r="DN95" s="243">
        <f>VLOOKUP($B95,факт!$D$7:$HK$128,133,0)</f>
        <v>0</v>
      </c>
      <c r="DO95" s="243">
        <f>VLOOKUP($B95,факт!$D$7:$HK$128,134,0)</f>
        <v>0</v>
      </c>
      <c r="DP95" s="243">
        <f t="shared" si="3286"/>
        <v>0</v>
      </c>
      <c r="DQ95" s="243">
        <f t="shared" si="3287"/>
        <v>0</v>
      </c>
      <c r="DR95" s="243"/>
      <c r="DS95" s="243">
        <f t="shared" si="3017"/>
        <v>0</v>
      </c>
      <c r="DT95" s="243">
        <f t="shared" si="3288"/>
        <v>0</v>
      </c>
      <c r="DU95" s="243">
        <f t="shared" si="3289"/>
        <v>0</v>
      </c>
      <c r="DV95" s="243">
        <f>VLOOKUP($B95,факт!$D$7:$HK$128,157,0)</f>
        <v>0</v>
      </c>
      <c r="DW95" s="243">
        <f>VLOOKUP($B95,факт!$D$7:$HK$128,158,0)</f>
        <v>0</v>
      </c>
      <c r="DX95" s="243">
        <f>VLOOKUP($B95,факт!$D$7:$HK$128,155,0)</f>
        <v>0</v>
      </c>
      <c r="DY95" s="243">
        <f>VLOOKUP($B95,факт!$D$7:$HK$128,156,0)</f>
        <v>0</v>
      </c>
      <c r="DZ95" s="243">
        <f t="shared" si="3290"/>
        <v>0</v>
      </c>
      <c r="EA95" s="243">
        <f t="shared" si="3291"/>
        <v>0</v>
      </c>
      <c r="EB95" s="242">
        <v>0</v>
      </c>
      <c r="EC95" s="243">
        <f t="shared" si="3018"/>
        <v>0</v>
      </c>
      <c r="ED95" s="243">
        <f t="shared" si="3292"/>
        <v>0</v>
      </c>
      <c r="EE95" s="243">
        <f t="shared" si="3293"/>
        <v>0</v>
      </c>
      <c r="EF95" s="243">
        <f>VLOOKUP($B95,факт!$D$7:$HK$128,173,0)</f>
        <v>0</v>
      </c>
      <c r="EG95" s="243">
        <f>VLOOKUP($B95,факт!$D$7:$HK$128,174,0)</f>
        <v>0</v>
      </c>
      <c r="EH95" s="243">
        <f>VLOOKUP($B95,факт!$D$7:$HK$128,171,0)</f>
        <v>0</v>
      </c>
      <c r="EI95" s="243">
        <f>VLOOKUP($B95,факт!$D$7:$HK$128,172,0)</f>
        <v>0</v>
      </c>
      <c r="EJ95" s="243">
        <f t="shared" si="3294"/>
        <v>0</v>
      </c>
      <c r="EK95" s="243">
        <f t="shared" si="3295"/>
        <v>0</v>
      </c>
      <c r="EL95" s="242">
        <v>0</v>
      </c>
      <c r="EM95" s="243">
        <f t="shared" si="3019"/>
        <v>0</v>
      </c>
      <c r="EN95" s="243">
        <f t="shared" si="3296"/>
        <v>0</v>
      </c>
      <c r="EO95" s="243">
        <f t="shared" si="3297"/>
        <v>0</v>
      </c>
      <c r="EP95" s="243">
        <f>VLOOKUP($B95,факт!$D$7:$HK$128,175,0)</f>
        <v>0</v>
      </c>
      <c r="EQ95" s="243">
        <f>VLOOKUP($B95,факт!$D$7:$HK$128,176,0)</f>
        <v>0</v>
      </c>
      <c r="ER95" s="244"/>
      <c r="ES95" s="244"/>
      <c r="ET95" s="243">
        <f t="shared" si="3298"/>
        <v>0</v>
      </c>
      <c r="EU95" s="243">
        <f t="shared" si="3299"/>
        <v>0</v>
      </c>
      <c r="EV95" s="242"/>
      <c r="EW95" s="243">
        <f t="shared" si="3020"/>
        <v>0</v>
      </c>
      <c r="EX95" s="243">
        <f t="shared" si="3300"/>
        <v>0</v>
      </c>
      <c r="EY95" s="243">
        <f t="shared" si="3301"/>
        <v>0</v>
      </c>
      <c r="EZ95" s="243">
        <f>VLOOKUP($B95,факт!$D$7:$HK$128,179,0)</f>
        <v>0</v>
      </c>
      <c r="FA95" s="243">
        <f>VLOOKUP($B95,факт!$D$7:$HK$128,180,0)</f>
        <v>0</v>
      </c>
      <c r="FB95" s="243">
        <f>VLOOKUP($B95,факт!$D$7:$HK$128,177,0)</f>
        <v>0</v>
      </c>
      <c r="FC95" s="243">
        <f>VLOOKUP($B95,факт!$D$7:$HK$128,178,0)</f>
        <v>0</v>
      </c>
      <c r="FD95" s="243">
        <f t="shared" si="3302"/>
        <v>0</v>
      </c>
      <c r="FE95" s="243">
        <f t="shared" si="3303"/>
        <v>0</v>
      </c>
      <c r="FF95" s="242">
        <v>0</v>
      </c>
      <c r="FG95" s="243">
        <f t="shared" si="3021"/>
        <v>0</v>
      </c>
      <c r="FH95" s="243">
        <f t="shared" si="3304"/>
        <v>0</v>
      </c>
      <c r="FI95" s="243">
        <f t="shared" si="3305"/>
        <v>0</v>
      </c>
      <c r="FJ95" s="243">
        <f>VLOOKUP($B95,факт!$D$7:$HK$128,183,0)</f>
        <v>0</v>
      </c>
      <c r="FK95" s="243">
        <f>VLOOKUP($B95,факт!$D$7:$HK$128,184,0)</f>
        <v>0</v>
      </c>
      <c r="FL95" s="243">
        <f>VLOOKUP($B95,факт!$D$7:$HK$128,181,0)</f>
        <v>0</v>
      </c>
      <c r="FM95" s="243">
        <f>VLOOKUP($B95,факт!$D$7:$HK$128,182,0)</f>
        <v>0</v>
      </c>
      <c r="FN95" s="243">
        <f t="shared" si="3306"/>
        <v>0</v>
      </c>
      <c r="FO95" s="243">
        <f t="shared" si="3307"/>
        <v>0</v>
      </c>
      <c r="FP95" s="242">
        <v>0</v>
      </c>
      <c r="FQ95" s="243">
        <f t="shared" si="3022"/>
        <v>0</v>
      </c>
      <c r="FR95" s="243">
        <f t="shared" si="3308"/>
        <v>0</v>
      </c>
      <c r="FS95" s="243">
        <f t="shared" si="3309"/>
        <v>0</v>
      </c>
      <c r="FT95" s="243">
        <f>VLOOKUP($B95,факт!$D$7:$HK$128,189,0)</f>
        <v>0</v>
      </c>
      <c r="FU95" s="243">
        <f>VLOOKUP($B95,факт!$D$7:$HK$128,190,0)</f>
        <v>0</v>
      </c>
      <c r="FV95" s="243">
        <f>VLOOKUP($B95,факт!$D$7:$HK$128,187,0)</f>
        <v>0</v>
      </c>
      <c r="FW95" s="243">
        <f>VLOOKUP($B95,факт!$D$7:$HK$128,188,0)</f>
        <v>0</v>
      </c>
      <c r="FX95" s="243">
        <f t="shared" si="3310"/>
        <v>0</v>
      </c>
      <c r="FY95" s="243">
        <f t="shared" si="3311"/>
        <v>0</v>
      </c>
      <c r="FZ95" s="242">
        <v>0</v>
      </c>
      <c r="GA95" s="243">
        <f t="shared" si="3023"/>
        <v>0</v>
      </c>
      <c r="GB95" s="243">
        <f t="shared" si="3312"/>
        <v>0</v>
      </c>
      <c r="GC95" s="243">
        <f t="shared" si="3313"/>
        <v>0</v>
      </c>
      <c r="GD95" s="243">
        <f>VLOOKUP($B95,факт!$D$7:$HK$128,201,0)</f>
        <v>0</v>
      </c>
      <c r="GE95" s="243">
        <f>VLOOKUP($B95,факт!$D$7:$HK$128,202,0)</f>
        <v>0</v>
      </c>
      <c r="GF95" s="244"/>
      <c r="GG95" s="244"/>
      <c r="GH95" s="243">
        <f t="shared" si="3314"/>
        <v>0</v>
      </c>
      <c r="GI95" s="243">
        <f t="shared" si="3315"/>
        <v>0</v>
      </c>
      <c r="GJ95" s="242">
        <v>0</v>
      </c>
      <c r="GK95" s="243">
        <f t="shared" si="3024"/>
        <v>0</v>
      </c>
      <c r="GL95" s="243">
        <f t="shared" si="3316"/>
        <v>0</v>
      </c>
      <c r="GM95" s="243">
        <f t="shared" si="3317"/>
        <v>0</v>
      </c>
      <c r="GN95" s="243">
        <f>VLOOKUP($B95,факт!$D$7:$HK$128,191,0)</f>
        <v>0</v>
      </c>
      <c r="GO95" s="243">
        <f>VLOOKUP($B95,факт!$D$7:$HK$128,192,0)</f>
        <v>0</v>
      </c>
      <c r="GP95" s="244"/>
      <c r="GQ95" s="244"/>
      <c r="GR95" s="243">
        <f t="shared" si="3318"/>
        <v>0</v>
      </c>
      <c r="GS95" s="243">
        <f t="shared" si="3319"/>
        <v>0</v>
      </c>
      <c r="GT95" s="242">
        <v>4</v>
      </c>
      <c r="GU95" s="243">
        <f t="shared" si="3025"/>
        <v>79511.039999999994</v>
      </c>
      <c r="GV95" s="243">
        <f t="shared" si="3320"/>
        <v>0.33333333333333331</v>
      </c>
      <c r="GW95" s="243">
        <f t="shared" si="3321"/>
        <v>6625.9199999999992</v>
      </c>
      <c r="GX95" s="243">
        <f>VLOOKUP($B95,факт!$D$7:$HK$128,127,0)</f>
        <v>0</v>
      </c>
      <c r="GY95" s="243">
        <f>VLOOKUP($B95,факт!$D$7:$HK$128,128,0)</f>
        <v>0</v>
      </c>
      <c r="GZ95" s="243">
        <f>VLOOKUP($B95,факт!$D$7:$HK$128,125,0)</f>
        <v>0</v>
      </c>
      <c r="HA95" s="243">
        <f>VLOOKUP($B95,факт!$D$7:$HK$128,126,0)</f>
        <v>0</v>
      </c>
      <c r="HB95" s="243">
        <f t="shared" si="3322"/>
        <v>-0.33333333333333331</v>
      </c>
      <c r="HC95" s="243">
        <f t="shared" si="3323"/>
        <v>-6625.9199999999992</v>
      </c>
      <c r="HD95" s="242"/>
      <c r="HE95" s="243">
        <f t="shared" si="3324"/>
        <v>0</v>
      </c>
      <c r="HF95" s="243">
        <f t="shared" si="3325"/>
        <v>0</v>
      </c>
      <c r="HG95" s="243">
        <f t="shared" si="3326"/>
        <v>0</v>
      </c>
      <c r="HH95" s="243">
        <f>VLOOKUP($B95,факт!$D$7:$HK$128,131,0)</f>
        <v>0</v>
      </c>
      <c r="HI95" s="243">
        <f>VLOOKUP($B95,факт!$D$7:$HK$128,132,0)</f>
        <v>0</v>
      </c>
      <c r="HJ95" s="243">
        <f>VLOOKUP($B95,факт!$D$7:$HK$128,129,0)</f>
        <v>0</v>
      </c>
      <c r="HK95" s="243">
        <f>VLOOKUP($B95,факт!$D$7:$HK$128,130,0)</f>
        <v>0</v>
      </c>
      <c r="HL95" s="243">
        <f t="shared" si="3327"/>
        <v>0</v>
      </c>
      <c r="HM95" s="243">
        <f t="shared" si="3328"/>
        <v>0</v>
      </c>
      <c r="HN95" s="244"/>
      <c r="HO95" s="244">
        <v>0</v>
      </c>
      <c r="HP95" s="243">
        <f t="shared" si="3329"/>
        <v>0</v>
      </c>
      <c r="HQ95" s="243">
        <f t="shared" si="3330"/>
        <v>0</v>
      </c>
      <c r="HR95" s="243">
        <f>VLOOKUP($B95,факт!$D$7:$HK$128,165,0)</f>
        <v>0</v>
      </c>
      <c r="HS95" s="243">
        <f>VLOOKUP($B95,факт!$D$7:$HK$128,166,0)</f>
        <v>0</v>
      </c>
      <c r="HT95" s="243">
        <f>VLOOKUP($B95,факт!$D$7:$HK$128,163,0)</f>
        <v>0</v>
      </c>
      <c r="HU95" s="243">
        <f>VLOOKUP($B95,факт!$D$7:$HK$128,164,0)</f>
        <v>0</v>
      </c>
      <c r="HV95" s="243">
        <f t="shared" si="3331"/>
        <v>0</v>
      </c>
      <c r="HW95" s="243">
        <f t="shared" si="3332"/>
        <v>0</v>
      </c>
      <c r="HX95" s="244">
        <v>0</v>
      </c>
      <c r="HY95" s="244">
        <v>0</v>
      </c>
      <c r="HZ95" s="243">
        <f t="shared" si="3333"/>
        <v>0</v>
      </c>
      <c r="IA95" s="243">
        <f t="shared" si="3334"/>
        <v>0</v>
      </c>
      <c r="IB95" s="243">
        <f>VLOOKUP($B95,факт!$D$7:$HK$128,49,0)</f>
        <v>0</v>
      </c>
      <c r="IC95" s="243">
        <f>VLOOKUP($B95,факт!$D$7:$HK$128,50,0)</f>
        <v>0</v>
      </c>
      <c r="ID95" s="244"/>
      <c r="IE95" s="244"/>
      <c r="IF95" s="243">
        <f t="shared" si="3335"/>
        <v>0</v>
      </c>
      <c r="IG95" s="243">
        <f t="shared" si="3336"/>
        <v>0</v>
      </c>
      <c r="IH95" s="244">
        <v>0</v>
      </c>
      <c r="II95" s="244">
        <v>0</v>
      </c>
      <c r="IJ95" s="243">
        <f t="shared" si="3337"/>
        <v>0</v>
      </c>
      <c r="IK95" s="243">
        <f t="shared" si="3338"/>
        <v>0</v>
      </c>
      <c r="IL95" s="243">
        <f>VLOOKUP($B95,факт!$D$7:$HK$128,85,0)</f>
        <v>0</v>
      </c>
      <c r="IM95" s="243">
        <f>VLOOKUP($B95,факт!$D$7:$HK$128,86,0)</f>
        <v>0</v>
      </c>
      <c r="IN95" s="244"/>
      <c r="IO95" s="244"/>
      <c r="IP95" s="243">
        <f t="shared" si="3339"/>
        <v>0</v>
      </c>
      <c r="IQ95" s="243">
        <f t="shared" si="3340"/>
        <v>0</v>
      </c>
      <c r="IR95" s="244">
        <v>0</v>
      </c>
      <c r="IS95" s="244">
        <v>0</v>
      </c>
      <c r="IT95" s="244"/>
      <c r="IU95" s="244"/>
      <c r="IV95" s="243">
        <f t="shared" si="3341"/>
        <v>0</v>
      </c>
      <c r="IW95" s="243">
        <f t="shared" si="3342"/>
        <v>0</v>
      </c>
      <c r="IX95" s="243">
        <f>VLOOKUP($B95,факт!$D$7:$HK$128,55,0)</f>
        <v>0</v>
      </c>
      <c r="IY95" s="243">
        <f>VLOOKUP($B95,факт!$D$7:$HK$128,56,0)</f>
        <v>0</v>
      </c>
      <c r="IZ95" s="243">
        <f t="shared" si="3343"/>
        <v>0</v>
      </c>
      <c r="JA95" s="243">
        <f t="shared" si="3344"/>
        <v>0</v>
      </c>
      <c r="JB95" s="242">
        <v>0</v>
      </c>
      <c r="JC95" s="243">
        <f t="shared" si="3026"/>
        <v>0</v>
      </c>
      <c r="JD95" s="243">
        <f t="shared" si="3345"/>
        <v>0</v>
      </c>
      <c r="JE95" s="243">
        <f t="shared" si="3346"/>
        <v>0</v>
      </c>
      <c r="JF95" s="243">
        <f>VLOOKUP($B95,факт!$D$7:$HK$128,61,0)</f>
        <v>0</v>
      </c>
      <c r="JG95" s="243">
        <f>VLOOKUP($B95,факт!$D$7:$HK$128,62,0)</f>
        <v>0</v>
      </c>
      <c r="JH95" s="243">
        <f>VLOOKUP($B95,факт!$D$7:$HK$128,59,0)</f>
        <v>0</v>
      </c>
      <c r="JI95" s="243">
        <f>VLOOKUP($B95,факт!$D$7:$HK$128,60,0)</f>
        <v>0</v>
      </c>
      <c r="JJ95" s="243">
        <f t="shared" si="3347"/>
        <v>0</v>
      </c>
      <c r="JK95" s="243">
        <f t="shared" si="3348"/>
        <v>0</v>
      </c>
      <c r="JL95" s="242"/>
      <c r="JM95" s="243">
        <f t="shared" si="3349"/>
        <v>0</v>
      </c>
      <c r="JN95" s="243">
        <f t="shared" si="3350"/>
        <v>0</v>
      </c>
      <c r="JO95" s="243">
        <f t="shared" si="3351"/>
        <v>0</v>
      </c>
      <c r="JP95" s="243">
        <f>VLOOKUP($B95,факт!$D$7:$HK$128,213,0)</f>
        <v>0</v>
      </c>
      <c r="JQ95" s="243">
        <f>VLOOKUP($B95,факт!$D$7:$HK$128,214,0)</f>
        <v>0</v>
      </c>
      <c r="JR95" s="244"/>
      <c r="JS95" s="244"/>
      <c r="JT95" s="243">
        <f t="shared" si="3352"/>
        <v>0</v>
      </c>
      <c r="JU95" s="243">
        <f t="shared" si="3353"/>
        <v>0</v>
      </c>
      <c r="JV95" s="242"/>
      <c r="JW95" s="243">
        <f t="shared" si="3027"/>
        <v>0</v>
      </c>
      <c r="JX95" s="243">
        <f t="shared" si="3354"/>
        <v>0</v>
      </c>
      <c r="JY95" s="243">
        <f t="shared" si="3355"/>
        <v>0</v>
      </c>
      <c r="JZ95" s="243">
        <f>VLOOKUP($B95,факт!$D$7:$HK$128,211,0)</f>
        <v>0</v>
      </c>
      <c r="KA95" s="243">
        <f>VLOOKUP($B95,факт!$D$7:$HK$128,212,0)</f>
        <v>0</v>
      </c>
      <c r="KB95" s="243">
        <f>VLOOKUP($B95,факт!$D$7:$HK$128,209,0)</f>
        <v>0</v>
      </c>
      <c r="KC95" s="243">
        <f>VLOOKUP($B95,факт!$D$7:$HK$128,210,0)</f>
        <v>0</v>
      </c>
      <c r="KD95" s="243">
        <f t="shared" si="3356"/>
        <v>0</v>
      </c>
      <c r="KE95" s="243">
        <f t="shared" si="3357"/>
        <v>0</v>
      </c>
      <c r="KF95" s="242">
        <v>0</v>
      </c>
      <c r="KG95" s="243">
        <f t="shared" si="3358"/>
        <v>0</v>
      </c>
      <c r="KH95" s="243">
        <f t="shared" si="3359"/>
        <v>0</v>
      </c>
      <c r="KI95" s="243">
        <f t="shared" si="3360"/>
        <v>0</v>
      </c>
      <c r="KJ95" s="243">
        <f>VLOOKUP($B95,факт!$D$7:$HK$128,161,0)</f>
        <v>0</v>
      </c>
      <c r="KK95" s="243">
        <f>VLOOKUP($B95,факт!$D$7:$HK$128,162,0)</f>
        <v>0</v>
      </c>
      <c r="KL95" s="243">
        <f>VLOOKUP($B95,факт!$D$7:$HK$128,159,0)</f>
        <v>0</v>
      </c>
      <c r="KM95" s="243">
        <f>VLOOKUP($B95,факт!$D$7:$HK$128,160,0)</f>
        <v>0</v>
      </c>
      <c r="KN95" s="243">
        <f t="shared" si="3361"/>
        <v>0</v>
      </c>
      <c r="KO95" s="243">
        <f t="shared" si="3362"/>
        <v>0</v>
      </c>
      <c r="KP95" s="242">
        <v>0</v>
      </c>
      <c r="KQ95" s="243">
        <f t="shared" si="3363"/>
        <v>0</v>
      </c>
      <c r="KR95" s="243">
        <f t="shared" si="3364"/>
        <v>0</v>
      </c>
      <c r="KS95" s="243">
        <f t="shared" si="3365"/>
        <v>0</v>
      </c>
      <c r="KT95" s="244"/>
      <c r="KU95" s="244"/>
      <c r="KV95" s="244"/>
      <c r="KW95" s="244"/>
      <c r="KX95" s="243">
        <f t="shared" si="3366"/>
        <v>0</v>
      </c>
      <c r="KY95" s="243">
        <f t="shared" si="3367"/>
        <v>0</v>
      </c>
      <c r="KZ95" s="242">
        <v>0</v>
      </c>
      <c r="LA95" s="243">
        <f t="shared" si="3028"/>
        <v>0</v>
      </c>
      <c r="LB95" s="243">
        <f t="shared" si="3368"/>
        <v>0</v>
      </c>
      <c r="LC95" s="243">
        <f t="shared" si="3369"/>
        <v>0</v>
      </c>
      <c r="LD95" s="243">
        <f>VLOOKUP($B95,факт!$D$7:$HK$128,89,0)</f>
        <v>0</v>
      </c>
      <c r="LE95" s="243">
        <f>VLOOKUP($B95,факт!$D$7:$HK$128,90,0)</f>
        <v>0</v>
      </c>
      <c r="LF95" s="243">
        <f>VLOOKUP($B95,факт!$D$7:$HK$128,87,0)</f>
        <v>0</v>
      </c>
      <c r="LG95" s="243">
        <f>VLOOKUP($B95,факт!$D$7:$HK$128,88,0)</f>
        <v>0</v>
      </c>
      <c r="LH95" s="243">
        <f t="shared" si="3370"/>
        <v>0</v>
      </c>
      <c r="LI95" s="243">
        <f t="shared" si="3371"/>
        <v>0</v>
      </c>
      <c r="LJ95" s="242">
        <v>0</v>
      </c>
      <c r="LK95" s="243">
        <f t="shared" si="3029"/>
        <v>0</v>
      </c>
      <c r="LL95" s="243">
        <f t="shared" si="3372"/>
        <v>0</v>
      </c>
      <c r="LM95" s="243">
        <f t="shared" si="3373"/>
        <v>0</v>
      </c>
      <c r="LN95" s="243">
        <f>VLOOKUP($B95,факт!$D$7:$HK$128,69,0)</f>
        <v>0</v>
      </c>
      <c r="LO95" s="243">
        <f>VLOOKUP($B95,факт!$D$7:$HK$128,70,0)</f>
        <v>0</v>
      </c>
      <c r="LP95" s="244"/>
      <c r="LQ95" s="244"/>
      <c r="LR95" s="243">
        <f t="shared" si="3374"/>
        <v>0</v>
      </c>
      <c r="LS95" s="243">
        <f t="shared" si="3375"/>
        <v>0</v>
      </c>
      <c r="LT95" s="242"/>
      <c r="LU95" s="243">
        <f t="shared" si="3030"/>
        <v>0</v>
      </c>
      <c r="LV95" s="243">
        <f t="shared" si="3376"/>
        <v>0</v>
      </c>
      <c r="LW95" s="243">
        <f t="shared" si="3377"/>
        <v>0</v>
      </c>
      <c r="LX95" s="243">
        <f>VLOOKUP($B95,факт!$D$7:$HK$128,83,0)</f>
        <v>0</v>
      </c>
      <c r="LY95" s="243">
        <f>VLOOKUP($B95,факт!$D$7:$HK$128,84,0)</f>
        <v>0</v>
      </c>
      <c r="LZ95" s="244"/>
      <c r="MA95" s="244"/>
      <c r="MB95" s="243">
        <f t="shared" si="3378"/>
        <v>0</v>
      </c>
      <c r="MC95" s="243">
        <f t="shared" si="3379"/>
        <v>0</v>
      </c>
      <c r="MD95" s="242">
        <v>0</v>
      </c>
      <c r="ME95" s="243">
        <f t="shared" si="3031"/>
        <v>0</v>
      </c>
      <c r="MF95" s="243">
        <f t="shared" si="3380"/>
        <v>0</v>
      </c>
      <c r="MG95" s="243">
        <f t="shared" si="3381"/>
        <v>0</v>
      </c>
      <c r="MH95" s="243">
        <f>VLOOKUP($B95,факт!$D$7:$HK$128,73,0)</f>
        <v>0</v>
      </c>
      <c r="MI95" s="243">
        <f>VLOOKUP($B95,факт!$D$7:$HK$128,74,0)</f>
        <v>0</v>
      </c>
      <c r="MJ95" s="243">
        <f>VLOOKUP($B95,факт!$D$7:$HK$128,71,0)</f>
        <v>0</v>
      </c>
      <c r="MK95" s="243">
        <f>VLOOKUP($B95,факт!$D$7:$HK$128,72,0)</f>
        <v>0</v>
      </c>
      <c r="ML95" s="243">
        <f t="shared" si="3382"/>
        <v>0</v>
      </c>
      <c r="MM95" s="243">
        <f t="shared" si="3383"/>
        <v>0</v>
      </c>
      <c r="MN95" s="242">
        <v>0</v>
      </c>
      <c r="MO95" s="243">
        <f t="shared" si="3032"/>
        <v>0</v>
      </c>
      <c r="MP95" s="243">
        <f t="shared" si="3384"/>
        <v>0</v>
      </c>
      <c r="MQ95" s="243">
        <f t="shared" si="3385"/>
        <v>0</v>
      </c>
      <c r="MR95" s="243">
        <f>VLOOKUP($B95,факт!$D$7:$HK$128,53,0)</f>
        <v>0</v>
      </c>
      <c r="MS95" s="243">
        <f>VLOOKUP($B95,факт!$D$7:$HK$128,54,0)</f>
        <v>0</v>
      </c>
      <c r="MT95" s="243">
        <f>VLOOKUP($B95,факт!$D$7:$HK$128,51,0)</f>
        <v>0</v>
      </c>
      <c r="MU95" s="243">
        <f>VLOOKUP($B95,факт!$D$7:$HK$128,52,0)</f>
        <v>0</v>
      </c>
      <c r="MV95" s="243">
        <f t="shared" si="3386"/>
        <v>0</v>
      </c>
      <c r="MW95" s="243">
        <f t="shared" si="3387"/>
        <v>0</v>
      </c>
      <c r="MX95" s="242">
        <v>0</v>
      </c>
      <c r="MY95" s="243">
        <f t="shared" si="3388"/>
        <v>0</v>
      </c>
      <c r="MZ95" s="243">
        <f t="shared" si="3389"/>
        <v>0</v>
      </c>
      <c r="NA95" s="243">
        <f t="shared" si="3390"/>
        <v>0</v>
      </c>
      <c r="NB95" s="243">
        <f>VLOOKUP($B95,факт!$D$7:$HK$128,77,0)</f>
        <v>0</v>
      </c>
      <c r="NC95" s="243">
        <f>VLOOKUP($B95,факт!$D$7:$HK$128,78,0)</f>
        <v>0</v>
      </c>
      <c r="ND95" s="243">
        <f>VLOOKUP($B95,факт!$D$7:$HK$128,75,0)</f>
        <v>0</v>
      </c>
      <c r="NE95" s="243">
        <f>VLOOKUP($B95,факт!$D$7:$HK$128,76,0)</f>
        <v>0</v>
      </c>
      <c r="NF95" s="243">
        <f t="shared" si="3391"/>
        <v>0</v>
      </c>
      <c r="NG95" s="243">
        <f t="shared" si="3392"/>
        <v>0</v>
      </c>
      <c r="NH95" s="242"/>
      <c r="NI95" s="243">
        <f t="shared" si="3393"/>
        <v>0</v>
      </c>
      <c r="NJ95" s="243">
        <f t="shared" si="3394"/>
        <v>0</v>
      </c>
      <c r="NK95" s="243">
        <f t="shared" si="3395"/>
        <v>0</v>
      </c>
      <c r="NL95" s="243">
        <f>VLOOKUP($B95,факт!$D$7:$HK$128,95,0)</f>
        <v>0</v>
      </c>
      <c r="NM95" s="243">
        <f>VLOOKUP($B95,факт!$D$7:$HK$128,96,0)</f>
        <v>0</v>
      </c>
      <c r="NN95" s="243">
        <f>VLOOKUP($B95,факт!$D$7:$HK$128,93,0)</f>
        <v>0</v>
      </c>
      <c r="NO95" s="243">
        <f>VLOOKUP($B95,факт!$D$7:$HK$128,94,0)</f>
        <v>0</v>
      </c>
      <c r="NP95" s="243">
        <f t="shared" si="3396"/>
        <v>0</v>
      </c>
      <c r="NQ95" s="243">
        <f t="shared" si="3397"/>
        <v>0</v>
      </c>
      <c r="NR95" s="242">
        <v>0</v>
      </c>
      <c r="NS95" s="243">
        <f t="shared" si="3398"/>
        <v>0</v>
      </c>
      <c r="NT95" s="243">
        <f t="shared" si="3399"/>
        <v>0</v>
      </c>
      <c r="NU95" s="243">
        <f t="shared" si="3400"/>
        <v>0</v>
      </c>
      <c r="NV95" s="243">
        <f>VLOOKUP($B95,факт!$D$7:$HK$128,81,0)</f>
        <v>0</v>
      </c>
      <c r="NW95" s="243">
        <f>VLOOKUP($B95,факт!$D$7:$HK$128,82,0)</f>
        <v>0</v>
      </c>
      <c r="NX95" s="244"/>
      <c r="NY95" s="244"/>
      <c r="NZ95" s="243">
        <f t="shared" si="3401"/>
        <v>0</v>
      </c>
      <c r="OA95" s="243">
        <f t="shared" si="3402"/>
        <v>0</v>
      </c>
      <c r="OB95" s="242"/>
      <c r="OC95" s="243">
        <f t="shared" si="3033"/>
        <v>0</v>
      </c>
      <c r="OD95" s="243">
        <f t="shared" si="3403"/>
        <v>0</v>
      </c>
      <c r="OE95" s="243">
        <f t="shared" si="3404"/>
        <v>0</v>
      </c>
      <c r="OF95" s="244"/>
      <c r="OG95" s="244"/>
      <c r="OH95" s="244"/>
      <c r="OI95" s="244"/>
      <c r="OJ95" s="243">
        <f t="shared" si="3405"/>
        <v>0</v>
      </c>
      <c r="OK95" s="243">
        <f t="shared" si="3406"/>
        <v>0</v>
      </c>
      <c r="OL95" s="242">
        <v>0</v>
      </c>
      <c r="OM95" s="243">
        <f t="shared" si="3034"/>
        <v>0</v>
      </c>
      <c r="ON95" s="243">
        <f t="shared" si="3407"/>
        <v>0</v>
      </c>
      <c r="OO95" s="243">
        <f t="shared" si="3408"/>
        <v>0</v>
      </c>
      <c r="OP95" s="243">
        <f>VLOOKUP($B95,факт!$D$7:$HK$128,47,0)</f>
        <v>0</v>
      </c>
      <c r="OQ95" s="243">
        <f>VLOOKUP($B95,факт!$D$7:$HK$128,48,0)</f>
        <v>0</v>
      </c>
      <c r="OR95" s="244"/>
      <c r="OS95" s="244"/>
      <c r="OT95" s="243">
        <f t="shared" si="3409"/>
        <v>0</v>
      </c>
      <c r="OU95" s="243">
        <f t="shared" si="3410"/>
        <v>0</v>
      </c>
      <c r="OV95" s="242">
        <v>0</v>
      </c>
      <c r="OW95" s="243">
        <f t="shared" si="3035"/>
        <v>0</v>
      </c>
      <c r="OX95" s="243">
        <f t="shared" si="3411"/>
        <v>0</v>
      </c>
      <c r="OY95" s="243">
        <f t="shared" si="3412"/>
        <v>0</v>
      </c>
      <c r="OZ95" s="244"/>
      <c r="PA95" s="244"/>
      <c r="PB95" s="244"/>
      <c r="PC95" s="244"/>
      <c r="PD95" s="243">
        <f t="shared" si="3413"/>
        <v>0</v>
      </c>
      <c r="PE95" s="243">
        <f t="shared" si="3414"/>
        <v>0</v>
      </c>
      <c r="PF95" s="242">
        <v>0</v>
      </c>
      <c r="PG95" s="243">
        <f t="shared" si="3415"/>
        <v>0</v>
      </c>
      <c r="PH95" s="243">
        <f t="shared" si="3416"/>
        <v>0</v>
      </c>
      <c r="PI95" s="243">
        <f t="shared" si="3417"/>
        <v>0</v>
      </c>
      <c r="PJ95" s="243">
        <f>VLOOKUP($B95,факт!$D$7:$HK$128,45,0)</f>
        <v>0</v>
      </c>
      <c r="PK95" s="243">
        <f>VLOOKUP($B95,факт!$D$7:$HK$128,46,0)</f>
        <v>0</v>
      </c>
      <c r="PL95" s="244"/>
      <c r="PM95" s="244"/>
      <c r="PN95" s="243">
        <f t="shared" si="3418"/>
        <v>0</v>
      </c>
      <c r="PO95" s="243">
        <f t="shared" si="3419"/>
        <v>0</v>
      </c>
      <c r="PP95" s="243"/>
      <c r="PQ95" s="243"/>
      <c r="PR95" s="243">
        <f t="shared" si="3420"/>
        <v>0</v>
      </c>
      <c r="PS95" s="243">
        <f t="shared" si="3421"/>
        <v>0</v>
      </c>
      <c r="PT95" s="244"/>
      <c r="PU95" s="244"/>
      <c r="PV95" s="244"/>
      <c r="PW95" s="244"/>
      <c r="PX95" s="243">
        <f t="shared" si="3422"/>
        <v>0</v>
      </c>
      <c r="PY95" s="243">
        <f t="shared" si="3423"/>
        <v>0</v>
      </c>
      <c r="PZ95" s="243"/>
      <c r="QA95" s="243"/>
      <c r="QB95" s="243">
        <f t="shared" si="3424"/>
        <v>0</v>
      </c>
      <c r="QC95" s="243">
        <f t="shared" si="3425"/>
        <v>0</v>
      </c>
      <c r="QD95" s="244"/>
      <c r="QE95" s="244"/>
      <c r="QF95" s="244"/>
      <c r="QG95" s="244"/>
      <c r="QH95" s="243">
        <f t="shared" si="3426"/>
        <v>0</v>
      </c>
      <c r="QI95" s="243">
        <f t="shared" si="3427"/>
        <v>0</v>
      </c>
      <c r="QJ95" s="247">
        <f t="shared" si="3428"/>
        <v>4</v>
      </c>
      <c r="QK95" s="247">
        <f t="shared" si="3429"/>
        <v>79511.039999999994</v>
      </c>
      <c r="QL95" s="247">
        <f t="shared" si="3430"/>
        <v>0.33333333333333331</v>
      </c>
      <c r="QM95" s="247">
        <f t="shared" si="3431"/>
        <v>6625.9199999999992</v>
      </c>
      <c r="QN95" s="247">
        <f t="shared" si="3432"/>
        <v>0</v>
      </c>
      <c r="QO95" s="247">
        <f t="shared" si="3433"/>
        <v>0</v>
      </c>
      <c r="QP95" s="247">
        <f t="shared" si="3434"/>
        <v>0</v>
      </c>
      <c r="QQ95" s="247">
        <f t="shared" si="3435"/>
        <v>0</v>
      </c>
      <c r="QR95" s="243">
        <f t="shared" si="3436"/>
        <v>-0.33333333333333331</v>
      </c>
      <c r="QS95" s="243">
        <f t="shared" si="3437"/>
        <v>-6625.9199999999992</v>
      </c>
    </row>
    <row r="96" spans="1:461" s="199" customFormat="1" ht="27.75" customHeight="1" x14ac:dyDescent="0.25">
      <c r="A96" s="221"/>
      <c r="B96" s="221">
        <v>64</v>
      </c>
      <c r="C96" s="237" t="s">
        <v>280</v>
      </c>
      <c r="D96" s="238">
        <f t="shared" si="2096"/>
        <v>9860</v>
      </c>
      <c r="E96" s="238">
        <v>10127</v>
      </c>
      <c r="F96" s="239">
        <v>1.95</v>
      </c>
      <c r="G96" s="99">
        <v>0.97</v>
      </c>
      <c r="H96" s="238">
        <v>1.4</v>
      </c>
      <c r="I96" s="238">
        <v>1.68</v>
      </c>
      <c r="J96" s="238">
        <v>2.23</v>
      </c>
      <c r="K96" s="241">
        <v>2.57</v>
      </c>
      <c r="L96" s="242">
        <v>0</v>
      </c>
      <c r="M96" s="243">
        <f t="shared" si="3005"/>
        <v>0</v>
      </c>
      <c r="N96" s="243">
        <f t="shared" si="3245"/>
        <v>0</v>
      </c>
      <c r="O96" s="243">
        <f t="shared" si="3246"/>
        <v>0</v>
      </c>
      <c r="P96" s="243">
        <f>VLOOKUP($B96,факт!$D$7:$HK$127,21,0)</f>
        <v>0</v>
      </c>
      <c r="Q96" s="243">
        <f>VLOOKUP($B96,факт!$D$7:$HK$127,22,0)</f>
        <v>0</v>
      </c>
      <c r="R96" s="243">
        <f>VLOOKUP($B96,факт!$D$7:$HK$127,19,0)</f>
        <v>0</v>
      </c>
      <c r="S96" s="243">
        <f>VLOOKUP($B96,факт!$D$7:$HK$127,20,0)</f>
        <v>0</v>
      </c>
      <c r="T96" s="243">
        <f t="shared" si="3006"/>
        <v>0</v>
      </c>
      <c r="U96" s="243">
        <f t="shared" si="3007"/>
        <v>0</v>
      </c>
      <c r="V96" s="242">
        <v>0</v>
      </c>
      <c r="W96" s="243">
        <f t="shared" si="3008"/>
        <v>0</v>
      </c>
      <c r="X96" s="243">
        <f t="shared" si="3247"/>
        <v>0</v>
      </c>
      <c r="Y96" s="243">
        <f t="shared" si="3248"/>
        <v>0</v>
      </c>
      <c r="Z96" s="243">
        <f>VLOOKUP($B96,факт!$D$7:$HK$128,29,0)</f>
        <v>0</v>
      </c>
      <c r="AA96" s="243">
        <f>VLOOKUP($B96,факт!$D$7:$HK$128,30,0)</f>
        <v>0</v>
      </c>
      <c r="AB96" s="243">
        <f>VLOOKUP($B96,факт!$D$7:$HK$128,27,0)</f>
        <v>0</v>
      </c>
      <c r="AC96" s="243">
        <f>VLOOKUP($B96,факт!$D$7:$HK$128,28,0)</f>
        <v>0</v>
      </c>
      <c r="AD96" s="243">
        <f t="shared" si="3249"/>
        <v>0</v>
      </c>
      <c r="AE96" s="243">
        <f t="shared" si="3250"/>
        <v>0</v>
      </c>
      <c r="AF96" s="245"/>
      <c r="AG96" s="243">
        <f t="shared" si="3009"/>
        <v>0</v>
      </c>
      <c r="AH96" s="243">
        <f t="shared" si="3251"/>
        <v>0</v>
      </c>
      <c r="AI96" s="243">
        <f t="shared" si="3252"/>
        <v>0</v>
      </c>
      <c r="AJ96" s="243">
        <f>VLOOKUP($B96,факт!$D$7:$HK$128,43,0)</f>
        <v>0</v>
      </c>
      <c r="AK96" s="243">
        <f>VLOOKUP($B96,факт!$D$7:$HK$128,44,0)</f>
        <v>0</v>
      </c>
      <c r="AL96" s="243">
        <f>VLOOKUP($B96,факт!$D$7:$HK$128,41,0)</f>
        <v>0</v>
      </c>
      <c r="AM96" s="243">
        <f>VLOOKUP($B96,факт!$D$7:$HK$128,42,0)</f>
        <v>0</v>
      </c>
      <c r="AN96" s="243">
        <f t="shared" si="3253"/>
        <v>0</v>
      </c>
      <c r="AO96" s="243">
        <f t="shared" si="3254"/>
        <v>0</v>
      </c>
      <c r="AP96" s="242">
        <v>0</v>
      </c>
      <c r="AQ96" s="243">
        <f t="shared" si="3010"/>
        <v>0</v>
      </c>
      <c r="AR96" s="243">
        <f t="shared" si="3255"/>
        <v>0</v>
      </c>
      <c r="AS96" s="243">
        <f t="shared" si="3256"/>
        <v>0</v>
      </c>
      <c r="AT96" s="243">
        <f>VLOOKUP($B96,факт!$D$7:$HK$128,9,0)</f>
        <v>0</v>
      </c>
      <c r="AU96" s="243">
        <f>VLOOKUP($B96,факт!$D$7:$HK$128,10,0)</f>
        <v>0</v>
      </c>
      <c r="AV96" s="243">
        <f>VLOOKUP($B96,факт!$D$7:$HK$128,7,0)</f>
        <v>0</v>
      </c>
      <c r="AW96" s="243">
        <f>VLOOKUP($B96,факт!$D$7:$HK$128,8,0)</f>
        <v>0</v>
      </c>
      <c r="AX96" s="243">
        <f t="shared" si="3257"/>
        <v>0</v>
      </c>
      <c r="AY96" s="243">
        <f t="shared" si="3258"/>
        <v>0</v>
      </c>
      <c r="AZ96" s="242">
        <v>0</v>
      </c>
      <c r="BA96" s="243">
        <f t="shared" si="3011"/>
        <v>0</v>
      </c>
      <c r="BB96" s="243">
        <f t="shared" si="3259"/>
        <v>0</v>
      </c>
      <c r="BC96" s="243">
        <f t="shared" si="3260"/>
        <v>0</v>
      </c>
      <c r="BD96" s="243">
        <f>VLOOKUP($B96,факт!$D$7:$HK$128,23,0)</f>
        <v>0</v>
      </c>
      <c r="BE96" s="243">
        <f>VLOOKUP($B96,факт!$D$7:$HK$128,24,0)</f>
        <v>0</v>
      </c>
      <c r="BF96" s="243"/>
      <c r="BG96" s="243"/>
      <c r="BH96" s="243">
        <f t="shared" si="3261"/>
        <v>0</v>
      </c>
      <c r="BI96" s="243">
        <f t="shared" si="3262"/>
        <v>0</v>
      </c>
      <c r="BJ96" s="242">
        <v>0</v>
      </c>
      <c r="BK96" s="243">
        <f t="shared" si="3012"/>
        <v>0</v>
      </c>
      <c r="BL96" s="243">
        <f t="shared" si="3263"/>
        <v>0</v>
      </c>
      <c r="BM96" s="243">
        <f t="shared" si="3264"/>
        <v>0</v>
      </c>
      <c r="BN96" s="243">
        <f>VLOOKUP($B96,факт!$D$7:$HK$128,199,0)</f>
        <v>0</v>
      </c>
      <c r="BO96" s="243">
        <f>VLOOKUP($B96,факт!$D$7:$HK$128,200,0)</f>
        <v>0</v>
      </c>
      <c r="BP96" s="243">
        <f>VLOOKUP($B96,факт!$D$7:$HK$128,197,0)</f>
        <v>0</v>
      </c>
      <c r="BQ96" s="243">
        <f>VLOOKUP($B96,факт!$D$7:$HK$128,198,0)</f>
        <v>0</v>
      </c>
      <c r="BR96" s="243">
        <f t="shared" si="3265"/>
        <v>0</v>
      </c>
      <c r="BS96" s="243">
        <f t="shared" si="3266"/>
        <v>0</v>
      </c>
      <c r="BT96" s="243"/>
      <c r="BU96" s="243">
        <f t="shared" si="3013"/>
        <v>0</v>
      </c>
      <c r="BV96" s="243">
        <f t="shared" si="3267"/>
        <v>0</v>
      </c>
      <c r="BW96" s="243">
        <f t="shared" si="3268"/>
        <v>0</v>
      </c>
      <c r="BX96" s="243">
        <f>VLOOKUP($B96,факт!$D$7:$HK$128,25,0)</f>
        <v>0</v>
      </c>
      <c r="BY96" s="243">
        <f>VLOOKUP($B96,факт!$D$7:$HK$128,26,0)</f>
        <v>0</v>
      </c>
      <c r="BZ96" s="244"/>
      <c r="CA96" s="244"/>
      <c r="CB96" s="243">
        <f t="shared" si="3269"/>
        <v>0</v>
      </c>
      <c r="CC96" s="243">
        <f t="shared" si="3270"/>
        <v>0</v>
      </c>
      <c r="CD96" s="242">
        <v>0</v>
      </c>
      <c r="CE96" s="243">
        <f t="shared" si="3271"/>
        <v>0</v>
      </c>
      <c r="CF96" s="243">
        <f t="shared" si="3272"/>
        <v>0</v>
      </c>
      <c r="CG96" s="243">
        <f t="shared" si="3273"/>
        <v>0</v>
      </c>
      <c r="CH96" s="243">
        <f>VLOOKUP($B96,факт!$D$7:$HK$128,13,0)</f>
        <v>0</v>
      </c>
      <c r="CI96" s="243">
        <f>VLOOKUP($B96,факт!$D$7:$HK$128,14,0)</f>
        <v>0</v>
      </c>
      <c r="CJ96" s="243">
        <f>VLOOKUP($B96,факт!$D$7:$HK$128,11,0)</f>
        <v>0</v>
      </c>
      <c r="CK96" s="243">
        <f>VLOOKUP($B96,факт!$D$7:$HK$128,12,0)</f>
        <v>0</v>
      </c>
      <c r="CL96" s="243">
        <f t="shared" si="3274"/>
        <v>0</v>
      </c>
      <c r="CM96" s="243">
        <f t="shared" si="3275"/>
        <v>0</v>
      </c>
      <c r="CN96" s="245"/>
      <c r="CO96" s="243">
        <f t="shared" si="3014"/>
        <v>0</v>
      </c>
      <c r="CP96" s="243">
        <f t="shared" si="3276"/>
        <v>0</v>
      </c>
      <c r="CQ96" s="243">
        <f t="shared" si="3277"/>
        <v>0</v>
      </c>
      <c r="CR96" s="243">
        <f>VLOOKUP($B96,факт!$D$7:$HK$128,37,0)</f>
        <v>0</v>
      </c>
      <c r="CS96" s="243">
        <f>VLOOKUP($B96,факт!$D$7:$HK$128,38,0)</f>
        <v>0</v>
      </c>
      <c r="CT96" s="243">
        <f>VLOOKUP($B96,факт!$D$7:$HK$128,35,0)</f>
        <v>0</v>
      </c>
      <c r="CU96" s="243">
        <f>VLOOKUP($B96,факт!$D$7:$HK$128,36,0)</f>
        <v>0</v>
      </c>
      <c r="CV96" s="243">
        <f t="shared" si="3278"/>
        <v>0</v>
      </c>
      <c r="CW96" s="243">
        <f t="shared" si="3279"/>
        <v>0</v>
      </c>
      <c r="CX96" s="242">
        <v>0</v>
      </c>
      <c r="CY96" s="243">
        <f t="shared" si="3015"/>
        <v>0</v>
      </c>
      <c r="CZ96" s="243">
        <f t="shared" si="3280"/>
        <v>0</v>
      </c>
      <c r="DA96" s="243">
        <f t="shared" si="3281"/>
        <v>0</v>
      </c>
      <c r="DB96" s="243">
        <f>VLOOKUP($B96,факт!$D$7:$HK$128,121,0)</f>
        <v>0</v>
      </c>
      <c r="DC96" s="243">
        <f>VLOOKUP($B96,факт!$D$7:$HK$128,122,0)</f>
        <v>0</v>
      </c>
      <c r="DD96" s="243">
        <f>VLOOKUP($B96,факт!$D$7:$HK$128,119,0)</f>
        <v>0</v>
      </c>
      <c r="DE96" s="243">
        <f>VLOOKUP($B96,факт!$D$7:$HK$128,120,0)</f>
        <v>0</v>
      </c>
      <c r="DF96" s="243">
        <f t="shared" si="3282"/>
        <v>0</v>
      </c>
      <c r="DG96" s="243">
        <f t="shared" si="3283"/>
        <v>0</v>
      </c>
      <c r="DH96" s="242">
        <v>0</v>
      </c>
      <c r="DI96" s="243">
        <f t="shared" si="3016"/>
        <v>0</v>
      </c>
      <c r="DJ96" s="243">
        <f t="shared" si="3284"/>
        <v>0</v>
      </c>
      <c r="DK96" s="243">
        <f t="shared" si="3285"/>
        <v>0</v>
      </c>
      <c r="DL96" s="243">
        <f>VLOOKUP($B96,факт!$D$7:$HK$128,135,0)</f>
        <v>0</v>
      </c>
      <c r="DM96" s="243">
        <f>VLOOKUP($B96,факт!$D$7:$HK$128,136,0)</f>
        <v>0</v>
      </c>
      <c r="DN96" s="243">
        <f>VLOOKUP($B96,факт!$D$7:$HK$128,133,0)</f>
        <v>0</v>
      </c>
      <c r="DO96" s="243">
        <f>VLOOKUP($B96,факт!$D$7:$HK$128,134,0)</f>
        <v>0</v>
      </c>
      <c r="DP96" s="243">
        <f t="shared" si="3286"/>
        <v>0</v>
      </c>
      <c r="DQ96" s="243">
        <f t="shared" si="3287"/>
        <v>0</v>
      </c>
      <c r="DR96" s="243"/>
      <c r="DS96" s="243">
        <f t="shared" si="3017"/>
        <v>0</v>
      </c>
      <c r="DT96" s="243">
        <f t="shared" si="3288"/>
        <v>0</v>
      </c>
      <c r="DU96" s="243">
        <f t="shared" si="3289"/>
        <v>0</v>
      </c>
      <c r="DV96" s="243">
        <f>VLOOKUP($B96,факт!$D$7:$HK$128,157,0)</f>
        <v>0</v>
      </c>
      <c r="DW96" s="243">
        <f>VLOOKUP($B96,факт!$D$7:$HK$128,158,0)</f>
        <v>0</v>
      </c>
      <c r="DX96" s="243">
        <f>VLOOKUP($B96,факт!$D$7:$HK$128,155,0)</f>
        <v>0</v>
      </c>
      <c r="DY96" s="243">
        <f>VLOOKUP($B96,факт!$D$7:$HK$128,156,0)</f>
        <v>0</v>
      </c>
      <c r="DZ96" s="243">
        <f t="shared" si="3290"/>
        <v>0</v>
      </c>
      <c r="EA96" s="243">
        <f t="shared" si="3291"/>
        <v>0</v>
      </c>
      <c r="EB96" s="242">
        <v>0</v>
      </c>
      <c r="EC96" s="243">
        <f t="shared" si="3018"/>
        <v>0</v>
      </c>
      <c r="ED96" s="243">
        <f t="shared" si="3292"/>
        <v>0</v>
      </c>
      <c r="EE96" s="243">
        <f t="shared" si="3293"/>
        <v>0</v>
      </c>
      <c r="EF96" s="243">
        <f>VLOOKUP($B96,факт!$D$7:$HK$128,173,0)</f>
        <v>0</v>
      </c>
      <c r="EG96" s="243">
        <f>VLOOKUP($B96,факт!$D$7:$HK$128,174,0)</f>
        <v>0</v>
      </c>
      <c r="EH96" s="243">
        <f>VLOOKUP($B96,факт!$D$7:$HK$128,171,0)</f>
        <v>0</v>
      </c>
      <c r="EI96" s="243">
        <f>VLOOKUP($B96,факт!$D$7:$HK$128,172,0)</f>
        <v>0</v>
      </c>
      <c r="EJ96" s="243">
        <f t="shared" si="3294"/>
        <v>0</v>
      </c>
      <c r="EK96" s="243">
        <f t="shared" si="3295"/>
        <v>0</v>
      </c>
      <c r="EL96" s="242">
        <v>0</v>
      </c>
      <c r="EM96" s="243">
        <f t="shared" si="3019"/>
        <v>0</v>
      </c>
      <c r="EN96" s="243">
        <f t="shared" si="3296"/>
        <v>0</v>
      </c>
      <c r="EO96" s="243">
        <f t="shared" si="3297"/>
        <v>0</v>
      </c>
      <c r="EP96" s="243">
        <f>VLOOKUP($B96,факт!$D$7:$HK$128,175,0)</f>
        <v>0</v>
      </c>
      <c r="EQ96" s="243">
        <f>VLOOKUP($B96,факт!$D$7:$HK$128,176,0)</f>
        <v>0</v>
      </c>
      <c r="ER96" s="244"/>
      <c r="ES96" s="244"/>
      <c r="ET96" s="243">
        <f t="shared" si="3298"/>
        <v>0</v>
      </c>
      <c r="EU96" s="243">
        <f t="shared" si="3299"/>
        <v>0</v>
      </c>
      <c r="EV96" s="242"/>
      <c r="EW96" s="243">
        <f t="shared" si="3020"/>
        <v>0</v>
      </c>
      <c r="EX96" s="243">
        <f t="shared" si="3300"/>
        <v>0</v>
      </c>
      <c r="EY96" s="243">
        <f t="shared" si="3301"/>
        <v>0</v>
      </c>
      <c r="EZ96" s="243">
        <f>VLOOKUP($B96,факт!$D$7:$HK$128,179,0)</f>
        <v>0</v>
      </c>
      <c r="FA96" s="243">
        <f>VLOOKUP($B96,факт!$D$7:$HK$128,180,0)</f>
        <v>0</v>
      </c>
      <c r="FB96" s="243">
        <f>VLOOKUP($B96,факт!$D$7:$HK$128,177,0)</f>
        <v>0</v>
      </c>
      <c r="FC96" s="243">
        <f>VLOOKUP($B96,факт!$D$7:$HK$128,178,0)</f>
        <v>0</v>
      </c>
      <c r="FD96" s="243">
        <f t="shared" si="3302"/>
        <v>0</v>
      </c>
      <c r="FE96" s="243">
        <f t="shared" si="3303"/>
        <v>0</v>
      </c>
      <c r="FF96" s="242">
        <v>0</v>
      </c>
      <c r="FG96" s="243">
        <f t="shared" si="3021"/>
        <v>0</v>
      </c>
      <c r="FH96" s="243">
        <f t="shared" si="3304"/>
        <v>0</v>
      </c>
      <c r="FI96" s="243">
        <f t="shared" si="3305"/>
        <v>0</v>
      </c>
      <c r="FJ96" s="243">
        <f>VLOOKUP($B96,факт!$D$7:$HK$128,183,0)</f>
        <v>0</v>
      </c>
      <c r="FK96" s="243">
        <f>VLOOKUP($B96,факт!$D$7:$HK$128,184,0)</f>
        <v>0</v>
      </c>
      <c r="FL96" s="243">
        <f>VLOOKUP($B96,факт!$D$7:$HK$128,181,0)</f>
        <v>0</v>
      </c>
      <c r="FM96" s="243">
        <f>VLOOKUP($B96,факт!$D$7:$HK$128,182,0)</f>
        <v>0</v>
      </c>
      <c r="FN96" s="243">
        <f t="shared" si="3306"/>
        <v>0</v>
      </c>
      <c r="FO96" s="243">
        <f t="shared" si="3307"/>
        <v>0</v>
      </c>
      <c r="FP96" s="242">
        <v>0</v>
      </c>
      <c r="FQ96" s="243">
        <f t="shared" si="3022"/>
        <v>0</v>
      </c>
      <c r="FR96" s="243">
        <f t="shared" si="3308"/>
        <v>0</v>
      </c>
      <c r="FS96" s="243">
        <f t="shared" si="3309"/>
        <v>0</v>
      </c>
      <c r="FT96" s="243">
        <f>VLOOKUP($B96,факт!$D$7:$HK$128,189,0)</f>
        <v>0</v>
      </c>
      <c r="FU96" s="243">
        <f>VLOOKUP($B96,факт!$D$7:$HK$128,190,0)</f>
        <v>0</v>
      </c>
      <c r="FV96" s="243">
        <f>VLOOKUP($B96,факт!$D$7:$HK$128,187,0)</f>
        <v>0</v>
      </c>
      <c r="FW96" s="243">
        <f>VLOOKUP($B96,факт!$D$7:$HK$128,188,0)</f>
        <v>0</v>
      </c>
      <c r="FX96" s="243">
        <f t="shared" si="3310"/>
        <v>0</v>
      </c>
      <c r="FY96" s="243">
        <f t="shared" si="3311"/>
        <v>0</v>
      </c>
      <c r="FZ96" s="242">
        <v>0</v>
      </c>
      <c r="GA96" s="243">
        <f t="shared" si="3023"/>
        <v>0</v>
      </c>
      <c r="GB96" s="243">
        <f t="shared" si="3312"/>
        <v>0</v>
      </c>
      <c r="GC96" s="243">
        <f t="shared" si="3313"/>
        <v>0</v>
      </c>
      <c r="GD96" s="243">
        <f>VLOOKUP($B96,факт!$D$7:$HK$128,201,0)</f>
        <v>0</v>
      </c>
      <c r="GE96" s="243">
        <f>VLOOKUP($B96,факт!$D$7:$HK$128,202,0)</f>
        <v>0</v>
      </c>
      <c r="GF96" s="244"/>
      <c r="GG96" s="244"/>
      <c r="GH96" s="243">
        <f t="shared" si="3314"/>
        <v>0</v>
      </c>
      <c r="GI96" s="243">
        <f t="shared" si="3315"/>
        <v>0</v>
      </c>
      <c r="GJ96" s="242">
        <v>0</v>
      </c>
      <c r="GK96" s="243">
        <f t="shared" si="3024"/>
        <v>0</v>
      </c>
      <c r="GL96" s="243">
        <f t="shared" si="3316"/>
        <v>0</v>
      </c>
      <c r="GM96" s="243">
        <f t="shared" si="3317"/>
        <v>0</v>
      </c>
      <c r="GN96" s="243">
        <f>VLOOKUP($B96,факт!$D$7:$HK$128,191,0)</f>
        <v>0</v>
      </c>
      <c r="GO96" s="243">
        <f>VLOOKUP($B96,факт!$D$7:$HK$128,192,0)</f>
        <v>0</v>
      </c>
      <c r="GP96" s="244"/>
      <c r="GQ96" s="244"/>
      <c r="GR96" s="243">
        <f t="shared" si="3318"/>
        <v>0</v>
      </c>
      <c r="GS96" s="243">
        <f t="shared" si="3319"/>
        <v>0</v>
      </c>
      <c r="GT96" s="242">
        <v>2</v>
      </c>
      <c r="GU96" s="243">
        <f t="shared" si="3025"/>
        <v>52220.531999999992</v>
      </c>
      <c r="GV96" s="243">
        <f t="shared" si="3320"/>
        <v>0.16666666666666666</v>
      </c>
      <c r="GW96" s="243">
        <f t="shared" si="3321"/>
        <v>4351.7109999999993</v>
      </c>
      <c r="GX96" s="243">
        <f>VLOOKUP($B96,факт!$D$7:$HK$128,127,0)</f>
        <v>0</v>
      </c>
      <c r="GY96" s="243">
        <f>VLOOKUP($B96,факт!$D$7:$HK$128,128,0)</f>
        <v>0</v>
      </c>
      <c r="GZ96" s="243">
        <f>VLOOKUP($B96,факт!$D$7:$HK$128,125,0)</f>
        <v>0</v>
      </c>
      <c r="HA96" s="243">
        <f>VLOOKUP($B96,факт!$D$7:$HK$128,126,0)</f>
        <v>0</v>
      </c>
      <c r="HB96" s="243">
        <f t="shared" si="3322"/>
        <v>-0.16666666666666666</v>
      </c>
      <c r="HC96" s="243">
        <f t="shared" si="3323"/>
        <v>-4351.7109999999993</v>
      </c>
      <c r="HD96" s="242"/>
      <c r="HE96" s="243">
        <f t="shared" si="3324"/>
        <v>0</v>
      </c>
      <c r="HF96" s="243">
        <f t="shared" si="3325"/>
        <v>0</v>
      </c>
      <c r="HG96" s="243">
        <f t="shared" si="3326"/>
        <v>0</v>
      </c>
      <c r="HH96" s="243">
        <f>VLOOKUP($B96,факт!$D$7:$HK$128,131,0)</f>
        <v>0</v>
      </c>
      <c r="HI96" s="243">
        <f>VLOOKUP($B96,факт!$D$7:$HK$128,132,0)</f>
        <v>0</v>
      </c>
      <c r="HJ96" s="243">
        <f>VLOOKUP($B96,факт!$D$7:$HK$128,129,0)</f>
        <v>0</v>
      </c>
      <c r="HK96" s="243">
        <f>VLOOKUP($B96,факт!$D$7:$HK$128,130,0)</f>
        <v>0</v>
      </c>
      <c r="HL96" s="243">
        <f t="shared" si="3327"/>
        <v>0</v>
      </c>
      <c r="HM96" s="243">
        <f t="shared" si="3328"/>
        <v>0</v>
      </c>
      <c r="HN96" s="244"/>
      <c r="HO96" s="244">
        <v>0</v>
      </c>
      <c r="HP96" s="243">
        <f t="shared" si="3329"/>
        <v>0</v>
      </c>
      <c r="HQ96" s="243">
        <f t="shared" si="3330"/>
        <v>0</v>
      </c>
      <c r="HR96" s="243">
        <f>VLOOKUP($B96,факт!$D$7:$HK$128,165,0)</f>
        <v>0</v>
      </c>
      <c r="HS96" s="243">
        <f>VLOOKUP($B96,факт!$D$7:$HK$128,166,0)</f>
        <v>0</v>
      </c>
      <c r="HT96" s="243">
        <f>VLOOKUP($B96,факт!$D$7:$HK$128,163,0)</f>
        <v>0</v>
      </c>
      <c r="HU96" s="243">
        <f>VLOOKUP($B96,факт!$D$7:$HK$128,164,0)</f>
        <v>0</v>
      </c>
      <c r="HV96" s="243">
        <f t="shared" si="3331"/>
        <v>0</v>
      </c>
      <c r="HW96" s="243">
        <f t="shared" si="3332"/>
        <v>0</v>
      </c>
      <c r="HX96" s="244">
        <v>0</v>
      </c>
      <c r="HY96" s="244">
        <v>0</v>
      </c>
      <c r="HZ96" s="243">
        <f t="shared" si="3333"/>
        <v>0</v>
      </c>
      <c r="IA96" s="243">
        <f t="shared" si="3334"/>
        <v>0</v>
      </c>
      <c r="IB96" s="243">
        <f>VLOOKUP($B96,факт!$D$7:$HK$128,49,0)</f>
        <v>0</v>
      </c>
      <c r="IC96" s="243">
        <f>VLOOKUP($B96,факт!$D$7:$HK$128,50,0)</f>
        <v>0</v>
      </c>
      <c r="ID96" s="244"/>
      <c r="IE96" s="244"/>
      <c r="IF96" s="243">
        <f t="shared" si="3335"/>
        <v>0</v>
      </c>
      <c r="IG96" s="243">
        <f t="shared" si="3336"/>
        <v>0</v>
      </c>
      <c r="IH96" s="244">
        <v>0</v>
      </c>
      <c r="II96" s="244">
        <v>0</v>
      </c>
      <c r="IJ96" s="243">
        <f t="shared" si="3337"/>
        <v>0</v>
      </c>
      <c r="IK96" s="243">
        <f t="shared" si="3338"/>
        <v>0</v>
      </c>
      <c r="IL96" s="243">
        <f>VLOOKUP($B96,факт!$D$7:$HK$128,85,0)</f>
        <v>0</v>
      </c>
      <c r="IM96" s="243">
        <f>VLOOKUP($B96,факт!$D$7:$HK$128,86,0)</f>
        <v>0</v>
      </c>
      <c r="IN96" s="244"/>
      <c r="IO96" s="244"/>
      <c r="IP96" s="243">
        <f t="shared" si="3339"/>
        <v>0</v>
      </c>
      <c r="IQ96" s="243">
        <f t="shared" si="3340"/>
        <v>0</v>
      </c>
      <c r="IR96" s="244">
        <v>0</v>
      </c>
      <c r="IS96" s="244">
        <v>0</v>
      </c>
      <c r="IT96" s="244"/>
      <c r="IU96" s="244"/>
      <c r="IV96" s="243">
        <f t="shared" si="3341"/>
        <v>0</v>
      </c>
      <c r="IW96" s="243">
        <f t="shared" si="3342"/>
        <v>0</v>
      </c>
      <c r="IX96" s="243">
        <f>VLOOKUP($B96,факт!$D$7:$HK$128,55,0)</f>
        <v>0</v>
      </c>
      <c r="IY96" s="243">
        <f>VLOOKUP($B96,факт!$D$7:$HK$128,56,0)</f>
        <v>0</v>
      </c>
      <c r="IZ96" s="243">
        <f t="shared" si="3343"/>
        <v>0</v>
      </c>
      <c r="JA96" s="243">
        <f t="shared" si="3344"/>
        <v>0</v>
      </c>
      <c r="JB96" s="242">
        <v>0</v>
      </c>
      <c r="JC96" s="243">
        <f t="shared" si="3026"/>
        <v>0</v>
      </c>
      <c r="JD96" s="243">
        <f t="shared" si="3345"/>
        <v>0</v>
      </c>
      <c r="JE96" s="243">
        <f t="shared" si="3346"/>
        <v>0</v>
      </c>
      <c r="JF96" s="243">
        <f>VLOOKUP($B96,факт!$D$7:$HK$128,61,0)</f>
        <v>0</v>
      </c>
      <c r="JG96" s="243">
        <f>VLOOKUP($B96,факт!$D$7:$HK$128,62,0)</f>
        <v>0</v>
      </c>
      <c r="JH96" s="243">
        <f>VLOOKUP($B96,факт!$D$7:$HK$128,59,0)</f>
        <v>0</v>
      </c>
      <c r="JI96" s="243">
        <f>VLOOKUP($B96,факт!$D$7:$HK$128,60,0)</f>
        <v>0</v>
      </c>
      <c r="JJ96" s="243">
        <f t="shared" si="3347"/>
        <v>0</v>
      </c>
      <c r="JK96" s="243">
        <f t="shared" si="3348"/>
        <v>0</v>
      </c>
      <c r="JL96" s="242"/>
      <c r="JM96" s="243">
        <f t="shared" si="3349"/>
        <v>0</v>
      </c>
      <c r="JN96" s="243">
        <f t="shared" si="3350"/>
        <v>0</v>
      </c>
      <c r="JO96" s="243">
        <f t="shared" si="3351"/>
        <v>0</v>
      </c>
      <c r="JP96" s="243">
        <f>VLOOKUP($B96,факт!$D$7:$HK$128,213,0)</f>
        <v>0</v>
      </c>
      <c r="JQ96" s="243">
        <f>VLOOKUP($B96,факт!$D$7:$HK$128,214,0)</f>
        <v>0</v>
      </c>
      <c r="JR96" s="244"/>
      <c r="JS96" s="244"/>
      <c r="JT96" s="243">
        <f t="shared" si="3352"/>
        <v>0</v>
      </c>
      <c r="JU96" s="243">
        <f t="shared" si="3353"/>
        <v>0</v>
      </c>
      <c r="JV96" s="242"/>
      <c r="JW96" s="243">
        <f t="shared" si="3027"/>
        <v>0</v>
      </c>
      <c r="JX96" s="243">
        <f t="shared" si="3354"/>
        <v>0</v>
      </c>
      <c r="JY96" s="243">
        <f t="shared" si="3355"/>
        <v>0</v>
      </c>
      <c r="JZ96" s="243">
        <f>VLOOKUP($B96,факт!$D$7:$HK$128,211,0)</f>
        <v>0</v>
      </c>
      <c r="KA96" s="243">
        <f>VLOOKUP($B96,факт!$D$7:$HK$128,212,0)</f>
        <v>0</v>
      </c>
      <c r="KB96" s="243">
        <f>VLOOKUP($B96,факт!$D$7:$HK$128,209,0)</f>
        <v>0</v>
      </c>
      <c r="KC96" s="243">
        <f>VLOOKUP($B96,факт!$D$7:$HK$128,210,0)</f>
        <v>0</v>
      </c>
      <c r="KD96" s="243">
        <f t="shared" si="3356"/>
        <v>0</v>
      </c>
      <c r="KE96" s="243">
        <f t="shared" si="3357"/>
        <v>0</v>
      </c>
      <c r="KF96" s="242">
        <v>0</v>
      </c>
      <c r="KG96" s="243">
        <f t="shared" si="3358"/>
        <v>0</v>
      </c>
      <c r="KH96" s="243">
        <f t="shared" si="3359"/>
        <v>0</v>
      </c>
      <c r="KI96" s="243">
        <f t="shared" si="3360"/>
        <v>0</v>
      </c>
      <c r="KJ96" s="243">
        <f>VLOOKUP($B96,факт!$D$7:$HK$128,161,0)</f>
        <v>0</v>
      </c>
      <c r="KK96" s="243">
        <f>VLOOKUP($B96,факт!$D$7:$HK$128,162,0)</f>
        <v>0</v>
      </c>
      <c r="KL96" s="243">
        <f>VLOOKUP($B96,факт!$D$7:$HK$128,159,0)</f>
        <v>0</v>
      </c>
      <c r="KM96" s="243">
        <f>VLOOKUP($B96,факт!$D$7:$HK$128,160,0)</f>
        <v>0</v>
      </c>
      <c r="KN96" s="243">
        <f t="shared" si="3361"/>
        <v>0</v>
      </c>
      <c r="KO96" s="243">
        <f t="shared" si="3362"/>
        <v>0</v>
      </c>
      <c r="KP96" s="242">
        <v>0</v>
      </c>
      <c r="KQ96" s="243">
        <f t="shared" si="3363"/>
        <v>0</v>
      </c>
      <c r="KR96" s="243">
        <f t="shared" si="3364"/>
        <v>0</v>
      </c>
      <c r="KS96" s="243">
        <f t="shared" si="3365"/>
        <v>0</v>
      </c>
      <c r="KT96" s="244"/>
      <c r="KU96" s="244"/>
      <c r="KV96" s="244"/>
      <c r="KW96" s="244"/>
      <c r="KX96" s="243">
        <f t="shared" si="3366"/>
        <v>0</v>
      </c>
      <c r="KY96" s="243">
        <f t="shared" si="3367"/>
        <v>0</v>
      </c>
      <c r="KZ96" s="242">
        <v>0</v>
      </c>
      <c r="LA96" s="243">
        <f t="shared" si="3028"/>
        <v>0</v>
      </c>
      <c r="LB96" s="243">
        <f t="shared" si="3368"/>
        <v>0</v>
      </c>
      <c r="LC96" s="243">
        <f t="shared" si="3369"/>
        <v>0</v>
      </c>
      <c r="LD96" s="243">
        <f>VLOOKUP($B96,факт!$D$7:$HK$128,89,0)</f>
        <v>0</v>
      </c>
      <c r="LE96" s="243">
        <f>VLOOKUP($B96,факт!$D$7:$HK$128,90,0)</f>
        <v>0</v>
      </c>
      <c r="LF96" s="243">
        <f>VLOOKUP($B96,факт!$D$7:$HK$128,87,0)</f>
        <v>0</v>
      </c>
      <c r="LG96" s="243">
        <f>VLOOKUP($B96,факт!$D$7:$HK$128,88,0)</f>
        <v>0</v>
      </c>
      <c r="LH96" s="243">
        <f t="shared" si="3370"/>
        <v>0</v>
      </c>
      <c r="LI96" s="243">
        <f t="shared" si="3371"/>
        <v>0</v>
      </c>
      <c r="LJ96" s="242">
        <v>0</v>
      </c>
      <c r="LK96" s="243">
        <f t="shared" si="3029"/>
        <v>0</v>
      </c>
      <c r="LL96" s="243">
        <f t="shared" si="3372"/>
        <v>0</v>
      </c>
      <c r="LM96" s="243">
        <f t="shared" si="3373"/>
        <v>0</v>
      </c>
      <c r="LN96" s="243">
        <f>VLOOKUP($B96,факт!$D$7:$HK$128,69,0)</f>
        <v>0</v>
      </c>
      <c r="LO96" s="243">
        <f>VLOOKUP($B96,факт!$D$7:$HK$128,70,0)</f>
        <v>0</v>
      </c>
      <c r="LP96" s="244"/>
      <c r="LQ96" s="244"/>
      <c r="LR96" s="243">
        <f t="shared" si="3374"/>
        <v>0</v>
      </c>
      <c r="LS96" s="243">
        <f t="shared" si="3375"/>
        <v>0</v>
      </c>
      <c r="LT96" s="242"/>
      <c r="LU96" s="243">
        <f t="shared" si="3030"/>
        <v>0</v>
      </c>
      <c r="LV96" s="243">
        <f t="shared" si="3376"/>
        <v>0</v>
      </c>
      <c r="LW96" s="243">
        <f t="shared" si="3377"/>
        <v>0</v>
      </c>
      <c r="LX96" s="243">
        <f>VLOOKUP($B96,факт!$D$7:$HK$128,83,0)</f>
        <v>0</v>
      </c>
      <c r="LY96" s="243">
        <f>VLOOKUP($B96,факт!$D$7:$HK$128,84,0)</f>
        <v>0</v>
      </c>
      <c r="LZ96" s="244"/>
      <c r="MA96" s="244"/>
      <c r="MB96" s="243">
        <f t="shared" si="3378"/>
        <v>0</v>
      </c>
      <c r="MC96" s="243">
        <f t="shared" si="3379"/>
        <v>0</v>
      </c>
      <c r="MD96" s="242">
        <v>0</v>
      </c>
      <c r="ME96" s="243">
        <f t="shared" si="3031"/>
        <v>0</v>
      </c>
      <c r="MF96" s="243">
        <f t="shared" si="3380"/>
        <v>0</v>
      </c>
      <c r="MG96" s="243">
        <f t="shared" si="3381"/>
        <v>0</v>
      </c>
      <c r="MH96" s="243">
        <f>VLOOKUP($B96,факт!$D$7:$HK$128,73,0)</f>
        <v>0</v>
      </c>
      <c r="MI96" s="243">
        <f>VLOOKUP($B96,факт!$D$7:$HK$128,74,0)</f>
        <v>0</v>
      </c>
      <c r="MJ96" s="243">
        <f>VLOOKUP($B96,факт!$D$7:$HK$128,71,0)</f>
        <v>0</v>
      </c>
      <c r="MK96" s="243">
        <f>VLOOKUP($B96,факт!$D$7:$HK$128,72,0)</f>
        <v>0</v>
      </c>
      <c r="ML96" s="243">
        <f t="shared" si="3382"/>
        <v>0</v>
      </c>
      <c r="MM96" s="243">
        <f t="shared" si="3383"/>
        <v>0</v>
      </c>
      <c r="MN96" s="242">
        <v>0</v>
      </c>
      <c r="MO96" s="243">
        <f t="shared" si="3032"/>
        <v>0</v>
      </c>
      <c r="MP96" s="243">
        <f t="shared" si="3384"/>
        <v>0</v>
      </c>
      <c r="MQ96" s="243">
        <f t="shared" si="3385"/>
        <v>0</v>
      </c>
      <c r="MR96" s="243">
        <f>VLOOKUP($B96,факт!$D$7:$HK$128,53,0)</f>
        <v>0</v>
      </c>
      <c r="MS96" s="243">
        <f>VLOOKUP($B96,факт!$D$7:$HK$128,54,0)</f>
        <v>0</v>
      </c>
      <c r="MT96" s="243">
        <f>VLOOKUP($B96,факт!$D$7:$HK$128,51,0)</f>
        <v>0</v>
      </c>
      <c r="MU96" s="243">
        <f>VLOOKUP($B96,факт!$D$7:$HK$128,52,0)</f>
        <v>0</v>
      </c>
      <c r="MV96" s="243">
        <f t="shared" si="3386"/>
        <v>0</v>
      </c>
      <c r="MW96" s="243">
        <f t="shared" si="3387"/>
        <v>0</v>
      </c>
      <c r="MX96" s="242">
        <v>0</v>
      </c>
      <c r="MY96" s="243">
        <f t="shared" si="3388"/>
        <v>0</v>
      </c>
      <c r="MZ96" s="243">
        <f t="shared" si="3389"/>
        <v>0</v>
      </c>
      <c r="NA96" s="243">
        <f t="shared" si="3390"/>
        <v>0</v>
      </c>
      <c r="NB96" s="243">
        <f>VLOOKUP($B96,факт!$D$7:$HK$128,77,0)</f>
        <v>0</v>
      </c>
      <c r="NC96" s="243">
        <f>VLOOKUP($B96,факт!$D$7:$HK$128,78,0)</f>
        <v>0</v>
      </c>
      <c r="ND96" s="243">
        <f>VLOOKUP($B96,факт!$D$7:$HK$128,75,0)</f>
        <v>0</v>
      </c>
      <c r="NE96" s="243">
        <f>VLOOKUP($B96,факт!$D$7:$HK$128,76,0)</f>
        <v>0</v>
      </c>
      <c r="NF96" s="243">
        <f t="shared" si="3391"/>
        <v>0</v>
      </c>
      <c r="NG96" s="243">
        <f t="shared" si="3392"/>
        <v>0</v>
      </c>
      <c r="NH96" s="242"/>
      <c r="NI96" s="243">
        <f t="shared" si="3393"/>
        <v>0</v>
      </c>
      <c r="NJ96" s="243">
        <f t="shared" si="3394"/>
        <v>0</v>
      </c>
      <c r="NK96" s="243">
        <f t="shared" si="3395"/>
        <v>0</v>
      </c>
      <c r="NL96" s="243">
        <f>VLOOKUP($B96,факт!$D$7:$HK$128,95,0)</f>
        <v>0</v>
      </c>
      <c r="NM96" s="243">
        <f>VLOOKUP($B96,факт!$D$7:$HK$128,96,0)</f>
        <v>0</v>
      </c>
      <c r="NN96" s="243">
        <f>VLOOKUP($B96,факт!$D$7:$HK$128,93,0)</f>
        <v>0</v>
      </c>
      <c r="NO96" s="243">
        <f>VLOOKUP($B96,факт!$D$7:$HK$128,94,0)</f>
        <v>0</v>
      </c>
      <c r="NP96" s="243">
        <f t="shared" si="3396"/>
        <v>0</v>
      </c>
      <c r="NQ96" s="243">
        <f t="shared" si="3397"/>
        <v>0</v>
      </c>
      <c r="NR96" s="242">
        <v>0</v>
      </c>
      <c r="NS96" s="243">
        <f t="shared" si="3398"/>
        <v>0</v>
      </c>
      <c r="NT96" s="243">
        <f t="shared" si="3399"/>
        <v>0</v>
      </c>
      <c r="NU96" s="243">
        <f t="shared" si="3400"/>
        <v>0</v>
      </c>
      <c r="NV96" s="243">
        <f>VLOOKUP($B96,факт!$D$7:$HK$128,81,0)</f>
        <v>0</v>
      </c>
      <c r="NW96" s="243">
        <f>VLOOKUP($B96,факт!$D$7:$HK$128,82,0)</f>
        <v>0</v>
      </c>
      <c r="NX96" s="244"/>
      <c r="NY96" s="244"/>
      <c r="NZ96" s="243">
        <f t="shared" si="3401"/>
        <v>0</v>
      </c>
      <c r="OA96" s="243">
        <f t="shared" si="3402"/>
        <v>0</v>
      </c>
      <c r="OB96" s="242"/>
      <c r="OC96" s="243">
        <f t="shared" si="3033"/>
        <v>0</v>
      </c>
      <c r="OD96" s="243">
        <f t="shared" si="3403"/>
        <v>0</v>
      </c>
      <c r="OE96" s="243">
        <f t="shared" si="3404"/>
        <v>0</v>
      </c>
      <c r="OF96" s="244"/>
      <c r="OG96" s="244"/>
      <c r="OH96" s="244"/>
      <c r="OI96" s="244"/>
      <c r="OJ96" s="243">
        <f t="shared" si="3405"/>
        <v>0</v>
      </c>
      <c r="OK96" s="243">
        <f t="shared" si="3406"/>
        <v>0</v>
      </c>
      <c r="OL96" s="242">
        <v>0</v>
      </c>
      <c r="OM96" s="243">
        <f t="shared" si="3034"/>
        <v>0</v>
      </c>
      <c r="ON96" s="243">
        <f t="shared" si="3407"/>
        <v>0</v>
      </c>
      <c r="OO96" s="243">
        <f t="shared" si="3408"/>
        <v>0</v>
      </c>
      <c r="OP96" s="243">
        <f>VLOOKUP($B96,факт!$D$7:$HK$128,47,0)</f>
        <v>0</v>
      </c>
      <c r="OQ96" s="243">
        <f>VLOOKUP($B96,факт!$D$7:$HK$128,48,0)</f>
        <v>0</v>
      </c>
      <c r="OR96" s="244"/>
      <c r="OS96" s="244"/>
      <c r="OT96" s="243">
        <f t="shared" si="3409"/>
        <v>0</v>
      </c>
      <c r="OU96" s="243">
        <f t="shared" si="3410"/>
        <v>0</v>
      </c>
      <c r="OV96" s="242">
        <v>0</v>
      </c>
      <c r="OW96" s="243">
        <f t="shared" si="3035"/>
        <v>0</v>
      </c>
      <c r="OX96" s="243">
        <f t="shared" si="3411"/>
        <v>0</v>
      </c>
      <c r="OY96" s="243">
        <f t="shared" si="3412"/>
        <v>0</v>
      </c>
      <c r="OZ96" s="244"/>
      <c r="PA96" s="244"/>
      <c r="PB96" s="244"/>
      <c r="PC96" s="244"/>
      <c r="PD96" s="243">
        <f t="shared" si="3413"/>
        <v>0</v>
      </c>
      <c r="PE96" s="243">
        <f t="shared" si="3414"/>
        <v>0</v>
      </c>
      <c r="PF96" s="242">
        <v>0</v>
      </c>
      <c r="PG96" s="243">
        <f t="shared" si="3415"/>
        <v>0</v>
      </c>
      <c r="PH96" s="243">
        <f t="shared" si="3416"/>
        <v>0</v>
      </c>
      <c r="PI96" s="243">
        <f t="shared" si="3417"/>
        <v>0</v>
      </c>
      <c r="PJ96" s="243">
        <f>VLOOKUP($B96,факт!$D$7:$HK$128,45,0)</f>
        <v>0</v>
      </c>
      <c r="PK96" s="243">
        <f>VLOOKUP($B96,факт!$D$7:$HK$128,46,0)</f>
        <v>0</v>
      </c>
      <c r="PL96" s="244"/>
      <c r="PM96" s="244"/>
      <c r="PN96" s="243">
        <f t="shared" si="3418"/>
        <v>0</v>
      </c>
      <c r="PO96" s="243">
        <f t="shared" si="3419"/>
        <v>0</v>
      </c>
      <c r="PP96" s="243"/>
      <c r="PQ96" s="243"/>
      <c r="PR96" s="243">
        <f t="shared" si="3420"/>
        <v>0</v>
      </c>
      <c r="PS96" s="243">
        <f t="shared" si="3421"/>
        <v>0</v>
      </c>
      <c r="PT96" s="244"/>
      <c r="PU96" s="244"/>
      <c r="PV96" s="244"/>
      <c r="PW96" s="244"/>
      <c r="PX96" s="243">
        <f t="shared" si="3422"/>
        <v>0</v>
      </c>
      <c r="PY96" s="243">
        <f t="shared" si="3423"/>
        <v>0</v>
      </c>
      <c r="PZ96" s="243"/>
      <c r="QA96" s="243"/>
      <c r="QB96" s="243">
        <f t="shared" si="3424"/>
        <v>0</v>
      </c>
      <c r="QC96" s="243">
        <f t="shared" si="3425"/>
        <v>0</v>
      </c>
      <c r="QD96" s="244"/>
      <c r="QE96" s="244"/>
      <c r="QF96" s="244"/>
      <c r="QG96" s="244"/>
      <c r="QH96" s="243">
        <f t="shared" si="3426"/>
        <v>0</v>
      </c>
      <c r="QI96" s="243">
        <f t="shared" si="3427"/>
        <v>0</v>
      </c>
      <c r="QJ96" s="247">
        <f t="shared" si="3428"/>
        <v>2</v>
      </c>
      <c r="QK96" s="247">
        <f t="shared" si="3429"/>
        <v>52220.531999999992</v>
      </c>
      <c r="QL96" s="247">
        <f t="shared" si="3430"/>
        <v>0.16666666666666666</v>
      </c>
      <c r="QM96" s="247">
        <f t="shared" si="3431"/>
        <v>4351.7109999999993</v>
      </c>
      <c r="QN96" s="247">
        <f t="shared" si="3432"/>
        <v>0</v>
      </c>
      <c r="QO96" s="247">
        <f t="shared" si="3433"/>
        <v>0</v>
      </c>
      <c r="QP96" s="247">
        <f t="shared" si="3434"/>
        <v>0</v>
      </c>
      <c r="QQ96" s="247">
        <f t="shared" si="3435"/>
        <v>0</v>
      </c>
      <c r="QR96" s="243">
        <f t="shared" si="3436"/>
        <v>-0.16666666666666666</v>
      </c>
      <c r="QS96" s="243">
        <f t="shared" si="3437"/>
        <v>-4351.7109999999993</v>
      </c>
    </row>
    <row r="97" spans="1:461" s="199" customFormat="1" ht="27.75" customHeight="1" x14ac:dyDescent="0.25">
      <c r="A97" s="221"/>
      <c r="B97" s="221">
        <v>65</v>
      </c>
      <c r="C97" s="237" t="s">
        <v>281</v>
      </c>
      <c r="D97" s="238">
        <f t="shared" si="2096"/>
        <v>9860</v>
      </c>
      <c r="E97" s="238">
        <v>10127</v>
      </c>
      <c r="F97" s="239">
        <v>2.17</v>
      </c>
      <c r="G97" s="240">
        <v>1</v>
      </c>
      <c r="H97" s="238">
        <v>1.4</v>
      </c>
      <c r="I97" s="238">
        <v>1.68</v>
      </c>
      <c r="J97" s="238">
        <v>2.23</v>
      </c>
      <c r="K97" s="241">
        <v>2.57</v>
      </c>
      <c r="L97" s="242">
        <v>0</v>
      </c>
      <c r="M97" s="243">
        <f t="shared" si="3005"/>
        <v>0</v>
      </c>
      <c r="N97" s="243">
        <f t="shared" si="3245"/>
        <v>0</v>
      </c>
      <c r="O97" s="243">
        <f t="shared" si="3246"/>
        <v>0</v>
      </c>
      <c r="P97" s="243">
        <f>VLOOKUP($B97,факт!$D$7:$HK$127,21,0)</f>
        <v>0</v>
      </c>
      <c r="Q97" s="243">
        <f>VLOOKUP($B97,факт!$D$7:$HK$127,22,0)</f>
        <v>0</v>
      </c>
      <c r="R97" s="243">
        <f>VLOOKUP($B97,факт!$D$7:$HK$127,19,0)</f>
        <v>0</v>
      </c>
      <c r="S97" s="243">
        <f>VLOOKUP($B97,факт!$D$7:$HK$127,20,0)</f>
        <v>0</v>
      </c>
      <c r="T97" s="243">
        <f t="shared" si="3006"/>
        <v>0</v>
      </c>
      <c r="U97" s="243">
        <f t="shared" si="3007"/>
        <v>0</v>
      </c>
      <c r="V97" s="242">
        <v>0</v>
      </c>
      <c r="W97" s="243">
        <f t="shared" si="3008"/>
        <v>0</v>
      </c>
      <c r="X97" s="243">
        <f t="shared" si="3247"/>
        <v>0</v>
      </c>
      <c r="Y97" s="243">
        <f t="shared" si="3248"/>
        <v>0</v>
      </c>
      <c r="Z97" s="243">
        <f>VLOOKUP($B97,факт!$D$7:$HK$128,29,0)</f>
        <v>0</v>
      </c>
      <c r="AA97" s="243">
        <f>VLOOKUP($B97,факт!$D$7:$HK$128,30,0)</f>
        <v>0</v>
      </c>
      <c r="AB97" s="243">
        <f>VLOOKUP($B97,факт!$D$7:$HK$128,27,0)</f>
        <v>0</v>
      </c>
      <c r="AC97" s="243">
        <f>VLOOKUP($B97,факт!$D$7:$HK$128,28,0)</f>
        <v>0</v>
      </c>
      <c r="AD97" s="243">
        <f t="shared" si="3249"/>
        <v>0</v>
      </c>
      <c r="AE97" s="243">
        <f t="shared" si="3250"/>
        <v>0</v>
      </c>
      <c r="AF97" s="245"/>
      <c r="AG97" s="243">
        <f t="shared" si="3009"/>
        <v>0</v>
      </c>
      <c r="AH97" s="243">
        <f t="shared" si="3251"/>
        <v>0</v>
      </c>
      <c r="AI97" s="243">
        <f t="shared" si="3252"/>
        <v>0</v>
      </c>
      <c r="AJ97" s="243">
        <f>VLOOKUP($B97,факт!$D$7:$HK$128,43,0)</f>
        <v>0</v>
      </c>
      <c r="AK97" s="243">
        <f>VLOOKUP($B97,факт!$D$7:$HK$128,44,0)</f>
        <v>0</v>
      </c>
      <c r="AL97" s="243">
        <f>VLOOKUP($B97,факт!$D$7:$HK$128,41,0)</f>
        <v>0</v>
      </c>
      <c r="AM97" s="243">
        <f>VLOOKUP($B97,факт!$D$7:$HK$128,42,0)</f>
        <v>0</v>
      </c>
      <c r="AN97" s="243">
        <f t="shared" si="3253"/>
        <v>0</v>
      </c>
      <c r="AO97" s="243">
        <f t="shared" si="3254"/>
        <v>0</v>
      </c>
      <c r="AP97" s="242">
        <v>0</v>
      </c>
      <c r="AQ97" s="243">
        <f t="shared" si="3010"/>
        <v>0</v>
      </c>
      <c r="AR97" s="243">
        <f t="shared" si="3255"/>
        <v>0</v>
      </c>
      <c r="AS97" s="243">
        <f t="shared" si="3256"/>
        <v>0</v>
      </c>
      <c r="AT97" s="243">
        <f>VLOOKUP($B97,факт!$D$7:$HK$128,9,0)</f>
        <v>0</v>
      </c>
      <c r="AU97" s="243">
        <f>VLOOKUP($B97,факт!$D$7:$HK$128,10,0)</f>
        <v>0</v>
      </c>
      <c r="AV97" s="243">
        <f>VLOOKUP($B97,факт!$D$7:$HK$128,7,0)</f>
        <v>0</v>
      </c>
      <c r="AW97" s="243">
        <f>VLOOKUP($B97,факт!$D$7:$HK$128,8,0)</f>
        <v>0</v>
      </c>
      <c r="AX97" s="243">
        <f t="shared" si="3257"/>
        <v>0</v>
      </c>
      <c r="AY97" s="243">
        <f t="shared" si="3258"/>
        <v>0</v>
      </c>
      <c r="AZ97" s="242">
        <v>0</v>
      </c>
      <c r="BA97" s="243">
        <f t="shared" si="3011"/>
        <v>0</v>
      </c>
      <c r="BB97" s="243">
        <f t="shared" si="3259"/>
        <v>0</v>
      </c>
      <c r="BC97" s="243">
        <f t="shared" si="3260"/>
        <v>0</v>
      </c>
      <c r="BD97" s="243">
        <f>VLOOKUP($B97,факт!$D$7:$HK$128,23,0)</f>
        <v>0</v>
      </c>
      <c r="BE97" s="243">
        <f>VLOOKUP($B97,факт!$D$7:$HK$128,24,0)</f>
        <v>0</v>
      </c>
      <c r="BF97" s="243"/>
      <c r="BG97" s="243"/>
      <c r="BH97" s="243">
        <f t="shared" si="3261"/>
        <v>0</v>
      </c>
      <c r="BI97" s="243">
        <f t="shared" si="3262"/>
        <v>0</v>
      </c>
      <c r="BJ97" s="242">
        <v>0</v>
      </c>
      <c r="BK97" s="243">
        <f t="shared" si="3012"/>
        <v>0</v>
      </c>
      <c r="BL97" s="243">
        <f t="shared" si="3263"/>
        <v>0</v>
      </c>
      <c r="BM97" s="243">
        <f t="shared" si="3264"/>
        <v>0</v>
      </c>
      <c r="BN97" s="243">
        <f>VLOOKUP($B97,факт!$D$7:$HK$128,199,0)</f>
        <v>0</v>
      </c>
      <c r="BO97" s="243">
        <f>VLOOKUP($B97,факт!$D$7:$HK$128,200,0)</f>
        <v>0</v>
      </c>
      <c r="BP97" s="243">
        <f>VLOOKUP($B97,факт!$D$7:$HK$128,197,0)</f>
        <v>0</v>
      </c>
      <c r="BQ97" s="243">
        <f>VLOOKUP($B97,факт!$D$7:$HK$128,198,0)</f>
        <v>0</v>
      </c>
      <c r="BR97" s="243">
        <f t="shared" si="3265"/>
        <v>0</v>
      </c>
      <c r="BS97" s="243">
        <f t="shared" si="3266"/>
        <v>0</v>
      </c>
      <c r="BT97" s="243"/>
      <c r="BU97" s="243">
        <f t="shared" si="3013"/>
        <v>0</v>
      </c>
      <c r="BV97" s="243">
        <f t="shared" si="3267"/>
        <v>0</v>
      </c>
      <c r="BW97" s="243">
        <f t="shared" si="3268"/>
        <v>0</v>
      </c>
      <c r="BX97" s="243">
        <f>VLOOKUP($B97,факт!$D$7:$HK$128,25,0)</f>
        <v>0</v>
      </c>
      <c r="BY97" s="243">
        <f>VLOOKUP($B97,факт!$D$7:$HK$128,26,0)</f>
        <v>0</v>
      </c>
      <c r="BZ97" s="244"/>
      <c r="CA97" s="244"/>
      <c r="CB97" s="243">
        <f t="shared" si="3269"/>
        <v>0</v>
      </c>
      <c r="CC97" s="243">
        <f t="shared" si="3270"/>
        <v>0</v>
      </c>
      <c r="CD97" s="242">
        <v>0</v>
      </c>
      <c r="CE97" s="243">
        <f t="shared" si="3271"/>
        <v>0</v>
      </c>
      <c r="CF97" s="243">
        <f t="shared" si="3272"/>
        <v>0</v>
      </c>
      <c r="CG97" s="243">
        <f t="shared" si="3273"/>
        <v>0</v>
      </c>
      <c r="CH97" s="243">
        <f>VLOOKUP($B97,факт!$D$7:$HK$128,13,0)</f>
        <v>0</v>
      </c>
      <c r="CI97" s="243">
        <f>VLOOKUP($B97,факт!$D$7:$HK$128,14,0)</f>
        <v>0</v>
      </c>
      <c r="CJ97" s="243">
        <f>VLOOKUP($B97,факт!$D$7:$HK$128,11,0)</f>
        <v>0</v>
      </c>
      <c r="CK97" s="243">
        <f>VLOOKUP($B97,факт!$D$7:$HK$128,12,0)</f>
        <v>0</v>
      </c>
      <c r="CL97" s="243">
        <f t="shared" si="3274"/>
        <v>0</v>
      </c>
      <c r="CM97" s="243">
        <f t="shared" si="3275"/>
        <v>0</v>
      </c>
      <c r="CN97" s="245"/>
      <c r="CO97" s="243">
        <f t="shared" si="3014"/>
        <v>0</v>
      </c>
      <c r="CP97" s="243">
        <f t="shared" si="3276"/>
        <v>0</v>
      </c>
      <c r="CQ97" s="243">
        <f t="shared" si="3277"/>
        <v>0</v>
      </c>
      <c r="CR97" s="243">
        <f>VLOOKUP($B97,факт!$D$7:$HK$128,37,0)</f>
        <v>0</v>
      </c>
      <c r="CS97" s="243">
        <f>VLOOKUP($B97,факт!$D$7:$HK$128,38,0)</f>
        <v>0</v>
      </c>
      <c r="CT97" s="243">
        <f>VLOOKUP($B97,факт!$D$7:$HK$128,35,0)</f>
        <v>0</v>
      </c>
      <c r="CU97" s="243">
        <f>VLOOKUP($B97,факт!$D$7:$HK$128,36,0)</f>
        <v>0</v>
      </c>
      <c r="CV97" s="243">
        <f t="shared" si="3278"/>
        <v>0</v>
      </c>
      <c r="CW97" s="243">
        <f t="shared" si="3279"/>
        <v>0</v>
      </c>
      <c r="CX97" s="242">
        <v>0</v>
      </c>
      <c r="CY97" s="243">
        <f t="shared" si="3015"/>
        <v>0</v>
      </c>
      <c r="CZ97" s="243">
        <f t="shared" si="3280"/>
        <v>0</v>
      </c>
      <c r="DA97" s="243">
        <f t="shared" si="3281"/>
        <v>0</v>
      </c>
      <c r="DB97" s="243">
        <f>VLOOKUP($B97,факт!$D$7:$HK$128,121,0)</f>
        <v>0</v>
      </c>
      <c r="DC97" s="243">
        <f>VLOOKUP($B97,факт!$D$7:$HK$128,122,0)</f>
        <v>0</v>
      </c>
      <c r="DD97" s="243">
        <f>VLOOKUP($B97,факт!$D$7:$HK$128,119,0)</f>
        <v>0</v>
      </c>
      <c r="DE97" s="243">
        <f>VLOOKUP($B97,факт!$D$7:$HK$128,120,0)</f>
        <v>0</v>
      </c>
      <c r="DF97" s="243">
        <f t="shared" si="3282"/>
        <v>0</v>
      </c>
      <c r="DG97" s="243">
        <f t="shared" si="3283"/>
        <v>0</v>
      </c>
      <c r="DH97" s="242">
        <v>0</v>
      </c>
      <c r="DI97" s="243">
        <f t="shared" si="3016"/>
        <v>0</v>
      </c>
      <c r="DJ97" s="243">
        <f t="shared" si="3284"/>
        <v>0</v>
      </c>
      <c r="DK97" s="243">
        <f t="shared" si="3285"/>
        <v>0</v>
      </c>
      <c r="DL97" s="243">
        <f>VLOOKUP($B97,факт!$D$7:$HK$128,135,0)</f>
        <v>0</v>
      </c>
      <c r="DM97" s="243">
        <f>VLOOKUP($B97,факт!$D$7:$HK$128,136,0)</f>
        <v>0</v>
      </c>
      <c r="DN97" s="243">
        <f>VLOOKUP($B97,факт!$D$7:$HK$128,133,0)</f>
        <v>0</v>
      </c>
      <c r="DO97" s="243">
        <f>VLOOKUP($B97,факт!$D$7:$HK$128,134,0)</f>
        <v>0</v>
      </c>
      <c r="DP97" s="243">
        <f t="shared" si="3286"/>
        <v>0</v>
      </c>
      <c r="DQ97" s="243">
        <f t="shared" si="3287"/>
        <v>0</v>
      </c>
      <c r="DR97" s="243"/>
      <c r="DS97" s="243">
        <f t="shared" si="3017"/>
        <v>0</v>
      </c>
      <c r="DT97" s="243">
        <f t="shared" si="3288"/>
        <v>0</v>
      </c>
      <c r="DU97" s="243">
        <f t="shared" si="3289"/>
        <v>0</v>
      </c>
      <c r="DV97" s="243">
        <f>VLOOKUP($B97,факт!$D$7:$HK$128,157,0)</f>
        <v>0</v>
      </c>
      <c r="DW97" s="243">
        <f>VLOOKUP($B97,факт!$D$7:$HK$128,158,0)</f>
        <v>0</v>
      </c>
      <c r="DX97" s="243">
        <f>VLOOKUP($B97,факт!$D$7:$HK$128,155,0)</f>
        <v>0</v>
      </c>
      <c r="DY97" s="243">
        <f>VLOOKUP($B97,факт!$D$7:$HK$128,156,0)</f>
        <v>0</v>
      </c>
      <c r="DZ97" s="243">
        <f t="shared" si="3290"/>
        <v>0</v>
      </c>
      <c r="EA97" s="243">
        <f t="shared" si="3291"/>
        <v>0</v>
      </c>
      <c r="EB97" s="242">
        <v>0</v>
      </c>
      <c r="EC97" s="243">
        <f t="shared" si="3018"/>
        <v>0</v>
      </c>
      <c r="ED97" s="243">
        <f t="shared" si="3292"/>
        <v>0</v>
      </c>
      <c r="EE97" s="243">
        <f t="shared" si="3293"/>
        <v>0</v>
      </c>
      <c r="EF97" s="243">
        <f>VLOOKUP($B97,факт!$D$7:$HK$128,173,0)</f>
        <v>0</v>
      </c>
      <c r="EG97" s="243">
        <f>VLOOKUP($B97,факт!$D$7:$HK$128,174,0)</f>
        <v>0</v>
      </c>
      <c r="EH97" s="243">
        <f>VLOOKUP($B97,факт!$D$7:$HK$128,171,0)</f>
        <v>0</v>
      </c>
      <c r="EI97" s="243">
        <f>VLOOKUP($B97,факт!$D$7:$HK$128,172,0)</f>
        <v>0</v>
      </c>
      <c r="EJ97" s="243">
        <f t="shared" si="3294"/>
        <v>0</v>
      </c>
      <c r="EK97" s="243">
        <f t="shared" si="3295"/>
        <v>0</v>
      </c>
      <c r="EL97" s="242">
        <v>0</v>
      </c>
      <c r="EM97" s="243">
        <f t="shared" si="3019"/>
        <v>0</v>
      </c>
      <c r="EN97" s="243">
        <f t="shared" si="3296"/>
        <v>0</v>
      </c>
      <c r="EO97" s="243">
        <f t="shared" si="3297"/>
        <v>0</v>
      </c>
      <c r="EP97" s="243">
        <f>VLOOKUP($B97,факт!$D$7:$HK$128,175,0)</f>
        <v>0</v>
      </c>
      <c r="EQ97" s="243">
        <f>VLOOKUP($B97,факт!$D$7:$HK$128,176,0)</f>
        <v>0</v>
      </c>
      <c r="ER97" s="244"/>
      <c r="ES97" s="244"/>
      <c r="ET97" s="243">
        <f t="shared" si="3298"/>
        <v>0</v>
      </c>
      <c r="EU97" s="243">
        <f t="shared" si="3299"/>
        <v>0</v>
      </c>
      <c r="EV97" s="246"/>
      <c r="EW97" s="243">
        <f t="shared" si="3020"/>
        <v>0</v>
      </c>
      <c r="EX97" s="243">
        <f t="shared" si="3300"/>
        <v>0</v>
      </c>
      <c r="EY97" s="243">
        <f t="shared" si="3301"/>
        <v>0</v>
      </c>
      <c r="EZ97" s="243">
        <f>VLOOKUP($B97,факт!$D$7:$HK$128,179,0)</f>
        <v>0</v>
      </c>
      <c r="FA97" s="243">
        <f>VLOOKUP($B97,факт!$D$7:$HK$128,180,0)</f>
        <v>0</v>
      </c>
      <c r="FB97" s="243">
        <f>VLOOKUP($B97,факт!$D$7:$HK$128,177,0)</f>
        <v>0</v>
      </c>
      <c r="FC97" s="243">
        <f>VLOOKUP($B97,факт!$D$7:$HK$128,178,0)</f>
        <v>0</v>
      </c>
      <c r="FD97" s="243">
        <f t="shared" si="3302"/>
        <v>0</v>
      </c>
      <c r="FE97" s="243">
        <f t="shared" si="3303"/>
        <v>0</v>
      </c>
      <c r="FF97" s="242">
        <v>0</v>
      </c>
      <c r="FG97" s="243">
        <f t="shared" si="3021"/>
        <v>0</v>
      </c>
      <c r="FH97" s="243">
        <f t="shared" si="3304"/>
        <v>0</v>
      </c>
      <c r="FI97" s="243">
        <f t="shared" si="3305"/>
        <v>0</v>
      </c>
      <c r="FJ97" s="243">
        <f>VLOOKUP($B97,факт!$D$7:$HK$128,183,0)</f>
        <v>0</v>
      </c>
      <c r="FK97" s="243">
        <f>VLOOKUP($B97,факт!$D$7:$HK$128,184,0)</f>
        <v>0</v>
      </c>
      <c r="FL97" s="243">
        <f>VLOOKUP($B97,факт!$D$7:$HK$128,181,0)</f>
        <v>0</v>
      </c>
      <c r="FM97" s="243">
        <f>VLOOKUP($B97,факт!$D$7:$HK$128,182,0)</f>
        <v>0</v>
      </c>
      <c r="FN97" s="243">
        <f t="shared" si="3306"/>
        <v>0</v>
      </c>
      <c r="FO97" s="243">
        <f t="shared" si="3307"/>
        <v>0</v>
      </c>
      <c r="FP97" s="242">
        <v>0</v>
      </c>
      <c r="FQ97" s="243">
        <f t="shared" si="3022"/>
        <v>0</v>
      </c>
      <c r="FR97" s="243">
        <f t="shared" si="3308"/>
        <v>0</v>
      </c>
      <c r="FS97" s="243">
        <f t="shared" si="3309"/>
        <v>0</v>
      </c>
      <c r="FT97" s="243">
        <f>VLOOKUP($B97,факт!$D$7:$HK$128,189,0)</f>
        <v>0</v>
      </c>
      <c r="FU97" s="243">
        <f>VLOOKUP($B97,факт!$D$7:$HK$128,190,0)</f>
        <v>0</v>
      </c>
      <c r="FV97" s="243">
        <f>VLOOKUP($B97,факт!$D$7:$HK$128,187,0)</f>
        <v>0</v>
      </c>
      <c r="FW97" s="243">
        <f>VLOOKUP($B97,факт!$D$7:$HK$128,188,0)</f>
        <v>0</v>
      </c>
      <c r="FX97" s="243">
        <f t="shared" si="3310"/>
        <v>0</v>
      </c>
      <c r="FY97" s="243">
        <f t="shared" si="3311"/>
        <v>0</v>
      </c>
      <c r="FZ97" s="242">
        <v>0</v>
      </c>
      <c r="GA97" s="243">
        <f t="shared" si="3023"/>
        <v>0</v>
      </c>
      <c r="GB97" s="243">
        <f t="shared" si="3312"/>
        <v>0</v>
      </c>
      <c r="GC97" s="243">
        <f t="shared" si="3313"/>
        <v>0</v>
      </c>
      <c r="GD97" s="243">
        <f>VLOOKUP($B97,факт!$D$7:$HK$128,201,0)</f>
        <v>0</v>
      </c>
      <c r="GE97" s="243">
        <f>VLOOKUP($B97,факт!$D$7:$HK$128,202,0)</f>
        <v>0</v>
      </c>
      <c r="GF97" s="244"/>
      <c r="GG97" s="244"/>
      <c r="GH97" s="243">
        <f t="shared" si="3314"/>
        <v>0</v>
      </c>
      <c r="GI97" s="243">
        <f t="shared" si="3315"/>
        <v>0</v>
      </c>
      <c r="GJ97" s="242">
        <v>0</v>
      </c>
      <c r="GK97" s="243">
        <f t="shared" si="3024"/>
        <v>0</v>
      </c>
      <c r="GL97" s="243">
        <f t="shared" si="3316"/>
        <v>0</v>
      </c>
      <c r="GM97" s="243">
        <f t="shared" si="3317"/>
        <v>0</v>
      </c>
      <c r="GN97" s="243">
        <f>VLOOKUP($B97,факт!$D$7:$HK$128,191,0)</f>
        <v>0</v>
      </c>
      <c r="GO97" s="243">
        <f>VLOOKUP($B97,факт!$D$7:$HK$128,192,0)</f>
        <v>0</v>
      </c>
      <c r="GP97" s="244"/>
      <c r="GQ97" s="244"/>
      <c r="GR97" s="243">
        <f t="shared" si="3318"/>
        <v>0</v>
      </c>
      <c r="GS97" s="243">
        <f t="shared" si="3319"/>
        <v>0</v>
      </c>
      <c r="GT97" s="242"/>
      <c r="GU97" s="243">
        <f t="shared" si="3025"/>
        <v>0</v>
      </c>
      <c r="GV97" s="243">
        <f t="shared" si="3320"/>
        <v>0</v>
      </c>
      <c r="GW97" s="243">
        <f t="shared" si="3321"/>
        <v>0</v>
      </c>
      <c r="GX97" s="243">
        <f>VLOOKUP($B97,факт!$D$7:$HK$128,127,0)</f>
        <v>0</v>
      </c>
      <c r="GY97" s="243">
        <f>VLOOKUP($B97,факт!$D$7:$HK$128,128,0)</f>
        <v>0</v>
      </c>
      <c r="GZ97" s="243">
        <f>VLOOKUP($B97,факт!$D$7:$HK$128,125,0)</f>
        <v>0</v>
      </c>
      <c r="HA97" s="243">
        <f>VLOOKUP($B97,факт!$D$7:$HK$128,126,0)</f>
        <v>0</v>
      </c>
      <c r="HB97" s="243">
        <f t="shared" si="3322"/>
        <v>0</v>
      </c>
      <c r="HC97" s="243">
        <f t="shared" si="3323"/>
        <v>0</v>
      </c>
      <c r="HD97" s="242"/>
      <c r="HE97" s="243">
        <f t="shared" si="3324"/>
        <v>0</v>
      </c>
      <c r="HF97" s="243">
        <f t="shared" si="3325"/>
        <v>0</v>
      </c>
      <c r="HG97" s="243">
        <f t="shared" si="3326"/>
        <v>0</v>
      </c>
      <c r="HH97" s="243">
        <f>VLOOKUP($B97,факт!$D$7:$HK$128,131,0)</f>
        <v>0</v>
      </c>
      <c r="HI97" s="243">
        <f>VLOOKUP($B97,факт!$D$7:$HK$128,132,0)</f>
        <v>0</v>
      </c>
      <c r="HJ97" s="243">
        <f>VLOOKUP($B97,факт!$D$7:$HK$128,129,0)</f>
        <v>0</v>
      </c>
      <c r="HK97" s="243">
        <f>VLOOKUP($B97,факт!$D$7:$HK$128,130,0)</f>
        <v>0</v>
      </c>
      <c r="HL97" s="243">
        <f t="shared" si="3327"/>
        <v>0</v>
      </c>
      <c r="HM97" s="243">
        <f t="shared" si="3328"/>
        <v>0</v>
      </c>
      <c r="HN97" s="244"/>
      <c r="HO97" s="244">
        <v>0</v>
      </c>
      <c r="HP97" s="243">
        <f t="shared" si="3329"/>
        <v>0</v>
      </c>
      <c r="HQ97" s="243">
        <f t="shared" si="3330"/>
        <v>0</v>
      </c>
      <c r="HR97" s="243">
        <f>VLOOKUP($B97,факт!$D$7:$HK$128,165,0)</f>
        <v>0</v>
      </c>
      <c r="HS97" s="243">
        <f>VLOOKUP($B97,факт!$D$7:$HK$128,166,0)</f>
        <v>0</v>
      </c>
      <c r="HT97" s="243">
        <f>VLOOKUP($B97,факт!$D$7:$HK$128,163,0)</f>
        <v>0</v>
      </c>
      <c r="HU97" s="243">
        <f>VLOOKUP($B97,факт!$D$7:$HK$128,164,0)</f>
        <v>0</v>
      </c>
      <c r="HV97" s="243">
        <f t="shared" si="3331"/>
        <v>0</v>
      </c>
      <c r="HW97" s="243">
        <f t="shared" si="3332"/>
        <v>0</v>
      </c>
      <c r="HX97" s="244">
        <v>0</v>
      </c>
      <c r="HY97" s="244">
        <v>0</v>
      </c>
      <c r="HZ97" s="243">
        <f t="shared" si="3333"/>
        <v>0</v>
      </c>
      <c r="IA97" s="243">
        <f t="shared" si="3334"/>
        <v>0</v>
      </c>
      <c r="IB97" s="243">
        <f>VLOOKUP($B97,факт!$D$7:$HK$128,49,0)</f>
        <v>0</v>
      </c>
      <c r="IC97" s="243">
        <f>VLOOKUP($B97,факт!$D$7:$HK$128,50,0)</f>
        <v>0</v>
      </c>
      <c r="ID97" s="244"/>
      <c r="IE97" s="244"/>
      <c r="IF97" s="243">
        <f t="shared" si="3335"/>
        <v>0</v>
      </c>
      <c r="IG97" s="243">
        <f t="shared" si="3336"/>
        <v>0</v>
      </c>
      <c r="IH97" s="244">
        <v>0</v>
      </c>
      <c r="II97" s="244">
        <v>0</v>
      </c>
      <c r="IJ97" s="243">
        <f t="shared" si="3337"/>
        <v>0</v>
      </c>
      <c r="IK97" s="243">
        <f t="shared" si="3338"/>
        <v>0</v>
      </c>
      <c r="IL97" s="243">
        <f>VLOOKUP($B97,факт!$D$7:$HK$128,85,0)</f>
        <v>0</v>
      </c>
      <c r="IM97" s="243">
        <f>VLOOKUP($B97,факт!$D$7:$HK$128,86,0)</f>
        <v>0</v>
      </c>
      <c r="IN97" s="244"/>
      <c r="IO97" s="244"/>
      <c r="IP97" s="243">
        <f t="shared" si="3339"/>
        <v>0</v>
      </c>
      <c r="IQ97" s="243">
        <f t="shared" si="3340"/>
        <v>0</v>
      </c>
      <c r="IR97" s="244">
        <v>0</v>
      </c>
      <c r="IS97" s="244">
        <v>0</v>
      </c>
      <c r="IT97" s="244"/>
      <c r="IU97" s="244"/>
      <c r="IV97" s="243">
        <f t="shared" si="3341"/>
        <v>0</v>
      </c>
      <c r="IW97" s="243">
        <f t="shared" si="3342"/>
        <v>0</v>
      </c>
      <c r="IX97" s="243">
        <f>VLOOKUP($B97,факт!$D$7:$HK$128,55,0)</f>
        <v>0</v>
      </c>
      <c r="IY97" s="243">
        <f>VLOOKUP($B97,факт!$D$7:$HK$128,56,0)</f>
        <v>0</v>
      </c>
      <c r="IZ97" s="243">
        <f t="shared" si="3343"/>
        <v>0</v>
      </c>
      <c r="JA97" s="243">
        <f t="shared" si="3344"/>
        <v>0</v>
      </c>
      <c r="JB97" s="242">
        <v>0</v>
      </c>
      <c r="JC97" s="243">
        <f t="shared" si="3026"/>
        <v>0</v>
      </c>
      <c r="JD97" s="243">
        <f t="shared" si="3345"/>
        <v>0</v>
      </c>
      <c r="JE97" s="243">
        <f t="shared" si="3346"/>
        <v>0</v>
      </c>
      <c r="JF97" s="243">
        <f>VLOOKUP($B97,факт!$D$7:$HK$128,61,0)</f>
        <v>0</v>
      </c>
      <c r="JG97" s="243">
        <f>VLOOKUP($B97,факт!$D$7:$HK$128,62,0)</f>
        <v>0</v>
      </c>
      <c r="JH97" s="243">
        <f>VLOOKUP($B97,факт!$D$7:$HK$128,59,0)</f>
        <v>0</v>
      </c>
      <c r="JI97" s="243">
        <f>VLOOKUP($B97,факт!$D$7:$HK$128,60,0)</f>
        <v>0</v>
      </c>
      <c r="JJ97" s="243">
        <f t="shared" si="3347"/>
        <v>0</v>
      </c>
      <c r="JK97" s="243">
        <f t="shared" si="3348"/>
        <v>0</v>
      </c>
      <c r="JL97" s="242"/>
      <c r="JM97" s="243">
        <f t="shared" si="3349"/>
        <v>0</v>
      </c>
      <c r="JN97" s="243">
        <f t="shared" si="3350"/>
        <v>0</v>
      </c>
      <c r="JO97" s="243">
        <f t="shared" si="3351"/>
        <v>0</v>
      </c>
      <c r="JP97" s="243">
        <f>VLOOKUP($B97,факт!$D$7:$HK$128,213,0)</f>
        <v>0</v>
      </c>
      <c r="JQ97" s="243">
        <f>VLOOKUP($B97,факт!$D$7:$HK$128,214,0)</f>
        <v>0</v>
      </c>
      <c r="JR97" s="244"/>
      <c r="JS97" s="244"/>
      <c r="JT97" s="243">
        <f t="shared" si="3352"/>
        <v>0</v>
      </c>
      <c r="JU97" s="243">
        <f t="shared" si="3353"/>
        <v>0</v>
      </c>
      <c r="JV97" s="242"/>
      <c r="JW97" s="243">
        <f t="shared" si="3027"/>
        <v>0</v>
      </c>
      <c r="JX97" s="243">
        <f t="shared" si="3354"/>
        <v>0</v>
      </c>
      <c r="JY97" s="243">
        <f t="shared" si="3355"/>
        <v>0</v>
      </c>
      <c r="JZ97" s="243">
        <f>VLOOKUP($B97,факт!$D$7:$HK$128,211,0)</f>
        <v>0</v>
      </c>
      <c r="KA97" s="243">
        <f>VLOOKUP($B97,факт!$D$7:$HK$128,212,0)</f>
        <v>0</v>
      </c>
      <c r="KB97" s="243">
        <f>VLOOKUP($B97,факт!$D$7:$HK$128,209,0)</f>
        <v>0</v>
      </c>
      <c r="KC97" s="243">
        <f>VLOOKUP($B97,факт!$D$7:$HK$128,210,0)</f>
        <v>0</v>
      </c>
      <c r="KD97" s="243">
        <f t="shared" si="3356"/>
        <v>0</v>
      </c>
      <c r="KE97" s="243">
        <f t="shared" si="3357"/>
        <v>0</v>
      </c>
      <c r="KF97" s="242">
        <v>0</v>
      </c>
      <c r="KG97" s="243">
        <f t="shared" si="3358"/>
        <v>0</v>
      </c>
      <c r="KH97" s="243">
        <f t="shared" si="3359"/>
        <v>0</v>
      </c>
      <c r="KI97" s="243">
        <f t="shared" si="3360"/>
        <v>0</v>
      </c>
      <c r="KJ97" s="243">
        <f>VLOOKUP($B97,факт!$D$7:$HK$128,161,0)</f>
        <v>0</v>
      </c>
      <c r="KK97" s="243">
        <f>VLOOKUP($B97,факт!$D$7:$HK$128,162,0)</f>
        <v>0</v>
      </c>
      <c r="KL97" s="243">
        <f>VLOOKUP($B97,факт!$D$7:$HK$128,159,0)</f>
        <v>0</v>
      </c>
      <c r="KM97" s="243">
        <f>VLOOKUP($B97,факт!$D$7:$HK$128,160,0)</f>
        <v>0</v>
      </c>
      <c r="KN97" s="243">
        <f t="shared" si="3361"/>
        <v>0</v>
      </c>
      <c r="KO97" s="243">
        <f t="shared" si="3362"/>
        <v>0</v>
      </c>
      <c r="KP97" s="242">
        <v>0</v>
      </c>
      <c r="KQ97" s="243">
        <f t="shared" si="3363"/>
        <v>0</v>
      </c>
      <c r="KR97" s="243">
        <f t="shared" si="3364"/>
        <v>0</v>
      </c>
      <c r="KS97" s="243">
        <f t="shared" si="3365"/>
        <v>0</v>
      </c>
      <c r="KT97" s="244"/>
      <c r="KU97" s="244"/>
      <c r="KV97" s="244"/>
      <c r="KW97" s="244"/>
      <c r="KX97" s="243">
        <f t="shared" si="3366"/>
        <v>0</v>
      </c>
      <c r="KY97" s="243">
        <f t="shared" si="3367"/>
        <v>0</v>
      </c>
      <c r="KZ97" s="242">
        <v>0</v>
      </c>
      <c r="LA97" s="243">
        <f t="shared" si="3028"/>
        <v>0</v>
      </c>
      <c r="LB97" s="243">
        <f t="shared" si="3368"/>
        <v>0</v>
      </c>
      <c r="LC97" s="243">
        <f t="shared" si="3369"/>
        <v>0</v>
      </c>
      <c r="LD97" s="243">
        <f>VLOOKUP($B97,факт!$D$7:$HK$128,89,0)</f>
        <v>0</v>
      </c>
      <c r="LE97" s="243">
        <f>VLOOKUP($B97,факт!$D$7:$HK$128,90,0)</f>
        <v>0</v>
      </c>
      <c r="LF97" s="243">
        <f>VLOOKUP($B97,факт!$D$7:$HK$128,87,0)</f>
        <v>0</v>
      </c>
      <c r="LG97" s="243">
        <f>VLOOKUP($B97,факт!$D$7:$HK$128,88,0)</f>
        <v>0</v>
      </c>
      <c r="LH97" s="243">
        <f t="shared" si="3370"/>
        <v>0</v>
      </c>
      <c r="LI97" s="243">
        <f t="shared" si="3371"/>
        <v>0</v>
      </c>
      <c r="LJ97" s="242">
        <v>0</v>
      </c>
      <c r="LK97" s="243">
        <f t="shared" si="3029"/>
        <v>0</v>
      </c>
      <c r="LL97" s="243">
        <f t="shared" si="3372"/>
        <v>0</v>
      </c>
      <c r="LM97" s="243">
        <f t="shared" si="3373"/>
        <v>0</v>
      </c>
      <c r="LN97" s="243">
        <f>VLOOKUP($B97,факт!$D$7:$HK$128,69,0)</f>
        <v>0</v>
      </c>
      <c r="LO97" s="243">
        <f>VLOOKUP($B97,факт!$D$7:$HK$128,70,0)</f>
        <v>0</v>
      </c>
      <c r="LP97" s="244"/>
      <c r="LQ97" s="244"/>
      <c r="LR97" s="243">
        <f t="shared" si="3374"/>
        <v>0</v>
      </c>
      <c r="LS97" s="243">
        <f t="shared" si="3375"/>
        <v>0</v>
      </c>
      <c r="LT97" s="242"/>
      <c r="LU97" s="243">
        <f t="shared" si="3030"/>
        <v>0</v>
      </c>
      <c r="LV97" s="243">
        <f t="shared" si="3376"/>
        <v>0</v>
      </c>
      <c r="LW97" s="243">
        <f t="shared" si="3377"/>
        <v>0</v>
      </c>
      <c r="LX97" s="243">
        <f>VLOOKUP($B97,факт!$D$7:$HK$128,83,0)</f>
        <v>0</v>
      </c>
      <c r="LY97" s="243">
        <f>VLOOKUP($B97,факт!$D$7:$HK$128,84,0)</f>
        <v>0</v>
      </c>
      <c r="LZ97" s="244"/>
      <c r="MA97" s="244"/>
      <c r="MB97" s="243">
        <f t="shared" si="3378"/>
        <v>0</v>
      </c>
      <c r="MC97" s="243">
        <f t="shared" si="3379"/>
        <v>0</v>
      </c>
      <c r="MD97" s="242">
        <v>0</v>
      </c>
      <c r="ME97" s="243">
        <f t="shared" si="3031"/>
        <v>0</v>
      </c>
      <c r="MF97" s="243">
        <f t="shared" si="3380"/>
        <v>0</v>
      </c>
      <c r="MG97" s="243">
        <f t="shared" si="3381"/>
        <v>0</v>
      </c>
      <c r="MH97" s="243">
        <f>VLOOKUP($B97,факт!$D$7:$HK$128,73,0)</f>
        <v>0</v>
      </c>
      <c r="MI97" s="243">
        <f>VLOOKUP($B97,факт!$D$7:$HK$128,74,0)</f>
        <v>0</v>
      </c>
      <c r="MJ97" s="243">
        <f>VLOOKUP($B97,факт!$D$7:$HK$128,71,0)</f>
        <v>0</v>
      </c>
      <c r="MK97" s="243">
        <f>VLOOKUP($B97,факт!$D$7:$HK$128,72,0)</f>
        <v>0</v>
      </c>
      <c r="ML97" s="243">
        <f t="shared" si="3382"/>
        <v>0</v>
      </c>
      <c r="MM97" s="243">
        <f t="shared" si="3383"/>
        <v>0</v>
      </c>
      <c r="MN97" s="242">
        <v>0</v>
      </c>
      <c r="MO97" s="243">
        <f t="shared" si="3032"/>
        <v>0</v>
      </c>
      <c r="MP97" s="243">
        <f t="shared" si="3384"/>
        <v>0</v>
      </c>
      <c r="MQ97" s="243">
        <f t="shared" si="3385"/>
        <v>0</v>
      </c>
      <c r="MR97" s="243">
        <f>VLOOKUP($B97,факт!$D$7:$HK$128,53,0)</f>
        <v>0</v>
      </c>
      <c r="MS97" s="243">
        <f>VLOOKUP($B97,факт!$D$7:$HK$128,54,0)</f>
        <v>0</v>
      </c>
      <c r="MT97" s="243">
        <f>VLOOKUP($B97,факт!$D$7:$HK$128,51,0)</f>
        <v>0</v>
      </c>
      <c r="MU97" s="243">
        <f>VLOOKUP($B97,факт!$D$7:$HK$128,52,0)</f>
        <v>0</v>
      </c>
      <c r="MV97" s="243">
        <f t="shared" si="3386"/>
        <v>0</v>
      </c>
      <c r="MW97" s="243">
        <f t="shared" si="3387"/>
        <v>0</v>
      </c>
      <c r="MX97" s="242">
        <v>0</v>
      </c>
      <c r="MY97" s="243">
        <f t="shared" si="3388"/>
        <v>0</v>
      </c>
      <c r="MZ97" s="243">
        <f t="shared" si="3389"/>
        <v>0</v>
      </c>
      <c r="NA97" s="243">
        <f t="shared" si="3390"/>
        <v>0</v>
      </c>
      <c r="NB97" s="243">
        <f>VLOOKUP($B97,факт!$D$7:$HK$128,77,0)</f>
        <v>0</v>
      </c>
      <c r="NC97" s="243">
        <f>VLOOKUP($B97,факт!$D$7:$HK$128,78,0)</f>
        <v>0</v>
      </c>
      <c r="ND97" s="243">
        <f>VLOOKUP($B97,факт!$D$7:$HK$128,75,0)</f>
        <v>0</v>
      </c>
      <c r="NE97" s="243">
        <f>VLOOKUP($B97,факт!$D$7:$HK$128,76,0)</f>
        <v>0</v>
      </c>
      <c r="NF97" s="243">
        <f t="shared" si="3391"/>
        <v>0</v>
      </c>
      <c r="NG97" s="243">
        <f t="shared" si="3392"/>
        <v>0</v>
      </c>
      <c r="NH97" s="242"/>
      <c r="NI97" s="243">
        <f t="shared" si="3393"/>
        <v>0</v>
      </c>
      <c r="NJ97" s="243">
        <f t="shared" si="3394"/>
        <v>0</v>
      </c>
      <c r="NK97" s="243">
        <f t="shared" si="3395"/>
        <v>0</v>
      </c>
      <c r="NL97" s="243">
        <f>VLOOKUP($B97,факт!$D$7:$HK$128,95,0)</f>
        <v>0</v>
      </c>
      <c r="NM97" s="243">
        <f>VLOOKUP($B97,факт!$D$7:$HK$128,96,0)</f>
        <v>0</v>
      </c>
      <c r="NN97" s="243">
        <f>VLOOKUP($B97,факт!$D$7:$HK$128,93,0)</f>
        <v>0</v>
      </c>
      <c r="NO97" s="243">
        <f>VLOOKUP($B97,факт!$D$7:$HK$128,94,0)</f>
        <v>0</v>
      </c>
      <c r="NP97" s="243">
        <f t="shared" si="3396"/>
        <v>0</v>
      </c>
      <c r="NQ97" s="243">
        <f t="shared" si="3397"/>
        <v>0</v>
      </c>
      <c r="NR97" s="242">
        <v>0</v>
      </c>
      <c r="NS97" s="243">
        <f t="shared" si="3398"/>
        <v>0</v>
      </c>
      <c r="NT97" s="243">
        <f t="shared" si="3399"/>
        <v>0</v>
      </c>
      <c r="NU97" s="243">
        <f t="shared" si="3400"/>
        <v>0</v>
      </c>
      <c r="NV97" s="243">
        <f>VLOOKUP($B97,факт!$D$7:$HK$128,81,0)</f>
        <v>0</v>
      </c>
      <c r="NW97" s="243">
        <f>VLOOKUP($B97,факт!$D$7:$HK$128,82,0)</f>
        <v>0</v>
      </c>
      <c r="NX97" s="244"/>
      <c r="NY97" s="244"/>
      <c r="NZ97" s="243">
        <f t="shared" si="3401"/>
        <v>0</v>
      </c>
      <c r="OA97" s="243">
        <f t="shared" si="3402"/>
        <v>0</v>
      </c>
      <c r="OB97" s="242"/>
      <c r="OC97" s="243">
        <f t="shared" si="3033"/>
        <v>0</v>
      </c>
      <c r="OD97" s="243">
        <f t="shared" si="3403"/>
        <v>0</v>
      </c>
      <c r="OE97" s="243">
        <f t="shared" si="3404"/>
        <v>0</v>
      </c>
      <c r="OF97" s="244"/>
      <c r="OG97" s="244"/>
      <c r="OH97" s="244"/>
      <c r="OI97" s="244"/>
      <c r="OJ97" s="243">
        <f t="shared" si="3405"/>
        <v>0</v>
      </c>
      <c r="OK97" s="243">
        <f t="shared" si="3406"/>
        <v>0</v>
      </c>
      <c r="OL97" s="242">
        <v>0</v>
      </c>
      <c r="OM97" s="243">
        <f t="shared" si="3034"/>
        <v>0</v>
      </c>
      <c r="ON97" s="243">
        <f t="shared" si="3407"/>
        <v>0</v>
      </c>
      <c r="OO97" s="243">
        <f t="shared" si="3408"/>
        <v>0</v>
      </c>
      <c r="OP97" s="243">
        <f>VLOOKUP($B97,факт!$D$7:$HK$128,47,0)</f>
        <v>0</v>
      </c>
      <c r="OQ97" s="243">
        <f>VLOOKUP($B97,факт!$D$7:$HK$128,48,0)</f>
        <v>0</v>
      </c>
      <c r="OR97" s="244"/>
      <c r="OS97" s="244"/>
      <c r="OT97" s="243">
        <f t="shared" si="3409"/>
        <v>0</v>
      </c>
      <c r="OU97" s="243">
        <f t="shared" si="3410"/>
        <v>0</v>
      </c>
      <c r="OV97" s="242">
        <v>0</v>
      </c>
      <c r="OW97" s="243">
        <f t="shared" si="3035"/>
        <v>0</v>
      </c>
      <c r="OX97" s="243">
        <f t="shared" si="3411"/>
        <v>0</v>
      </c>
      <c r="OY97" s="243">
        <f t="shared" si="3412"/>
        <v>0</v>
      </c>
      <c r="OZ97" s="244"/>
      <c r="PA97" s="244"/>
      <c r="PB97" s="244"/>
      <c r="PC97" s="244"/>
      <c r="PD97" s="243">
        <f t="shared" si="3413"/>
        <v>0</v>
      </c>
      <c r="PE97" s="243">
        <f t="shared" si="3414"/>
        <v>0</v>
      </c>
      <c r="PF97" s="242">
        <v>0</v>
      </c>
      <c r="PG97" s="243">
        <f t="shared" si="3415"/>
        <v>0</v>
      </c>
      <c r="PH97" s="243">
        <f t="shared" si="3416"/>
        <v>0</v>
      </c>
      <c r="PI97" s="243">
        <f t="shared" si="3417"/>
        <v>0</v>
      </c>
      <c r="PJ97" s="243">
        <f>VLOOKUP($B97,факт!$D$7:$HK$128,45,0)</f>
        <v>0</v>
      </c>
      <c r="PK97" s="243">
        <f>VLOOKUP($B97,факт!$D$7:$HK$128,46,0)</f>
        <v>0</v>
      </c>
      <c r="PL97" s="244"/>
      <c r="PM97" s="244"/>
      <c r="PN97" s="243">
        <f t="shared" si="3418"/>
        <v>0</v>
      </c>
      <c r="PO97" s="243">
        <f t="shared" si="3419"/>
        <v>0</v>
      </c>
      <c r="PP97" s="243"/>
      <c r="PQ97" s="243"/>
      <c r="PR97" s="243">
        <f t="shared" si="3420"/>
        <v>0</v>
      </c>
      <c r="PS97" s="243">
        <f t="shared" si="3421"/>
        <v>0</v>
      </c>
      <c r="PT97" s="244"/>
      <c r="PU97" s="244"/>
      <c r="PV97" s="244"/>
      <c r="PW97" s="244"/>
      <c r="PX97" s="243">
        <f t="shared" si="3422"/>
        <v>0</v>
      </c>
      <c r="PY97" s="243">
        <f t="shared" si="3423"/>
        <v>0</v>
      </c>
      <c r="PZ97" s="243"/>
      <c r="QA97" s="243"/>
      <c r="QB97" s="243">
        <f t="shared" si="3424"/>
        <v>0</v>
      </c>
      <c r="QC97" s="243">
        <f t="shared" si="3425"/>
        <v>0</v>
      </c>
      <c r="QD97" s="244"/>
      <c r="QE97" s="244"/>
      <c r="QF97" s="244"/>
      <c r="QG97" s="244"/>
      <c r="QH97" s="243">
        <f t="shared" si="3426"/>
        <v>0</v>
      </c>
      <c r="QI97" s="243">
        <f t="shared" si="3427"/>
        <v>0</v>
      </c>
      <c r="QJ97" s="247">
        <f t="shared" si="3428"/>
        <v>0</v>
      </c>
      <c r="QK97" s="247">
        <f t="shared" si="3429"/>
        <v>0</v>
      </c>
      <c r="QL97" s="247">
        <f t="shared" si="3430"/>
        <v>0</v>
      </c>
      <c r="QM97" s="247">
        <f t="shared" si="3431"/>
        <v>0</v>
      </c>
      <c r="QN97" s="247">
        <f t="shared" si="3432"/>
        <v>0</v>
      </c>
      <c r="QO97" s="247">
        <f t="shared" si="3433"/>
        <v>0</v>
      </c>
      <c r="QP97" s="247">
        <f t="shared" si="3434"/>
        <v>0</v>
      </c>
      <c r="QQ97" s="247">
        <f t="shared" si="3435"/>
        <v>0</v>
      </c>
      <c r="QR97" s="243">
        <f t="shared" si="3436"/>
        <v>0</v>
      </c>
      <c r="QS97" s="243">
        <f t="shared" si="3437"/>
        <v>0</v>
      </c>
    </row>
    <row r="98" spans="1:461" s="199" customFormat="1" ht="27.75" customHeight="1" x14ac:dyDescent="0.25">
      <c r="A98" s="221"/>
      <c r="B98" s="221">
        <v>66</v>
      </c>
      <c r="C98" s="237" t="s">
        <v>282</v>
      </c>
      <c r="D98" s="238">
        <f t="shared" si="2096"/>
        <v>9860</v>
      </c>
      <c r="E98" s="238">
        <v>10127</v>
      </c>
      <c r="F98" s="239">
        <v>3.84</v>
      </c>
      <c r="G98" s="240">
        <v>1</v>
      </c>
      <c r="H98" s="238">
        <v>1.4</v>
      </c>
      <c r="I98" s="238">
        <v>1.68</v>
      </c>
      <c r="J98" s="238">
        <v>2.23</v>
      </c>
      <c r="K98" s="241">
        <v>2.57</v>
      </c>
      <c r="L98" s="242">
        <v>0</v>
      </c>
      <c r="M98" s="243">
        <f t="shared" si="3005"/>
        <v>0</v>
      </c>
      <c r="N98" s="243">
        <f t="shared" si="3245"/>
        <v>0</v>
      </c>
      <c r="O98" s="243">
        <f t="shared" si="3246"/>
        <v>0</v>
      </c>
      <c r="P98" s="243">
        <f>VLOOKUP($B98,факт!$D$7:$HK$127,21,0)</f>
        <v>0</v>
      </c>
      <c r="Q98" s="243">
        <f>VLOOKUP($B98,факт!$D$7:$HK$127,22,0)</f>
        <v>0</v>
      </c>
      <c r="R98" s="243">
        <f>VLOOKUP($B98,факт!$D$7:$HK$127,19,0)</f>
        <v>0</v>
      </c>
      <c r="S98" s="243">
        <f>VLOOKUP($B98,факт!$D$7:$HK$127,20,0)</f>
        <v>0</v>
      </c>
      <c r="T98" s="243">
        <f t="shared" si="3006"/>
        <v>0</v>
      </c>
      <c r="U98" s="243">
        <f t="shared" si="3007"/>
        <v>0</v>
      </c>
      <c r="V98" s="242">
        <v>0</v>
      </c>
      <c r="W98" s="243">
        <f t="shared" si="3008"/>
        <v>0</v>
      </c>
      <c r="X98" s="243">
        <f t="shared" si="3247"/>
        <v>0</v>
      </c>
      <c r="Y98" s="243">
        <f t="shared" si="3248"/>
        <v>0</v>
      </c>
      <c r="Z98" s="243">
        <f>VLOOKUP($B98,факт!$D$7:$HK$128,29,0)</f>
        <v>0</v>
      </c>
      <c r="AA98" s="243">
        <f>VLOOKUP($B98,факт!$D$7:$HK$128,30,0)</f>
        <v>0</v>
      </c>
      <c r="AB98" s="243">
        <f>VLOOKUP($B98,факт!$D$7:$HK$128,27,0)</f>
        <v>0</v>
      </c>
      <c r="AC98" s="243">
        <f>VLOOKUP($B98,факт!$D$7:$HK$128,28,0)</f>
        <v>0</v>
      </c>
      <c r="AD98" s="243">
        <f t="shared" si="3249"/>
        <v>0</v>
      </c>
      <c r="AE98" s="243">
        <f t="shared" si="3250"/>
        <v>0</v>
      </c>
      <c r="AF98" s="245"/>
      <c r="AG98" s="243">
        <f t="shared" si="3009"/>
        <v>0</v>
      </c>
      <c r="AH98" s="243">
        <f t="shared" si="3251"/>
        <v>0</v>
      </c>
      <c r="AI98" s="243">
        <f t="shared" si="3252"/>
        <v>0</v>
      </c>
      <c r="AJ98" s="243">
        <f>VLOOKUP($B98,факт!$D$7:$HK$128,43,0)</f>
        <v>0</v>
      </c>
      <c r="AK98" s="243">
        <f>VLOOKUP($B98,факт!$D$7:$HK$128,44,0)</f>
        <v>0</v>
      </c>
      <c r="AL98" s="243">
        <f>VLOOKUP($B98,факт!$D$7:$HK$128,41,0)</f>
        <v>0</v>
      </c>
      <c r="AM98" s="243">
        <f>VLOOKUP($B98,факт!$D$7:$HK$128,42,0)</f>
        <v>0</v>
      </c>
      <c r="AN98" s="243">
        <f t="shared" si="3253"/>
        <v>0</v>
      </c>
      <c r="AO98" s="243">
        <f t="shared" si="3254"/>
        <v>0</v>
      </c>
      <c r="AP98" s="242">
        <v>0</v>
      </c>
      <c r="AQ98" s="243">
        <f t="shared" si="3010"/>
        <v>0</v>
      </c>
      <c r="AR98" s="243">
        <f t="shared" si="3255"/>
        <v>0</v>
      </c>
      <c r="AS98" s="243">
        <f t="shared" si="3256"/>
        <v>0</v>
      </c>
      <c r="AT98" s="243">
        <f>VLOOKUP($B98,факт!$D$7:$HK$128,9,0)</f>
        <v>0</v>
      </c>
      <c r="AU98" s="243">
        <f>VLOOKUP($B98,факт!$D$7:$HK$128,10,0)</f>
        <v>0</v>
      </c>
      <c r="AV98" s="243">
        <f>VLOOKUP($B98,факт!$D$7:$HK$128,7,0)</f>
        <v>0</v>
      </c>
      <c r="AW98" s="243">
        <f>VLOOKUP($B98,факт!$D$7:$HK$128,8,0)</f>
        <v>0</v>
      </c>
      <c r="AX98" s="243">
        <f t="shared" si="3257"/>
        <v>0</v>
      </c>
      <c r="AY98" s="243">
        <f t="shared" si="3258"/>
        <v>0</v>
      </c>
      <c r="AZ98" s="242">
        <v>0</v>
      </c>
      <c r="BA98" s="243">
        <f t="shared" si="3011"/>
        <v>0</v>
      </c>
      <c r="BB98" s="243">
        <f t="shared" si="3259"/>
        <v>0</v>
      </c>
      <c r="BC98" s="243">
        <f t="shared" si="3260"/>
        <v>0</v>
      </c>
      <c r="BD98" s="243">
        <f>VLOOKUP($B98,факт!$D$7:$HK$128,23,0)</f>
        <v>0</v>
      </c>
      <c r="BE98" s="243">
        <f>VLOOKUP($B98,факт!$D$7:$HK$128,24,0)</f>
        <v>0</v>
      </c>
      <c r="BF98" s="243"/>
      <c r="BG98" s="243"/>
      <c r="BH98" s="243">
        <f t="shared" si="3261"/>
        <v>0</v>
      </c>
      <c r="BI98" s="243">
        <f t="shared" si="3262"/>
        <v>0</v>
      </c>
      <c r="BJ98" s="242">
        <v>0</v>
      </c>
      <c r="BK98" s="243">
        <f t="shared" si="3012"/>
        <v>0</v>
      </c>
      <c r="BL98" s="243">
        <f t="shared" si="3263"/>
        <v>0</v>
      </c>
      <c r="BM98" s="243">
        <f t="shared" si="3264"/>
        <v>0</v>
      </c>
      <c r="BN98" s="243">
        <f>VLOOKUP($B98,факт!$D$7:$HK$128,199,0)</f>
        <v>0</v>
      </c>
      <c r="BO98" s="243">
        <f>VLOOKUP($B98,факт!$D$7:$HK$128,200,0)</f>
        <v>0</v>
      </c>
      <c r="BP98" s="243">
        <f>VLOOKUP($B98,факт!$D$7:$HK$128,197,0)</f>
        <v>0</v>
      </c>
      <c r="BQ98" s="243">
        <f>VLOOKUP($B98,факт!$D$7:$HK$128,198,0)</f>
        <v>0</v>
      </c>
      <c r="BR98" s="243">
        <f t="shared" si="3265"/>
        <v>0</v>
      </c>
      <c r="BS98" s="243">
        <f t="shared" si="3266"/>
        <v>0</v>
      </c>
      <c r="BT98" s="243"/>
      <c r="BU98" s="243">
        <f t="shared" si="3013"/>
        <v>0</v>
      </c>
      <c r="BV98" s="243">
        <f t="shared" si="3267"/>
        <v>0</v>
      </c>
      <c r="BW98" s="243">
        <f t="shared" si="3268"/>
        <v>0</v>
      </c>
      <c r="BX98" s="243">
        <f>VLOOKUP($B98,факт!$D$7:$HK$128,25,0)</f>
        <v>0</v>
      </c>
      <c r="BY98" s="243">
        <f>VLOOKUP($B98,факт!$D$7:$HK$128,26,0)</f>
        <v>0</v>
      </c>
      <c r="BZ98" s="244"/>
      <c r="CA98" s="244"/>
      <c r="CB98" s="243">
        <f t="shared" si="3269"/>
        <v>0</v>
      </c>
      <c r="CC98" s="243">
        <f t="shared" si="3270"/>
        <v>0</v>
      </c>
      <c r="CD98" s="242">
        <v>0</v>
      </c>
      <c r="CE98" s="243">
        <f t="shared" si="3271"/>
        <v>0</v>
      </c>
      <c r="CF98" s="243">
        <f t="shared" si="3272"/>
        <v>0</v>
      </c>
      <c r="CG98" s="243">
        <f t="shared" si="3273"/>
        <v>0</v>
      </c>
      <c r="CH98" s="243">
        <f>VLOOKUP($B98,факт!$D$7:$HK$128,13,0)</f>
        <v>0</v>
      </c>
      <c r="CI98" s="243">
        <f>VLOOKUP($B98,факт!$D$7:$HK$128,14,0)</f>
        <v>0</v>
      </c>
      <c r="CJ98" s="243">
        <f>VLOOKUP($B98,факт!$D$7:$HK$128,11,0)</f>
        <v>0</v>
      </c>
      <c r="CK98" s="243">
        <f>VLOOKUP($B98,факт!$D$7:$HK$128,12,0)</f>
        <v>0</v>
      </c>
      <c r="CL98" s="243">
        <f t="shared" si="3274"/>
        <v>0</v>
      </c>
      <c r="CM98" s="243">
        <f t="shared" si="3275"/>
        <v>0</v>
      </c>
      <c r="CN98" s="245"/>
      <c r="CO98" s="243">
        <f t="shared" si="3014"/>
        <v>0</v>
      </c>
      <c r="CP98" s="243">
        <f t="shared" si="3276"/>
        <v>0</v>
      </c>
      <c r="CQ98" s="243">
        <f t="shared" si="3277"/>
        <v>0</v>
      </c>
      <c r="CR98" s="243">
        <f>VLOOKUP($B98,факт!$D$7:$HK$128,37,0)</f>
        <v>0</v>
      </c>
      <c r="CS98" s="243">
        <f>VLOOKUP($B98,факт!$D$7:$HK$128,38,0)</f>
        <v>0</v>
      </c>
      <c r="CT98" s="243">
        <f>VLOOKUP($B98,факт!$D$7:$HK$128,35,0)</f>
        <v>0</v>
      </c>
      <c r="CU98" s="243">
        <f>VLOOKUP($B98,факт!$D$7:$HK$128,36,0)</f>
        <v>0</v>
      </c>
      <c r="CV98" s="243">
        <f t="shared" si="3278"/>
        <v>0</v>
      </c>
      <c r="CW98" s="243">
        <f t="shared" si="3279"/>
        <v>0</v>
      </c>
      <c r="CX98" s="242">
        <v>0</v>
      </c>
      <c r="CY98" s="243">
        <f t="shared" si="3015"/>
        <v>0</v>
      </c>
      <c r="CZ98" s="243">
        <f t="shared" si="3280"/>
        <v>0</v>
      </c>
      <c r="DA98" s="243">
        <f t="shared" si="3281"/>
        <v>0</v>
      </c>
      <c r="DB98" s="243">
        <f>VLOOKUP($B98,факт!$D$7:$HK$128,121,0)</f>
        <v>0</v>
      </c>
      <c r="DC98" s="243">
        <f>VLOOKUP($B98,факт!$D$7:$HK$128,122,0)</f>
        <v>0</v>
      </c>
      <c r="DD98" s="243">
        <f>VLOOKUP($B98,факт!$D$7:$HK$128,119,0)</f>
        <v>0</v>
      </c>
      <c r="DE98" s="243">
        <f>VLOOKUP($B98,факт!$D$7:$HK$128,120,0)</f>
        <v>0</v>
      </c>
      <c r="DF98" s="243">
        <f t="shared" si="3282"/>
        <v>0</v>
      </c>
      <c r="DG98" s="243">
        <f t="shared" si="3283"/>
        <v>0</v>
      </c>
      <c r="DH98" s="242">
        <v>0</v>
      </c>
      <c r="DI98" s="243">
        <f t="shared" si="3016"/>
        <v>0</v>
      </c>
      <c r="DJ98" s="243">
        <f t="shared" si="3284"/>
        <v>0</v>
      </c>
      <c r="DK98" s="243">
        <f t="shared" si="3285"/>
        <v>0</v>
      </c>
      <c r="DL98" s="243">
        <f>VLOOKUP($B98,факт!$D$7:$HK$128,135,0)</f>
        <v>0</v>
      </c>
      <c r="DM98" s="243">
        <f>VLOOKUP($B98,факт!$D$7:$HK$128,136,0)</f>
        <v>0</v>
      </c>
      <c r="DN98" s="243">
        <f>VLOOKUP($B98,факт!$D$7:$HK$128,133,0)</f>
        <v>0</v>
      </c>
      <c r="DO98" s="243">
        <f>VLOOKUP($B98,факт!$D$7:$HK$128,134,0)</f>
        <v>0</v>
      </c>
      <c r="DP98" s="243">
        <f t="shared" si="3286"/>
        <v>0</v>
      </c>
      <c r="DQ98" s="243">
        <f t="shared" si="3287"/>
        <v>0</v>
      </c>
      <c r="DR98" s="243"/>
      <c r="DS98" s="243">
        <f t="shared" si="3017"/>
        <v>0</v>
      </c>
      <c r="DT98" s="243">
        <f t="shared" si="3288"/>
        <v>0</v>
      </c>
      <c r="DU98" s="243">
        <f t="shared" si="3289"/>
        <v>0</v>
      </c>
      <c r="DV98" s="243">
        <f>VLOOKUP($B98,факт!$D$7:$HK$128,157,0)</f>
        <v>0</v>
      </c>
      <c r="DW98" s="243">
        <f>VLOOKUP($B98,факт!$D$7:$HK$128,158,0)</f>
        <v>0</v>
      </c>
      <c r="DX98" s="243">
        <f>VLOOKUP($B98,факт!$D$7:$HK$128,155,0)</f>
        <v>0</v>
      </c>
      <c r="DY98" s="243">
        <f>VLOOKUP($B98,факт!$D$7:$HK$128,156,0)</f>
        <v>0</v>
      </c>
      <c r="DZ98" s="243">
        <f t="shared" si="3290"/>
        <v>0</v>
      </c>
      <c r="EA98" s="243">
        <f t="shared" si="3291"/>
        <v>0</v>
      </c>
      <c r="EB98" s="242">
        <v>0</v>
      </c>
      <c r="EC98" s="243">
        <f t="shared" si="3018"/>
        <v>0</v>
      </c>
      <c r="ED98" s="243">
        <f t="shared" si="3292"/>
        <v>0</v>
      </c>
      <c r="EE98" s="243">
        <f t="shared" si="3293"/>
        <v>0</v>
      </c>
      <c r="EF98" s="243">
        <f>VLOOKUP($B98,факт!$D$7:$HK$128,173,0)</f>
        <v>0</v>
      </c>
      <c r="EG98" s="243">
        <f>VLOOKUP($B98,факт!$D$7:$HK$128,174,0)</f>
        <v>0</v>
      </c>
      <c r="EH98" s="243">
        <f>VLOOKUP($B98,факт!$D$7:$HK$128,171,0)</f>
        <v>0</v>
      </c>
      <c r="EI98" s="243">
        <f>VLOOKUP($B98,факт!$D$7:$HK$128,172,0)</f>
        <v>0</v>
      </c>
      <c r="EJ98" s="243">
        <f t="shared" si="3294"/>
        <v>0</v>
      </c>
      <c r="EK98" s="243">
        <f t="shared" si="3295"/>
        <v>0</v>
      </c>
      <c r="EL98" s="242">
        <v>0</v>
      </c>
      <c r="EM98" s="243">
        <f t="shared" si="3019"/>
        <v>0</v>
      </c>
      <c r="EN98" s="243">
        <f t="shared" si="3296"/>
        <v>0</v>
      </c>
      <c r="EO98" s="243">
        <f t="shared" si="3297"/>
        <v>0</v>
      </c>
      <c r="EP98" s="243">
        <f>VLOOKUP($B98,факт!$D$7:$HK$128,175,0)</f>
        <v>0</v>
      </c>
      <c r="EQ98" s="243">
        <f>VLOOKUP($B98,факт!$D$7:$HK$128,176,0)</f>
        <v>0</v>
      </c>
      <c r="ER98" s="244"/>
      <c r="ES98" s="244"/>
      <c r="ET98" s="243">
        <f t="shared" si="3298"/>
        <v>0</v>
      </c>
      <c r="EU98" s="243">
        <f t="shared" si="3299"/>
        <v>0</v>
      </c>
      <c r="EV98" s="242">
        <v>0</v>
      </c>
      <c r="EW98" s="243">
        <f t="shared" si="3020"/>
        <v>0</v>
      </c>
      <c r="EX98" s="243">
        <f t="shared" si="3300"/>
        <v>0</v>
      </c>
      <c r="EY98" s="243">
        <f t="shared" si="3301"/>
        <v>0</v>
      </c>
      <c r="EZ98" s="243">
        <f>VLOOKUP($B98,факт!$D$7:$HK$128,179,0)</f>
        <v>0</v>
      </c>
      <c r="FA98" s="243">
        <f>VLOOKUP($B98,факт!$D$7:$HK$128,180,0)</f>
        <v>0</v>
      </c>
      <c r="FB98" s="243">
        <f>VLOOKUP($B98,факт!$D$7:$HK$128,177,0)</f>
        <v>0</v>
      </c>
      <c r="FC98" s="243">
        <f>VLOOKUP($B98,факт!$D$7:$HK$128,178,0)</f>
        <v>0</v>
      </c>
      <c r="FD98" s="243">
        <f t="shared" si="3302"/>
        <v>0</v>
      </c>
      <c r="FE98" s="243">
        <f t="shared" si="3303"/>
        <v>0</v>
      </c>
      <c r="FF98" s="242">
        <v>0</v>
      </c>
      <c r="FG98" s="243">
        <f t="shared" si="3021"/>
        <v>0</v>
      </c>
      <c r="FH98" s="243">
        <f t="shared" si="3304"/>
        <v>0</v>
      </c>
      <c r="FI98" s="243">
        <f t="shared" si="3305"/>
        <v>0</v>
      </c>
      <c r="FJ98" s="243">
        <f>VLOOKUP($B98,факт!$D$7:$HK$128,183,0)</f>
        <v>0</v>
      </c>
      <c r="FK98" s="243">
        <f>VLOOKUP($B98,факт!$D$7:$HK$128,184,0)</f>
        <v>0</v>
      </c>
      <c r="FL98" s="243">
        <f>VLOOKUP($B98,факт!$D$7:$HK$128,181,0)</f>
        <v>0</v>
      </c>
      <c r="FM98" s="243">
        <f>VLOOKUP($B98,факт!$D$7:$HK$128,182,0)</f>
        <v>0</v>
      </c>
      <c r="FN98" s="243">
        <f t="shared" si="3306"/>
        <v>0</v>
      </c>
      <c r="FO98" s="243">
        <f t="shared" si="3307"/>
        <v>0</v>
      </c>
      <c r="FP98" s="242">
        <v>0</v>
      </c>
      <c r="FQ98" s="243">
        <f t="shared" si="3022"/>
        <v>0</v>
      </c>
      <c r="FR98" s="243">
        <f t="shared" si="3308"/>
        <v>0</v>
      </c>
      <c r="FS98" s="243">
        <f t="shared" si="3309"/>
        <v>0</v>
      </c>
      <c r="FT98" s="243">
        <f>VLOOKUP($B98,факт!$D$7:$HK$128,189,0)</f>
        <v>0</v>
      </c>
      <c r="FU98" s="243">
        <f>VLOOKUP($B98,факт!$D$7:$HK$128,190,0)</f>
        <v>0</v>
      </c>
      <c r="FV98" s="243">
        <f>VLOOKUP($B98,факт!$D$7:$HK$128,187,0)</f>
        <v>0</v>
      </c>
      <c r="FW98" s="243">
        <f>VLOOKUP($B98,факт!$D$7:$HK$128,188,0)</f>
        <v>0</v>
      </c>
      <c r="FX98" s="243">
        <f t="shared" si="3310"/>
        <v>0</v>
      </c>
      <c r="FY98" s="243">
        <f t="shared" si="3311"/>
        <v>0</v>
      </c>
      <c r="FZ98" s="242">
        <v>0</v>
      </c>
      <c r="GA98" s="243">
        <f t="shared" si="3023"/>
        <v>0</v>
      </c>
      <c r="GB98" s="243">
        <f t="shared" si="3312"/>
        <v>0</v>
      </c>
      <c r="GC98" s="243">
        <f t="shared" si="3313"/>
        <v>0</v>
      </c>
      <c r="GD98" s="243">
        <f>VLOOKUP($B98,факт!$D$7:$HK$128,201,0)</f>
        <v>0</v>
      </c>
      <c r="GE98" s="243">
        <f>VLOOKUP($B98,факт!$D$7:$HK$128,202,0)</f>
        <v>0</v>
      </c>
      <c r="GF98" s="244"/>
      <c r="GG98" s="244"/>
      <c r="GH98" s="243">
        <f t="shared" si="3314"/>
        <v>0</v>
      </c>
      <c r="GI98" s="243">
        <f t="shared" si="3315"/>
        <v>0</v>
      </c>
      <c r="GJ98" s="242">
        <v>0</v>
      </c>
      <c r="GK98" s="243">
        <f t="shared" si="3024"/>
        <v>0</v>
      </c>
      <c r="GL98" s="243">
        <f t="shared" si="3316"/>
        <v>0</v>
      </c>
      <c r="GM98" s="243">
        <f t="shared" si="3317"/>
        <v>0</v>
      </c>
      <c r="GN98" s="243">
        <f>VLOOKUP($B98,факт!$D$7:$HK$128,191,0)</f>
        <v>0</v>
      </c>
      <c r="GO98" s="243">
        <f>VLOOKUP($B98,факт!$D$7:$HK$128,192,0)</f>
        <v>0</v>
      </c>
      <c r="GP98" s="244"/>
      <c r="GQ98" s="244"/>
      <c r="GR98" s="243">
        <f t="shared" si="3318"/>
        <v>0</v>
      </c>
      <c r="GS98" s="243">
        <f t="shared" si="3319"/>
        <v>0</v>
      </c>
      <c r="GT98" s="242"/>
      <c r="GU98" s="243">
        <f t="shared" si="3025"/>
        <v>0</v>
      </c>
      <c r="GV98" s="243">
        <f t="shared" si="3320"/>
        <v>0</v>
      </c>
      <c r="GW98" s="243">
        <f t="shared" si="3321"/>
        <v>0</v>
      </c>
      <c r="GX98" s="243">
        <f>VLOOKUP($B98,факт!$D$7:$HK$128,127,0)</f>
        <v>0</v>
      </c>
      <c r="GY98" s="243">
        <f>VLOOKUP($B98,факт!$D$7:$HK$128,128,0)</f>
        <v>0</v>
      </c>
      <c r="GZ98" s="243">
        <f>VLOOKUP($B98,факт!$D$7:$HK$128,125,0)</f>
        <v>0</v>
      </c>
      <c r="HA98" s="243">
        <f>VLOOKUP($B98,факт!$D$7:$HK$128,126,0)</f>
        <v>0</v>
      </c>
      <c r="HB98" s="243">
        <f t="shared" si="3322"/>
        <v>0</v>
      </c>
      <c r="HC98" s="243">
        <f t="shared" si="3323"/>
        <v>0</v>
      </c>
      <c r="HD98" s="242"/>
      <c r="HE98" s="243">
        <f t="shared" si="3324"/>
        <v>0</v>
      </c>
      <c r="HF98" s="243">
        <f t="shared" si="3325"/>
        <v>0</v>
      </c>
      <c r="HG98" s="243">
        <f t="shared" si="3326"/>
        <v>0</v>
      </c>
      <c r="HH98" s="243">
        <f>VLOOKUP($B98,факт!$D$7:$HK$128,131,0)</f>
        <v>0</v>
      </c>
      <c r="HI98" s="243">
        <f>VLOOKUP($B98,факт!$D$7:$HK$128,132,0)</f>
        <v>0</v>
      </c>
      <c r="HJ98" s="243">
        <f>VLOOKUP($B98,факт!$D$7:$HK$128,129,0)</f>
        <v>0</v>
      </c>
      <c r="HK98" s="243">
        <f>VLOOKUP($B98,факт!$D$7:$HK$128,130,0)</f>
        <v>0</v>
      </c>
      <c r="HL98" s="243">
        <f t="shared" si="3327"/>
        <v>0</v>
      </c>
      <c r="HM98" s="243">
        <f t="shared" si="3328"/>
        <v>0</v>
      </c>
      <c r="HN98" s="244"/>
      <c r="HO98" s="244">
        <v>0</v>
      </c>
      <c r="HP98" s="243">
        <f t="shared" si="3329"/>
        <v>0</v>
      </c>
      <c r="HQ98" s="243">
        <f t="shared" si="3330"/>
        <v>0</v>
      </c>
      <c r="HR98" s="243">
        <f>VLOOKUP($B98,факт!$D$7:$HK$128,165,0)</f>
        <v>0</v>
      </c>
      <c r="HS98" s="243">
        <f>VLOOKUP($B98,факт!$D$7:$HK$128,166,0)</f>
        <v>0</v>
      </c>
      <c r="HT98" s="243">
        <f>VLOOKUP($B98,факт!$D$7:$HK$128,163,0)</f>
        <v>0</v>
      </c>
      <c r="HU98" s="243">
        <f>VLOOKUP($B98,факт!$D$7:$HK$128,164,0)</f>
        <v>0</v>
      </c>
      <c r="HV98" s="243">
        <f t="shared" si="3331"/>
        <v>0</v>
      </c>
      <c r="HW98" s="243">
        <f t="shared" si="3332"/>
        <v>0</v>
      </c>
      <c r="HX98" s="244">
        <v>0</v>
      </c>
      <c r="HY98" s="244">
        <v>0</v>
      </c>
      <c r="HZ98" s="243">
        <f t="shared" si="3333"/>
        <v>0</v>
      </c>
      <c r="IA98" s="243">
        <f t="shared" si="3334"/>
        <v>0</v>
      </c>
      <c r="IB98" s="243">
        <f>VLOOKUP($B98,факт!$D$7:$HK$128,49,0)</f>
        <v>0</v>
      </c>
      <c r="IC98" s="243">
        <f>VLOOKUP($B98,факт!$D$7:$HK$128,50,0)</f>
        <v>0</v>
      </c>
      <c r="ID98" s="244"/>
      <c r="IE98" s="244"/>
      <c r="IF98" s="243">
        <f t="shared" si="3335"/>
        <v>0</v>
      </c>
      <c r="IG98" s="243">
        <f t="shared" si="3336"/>
        <v>0</v>
      </c>
      <c r="IH98" s="244">
        <v>0</v>
      </c>
      <c r="II98" s="244">
        <v>0</v>
      </c>
      <c r="IJ98" s="243">
        <f t="shared" si="3337"/>
        <v>0</v>
      </c>
      <c r="IK98" s="243">
        <f t="shared" si="3338"/>
        <v>0</v>
      </c>
      <c r="IL98" s="243">
        <f>VLOOKUP($B98,факт!$D$7:$HK$128,85,0)</f>
        <v>0</v>
      </c>
      <c r="IM98" s="243">
        <f>VLOOKUP($B98,факт!$D$7:$HK$128,86,0)</f>
        <v>0</v>
      </c>
      <c r="IN98" s="244"/>
      <c r="IO98" s="244"/>
      <c r="IP98" s="243">
        <f t="shared" si="3339"/>
        <v>0</v>
      </c>
      <c r="IQ98" s="243">
        <f t="shared" si="3340"/>
        <v>0</v>
      </c>
      <c r="IR98" s="244">
        <v>0</v>
      </c>
      <c r="IS98" s="244">
        <v>0</v>
      </c>
      <c r="IT98" s="244"/>
      <c r="IU98" s="244"/>
      <c r="IV98" s="243">
        <f t="shared" si="3341"/>
        <v>0</v>
      </c>
      <c r="IW98" s="243">
        <f t="shared" si="3342"/>
        <v>0</v>
      </c>
      <c r="IX98" s="243">
        <f>VLOOKUP($B98,факт!$D$7:$HK$128,55,0)</f>
        <v>0</v>
      </c>
      <c r="IY98" s="243">
        <f>VLOOKUP($B98,факт!$D$7:$HK$128,56,0)</f>
        <v>0</v>
      </c>
      <c r="IZ98" s="243">
        <f t="shared" si="3343"/>
        <v>0</v>
      </c>
      <c r="JA98" s="243">
        <f t="shared" si="3344"/>
        <v>0</v>
      </c>
      <c r="JB98" s="242">
        <v>0</v>
      </c>
      <c r="JC98" s="243">
        <f t="shared" si="3026"/>
        <v>0</v>
      </c>
      <c r="JD98" s="243">
        <f t="shared" si="3345"/>
        <v>0</v>
      </c>
      <c r="JE98" s="243">
        <f t="shared" si="3346"/>
        <v>0</v>
      </c>
      <c r="JF98" s="243">
        <f>VLOOKUP($B98,факт!$D$7:$HK$128,61,0)</f>
        <v>0</v>
      </c>
      <c r="JG98" s="243">
        <f>VLOOKUP($B98,факт!$D$7:$HK$128,62,0)</f>
        <v>0</v>
      </c>
      <c r="JH98" s="243">
        <f>VLOOKUP($B98,факт!$D$7:$HK$128,59,0)</f>
        <v>0</v>
      </c>
      <c r="JI98" s="243">
        <f>VLOOKUP($B98,факт!$D$7:$HK$128,60,0)</f>
        <v>0</v>
      </c>
      <c r="JJ98" s="243">
        <f t="shared" si="3347"/>
        <v>0</v>
      </c>
      <c r="JK98" s="243">
        <f t="shared" si="3348"/>
        <v>0</v>
      </c>
      <c r="JL98" s="242"/>
      <c r="JM98" s="243">
        <f t="shared" si="3349"/>
        <v>0</v>
      </c>
      <c r="JN98" s="243">
        <f t="shared" si="3350"/>
        <v>0</v>
      </c>
      <c r="JO98" s="243">
        <f t="shared" si="3351"/>
        <v>0</v>
      </c>
      <c r="JP98" s="243">
        <f>VLOOKUP($B98,факт!$D$7:$HK$128,213,0)</f>
        <v>0</v>
      </c>
      <c r="JQ98" s="243">
        <f>VLOOKUP($B98,факт!$D$7:$HK$128,214,0)</f>
        <v>0</v>
      </c>
      <c r="JR98" s="244"/>
      <c r="JS98" s="244"/>
      <c r="JT98" s="243">
        <f t="shared" si="3352"/>
        <v>0</v>
      </c>
      <c r="JU98" s="243">
        <f t="shared" si="3353"/>
        <v>0</v>
      </c>
      <c r="JV98" s="242"/>
      <c r="JW98" s="243">
        <f t="shared" si="3027"/>
        <v>0</v>
      </c>
      <c r="JX98" s="243">
        <f t="shared" si="3354"/>
        <v>0</v>
      </c>
      <c r="JY98" s="243">
        <f t="shared" si="3355"/>
        <v>0</v>
      </c>
      <c r="JZ98" s="243">
        <f>VLOOKUP($B98,факт!$D$7:$HK$128,211,0)</f>
        <v>0</v>
      </c>
      <c r="KA98" s="243">
        <f>VLOOKUP($B98,факт!$D$7:$HK$128,212,0)</f>
        <v>0</v>
      </c>
      <c r="KB98" s="243">
        <f>VLOOKUP($B98,факт!$D$7:$HK$128,209,0)</f>
        <v>0</v>
      </c>
      <c r="KC98" s="243">
        <f>VLOOKUP($B98,факт!$D$7:$HK$128,210,0)</f>
        <v>0</v>
      </c>
      <c r="KD98" s="243">
        <f t="shared" si="3356"/>
        <v>0</v>
      </c>
      <c r="KE98" s="243">
        <f t="shared" si="3357"/>
        <v>0</v>
      </c>
      <c r="KF98" s="242">
        <v>0</v>
      </c>
      <c r="KG98" s="243">
        <f t="shared" si="3358"/>
        <v>0</v>
      </c>
      <c r="KH98" s="243">
        <f t="shared" si="3359"/>
        <v>0</v>
      </c>
      <c r="KI98" s="243">
        <f t="shared" si="3360"/>
        <v>0</v>
      </c>
      <c r="KJ98" s="243">
        <f>VLOOKUP($B98,факт!$D$7:$HK$128,161,0)</f>
        <v>0</v>
      </c>
      <c r="KK98" s="243">
        <f>VLOOKUP($B98,факт!$D$7:$HK$128,162,0)</f>
        <v>0</v>
      </c>
      <c r="KL98" s="243">
        <f>VLOOKUP($B98,факт!$D$7:$HK$128,159,0)</f>
        <v>0</v>
      </c>
      <c r="KM98" s="243">
        <f>VLOOKUP($B98,факт!$D$7:$HK$128,160,0)</f>
        <v>0</v>
      </c>
      <c r="KN98" s="243">
        <f t="shared" si="3361"/>
        <v>0</v>
      </c>
      <c r="KO98" s="243">
        <f t="shared" si="3362"/>
        <v>0</v>
      </c>
      <c r="KP98" s="242">
        <v>0</v>
      </c>
      <c r="KQ98" s="243">
        <f t="shared" si="3363"/>
        <v>0</v>
      </c>
      <c r="KR98" s="243">
        <f t="shared" si="3364"/>
        <v>0</v>
      </c>
      <c r="KS98" s="243">
        <f t="shared" si="3365"/>
        <v>0</v>
      </c>
      <c r="KT98" s="244"/>
      <c r="KU98" s="244"/>
      <c r="KV98" s="244"/>
      <c r="KW98" s="244"/>
      <c r="KX98" s="243">
        <f t="shared" si="3366"/>
        <v>0</v>
      </c>
      <c r="KY98" s="243">
        <f t="shared" si="3367"/>
        <v>0</v>
      </c>
      <c r="KZ98" s="242">
        <v>0</v>
      </c>
      <c r="LA98" s="243">
        <f t="shared" si="3028"/>
        <v>0</v>
      </c>
      <c r="LB98" s="243">
        <f t="shared" si="3368"/>
        <v>0</v>
      </c>
      <c r="LC98" s="243">
        <f t="shared" si="3369"/>
        <v>0</v>
      </c>
      <c r="LD98" s="243">
        <f>VLOOKUP($B98,факт!$D$7:$HK$128,89,0)</f>
        <v>0</v>
      </c>
      <c r="LE98" s="243">
        <f>VLOOKUP($B98,факт!$D$7:$HK$128,90,0)</f>
        <v>0</v>
      </c>
      <c r="LF98" s="243">
        <f>VLOOKUP($B98,факт!$D$7:$HK$128,87,0)</f>
        <v>0</v>
      </c>
      <c r="LG98" s="243">
        <f>VLOOKUP($B98,факт!$D$7:$HK$128,88,0)</f>
        <v>0</v>
      </c>
      <c r="LH98" s="243">
        <f t="shared" si="3370"/>
        <v>0</v>
      </c>
      <c r="LI98" s="243">
        <f t="shared" si="3371"/>
        <v>0</v>
      </c>
      <c r="LJ98" s="242">
        <v>0</v>
      </c>
      <c r="LK98" s="243">
        <f t="shared" si="3029"/>
        <v>0</v>
      </c>
      <c r="LL98" s="243">
        <f t="shared" si="3372"/>
        <v>0</v>
      </c>
      <c r="LM98" s="243">
        <f t="shared" si="3373"/>
        <v>0</v>
      </c>
      <c r="LN98" s="243">
        <f>VLOOKUP($B98,факт!$D$7:$HK$128,69,0)</f>
        <v>0</v>
      </c>
      <c r="LO98" s="243">
        <f>VLOOKUP($B98,факт!$D$7:$HK$128,70,0)</f>
        <v>0</v>
      </c>
      <c r="LP98" s="244"/>
      <c r="LQ98" s="244"/>
      <c r="LR98" s="243">
        <f t="shared" si="3374"/>
        <v>0</v>
      </c>
      <c r="LS98" s="243">
        <f t="shared" si="3375"/>
        <v>0</v>
      </c>
      <c r="LT98" s="242"/>
      <c r="LU98" s="243">
        <f t="shared" si="3030"/>
        <v>0</v>
      </c>
      <c r="LV98" s="243">
        <f t="shared" si="3376"/>
        <v>0</v>
      </c>
      <c r="LW98" s="243">
        <f t="shared" si="3377"/>
        <v>0</v>
      </c>
      <c r="LX98" s="243">
        <f>VLOOKUP($B98,факт!$D$7:$HK$128,83,0)</f>
        <v>0</v>
      </c>
      <c r="LY98" s="243">
        <f>VLOOKUP($B98,факт!$D$7:$HK$128,84,0)</f>
        <v>0</v>
      </c>
      <c r="LZ98" s="244"/>
      <c r="MA98" s="244"/>
      <c r="MB98" s="243">
        <f t="shared" si="3378"/>
        <v>0</v>
      </c>
      <c r="MC98" s="243">
        <f t="shared" si="3379"/>
        <v>0</v>
      </c>
      <c r="MD98" s="242">
        <v>0</v>
      </c>
      <c r="ME98" s="243">
        <f t="shared" si="3031"/>
        <v>0</v>
      </c>
      <c r="MF98" s="243">
        <f t="shared" si="3380"/>
        <v>0</v>
      </c>
      <c r="MG98" s="243">
        <f t="shared" si="3381"/>
        <v>0</v>
      </c>
      <c r="MH98" s="243">
        <f>VLOOKUP($B98,факт!$D$7:$HK$128,73,0)</f>
        <v>0</v>
      </c>
      <c r="MI98" s="243">
        <f>VLOOKUP($B98,факт!$D$7:$HK$128,74,0)</f>
        <v>0</v>
      </c>
      <c r="MJ98" s="243">
        <f>VLOOKUP($B98,факт!$D$7:$HK$128,71,0)</f>
        <v>0</v>
      </c>
      <c r="MK98" s="243">
        <f>VLOOKUP($B98,факт!$D$7:$HK$128,72,0)</f>
        <v>0</v>
      </c>
      <c r="ML98" s="243">
        <f t="shared" si="3382"/>
        <v>0</v>
      </c>
      <c r="MM98" s="243">
        <f t="shared" si="3383"/>
        <v>0</v>
      </c>
      <c r="MN98" s="242">
        <v>0</v>
      </c>
      <c r="MO98" s="243">
        <f t="shared" si="3032"/>
        <v>0</v>
      </c>
      <c r="MP98" s="243">
        <f t="shared" si="3384"/>
        <v>0</v>
      </c>
      <c r="MQ98" s="243">
        <f t="shared" si="3385"/>
        <v>0</v>
      </c>
      <c r="MR98" s="243">
        <f>VLOOKUP($B98,факт!$D$7:$HK$128,53,0)</f>
        <v>0</v>
      </c>
      <c r="MS98" s="243">
        <f>VLOOKUP($B98,факт!$D$7:$HK$128,54,0)</f>
        <v>0</v>
      </c>
      <c r="MT98" s="243">
        <f>VLOOKUP($B98,факт!$D$7:$HK$128,51,0)</f>
        <v>0</v>
      </c>
      <c r="MU98" s="243">
        <f>VLOOKUP($B98,факт!$D$7:$HK$128,52,0)</f>
        <v>0</v>
      </c>
      <c r="MV98" s="243">
        <f t="shared" si="3386"/>
        <v>0</v>
      </c>
      <c r="MW98" s="243">
        <f t="shared" si="3387"/>
        <v>0</v>
      </c>
      <c r="MX98" s="242">
        <v>0</v>
      </c>
      <c r="MY98" s="243">
        <f t="shared" si="3388"/>
        <v>0</v>
      </c>
      <c r="MZ98" s="243">
        <f t="shared" si="3389"/>
        <v>0</v>
      </c>
      <c r="NA98" s="243">
        <f t="shared" si="3390"/>
        <v>0</v>
      </c>
      <c r="NB98" s="243">
        <f>VLOOKUP($B98,факт!$D$7:$HK$128,77,0)</f>
        <v>0</v>
      </c>
      <c r="NC98" s="243">
        <f>VLOOKUP($B98,факт!$D$7:$HK$128,78,0)</f>
        <v>0</v>
      </c>
      <c r="ND98" s="243">
        <f>VLOOKUP($B98,факт!$D$7:$HK$128,75,0)</f>
        <v>0</v>
      </c>
      <c r="NE98" s="243">
        <f>VLOOKUP($B98,факт!$D$7:$HK$128,76,0)</f>
        <v>0</v>
      </c>
      <c r="NF98" s="243">
        <f t="shared" si="3391"/>
        <v>0</v>
      </c>
      <c r="NG98" s="243">
        <f t="shared" si="3392"/>
        <v>0</v>
      </c>
      <c r="NH98" s="242"/>
      <c r="NI98" s="243">
        <f t="shared" si="3393"/>
        <v>0</v>
      </c>
      <c r="NJ98" s="243">
        <f t="shared" si="3394"/>
        <v>0</v>
      </c>
      <c r="NK98" s="243">
        <f t="shared" si="3395"/>
        <v>0</v>
      </c>
      <c r="NL98" s="243">
        <f>VLOOKUP($B98,факт!$D$7:$HK$128,95,0)</f>
        <v>0</v>
      </c>
      <c r="NM98" s="243">
        <f>VLOOKUP($B98,факт!$D$7:$HK$128,96,0)</f>
        <v>0</v>
      </c>
      <c r="NN98" s="243">
        <f>VLOOKUP($B98,факт!$D$7:$HK$128,93,0)</f>
        <v>0</v>
      </c>
      <c r="NO98" s="243">
        <f>VLOOKUP($B98,факт!$D$7:$HK$128,94,0)</f>
        <v>0</v>
      </c>
      <c r="NP98" s="243">
        <f t="shared" si="3396"/>
        <v>0</v>
      </c>
      <c r="NQ98" s="243">
        <f t="shared" si="3397"/>
        <v>0</v>
      </c>
      <c r="NR98" s="242">
        <v>0</v>
      </c>
      <c r="NS98" s="243">
        <f t="shared" si="3398"/>
        <v>0</v>
      </c>
      <c r="NT98" s="243">
        <f t="shared" si="3399"/>
        <v>0</v>
      </c>
      <c r="NU98" s="243">
        <f t="shared" si="3400"/>
        <v>0</v>
      </c>
      <c r="NV98" s="243">
        <f>VLOOKUP($B98,факт!$D$7:$HK$128,81,0)</f>
        <v>0</v>
      </c>
      <c r="NW98" s="243">
        <f>VLOOKUP($B98,факт!$D$7:$HK$128,82,0)</f>
        <v>0</v>
      </c>
      <c r="NX98" s="244"/>
      <c r="NY98" s="244"/>
      <c r="NZ98" s="243">
        <f t="shared" si="3401"/>
        <v>0</v>
      </c>
      <c r="OA98" s="243">
        <f t="shared" si="3402"/>
        <v>0</v>
      </c>
      <c r="OB98" s="242"/>
      <c r="OC98" s="243">
        <f t="shared" si="3033"/>
        <v>0</v>
      </c>
      <c r="OD98" s="243">
        <f t="shared" si="3403"/>
        <v>0</v>
      </c>
      <c r="OE98" s="243">
        <f t="shared" si="3404"/>
        <v>0</v>
      </c>
      <c r="OF98" s="244"/>
      <c r="OG98" s="244"/>
      <c r="OH98" s="244"/>
      <c r="OI98" s="244"/>
      <c r="OJ98" s="243">
        <f t="shared" si="3405"/>
        <v>0</v>
      </c>
      <c r="OK98" s="243">
        <f t="shared" si="3406"/>
        <v>0</v>
      </c>
      <c r="OL98" s="242">
        <v>0</v>
      </c>
      <c r="OM98" s="243">
        <f t="shared" si="3034"/>
        <v>0</v>
      </c>
      <c r="ON98" s="243">
        <f t="shared" si="3407"/>
        <v>0</v>
      </c>
      <c r="OO98" s="243">
        <f t="shared" si="3408"/>
        <v>0</v>
      </c>
      <c r="OP98" s="243">
        <f>VLOOKUP($B98,факт!$D$7:$HK$128,47,0)</f>
        <v>0</v>
      </c>
      <c r="OQ98" s="243">
        <f>VLOOKUP($B98,факт!$D$7:$HK$128,48,0)</f>
        <v>0</v>
      </c>
      <c r="OR98" s="244"/>
      <c r="OS98" s="244"/>
      <c r="OT98" s="243">
        <f t="shared" si="3409"/>
        <v>0</v>
      </c>
      <c r="OU98" s="243">
        <f t="shared" si="3410"/>
        <v>0</v>
      </c>
      <c r="OV98" s="242">
        <v>0</v>
      </c>
      <c r="OW98" s="243">
        <f t="shared" si="3035"/>
        <v>0</v>
      </c>
      <c r="OX98" s="243">
        <f t="shared" si="3411"/>
        <v>0</v>
      </c>
      <c r="OY98" s="243">
        <f t="shared" si="3412"/>
        <v>0</v>
      </c>
      <c r="OZ98" s="244"/>
      <c r="PA98" s="244"/>
      <c r="PB98" s="244"/>
      <c r="PC98" s="244"/>
      <c r="PD98" s="243">
        <f t="shared" si="3413"/>
        <v>0</v>
      </c>
      <c r="PE98" s="243">
        <f t="shared" si="3414"/>
        <v>0</v>
      </c>
      <c r="PF98" s="242">
        <v>0</v>
      </c>
      <c r="PG98" s="243">
        <f t="shared" si="3415"/>
        <v>0</v>
      </c>
      <c r="PH98" s="243">
        <f t="shared" si="3416"/>
        <v>0</v>
      </c>
      <c r="PI98" s="243">
        <f t="shared" si="3417"/>
        <v>0</v>
      </c>
      <c r="PJ98" s="243">
        <f>VLOOKUP($B98,факт!$D$7:$HK$128,45,0)</f>
        <v>0</v>
      </c>
      <c r="PK98" s="243">
        <f>VLOOKUP($B98,факт!$D$7:$HK$128,46,0)</f>
        <v>0</v>
      </c>
      <c r="PL98" s="244"/>
      <c r="PM98" s="244"/>
      <c r="PN98" s="243">
        <f t="shared" si="3418"/>
        <v>0</v>
      </c>
      <c r="PO98" s="243">
        <f t="shared" si="3419"/>
        <v>0</v>
      </c>
      <c r="PP98" s="243"/>
      <c r="PQ98" s="243"/>
      <c r="PR98" s="243">
        <f t="shared" si="3420"/>
        <v>0</v>
      </c>
      <c r="PS98" s="243">
        <f t="shared" si="3421"/>
        <v>0</v>
      </c>
      <c r="PT98" s="244"/>
      <c r="PU98" s="244"/>
      <c r="PV98" s="244"/>
      <c r="PW98" s="244"/>
      <c r="PX98" s="243">
        <f t="shared" si="3422"/>
        <v>0</v>
      </c>
      <c r="PY98" s="243">
        <f t="shared" si="3423"/>
        <v>0</v>
      </c>
      <c r="PZ98" s="243"/>
      <c r="QA98" s="243"/>
      <c r="QB98" s="243">
        <f t="shared" si="3424"/>
        <v>0</v>
      </c>
      <c r="QC98" s="243">
        <f t="shared" si="3425"/>
        <v>0</v>
      </c>
      <c r="QD98" s="244"/>
      <c r="QE98" s="244"/>
      <c r="QF98" s="244"/>
      <c r="QG98" s="244"/>
      <c r="QH98" s="243">
        <f t="shared" si="3426"/>
        <v>0</v>
      </c>
      <c r="QI98" s="243">
        <f t="shared" si="3427"/>
        <v>0</v>
      </c>
      <c r="QJ98" s="247">
        <f t="shared" si="3428"/>
        <v>0</v>
      </c>
      <c r="QK98" s="247">
        <f t="shared" si="3429"/>
        <v>0</v>
      </c>
      <c r="QL98" s="247">
        <f t="shared" si="3430"/>
        <v>0</v>
      </c>
      <c r="QM98" s="247">
        <f t="shared" si="3431"/>
        <v>0</v>
      </c>
      <c r="QN98" s="247">
        <f t="shared" si="3432"/>
        <v>0</v>
      </c>
      <c r="QO98" s="247">
        <f t="shared" si="3433"/>
        <v>0</v>
      </c>
      <c r="QP98" s="247">
        <f t="shared" si="3434"/>
        <v>0</v>
      </c>
      <c r="QQ98" s="247">
        <f t="shared" si="3435"/>
        <v>0</v>
      </c>
      <c r="QR98" s="243">
        <f t="shared" si="3436"/>
        <v>0</v>
      </c>
      <c r="QS98" s="243">
        <f t="shared" si="3437"/>
        <v>0</v>
      </c>
    </row>
    <row r="99" spans="1:461" s="199" customFormat="1" ht="27.75" customHeight="1" x14ac:dyDescent="0.25">
      <c r="A99" s="230">
        <v>22</v>
      </c>
      <c r="B99" s="230"/>
      <c r="C99" s="231" t="s">
        <v>190</v>
      </c>
      <c r="D99" s="274"/>
      <c r="E99" s="274"/>
      <c r="F99" s="275">
        <v>0.93</v>
      </c>
      <c r="G99" s="276"/>
      <c r="H99" s="274"/>
      <c r="I99" s="274"/>
      <c r="J99" s="274"/>
      <c r="K99" s="265">
        <v>2.57</v>
      </c>
      <c r="L99" s="277">
        <f t="shared" ref="L99:BW99" si="3438">SUM(L100:L101)</f>
        <v>0</v>
      </c>
      <c r="M99" s="277">
        <f t="shared" si="3438"/>
        <v>0</v>
      </c>
      <c r="N99" s="277">
        <f t="shared" si="3438"/>
        <v>0</v>
      </c>
      <c r="O99" s="277">
        <f t="shared" si="3438"/>
        <v>0</v>
      </c>
      <c r="P99" s="277">
        <f t="shared" si="3438"/>
        <v>0</v>
      </c>
      <c r="Q99" s="277">
        <f t="shared" si="3438"/>
        <v>0</v>
      </c>
      <c r="R99" s="277">
        <f t="shared" si="3438"/>
        <v>0</v>
      </c>
      <c r="S99" s="277">
        <f t="shared" si="3438"/>
        <v>0</v>
      </c>
      <c r="T99" s="277">
        <f t="shared" si="3438"/>
        <v>0</v>
      </c>
      <c r="U99" s="277">
        <f t="shared" si="3438"/>
        <v>0</v>
      </c>
      <c r="V99" s="277">
        <f t="shared" si="3438"/>
        <v>0</v>
      </c>
      <c r="W99" s="277">
        <f t="shared" si="3438"/>
        <v>0</v>
      </c>
      <c r="X99" s="277">
        <f t="shared" si="3438"/>
        <v>0</v>
      </c>
      <c r="Y99" s="277">
        <f t="shared" si="3438"/>
        <v>0</v>
      </c>
      <c r="Z99" s="277">
        <f t="shared" si="3438"/>
        <v>0</v>
      </c>
      <c r="AA99" s="277">
        <f t="shared" si="3438"/>
        <v>0</v>
      </c>
      <c r="AB99" s="277">
        <f t="shared" si="3438"/>
        <v>0</v>
      </c>
      <c r="AC99" s="277">
        <f t="shared" si="3438"/>
        <v>0</v>
      </c>
      <c r="AD99" s="277">
        <f t="shared" si="3438"/>
        <v>0</v>
      </c>
      <c r="AE99" s="277">
        <f t="shared" si="3438"/>
        <v>0</v>
      </c>
      <c r="AF99" s="277">
        <f t="shared" si="3438"/>
        <v>0</v>
      </c>
      <c r="AG99" s="277">
        <f t="shared" si="3438"/>
        <v>0</v>
      </c>
      <c r="AH99" s="277">
        <f t="shared" si="3438"/>
        <v>0</v>
      </c>
      <c r="AI99" s="277">
        <f t="shared" si="3438"/>
        <v>0</v>
      </c>
      <c r="AJ99" s="277">
        <f t="shared" si="3438"/>
        <v>0</v>
      </c>
      <c r="AK99" s="277">
        <f t="shared" si="3438"/>
        <v>0</v>
      </c>
      <c r="AL99" s="277">
        <f t="shared" si="3438"/>
        <v>0</v>
      </c>
      <c r="AM99" s="277">
        <f t="shared" si="3438"/>
        <v>0</v>
      </c>
      <c r="AN99" s="277">
        <f t="shared" si="3438"/>
        <v>0</v>
      </c>
      <c r="AO99" s="277">
        <f t="shared" si="3438"/>
        <v>0</v>
      </c>
      <c r="AP99" s="277">
        <f t="shared" si="3438"/>
        <v>0</v>
      </c>
      <c r="AQ99" s="277">
        <f t="shared" si="3438"/>
        <v>0</v>
      </c>
      <c r="AR99" s="277">
        <f t="shared" si="3438"/>
        <v>0</v>
      </c>
      <c r="AS99" s="277">
        <f t="shared" si="3438"/>
        <v>0</v>
      </c>
      <c r="AT99" s="277">
        <f t="shared" si="3438"/>
        <v>1</v>
      </c>
      <c r="AU99" s="277">
        <f t="shared" si="3438"/>
        <v>12285.56</v>
      </c>
      <c r="AV99" s="277">
        <f t="shared" si="3438"/>
        <v>0</v>
      </c>
      <c r="AW99" s="277">
        <f t="shared" si="3438"/>
        <v>0</v>
      </c>
      <c r="AX99" s="277">
        <f t="shared" si="3438"/>
        <v>1</v>
      </c>
      <c r="AY99" s="277">
        <f t="shared" si="3438"/>
        <v>12285.56</v>
      </c>
      <c r="AZ99" s="277">
        <f t="shared" si="3438"/>
        <v>0</v>
      </c>
      <c r="BA99" s="277">
        <f t="shared" si="3438"/>
        <v>0</v>
      </c>
      <c r="BB99" s="277">
        <f t="shared" si="3438"/>
        <v>0</v>
      </c>
      <c r="BC99" s="277">
        <f t="shared" si="3438"/>
        <v>0</v>
      </c>
      <c r="BD99" s="277">
        <f t="shared" si="3438"/>
        <v>0</v>
      </c>
      <c r="BE99" s="277">
        <f t="shared" si="3438"/>
        <v>0</v>
      </c>
      <c r="BF99" s="277">
        <f t="shared" si="3438"/>
        <v>0</v>
      </c>
      <c r="BG99" s="277">
        <f t="shared" si="3438"/>
        <v>0</v>
      </c>
      <c r="BH99" s="277">
        <f t="shared" si="3438"/>
        <v>0</v>
      </c>
      <c r="BI99" s="277">
        <f t="shared" si="3438"/>
        <v>0</v>
      </c>
      <c r="BJ99" s="277">
        <f t="shared" si="3438"/>
        <v>0</v>
      </c>
      <c r="BK99" s="277">
        <f t="shared" si="3438"/>
        <v>0</v>
      </c>
      <c r="BL99" s="277">
        <f t="shared" si="3438"/>
        <v>0</v>
      </c>
      <c r="BM99" s="277">
        <f t="shared" si="3438"/>
        <v>0</v>
      </c>
      <c r="BN99" s="277">
        <f t="shared" si="3438"/>
        <v>0</v>
      </c>
      <c r="BO99" s="277">
        <f t="shared" si="3438"/>
        <v>0</v>
      </c>
      <c r="BP99" s="277">
        <f t="shared" si="3438"/>
        <v>0</v>
      </c>
      <c r="BQ99" s="277">
        <f t="shared" si="3438"/>
        <v>0</v>
      </c>
      <c r="BR99" s="277">
        <f t="shared" si="3438"/>
        <v>0</v>
      </c>
      <c r="BS99" s="277">
        <f t="shared" si="3438"/>
        <v>0</v>
      </c>
      <c r="BT99" s="277">
        <f t="shared" si="3438"/>
        <v>0</v>
      </c>
      <c r="BU99" s="277">
        <f t="shared" si="3438"/>
        <v>0</v>
      </c>
      <c r="BV99" s="277">
        <f t="shared" si="3438"/>
        <v>0</v>
      </c>
      <c r="BW99" s="277">
        <f t="shared" si="3438"/>
        <v>0</v>
      </c>
      <c r="BX99" s="277">
        <f t="shared" ref="BX99:EI99" si="3439">SUM(BX100:BX101)</f>
        <v>0</v>
      </c>
      <c r="BY99" s="277">
        <f t="shared" si="3439"/>
        <v>0</v>
      </c>
      <c r="BZ99" s="277">
        <f t="shared" si="3439"/>
        <v>0</v>
      </c>
      <c r="CA99" s="277">
        <f t="shared" si="3439"/>
        <v>0</v>
      </c>
      <c r="CB99" s="277">
        <f t="shared" si="3439"/>
        <v>0</v>
      </c>
      <c r="CC99" s="277">
        <f t="shared" si="3439"/>
        <v>0</v>
      </c>
      <c r="CD99" s="277">
        <f t="shared" si="3439"/>
        <v>0</v>
      </c>
      <c r="CE99" s="277">
        <f t="shared" si="3439"/>
        <v>0</v>
      </c>
      <c r="CF99" s="277">
        <f t="shared" si="3439"/>
        <v>0</v>
      </c>
      <c r="CG99" s="277">
        <f t="shared" si="3439"/>
        <v>0</v>
      </c>
      <c r="CH99" s="277">
        <f t="shared" si="3439"/>
        <v>0</v>
      </c>
      <c r="CI99" s="277">
        <f t="shared" si="3439"/>
        <v>0</v>
      </c>
      <c r="CJ99" s="277">
        <f t="shared" si="3439"/>
        <v>0</v>
      </c>
      <c r="CK99" s="277">
        <f t="shared" si="3439"/>
        <v>0</v>
      </c>
      <c r="CL99" s="277">
        <f t="shared" si="3439"/>
        <v>0</v>
      </c>
      <c r="CM99" s="277">
        <f t="shared" si="3439"/>
        <v>0</v>
      </c>
      <c r="CN99" s="277">
        <f t="shared" si="3439"/>
        <v>40</v>
      </c>
      <c r="CO99" s="277">
        <f t="shared" si="3439"/>
        <v>491422.39999999997</v>
      </c>
      <c r="CP99" s="277">
        <f t="shared" si="3439"/>
        <v>3.3333333333333335</v>
      </c>
      <c r="CQ99" s="277">
        <f t="shared" si="3439"/>
        <v>40951.866666666661</v>
      </c>
      <c r="CR99" s="277">
        <f t="shared" si="3439"/>
        <v>5</v>
      </c>
      <c r="CS99" s="277">
        <f t="shared" si="3439"/>
        <v>81029.48</v>
      </c>
      <c r="CT99" s="277">
        <f t="shared" si="3439"/>
        <v>0</v>
      </c>
      <c r="CU99" s="277">
        <f t="shared" si="3439"/>
        <v>0</v>
      </c>
      <c r="CV99" s="277">
        <f t="shared" si="3439"/>
        <v>1.6666666666666665</v>
      </c>
      <c r="CW99" s="277">
        <f t="shared" si="3439"/>
        <v>40077.613333333342</v>
      </c>
      <c r="CX99" s="277">
        <f t="shared" si="3439"/>
        <v>0</v>
      </c>
      <c r="CY99" s="277">
        <f t="shared" si="3439"/>
        <v>0</v>
      </c>
      <c r="CZ99" s="277">
        <f t="shared" si="3439"/>
        <v>0</v>
      </c>
      <c r="DA99" s="277">
        <f t="shared" si="3439"/>
        <v>0</v>
      </c>
      <c r="DB99" s="277">
        <f t="shared" si="3439"/>
        <v>0</v>
      </c>
      <c r="DC99" s="277">
        <f t="shared" si="3439"/>
        <v>0</v>
      </c>
      <c r="DD99" s="277">
        <f t="shared" si="3439"/>
        <v>0</v>
      </c>
      <c r="DE99" s="277">
        <f t="shared" si="3439"/>
        <v>0</v>
      </c>
      <c r="DF99" s="277">
        <f t="shared" si="3439"/>
        <v>0</v>
      </c>
      <c r="DG99" s="277">
        <f t="shared" si="3439"/>
        <v>0</v>
      </c>
      <c r="DH99" s="277">
        <f t="shared" si="3439"/>
        <v>0</v>
      </c>
      <c r="DI99" s="277">
        <f t="shared" si="3439"/>
        <v>0</v>
      </c>
      <c r="DJ99" s="277">
        <f t="shared" si="3439"/>
        <v>0</v>
      </c>
      <c r="DK99" s="277">
        <f t="shared" si="3439"/>
        <v>0</v>
      </c>
      <c r="DL99" s="277">
        <f t="shared" si="3439"/>
        <v>0</v>
      </c>
      <c r="DM99" s="277">
        <f t="shared" si="3439"/>
        <v>0</v>
      </c>
      <c r="DN99" s="277">
        <f t="shared" si="3439"/>
        <v>0</v>
      </c>
      <c r="DO99" s="277">
        <f t="shared" si="3439"/>
        <v>0</v>
      </c>
      <c r="DP99" s="277">
        <f t="shared" si="3439"/>
        <v>0</v>
      </c>
      <c r="DQ99" s="277">
        <f t="shared" si="3439"/>
        <v>0</v>
      </c>
      <c r="DR99" s="277">
        <f t="shared" si="3439"/>
        <v>0</v>
      </c>
      <c r="DS99" s="277">
        <f t="shared" si="3439"/>
        <v>0</v>
      </c>
      <c r="DT99" s="277">
        <f t="shared" si="3439"/>
        <v>0</v>
      </c>
      <c r="DU99" s="277">
        <f t="shared" si="3439"/>
        <v>0</v>
      </c>
      <c r="DV99" s="277">
        <f t="shared" si="3439"/>
        <v>0</v>
      </c>
      <c r="DW99" s="277">
        <f t="shared" si="3439"/>
        <v>0</v>
      </c>
      <c r="DX99" s="277">
        <f t="shared" si="3439"/>
        <v>0</v>
      </c>
      <c r="DY99" s="277">
        <f t="shared" si="3439"/>
        <v>0</v>
      </c>
      <c r="DZ99" s="277">
        <f t="shared" si="3439"/>
        <v>0</v>
      </c>
      <c r="EA99" s="277">
        <f t="shared" si="3439"/>
        <v>0</v>
      </c>
      <c r="EB99" s="277">
        <f t="shared" si="3439"/>
        <v>0</v>
      </c>
      <c r="EC99" s="277">
        <f t="shared" si="3439"/>
        <v>0</v>
      </c>
      <c r="ED99" s="277">
        <f t="shared" si="3439"/>
        <v>0</v>
      </c>
      <c r="EE99" s="277">
        <f t="shared" si="3439"/>
        <v>0</v>
      </c>
      <c r="EF99" s="277">
        <f t="shared" si="3439"/>
        <v>0</v>
      </c>
      <c r="EG99" s="277">
        <f t="shared" si="3439"/>
        <v>0</v>
      </c>
      <c r="EH99" s="277">
        <f t="shared" si="3439"/>
        <v>0</v>
      </c>
      <c r="EI99" s="277">
        <f t="shared" si="3439"/>
        <v>0</v>
      </c>
      <c r="EJ99" s="277">
        <f t="shared" ref="EJ99:GU99" si="3440">SUM(EJ100:EJ101)</f>
        <v>0</v>
      </c>
      <c r="EK99" s="277">
        <f t="shared" si="3440"/>
        <v>0</v>
      </c>
      <c r="EL99" s="277">
        <f t="shared" si="3440"/>
        <v>0</v>
      </c>
      <c r="EM99" s="277">
        <f t="shared" si="3440"/>
        <v>0</v>
      </c>
      <c r="EN99" s="277">
        <f t="shared" si="3440"/>
        <v>0</v>
      </c>
      <c r="EO99" s="277">
        <f t="shared" si="3440"/>
        <v>0</v>
      </c>
      <c r="EP99" s="277">
        <f t="shared" si="3440"/>
        <v>0</v>
      </c>
      <c r="EQ99" s="277">
        <f t="shared" si="3440"/>
        <v>0</v>
      </c>
      <c r="ER99" s="277">
        <f t="shared" si="3440"/>
        <v>0</v>
      </c>
      <c r="ES99" s="277">
        <f t="shared" si="3440"/>
        <v>0</v>
      </c>
      <c r="ET99" s="277">
        <f t="shared" si="3440"/>
        <v>0</v>
      </c>
      <c r="EU99" s="277">
        <f t="shared" si="3440"/>
        <v>0</v>
      </c>
      <c r="EV99" s="277">
        <f t="shared" si="3440"/>
        <v>0</v>
      </c>
      <c r="EW99" s="277">
        <f t="shared" si="3440"/>
        <v>0</v>
      </c>
      <c r="EX99" s="277">
        <f t="shared" si="3440"/>
        <v>0</v>
      </c>
      <c r="EY99" s="277">
        <f t="shared" si="3440"/>
        <v>0</v>
      </c>
      <c r="EZ99" s="277">
        <f t="shared" si="3440"/>
        <v>0</v>
      </c>
      <c r="FA99" s="277">
        <f t="shared" si="3440"/>
        <v>0</v>
      </c>
      <c r="FB99" s="277">
        <f t="shared" si="3440"/>
        <v>0</v>
      </c>
      <c r="FC99" s="277">
        <f t="shared" si="3440"/>
        <v>0</v>
      </c>
      <c r="FD99" s="277">
        <f t="shared" si="3440"/>
        <v>0</v>
      </c>
      <c r="FE99" s="277">
        <f t="shared" si="3440"/>
        <v>0</v>
      </c>
      <c r="FF99" s="277">
        <f t="shared" si="3440"/>
        <v>5</v>
      </c>
      <c r="FG99" s="277">
        <f t="shared" si="3440"/>
        <v>73713.36</v>
      </c>
      <c r="FH99" s="277">
        <f t="shared" si="3440"/>
        <v>0.41666666666666669</v>
      </c>
      <c r="FI99" s="277">
        <f t="shared" si="3440"/>
        <v>6142.78</v>
      </c>
      <c r="FJ99" s="277">
        <f t="shared" si="3440"/>
        <v>0</v>
      </c>
      <c r="FK99" s="277">
        <f t="shared" si="3440"/>
        <v>0</v>
      </c>
      <c r="FL99" s="277">
        <f t="shared" si="3440"/>
        <v>0</v>
      </c>
      <c r="FM99" s="277">
        <f t="shared" si="3440"/>
        <v>0</v>
      </c>
      <c r="FN99" s="277">
        <f t="shared" si="3440"/>
        <v>-0.41666666666666669</v>
      </c>
      <c r="FO99" s="277">
        <f t="shared" si="3440"/>
        <v>-6142.78</v>
      </c>
      <c r="FP99" s="277">
        <f t="shared" si="3440"/>
        <v>0</v>
      </c>
      <c r="FQ99" s="277">
        <f t="shared" si="3440"/>
        <v>0</v>
      </c>
      <c r="FR99" s="277">
        <f t="shared" si="3440"/>
        <v>0</v>
      </c>
      <c r="FS99" s="277">
        <f t="shared" si="3440"/>
        <v>0</v>
      </c>
      <c r="FT99" s="277">
        <f t="shared" si="3440"/>
        <v>0</v>
      </c>
      <c r="FU99" s="277">
        <f t="shared" si="3440"/>
        <v>0</v>
      </c>
      <c r="FV99" s="277">
        <f t="shared" si="3440"/>
        <v>0</v>
      </c>
      <c r="FW99" s="277">
        <f t="shared" si="3440"/>
        <v>0</v>
      </c>
      <c r="FX99" s="277">
        <f t="shared" si="3440"/>
        <v>0</v>
      </c>
      <c r="FY99" s="277">
        <f t="shared" si="3440"/>
        <v>0</v>
      </c>
      <c r="FZ99" s="277">
        <f t="shared" si="3440"/>
        <v>0</v>
      </c>
      <c r="GA99" s="277">
        <f t="shared" si="3440"/>
        <v>0</v>
      </c>
      <c r="GB99" s="277">
        <f t="shared" si="3440"/>
        <v>0</v>
      </c>
      <c r="GC99" s="277">
        <f t="shared" si="3440"/>
        <v>0</v>
      </c>
      <c r="GD99" s="277">
        <f t="shared" si="3440"/>
        <v>0</v>
      </c>
      <c r="GE99" s="277">
        <f t="shared" si="3440"/>
        <v>0</v>
      </c>
      <c r="GF99" s="277">
        <f t="shared" si="3440"/>
        <v>0</v>
      </c>
      <c r="GG99" s="277">
        <f t="shared" si="3440"/>
        <v>0</v>
      </c>
      <c r="GH99" s="277">
        <f t="shared" si="3440"/>
        <v>0</v>
      </c>
      <c r="GI99" s="277">
        <f t="shared" si="3440"/>
        <v>0</v>
      </c>
      <c r="GJ99" s="277">
        <f t="shared" si="3440"/>
        <v>45</v>
      </c>
      <c r="GK99" s="277">
        <f t="shared" si="3440"/>
        <v>1016250.48</v>
      </c>
      <c r="GL99" s="277">
        <f t="shared" si="3440"/>
        <v>3.75</v>
      </c>
      <c r="GM99" s="277">
        <f t="shared" si="3440"/>
        <v>84687.54</v>
      </c>
      <c r="GN99" s="277">
        <f t="shared" si="3440"/>
        <v>2</v>
      </c>
      <c r="GO99" s="277">
        <f t="shared" si="3440"/>
        <v>53007.360000000001</v>
      </c>
      <c r="GP99" s="277">
        <f t="shared" si="3440"/>
        <v>0</v>
      </c>
      <c r="GQ99" s="277">
        <f t="shared" si="3440"/>
        <v>0</v>
      </c>
      <c r="GR99" s="277">
        <f t="shared" si="3440"/>
        <v>-1.75</v>
      </c>
      <c r="GS99" s="277">
        <f t="shared" si="3440"/>
        <v>-31680.179999999993</v>
      </c>
      <c r="GT99" s="277">
        <f t="shared" si="3440"/>
        <v>0</v>
      </c>
      <c r="GU99" s="277">
        <f t="shared" si="3440"/>
        <v>0</v>
      </c>
      <c r="GV99" s="277">
        <f t="shared" ref="GV99:JG99" si="3441">SUM(GV100:GV101)</f>
        <v>0</v>
      </c>
      <c r="GW99" s="277">
        <f t="shared" si="3441"/>
        <v>0</v>
      </c>
      <c r="GX99" s="277">
        <f t="shared" si="3441"/>
        <v>0</v>
      </c>
      <c r="GY99" s="277">
        <f t="shared" si="3441"/>
        <v>0</v>
      </c>
      <c r="GZ99" s="277">
        <f t="shared" si="3441"/>
        <v>0</v>
      </c>
      <c r="HA99" s="277">
        <f t="shared" si="3441"/>
        <v>0</v>
      </c>
      <c r="HB99" s="277">
        <f t="shared" si="3441"/>
        <v>0</v>
      </c>
      <c r="HC99" s="277">
        <f t="shared" si="3441"/>
        <v>0</v>
      </c>
      <c r="HD99" s="277">
        <f t="shared" si="3441"/>
        <v>0</v>
      </c>
      <c r="HE99" s="277">
        <f t="shared" si="3441"/>
        <v>0</v>
      </c>
      <c r="HF99" s="277">
        <f t="shared" si="3441"/>
        <v>0</v>
      </c>
      <c r="HG99" s="277">
        <f t="shared" si="3441"/>
        <v>0</v>
      </c>
      <c r="HH99" s="277">
        <f t="shared" si="3441"/>
        <v>0</v>
      </c>
      <c r="HI99" s="277">
        <f t="shared" si="3441"/>
        <v>0</v>
      </c>
      <c r="HJ99" s="277">
        <f t="shared" si="3441"/>
        <v>0</v>
      </c>
      <c r="HK99" s="277">
        <f t="shared" si="3441"/>
        <v>0</v>
      </c>
      <c r="HL99" s="277">
        <f t="shared" si="3441"/>
        <v>0</v>
      </c>
      <c r="HM99" s="277">
        <f t="shared" si="3441"/>
        <v>0</v>
      </c>
      <c r="HN99" s="277">
        <f t="shared" si="3441"/>
        <v>125</v>
      </c>
      <c r="HO99" s="277">
        <f t="shared" si="3441"/>
        <v>1535695</v>
      </c>
      <c r="HP99" s="277">
        <f t="shared" si="3441"/>
        <v>10.416666666666666</v>
      </c>
      <c r="HQ99" s="277">
        <f t="shared" si="3441"/>
        <v>127974.58333333333</v>
      </c>
      <c r="HR99" s="277">
        <f t="shared" si="3441"/>
        <v>3</v>
      </c>
      <c r="HS99" s="277">
        <f t="shared" si="3441"/>
        <v>36856.68</v>
      </c>
      <c r="HT99" s="277">
        <f t="shared" si="3441"/>
        <v>0</v>
      </c>
      <c r="HU99" s="277">
        <f t="shared" si="3441"/>
        <v>0</v>
      </c>
      <c r="HV99" s="277">
        <f t="shared" si="3441"/>
        <v>-7.4166666666666661</v>
      </c>
      <c r="HW99" s="277">
        <f t="shared" si="3441"/>
        <v>-91117.903333333321</v>
      </c>
      <c r="HX99" s="277">
        <f t="shared" si="3441"/>
        <v>0</v>
      </c>
      <c r="HY99" s="277">
        <f t="shared" si="3441"/>
        <v>0</v>
      </c>
      <c r="HZ99" s="277">
        <f t="shared" si="3441"/>
        <v>0</v>
      </c>
      <c r="IA99" s="277">
        <f t="shared" si="3441"/>
        <v>0</v>
      </c>
      <c r="IB99" s="277">
        <f t="shared" si="3441"/>
        <v>0</v>
      </c>
      <c r="IC99" s="277">
        <f t="shared" si="3441"/>
        <v>0</v>
      </c>
      <c r="ID99" s="277">
        <f t="shared" si="3441"/>
        <v>0</v>
      </c>
      <c r="IE99" s="277">
        <f t="shared" si="3441"/>
        <v>0</v>
      </c>
      <c r="IF99" s="277">
        <f t="shared" si="3441"/>
        <v>0</v>
      </c>
      <c r="IG99" s="277">
        <f t="shared" si="3441"/>
        <v>0</v>
      </c>
      <c r="IH99" s="277">
        <f t="shared" si="3441"/>
        <v>0</v>
      </c>
      <c r="II99" s="277">
        <f t="shared" si="3441"/>
        <v>0</v>
      </c>
      <c r="IJ99" s="277">
        <f t="shared" si="3441"/>
        <v>0</v>
      </c>
      <c r="IK99" s="277">
        <f t="shared" si="3441"/>
        <v>0</v>
      </c>
      <c r="IL99" s="277">
        <f t="shared" si="3441"/>
        <v>0</v>
      </c>
      <c r="IM99" s="277">
        <f t="shared" si="3441"/>
        <v>0</v>
      </c>
      <c r="IN99" s="277">
        <f t="shared" si="3441"/>
        <v>0</v>
      </c>
      <c r="IO99" s="277">
        <f t="shared" si="3441"/>
        <v>0</v>
      </c>
      <c r="IP99" s="277">
        <f t="shared" si="3441"/>
        <v>0</v>
      </c>
      <c r="IQ99" s="277">
        <f t="shared" si="3441"/>
        <v>0</v>
      </c>
      <c r="IR99" s="277">
        <f t="shared" si="3441"/>
        <v>0</v>
      </c>
      <c r="IS99" s="277">
        <f t="shared" si="3441"/>
        <v>0</v>
      </c>
      <c r="IT99" s="277">
        <f t="shared" si="3441"/>
        <v>0</v>
      </c>
      <c r="IU99" s="277">
        <f t="shared" si="3441"/>
        <v>0</v>
      </c>
      <c r="IV99" s="277">
        <f t="shared" si="3441"/>
        <v>0</v>
      </c>
      <c r="IW99" s="277">
        <f t="shared" si="3441"/>
        <v>0</v>
      </c>
      <c r="IX99" s="277">
        <f t="shared" si="3441"/>
        <v>0</v>
      </c>
      <c r="IY99" s="277">
        <f t="shared" si="3441"/>
        <v>0</v>
      </c>
      <c r="IZ99" s="277">
        <f t="shared" si="3441"/>
        <v>0</v>
      </c>
      <c r="JA99" s="277">
        <f t="shared" si="3441"/>
        <v>0</v>
      </c>
      <c r="JB99" s="277">
        <f t="shared" si="3441"/>
        <v>20</v>
      </c>
      <c r="JC99" s="277">
        <f t="shared" si="3441"/>
        <v>294853.44</v>
      </c>
      <c r="JD99" s="277">
        <f t="shared" si="3441"/>
        <v>1.6666666666666667</v>
      </c>
      <c r="JE99" s="277">
        <f t="shared" si="3441"/>
        <v>24571.119999999999</v>
      </c>
      <c r="JF99" s="277">
        <f t="shared" si="3441"/>
        <v>1</v>
      </c>
      <c r="JG99" s="277">
        <f t="shared" si="3441"/>
        <v>14742.67</v>
      </c>
      <c r="JH99" s="277">
        <f t="shared" ref="JH99:LS99" si="3442">SUM(JH100:JH101)</f>
        <v>0</v>
      </c>
      <c r="JI99" s="277">
        <f t="shared" si="3442"/>
        <v>0</v>
      </c>
      <c r="JJ99" s="277">
        <f t="shared" si="3442"/>
        <v>-0.66666666666666674</v>
      </c>
      <c r="JK99" s="277">
        <f t="shared" si="3442"/>
        <v>-9828.4499999999989</v>
      </c>
      <c r="JL99" s="277">
        <f t="shared" si="3442"/>
        <v>0</v>
      </c>
      <c r="JM99" s="277">
        <f t="shared" si="3442"/>
        <v>0</v>
      </c>
      <c r="JN99" s="277">
        <f t="shared" si="3442"/>
        <v>0</v>
      </c>
      <c r="JO99" s="277">
        <f t="shared" si="3442"/>
        <v>0</v>
      </c>
      <c r="JP99" s="277">
        <f t="shared" si="3442"/>
        <v>0</v>
      </c>
      <c r="JQ99" s="277">
        <f t="shared" si="3442"/>
        <v>0</v>
      </c>
      <c r="JR99" s="277">
        <f t="shared" si="3442"/>
        <v>0</v>
      </c>
      <c r="JS99" s="277">
        <f t="shared" si="3442"/>
        <v>0</v>
      </c>
      <c r="JT99" s="277">
        <f t="shared" si="3442"/>
        <v>0</v>
      </c>
      <c r="JU99" s="277">
        <f t="shared" si="3442"/>
        <v>0</v>
      </c>
      <c r="JV99" s="277">
        <f t="shared" si="3442"/>
        <v>0</v>
      </c>
      <c r="JW99" s="277">
        <f t="shared" si="3442"/>
        <v>0</v>
      </c>
      <c r="JX99" s="277">
        <f t="shared" si="3442"/>
        <v>0</v>
      </c>
      <c r="JY99" s="277">
        <f t="shared" si="3442"/>
        <v>0</v>
      </c>
      <c r="JZ99" s="277">
        <f t="shared" si="3442"/>
        <v>0</v>
      </c>
      <c r="KA99" s="277">
        <f t="shared" si="3442"/>
        <v>0</v>
      </c>
      <c r="KB99" s="277">
        <f t="shared" si="3442"/>
        <v>0</v>
      </c>
      <c r="KC99" s="277">
        <f t="shared" si="3442"/>
        <v>0</v>
      </c>
      <c r="KD99" s="277">
        <f t="shared" si="3442"/>
        <v>0</v>
      </c>
      <c r="KE99" s="277">
        <f t="shared" si="3442"/>
        <v>0</v>
      </c>
      <c r="KF99" s="277">
        <f t="shared" si="3442"/>
        <v>0</v>
      </c>
      <c r="KG99" s="277">
        <f t="shared" si="3442"/>
        <v>0</v>
      </c>
      <c r="KH99" s="277">
        <f t="shared" si="3442"/>
        <v>0</v>
      </c>
      <c r="KI99" s="277">
        <f t="shared" si="3442"/>
        <v>0</v>
      </c>
      <c r="KJ99" s="277">
        <f t="shared" si="3442"/>
        <v>0</v>
      </c>
      <c r="KK99" s="277">
        <f t="shared" si="3442"/>
        <v>0</v>
      </c>
      <c r="KL99" s="277">
        <f t="shared" si="3442"/>
        <v>0</v>
      </c>
      <c r="KM99" s="277">
        <f t="shared" si="3442"/>
        <v>0</v>
      </c>
      <c r="KN99" s="277">
        <f t="shared" si="3442"/>
        <v>0</v>
      </c>
      <c r="KO99" s="277">
        <f t="shared" si="3442"/>
        <v>0</v>
      </c>
      <c r="KP99" s="277">
        <f t="shared" si="3442"/>
        <v>0</v>
      </c>
      <c r="KQ99" s="277">
        <f t="shared" si="3442"/>
        <v>0</v>
      </c>
      <c r="KR99" s="277">
        <f t="shared" si="3442"/>
        <v>0</v>
      </c>
      <c r="KS99" s="277">
        <f t="shared" si="3442"/>
        <v>0</v>
      </c>
      <c r="KT99" s="277">
        <f t="shared" si="3442"/>
        <v>0</v>
      </c>
      <c r="KU99" s="277">
        <f t="shared" si="3442"/>
        <v>0</v>
      </c>
      <c r="KV99" s="277">
        <f t="shared" si="3442"/>
        <v>0</v>
      </c>
      <c r="KW99" s="277">
        <f t="shared" si="3442"/>
        <v>0</v>
      </c>
      <c r="KX99" s="277">
        <f t="shared" si="3442"/>
        <v>0</v>
      </c>
      <c r="KY99" s="277">
        <f t="shared" si="3442"/>
        <v>0</v>
      </c>
      <c r="KZ99" s="277">
        <f t="shared" si="3442"/>
        <v>8</v>
      </c>
      <c r="LA99" s="277">
        <f t="shared" si="3442"/>
        <v>117941.37599999999</v>
      </c>
      <c r="LB99" s="277">
        <f t="shared" si="3442"/>
        <v>0.66666666666666663</v>
      </c>
      <c r="LC99" s="277">
        <f t="shared" si="3442"/>
        <v>9828.4479999999985</v>
      </c>
      <c r="LD99" s="277">
        <f t="shared" si="3442"/>
        <v>0</v>
      </c>
      <c r="LE99" s="277">
        <f t="shared" si="3442"/>
        <v>0</v>
      </c>
      <c r="LF99" s="277">
        <f t="shared" si="3442"/>
        <v>0</v>
      </c>
      <c r="LG99" s="277">
        <f t="shared" si="3442"/>
        <v>0</v>
      </c>
      <c r="LH99" s="277">
        <f t="shared" si="3442"/>
        <v>-0.66666666666666663</v>
      </c>
      <c r="LI99" s="277">
        <f t="shared" si="3442"/>
        <v>-9828.4479999999985</v>
      </c>
      <c r="LJ99" s="277">
        <f t="shared" si="3442"/>
        <v>0</v>
      </c>
      <c r="LK99" s="277">
        <f t="shared" si="3442"/>
        <v>0</v>
      </c>
      <c r="LL99" s="277">
        <f t="shared" si="3442"/>
        <v>0</v>
      </c>
      <c r="LM99" s="277">
        <f t="shared" si="3442"/>
        <v>0</v>
      </c>
      <c r="LN99" s="277">
        <f t="shared" si="3442"/>
        <v>0</v>
      </c>
      <c r="LO99" s="277">
        <f t="shared" si="3442"/>
        <v>0</v>
      </c>
      <c r="LP99" s="277">
        <f t="shared" si="3442"/>
        <v>0</v>
      </c>
      <c r="LQ99" s="277">
        <f t="shared" si="3442"/>
        <v>0</v>
      </c>
      <c r="LR99" s="277">
        <f t="shared" si="3442"/>
        <v>0</v>
      </c>
      <c r="LS99" s="277">
        <f t="shared" si="3442"/>
        <v>0</v>
      </c>
      <c r="LT99" s="277">
        <f t="shared" ref="LT99:OE99" si="3443">SUM(LT100:LT101)</f>
        <v>0</v>
      </c>
      <c r="LU99" s="277">
        <f t="shared" si="3443"/>
        <v>0</v>
      </c>
      <c r="LV99" s="277">
        <f t="shared" si="3443"/>
        <v>0</v>
      </c>
      <c r="LW99" s="277">
        <f t="shared" si="3443"/>
        <v>0</v>
      </c>
      <c r="LX99" s="277">
        <f t="shared" si="3443"/>
        <v>0</v>
      </c>
      <c r="LY99" s="277">
        <f t="shared" si="3443"/>
        <v>0</v>
      </c>
      <c r="LZ99" s="277">
        <f t="shared" si="3443"/>
        <v>0</v>
      </c>
      <c r="MA99" s="277">
        <f t="shared" si="3443"/>
        <v>0</v>
      </c>
      <c r="MB99" s="277">
        <f t="shared" si="3443"/>
        <v>0</v>
      </c>
      <c r="MC99" s="277">
        <f t="shared" si="3443"/>
        <v>0</v>
      </c>
      <c r="MD99" s="277">
        <f t="shared" si="3443"/>
        <v>13</v>
      </c>
      <c r="ME99" s="277">
        <f t="shared" si="3443"/>
        <v>191654.73599999998</v>
      </c>
      <c r="MF99" s="277">
        <f t="shared" si="3443"/>
        <v>1.0833333333333333</v>
      </c>
      <c r="MG99" s="277">
        <f t="shared" si="3443"/>
        <v>15971.227999999997</v>
      </c>
      <c r="MH99" s="277">
        <f t="shared" si="3443"/>
        <v>2</v>
      </c>
      <c r="MI99" s="277">
        <f t="shared" si="3443"/>
        <v>29485.34</v>
      </c>
      <c r="MJ99" s="277">
        <f t="shared" si="3443"/>
        <v>0</v>
      </c>
      <c r="MK99" s="277">
        <f t="shared" si="3443"/>
        <v>0</v>
      </c>
      <c r="ML99" s="277">
        <f t="shared" si="3443"/>
        <v>0.91666666666666674</v>
      </c>
      <c r="MM99" s="277">
        <f t="shared" si="3443"/>
        <v>13514.112000000003</v>
      </c>
      <c r="MN99" s="277">
        <f t="shared" si="3443"/>
        <v>31</v>
      </c>
      <c r="MO99" s="277">
        <f t="shared" si="3443"/>
        <v>480544.848</v>
      </c>
      <c r="MP99" s="277">
        <f t="shared" si="3443"/>
        <v>2.5833333333333335</v>
      </c>
      <c r="MQ99" s="277">
        <f t="shared" si="3443"/>
        <v>40045.404000000002</v>
      </c>
      <c r="MR99" s="277">
        <f t="shared" si="3443"/>
        <v>0</v>
      </c>
      <c r="MS99" s="277">
        <f t="shared" si="3443"/>
        <v>0</v>
      </c>
      <c r="MT99" s="277">
        <f t="shared" si="3443"/>
        <v>0</v>
      </c>
      <c r="MU99" s="277">
        <f t="shared" si="3443"/>
        <v>0</v>
      </c>
      <c r="MV99" s="277">
        <f t="shared" si="3443"/>
        <v>-2.5833333333333335</v>
      </c>
      <c r="MW99" s="277">
        <f t="shared" si="3443"/>
        <v>-40045.404000000002</v>
      </c>
      <c r="MX99" s="277">
        <f t="shared" si="3443"/>
        <v>12</v>
      </c>
      <c r="MY99" s="277">
        <f t="shared" si="3443"/>
        <v>147426.72</v>
      </c>
      <c r="MZ99" s="277">
        <f t="shared" si="3443"/>
        <v>1</v>
      </c>
      <c r="NA99" s="277">
        <f t="shared" si="3443"/>
        <v>12285.56</v>
      </c>
      <c r="NB99" s="277">
        <f t="shared" si="3443"/>
        <v>1</v>
      </c>
      <c r="NC99" s="277">
        <f t="shared" si="3443"/>
        <v>12285.56</v>
      </c>
      <c r="ND99" s="277">
        <f t="shared" si="3443"/>
        <v>0</v>
      </c>
      <c r="NE99" s="277">
        <f t="shared" si="3443"/>
        <v>0</v>
      </c>
      <c r="NF99" s="277">
        <f t="shared" si="3443"/>
        <v>0</v>
      </c>
      <c r="NG99" s="277">
        <f t="shared" si="3443"/>
        <v>0</v>
      </c>
      <c r="NH99" s="277">
        <f t="shared" si="3443"/>
        <v>22</v>
      </c>
      <c r="NI99" s="277">
        <f t="shared" si="3443"/>
        <v>289884</v>
      </c>
      <c r="NJ99" s="277">
        <f t="shared" si="3443"/>
        <v>1.8333333333333333</v>
      </c>
      <c r="NK99" s="277">
        <f t="shared" si="3443"/>
        <v>24157</v>
      </c>
      <c r="NL99" s="277">
        <f t="shared" si="3443"/>
        <v>4</v>
      </c>
      <c r="NM99" s="277">
        <f t="shared" si="3443"/>
        <v>49142.239999999998</v>
      </c>
      <c r="NN99" s="277">
        <f t="shared" si="3443"/>
        <v>0</v>
      </c>
      <c r="NO99" s="277">
        <f t="shared" si="3443"/>
        <v>0</v>
      </c>
      <c r="NP99" s="277">
        <f t="shared" si="3443"/>
        <v>2.1666666666666665</v>
      </c>
      <c r="NQ99" s="277">
        <f t="shared" si="3443"/>
        <v>24985.239999999998</v>
      </c>
      <c r="NR99" s="277">
        <f t="shared" si="3443"/>
        <v>10</v>
      </c>
      <c r="NS99" s="277">
        <f t="shared" si="3443"/>
        <v>122855.59999999999</v>
      </c>
      <c r="NT99" s="277">
        <f t="shared" si="3443"/>
        <v>0.83333333333333337</v>
      </c>
      <c r="NU99" s="277">
        <f t="shared" si="3443"/>
        <v>10237.966666666665</v>
      </c>
      <c r="NV99" s="277">
        <f t="shared" si="3443"/>
        <v>1</v>
      </c>
      <c r="NW99" s="277">
        <f t="shared" si="3443"/>
        <v>12285.56</v>
      </c>
      <c r="NX99" s="277">
        <f t="shared" si="3443"/>
        <v>0</v>
      </c>
      <c r="NY99" s="277">
        <f t="shared" si="3443"/>
        <v>0</v>
      </c>
      <c r="NZ99" s="277">
        <f t="shared" si="3443"/>
        <v>0.16666666666666663</v>
      </c>
      <c r="OA99" s="277">
        <f t="shared" si="3443"/>
        <v>2047.5933333333342</v>
      </c>
      <c r="OB99" s="277">
        <f t="shared" si="3443"/>
        <v>0</v>
      </c>
      <c r="OC99" s="277">
        <f t="shared" si="3443"/>
        <v>0</v>
      </c>
      <c r="OD99" s="277">
        <f t="shared" si="3443"/>
        <v>0</v>
      </c>
      <c r="OE99" s="277">
        <f t="shared" si="3443"/>
        <v>0</v>
      </c>
      <c r="OF99" s="277">
        <f t="shared" ref="OF99:QI99" si="3444">SUM(OF100:OF101)</f>
        <v>0</v>
      </c>
      <c r="OG99" s="277">
        <f t="shared" si="3444"/>
        <v>0</v>
      </c>
      <c r="OH99" s="277">
        <f t="shared" si="3444"/>
        <v>0</v>
      </c>
      <c r="OI99" s="277">
        <f t="shared" si="3444"/>
        <v>0</v>
      </c>
      <c r="OJ99" s="277">
        <f t="shared" si="3444"/>
        <v>0</v>
      </c>
      <c r="OK99" s="277">
        <f t="shared" si="3444"/>
        <v>0</v>
      </c>
      <c r="OL99" s="277">
        <f t="shared" si="3444"/>
        <v>0</v>
      </c>
      <c r="OM99" s="277">
        <f t="shared" si="3444"/>
        <v>0</v>
      </c>
      <c r="ON99" s="277">
        <f t="shared" si="3444"/>
        <v>0</v>
      </c>
      <c r="OO99" s="277">
        <f t="shared" si="3444"/>
        <v>0</v>
      </c>
      <c r="OP99" s="277">
        <f t="shared" si="3444"/>
        <v>0</v>
      </c>
      <c r="OQ99" s="277">
        <f t="shared" si="3444"/>
        <v>0</v>
      </c>
      <c r="OR99" s="277">
        <f t="shared" si="3444"/>
        <v>0</v>
      </c>
      <c r="OS99" s="277">
        <f t="shared" si="3444"/>
        <v>0</v>
      </c>
      <c r="OT99" s="277">
        <f t="shared" si="3444"/>
        <v>0</v>
      </c>
      <c r="OU99" s="277">
        <f t="shared" si="3444"/>
        <v>0</v>
      </c>
      <c r="OV99" s="277">
        <f t="shared" si="3444"/>
        <v>0</v>
      </c>
      <c r="OW99" s="277">
        <f t="shared" si="3444"/>
        <v>0</v>
      </c>
      <c r="OX99" s="277">
        <f t="shared" si="3444"/>
        <v>0</v>
      </c>
      <c r="OY99" s="277">
        <f t="shared" si="3444"/>
        <v>0</v>
      </c>
      <c r="OZ99" s="277">
        <f t="shared" si="3444"/>
        <v>0</v>
      </c>
      <c r="PA99" s="277">
        <f t="shared" si="3444"/>
        <v>0</v>
      </c>
      <c r="PB99" s="277">
        <f t="shared" si="3444"/>
        <v>0</v>
      </c>
      <c r="PC99" s="277">
        <f t="shared" si="3444"/>
        <v>0</v>
      </c>
      <c r="PD99" s="277">
        <f t="shared" si="3444"/>
        <v>0</v>
      </c>
      <c r="PE99" s="277">
        <f t="shared" si="3444"/>
        <v>0</v>
      </c>
      <c r="PF99" s="277">
        <f t="shared" si="3444"/>
        <v>0</v>
      </c>
      <c r="PG99" s="277">
        <f t="shared" si="3444"/>
        <v>0</v>
      </c>
      <c r="PH99" s="277">
        <f t="shared" si="3444"/>
        <v>0</v>
      </c>
      <c r="PI99" s="277">
        <f t="shared" si="3444"/>
        <v>0</v>
      </c>
      <c r="PJ99" s="277">
        <f t="shared" si="3444"/>
        <v>0</v>
      </c>
      <c r="PK99" s="277">
        <f t="shared" si="3444"/>
        <v>0</v>
      </c>
      <c r="PL99" s="277">
        <f t="shared" si="3444"/>
        <v>0</v>
      </c>
      <c r="PM99" s="277">
        <f t="shared" si="3444"/>
        <v>0</v>
      </c>
      <c r="PN99" s="277">
        <f t="shared" si="3444"/>
        <v>0</v>
      </c>
      <c r="PO99" s="277">
        <f t="shared" si="3444"/>
        <v>0</v>
      </c>
      <c r="PP99" s="277">
        <f t="shared" si="3444"/>
        <v>0</v>
      </c>
      <c r="PQ99" s="277">
        <f t="shared" si="3444"/>
        <v>0</v>
      </c>
      <c r="PR99" s="277">
        <f t="shared" si="3444"/>
        <v>0</v>
      </c>
      <c r="PS99" s="277">
        <f t="shared" si="3444"/>
        <v>0</v>
      </c>
      <c r="PT99" s="277">
        <f t="shared" si="3444"/>
        <v>0</v>
      </c>
      <c r="PU99" s="277">
        <f t="shared" si="3444"/>
        <v>0</v>
      </c>
      <c r="PV99" s="277">
        <f t="shared" si="3444"/>
        <v>0</v>
      </c>
      <c r="PW99" s="277">
        <f t="shared" si="3444"/>
        <v>0</v>
      </c>
      <c r="PX99" s="277">
        <f t="shared" si="3444"/>
        <v>0</v>
      </c>
      <c r="PY99" s="277">
        <f t="shared" si="3444"/>
        <v>0</v>
      </c>
      <c r="PZ99" s="277">
        <f t="shared" si="3444"/>
        <v>0</v>
      </c>
      <c r="QA99" s="277">
        <f t="shared" si="3444"/>
        <v>0</v>
      </c>
      <c r="QB99" s="277">
        <f t="shared" si="3444"/>
        <v>0</v>
      </c>
      <c r="QC99" s="277">
        <f t="shared" si="3444"/>
        <v>0</v>
      </c>
      <c r="QD99" s="277">
        <f t="shared" si="3444"/>
        <v>0</v>
      </c>
      <c r="QE99" s="277">
        <f t="shared" si="3444"/>
        <v>0</v>
      </c>
      <c r="QF99" s="277">
        <f t="shared" si="3444"/>
        <v>0</v>
      </c>
      <c r="QG99" s="277">
        <f t="shared" si="3444"/>
        <v>0</v>
      </c>
      <c r="QH99" s="277">
        <f t="shared" si="3444"/>
        <v>0</v>
      </c>
      <c r="QI99" s="277">
        <f t="shared" si="3444"/>
        <v>0</v>
      </c>
      <c r="QJ99" s="277">
        <f>SUM(QJ100:QJ101)</f>
        <v>331</v>
      </c>
      <c r="QK99" s="277">
        <f t="shared" ref="QK99:QS99" si="3445">SUM(QK100:QK101)</f>
        <v>4762241.96</v>
      </c>
      <c r="QL99" s="277">
        <f t="shared" si="3445"/>
        <v>27.583333333333336</v>
      </c>
      <c r="QM99" s="277">
        <f t="shared" si="3445"/>
        <v>396853.49666666664</v>
      </c>
      <c r="QN99" s="277">
        <f t="shared" si="3445"/>
        <v>20</v>
      </c>
      <c r="QO99" s="277">
        <f t="shared" si="3445"/>
        <v>301120.45</v>
      </c>
      <c r="QP99" s="277">
        <f t="shared" si="3445"/>
        <v>0</v>
      </c>
      <c r="QQ99" s="277">
        <f t="shared" si="3445"/>
        <v>0</v>
      </c>
      <c r="QR99" s="277">
        <f t="shared" si="3445"/>
        <v>-7.5833333333333339</v>
      </c>
      <c r="QS99" s="277">
        <f t="shared" si="3445"/>
        <v>-95733.046666666618</v>
      </c>
    </row>
    <row r="100" spans="1:461" s="199" customFormat="1" ht="27.75" customHeight="1" x14ac:dyDescent="0.25">
      <c r="A100" s="221"/>
      <c r="B100" s="221">
        <v>67</v>
      </c>
      <c r="C100" s="248" t="s">
        <v>283</v>
      </c>
      <c r="D100" s="238">
        <f>D98</f>
        <v>9860</v>
      </c>
      <c r="E100" s="238">
        <v>10127</v>
      </c>
      <c r="F100" s="239">
        <v>2.31</v>
      </c>
      <c r="G100" s="240">
        <v>1</v>
      </c>
      <c r="H100" s="238">
        <v>1.4</v>
      </c>
      <c r="I100" s="238">
        <v>1.68</v>
      </c>
      <c r="J100" s="238">
        <v>2.23</v>
      </c>
      <c r="K100" s="241">
        <v>2.57</v>
      </c>
      <c r="L100" s="242"/>
      <c r="M100" s="243">
        <f t="shared" si="3005"/>
        <v>0</v>
      </c>
      <c r="N100" s="243">
        <f t="shared" ref="N100:N101" si="3446">SUM(L100/12*$A$2)</f>
        <v>0</v>
      </c>
      <c r="O100" s="243">
        <f t="shared" ref="O100:O101" si="3447">SUM(M100/12*$A$2)</f>
        <v>0</v>
      </c>
      <c r="P100" s="243">
        <f>VLOOKUP($B100,факт!$D$7:$HK$127,21,0)</f>
        <v>0</v>
      </c>
      <c r="Q100" s="243">
        <f>VLOOKUP($B100,факт!$D$7:$HK$127,22,0)</f>
        <v>0</v>
      </c>
      <c r="R100" s="243">
        <f>VLOOKUP($B100,факт!$D$7:$HK$127,19,0)</f>
        <v>0</v>
      </c>
      <c r="S100" s="243">
        <f>VLOOKUP($B100,факт!$D$7:$HK$127,20,0)</f>
        <v>0</v>
      </c>
      <c r="T100" s="243">
        <f t="shared" si="3006"/>
        <v>0</v>
      </c>
      <c r="U100" s="243">
        <f t="shared" si="3007"/>
        <v>0</v>
      </c>
      <c r="V100" s="242"/>
      <c r="W100" s="243">
        <f t="shared" si="3008"/>
        <v>0</v>
      </c>
      <c r="X100" s="243">
        <f t="shared" ref="X100:X101" si="3448">SUM(V100/12*$A$2)</f>
        <v>0</v>
      </c>
      <c r="Y100" s="243">
        <f t="shared" ref="Y100:Y101" si="3449">SUM(W100/12*$A$2)</f>
        <v>0</v>
      </c>
      <c r="Z100" s="243">
        <f>VLOOKUP($B100,факт!$D$7:$HK$128,29,0)</f>
        <v>0</v>
      </c>
      <c r="AA100" s="243">
        <f>VLOOKUP($B100,факт!$D$7:$HK$128,30,0)</f>
        <v>0</v>
      </c>
      <c r="AB100" s="243">
        <f>VLOOKUP($B100,факт!$D$7:$HK$128,27,0)</f>
        <v>0</v>
      </c>
      <c r="AC100" s="243">
        <f>VLOOKUP($B100,факт!$D$7:$HK$128,28,0)</f>
        <v>0</v>
      </c>
      <c r="AD100" s="243">
        <f t="shared" ref="AD100:AD101" si="3450">SUM(Z100-X100)</f>
        <v>0</v>
      </c>
      <c r="AE100" s="243">
        <f t="shared" ref="AE100:AE101" si="3451">SUM(AA100-Y100)</f>
        <v>0</v>
      </c>
      <c r="AF100" s="245"/>
      <c r="AG100" s="243">
        <f t="shared" si="3009"/>
        <v>0</v>
      </c>
      <c r="AH100" s="243">
        <f t="shared" ref="AH100:AH101" si="3452">SUM(AF100/12*$A$2)</f>
        <v>0</v>
      </c>
      <c r="AI100" s="243">
        <f t="shared" ref="AI100:AI101" si="3453">SUM(AG100/12*$A$2)</f>
        <v>0</v>
      </c>
      <c r="AJ100" s="243">
        <f>VLOOKUP($B100,факт!$D$7:$HK$128,43,0)</f>
        <v>0</v>
      </c>
      <c r="AK100" s="243">
        <f>VLOOKUP($B100,факт!$D$7:$HK$128,44,0)</f>
        <v>0</v>
      </c>
      <c r="AL100" s="243">
        <f>VLOOKUP($B100,факт!$D$7:$HK$128,41,0)</f>
        <v>0</v>
      </c>
      <c r="AM100" s="243">
        <f>VLOOKUP($B100,факт!$D$7:$HK$128,42,0)</f>
        <v>0</v>
      </c>
      <c r="AN100" s="243">
        <f t="shared" ref="AN100:AN101" si="3454">SUM(AJ100-AH100)</f>
        <v>0</v>
      </c>
      <c r="AO100" s="243">
        <f t="shared" ref="AO100:AO101" si="3455">SUM(AK100-AI100)</f>
        <v>0</v>
      </c>
      <c r="AP100" s="242"/>
      <c r="AQ100" s="243">
        <f t="shared" si="3010"/>
        <v>0</v>
      </c>
      <c r="AR100" s="243">
        <f t="shared" ref="AR100:AR101" si="3456">SUM(AP100/12*$A$2)</f>
        <v>0</v>
      </c>
      <c r="AS100" s="243">
        <f t="shared" ref="AS100:AS101" si="3457">SUM(AQ100/12*$A$2)</f>
        <v>0</v>
      </c>
      <c r="AT100" s="243">
        <f>VLOOKUP($B100,факт!$D$7:$HK$128,9,0)</f>
        <v>0</v>
      </c>
      <c r="AU100" s="243">
        <f>VLOOKUP($B100,факт!$D$7:$HK$128,10,0)</f>
        <v>0</v>
      </c>
      <c r="AV100" s="243">
        <f>VLOOKUP($B100,факт!$D$7:$HK$128,7,0)</f>
        <v>0</v>
      </c>
      <c r="AW100" s="243">
        <f>VLOOKUP($B100,факт!$D$7:$HK$128,8,0)</f>
        <v>0</v>
      </c>
      <c r="AX100" s="243">
        <f t="shared" ref="AX100:AX101" si="3458">SUM(AT100-AR100)</f>
        <v>0</v>
      </c>
      <c r="AY100" s="243">
        <f t="shared" ref="AY100:AY101" si="3459">SUM(AU100-AS100)</f>
        <v>0</v>
      </c>
      <c r="AZ100" s="242"/>
      <c r="BA100" s="243">
        <f t="shared" si="3011"/>
        <v>0</v>
      </c>
      <c r="BB100" s="243">
        <f t="shared" ref="BB100:BB101" si="3460">SUM(AZ100/12*$A$2)</f>
        <v>0</v>
      </c>
      <c r="BC100" s="243">
        <f t="shared" ref="BC100:BC101" si="3461">SUM(BA100/12*$A$2)</f>
        <v>0</v>
      </c>
      <c r="BD100" s="243">
        <f>VLOOKUP($B100,факт!$D$7:$HK$128,23,0)</f>
        <v>0</v>
      </c>
      <c r="BE100" s="243">
        <f>VLOOKUP($B100,факт!$D$7:$HK$128,24,0)</f>
        <v>0</v>
      </c>
      <c r="BF100" s="243"/>
      <c r="BG100" s="243"/>
      <c r="BH100" s="243">
        <f t="shared" ref="BH100:BH101" si="3462">SUM(BD100-BB100)</f>
        <v>0</v>
      </c>
      <c r="BI100" s="243">
        <f t="shared" ref="BI100:BI101" si="3463">SUM(BE100-BC100)</f>
        <v>0</v>
      </c>
      <c r="BJ100" s="242"/>
      <c r="BK100" s="243">
        <f t="shared" si="3012"/>
        <v>0</v>
      </c>
      <c r="BL100" s="243">
        <f t="shared" ref="BL100:BL101" si="3464">SUM(BJ100/12*$A$2)</f>
        <v>0</v>
      </c>
      <c r="BM100" s="243">
        <f t="shared" ref="BM100:BM101" si="3465">SUM(BK100/12*$A$2)</f>
        <v>0</v>
      </c>
      <c r="BN100" s="243">
        <f>VLOOKUP($B100,факт!$D$7:$HK$128,199,0)</f>
        <v>0</v>
      </c>
      <c r="BO100" s="243">
        <f>VLOOKUP($B100,факт!$D$7:$HK$128,200,0)</f>
        <v>0</v>
      </c>
      <c r="BP100" s="243">
        <f>VLOOKUP($B100,факт!$D$7:$HK$128,197,0)</f>
        <v>0</v>
      </c>
      <c r="BQ100" s="243">
        <f>VLOOKUP($B100,факт!$D$7:$HK$128,198,0)</f>
        <v>0</v>
      </c>
      <c r="BR100" s="243">
        <f t="shared" ref="BR100:BR101" si="3466">SUM(BN100-BL100)</f>
        <v>0</v>
      </c>
      <c r="BS100" s="243">
        <f t="shared" ref="BS100:BS101" si="3467">SUM(BO100-BM100)</f>
        <v>0</v>
      </c>
      <c r="BT100" s="243"/>
      <c r="BU100" s="243">
        <f t="shared" si="3013"/>
        <v>0</v>
      </c>
      <c r="BV100" s="243">
        <f t="shared" ref="BV100:BV101" si="3468">SUM(BT100/12*$A$2)</f>
        <v>0</v>
      </c>
      <c r="BW100" s="243">
        <f t="shared" ref="BW100:BW101" si="3469">SUM(BU100/12*$A$2)</f>
        <v>0</v>
      </c>
      <c r="BX100" s="243">
        <f>VLOOKUP($B100,факт!$D$7:$HK$128,25,0)</f>
        <v>0</v>
      </c>
      <c r="BY100" s="243">
        <f>VLOOKUP($B100,факт!$D$7:$HK$128,26,0)</f>
        <v>0</v>
      </c>
      <c r="BZ100" s="244"/>
      <c r="CA100" s="244"/>
      <c r="CB100" s="243">
        <f t="shared" ref="CB100:CB101" si="3470">SUM(BX100-BV100)</f>
        <v>0</v>
      </c>
      <c r="CC100" s="243">
        <f t="shared" ref="CC100:CC101" si="3471">SUM(BY100-BW100)</f>
        <v>0</v>
      </c>
      <c r="CD100" s="242"/>
      <c r="CE100" s="243">
        <f>SUM(CD100*$D100*$F100*$G100*$H100*CE$9)</f>
        <v>0</v>
      </c>
      <c r="CF100" s="243">
        <f t="shared" ref="CF100:CF101" si="3472">SUM(CD100/12*$A$2)</f>
        <v>0</v>
      </c>
      <c r="CG100" s="243">
        <f t="shared" ref="CG100:CG101" si="3473">SUM(CE100/12*$A$2)</f>
        <v>0</v>
      </c>
      <c r="CH100" s="243">
        <f>VLOOKUP($B100,факт!$D$7:$HK$128,13,0)</f>
        <v>0</v>
      </c>
      <c r="CI100" s="243">
        <f>VLOOKUP($B100,факт!$D$7:$HK$128,14,0)</f>
        <v>0</v>
      </c>
      <c r="CJ100" s="243">
        <f>VLOOKUP($B100,факт!$D$7:$HK$128,11,0)</f>
        <v>0</v>
      </c>
      <c r="CK100" s="243">
        <f>VLOOKUP($B100,факт!$D$7:$HK$128,12,0)</f>
        <v>0</v>
      </c>
      <c r="CL100" s="243">
        <f t="shared" ref="CL100:CL101" si="3474">SUM(CH100-CF100)</f>
        <v>0</v>
      </c>
      <c r="CM100" s="243">
        <f t="shared" ref="CM100:CM101" si="3475">SUM(CI100-CG100)</f>
        <v>0</v>
      </c>
      <c r="CN100" s="245"/>
      <c r="CO100" s="243">
        <f t="shared" si="3014"/>
        <v>0</v>
      </c>
      <c r="CP100" s="243">
        <f t="shared" ref="CP100:CP101" si="3476">SUM(CN100/12*$A$2)</f>
        <v>0</v>
      </c>
      <c r="CQ100" s="243">
        <f t="shared" ref="CQ100:CQ101" si="3477">SUM(CO100/12*$A$2)</f>
        <v>0</v>
      </c>
      <c r="CR100" s="243">
        <f>VLOOKUP($B100,факт!$D$7:$HK$128,37,0)</f>
        <v>1</v>
      </c>
      <c r="CS100" s="243">
        <f>VLOOKUP($B100,факт!$D$7:$HK$128,38,0)</f>
        <v>31887.24</v>
      </c>
      <c r="CT100" s="243">
        <f>VLOOKUP($B100,факт!$D$7:$HK$128,35,0)</f>
        <v>0</v>
      </c>
      <c r="CU100" s="243">
        <f>VLOOKUP($B100,факт!$D$7:$HK$128,36,0)</f>
        <v>0</v>
      </c>
      <c r="CV100" s="243">
        <f t="shared" ref="CV100:CV101" si="3478">SUM(CR100-CP100)</f>
        <v>1</v>
      </c>
      <c r="CW100" s="243">
        <f t="shared" ref="CW100:CW101" si="3479">SUM(CS100-CQ100)</f>
        <v>31887.24</v>
      </c>
      <c r="CX100" s="242"/>
      <c r="CY100" s="243">
        <f t="shared" si="3015"/>
        <v>0</v>
      </c>
      <c r="CZ100" s="243">
        <f t="shared" ref="CZ100:CZ101" si="3480">SUM(CX100/12*$A$2)</f>
        <v>0</v>
      </c>
      <c r="DA100" s="243">
        <f t="shared" ref="DA100:DA101" si="3481">SUM(CY100/12*$A$2)</f>
        <v>0</v>
      </c>
      <c r="DB100" s="243">
        <f>VLOOKUP($B100,факт!$D$7:$HK$128,121,0)</f>
        <v>0</v>
      </c>
      <c r="DC100" s="243">
        <f>VLOOKUP($B100,факт!$D$7:$HK$128,122,0)</f>
        <v>0</v>
      </c>
      <c r="DD100" s="243">
        <f>VLOOKUP($B100,факт!$D$7:$HK$128,119,0)</f>
        <v>0</v>
      </c>
      <c r="DE100" s="243">
        <f>VLOOKUP($B100,факт!$D$7:$HK$128,120,0)</f>
        <v>0</v>
      </c>
      <c r="DF100" s="243">
        <f t="shared" ref="DF100:DF101" si="3482">SUM(DB100-CZ100)</f>
        <v>0</v>
      </c>
      <c r="DG100" s="243">
        <f t="shared" ref="DG100:DG101" si="3483">SUM(DC100-DA100)</f>
        <v>0</v>
      </c>
      <c r="DH100" s="242"/>
      <c r="DI100" s="243">
        <f t="shared" si="3016"/>
        <v>0</v>
      </c>
      <c r="DJ100" s="243">
        <f t="shared" ref="DJ100:DJ101" si="3484">SUM(DH100/12*$A$2)</f>
        <v>0</v>
      </c>
      <c r="DK100" s="243">
        <f t="shared" ref="DK100:DK101" si="3485">SUM(DI100/12*$A$2)</f>
        <v>0</v>
      </c>
      <c r="DL100" s="243">
        <f>VLOOKUP($B100,факт!$D$7:$HK$128,135,0)</f>
        <v>0</v>
      </c>
      <c r="DM100" s="243">
        <f>VLOOKUP($B100,факт!$D$7:$HK$128,136,0)</f>
        <v>0</v>
      </c>
      <c r="DN100" s="243">
        <f>VLOOKUP($B100,факт!$D$7:$HK$128,133,0)</f>
        <v>0</v>
      </c>
      <c r="DO100" s="243">
        <f>VLOOKUP($B100,факт!$D$7:$HK$128,134,0)</f>
        <v>0</v>
      </c>
      <c r="DP100" s="243">
        <f t="shared" ref="DP100:DP101" si="3486">SUM(DL100-DJ100)</f>
        <v>0</v>
      </c>
      <c r="DQ100" s="243">
        <f t="shared" ref="DQ100:DQ101" si="3487">SUM(DM100-DK100)</f>
        <v>0</v>
      </c>
      <c r="DR100" s="243"/>
      <c r="DS100" s="243">
        <f t="shared" si="3017"/>
        <v>0</v>
      </c>
      <c r="DT100" s="243">
        <f t="shared" ref="DT100:DT101" si="3488">SUM(DR100/12*$A$2)</f>
        <v>0</v>
      </c>
      <c r="DU100" s="243">
        <f t="shared" ref="DU100:DU101" si="3489">SUM(DS100/12*$A$2)</f>
        <v>0</v>
      </c>
      <c r="DV100" s="243">
        <f>VLOOKUP($B100,факт!$D$7:$HK$128,157,0)</f>
        <v>0</v>
      </c>
      <c r="DW100" s="243">
        <f>VLOOKUP($B100,факт!$D$7:$HK$128,158,0)</f>
        <v>0</v>
      </c>
      <c r="DX100" s="243">
        <f>VLOOKUP($B100,факт!$D$7:$HK$128,155,0)</f>
        <v>0</v>
      </c>
      <c r="DY100" s="243">
        <f>VLOOKUP($B100,факт!$D$7:$HK$128,156,0)</f>
        <v>0</v>
      </c>
      <c r="DZ100" s="243">
        <f t="shared" ref="DZ100:DZ101" si="3490">SUM(DV100-DT100)</f>
        <v>0</v>
      </c>
      <c r="EA100" s="243">
        <f t="shared" ref="EA100:EA101" si="3491">SUM(DW100-DU100)</f>
        <v>0</v>
      </c>
      <c r="EB100" s="242"/>
      <c r="EC100" s="243">
        <f t="shared" si="3018"/>
        <v>0</v>
      </c>
      <c r="ED100" s="243">
        <f t="shared" ref="ED100:ED101" si="3492">SUM(EB100/12*$A$2)</f>
        <v>0</v>
      </c>
      <c r="EE100" s="243">
        <f t="shared" ref="EE100:EE101" si="3493">SUM(EC100/12*$A$2)</f>
        <v>0</v>
      </c>
      <c r="EF100" s="243">
        <f>VLOOKUP($B100,факт!$D$7:$HK$128,173,0)</f>
        <v>0</v>
      </c>
      <c r="EG100" s="243">
        <f>VLOOKUP($B100,факт!$D$7:$HK$128,174,0)</f>
        <v>0</v>
      </c>
      <c r="EH100" s="243">
        <f>VLOOKUP($B100,факт!$D$7:$HK$128,171,0)</f>
        <v>0</v>
      </c>
      <c r="EI100" s="243">
        <f>VLOOKUP($B100,факт!$D$7:$HK$128,172,0)</f>
        <v>0</v>
      </c>
      <c r="EJ100" s="243">
        <f t="shared" ref="EJ100:EJ101" si="3494">SUM(EF100-ED100)</f>
        <v>0</v>
      </c>
      <c r="EK100" s="243">
        <f t="shared" ref="EK100:EK101" si="3495">SUM(EG100-EE100)</f>
        <v>0</v>
      </c>
      <c r="EL100" s="242"/>
      <c r="EM100" s="243">
        <f t="shared" si="3019"/>
        <v>0</v>
      </c>
      <c r="EN100" s="243">
        <f t="shared" ref="EN100:EN101" si="3496">SUM(EL100/12*$A$2)</f>
        <v>0</v>
      </c>
      <c r="EO100" s="243">
        <f t="shared" ref="EO100:EO101" si="3497">SUM(EM100/12*$A$2)</f>
        <v>0</v>
      </c>
      <c r="EP100" s="243">
        <f>VLOOKUP($B100,факт!$D$7:$HK$128,175,0)</f>
        <v>0</v>
      </c>
      <c r="EQ100" s="243">
        <f>VLOOKUP($B100,факт!$D$7:$HK$128,176,0)</f>
        <v>0</v>
      </c>
      <c r="ER100" s="244"/>
      <c r="ES100" s="244"/>
      <c r="ET100" s="243">
        <f t="shared" ref="ET100:ET101" si="3498">SUM(EP100-EN100)</f>
        <v>0</v>
      </c>
      <c r="EU100" s="243">
        <f t="shared" ref="EU100:EU101" si="3499">SUM(EQ100-EO100)</f>
        <v>0</v>
      </c>
      <c r="EV100" s="242"/>
      <c r="EW100" s="243">
        <f t="shared" si="3020"/>
        <v>0</v>
      </c>
      <c r="EX100" s="243">
        <f t="shared" ref="EX100:EX101" si="3500">SUM(EV100/12*$A$2)</f>
        <v>0</v>
      </c>
      <c r="EY100" s="243">
        <f t="shared" ref="EY100:EY101" si="3501">SUM(EW100/12*$A$2)</f>
        <v>0</v>
      </c>
      <c r="EZ100" s="243">
        <f>VLOOKUP($B100,факт!$D$7:$HK$128,179,0)</f>
        <v>0</v>
      </c>
      <c r="FA100" s="243">
        <f>VLOOKUP($B100,факт!$D$7:$HK$128,180,0)</f>
        <v>0</v>
      </c>
      <c r="FB100" s="243">
        <f>VLOOKUP($B100,факт!$D$7:$HK$128,177,0)</f>
        <v>0</v>
      </c>
      <c r="FC100" s="243">
        <f>VLOOKUP($B100,факт!$D$7:$HK$128,178,0)</f>
        <v>0</v>
      </c>
      <c r="FD100" s="243">
        <f t="shared" ref="FD100:FD101" si="3502">SUM(EZ100-EX100)</f>
        <v>0</v>
      </c>
      <c r="FE100" s="243">
        <f t="shared" ref="FE100:FE101" si="3503">SUM(FA100-EY100)</f>
        <v>0</v>
      </c>
      <c r="FF100" s="242"/>
      <c r="FG100" s="243">
        <f t="shared" si="3021"/>
        <v>0</v>
      </c>
      <c r="FH100" s="243">
        <f t="shared" ref="FH100:FH101" si="3504">SUM(FF100/12*$A$2)</f>
        <v>0</v>
      </c>
      <c r="FI100" s="243">
        <f t="shared" ref="FI100:FI101" si="3505">SUM(FG100/12*$A$2)</f>
        <v>0</v>
      </c>
      <c r="FJ100" s="243">
        <f>VLOOKUP($B100,факт!$D$7:$HK$128,183,0)</f>
        <v>0</v>
      </c>
      <c r="FK100" s="243">
        <f>VLOOKUP($B100,факт!$D$7:$HK$128,184,0)</f>
        <v>0</v>
      </c>
      <c r="FL100" s="243">
        <f>VLOOKUP($B100,факт!$D$7:$HK$128,181,0)</f>
        <v>0</v>
      </c>
      <c r="FM100" s="243">
        <f>VLOOKUP($B100,факт!$D$7:$HK$128,182,0)</f>
        <v>0</v>
      </c>
      <c r="FN100" s="243">
        <f t="shared" ref="FN100:FN101" si="3506">SUM(FJ100-FH100)</f>
        <v>0</v>
      </c>
      <c r="FO100" s="243">
        <f t="shared" ref="FO100:FO101" si="3507">SUM(FK100-FI100)</f>
        <v>0</v>
      </c>
      <c r="FP100" s="242"/>
      <c r="FQ100" s="243">
        <f t="shared" si="3022"/>
        <v>0</v>
      </c>
      <c r="FR100" s="243">
        <f t="shared" ref="FR100:FR101" si="3508">SUM(FP100/12*$A$2)</f>
        <v>0</v>
      </c>
      <c r="FS100" s="243">
        <f t="shared" ref="FS100:FS101" si="3509">SUM(FQ100/12*$A$2)</f>
        <v>0</v>
      </c>
      <c r="FT100" s="243">
        <f>VLOOKUP($B100,факт!$D$7:$HK$128,189,0)</f>
        <v>0</v>
      </c>
      <c r="FU100" s="243">
        <f>VLOOKUP($B100,факт!$D$7:$HK$128,190,0)</f>
        <v>0</v>
      </c>
      <c r="FV100" s="243">
        <f>VLOOKUP($B100,факт!$D$7:$HK$128,187,0)</f>
        <v>0</v>
      </c>
      <c r="FW100" s="243">
        <f>VLOOKUP($B100,факт!$D$7:$HK$128,188,0)</f>
        <v>0</v>
      </c>
      <c r="FX100" s="243">
        <f t="shared" ref="FX100:FX101" si="3510">SUM(FT100-FR100)</f>
        <v>0</v>
      </c>
      <c r="FY100" s="243">
        <f t="shared" ref="FY100:FY101" si="3511">SUM(FU100-FS100)</f>
        <v>0</v>
      </c>
      <c r="FZ100" s="242"/>
      <c r="GA100" s="243">
        <f t="shared" si="3023"/>
        <v>0</v>
      </c>
      <c r="GB100" s="243">
        <f t="shared" ref="GB100:GB101" si="3512">SUM(FZ100/12*$A$2)</f>
        <v>0</v>
      </c>
      <c r="GC100" s="243">
        <f t="shared" ref="GC100:GC101" si="3513">SUM(GA100/12*$A$2)</f>
        <v>0</v>
      </c>
      <c r="GD100" s="243">
        <f>VLOOKUP($B100,факт!$D$7:$HK$128,201,0)</f>
        <v>0</v>
      </c>
      <c r="GE100" s="243">
        <f>VLOOKUP($B100,факт!$D$7:$HK$128,202,0)</f>
        <v>0</v>
      </c>
      <c r="GF100" s="244"/>
      <c r="GG100" s="244"/>
      <c r="GH100" s="243">
        <f t="shared" ref="GH100:GH101" si="3514">SUM(GD100-GB100)</f>
        <v>0</v>
      </c>
      <c r="GI100" s="243">
        <f t="shared" ref="GI100:GI101" si="3515">SUM(GE100-GC100)</f>
        <v>0</v>
      </c>
      <c r="GJ100" s="246">
        <v>15</v>
      </c>
      <c r="GK100" s="243">
        <f t="shared" si="3024"/>
        <v>573970.31999999995</v>
      </c>
      <c r="GL100" s="243">
        <f t="shared" ref="GL100:GL101" si="3516">SUM(GJ100/12*$A$2)</f>
        <v>1.25</v>
      </c>
      <c r="GM100" s="243">
        <f t="shared" ref="GM100:GM101" si="3517">SUM(GK100/12*$A$2)</f>
        <v>47830.859999999993</v>
      </c>
      <c r="GN100" s="243">
        <f>VLOOKUP($B100,факт!$D$7:$HK$128,191,0)</f>
        <v>1</v>
      </c>
      <c r="GO100" s="243">
        <f>VLOOKUP($B100,факт!$D$7:$HK$128,192,0)</f>
        <v>38264.69</v>
      </c>
      <c r="GP100" s="244"/>
      <c r="GQ100" s="244"/>
      <c r="GR100" s="243">
        <f t="shared" ref="GR100:GR101" si="3518">SUM(GN100-GL100)</f>
        <v>-0.25</v>
      </c>
      <c r="GS100" s="243">
        <f t="shared" ref="GS100:GS101" si="3519">SUM(GO100-GM100)</f>
        <v>-9566.169999999991</v>
      </c>
      <c r="GT100" s="242"/>
      <c r="GU100" s="243">
        <f t="shared" si="3025"/>
        <v>0</v>
      </c>
      <c r="GV100" s="243">
        <f t="shared" ref="GV100:GV101" si="3520">SUM(GT100/12*$A$2)</f>
        <v>0</v>
      </c>
      <c r="GW100" s="243">
        <f t="shared" ref="GW100:GW101" si="3521">SUM(GU100/12*$A$2)</f>
        <v>0</v>
      </c>
      <c r="GX100" s="243">
        <f>VLOOKUP($B100,факт!$D$7:$HK$128,127,0)</f>
        <v>0</v>
      </c>
      <c r="GY100" s="243">
        <f>VLOOKUP($B100,факт!$D$7:$HK$128,128,0)</f>
        <v>0</v>
      </c>
      <c r="GZ100" s="243">
        <f>VLOOKUP($B100,факт!$D$7:$HK$128,125,0)</f>
        <v>0</v>
      </c>
      <c r="HA100" s="243">
        <f>VLOOKUP($B100,факт!$D$7:$HK$128,126,0)</f>
        <v>0</v>
      </c>
      <c r="HB100" s="243">
        <f t="shared" ref="HB100:HB101" si="3522">SUM(GX100-GV100)</f>
        <v>0</v>
      </c>
      <c r="HC100" s="243">
        <f t="shared" ref="HC100:HC101" si="3523">SUM(GY100-GW100)</f>
        <v>0</v>
      </c>
      <c r="HD100" s="242"/>
      <c r="HE100" s="243">
        <f t="shared" ref="HE100:HE101" si="3524">SUM(HD100*$D100*$F100*$G100*$H100*HE$9)</f>
        <v>0</v>
      </c>
      <c r="HF100" s="243">
        <f t="shared" ref="HF100:HF101" si="3525">SUM(HD100/12*$A$2)</f>
        <v>0</v>
      </c>
      <c r="HG100" s="243">
        <f t="shared" ref="HG100:HG101" si="3526">SUM(HE100/12*$A$2)</f>
        <v>0</v>
      </c>
      <c r="HH100" s="243">
        <f>VLOOKUP($B100,факт!$D$7:$HK$128,131,0)</f>
        <v>0</v>
      </c>
      <c r="HI100" s="243">
        <f>VLOOKUP($B100,факт!$D$7:$HK$128,132,0)</f>
        <v>0</v>
      </c>
      <c r="HJ100" s="243">
        <f>VLOOKUP($B100,факт!$D$7:$HK$128,129,0)</f>
        <v>0</v>
      </c>
      <c r="HK100" s="243">
        <f>VLOOKUP($B100,факт!$D$7:$HK$128,130,0)</f>
        <v>0</v>
      </c>
      <c r="HL100" s="243">
        <f t="shared" ref="HL100:HL101" si="3527">SUM(HH100-HF100)</f>
        <v>0</v>
      </c>
      <c r="HM100" s="243">
        <f t="shared" ref="HM100:HM101" si="3528">SUM(HI100-HG100)</f>
        <v>0</v>
      </c>
      <c r="HN100" s="244"/>
      <c r="HO100" s="244">
        <v>0</v>
      </c>
      <c r="HP100" s="243">
        <f t="shared" ref="HP100:HP101" si="3529">SUM(HN100/12*$A$2)</f>
        <v>0</v>
      </c>
      <c r="HQ100" s="243">
        <f t="shared" ref="HQ100:HQ101" si="3530">SUM(HO100/12*$A$2)</f>
        <v>0</v>
      </c>
      <c r="HR100" s="243">
        <f>VLOOKUP($B100,факт!$D$7:$HK$128,165,0)</f>
        <v>0</v>
      </c>
      <c r="HS100" s="243">
        <f>VLOOKUP($B100,факт!$D$7:$HK$128,166,0)</f>
        <v>0</v>
      </c>
      <c r="HT100" s="243">
        <f>VLOOKUP($B100,факт!$D$7:$HK$128,163,0)</f>
        <v>0</v>
      </c>
      <c r="HU100" s="243">
        <f>VLOOKUP($B100,факт!$D$7:$HK$128,164,0)</f>
        <v>0</v>
      </c>
      <c r="HV100" s="243">
        <f t="shared" ref="HV100:HV101" si="3531">SUM(HR100-HP100)</f>
        <v>0</v>
      </c>
      <c r="HW100" s="243">
        <f t="shared" ref="HW100:HW101" si="3532">SUM(HS100-HQ100)</f>
        <v>0</v>
      </c>
      <c r="HX100" s="244"/>
      <c r="HY100" s="244">
        <v>0</v>
      </c>
      <c r="HZ100" s="243">
        <f t="shared" ref="HZ100:HZ101" si="3533">SUM(HX100/12*$A$2)</f>
        <v>0</v>
      </c>
      <c r="IA100" s="243">
        <f t="shared" ref="IA100:IA101" si="3534">SUM(HY100/12*$A$2)</f>
        <v>0</v>
      </c>
      <c r="IB100" s="243">
        <f>VLOOKUP($B100,факт!$D$7:$HK$128,49,0)</f>
        <v>0</v>
      </c>
      <c r="IC100" s="243">
        <f>VLOOKUP($B100,факт!$D$7:$HK$128,50,0)</f>
        <v>0</v>
      </c>
      <c r="ID100" s="244"/>
      <c r="IE100" s="244"/>
      <c r="IF100" s="243">
        <f t="shared" ref="IF100:IF101" si="3535">SUM(IB100-HZ100)</f>
        <v>0</v>
      </c>
      <c r="IG100" s="243">
        <f t="shared" ref="IG100:IG101" si="3536">SUM(IC100-IA100)</f>
        <v>0</v>
      </c>
      <c r="IH100" s="244"/>
      <c r="II100" s="244">
        <v>0</v>
      </c>
      <c r="IJ100" s="243">
        <f t="shared" ref="IJ100:IJ101" si="3537">SUM(IH100/12*$A$2)</f>
        <v>0</v>
      </c>
      <c r="IK100" s="243">
        <f t="shared" ref="IK100:IK101" si="3538">SUM(II100/12*$A$2)</f>
        <v>0</v>
      </c>
      <c r="IL100" s="243">
        <f>VLOOKUP($B100,факт!$D$7:$HK$128,85,0)</f>
        <v>0</v>
      </c>
      <c r="IM100" s="243">
        <f>VLOOKUP($B100,факт!$D$7:$HK$128,86,0)</f>
        <v>0</v>
      </c>
      <c r="IN100" s="244"/>
      <c r="IO100" s="244"/>
      <c r="IP100" s="243">
        <f t="shared" ref="IP100:IP101" si="3539">SUM(IL100-IJ100)</f>
        <v>0</v>
      </c>
      <c r="IQ100" s="243">
        <f t="shared" ref="IQ100:IQ101" si="3540">SUM(IM100-IK100)</f>
        <v>0</v>
      </c>
      <c r="IR100" s="244"/>
      <c r="IS100" s="244">
        <v>0</v>
      </c>
      <c r="IT100" s="244"/>
      <c r="IU100" s="244"/>
      <c r="IV100" s="243">
        <f t="shared" ref="IV100:IV101" si="3541">SUM(IT100/12*$A$2)</f>
        <v>0</v>
      </c>
      <c r="IW100" s="243">
        <f t="shared" ref="IW100:IW101" si="3542">SUM(IU100/12*$A$2)</f>
        <v>0</v>
      </c>
      <c r="IX100" s="243">
        <f>VLOOKUP($B100,факт!$D$7:$HK$128,55,0)</f>
        <v>0</v>
      </c>
      <c r="IY100" s="243">
        <f>VLOOKUP($B100,факт!$D$7:$HK$128,56,0)</f>
        <v>0</v>
      </c>
      <c r="IZ100" s="243">
        <f t="shared" ref="IZ100:IZ101" si="3543">SUM(IV100-IT100)</f>
        <v>0</v>
      </c>
      <c r="JA100" s="243">
        <f t="shared" ref="JA100:JA101" si="3544">SUM(IW100-IU100)</f>
        <v>0</v>
      </c>
      <c r="JB100" s="242"/>
      <c r="JC100" s="243">
        <f t="shared" si="3026"/>
        <v>0</v>
      </c>
      <c r="JD100" s="243">
        <f t="shared" ref="JD100:JD101" si="3545">SUM(JB100/12*$A$2)</f>
        <v>0</v>
      </c>
      <c r="JE100" s="243">
        <f t="shared" ref="JE100:JE101" si="3546">SUM(JC100/12*$A$2)</f>
        <v>0</v>
      </c>
      <c r="JF100" s="243">
        <f>VLOOKUP($B100,факт!$D$7:$HK$128,61,0)</f>
        <v>0</v>
      </c>
      <c r="JG100" s="243">
        <f>VLOOKUP($B100,факт!$D$7:$HK$128,62,0)</f>
        <v>0</v>
      </c>
      <c r="JH100" s="243">
        <f>VLOOKUP($B100,факт!$D$7:$HK$128,59,0)</f>
        <v>0</v>
      </c>
      <c r="JI100" s="243">
        <f>VLOOKUP($B100,факт!$D$7:$HK$128,60,0)</f>
        <v>0</v>
      </c>
      <c r="JJ100" s="243">
        <f t="shared" ref="JJ100:JJ101" si="3547">SUM(JF100-JD100)</f>
        <v>0</v>
      </c>
      <c r="JK100" s="243">
        <f t="shared" ref="JK100:JK101" si="3548">SUM(JG100-JE100)</f>
        <v>0</v>
      </c>
      <c r="JL100" s="242"/>
      <c r="JM100" s="243">
        <f t="shared" ref="JM100:JM101" si="3549">SUM(JL100*$D100*$F100*$G100*$H100*JM$9)</f>
        <v>0</v>
      </c>
      <c r="JN100" s="243">
        <f t="shared" ref="JN100:JN101" si="3550">SUM(JL100/12*$A$2)</f>
        <v>0</v>
      </c>
      <c r="JO100" s="243">
        <f t="shared" ref="JO100:JO101" si="3551">SUM(JM100/12*$A$2)</f>
        <v>0</v>
      </c>
      <c r="JP100" s="243">
        <f>VLOOKUP($B100,факт!$D$7:$HK$128,213,0)</f>
        <v>0</v>
      </c>
      <c r="JQ100" s="243">
        <f>VLOOKUP($B100,факт!$D$7:$HK$128,214,0)</f>
        <v>0</v>
      </c>
      <c r="JR100" s="244"/>
      <c r="JS100" s="244"/>
      <c r="JT100" s="243">
        <f t="shared" ref="JT100:JT101" si="3552">SUM(JP100-JN100)</f>
        <v>0</v>
      </c>
      <c r="JU100" s="243">
        <f t="shared" ref="JU100:JU101" si="3553">SUM(JQ100-JO100)</f>
        <v>0</v>
      </c>
      <c r="JV100" s="242"/>
      <c r="JW100" s="243">
        <f t="shared" si="3027"/>
        <v>0</v>
      </c>
      <c r="JX100" s="243">
        <f t="shared" ref="JX100:JX101" si="3554">SUM(JV100/12*$A$2)</f>
        <v>0</v>
      </c>
      <c r="JY100" s="243">
        <f t="shared" ref="JY100:JY101" si="3555">SUM(JW100/12*$A$2)</f>
        <v>0</v>
      </c>
      <c r="JZ100" s="243">
        <f>VLOOKUP($B100,факт!$D$7:$HK$128,211,0)</f>
        <v>0</v>
      </c>
      <c r="KA100" s="243">
        <f>VLOOKUP($B100,факт!$D$7:$HK$128,212,0)</f>
        <v>0</v>
      </c>
      <c r="KB100" s="243">
        <f>VLOOKUP($B100,факт!$D$7:$HK$128,209,0)</f>
        <v>0</v>
      </c>
      <c r="KC100" s="243">
        <f>VLOOKUP($B100,факт!$D$7:$HK$128,210,0)</f>
        <v>0</v>
      </c>
      <c r="KD100" s="243">
        <f t="shared" ref="KD100:KD101" si="3556">SUM(JZ100-JX100)</f>
        <v>0</v>
      </c>
      <c r="KE100" s="243">
        <f t="shared" ref="KE100:KE101" si="3557">SUM(KA100-JY100)</f>
        <v>0</v>
      </c>
      <c r="KF100" s="242"/>
      <c r="KG100" s="243">
        <f t="shared" ref="KG100:KG101" si="3558">SUM(KF100*$D100*$F100*$G100*$H100*KG$9)</f>
        <v>0</v>
      </c>
      <c r="KH100" s="243">
        <f t="shared" ref="KH100:KH101" si="3559">SUM(KF100/12*$A$2)</f>
        <v>0</v>
      </c>
      <c r="KI100" s="243">
        <f t="shared" ref="KI100:KI101" si="3560">SUM(KG100/12*$A$2)</f>
        <v>0</v>
      </c>
      <c r="KJ100" s="243">
        <f>VLOOKUP($B100,факт!$D$7:$HK$128,161,0)</f>
        <v>0</v>
      </c>
      <c r="KK100" s="243">
        <f>VLOOKUP($B100,факт!$D$7:$HK$128,162,0)</f>
        <v>0</v>
      </c>
      <c r="KL100" s="243">
        <f>VLOOKUP($B100,факт!$D$7:$HK$128,159,0)</f>
        <v>0</v>
      </c>
      <c r="KM100" s="243">
        <f>VLOOKUP($B100,факт!$D$7:$HK$128,160,0)</f>
        <v>0</v>
      </c>
      <c r="KN100" s="243">
        <f t="shared" ref="KN100:KN101" si="3561">SUM(KJ100-KH100)</f>
        <v>0</v>
      </c>
      <c r="KO100" s="243">
        <f t="shared" ref="KO100:KO101" si="3562">SUM(KK100-KI100)</f>
        <v>0</v>
      </c>
      <c r="KP100" s="242"/>
      <c r="KQ100" s="243">
        <f t="shared" ref="KQ100:KQ101" si="3563">SUM(KP100*$D100*$F100*$G100*$H100*KQ$9)</f>
        <v>0</v>
      </c>
      <c r="KR100" s="243">
        <f t="shared" ref="KR100:KR101" si="3564">SUM(KP100/12*$A$2)</f>
        <v>0</v>
      </c>
      <c r="KS100" s="243">
        <f t="shared" ref="KS100:KS101" si="3565">SUM(KQ100/12*$A$2)</f>
        <v>0</v>
      </c>
      <c r="KT100" s="244"/>
      <c r="KU100" s="244"/>
      <c r="KV100" s="244"/>
      <c r="KW100" s="244"/>
      <c r="KX100" s="243">
        <f t="shared" ref="KX100:KX101" si="3566">SUM(KT100-KR100)</f>
        <v>0</v>
      </c>
      <c r="KY100" s="243">
        <f t="shared" ref="KY100:KY101" si="3567">SUM(KU100-KS100)</f>
        <v>0</v>
      </c>
      <c r="KZ100" s="246"/>
      <c r="LA100" s="243">
        <f t="shared" si="3028"/>
        <v>0</v>
      </c>
      <c r="LB100" s="243">
        <f t="shared" ref="LB100:LB101" si="3568">SUM(KZ100/12*$A$2)</f>
        <v>0</v>
      </c>
      <c r="LC100" s="243">
        <f t="shared" ref="LC100:LC101" si="3569">SUM(LA100/12*$A$2)</f>
        <v>0</v>
      </c>
      <c r="LD100" s="243">
        <f>VLOOKUP($B100,факт!$D$7:$HK$128,89,0)</f>
        <v>0</v>
      </c>
      <c r="LE100" s="243">
        <f>VLOOKUP($B100,факт!$D$7:$HK$128,90,0)</f>
        <v>0</v>
      </c>
      <c r="LF100" s="243">
        <f>VLOOKUP($B100,факт!$D$7:$HK$128,87,0)</f>
        <v>0</v>
      </c>
      <c r="LG100" s="243">
        <f>VLOOKUP($B100,факт!$D$7:$HK$128,88,0)</f>
        <v>0</v>
      </c>
      <c r="LH100" s="243">
        <f t="shared" ref="LH100:LH101" si="3570">SUM(LD100-LB100)</f>
        <v>0</v>
      </c>
      <c r="LI100" s="243">
        <f t="shared" ref="LI100:LI101" si="3571">SUM(LE100-LC100)</f>
        <v>0</v>
      </c>
      <c r="LJ100" s="242"/>
      <c r="LK100" s="243">
        <f t="shared" si="3029"/>
        <v>0</v>
      </c>
      <c r="LL100" s="243">
        <f t="shared" ref="LL100:LL101" si="3572">SUM(LJ100/12*$A$2)</f>
        <v>0</v>
      </c>
      <c r="LM100" s="243">
        <f t="shared" ref="LM100:LM101" si="3573">SUM(LK100/12*$A$2)</f>
        <v>0</v>
      </c>
      <c r="LN100" s="243">
        <f>VLOOKUP($B100,факт!$D$7:$HK$128,69,0)</f>
        <v>0</v>
      </c>
      <c r="LO100" s="243">
        <f>VLOOKUP($B100,факт!$D$7:$HK$128,70,0)</f>
        <v>0</v>
      </c>
      <c r="LP100" s="244"/>
      <c r="LQ100" s="244"/>
      <c r="LR100" s="243">
        <f t="shared" ref="LR100:LR101" si="3574">SUM(LN100-LL100)</f>
        <v>0</v>
      </c>
      <c r="LS100" s="243">
        <f t="shared" ref="LS100:LS101" si="3575">SUM(LO100-LM100)</f>
        <v>0</v>
      </c>
      <c r="LT100" s="242"/>
      <c r="LU100" s="243">
        <f t="shared" si="3030"/>
        <v>0</v>
      </c>
      <c r="LV100" s="243">
        <f t="shared" ref="LV100:LV101" si="3576">SUM(LT100/12*$A$2)</f>
        <v>0</v>
      </c>
      <c r="LW100" s="243">
        <f t="shared" ref="LW100:LW101" si="3577">SUM(LU100/12*$A$2)</f>
        <v>0</v>
      </c>
      <c r="LX100" s="243">
        <f>VLOOKUP($B100,факт!$D$7:$HK$128,83,0)</f>
        <v>0</v>
      </c>
      <c r="LY100" s="243">
        <f>VLOOKUP($B100,факт!$D$7:$HK$128,84,0)</f>
        <v>0</v>
      </c>
      <c r="LZ100" s="244"/>
      <c r="MA100" s="244"/>
      <c r="MB100" s="243">
        <f t="shared" ref="MB100:MB101" si="3578">SUM(LX100-LV100)</f>
        <v>0</v>
      </c>
      <c r="MC100" s="243">
        <f t="shared" ref="MC100:MC101" si="3579">SUM(LY100-LW100)</f>
        <v>0</v>
      </c>
      <c r="MD100" s="242"/>
      <c r="ME100" s="243">
        <f t="shared" si="3031"/>
        <v>0</v>
      </c>
      <c r="MF100" s="243">
        <f t="shared" ref="MF100:MF101" si="3580">SUM(MD100/12*$A$2)</f>
        <v>0</v>
      </c>
      <c r="MG100" s="243">
        <f t="shared" ref="MG100:MG101" si="3581">SUM(ME100/12*$A$2)</f>
        <v>0</v>
      </c>
      <c r="MH100" s="243">
        <f>VLOOKUP($B100,факт!$D$7:$HK$128,73,0)</f>
        <v>0</v>
      </c>
      <c r="MI100" s="243">
        <f>VLOOKUP($B100,факт!$D$7:$HK$128,74,0)</f>
        <v>0</v>
      </c>
      <c r="MJ100" s="243">
        <f>VLOOKUP($B100,факт!$D$7:$HK$128,71,0)</f>
        <v>0</v>
      </c>
      <c r="MK100" s="243">
        <f>VLOOKUP($B100,факт!$D$7:$HK$128,72,0)</f>
        <v>0</v>
      </c>
      <c r="ML100" s="243">
        <f t="shared" ref="ML100:ML101" si="3582">SUM(MH100-MF100)</f>
        <v>0</v>
      </c>
      <c r="MM100" s="243">
        <f t="shared" ref="MM100:MM101" si="3583">SUM(MI100-MG100)</f>
        <v>0</v>
      </c>
      <c r="MN100" s="242">
        <v>1</v>
      </c>
      <c r="MO100" s="243">
        <f t="shared" si="3032"/>
        <v>38264.688000000002</v>
      </c>
      <c r="MP100" s="243">
        <f t="shared" ref="MP100:MP101" si="3584">SUM(MN100/12*$A$2)</f>
        <v>8.3333333333333329E-2</v>
      </c>
      <c r="MQ100" s="243">
        <f t="shared" ref="MQ100:MQ101" si="3585">SUM(MO100/12*$A$2)</f>
        <v>3188.7240000000002</v>
      </c>
      <c r="MR100" s="243">
        <f>VLOOKUP($B100,факт!$D$7:$HK$128,53,0)</f>
        <v>0</v>
      </c>
      <c r="MS100" s="243">
        <f>VLOOKUP($B100,факт!$D$7:$HK$128,54,0)</f>
        <v>0</v>
      </c>
      <c r="MT100" s="243">
        <f>VLOOKUP($B100,факт!$D$7:$HK$128,51,0)</f>
        <v>0</v>
      </c>
      <c r="MU100" s="243">
        <f>VLOOKUP($B100,факт!$D$7:$HK$128,52,0)</f>
        <v>0</v>
      </c>
      <c r="MV100" s="243">
        <f t="shared" ref="MV100:MV101" si="3586">SUM(MR100-MP100)</f>
        <v>-8.3333333333333329E-2</v>
      </c>
      <c r="MW100" s="243">
        <f t="shared" ref="MW100:MW101" si="3587">SUM(MS100-MQ100)</f>
        <v>-3188.7240000000002</v>
      </c>
      <c r="MX100" s="242"/>
      <c r="MY100" s="243">
        <f t="shared" ref="MY100:MY101" si="3588">SUM(MX100*$D100*$F100*$G100*$H100*MY$9)</f>
        <v>0</v>
      </c>
      <c r="MZ100" s="243">
        <f t="shared" ref="MZ100:MZ101" si="3589">SUM(MX100/12*$A$2)</f>
        <v>0</v>
      </c>
      <c r="NA100" s="243">
        <f t="shared" ref="NA100:NA101" si="3590">SUM(MY100/12*$A$2)</f>
        <v>0</v>
      </c>
      <c r="NB100" s="243">
        <f>VLOOKUP($B100,факт!$D$7:$HK$128,77,0)</f>
        <v>0</v>
      </c>
      <c r="NC100" s="243">
        <f>VLOOKUP($B100,факт!$D$7:$HK$128,78,0)</f>
        <v>0</v>
      </c>
      <c r="ND100" s="243">
        <f>VLOOKUP($B100,факт!$D$7:$HK$128,75,0)</f>
        <v>0</v>
      </c>
      <c r="NE100" s="243">
        <f>VLOOKUP($B100,факт!$D$7:$HK$128,76,0)</f>
        <v>0</v>
      </c>
      <c r="NF100" s="243">
        <f t="shared" ref="NF100:NF101" si="3591">SUM(NB100-MZ100)</f>
        <v>0</v>
      </c>
      <c r="NG100" s="243">
        <f t="shared" ref="NG100:NG101" si="3592">SUM(NC100-NA100)</f>
        <v>0</v>
      </c>
      <c r="NH100" s="242">
        <v>1</v>
      </c>
      <c r="NI100" s="243">
        <f t="shared" ref="NI100:NI101" si="3593">SUM(NH100*$D100*$F100*$G100*$H100*NI$9)</f>
        <v>31887.24</v>
      </c>
      <c r="NJ100" s="243">
        <f t="shared" ref="NJ100:NJ101" si="3594">SUM(NH100/12*$A$2)</f>
        <v>8.3333333333333329E-2</v>
      </c>
      <c r="NK100" s="243">
        <f t="shared" ref="NK100:NK101" si="3595">SUM(NI100/12*$A$2)</f>
        <v>2657.27</v>
      </c>
      <c r="NL100" s="243">
        <f>VLOOKUP($B100,факт!$D$7:$HK$128,95,0)</f>
        <v>0</v>
      </c>
      <c r="NM100" s="243">
        <f>VLOOKUP($B100,факт!$D$7:$HK$128,96,0)</f>
        <v>0</v>
      </c>
      <c r="NN100" s="243">
        <f>VLOOKUP($B100,факт!$D$7:$HK$128,93,0)</f>
        <v>0</v>
      </c>
      <c r="NO100" s="243">
        <f>VLOOKUP($B100,факт!$D$7:$HK$128,94,0)</f>
        <v>0</v>
      </c>
      <c r="NP100" s="243">
        <f t="shared" ref="NP100:NP101" si="3596">SUM(NL100-NJ100)</f>
        <v>-8.3333333333333329E-2</v>
      </c>
      <c r="NQ100" s="243">
        <f t="shared" ref="NQ100:NQ101" si="3597">SUM(NM100-NK100)</f>
        <v>-2657.27</v>
      </c>
      <c r="NR100" s="242"/>
      <c r="NS100" s="243">
        <f t="shared" ref="NS100:NS101" si="3598">SUM(NR100*$D100*$F100*$G100*$H100*NS$9)</f>
        <v>0</v>
      </c>
      <c r="NT100" s="243">
        <f t="shared" ref="NT100:NT101" si="3599">SUM(NR100/12*$A$2)</f>
        <v>0</v>
      </c>
      <c r="NU100" s="243">
        <f t="shared" ref="NU100:NU101" si="3600">SUM(NS100/12*$A$2)</f>
        <v>0</v>
      </c>
      <c r="NV100" s="243">
        <f>VLOOKUP($B100,факт!$D$7:$HK$128,81,0)</f>
        <v>0</v>
      </c>
      <c r="NW100" s="243">
        <f>VLOOKUP($B100,факт!$D$7:$HK$128,82,0)</f>
        <v>0</v>
      </c>
      <c r="NX100" s="244"/>
      <c r="NY100" s="244"/>
      <c r="NZ100" s="243">
        <f t="shared" ref="NZ100:NZ101" si="3601">SUM(NV100-NT100)</f>
        <v>0</v>
      </c>
      <c r="OA100" s="243">
        <f t="shared" ref="OA100:OA101" si="3602">SUM(NW100-NU100)</f>
        <v>0</v>
      </c>
      <c r="OB100" s="242"/>
      <c r="OC100" s="243">
        <f t="shared" si="3033"/>
        <v>0</v>
      </c>
      <c r="OD100" s="243">
        <f t="shared" ref="OD100:OD101" si="3603">SUM(OB100/12*$A$2)</f>
        <v>0</v>
      </c>
      <c r="OE100" s="243">
        <f t="shared" ref="OE100:OE101" si="3604">SUM(OC100/12*$A$2)</f>
        <v>0</v>
      </c>
      <c r="OF100" s="244"/>
      <c r="OG100" s="244"/>
      <c r="OH100" s="244"/>
      <c r="OI100" s="244"/>
      <c r="OJ100" s="243">
        <f t="shared" ref="OJ100:OJ101" si="3605">SUM(OF100-OD100)</f>
        <v>0</v>
      </c>
      <c r="OK100" s="243">
        <f t="shared" ref="OK100:OK101" si="3606">SUM(OG100-OE100)</f>
        <v>0</v>
      </c>
      <c r="OL100" s="242"/>
      <c r="OM100" s="243">
        <f t="shared" si="3034"/>
        <v>0</v>
      </c>
      <c r="ON100" s="243">
        <f t="shared" ref="ON100:ON101" si="3607">SUM(OL100/12*$A$2)</f>
        <v>0</v>
      </c>
      <c r="OO100" s="243">
        <f t="shared" ref="OO100:OO101" si="3608">SUM(OM100/12*$A$2)</f>
        <v>0</v>
      </c>
      <c r="OP100" s="243">
        <f>VLOOKUP($B100,факт!$D$7:$HK$128,47,0)</f>
        <v>0</v>
      </c>
      <c r="OQ100" s="243">
        <f>VLOOKUP($B100,факт!$D$7:$HK$128,48,0)</f>
        <v>0</v>
      </c>
      <c r="OR100" s="244"/>
      <c r="OS100" s="244"/>
      <c r="OT100" s="243">
        <f t="shared" ref="OT100:OT101" si="3609">SUM(OP100-ON100)</f>
        <v>0</v>
      </c>
      <c r="OU100" s="243">
        <f t="shared" ref="OU100:OU101" si="3610">SUM(OQ100-OO100)</f>
        <v>0</v>
      </c>
      <c r="OV100" s="242"/>
      <c r="OW100" s="243">
        <f t="shared" si="3035"/>
        <v>0</v>
      </c>
      <c r="OX100" s="243">
        <f t="shared" ref="OX100:OX101" si="3611">SUM(OV100/12*$A$2)</f>
        <v>0</v>
      </c>
      <c r="OY100" s="243">
        <f t="shared" ref="OY100:OY101" si="3612">SUM(OW100/12*$A$2)</f>
        <v>0</v>
      </c>
      <c r="OZ100" s="244"/>
      <c r="PA100" s="244"/>
      <c r="PB100" s="244"/>
      <c r="PC100" s="244"/>
      <c r="PD100" s="243">
        <f t="shared" ref="PD100:PD101" si="3613">SUM(OZ100-OX100)</f>
        <v>0</v>
      </c>
      <c r="PE100" s="243">
        <f t="shared" ref="PE100:PE101" si="3614">SUM(PA100-OY100)</f>
        <v>0</v>
      </c>
      <c r="PF100" s="242"/>
      <c r="PG100" s="243">
        <f>SUM(PF100*$D100*$F100*$G100*$J100*PG$9)</f>
        <v>0</v>
      </c>
      <c r="PH100" s="243">
        <f t="shared" ref="PH100:PH101" si="3615">SUM(PF100/12*$A$2)</f>
        <v>0</v>
      </c>
      <c r="PI100" s="243">
        <f t="shared" ref="PI100:PI101" si="3616">SUM(PG100/12*$A$2)</f>
        <v>0</v>
      </c>
      <c r="PJ100" s="243">
        <f>VLOOKUP($B100,факт!$D$7:$HK$128,45,0)</f>
        <v>0</v>
      </c>
      <c r="PK100" s="243">
        <f>VLOOKUP($B100,факт!$D$7:$HK$128,46,0)</f>
        <v>0</v>
      </c>
      <c r="PL100" s="244"/>
      <c r="PM100" s="244"/>
      <c r="PN100" s="243">
        <f t="shared" ref="PN100:PN101" si="3617">SUM(PJ100-PH100)</f>
        <v>0</v>
      </c>
      <c r="PO100" s="243">
        <f t="shared" ref="PO100:PO101" si="3618">SUM(PK100-PI100)</f>
        <v>0</v>
      </c>
      <c r="PP100" s="243"/>
      <c r="PQ100" s="243"/>
      <c r="PR100" s="243">
        <f t="shared" ref="PR100:PR101" si="3619">SUM(PP100/12*$A$2)</f>
        <v>0</v>
      </c>
      <c r="PS100" s="243">
        <f t="shared" ref="PS100:PS101" si="3620">SUM(PQ100/12*$A$2)</f>
        <v>0</v>
      </c>
      <c r="PT100" s="244"/>
      <c r="PU100" s="244"/>
      <c r="PV100" s="244"/>
      <c r="PW100" s="244"/>
      <c r="PX100" s="243">
        <f t="shared" ref="PX100:PX101" si="3621">SUM(PT100-PR100)</f>
        <v>0</v>
      </c>
      <c r="PY100" s="243">
        <f t="shared" ref="PY100:PY101" si="3622">SUM(PU100-PS100)</f>
        <v>0</v>
      </c>
      <c r="PZ100" s="243"/>
      <c r="QA100" s="243"/>
      <c r="QB100" s="243">
        <f t="shared" ref="QB100:QB101" si="3623">SUM(PZ100/12*$A$2)</f>
        <v>0</v>
      </c>
      <c r="QC100" s="243">
        <f t="shared" ref="QC100:QC101" si="3624">SUM(QA100/12*$A$2)</f>
        <v>0</v>
      </c>
      <c r="QD100" s="244"/>
      <c r="QE100" s="244"/>
      <c r="QF100" s="244"/>
      <c r="QG100" s="244"/>
      <c r="QH100" s="243">
        <f t="shared" ref="QH100:QH101" si="3625">SUM(QD100-QB100)</f>
        <v>0</v>
      </c>
      <c r="QI100" s="243">
        <f t="shared" ref="QI100:QI101" si="3626">SUM(QE100-QC100)</f>
        <v>0</v>
      </c>
      <c r="QJ100" s="247">
        <f t="shared" ref="QJ100:QJ101" si="3627">SUM(CN100,AF100,AP100,CD100,L100,AZ100,V100,KP100,MX100,NR100,NH100,CX100,GT100,HD100,HN100,HX100,IH100,IR100,DH100,KF100,DR100,BJ100,OL100,OB100,JB100,LJ100,MD100,KZ100,LT100,EB100,EL100,EV100,FF100,FP100,GJ100,FZ100,JV100,PF100,OV100,MN100,BT100,JL100,PP100,PZ100)</f>
        <v>17</v>
      </c>
      <c r="QK100" s="247">
        <f t="shared" ref="QK100:QK101" si="3628">SUM(CO100,AG100,AQ100,CE100,M100,BA100,W100,KQ100,MY100,NS100,NI100,CY100,GU100,HE100,HO100,HY100,II100,IS100,DI100,KG100,DS100,BK100,OM100,OC100,JC100,LK100,ME100,LA100,LU100,EC100,EM100,EW100,FG100,FQ100,GK100,GA100,JW100,PG100,OW100,MO100,BU100,JM100,PQ100,QA100)</f>
        <v>644122.24799999991</v>
      </c>
      <c r="QL100" s="247">
        <f t="shared" ref="QL100:QL101" si="3629">SUM(CP100,AH100,AR100,CF100,N100,BB100,X100,KR100,MZ100,NT100,NJ100,CZ100,GV100,HF100,HP100,HZ100,IJ100,IT100,DJ100,KH100,DT100,BL100,ON100,OD100,JD100,LL100,MF100,LB100,LV100,ED100,EN100,EX100,FH100,FR100,GL100,GB100,JX100,PH100,OX100,MP100,BV100,JN100,PR100,QB100)</f>
        <v>1.4166666666666665</v>
      </c>
      <c r="QM100" s="247">
        <f t="shared" ref="QM100:QM101" si="3630">SUM(CQ100,AI100,AS100,CG100,O100,BC100,Y100,KS100,NA100,NU100,NK100,DA100,GW100,HG100,HQ100,IA100,IK100,IU100,DK100,KI100,DU100,BM100,OO100,OE100,JE100,LM100,MG100,LC100,LW100,EE100,EO100,EY100,FI100,FS100,GM100,GC100,JY100,PI100,OY100,MQ100,BW100,JO100,PS100,QC100)</f>
        <v>53676.853999999992</v>
      </c>
      <c r="QN100" s="247">
        <f t="shared" ref="QN100:QN101" si="3631">SUM(CR100,AJ100,AT100,CH100,P100,BD100,Z100,KT100,NB100,NV100,NL100,DB100,GX100,HH100,HR100,IB100,IL100,IV100,DL100,KJ100,DV100,BN100,OP100,OF100,JF100,LN100,MH100,LD100,LX100,EF100,EP100,EZ100,FJ100,FT100,GN100,GD100,JZ100,PJ100,OZ100,MR100,BX100,JP100,PT100,QD100)</f>
        <v>2</v>
      </c>
      <c r="QO100" s="247">
        <f t="shared" ref="QO100:QO101" si="3632">SUM(CS100,AK100,AU100,CI100,Q100,BE100,AA100,KU100,NC100,NW100,NM100,DC100,GY100,HI100,HS100,IC100,IM100,IW100,DM100,KK100,DW100,BO100,OQ100,OG100,JG100,LO100,MI100,LE100,LY100,EG100,EQ100,FA100,FK100,FU100,GO100,GE100,KA100,PK100,PA100,MS100,BY100,JQ100,PU100,QE100)</f>
        <v>70151.930000000008</v>
      </c>
      <c r="QP100" s="247">
        <f t="shared" ref="QP100:QP101" si="3633">SUM(CT100,AL100,AV100,CJ100,R100,BF100,AB100,KV100,ND100,NX100,NN100,DD100,GZ100,HJ100,HT100,ID100,IN100,IX100,DN100,KL100,DX100,BP100,OR100,OH100,JH100,LP100,MJ100,LF100,LZ100,EH100,ER100,FB100,FL100,FV100,GP100,GF100,KB100,PL100,PB100,MT100,BZ100,JR100,PV100,QF100)</f>
        <v>0</v>
      </c>
      <c r="QQ100" s="247">
        <f t="shared" ref="QQ100:QQ101" si="3634">SUM(CU100,AM100,AW100,CK100,S100,BG100,AC100,KW100,NE100,NY100,NO100,DE100,HA100,HK100,HU100,IE100,IO100,IY100,DO100,KM100,DY100,BQ100,OS100,OI100,JI100,LQ100,MK100,LG100,MA100,EI100,ES100,FC100,FM100,FW100,GQ100,GG100,KC100,PM100,PC100,MU100,CA100,JS100,PW100,QG100)</f>
        <v>0</v>
      </c>
      <c r="QR100" s="243">
        <f t="shared" ref="QR100:QR101" si="3635">SUM(QN100-QL100)</f>
        <v>0.58333333333333348</v>
      </c>
      <c r="QS100" s="243">
        <f t="shared" ref="QS100:QS101" si="3636">SUM(QO100-QM100)</f>
        <v>16475.076000000015</v>
      </c>
    </row>
    <row r="101" spans="1:461" s="273" customFormat="1" ht="27.75" customHeight="1" x14ac:dyDescent="0.25">
      <c r="A101" s="270"/>
      <c r="B101" s="270">
        <v>68</v>
      </c>
      <c r="C101" s="248" t="s">
        <v>352</v>
      </c>
      <c r="D101" s="238">
        <f>D22</f>
        <v>9860</v>
      </c>
      <c r="E101" s="238">
        <v>10127</v>
      </c>
      <c r="F101" s="267">
        <v>0.89</v>
      </c>
      <c r="G101" s="271">
        <v>1</v>
      </c>
      <c r="H101" s="238">
        <v>1.4</v>
      </c>
      <c r="I101" s="238">
        <v>1.68</v>
      </c>
      <c r="J101" s="238">
        <v>2.23</v>
      </c>
      <c r="K101" s="241">
        <v>2.57</v>
      </c>
      <c r="L101" s="243"/>
      <c r="M101" s="243">
        <f t="shared" si="3005"/>
        <v>0</v>
      </c>
      <c r="N101" s="243">
        <f t="shared" si="3446"/>
        <v>0</v>
      </c>
      <c r="O101" s="243">
        <f t="shared" si="3447"/>
        <v>0</v>
      </c>
      <c r="P101" s="243">
        <f>VLOOKUP($B101,факт!$D$7:$HK$127,21,0)</f>
        <v>0</v>
      </c>
      <c r="Q101" s="243">
        <f>VLOOKUP($B101,факт!$D$7:$HK$127,22,0)</f>
        <v>0</v>
      </c>
      <c r="R101" s="243">
        <f>VLOOKUP($B101,факт!$D$7:$HK$127,19,0)</f>
        <v>0</v>
      </c>
      <c r="S101" s="243">
        <f>VLOOKUP($B101,факт!$D$7:$HK$127,20,0)</f>
        <v>0</v>
      </c>
      <c r="T101" s="243">
        <f t="shared" si="3006"/>
        <v>0</v>
      </c>
      <c r="U101" s="243">
        <f t="shared" si="3007"/>
        <v>0</v>
      </c>
      <c r="V101" s="243"/>
      <c r="W101" s="243">
        <f t="shared" si="3008"/>
        <v>0</v>
      </c>
      <c r="X101" s="243">
        <f t="shared" si="3448"/>
        <v>0</v>
      </c>
      <c r="Y101" s="243">
        <f t="shared" si="3449"/>
        <v>0</v>
      </c>
      <c r="Z101" s="243">
        <f>VLOOKUP($B101,факт!$D$7:$HK$128,29,0)</f>
        <v>0</v>
      </c>
      <c r="AA101" s="243">
        <f>VLOOKUP($B101,факт!$D$7:$HK$128,30,0)</f>
        <v>0</v>
      </c>
      <c r="AB101" s="243">
        <f>VLOOKUP($B101,факт!$D$7:$HK$128,27,0)</f>
        <v>0</v>
      </c>
      <c r="AC101" s="243">
        <f>VLOOKUP($B101,факт!$D$7:$HK$128,28,0)</f>
        <v>0</v>
      </c>
      <c r="AD101" s="243">
        <f t="shared" si="3450"/>
        <v>0</v>
      </c>
      <c r="AE101" s="243">
        <f t="shared" si="3451"/>
        <v>0</v>
      </c>
      <c r="AF101" s="245"/>
      <c r="AG101" s="243">
        <f t="shared" si="3009"/>
        <v>0</v>
      </c>
      <c r="AH101" s="243">
        <f t="shared" si="3452"/>
        <v>0</v>
      </c>
      <c r="AI101" s="243">
        <f t="shared" si="3453"/>
        <v>0</v>
      </c>
      <c r="AJ101" s="243">
        <f>VLOOKUP($B101,факт!$D$7:$HK$128,43,0)</f>
        <v>0</v>
      </c>
      <c r="AK101" s="243">
        <f>VLOOKUP($B101,факт!$D$7:$HK$128,44,0)</f>
        <v>0</v>
      </c>
      <c r="AL101" s="243">
        <f>VLOOKUP($B101,факт!$D$7:$HK$128,41,0)</f>
        <v>0</v>
      </c>
      <c r="AM101" s="243">
        <f>VLOOKUP($B101,факт!$D$7:$HK$128,42,0)</f>
        <v>0</v>
      </c>
      <c r="AN101" s="243">
        <f t="shared" si="3454"/>
        <v>0</v>
      </c>
      <c r="AO101" s="243">
        <f t="shared" si="3455"/>
        <v>0</v>
      </c>
      <c r="AP101" s="243"/>
      <c r="AQ101" s="243">
        <f t="shared" si="3010"/>
        <v>0</v>
      </c>
      <c r="AR101" s="243">
        <f t="shared" si="3456"/>
        <v>0</v>
      </c>
      <c r="AS101" s="243">
        <f t="shared" si="3457"/>
        <v>0</v>
      </c>
      <c r="AT101" s="243">
        <f>VLOOKUP($B101,факт!$D$7:$HK$128,9,0)</f>
        <v>1</v>
      </c>
      <c r="AU101" s="243">
        <f>VLOOKUP($B101,факт!$D$7:$HK$128,10,0)</f>
        <v>12285.56</v>
      </c>
      <c r="AV101" s="243">
        <f>VLOOKUP($B101,факт!$D$7:$HK$128,7,0)</f>
        <v>0</v>
      </c>
      <c r="AW101" s="243">
        <f>VLOOKUP($B101,факт!$D$7:$HK$128,8,0)</f>
        <v>0</v>
      </c>
      <c r="AX101" s="243">
        <f t="shared" si="3458"/>
        <v>1</v>
      </c>
      <c r="AY101" s="243">
        <f t="shared" si="3459"/>
        <v>12285.56</v>
      </c>
      <c r="AZ101" s="243"/>
      <c r="BA101" s="243">
        <f t="shared" si="3011"/>
        <v>0</v>
      </c>
      <c r="BB101" s="243">
        <f t="shared" si="3460"/>
        <v>0</v>
      </c>
      <c r="BC101" s="243">
        <f t="shared" si="3461"/>
        <v>0</v>
      </c>
      <c r="BD101" s="243">
        <f>VLOOKUP($B101,факт!$D$7:$HK$128,23,0)</f>
        <v>0</v>
      </c>
      <c r="BE101" s="243">
        <f>VLOOKUP($B101,факт!$D$7:$HK$128,24,0)</f>
        <v>0</v>
      </c>
      <c r="BF101" s="243"/>
      <c r="BG101" s="243"/>
      <c r="BH101" s="243">
        <f t="shared" si="3462"/>
        <v>0</v>
      </c>
      <c r="BI101" s="243">
        <f t="shared" si="3463"/>
        <v>0</v>
      </c>
      <c r="BJ101" s="243"/>
      <c r="BK101" s="243">
        <f t="shared" si="3012"/>
        <v>0</v>
      </c>
      <c r="BL101" s="243">
        <f t="shared" si="3464"/>
        <v>0</v>
      </c>
      <c r="BM101" s="243">
        <f t="shared" si="3465"/>
        <v>0</v>
      </c>
      <c r="BN101" s="243">
        <f>VLOOKUP($B101,факт!$D$7:$HK$128,199,0)</f>
        <v>0</v>
      </c>
      <c r="BO101" s="243">
        <f>VLOOKUP($B101,факт!$D$7:$HK$128,200,0)</f>
        <v>0</v>
      </c>
      <c r="BP101" s="243">
        <f>VLOOKUP($B101,факт!$D$7:$HK$128,197,0)</f>
        <v>0</v>
      </c>
      <c r="BQ101" s="243">
        <f>VLOOKUP($B101,факт!$D$7:$HK$128,198,0)</f>
        <v>0</v>
      </c>
      <c r="BR101" s="243">
        <f t="shared" si="3466"/>
        <v>0</v>
      </c>
      <c r="BS101" s="243">
        <f t="shared" si="3467"/>
        <v>0</v>
      </c>
      <c r="BT101" s="243"/>
      <c r="BU101" s="243">
        <f t="shared" si="3013"/>
        <v>0</v>
      </c>
      <c r="BV101" s="243">
        <f t="shared" si="3468"/>
        <v>0</v>
      </c>
      <c r="BW101" s="243">
        <f t="shared" si="3469"/>
        <v>0</v>
      </c>
      <c r="BX101" s="243">
        <f>VLOOKUP($B101,факт!$D$7:$HK$128,25,0)</f>
        <v>0</v>
      </c>
      <c r="BY101" s="243">
        <f>VLOOKUP($B101,факт!$D$7:$HK$128,26,0)</f>
        <v>0</v>
      </c>
      <c r="BZ101" s="244"/>
      <c r="CA101" s="244"/>
      <c r="CB101" s="243">
        <f t="shared" si="3470"/>
        <v>0</v>
      </c>
      <c r="CC101" s="243">
        <f t="shared" si="3471"/>
        <v>0</v>
      </c>
      <c r="CD101" s="243"/>
      <c r="CE101" s="243">
        <f>SUM(CD101*$D101*$F101*$G101*$H101*CE$9)</f>
        <v>0</v>
      </c>
      <c r="CF101" s="243">
        <f t="shared" si="3472"/>
        <v>0</v>
      </c>
      <c r="CG101" s="243">
        <f t="shared" si="3473"/>
        <v>0</v>
      </c>
      <c r="CH101" s="243">
        <f>VLOOKUP($B101,факт!$D$7:$HK$128,13,0)</f>
        <v>0</v>
      </c>
      <c r="CI101" s="243">
        <f>VLOOKUP($B101,факт!$D$7:$HK$128,14,0)</f>
        <v>0</v>
      </c>
      <c r="CJ101" s="243">
        <f>VLOOKUP($B101,факт!$D$7:$HK$128,11,0)</f>
        <v>0</v>
      </c>
      <c r="CK101" s="243">
        <f>VLOOKUP($B101,факт!$D$7:$HK$128,12,0)</f>
        <v>0</v>
      </c>
      <c r="CL101" s="243">
        <f t="shared" si="3474"/>
        <v>0</v>
      </c>
      <c r="CM101" s="243">
        <f t="shared" si="3475"/>
        <v>0</v>
      </c>
      <c r="CN101" s="245">
        <v>40</v>
      </c>
      <c r="CO101" s="243">
        <f t="shared" si="3014"/>
        <v>491422.39999999997</v>
      </c>
      <c r="CP101" s="243">
        <f t="shared" si="3476"/>
        <v>3.3333333333333335</v>
      </c>
      <c r="CQ101" s="243">
        <f t="shared" si="3477"/>
        <v>40951.866666666661</v>
      </c>
      <c r="CR101" s="243">
        <f>VLOOKUP($B101,факт!$D$7:$HK$128,37,0)</f>
        <v>4</v>
      </c>
      <c r="CS101" s="243">
        <f>VLOOKUP($B101,факт!$D$7:$HK$128,38,0)</f>
        <v>49142.239999999998</v>
      </c>
      <c r="CT101" s="243">
        <f>VLOOKUP($B101,факт!$D$7:$HK$128,35,0)</f>
        <v>0</v>
      </c>
      <c r="CU101" s="243">
        <f>VLOOKUP($B101,факт!$D$7:$HK$128,36,0)</f>
        <v>0</v>
      </c>
      <c r="CV101" s="243">
        <f t="shared" si="3478"/>
        <v>0.66666666666666652</v>
      </c>
      <c r="CW101" s="243">
        <f t="shared" si="3479"/>
        <v>8190.3733333333366</v>
      </c>
      <c r="CX101" s="243"/>
      <c r="CY101" s="243">
        <f t="shared" si="3015"/>
        <v>0</v>
      </c>
      <c r="CZ101" s="243">
        <f t="shared" si="3480"/>
        <v>0</v>
      </c>
      <c r="DA101" s="243">
        <f t="shared" si="3481"/>
        <v>0</v>
      </c>
      <c r="DB101" s="243">
        <f>VLOOKUP($B101,факт!$D$7:$HK$128,121,0)</f>
        <v>0</v>
      </c>
      <c r="DC101" s="243">
        <f>VLOOKUP($B101,факт!$D$7:$HK$128,122,0)</f>
        <v>0</v>
      </c>
      <c r="DD101" s="243">
        <f>VLOOKUP($B101,факт!$D$7:$HK$128,119,0)</f>
        <v>0</v>
      </c>
      <c r="DE101" s="243">
        <f>VLOOKUP($B101,факт!$D$7:$HK$128,120,0)</f>
        <v>0</v>
      </c>
      <c r="DF101" s="243">
        <f t="shared" si="3482"/>
        <v>0</v>
      </c>
      <c r="DG101" s="243">
        <f t="shared" si="3483"/>
        <v>0</v>
      </c>
      <c r="DH101" s="243"/>
      <c r="DI101" s="243">
        <f t="shared" si="3016"/>
        <v>0</v>
      </c>
      <c r="DJ101" s="243">
        <f t="shared" si="3484"/>
        <v>0</v>
      </c>
      <c r="DK101" s="243">
        <f t="shared" si="3485"/>
        <v>0</v>
      </c>
      <c r="DL101" s="243">
        <f>VLOOKUP($B101,факт!$D$7:$HK$128,135,0)</f>
        <v>0</v>
      </c>
      <c r="DM101" s="243">
        <f>VLOOKUP($B101,факт!$D$7:$HK$128,136,0)</f>
        <v>0</v>
      </c>
      <c r="DN101" s="243">
        <f>VLOOKUP($B101,факт!$D$7:$HK$128,133,0)</f>
        <v>0</v>
      </c>
      <c r="DO101" s="243">
        <f>VLOOKUP($B101,факт!$D$7:$HK$128,134,0)</f>
        <v>0</v>
      </c>
      <c r="DP101" s="243">
        <f t="shared" si="3486"/>
        <v>0</v>
      </c>
      <c r="DQ101" s="243">
        <f t="shared" si="3487"/>
        <v>0</v>
      </c>
      <c r="DR101" s="243"/>
      <c r="DS101" s="243">
        <f t="shared" si="3017"/>
        <v>0</v>
      </c>
      <c r="DT101" s="243">
        <f t="shared" si="3488"/>
        <v>0</v>
      </c>
      <c r="DU101" s="243">
        <f t="shared" si="3489"/>
        <v>0</v>
      </c>
      <c r="DV101" s="243">
        <f>VLOOKUP($B101,факт!$D$7:$HK$128,157,0)</f>
        <v>0</v>
      </c>
      <c r="DW101" s="243">
        <f>VLOOKUP($B101,факт!$D$7:$HK$128,158,0)</f>
        <v>0</v>
      </c>
      <c r="DX101" s="243">
        <f>VLOOKUP($B101,факт!$D$7:$HK$128,155,0)</f>
        <v>0</v>
      </c>
      <c r="DY101" s="243">
        <f>VLOOKUP($B101,факт!$D$7:$HK$128,156,0)</f>
        <v>0</v>
      </c>
      <c r="DZ101" s="243">
        <f t="shared" si="3490"/>
        <v>0</v>
      </c>
      <c r="EA101" s="243">
        <f t="shared" si="3491"/>
        <v>0</v>
      </c>
      <c r="EB101" s="243"/>
      <c r="EC101" s="243">
        <f t="shared" si="3018"/>
        <v>0</v>
      </c>
      <c r="ED101" s="243">
        <f t="shared" si="3492"/>
        <v>0</v>
      </c>
      <c r="EE101" s="243">
        <f t="shared" si="3493"/>
        <v>0</v>
      </c>
      <c r="EF101" s="243">
        <f>VLOOKUP($B101,факт!$D$7:$HK$128,173,0)</f>
        <v>0</v>
      </c>
      <c r="EG101" s="243">
        <f>VLOOKUP($B101,факт!$D$7:$HK$128,174,0)</f>
        <v>0</v>
      </c>
      <c r="EH101" s="243">
        <f>VLOOKUP($B101,факт!$D$7:$HK$128,171,0)</f>
        <v>0</v>
      </c>
      <c r="EI101" s="243">
        <f>VLOOKUP($B101,факт!$D$7:$HK$128,172,0)</f>
        <v>0</v>
      </c>
      <c r="EJ101" s="243">
        <f t="shared" si="3494"/>
        <v>0</v>
      </c>
      <c r="EK101" s="243">
        <f t="shared" si="3495"/>
        <v>0</v>
      </c>
      <c r="EL101" s="243"/>
      <c r="EM101" s="243">
        <f t="shared" si="3019"/>
        <v>0</v>
      </c>
      <c r="EN101" s="243">
        <f t="shared" si="3496"/>
        <v>0</v>
      </c>
      <c r="EO101" s="243">
        <f t="shared" si="3497"/>
        <v>0</v>
      </c>
      <c r="EP101" s="243">
        <f>VLOOKUP($B101,факт!$D$7:$HK$128,175,0)</f>
        <v>0</v>
      </c>
      <c r="EQ101" s="243">
        <f>VLOOKUP($B101,факт!$D$7:$HK$128,176,0)</f>
        <v>0</v>
      </c>
      <c r="ER101" s="244"/>
      <c r="ES101" s="244"/>
      <c r="ET101" s="243">
        <f t="shared" si="3498"/>
        <v>0</v>
      </c>
      <c r="EU101" s="243">
        <f t="shared" si="3499"/>
        <v>0</v>
      </c>
      <c r="EV101" s="243"/>
      <c r="EW101" s="243">
        <f t="shared" si="3020"/>
        <v>0</v>
      </c>
      <c r="EX101" s="243">
        <f t="shared" si="3500"/>
        <v>0</v>
      </c>
      <c r="EY101" s="243">
        <f t="shared" si="3501"/>
        <v>0</v>
      </c>
      <c r="EZ101" s="243">
        <f>VLOOKUP($B101,факт!$D$7:$HK$128,179,0)</f>
        <v>0</v>
      </c>
      <c r="FA101" s="243">
        <f>VLOOKUP($B101,факт!$D$7:$HK$128,180,0)</f>
        <v>0</v>
      </c>
      <c r="FB101" s="243">
        <f>VLOOKUP($B101,факт!$D$7:$HK$128,177,0)</f>
        <v>0</v>
      </c>
      <c r="FC101" s="243">
        <f>VLOOKUP($B101,факт!$D$7:$HK$128,178,0)</f>
        <v>0</v>
      </c>
      <c r="FD101" s="243">
        <f t="shared" si="3502"/>
        <v>0</v>
      </c>
      <c r="FE101" s="243">
        <f t="shared" si="3503"/>
        <v>0</v>
      </c>
      <c r="FF101" s="272">
        <v>5</v>
      </c>
      <c r="FG101" s="243">
        <f t="shared" si="3021"/>
        <v>73713.36</v>
      </c>
      <c r="FH101" s="243">
        <f t="shared" si="3504"/>
        <v>0.41666666666666669</v>
      </c>
      <c r="FI101" s="243">
        <f t="shared" si="3505"/>
        <v>6142.78</v>
      </c>
      <c r="FJ101" s="243">
        <f>VLOOKUP($B101,факт!$D$7:$HK$128,183,0)</f>
        <v>0</v>
      </c>
      <c r="FK101" s="243">
        <f>VLOOKUP($B101,факт!$D$7:$HK$128,184,0)</f>
        <v>0</v>
      </c>
      <c r="FL101" s="243">
        <f>VLOOKUP($B101,факт!$D$7:$HK$128,181,0)</f>
        <v>0</v>
      </c>
      <c r="FM101" s="243">
        <f>VLOOKUP($B101,факт!$D$7:$HK$128,182,0)</f>
        <v>0</v>
      </c>
      <c r="FN101" s="243">
        <f t="shared" si="3506"/>
        <v>-0.41666666666666669</v>
      </c>
      <c r="FO101" s="243">
        <f t="shared" si="3507"/>
        <v>-6142.78</v>
      </c>
      <c r="FP101" s="243"/>
      <c r="FQ101" s="243">
        <f t="shared" si="3022"/>
        <v>0</v>
      </c>
      <c r="FR101" s="243">
        <f t="shared" si="3508"/>
        <v>0</v>
      </c>
      <c r="FS101" s="243">
        <f t="shared" si="3509"/>
        <v>0</v>
      </c>
      <c r="FT101" s="243">
        <f>VLOOKUP($B101,факт!$D$7:$HK$128,189,0)</f>
        <v>0</v>
      </c>
      <c r="FU101" s="243">
        <f>VLOOKUP($B101,факт!$D$7:$HK$128,190,0)</f>
        <v>0</v>
      </c>
      <c r="FV101" s="243">
        <f>VLOOKUP($B101,факт!$D$7:$HK$128,187,0)</f>
        <v>0</v>
      </c>
      <c r="FW101" s="243">
        <f>VLOOKUP($B101,факт!$D$7:$HK$128,188,0)</f>
        <v>0</v>
      </c>
      <c r="FX101" s="243">
        <f t="shared" si="3510"/>
        <v>0</v>
      </c>
      <c r="FY101" s="243">
        <f t="shared" si="3511"/>
        <v>0</v>
      </c>
      <c r="FZ101" s="243"/>
      <c r="GA101" s="243">
        <f t="shared" si="3023"/>
        <v>0</v>
      </c>
      <c r="GB101" s="243">
        <f t="shared" si="3512"/>
        <v>0</v>
      </c>
      <c r="GC101" s="243">
        <f t="shared" si="3513"/>
        <v>0</v>
      </c>
      <c r="GD101" s="243">
        <f>VLOOKUP($B101,факт!$D$7:$HK$128,201,0)</f>
        <v>0</v>
      </c>
      <c r="GE101" s="243">
        <f>VLOOKUP($B101,факт!$D$7:$HK$128,202,0)</f>
        <v>0</v>
      </c>
      <c r="GF101" s="244"/>
      <c r="GG101" s="244"/>
      <c r="GH101" s="243">
        <f t="shared" si="3514"/>
        <v>0</v>
      </c>
      <c r="GI101" s="243">
        <f t="shared" si="3515"/>
        <v>0</v>
      </c>
      <c r="GJ101" s="272">
        <v>30</v>
      </c>
      <c r="GK101" s="243">
        <f t="shared" si="3024"/>
        <v>442280.16</v>
      </c>
      <c r="GL101" s="243">
        <f t="shared" si="3516"/>
        <v>2.5</v>
      </c>
      <c r="GM101" s="243">
        <f t="shared" si="3517"/>
        <v>36856.68</v>
      </c>
      <c r="GN101" s="243">
        <f>VLOOKUP($B101,факт!$D$7:$HK$128,191,0)</f>
        <v>1</v>
      </c>
      <c r="GO101" s="243">
        <f>VLOOKUP($B101,факт!$D$7:$HK$128,192,0)</f>
        <v>14742.67</v>
      </c>
      <c r="GP101" s="244"/>
      <c r="GQ101" s="244"/>
      <c r="GR101" s="243">
        <f t="shared" si="3518"/>
        <v>-1.5</v>
      </c>
      <c r="GS101" s="243">
        <f t="shared" si="3519"/>
        <v>-22114.010000000002</v>
      </c>
      <c r="GT101" s="243"/>
      <c r="GU101" s="243">
        <f t="shared" si="3025"/>
        <v>0</v>
      </c>
      <c r="GV101" s="243">
        <f t="shared" si="3520"/>
        <v>0</v>
      </c>
      <c r="GW101" s="243">
        <f t="shared" si="3521"/>
        <v>0</v>
      </c>
      <c r="GX101" s="243">
        <f>VLOOKUP($B101,факт!$D$7:$HK$128,127,0)</f>
        <v>0</v>
      </c>
      <c r="GY101" s="243">
        <f>VLOOKUP($B101,факт!$D$7:$HK$128,128,0)</f>
        <v>0</v>
      </c>
      <c r="GZ101" s="243">
        <f>VLOOKUP($B101,факт!$D$7:$HK$128,125,0)</f>
        <v>0</v>
      </c>
      <c r="HA101" s="243">
        <f>VLOOKUP($B101,факт!$D$7:$HK$128,126,0)</f>
        <v>0</v>
      </c>
      <c r="HB101" s="243">
        <f t="shared" si="3522"/>
        <v>0</v>
      </c>
      <c r="HC101" s="243">
        <f t="shared" si="3523"/>
        <v>0</v>
      </c>
      <c r="HD101" s="243"/>
      <c r="HE101" s="243">
        <f t="shared" si="3524"/>
        <v>0</v>
      </c>
      <c r="HF101" s="243">
        <f t="shared" si="3525"/>
        <v>0</v>
      </c>
      <c r="HG101" s="243">
        <f t="shared" si="3526"/>
        <v>0</v>
      </c>
      <c r="HH101" s="243">
        <f>VLOOKUP($B101,факт!$D$7:$HK$128,131,0)</f>
        <v>0</v>
      </c>
      <c r="HI101" s="243">
        <f>VLOOKUP($B101,факт!$D$7:$HK$128,132,0)</f>
        <v>0</v>
      </c>
      <c r="HJ101" s="243">
        <f>VLOOKUP($B101,факт!$D$7:$HK$128,129,0)</f>
        <v>0</v>
      </c>
      <c r="HK101" s="243">
        <f>VLOOKUP($B101,факт!$D$7:$HK$128,130,0)</f>
        <v>0</v>
      </c>
      <c r="HL101" s="243">
        <f t="shared" si="3527"/>
        <v>0</v>
      </c>
      <c r="HM101" s="243">
        <f t="shared" si="3528"/>
        <v>0</v>
      </c>
      <c r="HN101" s="244">
        <v>125</v>
      </c>
      <c r="HO101" s="244">
        <v>1535695</v>
      </c>
      <c r="HP101" s="243">
        <f t="shared" si="3529"/>
        <v>10.416666666666666</v>
      </c>
      <c r="HQ101" s="243">
        <f t="shared" si="3530"/>
        <v>127974.58333333333</v>
      </c>
      <c r="HR101" s="243">
        <f>VLOOKUP($B101,факт!$D$7:$HK$128,165,0)</f>
        <v>3</v>
      </c>
      <c r="HS101" s="243">
        <f>VLOOKUP($B101,факт!$D$7:$HK$128,166,0)</f>
        <v>36856.68</v>
      </c>
      <c r="HT101" s="243">
        <f>VLOOKUP($B101,факт!$D$7:$HK$128,163,0)</f>
        <v>0</v>
      </c>
      <c r="HU101" s="243">
        <f>VLOOKUP($B101,факт!$D$7:$HK$128,164,0)</f>
        <v>0</v>
      </c>
      <c r="HV101" s="243">
        <f t="shared" si="3531"/>
        <v>-7.4166666666666661</v>
      </c>
      <c r="HW101" s="243">
        <f t="shared" si="3532"/>
        <v>-91117.903333333321</v>
      </c>
      <c r="HX101" s="244"/>
      <c r="HY101" s="244">
        <v>0</v>
      </c>
      <c r="HZ101" s="243">
        <f t="shared" si="3533"/>
        <v>0</v>
      </c>
      <c r="IA101" s="243">
        <f t="shared" si="3534"/>
        <v>0</v>
      </c>
      <c r="IB101" s="243">
        <f>VLOOKUP($B101,факт!$D$7:$HK$128,49,0)</f>
        <v>0</v>
      </c>
      <c r="IC101" s="243">
        <f>VLOOKUP($B101,факт!$D$7:$HK$128,50,0)</f>
        <v>0</v>
      </c>
      <c r="ID101" s="244"/>
      <c r="IE101" s="244"/>
      <c r="IF101" s="243">
        <f t="shared" si="3535"/>
        <v>0</v>
      </c>
      <c r="IG101" s="243">
        <f t="shared" si="3536"/>
        <v>0</v>
      </c>
      <c r="IH101" s="244"/>
      <c r="II101" s="244">
        <v>0</v>
      </c>
      <c r="IJ101" s="243">
        <f t="shared" si="3537"/>
        <v>0</v>
      </c>
      <c r="IK101" s="243">
        <f t="shared" si="3538"/>
        <v>0</v>
      </c>
      <c r="IL101" s="243">
        <f>VLOOKUP($B101,факт!$D$7:$HK$128,85,0)</f>
        <v>0</v>
      </c>
      <c r="IM101" s="243">
        <f>VLOOKUP($B101,факт!$D$7:$HK$128,86,0)</f>
        <v>0</v>
      </c>
      <c r="IN101" s="244"/>
      <c r="IO101" s="244"/>
      <c r="IP101" s="243">
        <f t="shared" si="3539"/>
        <v>0</v>
      </c>
      <c r="IQ101" s="243">
        <f t="shared" si="3540"/>
        <v>0</v>
      </c>
      <c r="IR101" s="244"/>
      <c r="IS101" s="244">
        <v>0</v>
      </c>
      <c r="IT101" s="244"/>
      <c r="IU101" s="244"/>
      <c r="IV101" s="243">
        <f t="shared" si="3541"/>
        <v>0</v>
      </c>
      <c r="IW101" s="243">
        <f t="shared" si="3542"/>
        <v>0</v>
      </c>
      <c r="IX101" s="243">
        <f>VLOOKUP($B101,факт!$D$7:$HK$128,55,0)</f>
        <v>0</v>
      </c>
      <c r="IY101" s="243">
        <f>VLOOKUP($B101,факт!$D$7:$HK$128,56,0)</f>
        <v>0</v>
      </c>
      <c r="IZ101" s="243">
        <f t="shared" si="3543"/>
        <v>0</v>
      </c>
      <c r="JA101" s="243">
        <f t="shared" si="3544"/>
        <v>0</v>
      </c>
      <c r="JB101" s="243">
        <v>20</v>
      </c>
      <c r="JC101" s="243">
        <f t="shared" si="3026"/>
        <v>294853.44</v>
      </c>
      <c r="JD101" s="243">
        <f t="shared" si="3545"/>
        <v>1.6666666666666667</v>
      </c>
      <c r="JE101" s="243">
        <f t="shared" si="3546"/>
        <v>24571.119999999999</v>
      </c>
      <c r="JF101" s="243">
        <f>VLOOKUP($B101,факт!$D$7:$HK$128,61,0)</f>
        <v>1</v>
      </c>
      <c r="JG101" s="243">
        <f>VLOOKUP($B101,факт!$D$7:$HK$128,62,0)</f>
        <v>14742.67</v>
      </c>
      <c r="JH101" s="243">
        <f>VLOOKUP($B101,факт!$D$7:$HK$128,59,0)</f>
        <v>0</v>
      </c>
      <c r="JI101" s="243">
        <f>VLOOKUP($B101,факт!$D$7:$HK$128,60,0)</f>
        <v>0</v>
      </c>
      <c r="JJ101" s="243">
        <f t="shared" si="3547"/>
        <v>-0.66666666666666674</v>
      </c>
      <c r="JK101" s="243">
        <f t="shared" si="3548"/>
        <v>-9828.4499999999989</v>
      </c>
      <c r="JL101" s="243"/>
      <c r="JM101" s="243">
        <f t="shared" si="3549"/>
        <v>0</v>
      </c>
      <c r="JN101" s="243">
        <f t="shared" si="3550"/>
        <v>0</v>
      </c>
      <c r="JO101" s="243">
        <f t="shared" si="3551"/>
        <v>0</v>
      </c>
      <c r="JP101" s="243">
        <f>VLOOKUP($B101,факт!$D$7:$HK$128,213,0)</f>
        <v>0</v>
      </c>
      <c r="JQ101" s="243">
        <f>VLOOKUP($B101,факт!$D$7:$HK$128,214,0)</f>
        <v>0</v>
      </c>
      <c r="JR101" s="244"/>
      <c r="JS101" s="244"/>
      <c r="JT101" s="243">
        <f t="shared" si="3552"/>
        <v>0</v>
      </c>
      <c r="JU101" s="243">
        <f t="shared" si="3553"/>
        <v>0</v>
      </c>
      <c r="JV101" s="243"/>
      <c r="JW101" s="243">
        <f t="shared" si="3027"/>
        <v>0</v>
      </c>
      <c r="JX101" s="243">
        <f t="shared" si="3554"/>
        <v>0</v>
      </c>
      <c r="JY101" s="243">
        <f t="shared" si="3555"/>
        <v>0</v>
      </c>
      <c r="JZ101" s="243">
        <f>VLOOKUP($B101,факт!$D$7:$HK$128,211,0)</f>
        <v>0</v>
      </c>
      <c r="KA101" s="243">
        <f>VLOOKUP($B101,факт!$D$7:$HK$128,212,0)</f>
        <v>0</v>
      </c>
      <c r="KB101" s="243">
        <f>VLOOKUP($B101,факт!$D$7:$HK$128,209,0)</f>
        <v>0</v>
      </c>
      <c r="KC101" s="243">
        <f>VLOOKUP($B101,факт!$D$7:$HK$128,210,0)</f>
        <v>0</v>
      </c>
      <c r="KD101" s="243">
        <f t="shared" si="3556"/>
        <v>0</v>
      </c>
      <c r="KE101" s="243">
        <f t="shared" si="3557"/>
        <v>0</v>
      </c>
      <c r="KF101" s="243"/>
      <c r="KG101" s="243">
        <f t="shared" si="3558"/>
        <v>0</v>
      </c>
      <c r="KH101" s="243">
        <f t="shared" si="3559"/>
        <v>0</v>
      </c>
      <c r="KI101" s="243">
        <f t="shared" si="3560"/>
        <v>0</v>
      </c>
      <c r="KJ101" s="243">
        <f>VLOOKUP($B101,факт!$D$7:$HK$128,161,0)</f>
        <v>0</v>
      </c>
      <c r="KK101" s="243">
        <f>VLOOKUP($B101,факт!$D$7:$HK$128,162,0)</f>
        <v>0</v>
      </c>
      <c r="KL101" s="243">
        <f>VLOOKUP($B101,факт!$D$7:$HK$128,159,0)</f>
        <v>0</v>
      </c>
      <c r="KM101" s="243">
        <f>VLOOKUP($B101,факт!$D$7:$HK$128,160,0)</f>
        <v>0</v>
      </c>
      <c r="KN101" s="243">
        <f t="shared" si="3561"/>
        <v>0</v>
      </c>
      <c r="KO101" s="243">
        <f t="shared" si="3562"/>
        <v>0</v>
      </c>
      <c r="KP101" s="243"/>
      <c r="KQ101" s="243">
        <f t="shared" si="3563"/>
        <v>0</v>
      </c>
      <c r="KR101" s="243">
        <f t="shared" si="3564"/>
        <v>0</v>
      </c>
      <c r="KS101" s="243">
        <f t="shared" si="3565"/>
        <v>0</v>
      </c>
      <c r="KT101" s="244"/>
      <c r="KU101" s="244"/>
      <c r="KV101" s="244"/>
      <c r="KW101" s="244"/>
      <c r="KX101" s="243">
        <f t="shared" si="3566"/>
        <v>0</v>
      </c>
      <c r="KY101" s="243">
        <f t="shared" si="3567"/>
        <v>0</v>
      </c>
      <c r="KZ101" s="272">
        <v>8</v>
      </c>
      <c r="LA101" s="243">
        <f t="shared" si="3028"/>
        <v>117941.37599999999</v>
      </c>
      <c r="LB101" s="243">
        <f t="shared" si="3568"/>
        <v>0.66666666666666663</v>
      </c>
      <c r="LC101" s="243">
        <f t="shared" si="3569"/>
        <v>9828.4479999999985</v>
      </c>
      <c r="LD101" s="243">
        <f>VLOOKUP($B101,факт!$D$7:$HK$128,89,0)</f>
        <v>0</v>
      </c>
      <c r="LE101" s="243">
        <f>VLOOKUP($B101,факт!$D$7:$HK$128,90,0)</f>
        <v>0</v>
      </c>
      <c r="LF101" s="243">
        <f>VLOOKUP($B101,факт!$D$7:$HK$128,87,0)</f>
        <v>0</v>
      </c>
      <c r="LG101" s="243">
        <f>VLOOKUP($B101,факт!$D$7:$HK$128,88,0)</f>
        <v>0</v>
      </c>
      <c r="LH101" s="243">
        <f t="shared" si="3570"/>
        <v>-0.66666666666666663</v>
      </c>
      <c r="LI101" s="243">
        <f t="shared" si="3571"/>
        <v>-9828.4479999999985</v>
      </c>
      <c r="LJ101" s="243"/>
      <c r="LK101" s="243">
        <f t="shared" si="3029"/>
        <v>0</v>
      </c>
      <c r="LL101" s="243">
        <f t="shared" si="3572"/>
        <v>0</v>
      </c>
      <c r="LM101" s="243">
        <f t="shared" si="3573"/>
        <v>0</v>
      </c>
      <c r="LN101" s="243">
        <f>VLOOKUP($B101,факт!$D$7:$HK$128,69,0)</f>
        <v>0</v>
      </c>
      <c r="LO101" s="243">
        <f>VLOOKUP($B101,факт!$D$7:$HK$128,70,0)</f>
        <v>0</v>
      </c>
      <c r="LP101" s="244"/>
      <c r="LQ101" s="244"/>
      <c r="LR101" s="243">
        <f t="shared" si="3574"/>
        <v>0</v>
      </c>
      <c r="LS101" s="243">
        <f t="shared" si="3575"/>
        <v>0</v>
      </c>
      <c r="LT101" s="243"/>
      <c r="LU101" s="243">
        <f t="shared" si="3030"/>
        <v>0</v>
      </c>
      <c r="LV101" s="243">
        <f t="shared" si="3576"/>
        <v>0</v>
      </c>
      <c r="LW101" s="243">
        <f t="shared" si="3577"/>
        <v>0</v>
      </c>
      <c r="LX101" s="243">
        <f>VLOOKUP($B101,факт!$D$7:$HK$128,83,0)</f>
        <v>0</v>
      </c>
      <c r="LY101" s="243">
        <f>VLOOKUP($B101,факт!$D$7:$HK$128,84,0)</f>
        <v>0</v>
      </c>
      <c r="LZ101" s="244"/>
      <c r="MA101" s="244"/>
      <c r="MB101" s="243">
        <f t="shared" si="3578"/>
        <v>0</v>
      </c>
      <c r="MC101" s="243">
        <f t="shared" si="3579"/>
        <v>0</v>
      </c>
      <c r="MD101" s="272">
        <v>13</v>
      </c>
      <c r="ME101" s="243">
        <f t="shared" si="3031"/>
        <v>191654.73599999998</v>
      </c>
      <c r="MF101" s="243">
        <f t="shared" si="3580"/>
        <v>1.0833333333333333</v>
      </c>
      <c r="MG101" s="243">
        <f t="shared" si="3581"/>
        <v>15971.227999999997</v>
      </c>
      <c r="MH101" s="243">
        <f>VLOOKUP($B101,факт!$D$7:$HK$128,73,0)</f>
        <v>2</v>
      </c>
      <c r="MI101" s="243">
        <f>VLOOKUP($B101,факт!$D$7:$HK$128,74,0)</f>
        <v>29485.34</v>
      </c>
      <c r="MJ101" s="243">
        <f>VLOOKUP($B101,факт!$D$7:$HK$128,71,0)</f>
        <v>0</v>
      </c>
      <c r="MK101" s="243">
        <f>VLOOKUP($B101,факт!$D$7:$HK$128,72,0)</f>
        <v>0</v>
      </c>
      <c r="ML101" s="243">
        <f t="shared" si="3582"/>
        <v>0.91666666666666674</v>
      </c>
      <c r="MM101" s="243">
        <f t="shared" si="3583"/>
        <v>13514.112000000003</v>
      </c>
      <c r="MN101" s="243">
        <v>30</v>
      </c>
      <c r="MO101" s="243">
        <f t="shared" si="3032"/>
        <v>442280.16</v>
      </c>
      <c r="MP101" s="243">
        <f t="shared" si="3584"/>
        <v>2.5</v>
      </c>
      <c r="MQ101" s="243">
        <f t="shared" si="3585"/>
        <v>36856.68</v>
      </c>
      <c r="MR101" s="243">
        <f>VLOOKUP($B101,факт!$D$7:$HK$128,53,0)</f>
        <v>0</v>
      </c>
      <c r="MS101" s="243">
        <f>VLOOKUP($B101,факт!$D$7:$HK$128,54,0)</f>
        <v>0</v>
      </c>
      <c r="MT101" s="243">
        <f>VLOOKUP($B101,факт!$D$7:$HK$128,51,0)</f>
        <v>0</v>
      </c>
      <c r="MU101" s="243">
        <f>VLOOKUP($B101,факт!$D$7:$HK$128,52,0)</f>
        <v>0</v>
      </c>
      <c r="MV101" s="243">
        <f t="shared" si="3586"/>
        <v>-2.5</v>
      </c>
      <c r="MW101" s="243">
        <f t="shared" si="3587"/>
        <v>-36856.68</v>
      </c>
      <c r="MX101" s="243">
        <v>12</v>
      </c>
      <c r="MY101" s="243">
        <f t="shared" si="3588"/>
        <v>147426.72</v>
      </c>
      <c r="MZ101" s="243">
        <f t="shared" si="3589"/>
        <v>1</v>
      </c>
      <c r="NA101" s="243">
        <f t="shared" si="3590"/>
        <v>12285.56</v>
      </c>
      <c r="NB101" s="243">
        <f>VLOOKUP($B101,факт!$D$7:$HK$128,77,0)</f>
        <v>1</v>
      </c>
      <c r="NC101" s="243">
        <f>VLOOKUP($B101,факт!$D$7:$HK$128,78,0)</f>
        <v>12285.56</v>
      </c>
      <c r="ND101" s="243">
        <f>VLOOKUP($B101,факт!$D$7:$HK$128,75,0)</f>
        <v>0</v>
      </c>
      <c r="NE101" s="243">
        <f>VLOOKUP($B101,факт!$D$7:$HK$128,76,0)</f>
        <v>0</v>
      </c>
      <c r="NF101" s="243">
        <f t="shared" si="3591"/>
        <v>0</v>
      </c>
      <c r="NG101" s="243">
        <f t="shared" si="3592"/>
        <v>0</v>
      </c>
      <c r="NH101" s="243">
        <v>21</v>
      </c>
      <c r="NI101" s="243">
        <f t="shared" si="3593"/>
        <v>257996.75999999998</v>
      </c>
      <c r="NJ101" s="243">
        <f t="shared" si="3594"/>
        <v>1.75</v>
      </c>
      <c r="NK101" s="243">
        <f t="shared" si="3595"/>
        <v>21499.73</v>
      </c>
      <c r="NL101" s="243">
        <f>VLOOKUP($B101,факт!$D$7:$HK$128,95,0)</f>
        <v>4</v>
      </c>
      <c r="NM101" s="243">
        <f>VLOOKUP($B101,факт!$D$7:$HK$128,96,0)</f>
        <v>49142.239999999998</v>
      </c>
      <c r="NN101" s="243">
        <f>VLOOKUP($B101,факт!$D$7:$HK$128,93,0)</f>
        <v>0</v>
      </c>
      <c r="NO101" s="243">
        <f>VLOOKUP($B101,факт!$D$7:$HK$128,94,0)</f>
        <v>0</v>
      </c>
      <c r="NP101" s="243">
        <f t="shared" si="3596"/>
        <v>2.25</v>
      </c>
      <c r="NQ101" s="243">
        <f t="shared" si="3597"/>
        <v>27642.51</v>
      </c>
      <c r="NR101" s="243">
        <v>10</v>
      </c>
      <c r="NS101" s="243">
        <f t="shared" si="3598"/>
        <v>122855.59999999999</v>
      </c>
      <c r="NT101" s="243">
        <f t="shared" si="3599"/>
        <v>0.83333333333333337</v>
      </c>
      <c r="NU101" s="243">
        <f t="shared" si="3600"/>
        <v>10237.966666666665</v>
      </c>
      <c r="NV101" s="243">
        <f>VLOOKUP($B101,факт!$D$7:$HK$128,81,0)</f>
        <v>1</v>
      </c>
      <c r="NW101" s="243">
        <f>VLOOKUP($B101,факт!$D$7:$HK$128,82,0)</f>
        <v>12285.56</v>
      </c>
      <c r="NX101" s="244"/>
      <c r="NY101" s="244"/>
      <c r="NZ101" s="243">
        <f t="shared" si="3601"/>
        <v>0.16666666666666663</v>
      </c>
      <c r="OA101" s="243">
        <f t="shared" si="3602"/>
        <v>2047.5933333333342</v>
      </c>
      <c r="OB101" s="243"/>
      <c r="OC101" s="243">
        <f t="shared" si="3033"/>
        <v>0</v>
      </c>
      <c r="OD101" s="243">
        <f t="shared" si="3603"/>
        <v>0</v>
      </c>
      <c r="OE101" s="243">
        <f t="shared" si="3604"/>
        <v>0</v>
      </c>
      <c r="OF101" s="244"/>
      <c r="OG101" s="244"/>
      <c r="OH101" s="244"/>
      <c r="OI101" s="244"/>
      <c r="OJ101" s="243">
        <f t="shared" si="3605"/>
        <v>0</v>
      </c>
      <c r="OK101" s="243">
        <f t="shared" si="3606"/>
        <v>0</v>
      </c>
      <c r="OL101" s="243"/>
      <c r="OM101" s="243">
        <f t="shared" si="3034"/>
        <v>0</v>
      </c>
      <c r="ON101" s="243">
        <f t="shared" si="3607"/>
        <v>0</v>
      </c>
      <c r="OO101" s="243">
        <f t="shared" si="3608"/>
        <v>0</v>
      </c>
      <c r="OP101" s="243">
        <f>VLOOKUP($B101,факт!$D$7:$HK$128,47,0)</f>
        <v>0</v>
      </c>
      <c r="OQ101" s="243">
        <f>VLOOKUP($B101,факт!$D$7:$HK$128,48,0)</f>
        <v>0</v>
      </c>
      <c r="OR101" s="244"/>
      <c r="OS101" s="244"/>
      <c r="OT101" s="243">
        <f t="shared" si="3609"/>
        <v>0</v>
      </c>
      <c r="OU101" s="243">
        <f t="shared" si="3610"/>
        <v>0</v>
      </c>
      <c r="OV101" s="272"/>
      <c r="OW101" s="243">
        <f t="shared" si="3035"/>
        <v>0</v>
      </c>
      <c r="OX101" s="243">
        <f t="shared" si="3611"/>
        <v>0</v>
      </c>
      <c r="OY101" s="243">
        <f t="shared" si="3612"/>
        <v>0</v>
      </c>
      <c r="OZ101" s="244"/>
      <c r="PA101" s="244"/>
      <c r="PB101" s="244"/>
      <c r="PC101" s="244"/>
      <c r="PD101" s="243">
        <f t="shared" si="3613"/>
        <v>0</v>
      </c>
      <c r="PE101" s="243">
        <f t="shared" si="3614"/>
        <v>0</v>
      </c>
      <c r="PF101" s="272"/>
      <c r="PG101" s="243">
        <f>SUM(PF101*$D101*$F101*$G101*$J101*PG$9)</f>
        <v>0</v>
      </c>
      <c r="PH101" s="243">
        <f t="shared" si="3615"/>
        <v>0</v>
      </c>
      <c r="PI101" s="243">
        <f t="shared" si="3616"/>
        <v>0</v>
      </c>
      <c r="PJ101" s="243">
        <f>VLOOKUP($B101,факт!$D$7:$HK$128,45,0)</f>
        <v>0</v>
      </c>
      <c r="PK101" s="243">
        <f>VLOOKUP($B101,факт!$D$7:$HK$128,46,0)</f>
        <v>0</v>
      </c>
      <c r="PL101" s="244"/>
      <c r="PM101" s="244"/>
      <c r="PN101" s="243">
        <f t="shared" si="3617"/>
        <v>0</v>
      </c>
      <c r="PO101" s="243">
        <f t="shared" si="3618"/>
        <v>0</v>
      </c>
      <c r="PP101" s="243"/>
      <c r="PQ101" s="243"/>
      <c r="PR101" s="243">
        <f t="shared" si="3619"/>
        <v>0</v>
      </c>
      <c r="PS101" s="243">
        <f t="shared" si="3620"/>
        <v>0</v>
      </c>
      <c r="PT101" s="244"/>
      <c r="PU101" s="244"/>
      <c r="PV101" s="244"/>
      <c r="PW101" s="244"/>
      <c r="PX101" s="243">
        <f t="shared" si="3621"/>
        <v>0</v>
      </c>
      <c r="PY101" s="243">
        <f t="shared" si="3622"/>
        <v>0</v>
      </c>
      <c r="PZ101" s="243"/>
      <c r="QA101" s="243"/>
      <c r="QB101" s="243">
        <f t="shared" si="3623"/>
        <v>0</v>
      </c>
      <c r="QC101" s="243">
        <f t="shared" si="3624"/>
        <v>0</v>
      </c>
      <c r="QD101" s="244"/>
      <c r="QE101" s="244"/>
      <c r="QF101" s="244"/>
      <c r="QG101" s="244"/>
      <c r="QH101" s="243">
        <f t="shared" si="3625"/>
        <v>0</v>
      </c>
      <c r="QI101" s="243">
        <f t="shared" si="3626"/>
        <v>0</v>
      </c>
      <c r="QJ101" s="247">
        <f t="shared" si="3627"/>
        <v>314</v>
      </c>
      <c r="QK101" s="247">
        <f t="shared" si="3628"/>
        <v>4118119.7120000003</v>
      </c>
      <c r="QL101" s="247">
        <f t="shared" si="3629"/>
        <v>26.166666666666668</v>
      </c>
      <c r="QM101" s="247">
        <f t="shared" si="3630"/>
        <v>343176.64266666665</v>
      </c>
      <c r="QN101" s="247">
        <f t="shared" si="3631"/>
        <v>18</v>
      </c>
      <c r="QO101" s="247">
        <f t="shared" si="3632"/>
        <v>230968.52000000002</v>
      </c>
      <c r="QP101" s="247">
        <f t="shared" si="3633"/>
        <v>0</v>
      </c>
      <c r="QQ101" s="247">
        <f t="shared" si="3634"/>
        <v>0</v>
      </c>
      <c r="QR101" s="243">
        <f t="shared" si="3635"/>
        <v>-8.1666666666666679</v>
      </c>
      <c r="QS101" s="243">
        <f t="shared" si="3636"/>
        <v>-112208.12266666663</v>
      </c>
    </row>
    <row r="102" spans="1:461" s="199" customFormat="1" ht="27.75" customHeight="1" x14ac:dyDescent="0.25">
      <c r="A102" s="230">
        <v>23</v>
      </c>
      <c r="B102" s="230"/>
      <c r="C102" s="231" t="s">
        <v>36</v>
      </c>
      <c r="D102" s="274"/>
      <c r="E102" s="274"/>
      <c r="F102" s="275">
        <v>0.9</v>
      </c>
      <c r="G102" s="276">
        <v>1</v>
      </c>
      <c r="H102" s="274">
        <v>1.4</v>
      </c>
      <c r="I102" s="274">
        <v>1.68</v>
      </c>
      <c r="J102" s="274">
        <v>2.23</v>
      </c>
      <c r="K102" s="265">
        <v>2.57</v>
      </c>
      <c r="L102" s="277">
        <f t="shared" ref="L102:BW102" si="3637">L103</f>
        <v>0</v>
      </c>
      <c r="M102" s="277">
        <f t="shared" si="3637"/>
        <v>0</v>
      </c>
      <c r="N102" s="277">
        <f t="shared" si="3637"/>
        <v>0</v>
      </c>
      <c r="O102" s="277">
        <f t="shared" si="3637"/>
        <v>0</v>
      </c>
      <c r="P102" s="277">
        <f t="shared" si="3637"/>
        <v>0</v>
      </c>
      <c r="Q102" s="277">
        <f t="shared" si="3637"/>
        <v>0</v>
      </c>
      <c r="R102" s="277">
        <f t="shared" si="3637"/>
        <v>0</v>
      </c>
      <c r="S102" s="277">
        <f t="shared" si="3637"/>
        <v>0</v>
      </c>
      <c r="T102" s="277">
        <f t="shared" si="3637"/>
        <v>0</v>
      </c>
      <c r="U102" s="277">
        <f t="shared" si="3637"/>
        <v>0</v>
      </c>
      <c r="V102" s="277">
        <f t="shared" si="3637"/>
        <v>0</v>
      </c>
      <c r="W102" s="277">
        <f t="shared" si="3637"/>
        <v>0</v>
      </c>
      <c r="X102" s="277">
        <f t="shared" si="3637"/>
        <v>0</v>
      </c>
      <c r="Y102" s="277">
        <f t="shared" si="3637"/>
        <v>0</v>
      </c>
      <c r="Z102" s="277">
        <f t="shared" si="3637"/>
        <v>0</v>
      </c>
      <c r="AA102" s="277">
        <f t="shared" si="3637"/>
        <v>0</v>
      </c>
      <c r="AB102" s="277">
        <f t="shared" si="3637"/>
        <v>0</v>
      </c>
      <c r="AC102" s="277">
        <f t="shared" si="3637"/>
        <v>0</v>
      </c>
      <c r="AD102" s="277">
        <f t="shared" si="3637"/>
        <v>0</v>
      </c>
      <c r="AE102" s="277">
        <f t="shared" si="3637"/>
        <v>0</v>
      </c>
      <c r="AF102" s="277">
        <f t="shared" si="3637"/>
        <v>0</v>
      </c>
      <c r="AG102" s="277">
        <f t="shared" si="3637"/>
        <v>0</v>
      </c>
      <c r="AH102" s="277">
        <f t="shared" si="3637"/>
        <v>0</v>
      </c>
      <c r="AI102" s="277">
        <f t="shared" si="3637"/>
        <v>0</v>
      </c>
      <c r="AJ102" s="277">
        <f t="shared" si="3637"/>
        <v>0</v>
      </c>
      <c r="AK102" s="277">
        <f t="shared" si="3637"/>
        <v>0</v>
      </c>
      <c r="AL102" s="277">
        <f t="shared" si="3637"/>
        <v>0</v>
      </c>
      <c r="AM102" s="277">
        <f t="shared" si="3637"/>
        <v>0</v>
      </c>
      <c r="AN102" s="277">
        <f t="shared" si="3637"/>
        <v>0</v>
      </c>
      <c r="AO102" s="277">
        <f t="shared" si="3637"/>
        <v>0</v>
      </c>
      <c r="AP102" s="277">
        <f t="shared" si="3637"/>
        <v>0</v>
      </c>
      <c r="AQ102" s="277">
        <f t="shared" si="3637"/>
        <v>0</v>
      </c>
      <c r="AR102" s="277">
        <f t="shared" si="3637"/>
        <v>0</v>
      </c>
      <c r="AS102" s="277">
        <f t="shared" si="3637"/>
        <v>0</v>
      </c>
      <c r="AT102" s="277">
        <f t="shared" si="3637"/>
        <v>0</v>
      </c>
      <c r="AU102" s="277">
        <f t="shared" si="3637"/>
        <v>0</v>
      </c>
      <c r="AV102" s="277">
        <f t="shared" si="3637"/>
        <v>0</v>
      </c>
      <c r="AW102" s="277">
        <f t="shared" si="3637"/>
        <v>0</v>
      </c>
      <c r="AX102" s="277">
        <f t="shared" si="3637"/>
        <v>0</v>
      </c>
      <c r="AY102" s="277">
        <f t="shared" si="3637"/>
        <v>0</v>
      </c>
      <c r="AZ102" s="277">
        <f t="shared" si="3637"/>
        <v>0</v>
      </c>
      <c r="BA102" s="277">
        <f t="shared" si="3637"/>
        <v>0</v>
      </c>
      <c r="BB102" s="277">
        <f t="shared" si="3637"/>
        <v>0</v>
      </c>
      <c r="BC102" s="277">
        <f t="shared" si="3637"/>
        <v>0</v>
      </c>
      <c r="BD102" s="277">
        <f t="shared" si="3637"/>
        <v>0</v>
      </c>
      <c r="BE102" s="277">
        <f t="shared" si="3637"/>
        <v>0</v>
      </c>
      <c r="BF102" s="277">
        <f t="shared" si="3637"/>
        <v>0</v>
      </c>
      <c r="BG102" s="277">
        <f t="shared" si="3637"/>
        <v>0</v>
      </c>
      <c r="BH102" s="277">
        <f t="shared" si="3637"/>
        <v>0</v>
      </c>
      <c r="BI102" s="277">
        <f t="shared" si="3637"/>
        <v>0</v>
      </c>
      <c r="BJ102" s="277">
        <f t="shared" si="3637"/>
        <v>0</v>
      </c>
      <c r="BK102" s="277">
        <f t="shared" si="3637"/>
        <v>0</v>
      </c>
      <c r="BL102" s="277">
        <f t="shared" si="3637"/>
        <v>0</v>
      </c>
      <c r="BM102" s="277">
        <f t="shared" si="3637"/>
        <v>0</v>
      </c>
      <c r="BN102" s="277">
        <f t="shared" si="3637"/>
        <v>0</v>
      </c>
      <c r="BO102" s="277">
        <f t="shared" si="3637"/>
        <v>0</v>
      </c>
      <c r="BP102" s="277">
        <f t="shared" si="3637"/>
        <v>0</v>
      </c>
      <c r="BQ102" s="277">
        <f t="shared" si="3637"/>
        <v>0</v>
      </c>
      <c r="BR102" s="277">
        <f t="shared" si="3637"/>
        <v>0</v>
      </c>
      <c r="BS102" s="277">
        <f t="shared" si="3637"/>
        <v>0</v>
      </c>
      <c r="BT102" s="277">
        <f t="shared" si="3637"/>
        <v>0</v>
      </c>
      <c r="BU102" s="277">
        <f t="shared" si="3637"/>
        <v>0</v>
      </c>
      <c r="BV102" s="277">
        <f t="shared" si="3637"/>
        <v>0</v>
      </c>
      <c r="BW102" s="277">
        <f t="shared" si="3637"/>
        <v>0</v>
      </c>
      <c r="BX102" s="277">
        <f t="shared" ref="BX102:EI102" si="3638">BX103</f>
        <v>0</v>
      </c>
      <c r="BY102" s="277">
        <f t="shared" si="3638"/>
        <v>0</v>
      </c>
      <c r="BZ102" s="277">
        <f t="shared" si="3638"/>
        <v>0</v>
      </c>
      <c r="CA102" s="277">
        <f t="shared" si="3638"/>
        <v>0</v>
      </c>
      <c r="CB102" s="277">
        <f t="shared" si="3638"/>
        <v>0</v>
      </c>
      <c r="CC102" s="277">
        <f t="shared" si="3638"/>
        <v>0</v>
      </c>
      <c r="CD102" s="277">
        <f t="shared" si="3638"/>
        <v>0</v>
      </c>
      <c r="CE102" s="277">
        <f t="shared" si="3638"/>
        <v>0</v>
      </c>
      <c r="CF102" s="277">
        <f t="shared" si="3638"/>
        <v>0</v>
      </c>
      <c r="CG102" s="277">
        <f t="shared" si="3638"/>
        <v>0</v>
      </c>
      <c r="CH102" s="277">
        <f t="shared" si="3638"/>
        <v>0</v>
      </c>
      <c r="CI102" s="277">
        <f t="shared" si="3638"/>
        <v>0</v>
      </c>
      <c r="CJ102" s="277">
        <f t="shared" si="3638"/>
        <v>0</v>
      </c>
      <c r="CK102" s="277">
        <f t="shared" si="3638"/>
        <v>0</v>
      </c>
      <c r="CL102" s="277">
        <f t="shared" si="3638"/>
        <v>0</v>
      </c>
      <c r="CM102" s="277">
        <f t="shared" si="3638"/>
        <v>0</v>
      </c>
      <c r="CN102" s="277">
        <f t="shared" si="3638"/>
        <v>11</v>
      </c>
      <c r="CO102" s="277">
        <f t="shared" si="3638"/>
        <v>136659.6</v>
      </c>
      <c r="CP102" s="277">
        <f t="shared" si="3638"/>
        <v>0.91666666666666663</v>
      </c>
      <c r="CQ102" s="277">
        <f t="shared" si="3638"/>
        <v>11388.300000000001</v>
      </c>
      <c r="CR102" s="277">
        <f t="shared" si="3638"/>
        <v>0</v>
      </c>
      <c r="CS102" s="277">
        <f t="shared" si="3638"/>
        <v>0</v>
      </c>
      <c r="CT102" s="277">
        <f t="shared" si="3638"/>
        <v>0</v>
      </c>
      <c r="CU102" s="277">
        <f t="shared" si="3638"/>
        <v>0</v>
      </c>
      <c r="CV102" s="277">
        <f t="shared" si="3638"/>
        <v>-0.91666666666666663</v>
      </c>
      <c r="CW102" s="277">
        <f t="shared" si="3638"/>
        <v>-11388.300000000001</v>
      </c>
      <c r="CX102" s="277">
        <f t="shared" si="3638"/>
        <v>2</v>
      </c>
      <c r="CY102" s="277">
        <f t="shared" si="3638"/>
        <v>24847.199999999997</v>
      </c>
      <c r="CZ102" s="277">
        <f t="shared" si="3638"/>
        <v>0.16666666666666666</v>
      </c>
      <c r="DA102" s="277">
        <f t="shared" si="3638"/>
        <v>2070.6</v>
      </c>
      <c r="DB102" s="277">
        <f t="shared" si="3638"/>
        <v>0</v>
      </c>
      <c r="DC102" s="277">
        <f t="shared" si="3638"/>
        <v>0</v>
      </c>
      <c r="DD102" s="277">
        <f t="shared" si="3638"/>
        <v>0</v>
      </c>
      <c r="DE102" s="277">
        <f t="shared" si="3638"/>
        <v>0</v>
      </c>
      <c r="DF102" s="277">
        <f t="shared" si="3638"/>
        <v>-0.16666666666666666</v>
      </c>
      <c r="DG102" s="277">
        <f t="shared" si="3638"/>
        <v>-2070.6</v>
      </c>
      <c r="DH102" s="277">
        <f t="shared" si="3638"/>
        <v>0</v>
      </c>
      <c r="DI102" s="277">
        <f t="shared" si="3638"/>
        <v>0</v>
      </c>
      <c r="DJ102" s="277">
        <f t="shared" si="3638"/>
        <v>0</v>
      </c>
      <c r="DK102" s="277">
        <f t="shared" si="3638"/>
        <v>0</v>
      </c>
      <c r="DL102" s="277">
        <f t="shared" si="3638"/>
        <v>0</v>
      </c>
      <c r="DM102" s="277">
        <f t="shared" si="3638"/>
        <v>0</v>
      </c>
      <c r="DN102" s="277">
        <f t="shared" si="3638"/>
        <v>0</v>
      </c>
      <c r="DO102" s="277">
        <f t="shared" si="3638"/>
        <v>0</v>
      </c>
      <c r="DP102" s="277">
        <f t="shared" si="3638"/>
        <v>0</v>
      </c>
      <c r="DQ102" s="277">
        <f t="shared" si="3638"/>
        <v>0</v>
      </c>
      <c r="DR102" s="277">
        <f t="shared" si="3638"/>
        <v>0</v>
      </c>
      <c r="DS102" s="277">
        <f t="shared" si="3638"/>
        <v>0</v>
      </c>
      <c r="DT102" s="277">
        <f t="shared" si="3638"/>
        <v>0</v>
      </c>
      <c r="DU102" s="277">
        <f t="shared" si="3638"/>
        <v>0</v>
      </c>
      <c r="DV102" s="277">
        <f t="shared" si="3638"/>
        <v>0</v>
      </c>
      <c r="DW102" s="277">
        <f t="shared" si="3638"/>
        <v>0</v>
      </c>
      <c r="DX102" s="277">
        <f t="shared" si="3638"/>
        <v>0</v>
      </c>
      <c r="DY102" s="277">
        <f t="shared" si="3638"/>
        <v>0</v>
      </c>
      <c r="DZ102" s="277">
        <f t="shared" si="3638"/>
        <v>0</v>
      </c>
      <c r="EA102" s="277">
        <f t="shared" si="3638"/>
        <v>0</v>
      </c>
      <c r="EB102" s="277">
        <f t="shared" si="3638"/>
        <v>0</v>
      </c>
      <c r="EC102" s="277">
        <f t="shared" si="3638"/>
        <v>0</v>
      </c>
      <c r="ED102" s="277">
        <f t="shared" si="3638"/>
        <v>0</v>
      </c>
      <c r="EE102" s="277">
        <f t="shared" si="3638"/>
        <v>0</v>
      </c>
      <c r="EF102" s="277">
        <f t="shared" si="3638"/>
        <v>0</v>
      </c>
      <c r="EG102" s="277">
        <f t="shared" si="3638"/>
        <v>0</v>
      </c>
      <c r="EH102" s="277">
        <f t="shared" si="3638"/>
        <v>0</v>
      </c>
      <c r="EI102" s="277">
        <f t="shared" si="3638"/>
        <v>0</v>
      </c>
      <c r="EJ102" s="277">
        <f t="shared" ref="EJ102:GU102" si="3639">EJ103</f>
        <v>0</v>
      </c>
      <c r="EK102" s="277">
        <f t="shared" si="3639"/>
        <v>0</v>
      </c>
      <c r="EL102" s="277">
        <f t="shared" si="3639"/>
        <v>0</v>
      </c>
      <c r="EM102" s="277">
        <f t="shared" si="3639"/>
        <v>0</v>
      </c>
      <c r="EN102" s="277">
        <f t="shared" si="3639"/>
        <v>0</v>
      </c>
      <c r="EO102" s="277">
        <f t="shared" si="3639"/>
        <v>0</v>
      </c>
      <c r="EP102" s="277">
        <f t="shared" si="3639"/>
        <v>0</v>
      </c>
      <c r="EQ102" s="277">
        <f t="shared" si="3639"/>
        <v>0</v>
      </c>
      <c r="ER102" s="277">
        <f t="shared" si="3639"/>
        <v>0</v>
      </c>
      <c r="ES102" s="277">
        <f t="shared" si="3639"/>
        <v>0</v>
      </c>
      <c r="ET102" s="277">
        <f t="shared" si="3639"/>
        <v>0</v>
      </c>
      <c r="EU102" s="277">
        <f t="shared" si="3639"/>
        <v>0</v>
      </c>
      <c r="EV102" s="277">
        <f t="shared" si="3639"/>
        <v>0</v>
      </c>
      <c r="EW102" s="277">
        <f t="shared" si="3639"/>
        <v>0</v>
      </c>
      <c r="EX102" s="277">
        <f t="shared" si="3639"/>
        <v>0</v>
      </c>
      <c r="EY102" s="277">
        <f t="shared" si="3639"/>
        <v>0</v>
      </c>
      <c r="EZ102" s="277">
        <f t="shared" si="3639"/>
        <v>0</v>
      </c>
      <c r="FA102" s="277">
        <f t="shared" si="3639"/>
        <v>0</v>
      </c>
      <c r="FB102" s="277">
        <f t="shared" si="3639"/>
        <v>0</v>
      </c>
      <c r="FC102" s="277">
        <f t="shared" si="3639"/>
        <v>0</v>
      </c>
      <c r="FD102" s="277">
        <f t="shared" si="3639"/>
        <v>0</v>
      </c>
      <c r="FE102" s="277">
        <f t="shared" si="3639"/>
        <v>0</v>
      </c>
      <c r="FF102" s="277">
        <f t="shared" si="3639"/>
        <v>6</v>
      </c>
      <c r="FG102" s="277">
        <f t="shared" si="3639"/>
        <v>89449.919999999998</v>
      </c>
      <c r="FH102" s="277">
        <f t="shared" si="3639"/>
        <v>0.5</v>
      </c>
      <c r="FI102" s="277">
        <f t="shared" si="3639"/>
        <v>7454.16</v>
      </c>
      <c r="FJ102" s="277">
        <f t="shared" si="3639"/>
        <v>2</v>
      </c>
      <c r="FK102" s="277">
        <f t="shared" si="3639"/>
        <v>29816.639999999999</v>
      </c>
      <c r="FL102" s="277">
        <f t="shared" si="3639"/>
        <v>0</v>
      </c>
      <c r="FM102" s="277">
        <f t="shared" si="3639"/>
        <v>0</v>
      </c>
      <c r="FN102" s="277">
        <f t="shared" si="3639"/>
        <v>1.5</v>
      </c>
      <c r="FO102" s="277">
        <f t="shared" si="3639"/>
        <v>22362.48</v>
      </c>
      <c r="FP102" s="277">
        <f t="shared" si="3639"/>
        <v>0</v>
      </c>
      <c r="FQ102" s="277">
        <f t="shared" si="3639"/>
        <v>0</v>
      </c>
      <c r="FR102" s="277">
        <f t="shared" si="3639"/>
        <v>0</v>
      </c>
      <c r="FS102" s="277">
        <f t="shared" si="3639"/>
        <v>0</v>
      </c>
      <c r="FT102" s="277">
        <f t="shared" si="3639"/>
        <v>0</v>
      </c>
      <c r="FU102" s="277">
        <f t="shared" si="3639"/>
        <v>0</v>
      </c>
      <c r="FV102" s="277">
        <f t="shared" si="3639"/>
        <v>0</v>
      </c>
      <c r="FW102" s="277">
        <f t="shared" si="3639"/>
        <v>0</v>
      </c>
      <c r="FX102" s="277">
        <f t="shared" si="3639"/>
        <v>0</v>
      </c>
      <c r="FY102" s="277">
        <f t="shared" si="3639"/>
        <v>0</v>
      </c>
      <c r="FZ102" s="277">
        <f t="shared" si="3639"/>
        <v>70</v>
      </c>
      <c r="GA102" s="277">
        <f t="shared" si="3639"/>
        <v>1043582.3999999999</v>
      </c>
      <c r="GB102" s="277">
        <f t="shared" si="3639"/>
        <v>5.833333333333333</v>
      </c>
      <c r="GC102" s="277">
        <f t="shared" si="3639"/>
        <v>86965.2</v>
      </c>
      <c r="GD102" s="277">
        <f t="shared" si="3639"/>
        <v>6</v>
      </c>
      <c r="GE102" s="277">
        <f t="shared" si="3639"/>
        <v>89015.06</v>
      </c>
      <c r="GF102" s="277">
        <f t="shared" si="3639"/>
        <v>0</v>
      </c>
      <c r="GG102" s="277">
        <f t="shared" si="3639"/>
        <v>0</v>
      </c>
      <c r="GH102" s="277">
        <f t="shared" si="3639"/>
        <v>0.16666666666666696</v>
      </c>
      <c r="GI102" s="277">
        <f t="shared" si="3639"/>
        <v>2049.8600000000006</v>
      </c>
      <c r="GJ102" s="277">
        <f t="shared" si="3639"/>
        <v>90</v>
      </c>
      <c r="GK102" s="277">
        <f t="shared" si="3639"/>
        <v>1341748.8</v>
      </c>
      <c r="GL102" s="277">
        <f t="shared" si="3639"/>
        <v>7.5</v>
      </c>
      <c r="GM102" s="277">
        <f t="shared" si="3639"/>
        <v>111812.40000000001</v>
      </c>
      <c r="GN102" s="277">
        <f t="shared" si="3639"/>
        <v>3</v>
      </c>
      <c r="GO102" s="277">
        <f t="shared" si="3639"/>
        <v>44724.959999999999</v>
      </c>
      <c r="GP102" s="277">
        <f t="shared" si="3639"/>
        <v>0</v>
      </c>
      <c r="GQ102" s="277">
        <f t="shared" si="3639"/>
        <v>0</v>
      </c>
      <c r="GR102" s="277">
        <f t="shared" si="3639"/>
        <v>-4.5</v>
      </c>
      <c r="GS102" s="277">
        <f t="shared" si="3639"/>
        <v>-67087.44</v>
      </c>
      <c r="GT102" s="277">
        <f t="shared" si="3639"/>
        <v>31</v>
      </c>
      <c r="GU102" s="277">
        <f t="shared" si="3639"/>
        <v>385131.6</v>
      </c>
      <c r="GV102" s="277">
        <f t="shared" ref="GV102:JG102" si="3640">GV103</f>
        <v>2.5833333333333335</v>
      </c>
      <c r="GW102" s="277">
        <f t="shared" si="3640"/>
        <v>32094.3</v>
      </c>
      <c r="GX102" s="277">
        <f t="shared" si="3640"/>
        <v>3</v>
      </c>
      <c r="GY102" s="277">
        <f t="shared" si="3640"/>
        <v>37270.800000000003</v>
      </c>
      <c r="GZ102" s="277">
        <f t="shared" si="3640"/>
        <v>0</v>
      </c>
      <c r="HA102" s="277">
        <f t="shared" si="3640"/>
        <v>0</v>
      </c>
      <c r="HB102" s="277">
        <f t="shared" si="3640"/>
        <v>0.41666666666666652</v>
      </c>
      <c r="HC102" s="277">
        <f t="shared" si="3640"/>
        <v>5176.5000000000036</v>
      </c>
      <c r="HD102" s="277">
        <f t="shared" si="3640"/>
        <v>0</v>
      </c>
      <c r="HE102" s="277">
        <f t="shared" si="3640"/>
        <v>0</v>
      </c>
      <c r="HF102" s="277">
        <f t="shared" si="3640"/>
        <v>0</v>
      </c>
      <c r="HG102" s="277">
        <f t="shared" si="3640"/>
        <v>0</v>
      </c>
      <c r="HH102" s="277">
        <f t="shared" si="3640"/>
        <v>1</v>
      </c>
      <c r="HI102" s="277">
        <f t="shared" si="3640"/>
        <v>12423.6</v>
      </c>
      <c r="HJ102" s="277">
        <f t="shared" si="3640"/>
        <v>0</v>
      </c>
      <c r="HK102" s="277">
        <f t="shared" si="3640"/>
        <v>0</v>
      </c>
      <c r="HL102" s="277">
        <f t="shared" si="3640"/>
        <v>1</v>
      </c>
      <c r="HM102" s="277">
        <f t="shared" si="3640"/>
        <v>12423.6</v>
      </c>
      <c r="HN102" s="277">
        <f t="shared" si="3640"/>
        <v>120</v>
      </c>
      <c r="HO102" s="277">
        <f t="shared" si="3640"/>
        <v>1490832</v>
      </c>
      <c r="HP102" s="277">
        <f t="shared" si="3640"/>
        <v>10</v>
      </c>
      <c r="HQ102" s="277">
        <f t="shared" si="3640"/>
        <v>124236</v>
      </c>
      <c r="HR102" s="277">
        <f t="shared" si="3640"/>
        <v>0</v>
      </c>
      <c r="HS102" s="277">
        <f t="shared" si="3640"/>
        <v>0</v>
      </c>
      <c r="HT102" s="277">
        <f t="shared" si="3640"/>
        <v>0</v>
      </c>
      <c r="HU102" s="277">
        <f t="shared" si="3640"/>
        <v>0</v>
      </c>
      <c r="HV102" s="277">
        <f t="shared" si="3640"/>
        <v>-10</v>
      </c>
      <c r="HW102" s="277">
        <f t="shared" si="3640"/>
        <v>-124236</v>
      </c>
      <c r="HX102" s="277">
        <f t="shared" si="3640"/>
        <v>4</v>
      </c>
      <c r="HY102" s="277">
        <f t="shared" si="3640"/>
        <v>49694.399999999994</v>
      </c>
      <c r="HZ102" s="277">
        <f t="shared" si="3640"/>
        <v>0.33333333333333331</v>
      </c>
      <c r="IA102" s="277">
        <f t="shared" si="3640"/>
        <v>4141.2</v>
      </c>
      <c r="IB102" s="277">
        <f t="shared" si="3640"/>
        <v>0</v>
      </c>
      <c r="IC102" s="277">
        <f t="shared" si="3640"/>
        <v>0</v>
      </c>
      <c r="ID102" s="277">
        <f t="shared" si="3640"/>
        <v>0</v>
      </c>
      <c r="IE102" s="277">
        <f t="shared" si="3640"/>
        <v>0</v>
      </c>
      <c r="IF102" s="277">
        <f t="shared" si="3640"/>
        <v>-0.33333333333333331</v>
      </c>
      <c r="IG102" s="277">
        <f t="shared" si="3640"/>
        <v>-4141.2</v>
      </c>
      <c r="IH102" s="277">
        <f t="shared" si="3640"/>
        <v>0</v>
      </c>
      <c r="II102" s="277">
        <f t="shared" si="3640"/>
        <v>0</v>
      </c>
      <c r="IJ102" s="277">
        <f t="shared" si="3640"/>
        <v>0</v>
      </c>
      <c r="IK102" s="277">
        <f t="shared" si="3640"/>
        <v>0</v>
      </c>
      <c r="IL102" s="277">
        <f t="shared" si="3640"/>
        <v>0</v>
      </c>
      <c r="IM102" s="277">
        <f t="shared" si="3640"/>
        <v>0</v>
      </c>
      <c r="IN102" s="277">
        <f t="shared" si="3640"/>
        <v>0</v>
      </c>
      <c r="IO102" s="277">
        <f t="shared" si="3640"/>
        <v>0</v>
      </c>
      <c r="IP102" s="277">
        <f t="shared" si="3640"/>
        <v>0</v>
      </c>
      <c r="IQ102" s="277">
        <f t="shared" si="3640"/>
        <v>0</v>
      </c>
      <c r="IR102" s="277">
        <f t="shared" si="3640"/>
        <v>0</v>
      </c>
      <c r="IS102" s="277">
        <f t="shared" si="3640"/>
        <v>0</v>
      </c>
      <c r="IT102" s="277">
        <f t="shared" si="3640"/>
        <v>0</v>
      </c>
      <c r="IU102" s="277">
        <f t="shared" si="3640"/>
        <v>0</v>
      </c>
      <c r="IV102" s="277">
        <f t="shared" si="3640"/>
        <v>0</v>
      </c>
      <c r="IW102" s="277">
        <f t="shared" si="3640"/>
        <v>0</v>
      </c>
      <c r="IX102" s="277">
        <f t="shared" si="3640"/>
        <v>0</v>
      </c>
      <c r="IY102" s="277">
        <f t="shared" si="3640"/>
        <v>0</v>
      </c>
      <c r="IZ102" s="277">
        <f t="shared" si="3640"/>
        <v>0</v>
      </c>
      <c r="JA102" s="277">
        <f t="shared" si="3640"/>
        <v>0</v>
      </c>
      <c r="JB102" s="277">
        <f t="shared" si="3640"/>
        <v>45</v>
      </c>
      <c r="JC102" s="277">
        <f t="shared" si="3640"/>
        <v>670874.4</v>
      </c>
      <c r="JD102" s="277">
        <f t="shared" si="3640"/>
        <v>3.75</v>
      </c>
      <c r="JE102" s="277">
        <f t="shared" si="3640"/>
        <v>55906.200000000004</v>
      </c>
      <c r="JF102" s="277">
        <f t="shared" si="3640"/>
        <v>1</v>
      </c>
      <c r="JG102" s="277">
        <f t="shared" si="3640"/>
        <v>14908.32</v>
      </c>
      <c r="JH102" s="277">
        <f t="shared" ref="JH102:LS102" si="3641">JH103</f>
        <v>0</v>
      </c>
      <c r="JI102" s="277">
        <f t="shared" si="3641"/>
        <v>0</v>
      </c>
      <c r="JJ102" s="277">
        <f t="shared" si="3641"/>
        <v>-2.75</v>
      </c>
      <c r="JK102" s="277">
        <f t="shared" si="3641"/>
        <v>-40997.880000000005</v>
      </c>
      <c r="JL102" s="277">
        <f t="shared" si="3641"/>
        <v>0</v>
      </c>
      <c r="JM102" s="277">
        <f t="shared" si="3641"/>
        <v>0</v>
      </c>
      <c r="JN102" s="277">
        <f t="shared" si="3641"/>
        <v>0</v>
      </c>
      <c r="JO102" s="277">
        <f t="shared" si="3641"/>
        <v>0</v>
      </c>
      <c r="JP102" s="277">
        <f t="shared" si="3641"/>
        <v>0</v>
      </c>
      <c r="JQ102" s="277">
        <f t="shared" si="3641"/>
        <v>0</v>
      </c>
      <c r="JR102" s="277">
        <f t="shared" si="3641"/>
        <v>0</v>
      </c>
      <c r="JS102" s="277">
        <f t="shared" si="3641"/>
        <v>0</v>
      </c>
      <c r="JT102" s="277">
        <f t="shared" si="3641"/>
        <v>0</v>
      </c>
      <c r="JU102" s="277">
        <f t="shared" si="3641"/>
        <v>0</v>
      </c>
      <c r="JV102" s="277">
        <f t="shared" si="3641"/>
        <v>0</v>
      </c>
      <c r="JW102" s="277">
        <f t="shared" si="3641"/>
        <v>0</v>
      </c>
      <c r="JX102" s="277">
        <f t="shared" si="3641"/>
        <v>0</v>
      </c>
      <c r="JY102" s="277">
        <f t="shared" si="3641"/>
        <v>0</v>
      </c>
      <c r="JZ102" s="277">
        <f t="shared" si="3641"/>
        <v>0</v>
      </c>
      <c r="KA102" s="277">
        <f t="shared" si="3641"/>
        <v>0</v>
      </c>
      <c r="KB102" s="277">
        <f t="shared" si="3641"/>
        <v>0</v>
      </c>
      <c r="KC102" s="277">
        <f t="shared" si="3641"/>
        <v>0</v>
      </c>
      <c r="KD102" s="277">
        <f t="shared" si="3641"/>
        <v>0</v>
      </c>
      <c r="KE102" s="277">
        <f t="shared" si="3641"/>
        <v>0</v>
      </c>
      <c r="KF102" s="277">
        <f t="shared" si="3641"/>
        <v>260</v>
      </c>
      <c r="KG102" s="277">
        <f t="shared" si="3641"/>
        <v>3230136</v>
      </c>
      <c r="KH102" s="277">
        <f t="shared" si="3641"/>
        <v>21.666666666666668</v>
      </c>
      <c r="KI102" s="277">
        <f t="shared" si="3641"/>
        <v>269178</v>
      </c>
      <c r="KJ102" s="277">
        <f t="shared" si="3641"/>
        <v>20</v>
      </c>
      <c r="KK102" s="277">
        <f t="shared" si="3641"/>
        <v>248472.00000000006</v>
      </c>
      <c r="KL102" s="277">
        <f t="shared" si="3641"/>
        <v>0</v>
      </c>
      <c r="KM102" s="277">
        <f t="shared" si="3641"/>
        <v>0</v>
      </c>
      <c r="KN102" s="277">
        <f t="shared" si="3641"/>
        <v>-1.6666666666666679</v>
      </c>
      <c r="KO102" s="277">
        <f t="shared" si="3641"/>
        <v>-20705.999999999942</v>
      </c>
      <c r="KP102" s="277">
        <f t="shared" si="3641"/>
        <v>0</v>
      </c>
      <c r="KQ102" s="277">
        <f t="shared" si="3641"/>
        <v>0</v>
      </c>
      <c r="KR102" s="277">
        <f t="shared" si="3641"/>
        <v>0</v>
      </c>
      <c r="KS102" s="277">
        <f t="shared" si="3641"/>
        <v>0</v>
      </c>
      <c r="KT102" s="277">
        <f t="shared" si="3641"/>
        <v>0</v>
      </c>
      <c r="KU102" s="277">
        <f t="shared" si="3641"/>
        <v>0</v>
      </c>
      <c r="KV102" s="277">
        <f t="shared" si="3641"/>
        <v>0</v>
      </c>
      <c r="KW102" s="277">
        <f t="shared" si="3641"/>
        <v>0</v>
      </c>
      <c r="KX102" s="277">
        <f t="shared" si="3641"/>
        <v>0</v>
      </c>
      <c r="KY102" s="277">
        <f t="shared" si="3641"/>
        <v>0</v>
      </c>
      <c r="KZ102" s="277">
        <f t="shared" si="3641"/>
        <v>12</v>
      </c>
      <c r="LA102" s="277">
        <f t="shared" si="3641"/>
        <v>178899.84</v>
      </c>
      <c r="LB102" s="277">
        <f t="shared" si="3641"/>
        <v>1</v>
      </c>
      <c r="LC102" s="277">
        <f t="shared" si="3641"/>
        <v>14908.32</v>
      </c>
      <c r="LD102" s="277">
        <f t="shared" si="3641"/>
        <v>5</v>
      </c>
      <c r="LE102" s="277">
        <f t="shared" si="3641"/>
        <v>74541.600000000006</v>
      </c>
      <c r="LF102" s="277">
        <f t="shared" si="3641"/>
        <v>0</v>
      </c>
      <c r="LG102" s="277">
        <f t="shared" si="3641"/>
        <v>0</v>
      </c>
      <c r="LH102" s="277">
        <f t="shared" si="3641"/>
        <v>4</v>
      </c>
      <c r="LI102" s="277">
        <f t="shared" si="3641"/>
        <v>59633.280000000006</v>
      </c>
      <c r="LJ102" s="277">
        <f t="shared" si="3641"/>
        <v>55</v>
      </c>
      <c r="LK102" s="277">
        <f t="shared" si="3641"/>
        <v>819957.6</v>
      </c>
      <c r="LL102" s="277">
        <f t="shared" si="3641"/>
        <v>4.583333333333333</v>
      </c>
      <c r="LM102" s="277">
        <f t="shared" si="3641"/>
        <v>68329.8</v>
      </c>
      <c r="LN102" s="277">
        <f t="shared" si="3641"/>
        <v>2</v>
      </c>
      <c r="LO102" s="277">
        <f t="shared" si="3641"/>
        <v>29816.639999999999</v>
      </c>
      <c r="LP102" s="277">
        <f t="shared" si="3641"/>
        <v>0</v>
      </c>
      <c r="LQ102" s="277">
        <f t="shared" si="3641"/>
        <v>0</v>
      </c>
      <c r="LR102" s="277">
        <f t="shared" si="3641"/>
        <v>-2.583333333333333</v>
      </c>
      <c r="LS102" s="277">
        <f t="shared" si="3641"/>
        <v>-38513.160000000003</v>
      </c>
      <c r="LT102" s="277">
        <f t="shared" ref="LT102:OE102" si="3642">LT103</f>
        <v>1</v>
      </c>
      <c r="LU102" s="277">
        <f t="shared" si="3642"/>
        <v>14908.32</v>
      </c>
      <c r="LV102" s="277">
        <f t="shared" si="3642"/>
        <v>8.3333333333333329E-2</v>
      </c>
      <c r="LW102" s="277">
        <f t="shared" si="3642"/>
        <v>1242.3599999999999</v>
      </c>
      <c r="LX102" s="277">
        <f t="shared" si="3642"/>
        <v>0</v>
      </c>
      <c r="LY102" s="277">
        <f t="shared" si="3642"/>
        <v>0</v>
      </c>
      <c r="LZ102" s="277">
        <f t="shared" si="3642"/>
        <v>0</v>
      </c>
      <c r="MA102" s="277">
        <f t="shared" si="3642"/>
        <v>0</v>
      </c>
      <c r="MB102" s="277">
        <f t="shared" si="3642"/>
        <v>-8.3333333333333329E-2</v>
      </c>
      <c r="MC102" s="277">
        <f t="shared" si="3642"/>
        <v>-1242.3599999999999</v>
      </c>
      <c r="MD102" s="277">
        <f t="shared" si="3642"/>
        <v>80</v>
      </c>
      <c r="ME102" s="277">
        <f t="shared" si="3642"/>
        <v>1192665.5999999999</v>
      </c>
      <c r="MF102" s="277">
        <f t="shared" si="3642"/>
        <v>6.666666666666667</v>
      </c>
      <c r="MG102" s="277">
        <f t="shared" si="3642"/>
        <v>99388.799999999988</v>
      </c>
      <c r="MH102" s="277">
        <f t="shared" si="3642"/>
        <v>8</v>
      </c>
      <c r="MI102" s="277">
        <f t="shared" si="3642"/>
        <v>119266.56000000003</v>
      </c>
      <c r="MJ102" s="277">
        <f t="shared" si="3642"/>
        <v>0</v>
      </c>
      <c r="MK102" s="277">
        <f t="shared" si="3642"/>
        <v>0</v>
      </c>
      <c r="ML102" s="277">
        <f t="shared" si="3642"/>
        <v>1.333333333333333</v>
      </c>
      <c r="MM102" s="277">
        <f t="shared" si="3642"/>
        <v>19877.760000000038</v>
      </c>
      <c r="MN102" s="277">
        <f t="shared" si="3642"/>
        <v>180</v>
      </c>
      <c r="MO102" s="277">
        <f t="shared" si="3642"/>
        <v>2683497.6</v>
      </c>
      <c r="MP102" s="277">
        <f t="shared" si="3642"/>
        <v>15</v>
      </c>
      <c r="MQ102" s="277">
        <f t="shared" si="3642"/>
        <v>223624.80000000002</v>
      </c>
      <c r="MR102" s="277">
        <f t="shared" si="3642"/>
        <v>15</v>
      </c>
      <c r="MS102" s="277">
        <f t="shared" si="3642"/>
        <v>223624.80000000005</v>
      </c>
      <c r="MT102" s="277">
        <f t="shared" si="3642"/>
        <v>0</v>
      </c>
      <c r="MU102" s="277">
        <f t="shared" si="3642"/>
        <v>0</v>
      </c>
      <c r="MV102" s="277">
        <f t="shared" si="3642"/>
        <v>0</v>
      </c>
      <c r="MW102" s="277">
        <f t="shared" si="3642"/>
        <v>2.9103830456733704E-11</v>
      </c>
      <c r="MX102" s="277">
        <f t="shared" si="3642"/>
        <v>24</v>
      </c>
      <c r="MY102" s="277">
        <f t="shared" si="3642"/>
        <v>298166.39999999997</v>
      </c>
      <c r="MZ102" s="277">
        <f t="shared" si="3642"/>
        <v>2</v>
      </c>
      <c r="NA102" s="277">
        <f t="shared" si="3642"/>
        <v>24847.199999999997</v>
      </c>
      <c r="NB102" s="277">
        <f t="shared" si="3642"/>
        <v>2</v>
      </c>
      <c r="NC102" s="277">
        <f t="shared" si="3642"/>
        <v>24847.200000000001</v>
      </c>
      <c r="ND102" s="277">
        <f t="shared" si="3642"/>
        <v>0</v>
      </c>
      <c r="NE102" s="277">
        <f t="shared" si="3642"/>
        <v>0</v>
      </c>
      <c r="NF102" s="277">
        <f t="shared" si="3642"/>
        <v>0</v>
      </c>
      <c r="NG102" s="277">
        <f t="shared" si="3642"/>
        <v>3.637978807091713E-12</v>
      </c>
      <c r="NH102" s="277">
        <f t="shared" si="3642"/>
        <v>330</v>
      </c>
      <c r="NI102" s="277">
        <f t="shared" si="3642"/>
        <v>4099787.9999999995</v>
      </c>
      <c r="NJ102" s="277">
        <f t="shared" si="3642"/>
        <v>27.5</v>
      </c>
      <c r="NK102" s="277">
        <f t="shared" si="3642"/>
        <v>341648.99999999994</v>
      </c>
      <c r="NL102" s="277">
        <f t="shared" si="3642"/>
        <v>32</v>
      </c>
      <c r="NM102" s="277">
        <f t="shared" si="3642"/>
        <v>397555.20000000007</v>
      </c>
      <c r="NN102" s="277">
        <f t="shared" si="3642"/>
        <v>0</v>
      </c>
      <c r="NO102" s="277">
        <f t="shared" si="3642"/>
        <v>0</v>
      </c>
      <c r="NP102" s="277">
        <f t="shared" si="3642"/>
        <v>4.5</v>
      </c>
      <c r="NQ102" s="277">
        <f t="shared" si="3642"/>
        <v>55906.200000000128</v>
      </c>
      <c r="NR102" s="277">
        <f t="shared" si="3642"/>
        <v>100</v>
      </c>
      <c r="NS102" s="277">
        <f t="shared" si="3642"/>
        <v>1242360</v>
      </c>
      <c r="NT102" s="277">
        <f t="shared" si="3642"/>
        <v>8.3333333333333339</v>
      </c>
      <c r="NU102" s="277">
        <f t="shared" si="3642"/>
        <v>103530</v>
      </c>
      <c r="NV102" s="277">
        <f t="shared" si="3642"/>
        <v>15</v>
      </c>
      <c r="NW102" s="277">
        <f t="shared" si="3642"/>
        <v>186354.00000000006</v>
      </c>
      <c r="NX102" s="277">
        <f t="shared" si="3642"/>
        <v>0</v>
      </c>
      <c r="NY102" s="277">
        <f t="shared" si="3642"/>
        <v>0</v>
      </c>
      <c r="NZ102" s="277">
        <f t="shared" si="3642"/>
        <v>6.6666666666666661</v>
      </c>
      <c r="OA102" s="277">
        <f t="shared" si="3642"/>
        <v>82824.000000000058</v>
      </c>
      <c r="OB102" s="277">
        <f t="shared" si="3642"/>
        <v>0</v>
      </c>
      <c r="OC102" s="277">
        <f t="shared" si="3642"/>
        <v>0</v>
      </c>
      <c r="OD102" s="277">
        <f t="shared" si="3642"/>
        <v>0</v>
      </c>
      <c r="OE102" s="277">
        <f t="shared" si="3642"/>
        <v>0</v>
      </c>
      <c r="OF102" s="277">
        <f t="shared" ref="OF102:QI102" si="3643">OF103</f>
        <v>0</v>
      </c>
      <c r="OG102" s="277">
        <f t="shared" si="3643"/>
        <v>0</v>
      </c>
      <c r="OH102" s="277">
        <f t="shared" si="3643"/>
        <v>0</v>
      </c>
      <c r="OI102" s="277">
        <f t="shared" si="3643"/>
        <v>0</v>
      </c>
      <c r="OJ102" s="277">
        <f t="shared" si="3643"/>
        <v>0</v>
      </c>
      <c r="OK102" s="277">
        <f t="shared" si="3643"/>
        <v>0</v>
      </c>
      <c r="OL102" s="277">
        <f t="shared" si="3643"/>
        <v>22</v>
      </c>
      <c r="OM102" s="277">
        <f t="shared" si="3643"/>
        <v>327983.03999999998</v>
      </c>
      <c r="ON102" s="277">
        <f t="shared" si="3643"/>
        <v>1.8333333333333333</v>
      </c>
      <c r="OO102" s="277">
        <f t="shared" si="3643"/>
        <v>27331.919999999998</v>
      </c>
      <c r="OP102" s="277">
        <f t="shared" si="3643"/>
        <v>1</v>
      </c>
      <c r="OQ102" s="277">
        <f t="shared" si="3643"/>
        <v>14908.32</v>
      </c>
      <c r="OR102" s="277">
        <f t="shared" si="3643"/>
        <v>0</v>
      </c>
      <c r="OS102" s="277">
        <f t="shared" si="3643"/>
        <v>0</v>
      </c>
      <c r="OT102" s="277">
        <f t="shared" si="3643"/>
        <v>-0.83333333333333326</v>
      </c>
      <c r="OU102" s="277">
        <f t="shared" si="3643"/>
        <v>-12423.599999999999</v>
      </c>
      <c r="OV102" s="277">
        <f t="shared" si="3643"/>
        <v>0</v>
      </c>
      <c r="OW102" s="277">
        <f t="shared" si="3643"/>
        <v>0</v>
      </c>
      <c r="OX102" s="277">
        <f t="shared" si="3643"/>
        <v>0</v>
      </c>
      <c r="OY102" s="277">
        <f t="shared" si="3643"/>
        <v>0</v>
      </c>
      <c r="OZ102" s="277">
        <f t="shared" si="3643"/>
        <v>0</v>
      </c>
      <c r="PA102" s="277">
        <f t="shared" si="3643"/>
        <v>0</v>
      </c>
      <c r="PB102" s="277">
        <f t="shared" si="3643"/>
        <v>0</v>
      </c>
      <c r="PC102" s="277">
        <f t="shared" si="3643"/>
        <v>0</v>
      </c>
      <c r="PD102" s="277">
        <f t="shared" si="3643"/>
        <v>0</v>
      </c>
      <c r="PE102" s="277">
        <f t="shared" si="3643"/>
        <v>0</v>
      </c>
      <c r="PF102" s="277">
        <f t="shared" si="3643"/>
        <v>35</v>
      </c>
      <c r="PG102" s="277">
        <f t="shared" si="3643"/>
        <v>692615.7</v>
      </c>
      <c r="PH102" s="277">
        <f t="shared" si="3643"/>
        <v>2.9166666666666665</v>
      </c>
      <c r="PI102" s="277">
        <f t="shared" si="3643"/>
        <v>57717.974999999999</v>
      </c>
      <c r="PJ102" s="277">
        <f t="shared" si="3643"/>
        <v>13</v>
      </c>
      <c r="PK102" s="277">
        <f t="shared" si="3643"/>
        <v>257257.25999999998</v>
      </c>
      <c r="PL102" s="277">
        <f t="shared" si="3643"/>
        <v>0</v>
      </c>
      <c r="PM102" s="277">
        <f t="shared" si="3643"/>
        <v>0</v>
      </c>
      <c r="PN102" s="277">
        <f t="shared" si="3643"/>
        <v>10.083333333333334</v>
      </c>
      <c r="PO102" s="277">
        <f t="shared" si="3643"/>
        <v>199539.28499999997</v>
      </c>
      <c r="PP102" s="277">
        <f t="shared" si="3643"/>
        <v>0</v>
      </c>
      <c r="PQ102" s="277">
        <f t="shared" si="3643"/>
        <v>0</v>
      </c>
      <c r="PR102" s="277">
        <f t="shared" si="3643"/>
        <v>0</v>
      </c>
      <c r="PS102" s="277">
        <f t="shared" si="3643"/>
        <v>0</v>
      </c>
      <c r="PT102" s="277">
        <f t="shared" si="3643"/>
        <v>0</v>
      </c>
      <c r="PU102" s="277">
        <f t="shared" si="3643"/>
        <v>0</v>
      </c>
      <c r="PV102" s="277">
        <f t="shared" si="3643"/>
        <v>0</v>
      </c>
      <c r="PW102" s="277">
        <f t="shared" si="3643"/>
        <v>0</v>
      </c>
      <c r="PX102" s="277">
        <f t="shared" si="3643"/>
        <v>0</v>
      </c>
      <c r="PY102" s="277">
        <f t="shared" si="3643"/>
        <v>0</v>
      </c>
      <c r="PZ102" s="277">
        <f t="shared" si="3643"/>
        <v>0</v>
      </c>
      <c r="QA102" s="277">
        <f t="shared" si="3643"/>
        <v>0</v>
      </c>
      <c r="QB102" s="277">
        <f t="shared" si="3643"/>
        <v>0</v>
      </c>
      <c r="QC102" s="277">
        <f t="shared" si="3643"/>
        <v>0</v>
      </c>
      <c r="QD102" s="277">
        <f t="shared" si="3643"/>
        <v>0</v>
      </c>
      <c r="QE102" s="277">
        <f t="shared" si="3643"/>
        <v>0</v>
      </c>
      <c r="QF102" s="277">
        <f t="shared" si="3643"/>
        <v>0</v>
      </c>
      <c r="QG102" s="277">
        <f t="shared" si="3643"/>
        <v>0</v>
      </c>
      <c r="QH102" s="277">
        <f t="shared" si="3643"/>
        <v>0</v>
      </c>
      <c r="QI102" s="277">
        <f t="shared" si="3643"/>
        <v>0</v>
      </c>
      <c r="QJ102" s="277">
        <f>QJ103</f>
        <v>1478</v>
      </c>
      <c r="QK102" s="277">
        <f t="shared" ref="QK102:QS102" si="3644">QK103</f>
        <v>20013798.420000002</v>
      </c>
      <c r="QL102" s="277">
        <f t="shared" si="3644"/>
        <v>123.16666666666666</v>
      </c>
      <c r="QM102" s="277">
        <f t="shared" si="3644"/>
        <v>1667816.5349999999</v>
      </c>
      <c r="QN102" s="277">
        <f t="shared" si="3644"/>
        <v>129</v>
      </c>
      <c r="QO102" s="277">
        <f t="shared" si="3644"/>
        <v>1804802.9600000002</v>
      </c>
      <c r="QP102" s="277">
        <f t="shared" si="3644"/>
        <v>0</v>
      </c>
      <c r="QQ102" s="277">
        <f t="shared" si="3644"/>
        <v>0</v>
      </c>
      <c r="QR102" s="277">
        <f t="shared" si="3644"/>
        <v>5.8333333333333428</v>
      </c>
      <c r="QS102" s="277">
        <f t="shared" si="3644"/>
        <v>136986.42500000028</v>
      </c>
    </row>
    <row r="103" spans="1:461" s="199" customFormat="1" ht="27.75" customHeight="1" x14ac:dyDescent="0.25">
      <c r="A103" s="221"/>
      <c r="B103" s="221">
        <v>69</v>
      </c>
      <c r="C103" s="237" t="s">
        <v>284</v>
      </c>
      <c r="D103" s="238">
        <f>D101</f>
        <v>9860</v>
      </c>
      <c r="E103" s="238">
        <v>10127</v>
      </c>
      <c r="F103" s="239">
        <v>0.9</v>
      </c>
      <c r="G103" s="240">
        <v>1</v>
      </c>
      <c r="H103" s="238">
        <v>1.4</v>
      </c>
      <c r="I103" s="238">
        <v>1.68</v>
      </c>
      <c r="J103" s="238">
        <v>2.23</v>
      </c>
      <c r="K103" s="241">
        <v>2.57</v>
      </c>
      <c r="L103" s="242"/>
      <c r="M103" s="243">
        <f t="shared" si="3005"/>
        <v>0</v>
      </c>
      <c r="N103" s="243">
        <f>SUM(L103/12*$A$2)</f>
        <v>0</v>
      </c>
      <c r="O103" s="243">
        <f>SUM(M103/12*$A$2)</f>
        <v>0</v>
      </c>
      <c r="P103" s="243">
        <f>VLOOKUP($B103,факт!$D$7:$HK$127,21,0)</f>
        <v>0</v>
      </c>
      <c r="Q103" s="243">
        <f>VLOOKUP($B103,факт!$D$7:$HK$127,22,0)</f>
        <v>0</v>
      </c>
      <c r="R103" s="243">
        <f>VLOOKUP($B103,факт!$D$7:$HK$127,19,0)</f>
        <v>0</v>
      </c>
      <c r="S103" s="243">
        <f>VLOOKUP($B103,факт!$D$7:$HK$127,20,0)</f>
        <v>0</v>
      </c>
      <c r="T103" s="243">
        <f t="shared" si="3006"/>
        <v>0</v>
      </c>
      <c r="U103" s="243">
        <f t="shared" si="3007"/>
        <v>0</v>
      </c>
      <c r="V103" s="242"/>
      <c r="W103" s="243">
        <f t="shared" si="3008"/>
        <v>0</v>
      </c>
      <c r="X103" s="243">
        <f>SUM(V103/12*$A$2)</f>
        <v>0</v>
      </c>
      <c r="Y103" s="243">
        <f>SUM(W103/12*$A$2)</f>
        <v>0</v>
      </c>
      <c r="Z103" s="243">
        <f>VLOOKUP($B103,факт!$D$7:$HK$128,29,0)</f>
        <v>0</v>
      </c>
      <c r="AA103" s="243">
        <f>VLOOKUP($B103,факт!$D$7:$HK$128,30,0)</f>
        <v>0</v>
      </c>
      <c r="AB103" s="243">
        <f>VLOOKUP($B103,факт!$D$7:$HK$128,27,0)</f>
        <v>0</v>
      </c>
      <c r="AC103" s="243">
        <f>VLOOKUP($B103,факт!$D$7:$HK$128,28,0)</f>
        <v>0</v>
      </c>
      <c r="AD103" s="243">
        <f t="shared" ref="AD103" si="3645">SUM(Z103-X103)</f>
        <v>0</v>
      </c>
      <c r="AE103" s="243">
        <f t="shared" ref="AE103" si="3646">SUM(AA103-Y103)</f>
        <v>0</v>
      </c>
      <c r="AF103" s="245"/>
      <c r="AG103" s="243">
        <f t="shared" si="3009"/>
        <v>0</v>
      </c>
      <c r="AH103" s="243">
        <f>SUM(AF103/12*$A$2)</f>
        <v>0</v>
      </c>
      <c r="AI103" s="243">
        <f>SUM(AG103/12*$A$2)</f>
        <v>0</v>
      </c>
      <c r="AJ103" s="243">
        <f>VLOOKUP($B103,факт!$D$7:$HK$128,43,0)</f>
        <v>0</v>
      </c>
      <c r="AK103" s="243">
        <f>VLOOKUP($B103,факт!$D$7:$HK$128,44,0)</f>
        <v>0</v>
      </c>
      <c r="AL103" s="243">
        <f>VLOOKUP($B103,факт!$D$7:$HK$128,41,0)</f>
        <v>0</v>
      </c>
      <c r="AM103" s="243">
        <f>VLOOKUP($B103,факт!$D$7:$HK$128,42,0)</f>
        <v>0</v>
      </c>
      <c r="AN103" s="243">
        <f t="shared" ref="AN103" si="3647">SUM(AJ103-AH103)</f>
        <v>0</v>
      </c>
      <c r="AO103" s="243">
        <f t="shared" ref="AO103" si="3648">SUM(AK103-AI103)</f>
        <v>0</v>
      </c>
      <c r="AP103" s="242"/>
      <c r="AQ103" s="243">
        <f t="shared" si="3010"/>
        <v>0</v>
      </c>
      <c r="AR103" s="243">
        <f>SUM(AP103/12*$A$2)</f>
        <v>0</v>
      </c>
      <c r="AS103" s="243">
        <f>SUM(AQ103/12*$A$2)</f>
        <v>0</v>
      </c>
      <c r="AT103" s="243">
        <f>VLOOKUP($B103,факт!$D$7:$HK$128,9,0)</f>
        <v>0</v>
      </c>
      <c r="AU103" s="243">
        <f>VLOOKUP($B103,факт!$D$7:$HK$128,10,0)</f>
        <v>0</v>
      </c>
      <c r="AV103" s="243">
        <f>VLOOKUP($B103,факт!$D$7:$HK$128,7,0)</f>
        <v>0</v>
      </c>
      <c r="AW103" s="243">
        <f>VLOOKUP($B103,факт!$D$7:$HK$128,8,0)</f>
        <v>0</v>
      </c>
      <c r="AX103" s="243">
        <f t="shared" ref="AX103" si="3649">SUM(AT103-AR103)</f>
        <v>0</v>
      </c>
      <c r="AY103" s="243">
        <f t="shared" ref="AY103" si="3650">SUM(AU103-AS103)</f>
        <v>0</v>
      </c>
      <c r="AZ103" s="242"/>
      <c r="BA103" s="243">
        <f t="shared" si="3011"/>
        <v>0</v>
      </c>
      <c r="BB103" s="243">
        <f>SUM(AZ103/12*$A$2)</f>
        <v>0</v>
      </c>
      <c r="BC103" s="243">
        <f>SUM(BA103/12*$A$2)</f>
        <v>0</v>
      </c>
      <c r="BD103" s="243">
        <f>VLOOKUP($B103,факт!$D$7:$HK$128,23,0)</f>
        <v>0</v>
      </c>
      <c r="BE103" s="243">
        <f>VLOOKUP($B103,факт!$D$7:$HK$128,24,0)</f>
        <v>0</v>
      </c>
      <c r="BF103" s="243"/>
      <c r="BG103" s="243"/>
      <c r="BH103" s="243">
        <f t="shared" ref="BH103" si="3651">SUM(BD103-BB103)</f>
        <v>0</v>
      </c>
      <c r="BI103" s="243">
        <f t="shared" ref="BI103" si="3652">SUM(BE103-BC103)</f>
        <v>0</v>
      </c>
      <c r="BJ103" s="242"/>
      <c r="BK103" s="243">
        <f t="shared" si="3012"/>
        <v>0</v>
      </c>
      <c r="BL103" s="243">
        <f>SUM(BJ103/12*$A$2)</f>
        <v>0</v>
      </c>
      <c r="BM103" s="243">
        <f>SUM(BK103/12*$A$2)</f>
        <v>0</v>
      </c>
      <c r="BN103" s="243">
        <f>VLOOKUP($B103,факт!$D$7:$HK$128,199,0)</f>
        <v>0</v>
      </c>
      <c r="BO103" s="243">
        <f>VLOOKUP($B103,факт!$D$7:$HK$128,200,0)</f>
        <v>0</v>
      </c>
      <c r="BP103" s="243">
        <f>VLOOKUP($B103,факт!$D$7:$HK$128,197,0)</f>
        <v>0</v>
      </c>
      <c r="BQ103" s="243">
        <f>VLOOKUP($B103,факт!$D$7:$HK$128,198,0)</f>
        <v>0</v>
      </c>
      <c r="BR103" s="243">
        <f t="shared" ref="BR103" si="3653">SUM(BN103-BL103)</f>
        <v>0</v>
      </c>
      <c r="BS103" s="243">
        <f t="shared" ref="BS103" si="3654">SUM(BO103-BM103)</f>
        <v>0</v>
      </c>
      <c r="BT103" s="243"/>
      <c r="BU103" s="243">
        <f t="shared" si="3013"/>
        <v>0</v>
      </c>
      <c r="BV103" s="243">
        <f>SUM(BT103/12*$A$2)</f>
        <v>0</v>
      </c>
      <c r="BW103" s="243">
        <f>SUM(BU103/12*$A$2)</f>
        <v>0</v>
      </c>
      <c r="BX103" s="243">
        <f>VLOOKUP($B103,факт!$D$7:$HK$128,25,0)</f>
        <v>0</v>
      </c>
      <c r="BY103" s="243">
        <f>VLOOKUP($B103,факт!$D$7:$HK$128,26,0)</f>
        <v>0</v>
      </c>
      <c r="BZ103" s="244"/>
      <c r="CA103" s="244"/>
      <c r="CB103" s="243">
        <f t="shared" ref="CB103" si="3655">SUM(BX103-BV103)</f>
        <v>0</v>
      </c>
      <c r="CC103" s="243">
        <f t="shared" ref="CC103" si="3656">SUM(BY103-BW103)</f>
        <v>0</v>
      </c>
      <c r="CD103" s="242"/>
      <c r="CE103" s="243">
        <f>SUM(CD103*$D103*$F103*$G103*$H103*CE$9)</f>
        <v>0</v>
      </c>
      <c r="CF103" s="243">
        <f>SUM(CD103/12*$A$2)</f>
        <v>0</v>
      </c>
      <c r="CG103" s="243">
        <f>SUM(CE103/12*$A$2)</f>
        <v>0</v>
      </c>
      <c r="CH103" s="243">
        <f>VLOOKUP($B103,факт!$D$7:$HK$128,13,0)</f>
        <v>0</v>
      </c>
      <c r="CI103" s="243">
        <f>VLOOKUP($B103,факт!$D$7:$HK$128,14,0)</f>
        <v>0</v>
      </c>
      <c r="CJ103" s="243">
        <f>VLOOKUP($B103,факт!$D$7:$HK$128,11,0)</f>
        <v>0</v>
      </c>
      <c r="CK103" s="243">
        <f>VLOOKUP($B103,факт!$D$7:$HK$128,12,0)</f>
        <v>0</v>
      </c>
      <c r="CL103" s="243">
        <f t="shared" ref="CL103" si="3657">SUM(CH103-CF103)</f>
        <v>0</v>
      </c>
      <c r="CM103" s="243">
        <f t="shared" ref="CM103" si="3658">SUM(CI103-CG103)</f>
        <v>0</v>
      </c>
      <c r="CN103" s="245">
        <v>11</v>
      </c>
      <c r="CO103" s="243">
        <f t="shared" si="3014"/>
        <v>136659.6</v>
      </c>
      <c r="CP103" s="243">
        <f>SUM(CN103/12*$A$2)</f>
        <v>0.91666666666666663</v>
      </c>
      <c r="CQ103" s="243">
        <f>SUM(CO103/12*$A$2)</f>
        <v>11388.300000000001</v>
      </c>
      <c r="CR103" s="243">
        <f>VLOOKUP($B103,факт!$D$7:$HK$128,37,0)</f>
        <v>0</v>
      </c>
      <c r="CS103" s="243">
        <f>VLOOKUP($B103,факт!$D$7:$HK$128,38,0)</f>
        <v>0</v>
      </c>
      <c r="CT103" s="243">
        <f>VLOOKUP($B103,факт!$D$7:$HK$128,35,0)</f>
        <v>0</v>
      </c>
      <c r="CU103" s="243">
        <f>VLOOKUP($B103,факт!$D$7:$HK$128,36,0)</f>
        <v>0</v>
      </c>
      <c r="CV103" s="243">
        <f t="shared" ref="CV103" si="3659">SUM(CR103-CP103)</f>
        <v>-0.91666666666666663</v>
      </c>
      <c r="CW103" s="243">
        <f t="shared" ref="CW103" si="3660">SUM(CS103-CQ103)</f>
        <v>-11388.300000000001</v>
      </c>
      <c r="CX103" s="242">
        <v>2</v>
      </c>
      <c r="CY103" s="243">
        <f t="shared" si="3015"/>
        <v>24847.199999999997</v>
      </c>
      <c r="CZ103" s="243">
        <f>SUM(CX103/12*$A$2)</f>
        <v>0.16666666666666666</v>
      </c>
      <c r="DA103" s="243">
        <f>SUM(CY103/12*$A$2)</f>
        <v>2070.6</v>
      </c>
      <c r="DB103" s="243">
        <f>VLOOKUP($B103,факт!$D$7:$HK$128,121,0)</f>
        <v>0</v>
      </c>
      <c r="DC103" s="243">
        <f>VLOOKUP($B103,факт!$D$7:$HK$128,122,0)</f>
        <v>0</v>
      </c>
      <c r="DD103" s="243">
        <f>VLOOKUP($B103,факт!$D$7:$HK$128,119,0)</f>
        <v>0</v>
      </c>
      <c r="DE103" s="243">
        <f>VLOOKUP($B103,факт!$D$7:$HK$128,120,0)</f>
        <v>0</v>
      </c>
      <c r="DF103" s="243">
        <f t="shared" ref="DF103" si="3661">SUM(DB103-CZ103)</f>
        <v>-0.16666666666666666</v>
      </c>
      <c r="DG103" s="243">
        <f t="shared" ref="DG103" si="3662">SUM(DC103-DA103)</f>
        <v>-2070.6</v>
      </c>
      <c r="DH103" s="242"/>
      <c r="DI103" s="243">
        <f t="shared" si="3016"/>
        <v>0</v>
      </c>
      <c r="DJ103" s="243">
        <f>SUM(DH103/12*$A$2)</f>
        <v>0</v>
      </c>
      <c r="DK103" s="243">
        <f>SUM(DI103/12*$A$2)</f>
        <v>0</v>
      </c>
      <c r="DL103" s="243">
        <f>VLOOKUP($B103,факт!$D$7:$HK$128,135,0)</f>
        <v>0</v>
      </c>
      <c r="DM103" s="243">
        <f>VLOOKUP($B103,факт!$D$7:$HK$128,136,0)</f>
        <v>0</v>
      </c>
      <c r="DN103" s="243">
        <f>VLOOKUP($B103,факт!$D$7:$HK$128,133,0)</f>
        <v>0</v>
      </c>
      <c r="DO103" s="243">
        <f>VLOOKUP($B103,факт!$D$7:$HK$128,134,0)</f>
        <v>0</v>
      </c>
      <c r="DP103" s="243">
        <f t="shared" ref="DP103" si="3663">SUM(DL103-DJ103)</f>
        <v>0</v>
      </c>
      <c r="DQ103" s="243">
        <f t="shared" ref="DQ103" si="3664">SUM(DM103-DK103)</f>
        <v>0</v>
      </c>
      <c r="DR103" s="243"/>
      <c r="DS103" s="243">
        <f t="shared" si="3017"/>
        <v>0</v>
      </c>
      <c r="DT103" s="243">
        <f>SUM(DR103/12*$A$2)</f>
        <v>0</v>
      </c>
      <c r="DU103" s="243">
        <f>SUM(DS103/12*$A$2)</f>
        <v>0</v>
      </c>
      <c r="DV103" s="243">
        <f>VLOOKUP($B103,факт!$D$7:$HK$128,157,0)</f>
        <v>0</v>
      </c>
      <c r="DW103" s="243">
        <f>VLOOKUP($B103,факт!$D$7:$HK$128,158,0)</f>
        <v>0</v>
      </c>
      <c r="DX103" s="243">
        <f>VLOOKUP($B103,факт!$D$7:$HK$128,155,0)</f>
        <v>0</v>
      </c>
      <c r="DY103" s="243">
        <f>VLOOKUP($B103,факт!$D$7:$HK$128,156,0)</f>
        <v>0</v>
      </c>
      <c r="DZ103" s="243">
        <f t="shared" ref="DZ103" si="3665">SUM(DV103-DT103)</f>
        <v>0</v>
      </c>
      <c r="EA103" s="243">
        <f t="shared" ref="EA103" si="3666">SUM(DW103-DU103)</f>
        <v>0</v>
      </c>
      <c r="EB103" s="242"/>
      <c r="EC103" s="243">
        <f t="shared" si="3018"/>
        <v>0</v>
      </c>
      <c r="ED103" s="243">
        <f>SUM(EB103/12*$A$2)</f>
        <v>0</v>
      </c>
      <c r="EE103" s="243">
        <f>SUM(EC103/12*$A$2)</f>
        <v>0</v>
      </c>
      <c r="EF103" s="243">
        <f>VLOOKUP($B103,факт!$D$7:$HK$128,173,0)</f>
        <v>0</v>
      </c>
      <c r="EG103" s="243">
        <f>VLOOKUP($B103,факт!$D$7:$HK$128,174,0)</f>
        <v>0</v>
      </c>
      <c r="EH103" s="243">
        <f>VLOOKUP($B103,факт!$D$7:$HK$128,171,0)</f>
        <v>0</v>
      </c>
      <c r="EI103" s="243">
        <f>VLOOKUP($B103,факт!$D$7:$HK$128,172,0)</f>
        <v>0</v>
      </c>
      <c r="EJ103" s="243">
        <f t="shared" ref="EJ103" si="3667">SUM(EF103-ED103)</f>
        <v>0</v>
      </c>
      <c r="EK103" s="243">
        <f t="shared" ref="EK103" si="3668">SUM(EG103-EE103)</f>
        <v>0</v>
      </c>
      <c r="EL103" s="242"/>
      <c r="EM103" s="243">
        <f t="shared" si="3019"/>
        <v>0</v>
      </c>
      <c r="EN103" s="243">
        <f>SUM(EL103/12*$A$2)</f>
        <v>0</v>
      </c>
      <c r="EO103" s="243">
        <f>SUM(EM103/12*$A$2)</f>
        <v>0</v>
      </c>
      <c r="EP103" s="243">
        <f>VLOOKUP($B103,факт!$D$7:$HK$128,175,0)</f>
        <v>0</v>
      </c>
      <c r="EQ103" s="243">
        <f>VLOOKUP($B103,факт!$D$7:$HK$128,176,0)</f>
        <v>0</v>
      </c>
      <c r="ER103" s="244"/>
      <c r="ES103" s="244"/>
      <c r="ET103" s="243">
        <f t="shared" ref="ET103" si="3669">SUM(EP103-EN103)</f>
        <v>0</v>
      </c>
      <c r="EU103" s="243">
        <f t="shared" ref="EU103" si="3670">SUM(EQ103-EO103)</f>
        <v>0</v>
      </c>
      <c r="EV103" s="242"/>
      <c r="EW103" s="243">
        <f t="shared" si="3020"/>
        <v>0</v>
      </c>
      <c r="EX103" s="243">
        <f>SUM(EV103/12*$A$2)</f>
        <v>0</v>
      </c>
      <c r="EY103" s="243">
        <f>SUM(EW103/12*$A$2)</f>
        <v>0</v>
      </c>
      <c r="EZ103" s="243">
        <f>VLOOKUP($B103,факт!$D$7:$HK$128,179,0)</f>
        <v>0</v>
      </c>
      <c r="FA103" s="243">
        <f>VLOOKUP($B103,факт!$D$7:$HK$128,180,0)</f>
        <v>0</v>
      </c>
      <c r="FB103" s="243">
        <f>VLOOKUP($B103,факт!$D$7:$HK$128,177,0)</f>
        <v>0</v>
      </c>
      <c r="FC103" s="243">
        <f>VLOOKUP($B103,факт!$D$7:$HK$128,178,0)</f>
        <v>0</v>
      </c>
      <c r="FD103" s="243">
        <f t="shared" ref="FD103" si="3671">SUM(EZ103-EX103)</f>
        <v>0</v>
      </c>
      <c r="FE103" s="243">
        <f t="shared" ref="FE103" si="3672">SUM(FA103-EY103)</f>
        <v>0</v>
      </c>
      <c r="FF103" s="246">
        <v>6</v>
      </c>
      <c r="FG103" s="243">
        <f t="shared" si="3021"/>
        <v>89449.919999999998</v>
      </c>
      <c r="FH103" s="243">
        <f>SUM(FF103/12*$A$2)</f>
        <v>0.5</v>
      </c>
      <c r="FI103" s="243">
        <f>SUM(FG103/12*$A$2)</f>
        <v>7454.16</v>
      </c>
      <c r="FJ103" s="243">
        <f>VLOOKUP($B103,факт!$D$7:$HK$128,183,0)</f>
        <v>2</v>
      </c>
      <c r="FK103" s="243">
        <f>VLOOKUP($B103,факт!$D$7:$HK$128,184,0)</f>
        <v>29816.639999999999</v>
      </c>
      <c r="FL103" s="243">
        <f>VLOOKUP($B103,факт!$D$7:$HK$128,181,0)</f>
        <v>0</v>
      </c>
      <c r="FM103" s="243">
        <f>VLOOKUP($B103,факт!$D$7:$HK$128,182,0)</f>
        <v>0</v>
      </c>
      <c r="FN103" s="243">
        <f t="shared" ref="FN103" si="3673">SUM(FJ103-FH103)</f>
        <v>1.5</v>
      </c>
      <c r="FO103" s="243">
        <f t="shared" ref="FO103" si="3674">SUM(FK103-FI103)</f>
        <v>22362.48</v>
      </c>
      <c r="FP103" s="242"/>
      <c r="FQ103" s="243">
        <f t="shared" si="3022"/>
        <v>0</v>
      </c>
      <c r="FR103" s="243">
        <f>SUM(FP103/12*$A$2)</f>
        <v>0</v>
      </c>
      <c r="FS103" s="243">
        <f>SUM(FQ103/12*$A$2)</f>
        <v>0</v>
      </c>
      <c r="FT103" s="243">
        <f>VLOOKUP($B103,факт!$D$7:$HK$128,189,0)</f>
        <v>0</v>
      </c>
      <c r="FU103" s="243">
        <f>VLOOKUP($B103,факт!$D$7:$HK$128,190,0)</f>
        <v>0</v>
      </c>
      <c r="FV103" s="243">
        <f>VLOOKUP($B103,факт!$D$7:$HK$128,187,0)</f>
        <v>0</v>
      </c>
      <c r="FW103" s="243">
        <f>VLOOKUP($B103,факт!$D$7:$HK$128,188,0)</f>
        <v>0</v>
      </c>
      <c r="FX103" s="243">
        <f t="shared" ref="FX103" si="3675">SUM(FT103-FR103)</f>
        <v>0</v>
      </c>
      <c r="FY103" s="243">
        <f t="shared" ref="FY103" si="3676">SUM(FU103-FS103)</f>
        <v>0</v>
      </c>
      <c r="FZ103" s="246">
        <v>70</v>
      </c>
      <c r="GA103" s="243">
        <f t="shared" si="3023"/>
        <v>1043582.3999999999</v>
      </c>
      <c r="GB103" s="243">
        <f>SUM(FZ103/12*$A$2)</f>
        <v>5.833333333333333</v>
      </c>
      <c r="GC103" s="243">
        <f>SUM(GA103/12*$A$2)</f>
        <v>86965.2</v>
      </c>
      <c r="GD103" s="243">
        <f>VLOOKUP($B103,факт!$D$7:$HK$128,201,0)</f>
        <v>6</v>
      </c>
      <c r="GE103" s="243">
        <f>VLOOKUP($B103,факт!$D$7:$HK$128,202,0)</f>
        <v>89015.06</v>
      </c>
      <c r="GF103" s="244"/>
      <c r="GG103" s="244"/>
      <c r="GH103" s="243">
        <f t="shared" ref="GH103" si="3677">SUM(GD103-GB103)</f>
        <v>0.16666666666666696</v>
      </c>
      <c r="GI103" s="243">
        <f t="shared" ref="GI103" si="3678">SUM(GE103-GC103)</f>
        <v>2049.8600000000006</v>
      </c>
      <c r="GJ103" s="246">
        <v>90</v>
      </c>
      <c r="GK103" s="243">
        <f t="shared" si="3024"/>
        <v>1341748.8</v>
      </c>
      <c r="GL103" s="243">
        <f>SUM(GJ103/12*$A$2)</f>
        <v>7.5</v>
      </c>
      <c r="GM103" s="243">
        <f>SUM(GK103/12*$A$2)</f>
        <v>111812.40000000001</v>
      </c>
      <c r="GN103" s="243">
        <f>VLOOKUP($B103,факт!$D$7:$HK$128,191,0)</f>
        <v>3</v>
      </c>
      <c r="GO103" s="243">
        <f>VLOOKUP($B103,факт!$D$7:$HK$128,192,0)</f>
        <v>44724.959999999999</v>
      </c>
      <c r="GP103" s="244"/>
      <c r="GQ103" s="244"/>
      <c r="GR103" s="243">
        <f t="shared" ref="GR103" si="3679">SUM(GN103-GL103)</f>
        <v>-4.5</v>
      </c>
      <c r="GS103" s="243">
        <f t="shared" ref="GS103" si="3680">SUM(GO103-GM103)</f>
        <v>-67087.44</v>
      </c>
      <c r="GT103" s="242">
        <v>31</v>
      </c>
      <c r="GU103" s="243">
        <f t="shared" si="3025"/>
        <v>385131.6</v>
      </c>
      <c r="GV103" s="243">
        <f>SUM(GT103/12*$A$2)</f>
        <v>2.5833333333333335</v>
      </c>
      <c r="GW103" s="243">
        <f>SUM(GU103/12*$A$2)</f>
        <v>32094.3</v>
      </c>
      <c r="GX103" s="243">
        <f>VLOOKUP($B103,факт!$D$7:$HK$128,127,0)</f>
        <v>3</v>
      </c>
      <c r="GY103" s="243">
        <f>VLOOKUP($B103,факт!$D$7:$HK$128,128,0)</f>
        <v>37270.800000000003</v>
      </c>
      <c r="GZ103" s="243">
        <f>VLOOKUP($B103,факт!$D$7:$HK$128,125,0)</f>
        <v>0</v>
      </c>
      <c r="HA103" s="243">
        <f>VLOOKUP($B103,факт!$D$7:$HK$128,126,0)</f>
        <v>0</v>
      </c>
      <c r="HB103" s="243">
        <f t="shared" ref="HB103" si="3681">SUM(GX103-GV103)</f>
        <v>0.41666666666666652</v>
      </c>
      <c r="HC103" s="243">
        <f t="shared" ref="HC103" si="3682">SUM(GY103-GW103)</f>
        <v>5176.5000000000036</v>
      </c>
      <c r="HD103" s="242"/>
      <c r="HE103" s="243">
        <f t="shared" ref="HE103" si="3683">SUM(HD103*$D103*$F103*$G103*$H103*HE$9)</f>
        <v>0</v>
      </c>
      <c r="HF103" s="243">
        <f>SUM(HD103/12*$A$2)</f>
        <v>0</v>
      </c>
      <c r="HG103" s="243">
        <f>SUM(HE103/12*$A$2)</f>
        <v>0</v>
      </c>
      <c r="HH103" s="243">
        <f>VLOOKUP($B103,факт!$D$7:$HK$128,131,0)</f>
        <v>1</v>
      </c>
      <c r="HI103" s="243">
        <f>VLOOKUP($B103,факт!$D$7:$HK$128,132,0)</f>
        <v>12423.6</v>
      </c>
      <c r="HJ103" s="243">
        <f>VLOOKUP($B103,факт!$D$7:$HK$128,129,0)</f>
        <v>0</v>
      </c>
      <c r="HK103" s="243">
        <f>VLOOKUP($B103,факт!$D$7:$HK$128,130,0)</f>
        <v>0</v>
      </c>
      <c r="HL103" s="243">
        <f t="shared" ref="HL103" si="3684">SUM(HH103-HF103)</f>
        <v>1</v>
      </c>
      <c r="HM103" s="243">
        <f t="shared" ref="HM103" si="3685">SUM(HI103-HG103)</f>
        <v>12423.6</v>
      </c>
      <c r="HN103" s="244">
        <v>120</v>
      </c>
      <c r="HO103" s="244">
        <v>1490832</v>
      </c>
      <c r="HP103" s="243">
        <f>SUM(HN103/12*$A$2)</f>
        <v>10</v>
      </c>
      <c r="HQ103" s="243">
        <f>SUM(HO103/12*$A$2)</f>
        <v>124236</v>
      </c>
      <c r="HR103" s="243">
        <f>VLOOKUP($B103,факт!$D$7:$HK$128,165,0)</f>
        <v>0</v>
      </c>
      <c r="HS103" s="243">
        <f>VLOOKUP($B103,факт!$D$7:$HK$128,166,0)</f>
        <v>0</v>
      </c>
      <c r="HT103" s="243">
        <f>VLOOKUP($B103,факт!$D$7:$HK$128,163,0)</f>
        <v>0</v>
      </c>
      <c r="HU103" s="243">
        <f>VLOOKUP($B103,факт!$D$7:$HK$128,164,0)</f>
        <v>0</v>
      </c>
      <c r="HV103" s="243">
        <f t="shared" ref="HV103" si="3686">SUM(HR103-HP103)</f>
        <v>-10</v>
      </c>
      <c r="HW103" s="243">
        <f t="shared" ref="HW103" si="3687">SUM(HS103-HQ103)</f>
        <v>-124236</v>
      </c>
      <c r="HX103" s="244">
        <v>4</v>
      </c>
      <c r="HY103" s="244">
        <v>49694.399999999994</v>
      </c>
      <c r="HZ103" s="243">
        <f>SUM(HX103/12*$A$2)</f>
        <v>0.33333333333333331</v>
      </c>
      <c r="IA103" s="243">
        <f>SUM(HY103/12*$A$2)</f>
        <v>4141.2</v>
      </c>
      <c r="IB103" s="243">
        <f>VLOOKUP($B103,факт!$D$7:$HK$128,49,0)</f>
        <v>0</v>
      </c>
      <c r="IC103" s="243">
        <f>VLOOKUP($B103,факт!$D$7:$HK$128,50,0)</f>
        <v>0</v>
      </c>
      <c r="ID103" s="244"/>
      <c r="IE103" s="244"/>
      <c r="IF103" s="243">
        <f t="shared" ref="IF103" si="3688">SUM(IB103-HZ103)</f>
        <v>-0.33333333333333331</v>
      </c>
      <c r="IG103" s="243">
        <f t="shared" ref="IG103" si="3689">SUM(IC103-IA103)</f>
        <v>-4141.2</v>
      </c>
      <c r="IH103" s="244"/>
      <c r="II103" s="244">
        <v>0</v>
      </c>
      <c r="IJ103" s="243">
        <f>SUM(IH103/12*$A$2)</f>
        <v>0</v>
      </c>
      <c r="IK103" s="243">
        <f>SUM(II103/12*$A$2)</f>
        <v>0</v>
      </c>
      <c r="IL103" s="243">
        <f>VLOOKUP($B103,факт!$D$7:$HK$128,85,0)</f>
        <v>0</v>
      </c>
      <c r="IM103" s="243">
        <f>VLOOKUP($B103,факт!$D$7:$HK$128,86,0)</f>
        <v>0</v>
      </c>
      <c r="IN103" s="244"/>
      <c r="IO103" s="244"/>
      <c r="IP103" s="243">
        <f t="shared" ref="IP103" si="3690">SUM(IL103-IJ103)</f>
        <v>0</v>
      </c>
      <c r="IQ103" s="243">
        <f t="shared" ref="IQ103" si="3691">SUM(IM103-IK103)</f>
        <v>0</v>
      </c>
      <c r="IR103" s="244"/>
      <c r="IS103" s="244">
        <v>0</v>
      </c>
      <c r="IT103" s="244"/>
      <c r="IU103" s="244"/>
      <c r="IV103" s="243">
        <f>SUM(IT103/12*$A$2)</f>
        <v>0</v>
      </c>
      <c r="IW103" s="243">
        <f>SUM(IU103/12*$A$2)</f>
        <v>0</v>
      </c>
      <c r="IX103" s="243">
        <f>VLOOKUP($B103,факт!$D$7:$HK$128,55,0)</f>
        <v>0</v>
      </c>
      <c r="IY103" s="243">
        <f>VLOOKUP($B103,факт!$D$7:$HK$128,56,0)</f>
        <v>0</v>
      </c>
      <c r="IZ103" s="243">
        <f t="shared" ref="IZ103" si="3692">SUM(IV103-IT103)</f>
        <v>0</v>
      </c>
      <c r="JA103" s="243">
        <f t="shared" ref="JA103" si="3693">SUM(IW103-IU103)</f>
        <v>0</v>
      </c>
      <c r="JB103" s="242">
        <v>45</v>
      </c>
      <c r="JC103" s="243">
        <f t="shared" si="3026"/>
        <v>670874.4</v>
      </c>
      <c r="JD103" s="243">
        <f>SUM(JB103/12*$A$2)</f>
        <v>3.75</v>
      </c>
      <c r="JE103" s="243">
        <f>SUM(JC103/12*$A$2)</f>
        <v>55906.200000000004</v>
      </c>
      <c r="JF103" s="243">
        <f>VLOOKUP($B103,факт!$D$7:$HK$128,61,0)</f>
        <v>1</v>
      </c>
      <c r="JG103" s="243">
        <f>VLOOKUP($B103,факт!$D$7:$HK$128,62,0)</f>
        <v>14908.32</v>
      </c>
      <c r="JH103" s="243">
        <f>VLOOKUP($B103,факт!$D$7:$HK$128,59,0)</f>
        <v>0</v>
      </c>
      <c r="JI103" s="243">
        <f>VLOOKUP($B103,факт!$D$7:$HK$128,60,0)</f>
        <v>0</v>
      </c>
      <c r="JJ103" s="243">
        <f t="shared" ref="JJ103" si="3694">SUM(JF103-JD103)</f>
        <v>-2.75</v>
      </c>
      <c r="JK103" s="243">
        <f t="shared" ref="JK103" si="3695">SUM(JG103-JE103)</f>
        <v>-40997.880000000005</v>
      </c>
      <c r="JL103" s="242"/>
      <c r="JM103" s="243">
        <f t="shared" ref="JM103" si="3696">SUM(JL103*$D103*$F103*$G103*$H103*JM$9)</f>
        <v>0</v>
      </c>
      <c r="JN103" s="243">
        <f>SUM(JL103/12*$A$2)</f>
        <v>0</v>
      </c>
      <c r="JO103" s="243">
        <f>SUM(JM103/12*$A$2)</f>
        <v>0</v>
      </c>
      <c r="JP103" s="243">
        <f>VLOOKUP($B103,факт!$D$7:$HK$128,213,0)</f>
        <v>0</v>
      </c>
      <c r="JQ103" s="243">
        <f>VLOOKUP($B103,факт!$D$7:$HK$128,214,0)</f>
        <v>0</v>
      </c>
      <c r="JR103" s="244"/>
      <c r="JS103" s="244"/>
      <c r="JT103" s="243">
        <f t="shared" ref="JT103" si="3697">SUM(JP103-JN103)</f>
        <v>0</v>
      </c>
      <c r="JU103" s="243">
        <f t="shared" ref="JU103" si="3698">SUM(JQ103-JO103)</f>
        <v>0</v>
      </c>
      <c r="JV103" s="246"/>
      <c r="JW103" s="243">
        <f t="shared" si="3027"/>
        <v>0</v>
      </c>
      <c r="JX103" s="243">
        <f>SUM(JV103/12*$A$2)</f>
        <v>0</v>
      </c>
      <c r="JY103" s="243">
        <f>SUM(JW103/12*$A$2)</f>
        <v>0</v>
      </c>
      <c r="JZ103" s="243">
        <f>VLOOKUP($B103,факт!$D$7:$HK$128,211,0)</f>
        <v>0</v>
      </c>
      <c r="KA103" s="243">
        <f>VLOOKUP($B103,факт!$D$7:$HK$128,212,0)</f>
        <v>0</v>
      </c>
      <c r="KB103" s="243">
        <f>VLOOKUP($B103,факт!$D$7:$HK$128,209,0)</f>
        <v>0</v>
      </c>
      <c r="KC103" s="243">
        <f>VLOOKUP($B103,факт!$D$7:$HK$128,210,0)</f>
        <v>0</v>
      </c>
      <c r="KD103" s="243">
        <f t="shared" ref="KD103" si="3699">SUM(JZ103-JX103)</f>
        <v>0</v>
      </c>
      <c r="KE103" s="243">
        <f t="shared" ref="KE103" si="3700">SUM(KA103-JY103)</f>
        <v>0</v>
      </c>
      <c r="KF103" s="242">
        <v>260</v>
      </c>
      <c r="KG103" s="243">
        <f t="shared" ref="KG103" si="3701">SUM(KF103*$D103*$F103*$G103*$H103*KG$9)</f>
        <v>3230136</v>
      </c>
      <c r="KH103" s="243">
        <f>SUM(KF103/12*$A$2)</f>
        <v>21.666666666666668</v>
      </c>
      <c r="KI103" s="243">
        <f>SUM(KG103/12*$A$2)</f>
        <v>269178</v>
      </c>
      <c r="KJ103" s="243">
        <f>VLOOKUP($B103,факт!$D$7:$HK$128,161,0)</f>
        <v>20</v>
      </c>
      <c r="KK103" s="243">
        <f>VLOOKUP($B103,факт!$D$7:$HK$128,162,0)</f>
        <v>248472.00000000006</v>
      </c>
      <c r="KL103" s="243">
        <f>VLOOKUP($B103,факт!$D$7:$HK$128,159,0)</f>
        <v>0</v>
      </c>
      <c r="KM103" s="243">
        <f>VLOOKUP($B103,факт!$D$7:$HK$128,160,0)</f>
        <v>0</v>
      </c>
      <c r="KN103" s="243">
        <f t="shared" ref="KN103" si="3702">SUM(KJ103-KH103)</f>
        <v>-1.6666666666666679</v>
      </c>
      <c r="KO103" s="243">
        <f t="shared" ref="KO103" si="3703">SUM(KK103-KI103)</f>
        <v>-20705.999999999942</v>
      </c>
      <c r="KP103" s="242"/>
      <c r="KQ103" s="243">
        <f t="shared" ref="KQ103" si="3704">SUM(KP103*$D103*$F103*$G103*$H103*KQ$9)</f>
        <v>0</v>
      </c>
      <c r="KR103" s="243">
        <f>SUM(KP103/12*$A$2)</f>
        <v>0</v>
      </c>
      <c r="KS103" s="243">
        <f>SUM(KQ103/12*$A$2)</f>
        <v>0</v>
      </c>
      <c r="KT103" s="244"/>
      <c r="KU103" s="244"/>
      <c r="KV103" s="244"/>
      <c r="KW103" s="244"/>
      <c r="KX103" s="243">
        <f t="shared" ref="KX103" si="3705">SUM(KT103-KR103)</f>
        <v>0</v>
      </c>
      <c r="KY103" s="243">
        <f t="shared" ref="KY103" si="3706">SUM(KU103-KS103)</f>
        <v>0</v>
      </c>
      <c r="KZ103" s="246">
        <v>12</v>
      </c>
      <c r="LA103" s="243">
        <f t="shared" si="3028"/>
        <v>178899.84</v>
      </c>
      <c r="LB103" s="243">
        <f>SUM(KZ103/12*$A$2)</f>
        <v>1</v>
      </c>
      <c r="LC103" s="243">
        <f>SUM(LA103/12*$A$2)</f>
        <v>14908.32</v>
      </c>
      <c r="LD103" s="243">
        <f>VLOOKUP($B103,факт!$D$7:$HK$128,89,0)</f>
        <v>5</v>
      </c>
      <c r="LE103" s="243">
        <f>VLOOKUP($B103,факт!$D$7:$HK$128,90,0)</f>
        <v>74541.600000000006</v>
      </c>
      <c r="LF103" s="243">
        <f>VLOOKUP($B103,факт!$D$7:$HK$128,87,0)</f>
        <v>0</v>
      </c>
      <c r="LG103" s="243">
        <f>VLOOKUP($B103,факт!$D$7:$HK$128,88,0)</f>
        <v>0</v>
      </c>
      <c r="LH103" s="243">
        <f t="shared" ref="LH103" si="3707">SUM(LD103-LB103)</f>
        <v>4</v>
      </c>
      <c r="LI103" s="243">
        <f t="shared" ref="LI103" si="3708">SUM(LE103-LC103)</f>
        <v>59633.280000000006</v>
      </c>
      <c r="LJ103" s="246">
        <v>55</v>
      </c>
      <c r="LK103" s="243">
        <f t="shared" si="3029"/>
        <v>819957.6</v>
      </c>
      <c r="LL103" s="243">
        <f>SUM(LJ103/12*$A$2)</f>
        <v>4.583333333333333</v>
      </c>
      <c r="LM103" s="243">
        <f>SUM(LK103/12*$A$2)</f>
        <v>68329.8</v>
      </c>
      <c r="LN103" s="243">
        <f>VLOOKUP($B103,факт!$D$7:$HK$128,69,0)</f>
        <v>2</v>
      </c>
      <c r="LO103" s="243">
        <f>VLOOKUP($B103,факт!$D$7:$HK$128,70,0)</f>
        <v>29816.639999999999</v>
      </c>
      <c r="LP103" s="244"/>
      <c r="LQ103" s="244"/>
      <c r="LR103" s="243">
        <f t="shared" ref="LR103" si="3709">SUM(LN103-LL103)</f>
        <v>-2.583333333333333</v>
      </c>
      <c r="LS103" s="243">
        <f t="shared" ref="LS103" si="3710">SUM(LO103-LM103)</f>
        <v>-38513.160000000003</v>
      </c>
      <c r="LT103" s="246">
        <v>1</v>
      </c>
      <c r="LU103" s="243">
        <f t="shared" si="3030"/>
        <v>14908.32</v>
      </c>
      <c r="LV103" s="243">
        <f>SUM(LT103/12*$A$2)</f>
        <v>8.3333333333333329E-2</v>
      </c>
      <c r="LW103" s="243">
        <f>SUM(LU103/12*$A$2)</f>
        <v>1242.3599999999999</v>
      </c>
      <c r="LX103" s="243">
        <f>VLOOKUP($B103,факт!$D$7:$HK$128,83,0)</f>
        <v>0</v>
      </c>
      <c r="LY103" s="243">
        <f>VLOOKUP($B103,факт!$D$7:$HK$128,84,0)</f>
        <v>0</v>
      </c>
      <c r="LZ103" s="244"/>
      <c r="MA103" s="244"/>
      <c r="MB103" s="243">
        <f t="shared" ref="MB103" si="3711">SUM(LX103-LV103)</f>
        <v>-8.3333333333333329E-2</v>
      </c>
      <c r="MC103" s="243">
        <f t="shared" ref="MC103" si="3712">SUM(LY103-LW103)</f>
        <v>-1242.3599999999999</v>
      </c>
      <c r="MD103" s="246">
        <v>80</v>
      </c>
      <c r="ME103" s="243">
        <f t="shared" si="3031"/>
        <v>1192665.5999999999</v>
      </c>
      <c r="MF103" s="243">
        <f>SUM(MD103/12*$A$2)</f>
        <v>6.666666666666667</v>
      </c>
      <c r="MG103" s="243">
        <f>SUM(ME103/12*$A$2)</f>
        <v>99388.799999999988</v>
      </c>
      <c r="MH103" s="243">
        <f>VLOOKUP($B103,факт!$D$7:$HK$128,73,0)</f>
        <v>8</v>
      </c>
      <c r="MI103" s="243">
        <f>VLOOKUP($B103,факт!$D$7:$HK$128,74,0)</f>
        <v>119266.56000000003</v>
      </c>
      <c r="MJ103" s="243">
        <f>VLOOKUP($B103,факт!$D$7:$HK$128,71,0)</f>
        <v>0</v>
      </c>
      <c r="MK103" s="243">
        <f>VLOOKUP($B103,факт!$D$7:$HK$128,72,0)</f>
        <v>0</v>
      </c>
      <c r="ML103" s="243">
        <f t="shared" ref="ML103" si="3713">SUM(MH103-MF103)</f>
        <v>1.333333333333333</v>
      </c>
      <c r="MM103" s="243">
        <f t="shared" ref="MM103" si="3714">SUM(MI103-MG103)</f>
        <v>19877.760000000038</v>
      </c>
      <c r="MN103" s="242">
        <v>180</v>
      </c>
      <c r="MO103" s="243">
        <f t="shared" si="3032"/>
        <v>2683497.6</v>
      </c>
      <c r="MP103" s="243">
        <f>SUM(MN103/12*$A$2)</f>
        <v>15</v>
      </c>
      <c r="MQ103" s="243">
        <f>SUM(MO103/12*$A$2)</f>
        <v>223624.80000000002</v>
      </c>
      <c r="MR103" s="243">
        <f>VLOOKUP($B103,факт!$D$7:$HK$128,53,0)</f>
        <v>15</v>
      </c>
      <c r="MS103" s="243">
        <f>VLOOKUP($B103,факт!$D$7:$HK$128,54,0)</f>
        <v>223624.80000000005</v>
      </c>
      <c r="MT103" s="243">
        <f>VLOOKUP($B103,факт!$D$7:$HK$128,51,0)</f>
        <v>0</v>
      </c>
      <c r="MU103" s="243">
        <f>VLOOKUP($B103,факт!$D$7:$HK$128,52,0)</f>
        <v>0</v>
      </c>
      <c r="MV103" s="243">
        <f t="shared" ref="MV103" si="3715">SUM(MR103-MP103)</f>
        <v>0</v>
      </c>
      <c r="MW103" s="243">
        <f t="shared" ref="MW103" si="3716">SUM(MS103-MQ103)</f>
        <v>2.9103830456733704E-11</v>
      </c>
      <c r="MX103" s="242">
        <v>24</v>
      </c>
      <c r="MY103" s="243">
        <f t="shared" ref="MY103" si="3717">SUM(MX103*$D103*$F103*$G103*$H103*MY$9)</f>
        <v>298166.39999999997</v>
      </c>
      <c r="MZ103" s="243">
        <f>SUM(MX103/12*$A$2)</f>
        <v>2</v>
      </c>
      <c r="NA103" s="243">
        <f>SUM(MY103/12*$A$2)</f>
        <v>24847.199999999997</v>
      </c>
      <c r="NB103" s="243">
        <f>VLOOKUP($B103,факт!$D$7:$HK$128,77,0)</f>
        <v>2</v>
      </c>
      <c r="NC103" s="243">
        <f>VLOOKUP($B103,факт!$D$7:$HK$128,78,0)</f>
        <v>24847.200000000001</v>
      </c>
      <c r="ND103" s="243">
        <f>VLOOKUP($B103,факт!$D$7:$HK$128,75,0)</f>
        <v>0</v>
      </c>
      <c r="NE103" s="243">
        <f>VLOOKUP($B103,факт!$D$7:$HK$128,76,0)</f>
        <v>0</v>
      </c>
      <c r="NF103" s="243">
        <f t="shared" ref="NF103" si="3718">SUM(NB103-MZ103)</f>
        <v>0</v>
      </c>
      <c r="NG103" s="243">
        <f t="shared" ref="NG103" si="3719">SUM(NC103-NA103)</f>
        <v>3.637978807091713E-12</v>
      </c>
      <c r="NH103" s="242">
        <v>330</v>
      </c>
      <c r="NI103" s="243">
        <f t="shared" ref="NI103" si="3720">SUM(NH103*$D103*$F103*$G103*$H103*NI$9)</f>
        <v>4099787.9999999995</v>
      </c>
      <c r="NJ103" s="243">
        <f>SUM(NH103/12*$A$2)</f>
        <v>27.5</v>
      </c>
      <c r="NK103" s="243">
        <f>SUM(NI103/12*$A$2)</f>
        <v>341648.99999999994</v>
      </c>
      <c r="NL103" s="243">
        <f>VLOOKUP($B103,факт!$D$7:$HK$128,95,0)</f>
        <v>32</v>
      </c>
      <c r="NM103" s="243">
        <f>VLOOKUP($B103,факт!$D$7:$HK$128,96,0)</f>
        <v>397555.20000000007</v>
      </c>
      <c r="NN103" s="243">
        <f>VLOOKUP($B103,факт!$D$7:$HK$128,93,0)</f>
        <v>0</v>
      </c>
      <c r="NO103" s="243">
        <f>VLOOKUP($B103,факт!$D$7:$HK$128,94,0)</f>
        <v>0</v>
      </c>
      <c r="NP103" s="243">
        <f t="shared" ref="NP103" si="3721">SUM(NL103-NJ103)</f>
        <v>4.5</v>
      </c>
      <c r="NQ103" s="243">
        <f t="shared" ref="NQ103" si="3722">SUM(NM103-NK103)</f>
        <v>55906.200000000128</v>
      </c>
      <c r="NR103" s="242">
        <v>100</v>
      </c>
      <c r="NS103" s="243">
        <f t="shared" ref="NS103" si="3723">SUM(NR103*$D103*$F103*$G103*$H103*NS$9)</f>
        <v>1242360</v>
      </c>
      <c r="NT103" s="243">
        <f>SUM(NR103/12*$A$2)</f>
        <v>8.3333333333333339</v>
      </c>
      <c r="NU103" s="243">
        <f>SUM(NS103/12*$A$2)</f>
        <v>103530</v>
      </c>
      <c r="NV103" s="243">
        <f>VLOOKUP($B103,факт!$D$7:$HK$128,81,0)</f>
        <v>15</v>
      </c>
      <c r="NW103" s="243">
        <f>VLOOKUP($B103,факт!$D$7:$HK$128,82,0)</f>
        <v>186354.00000000006</v>
      </c>
      <c r="NX103" s="244"/>
      <c r="NY103" s="244"/>
      <c r="NZ103" s="243">
        <f t="shared" ref="NZ103" si="3724">SUM(NV103-NT103)</f>
        <v>6.6666666666666661</v>
      </c>
      <c r="OA103" s="243">
        <f t="shared" ref="OA103" si="3725">SUM(NW103-NU103)</f>
        <v>82824.000000000058</v>
      </c>
      <c r="OB103" s="242"/>
      <c r="OC103" s="243">
        <f t="shared" si="3033"/>
        <v>0</v>
      </c>
      <c r="OD103" s="243">
        <f>SUM(OB103/12*$A$2)</f>
        <v>0</v>
      </c>
      <c r="OE103" s="243">
        <f>SUM(OC103/12*$A$2)</f>
        <v>0</v>
      </c>
      <c r="OF103" s="244"/>
      <c r="OG103" s="244"/>
      <c r="OH103" s="244"/>
      <c r="OI103" s="244"/>
      <c r="OJ103" s="243">
        <f t="shared" ref="OJ103" si="3726">SUM(OF103-OD103)</f>
        <v>0</v>
      </c>
      <c r="OK103" s="243">
        <f t="shared" ref="OK103" si="3727">SUM(OG103-OE103)</f>
        <v>0</v>
      </c>
      <c r="OL103" s="242">
        <v>22</v>
      </c>
      <c r="OM103" s="243">
        <f t="shared" si="3034"/>
        <v>327983.03999999998</v>
      </c>
      <c r="ON103" s="243">
        <f>SUM(OL103/12*$A$2)</f>
        <v>1.8333333333333333</v>
      </c>
      <c r="OO103" s="243">
        <f>SUM(OM103/12*$A$2)</f>
        <v>27331.919999999998</v>
      </c>
      <c r="OP103" s="243">
        <f>VLOOKUP($B103,факт!$D$7:$HK$128,47,0)</f>
        <v>1</v>
      </c>
      <c r="OQ103" s="243">
        <f>VLOOKUP($B103,факт!$D$7:$HK$128,48,0)</f>
        <v>14908.32</v>
      </c>
      <c r="OR103" s="244"/>
      <c r="OS103" s="244"/>
      <c r="OT103" s="243">
        <f t="shared" ref="OT103" si="3728">SUM(OP103-ON103)</f>
        <v>-0.83333333333333326</v>
      </c>
      <c r="OU103" s="243">
        <f t="shared" ref="OU103" si="3729">SUM(OQ103-OO103)</f>
        <v>-12423.599999999999</v>
      </c>
      <c r="OV103" s="246"/>
      <c r="OW103" s="243">
        <f t="shared" si="3035"/>
        <v>0</v>
      </c>
      <c r="OX103" s="243">
        <f>SUM(OV103/12*$A$2)</f>
        <v>0</v>
      </c>
      <c r="OY103" s="243">
        <f>SUM(OW103/12*$A$2)</f>
        <v>0</v>
      </c>
      <c r="OZ103" s="244"/>
      <c r="PA103" s="244"/>
      <c r="PB103" s="244"/>
      <c r="PC103" s="244"/>
      <c r="PD103" s="243">
        <f t="shared" ref="PD103" si="3730">SUM(OZ103-OX103)</f>
        <v>0</v>
      </c>
      <c r="PE103" s="243">
        <f t="shared" ref="PE103" si="3731">SUM(PA103-OY103)</f>
        <v>0</v>
      </c>
      <c r="PF103" s="246">
        <f>30+5</f>
        <v>35</v>
      </c>
      <c r="PG103" s="243">
        <f>SUM(PF103*$D103*$F103*$G103*$J103*PG$9)</f>
        <v>692615.7</v>
      </c>
      <c r="PH103" s="243">
        <f>SUM(PF103/12*$A$2)</f>
        <v>2.9166666666666665</v>
      </c>
      <c r="PI103" s="243">
        <f>SUM(PG103/12*$A$2)</f>
        <v>57717.974999999999</v>
      </c>
      <c r="PJ103" s="243">
        <f>VLOOKUP($B103,факт!$D$7:$HK$128,45,0)</f>
        <v>13</v>
      </c>
      <c r="PK103" s="243">
        <f>VLOOKUP($B103,факт!$D$7:$HK$128,46,0)</f>
        <v>257257.25999999998</v>
      </c>
      <c r="PL103" s="244"/>
      <c r="PM103" s="244"/>
      <c r="PN103" s="243">
        <f t="shared" ref="PN103" si="3732">SUM(PJ103-PH103)</f>
        <v>10.083333333333334</v>
      </c>
      <c r="PO103" s="243">
        <f t="shared" ref="PO103" si="3733">SUM(PK103-PI103)</f>
        <v>199539.28499999997</v>
      </c>
      <c r="PP103" s="243"/>
      <c r="PQ103" s="243"/>
      <c r="PR103" s="243">
        <f>SUM(PP103/12*$A$2)</f>
        <v>0</v>
      </c>
      <c r="PS103" s="243">
        <f>SUM(PQ103/12*$A$2)</f>
        <v>0</v>
      </c>
      <c r="PT103" s="244"/>
      <c r="PU103" s="244"/>
      <c r="PV103" s="244"/>
      <c r="PW103" s="244"/>
      <c r="PX103" s="243">
        <f t="shared" ref="PX103" si="3734">SUM(PT103-PR103)</f>
        <v>0</v>
      </c>
      <c r="PY103" s="243">
        <f t="shared" ref="PY103" si="3735">SUM(PU103-PS103)</f>
        <v>0</v>
      </c>
      <c r="PZ103" s="243"/>
      <c r="QA103" s="243"/>
      <c r="QB103" s="243">
        <f>SUM(PZ103/12*$A$2)</f>
        <v>0</v>
      </c>
      <c r="QC103" s="243">
        <f>SUM(QA103/12*$A$2)</f>
        <v>0</v>
      </c>
      <c r="QD103" s="244"/>
      <c r="QE103" s="244"/>
      <c r="QF103" s="244"/>
      <c r="QG103" s="244"/>
      <c r="QH103" s="243">
        <f t="shared" ref="QH103" si="3736">SUM(QD103-QB103)</f>
        <v>0</v>
      </c>
      <c r="QI103" s="243">
        <f t="shared" ref="QI103" si="3737">SUM(QE103-QC103)</f>
        <v>0</v>
      </c>
      <c r="QJ103" s="247">
        <f>SUM(CN103,AF103,AP103,CD103,L103,AZ103,V103,KP103,MX103,NR103,NH103,CX103,GT103,HD103,HN103,HX103,IH103,IR103,DH103,KF103,DR103,BJ103,OL103,OB103,JB103,LJ103,MD103,KZ103,LT103,EB103,EL103,EV103,FF103,FP103,GJ103,FZ103,JV103,PF103,OV103,MN103,BT103,JL103,PP103,PZ103)</f>
        <v>1478</v>
      </c>
      <c r="QK103" s="247">
        <f t="shared" ref="QK103" si="3738">SUM(CO103,AG103,AQ103,CE103,M103,BA103,W103,KQ103,MY103,NS103,NI103,CY103,GU103,HE103,HO103,HY103,II103,IS103,DI103,KG103,DS103,BK103,OM103,OC103,JC103,LK103,ME103,LA103,LU103,EC103,EM103,EW103,FG103,FQ103,GK103,GA103,JW103,PG103,OW103,MO103,BU103,JM103,PQ103,QA103)</f>
        <v>20013798.420000002</v>
      </c>
      <c r="QL103" s="247">
        <f t="shared" ref="QL103" si="3739">SUM(CP103,AH103,AR103,CF103,N103,BB103,X103,KR103,MZ103,NT103,NJ103,CZ103,GV103,HF103,HP103,HZ103,IJ103,IT103,DJ103,KH103,DT103,BL103,ON103,OD103,JD103,LL103,MF103,LB103,LV103,ED103,EN103,EX103,FH103,FR103,GL103,GB103,JX103,PH103,OX103,MP103,BV103,JN103,PR103,QB103)</f>
        <v>123.16666666666666</v>
      </c>
      <c r="QM103" s="247">
        <f t="shared" ref="QM103" si="3740">SUM(CQ103,AI103,AS103,CG103,O103,BC103,Y103,KS103,NA103,NU103,NK103,DA103,GW103,HG103,HQ103,IA103,IK103,IU103,DK103,KI103,DU103,BM103,OO103,OE103,JE103,LM103,MG103,LC103,LW103,EE103,EO103,EY103,FI103,FS103,GM103,GC103,JY103,PI103,OY103,MQ103,BW103,JO103,PS103,QC103)</f>
        <v>1667816.5349999999</v>
      </c>
      <c r="QN103" s="247">
        <f t="shared" ref="QN103" si="3741">SUM(CR103,AJ103,AT103,CH103,P103,BD103,Z103,KT103,NB103,NV103,NL103,DB103,GX103,HH103,HR103,IB103,IL103,IV103,DL103,KJ103,DV103,BN103,OP103,OF103,JF103,LN103,MH103,LD103,LX103,EF103,EP103,EZ103,FJ103,FT103,GN103,GD103,JZ103,PJ103,OZ103,MR103,BX103,JP103,PT103,QD103)</f>
        <v>129</v>
      </c>
      <c r="QO103" s="247">
        <f t="shared" ref="QO103" si="3742">SUM(CS103,AK103,AU103,CI103,Q103,BE103,AA103,KU103,NC103,NW103,NM103,DC103,GY103,HI103,HS103,IC103,IM103,IW103,DM103,KK103,DW103,BO103,OQ103,OG103,JG103,LO103,MI103,LE103,LY103,EG103,EQ103,FA103,FK103,FU103,GO103,GE103,KA103,PK103,PA103,MS103,BY103,JQ103,PU103,QE103)</f>
        <v>1804802.9600000002</v>
      </c>
      <c r="QP103" s="247">
        <f t="shared" ref="QP103" si="3743">SUM(CT103,AL103,AV103,CJ103,R103,BF103,AB103,KV103,ND103,NX103,NN103,DD103,GZ103,HJ103,HT103,ID103,IN103,IX103,DN103,KL103,DX103,BP103,OR103,OH103,JH103,LP103,MJ103,LF103,LZ103,EH103,ER103,FB103,FL103,FV103,GP103,GF103,KB103,PL103,PB103,MT103,BZ103,JR103,PV103,QF103)</f>
        <v>0</v>
      </c>
      <c r="QQ103" s="247">
        <f t="shared" ref="QQ103" si="3744">SUM(CU103,AM103,AW103,CK103,S103,BG103,AC103,KW103,NE103,NY103,NO103,DE103,HA103,HK103,HU103,IE103,IO103,IY103,DO103,KM103,DY103,BQ103,OS103,OI103,JI103,LQ103,MK103,LG103,MA103,EI103,ES103,FC103,FM103,FW103,GQ103,GG103,KC103,PM103,PC103,MU103,CA103,JS103,PW103,QG103)</f>
        <v>0</v>
      </c>
      <c r="QR103" s="243">
        <f t="shared" ref="QR103" si="3745">SUM(QN103-QL103)</f>
        <v>5.8333333333333428</v>
      </c>
      <c r="QS103" s="243">
        <f t="shared" ref="QS103" si="3746">SUM(QO103-QM103)</f>
        <v>136986.42500000028</v>
      </c>
    </row>
    <row r="104" spans="1:461" s="199" customFormat="1" ht="27.75" customHeight="1" x14ac:dyDescent="0.25">
      <c r="A104" s="230">
        <v>24</v>
      </c>
      <c r="B104" s="230"/>
      <c r="C104" s="231" t="s">
        <v>37</v>
      </c>
      <c r="D104" s="274"/>
      <c r="E104" s="274"/>
      <c r="F104" s="275">
        <v>1.46</v>
      </c>
      <c r="G104" s="276"/>
      <c r="H104" s="274"/>
      <c r="I104" s="274"/>
      <c r="J104" s="274"/>
      <c r="K104" s="265">
        <v>2.57</v>
      </c>
      <c r="L104" s="277">
        <f t="shared" ref="L104:BW104" si="3747">L105</f>
        <v>0</v>
      </c>
      <c r="M104" s="277">
        <f t="shared" si="3747"/>
        <v>0</v>
      </c>
      <c r="N104" s="277">
        <f t="shared" si="3747"/>
        <v>0</v>
      </c>
      <c r="O104" s="277">
        <f t="shared" si="3747"/>
        <v>0</v>
      </c>
      <c r="P104" s="277">
        <f t="shared" si="3747"/>
        <v>0</v>
      </c>
      <c r="Q104" s="277">
        <f t="shared" si="3747"/>
        <v>0</v>
      </c>
      <c r="R104" s="277">
        <f t="shared" si="3747"/>
        <v>0</v>
      </c>
      <c r="S104" s="277">
        <f t="shared" si="3747"/>
        <v>0</v>
      </c>
      <c r="T104" s="277">
        <f t="shared" si="3747"/>
        <v>0</v>
      </c>
      <c r="U104" s="277">
        <f t="shared" si="3747"/>
        <v>0</v>
      </c>
      <c r="V104" s="277">
        <f t="shared" si="3747"/>
        <v>112</v>
      </c>
      <c r="W104" s="277">
        <f t="shared" si="3747"/>
        <v>2257230.0799999996</v>
      </c>
      <c r="X104" s="277">
        <f t="shared" si="3747"/>
        <v>9.3333333333333339</v>
      </c>
      <c r="Y104" s="277">
        <f t="shared" si="3747"/>
        <v>188102.50666666662</v>
      </c>
      <c r="Z104" s="277">
        <f t="shared" si="3747"/>
        <v>6</v>
      </c>
      <c r="AA104" s="277">
        <f t="shared" si="3747"/>
        <v>120432.47999999998</v>
      </c>
      <c r="AB104" s="277">
        <f t="shared" si="3747"/>
        <v>0</v>
      </c>
      <c r="AC104" s="277">
        <f t="shared" si="3747"/>
        <v>0</v>
      </c>
      <c r="AD104" s="277">
        <f t="shared" si="3747"/>
        <v>-3.3333333333333339</v>
      </c>
      <c r="AE104" s="277">
        <f t="shared" si="3747"/>
        <v>-67670.026666666643</v>
      </c>
      <c r="AF104" s="277">
        <f t="shared" si="3747"/>
        <v>0</v>
      </c>
      <c r="AG104" s="277">
        <f t="shared" si="3747"/>
        <v>0</v>
      </c>
      <c r="AH104" s="277">
        <f t="shared" si="3747"/>
        <v>0</v>
      </c>
      <c r="AI104" s="277">
        <f t="shared" si="3747"/>
        <v>0</v>
      </c>
      <c r="AJ104" s="277">
        <f t="shared" si="3747"/>
        <v>0</v>
      </c>
      <c r="AK104" s="277">
        <f t="shared" si="3747"/>
        <v>0</v>
      </c>
      <c r="AL104" s="277">
        <f t="shared" si="3747"/>
        <v>0</v>
      </c>
      <c r="AM104" s="277">
        <f t="shared" si="3747"/>
        <v>0</v>
      </c>
      <c r="AN104" s="277">
        <f t="shared" si="3747"/>
        <v>0</v>
      </c>
      <c r="AO104" s="277">
        <f t="shared" si="3747"/>
        <v>0</v>
      </c>
      <c r="AP104" s="277">
        <f t="shared" si="3747"/>
        <v>0</v>
      </c>
      <c r="AQ104" s="277">
        <f t="shared" si="3747"/>
        <v>0</v>
      </c>
      <c r="AR104" s="277">
        <f t="shared" si="3747"/>
        <v>0</v>
      </c>
      <c r="AS104" s="277">
        <f t="shared" si="3747"/>
        <v>0</v>
      </c>
      <c r="AT104" s="277">
        <f t="shared" si="3747"/>
        <v>0</v>
      </c>
      <c r="AU104" s="277">
        <f t="shared" si="3747"/>
        <v>0</v>
      </c>
      <c r="AV104" s="277">
        <f t="shared" si="3747"/>
        <v>0</v>
      </c>
      <c r="AW104" s="277">
        <f t="shared" si="3747"/>
        <v>0</v>
      </c>
      <c r="AX104" s="277">
        <f t="shared" si="3747"/>
        <v>0</v>
      </c>
      <c r="AY104" s="277">
        <f t="shared" si="3747"/>
        <v>0</v>
      </c>
      <c r="AZ104" s="277">
        <f t="shared" si="3747"/>
        <v>0</v>
      </c>
      <c r="BA104" s="277">
        <f t="shared" si="3747"/>
        <v>0</v>
      </c>
      <c r="BB104" s="277">
        <f t="shared" si="3747"/>
        <v>0</v>
      </c>
      <c r="BC104" s="277">
        <f t="shared" si="3747"/>
        <v>0</v>
      </c>
      <c r="BD104" s="277">
        <f t="shared" si="3747"/>
        <v>0</v>
      </c>
      <c r="BE104" s="277">
        <f t="shared" si="3747"/>
        <v>0</v>
      </c>
      <c r="BF104" s="277">
        <f t="shared" si="3747"/>
        <v>0</v>
      </c>
      <c r="BG104" s="277">
        <f t="shared" si="3747"/>
        <v>0</v>
      </c>
      <c r="BH104" s="277">
        <f t="shared" si="3747"/>
        <v>0</v>
      </c>
      <c r="BI104" s="277">
        <f t="shared" si="3747"/>
        <v>0</v>
      </c>
      <c r="BJ104" s="277">
        <f t="shared" si="3747"/>
        <v>0</v>
      </c>
      <c r="BK104" s="277">
        <f t="shared" si="3747"/>
        <v>0</v>
      </c>
      <c r="BL104" s="277">
        <f t="shared" si="3747"/>
        <v>0</v>
      </c>
      <c r="BM104" s="277">
        <f t="shared" si="3747"/>
        <v>0</v>
      </c>
      <c r="BN104" s="277">
        <f t="shared" si="3747"/>
        <v>0</v>
      </c>
      <c r="BO104" s="277">
        <f t="shared" si="3747"/>
        <v>0</v>
      </c>
      <c r="BP104" s="277">
        <f t="shared" si="3747"/>
        <v>0</v>
      </c>
      <c r="BQ104" s="277">
        <f t="shared" si="3747"/>
        <v>0</v>
      </c>
      <c r="BR104" s="277">
        <f t="shared" si="3747"/>
        <v>0</v>
      </c>
      <c r="BS104" s="277">
        <f t="shared" si="3747"/>
        <v>0</v>
      </c>
      <c r="BT104" s="277">
        <f t="shared" si="3747"/>
        <v>0</v>
      </c>
      <c r="BU104" s="277">
        <f t="shared" si="3747"/>
        <v>0</v>
      </c>
      <c r="BV104" s="277">
        <f t="shared" si="3747"/>
        <v>0</v>
      </c>
      <c r="BW104" s="277">
        <f t="shared" si="3747"/>
        <v>0</v>
      </c>
      <c r="BX104" s="277">
        <f t="shared" ref="BX104:EI104" si="3748">BX105</f>
        <v>0</v>
      </c>
      <c r="BY104" s="277">
        <f t="shared" si="3748"/>
        <v>0</v>
      </c>
      <c r="BZ104" s="277">
        <f t="shared" si="3748"/>
        <v>0</v>
      </c>
      <c r="CA104" s="277">
        <f t="shared" si="3748"/>
        <v>0</v>
      </c>
      <c r="CB104" s="277">
        <f t="shared" si="3748"/>
        <v>0</v>
      </c>
      <c r="CC104" s="277">
        <f t="shared" si="3748"/>
        <v>0</v>
      </c>
      <c r="CD104" s="277">
        <f t="shared" si="3748"/>
        <v>0</v>
      </c>
      <c r="CE104" s="277">
        <f t="shared" si="3748"/>
        <v>0</v>
      </c>
      <c r="CF104" s="277">
        <f t="shared" si="3748"/>
        <v>0</v>
      </c>
      <c r="CG104" s="277">
        <f t="shared" si="3748"/>
        <v>0</v>
      </c>
      <c r="CH104" s="277">
        <f t="shared" si="3748"/>
        <v>0</v>
      </c>
      <c r="CI104" s="277">
        <f t="shared" si="3748"/>
        <v>0</v>
      </c>
      <c r="CJ104" s="277">
        <f t="shared" si="3748"/>
        <v>0</v>
      </c>
      <c r="CK104" s="277">
        <f t="shared" si="3748"/>
        <v>0</v>
      </c>
      <c r="CL104" s="277">
        <f t="shared" si="3748"/>
        <v>0</v>
      </c>
      <c r="CM104" s="277">
        <f t="shared" si="3748"/>
        <v>0</v>
      </c>
      <c r="CN104" s="277">
        <f t="shared" si="3748"/>
        <v>0</v>
      </c>
      <c r="CO104" s="277">
        <f t="shared" si="3748"/>
        <v>0</v>
      </c>
      <c r="CP104" s="277">
        <f t="shared" si="3748"/>
        <v>0</v>
      </c>
      <c r="CQ104" s="277">
        <f t="shared" si="3748"/>
        <v>0</v>
      </c>
      <c r="CR104" s="277">
        <f t="shared" si="3748"/>
        <v>0</v>
      </c>
      <c r="CS104" s="277">
        <f t="shared" si="3748"/>
        <v>0</v>
      </c>
      <c r="CT104" s="277">
        <f t="shared" si="3748"/>
        <v>0</v>
      </c>
      <c r="CU104" s="277">
        <f t="shared" si="3748"/>
        <v>0</v>
      </c>
      <c r="CV104" s="277">
        <f t="shared" si="3748"/>
        <v>0</v>
      </c>
      <c r="CW104" s="277">
        <f t="shared" si="3748"/>
        <v>0</v>
      </c>
      <c r="CX104" s="277">
        <f t="shared" si="3748"/>
        <v>0</v>
      </c>
      <c r="CY104" s="277">
        <f t="shared" si="3748"/>
        <v>0</v>
      </c>
      <c r="CZ104" s="277">
        <f t="shared" si="3748"/>
        <v>0</v>
      </c>
      <c r="DA104" s="277">
        <f t="shared" si="3748"/>
        <v>0</v>
      </c>
      <c r="DB104" s="277">
        <f t="shared" si="3748"/>
        <v>0</v>
      </c>
      <c r="DC104" s="277">
        <f t="shared" si="3748"/>
        <v>0</v>
      </c>
      <c r="DD104" s="277">
        <f t="shared" si="3748"/>
        <v>0</v>
      </c>
      <c r="DE104" s="277">
        <f t="shared" si="3748"/>
        <v>0</v>
      </c>
      <c r="DF104" s="277">
        <f t="shared" si="3748"/>
        <v>0</v>
      </c>
      <c r="DG104" s="277">
        <f t="shared" si="3748"/>
        <v>0</v>
      </c>
      <c r="DH104" s="277">
        <f t="shared" si="3748"/>
        <v>0</v>
      </c>
      <c r="DI104" s="277">
        <f t="shared" si="3748"/>
        <v>0</v>
      </c>
      <c r="DJ104" s="277">
        <f t="shared" si="3748"/>
        <v>0</v>
      </c>
      <c r="DK104" s="277">
        <f t="shared" si="3748"/>
        <v>0</v>
      </c>
      <c r="DL104" s="277">
        <f t="shared" si="3748"/>
        <v>0</v>
      </c>
      <c r="DM104" s="277">
        <f t="shared" si="3748"/>
        <v>0</v>
      </c>
      <c r="DN104" s="277">
        <f t="shared" si="3748"/>
        <v>0</v>
      </c>
      <c r="DO104" s="277">
        <f t="shared" si="3748"/>
        <v>0</v>
      </c>
      <c r="DP104" s="277">
        <f t="shared" si="3748"/>
        <v>0</v>
      </c>
      <c r="DQ104" s="277">
        <f t="shared" si="3748"/>
        <v>0</v>
      </c>
      <c r="DR104" s="277">
        <f t="shared" si="3748"/>
        <v>0</v>
      </c>
      <c r="DS104" s="277">
        <f t="shared" si="3748"/>
        <v>0</v>
      </c>
      <c r="DT104" s="277">
        <f t="shared" si="3748"/>
        <v>0</v>
      </c>
      <c r="DU104" s="277">
        <f t="shared" si="3748"/>
        <v>0</v>
      </c>
      <c r="DV104" s="277">
        <f t="shared" si="3748"/>
        <v>0</v>
      </c>
      <c r="DW104" s="277">
        <f t="shared" si="3748"/>
        <v>0</v>
      </c>
      <c r="DX104" s="277">
        <f t="shared" si="3748"/>
        <v>0</v>
      </c>
      <c r="DY104" s="277">
        <f t="shared" si="3748"/>
        <v>0</v>
      </c>
      <c r="DZ104" s="277">
        <f t="shared" si="3748"/>
        <v>0</v>
      </c>
      <c r="EA104" s="277">
        <f t="shared" si="3748"/>
        <v>0</v>
      </c>
      <c r="EB104" s="277">
        <f t="shared" si="3748"/>
        <v>0</v>
      </c>
      <c r="EC104" s="277">
        <f t="shared" si="3748"/>
        <v>0</v>
      </c>
      <c r="ED104" s="277">
        <f t="shared" si="3748"/>
        <v>0</v>
      </c>
      <c r="EE104" s="277">
        <f t="shared" si="3748"/>
        <v>0</v>
      </c>
      <c r="EF104" s="277">
        <f t="shared" si="3748"/>
        <v>0</v>
      </c>
      <c r="EG104" s="277">
        <f t="shared" si="3748"/>
        <v>0</v>
      </c>
      <c r="EH104" s="277">
        <f t="shared" si="3748"/>
        <v>0</v>
      </c>
      <c r="EI104" s="277">
        <f t="shared" si="3748"/>
        <v>0</v>
      </c>
      <c r="EJ104" s="277">
        <f t="shared" ref="EJ104:GU104" si="3749">EJ105</f>
        <v>0</v>
      </c>
      <c r="EK104" s="277">
        <f t="shared" si="3749"/>
        <v>0</v>
      </c>
      <c r="EL104" s="277">
        <f t="shared" si="3749"/>
        <v>20</v>
      </c>
      <c r="EM104" s="277">
        <f t="shared" si="3749"/>
        <v>483692.16</v>
      </c>
      <c r="EN104" s="277">
        <f t="shared" si="3749"/>
        <v>1.6666666666666667</v>
      </c>
      <c r="EO104" s="277">
        <f t="shared" si="3749"/>
        <v>40307.68</v>
      </c>
      <c r="EP104" s="277">
        <f t="shared" si="3749"/>
        <v>0</v>
      </c>
      <c r="EQ104" s="277">
        <f t="shared" si="3749"/>
        <v>0</v>
      </c>
      <c r="ER104" s="277">
        <f t="shared" si="3749"/>
        <v>0</v>
      </c>
      <c r="ES104" s="277">
        <f t="shared" si="3749"/>
        <v>0</v>
      </c>
      <c r="ET104" s="277">
        <f t="shared" si="3749"/>
        <v>-1.6666666666666667</v>
      </c>
      <c r="EU104" s="277">
        <f t="shared" si="3749"/>
        <v>-40307.68</v>
      </c>
      <c r="EV104" s="277">
        <f t="shared" si="3749"/>
        <v>0</v>
      </c>
      <c r="EW104" s="277">
        <f t="shared" si="3749"/>
        <v>0</v>
      </c>
      <c r="EX104" s="277">
        <f t="shared" si="3749"/>
        <v>0</v>
      </c>
      <c r="EY104" s="277">
        <f t="shared" si="3749"/>
        <v>0</v>
      </c>
      <c r="EZ104" s="277">
        <f t="shared" si="3749"/>
        <v>0</v>
      </c>
      <c r="FA104" s="277">
        <f t="shared" si="3749"/>
        <v>0</v>
      </c>
      <c r="FB104" s="277">
        <f t="shared" si="3749"/>
        <v>0</v>
      </c>
      <c r="FC104" s="277">
        <f t="shared" si="3749"/>
        <v>0</v>
      </c>
      <c r="FD104" s="277">
        <f t="shared" si="3749"/>
        <v>0</v>
      </c>
      <c r="FE104" s="277">
        <f t="shared" si="3749"/>
        <v>0</v>
      </c>
      <c r="FF104" s="277">
        <f t="shared" si="3749"/>
        <v>0</v>
      </c>
      <c r="FG104" s="277">
        <f t="shared" si="3749"/>
        <v>0</v>
      </c>
      <c r="FH104" s="277">
        <f t="shared" si="3749"/>
        <v>0</v>
      </c>
      <c r="FI104" s="277">
        <f t="shared" si="3749"/>
        <v>0</v>
      </c>
      <c r="FJ104" s="277">
        <f t="shared" si="3749"/>
        <v>0</v>
      </c>
      <c r="FK104" s="277">
        <f t="shared" si="3749"/>
        <v>0</v>
      </c>
      <c r="FL104" s="277">
        <f t="shared" si="3749"/>
        <v>0</v>
      </c>
      <c r="FM104" s="277">
        <f t="shared" si="3749"/>
        <v>0</v>
      </c>
      <c r="FN104" s="277">
        <f t="shared" si="3749"/>
        <v>0</v>
      </c>
      <c r="FO104" s="277">
        <f t="shared" si="3749"/>
        <v>0</v>
      </c>
      <c r="FP104" s="277">
        <f t="shared" si="3749"/>
        <v>0</v>
      </c>
      <c r="FQ104" s="277">
        <f t="shared" si="3749"/>
        <v>0</v>
      </c>
      <c r="FR104" s="277">
        <f t="shared" si="3749"/>
        <v>0</v>
      </c>
      <c r="FS104" s="277">
        <f t="shared" si="3749"/>
        <v>0</v>
      </c>
      <c r="FT104" s="277">
        <f t="shared" si="3749"/>
        <v>0</v>
      </c>
      <c r="FU104" s="277">
        <f t="shared" si="3749"/>
        <v>0</v>
      </c>
      <c r="FV104" s="277">
        <f t="shared" si="3749"/>
        <v>0</v>
      </c>
      <c r="FW104" s="277">
        <f t="shared" si="3749"/>
        <v>0</v>
      </c>
      <c r="FX104" s="277">
        <f t="shared" si="3749"/>
        <v>0</v>
      </c>
      <c r="FY104" s="277">
        <f t="shared" si="3749"/>
        <v>0</v>
      </c>
      <c r="FZ104" s="277">
        <f t="shared" si="3749"/>
        <v>5</v>
      </c>
      <c r="GA104" s="277">
        <f t="shared" si="3749"/>
        <v>120923.04</v>
      </c>
      <c r="GB104" s="277">
        <f t="shared" si="3749"/>
        <v>0.41666666666666669</v>
      </c>
      <c r="GC104" s="277">
        <f t="shared" si="3749"/>
        <v>10076.92</v>
      </c>
      <c r="GD104" s="277">
        <f t="shared" si="3749"/>
        <v>4</v>
      </c>
      <c r="GE104" s="277">
        <f t="shared" si="3749"/>
        <v>96738.44</v>
      </c>
      <c r="GF104" s="277">
        <f t="shared" si="3749"/>
        <v>0</v>
      </c>
      <c r="GG104" s="277">
        <f t="shared" si="3749"/>
        <v>0</v>
      </c>
      <c r="GH104" s="277">
        <f t="shared" si="3749"/>
        <v>3.5833333333333335</v>
      </c>
      <c r="GI104" s="277">
        <f t="shared" si="3749"/>
        <v>86661.52</v>
      </c>
      <c r="GJ104" s="277">
        <f t="shared" si="3749"/>
        <v>0</v>
      </c>
      <c r="GK104" s="277">
        <f t="shared" si="3749"/>
        <v>0</v>
      </c>
      <c r="GL104" s="277">
        <f t="shared" si="3749"/>
        <v>0</v>
      </c>
      <c r="GM104" s="277">
        <f t="shared" si="3749"/>
        <v>0</v>
      </c>
      <c r="GN104" s="277">
        <f t="shared" si="3749"/>
        <v>0</v>
      </c>
      <c r="GO104" s="277">
        <f t="shared" si="3749"/>
        <v>0</v>
      </c>
      <c r="GP104" s="277">
        <f t="shared" si="3749"/>
        <v>0</v>
      </c>
      <c r="GQ104" s="277">
        <f t="shared" si="3749"/>
        <v>0</v>
      </c>
      <c r="GR104" s="277">
        <f t="shared" si="3749"/>
        <v>0</v>
      </c>
      <c r="GS104" s="277">
        <f t="shared" si="3749"/>
        <v>0</v>
      </c>
      <c r="GT104" s="277">
        <f t="shared" si="3749"/>
        <v>2</v>
      </c>
      <c r="GU104" s="277">
        <f t="shared" si="3749"/>
        <v>40307.68</v>
      </c>
      <c r="GV104" s="277">
        <f t="shared" ref="GV104:JG104" si="3750">GV105</f>
        <v>0.16666666666666666</v>
      </c>
      <c r="GW104" s="277">
        <f t="shared" si="3750"/>
        <v>3358.9733333333334</v>
      </c>
      <c r="GX104" s="277">
        <f t="shared" si="3750"/>
        <v>0</v>
      </c>
      <c r="GY104" s="277">
        <f t="shared" si="3750"/>
        <v>0</v>
      </c>
      <c r="GZ104" s="277">
        <f t="shared" si="3750"/>
        <v>0</v>
      </c>
      <c r="HA104" s="277">
        <f t="shared" si="3750"/>
        <v>0</v>
      </c>
      <c r="HB104" s="277">
        <f t="shared" si="3750"/>
        <v>-0.16666666666666666</v>
      </c>
      <c r="HC104" s="277">
        <f t="shared" si="3750"/>
        <v>-3358.9733333333334</v>
      </c>
      <c r="HD104" s="277">
        <f t="shared" si="3750"/>
        <v>0</v>
      </c>
      <c r="HE104" s="277">
        <f t="shared" si="3750"/>
        <v>0</v>
      </c>
      <c r="HF104" s="277">
        <f t="shared" si="3750"/>
        <v>0</v>
      </c>
      <c r="HG104" s="277">
        <f t="shared" si="3750"/>
        <v>0</v>
      </c>
      <c r="HH104" s="277">
        <f t="shared" si="3750"/>
        <v>0</v>
      </c>
      <c r="HI104" s="277">
        <f t="shared" si="3750"/>
        <v>0</v>
      </c>
      <c r="HJ104" s="277">
        <f t="shared" si="3750"/>
        <v>0</v>
      </c>
      <c r="HK104" s="277">
        <f t="shared" si="3750"/>
        <v>0</v>
      </c>
      <c r="HL104" s="277">
        <f t="shared" si="3750"/>
        <v>0</v>
      </c>
      <c r="HM104" s="277">
        <f t="shared" si="3750"/>
        <v>0</v>
      </c>
      <c r="HN104" s="277">
        <f t="shared" si="3750"/>
        <v>0</v>
      </c>
      <c r="HO104" s="277">
        <f t="shared" si="3750"/>
        <v>0</v>
      </c>
      <c r="HP104" s="277">
        <f t="shared" si="3750"/>
        <v>0</v>
      </c>
      <c r="HQ104" s="277">
        <f t="shared" si="3750"/>
        <v>0</v>
      </c>
      <c r="HR104" s="277">
        <f t="shared" si="3750"/>
        <v>0</v>
      </c>
      <c r="HS104" s="277">
        <f t="shared" si="3750"/>
        <v>0</v>
      </c>
      <c r="HT104" s="277">
        <f t="shared" si="3750"/>
        <v>0</v>
      </c>
      <c r="HU104" s="277">
        <f t="shared" si="3750"/>
        <v>0</v>
      </c>
      <c r="HV104" s="277">
        <f t="shared" si="3750"/>
        <v>0</v>
      </c>
      <c r="HW104" s="277">
        <f t="shared" si="3750"/>
        <v>0</v>
      </c>
      <c r="HX104" s="277">
        <f t="shared" si="3750"/>
        <v>5</v>
      </c>
      <c r="HY104" s="277">
        <f t="shared" si="3750"/>
        <v>100769.2</v>
      </c>
      <c r="HZ104" s="277">
        <f t="shared" si="3750"/>
        <v>0.41666666666666669</v>
      </c>
      <c r="IA104" s="277">
        <f t="shared" si="3750"/>
        <v>8397.4333333333325</v>
      </c>
      <c r="IB104" s="277">
        <f t="shared" si="3750"/>
        <v>2</v>
      </c>
      <c r="IC104" s="277">
        <f t="shared" si="3750"/>
        <v>40307.68</v>
      </c>
      <c r="ID104" s="277">
        <f t="shared" si="3750"/>
        <v>0</v>
      </c>
      <c r="IE104" s="277">
        <f t="shared" si="3750"/>
        <v>0</v>
      </c>
      <c r="IF104" s="277">
        <f t="shared" si="3750"/>
        <v>1.5833333333333333</v>
      </c>
      <c r="IG104" s="277">
        <f t="shared" si="3750"/>
        <v>31910.246666666666</v>
      </c>
      <c r="IH104" s="277">
        <f t="shared" si="3750"/>
        <v>0</v>
      </c>
      <c r="II104" s="277">
        <f t="shared" si="3750"/>
        <v>0</v>
      </c>
      <c r="IJ104" s="277">
        <f t="shared" si="3750"/>
        <v>0</v>
      </c>
      <c r="IK104" s="277">
        <f t="shared" si="3750"/>
        <v>0</v>
      </c>
      <c r="IL104" s="277">
        <f t="shared" si="3750"/>
        <v>0</v>
      </c>
      <c r="IM104" s="277">
        <f t="shared" si="3750"/>
        <v>0</v>
      </c>
      <c r="IN104" s="277">
        <f t="shared" si="3750"/>
        <v>0</v>
      </c>
      <c r="IO104" s="277">
        <f t="shared" si="3750"/>
        <v>0</v>
      </c>
      <c r="IP104" s="277">
        <f t="shared" si="3750"/>
        <v>0</v>
      </c>
      <c r="IQ104" s="277">
        <f t="shared" si="3750"/>
        <v>0</v>
      </c>
      <c r="IR104" s="277">
        <f t="shared" si="3750"/>
        <v>0</v>
      </c>
      <c r="IS104" s="277">
        <f t="shared" si="3750"/>
        <v>0</v>
      </c>
      <c r="IT104" s="277">
        <f t="shared" si="3750"/>
        <v>0</v>
      </c>
      <c r="IU104" s="277">
        <f t="shared" si="3750"/>
        <v>0</v>
      </c>
      <c r="IV104" s="277">
        <f t="shared" si="3750"/>
        <v>0</v>
      </c>
      <c r="IW104" s="277">
        <f t="shared" si="3750"/>
        <v>0</v>
      </c>
      <c r="IX104" s="277">
        <f t="shared" si="3750"/>
        <v>0</v>
      </c>
      <c r="IY104" s="277">
        <f t="shared" si="3750"/>
        <v>0</v>
      </c>
      <c r="IZ104" s="277">
        <f t="shared" si="3750"/>
        <v>0</v>
      </c>
      <c r="JA104" s="277">
        <f t="shared" si="3750"/>
        <v>0</v>
      </c>
      <c r="JB104" s="277">
        <f t="shared" si="3750"/>
        <v>10</v>
      </c>
      <c r="JC104" s="277">
        <f t="shared" si="3750"/>
        <v>241846.08</v>
      </c>
      <c r="JD104" s="277">
        <f t="shared" si="3750"/>
        <v>0.83333333333333337</v>
      </c>
      <c r="JE104" s="277">
        <f t="shared" si="3750"/>
        <v>20153.84</v>
      </c>
      <c r="JF104" s="277">
        <f t="shared" si="3750"/>
        <v>0</v>
      </c>
      <c r="JG104" s="277">
        <f t="shared" si="3750"/>
        <v>0</v>
      </c>
      <c r="JH104" s="277">
        <f t="shared" ref="JH104:LS104" si="3751">JH105</f>
        <v>0</v>
      </c>
      <c r="JI104" s="277">
        <f t="shared" si="3751"/>
        <v>0</v>
      </c>
      <c r="JJ104" s="277">
        <f t="shared" si="3751"/>
        <v>-0.83333333333333337</v>
      </c>
      <c r="JK104" s="277">
        <f t="shared" si="3751"/>
        <v>-20153.84</v>
      </c>
      <c r="JL104" s="277">
        <f t="shared" si="3751"/>
        <v>0</v>
      </c>
      <c r="JM104" s="277">
        <f t="shared" si="3751"/>
        <v>0</v>
      </c>
      <c r="JN104" s="277">
        <f t="shared" si="3751"/>
        <v>0</v>
      </c>
      <c r="JO104" s="277">
        <f t="shared" si="3751"/>
        <v>0</v>
      </c>
      <c r="JP104" s="277">
        <f t="shared" si="3751"/>
        <v>0</v>
      </c>
      <c r="JQ104" s="277">
        <f t="shared" si="3751"/>
        <v>0</v>
      </c>
      <c r="JR104" s="277">
        <f t="shared" si="3751"/>
        <v>0</v>
      </c>
      <c r="JS104" s="277">
        <f t="shared" si="3751"/>
        <v>0</v>
      </c>
      <c r="JT104" s="277">
        <f t="shared" si="3751"/>
        <v>0</v>
      </c>
      <c r="JU104" s="277">
        <f t="shared" si="3751"/>
        <v>0</v>
      </c>
      <c r="JV104" s="277">
        <f t="shared" si="3751"/>
        <v>6</v>
      </c>
      <c r="JW104" s="277">
        <f t="shared" si="3751"/>
        <v>145107.64799999999</v>
      </c>
      <c r="JX104" s="277">
        <f t="shared" si="3751"/>
        <v>0.5</v>
      </c>
      <c r="JY104" s="277">
        <f t="shared" si="3751"/>
        <v>12092.303999999998</v>
      </c>
      <c r="JZ104" s="277">
        <f t="shared" si="3751"/>
        <v>0</v>
      </c>
      <c r="KA104" s="277">
        <f t="shared" si="3751"/>
        <v>0</v>
      </c>
      <c r="KB104" s="277">
        <f t="shared" si="3751"/>
        <v>0</v>
      </c>
      <c r="KC104" s="277">
        <f t="shared" si="3751"/>
        <v>0</v>
      </c>
      <c r="KD104" s="277">
        <f t="shared" si="3751"/>
        <v>-0.5</v>
      </c>
      <c r="KE104" s="277">
        <f t="shared" si="3751"/>
        <v>-12092.303999999998</v>
      </c>
      <c r="KF104" s="277">
        <f t="shared" si="3751"/>
        <v>0</v>
      </c>
      <c r="KG104" s="277">
        <f t="shared" si="3751"/>
        <v>0</v>
      </c>
      <c r="KH104" s="277">
        <f t="shared" si="3751"/>
        <v>0</v>
      </c>
      <c r="KI104" s="277">
        <f t="shared" si="3751"/>
        <v>0</v>
      </c>
      <c r="KJ104" s="277">
        <f t="shared" si="3751"/>
        <v>0</v>
      </c>
      <c r="KK104" s="277">
        <f t="shared" si="3751"/>
        <v>0</v>
      </c>
      <c r="KL104" s="277">
        <f t="shared" si="3751"/>
        <v>0</v>
      </c>
      <c r="KM104" s="277">
        <f t="shared" si="3751"/>
        <v>0</v>
      </c>
      <c r="KN104" s="277">
        <f t="shared" si="3751"/>
        <v>0</v>
      </c>
      <c r="KO104" s="277">
        <f t="shared" si="3751"/>
        <v>0</v>
      </c>
      <c r="KP104" s="277">
        <f t="shared" si="3751"/>
        <v>0</v>
      </c>
      <c r="KQ104" s="277">
        <f t="shared" si="3751"/>
        <v>0</v>
      </c>
      <c r="KR104" s="277">
        <f t="shared" si="3751"/>
        <v>0</v>
      </c>
      <c r="KS104" s="277">
        <f t="shared" si="3751"/>
        <v>0</v>
      </c>
      <c r="KT104" s="277">
        <f t="shared" si="3751"/>
        <v>0</v>
      </c>
      <c r="KU104" s="277">
        <f t="shared" si="3751"/>
        <v>0</v>
      </c>
      <c r="KV104" s="277">
        <f t="shared" si="3751"/>
        <v>0</v>
      </c>
      <c r="KW104" s="277">
        <f t="shared" si="3751"/>
        <v>0</v>
      </c>
      <c r="KX104" s="277">
        <f t="shared" si="3751"/>
        <v>0</v>
      </c>
      <c r="KY104" s="277">
        <f t="shared" si="3751"/>
        <v>0</v>
      </c>
      <c r="KZ104" s="277">
        <f t="shared" si="3751"/>
        <v>0</v>
      </c>
      <c r="LA104" s="277">
        <f t="shared" si="3751"/>
        <v>0</v>
      </c>
      <c r="LB104" s="277">
        <f t="shared" si="3751"/>
        <v>0</v>
      </c>
      <c r="LC104" s="277">
        <f t="shared" si="3751"/>
        <v>0</v>
      </c>
      <c r="LD104" s="277">
        <f t="shared" si="3751"/>
        <v>1</v>
      </c>
      <c r="LE104" s="277">
        <f t="shared" si="3751"/>
        <v>24184.61</v>
      </c>
      <c r="LF104" s="277">
        <f t="shared" si="3751"/>
        <v>0</v>
      </c>
      <c r="LG104" s="277">
        <f t="shared" si="3751"/>
        <v>0</v>
      </c>
      <c r="LH104" s="277">
        <f t="shared" si="3751"/>
        <v>1</v>
      </c>
      <c r="LI104" s="277">
        <f t="shared" si="3751"/>
        <v>24184.61</v>
      </c>
      <c r="LJ104" s="277">
        <f t="shared" si="3751"/>
        <v>1</v>
      </c>
      <c r="LK104" s="277">
        <f t="shared" si="3751"/>
        <v>24184.608</v>
      </c>
      <c r="LL104" s="277">
        <f t="shared" si="3751"/>
        <v>8.3333333333333329E-2</v>
      </c>
      <c r="LM104" s="277">
        <f t="shared" si="3751"/>
        <v>2015.384</v>
      </c>
      <c r="LN104" s="277">
        <f t="shared" si="3751"/>
        <v>0</v>
      </c>
      <c r="LO104" s="277">
        <f t="shared" si="3751"/>
        <v>0</v>
      </c>
      <c r="LP104" s="277">
        <f t="shared" si="3751"/>
        <v>0</v>
      </c>
      <c r="LQ104" s="277">
        <f t="shared" si="3751"/>
        <v>0</v>
      </c>
      <c r="LR104" s="277">
        <f t="shared" si="3751"/>
        <v>-8.3333333333333329E-2</v>
      </c>
      <c r="LS104" s="277">
        <f t="shared" si="3751"/>
        <v>-2015.384</v>
      </c>
      <c r="LT104" s="277">
        <f t="shared" ref="LT104:OE104" si="3752">LT105</f>
        <v>0</v>
      </c>
      <c r="LU104" s="277">
        <f t="shared" si="3752"/>
        <v>0</v>
      </c>
      <c r="LV104" s="277">
        <f t="shared" si="3752"/>
        <v>0</v>
      </c>
      <c r="LW104" s="277">
        <f t="shared" si="3752"/>
        <v>0</v>
      </c>
      <c r="LX104" s="277">
        <f t="shared" si="3752"/>
        <v>1</v>
      </c>
      <c r="LY104" s="277">
        <f t="shared" si="3752"/>
        <v>24184.61</v>
      </c>
      <c r="LZ104" s="277">
        <f t="shared" si="3752"/>
        <v>0</v>
      </c>
      <c r="MA104" s="277">
        <f t="shared" si="3752"/>
        <v>0</v>
      </c>
      <c r="MB104" s="277">
        <f t="shared" si="3752"/>
        <v>1</v>
      </c>
      <c r="MC104" s="277">
        <f t="shared" si="3752"/>
        <v>24184.61</v>
      </c>
      <c r="MD104" s="277">
        <f t="shared" si="3752"/>
        <v>0</v>
      </c>
      <c r="ME104" s="277">
        <f t="shared" si="3752"/>
        <v>0</v>
      </c>
      <c r="MF104" s="277">
        <f t="shared" si="3752"/>
        <v>0</v>
      </c>
      <c r="MG104" s="277">
        <f t="shared" si="3752"/>
        <v>0</v>
      </c>
      <c r="MH104" s="277">
        <f t="shared" si="3752"/>
        <v>0</v>
      </c>
      <c r="MI104" s="277">
        <f t="shared" si="3752"/>
        <v>0</v>
      </c>
      <c r="MJ104" s="277">
        <f t="shared" si="3752"/>
        <v>0</v>
      </c>
      <c r="MK104" s="277">
        <f t="shared" si="3752"/>
        <v>0</v>
      </c>
      <c r="ML104" s="277">
        <f t="shared" si="3752"/>
        <v>0</v>
      </c>
      <c r="MM104" s="277">
        <f t="shared" si="3752"/>
        <v>0</v>
      </c>
      <c r="MN104" s="277">
        <f t="shared" si="3752"/>
        <v>1</v>
      </c>
      <c r="MO104" s="277">
        <f t="shared" si="3752"/>
        <v>24184.608</v>
      </c>
      <c r="MP104" s="277">
        <f t="shared" si="3752"/>
        <v>8.3333333333333329E-2</v>
      </c>
      <c r="MQ104" s="277">
        <f t="shared" si="3752"/>
        <v>2015.384</v>
      </c>
      <c r="MR104" s="277">
        <f t="shared" si="3752"/>
        <v>0</v>
      </c>
      <c r="MS104" s="277">
        <f t="shared" si="3752"/>
        <v>0</v>
      </c>
      <c r="MT104" s="277">
        <f t="shared" si="3752"/>
        <v>0</v>
      </c>
      <c r="MU104" s="277">
        <f t="shared" si="3752"/>
        <v>0</v>
      </c>
      <c r="MV104" s="277">
        <f t="shared" si="3752"/>
        <v>-8.3333333333333329E-2</v>
      </c>
      <c r="MW104" s="277">
        <f t="shared" si="3752"/>
        <v>-2015.384</v>
      </c>
      <c r="MX104" s="277">
        <f t="shared" si="3752"/>
        <v>1</v>
      </c>
      <c r="MY104" s="277">
        <f t="shared" si="3752"/>
        <v>20153.84</v>
      </c>
      <c r="MZ104" s="277">
        <f t="shared" si="3752"/>
        <v>8.3333333333333329E-2</v>
      </c>
      <c r="NA104" s="277">
        <f t="shared" si="3752"/>
        <v>1679.4866666666667</v>
      </c>
      <c r="NB104" s="277">
        <f t="shared" si="3752"/>
        <v>1</v>
      </c>
      <c r="NC104" s="277">
        <f t="shared" si="3752"/>
        <v>20153.84</v>
      </c>
      <c r="ND104" s="277">
        <f t="shared" si="3752"/>
        <v>0</v>
      </c>
      <c r="NE104" s="277">
        <f t="shared" si="3752"/>
        <v>0</v>
      </c>
      <c r="NF104" s="277">
        <f t="shared" si="3752"/>
        <v>0.91666666666666663</v>
      </c>
      <c r="NG104" s="277">
        <f t="shared" si="3752"/>
        <v>18474.353333333333</v>
      </c>
      <c r="NH104" s="277">
        <f t="shared" si="3752"/>
        <v>3</v>
      </c>
      <c r="NI104" s="277">
        <f t="shared" si="3752"/>
        <v>60461.51999999999</v>
      </c>
      <c r="NJ104" s="277">
        <f t="shared" si="3752"/>
        <v>0.25</v>
      </c>
      <c r="NK104" s="277">
        <f t="shared" si="3752"/>
        <v>5038.4599999999991</v>
      </c>
      <c r="NL104" s="277">
        <f t="shared" si="3752"/>
        <v>0</v>
      </c>
      <c r="NM104" s="277">
        <f t="shared" si="3752"/>
        <v>0</v>
      </c>
      <c r="NN104" s="277">
        <f t="shared" si="3752"/>
        <v>0</v>
      </c>
      <c r="NO104" s="277">
        <f t="shared" si="3752"/>
        <v>0</v>
      </c>
      <c r="NP104" s="277">
        <f t="shared" si="3752"/>
        <v>-0.25</v>
      </c>
      <c r="NQ104" s="277">
        <f t="shared" si="3752"/>
        <v>-5038.4599999999991</v>
      </c>
      <c r="NR104" s="277">
        <f t="shared" si="3752"/>
        <v>6</v>
      </c>
      <c r="NS104" s="277">
        <f t="shared" si="3752"/>
        <v>120923.03999999998</v>
      </c>
      <c r="NT104" s="277">
        <f t="shared" si="3752"/>
        <v>0.5</v>
      </c>
      <c r="NU104" s="277">
        <f t="shared" si="3752"/>
        <v>10076.919999999998</v>
      </c>
      <c r="NV104" s="277">
        <f t="shared" si="3752"/>
        <v>0</v>
      </c>
      <c r="NW104" s="277">
        <f t="shared" si="3752"/>
        <v>0</v>
      </c>
      <c r="NX104" s="277">
        <f t="shared" si="3752"/>
        <v>0</v>
      </c>
      <c r="NY104" s="277">
        <f t="shared" si="3752"/>
        <v>0</v>
      </c>
      <c r="NZ104" s="277">
        <f t="shared" si="3752"/>
        <v>-0.5</v>
      </c>
      <c r="OA104" s="277">
        <f t="shared" si="3752"/>
        <v>-10076.919999999998</v>
      </c>
      <c r="OB104" s="277">
        <f t="shared" si="3752"/>
        <v>0</v>
      </c>
      <c r="OC104" s="277">
        <f t="shared" si="3752"/>
        <v>0</v>
      </c>
      <c r="OD104" s="277">
        <f t="shared" si="3752"/>
        <v>0</v>
      </c>
      <c r="OE104" s="277">
        <f t="shared" si="3752"/>
        <v>0</v>
      </c>
      <c r="OF104" s="277">
        <f t="shared" ref="OF104:QI104" si="3753">OF105</f>
        <v>0</v>
      </c>
      <c r="OG104" s="277">
        <f t="shared" si="3753"/>
        <v>0</v>
      </c>
      <c r="OH104" s="277">
        <f t="shared" si="3753"/>
        <v>0</v>
      </c>
      <c r="OI104" s="277">
        <f t="shared" si="3753"/>
        <v>0</v>
      </c>
      <c r="OJ104" s="277">
        <f t="shared" si="3753"/>
        <v>0</v>
      </c>
      <c r="OK104" s="277">
        <f t="shared" si="3753"/>
        <v>0</v>
      </c>
      <c r="OL104" s="277">
        <f t="shared" si="3753"/>
        <v>0</v>
      </c>
      <c r="OM104" s="277">
        <f t="shared" si="3753"/>
        <v>0</v>
      </c>
      <c r="ON104" s="277">
        <f t="shared" si="3753"/>
        <v>0</v>
      </c>
      <c r="OO104" s="277">
        <f t="shared" si="3753"/>
        <v>0</v>
      </c>
      <c r="OP104" s="277">
        <f t="shared" si="3753"/>
        <v>0</v>
      </c>
      <c r="OQ104" s="277">
        <f t="shared" si="3753"/>
        <v>0</v>
      </c>
      <c r="OR104" s="277">
        <f t="shared" si="3753"/>
        <v>0</v>
      </c>
      <c r="OS104" s="277">
        <f t="shared" si="3753"/>
        <v>0</v>
      </c>
      <c r="OT104" s="277">
        <f t="shared" si="3753"/>
        <v>0</v>
      </c>
      <c r="OU104" s="277">
        <f t="shared" si="3753"/>
        <v>0</v>
      </c>
      <c r="OV104" s="277">
        <f t="shared" si="3753"/>
        <v>0</v>
      </c>
      <c r="OW104" s="277">
        <f t="shared" si="3753"/>
        <v>0</v>
      </c>
      <c r="OX104" s="277">
        <f t="shared" si="3753"/>
        <v>0</v>
      </c>
      <c r="OY104" s="277">
        <f t="shared" si="3753"/>
        <v>0</v>
      </c>
      <c r="OZ104" s="277">
        <f t="shared" si="3753"/>
        <v>0</v>
      </c>
      <c r="PA104" s="277">
        <f t="shared" si="3753"/>
        <v>0</v>
      </c>
      <c r="PB104" s="277">
        <f t="shared" si="3753"/>
        <v>0</v>
      </c>
      <c r="PC104" s="277">
        <f t="shared" si="3753"/>
        <v>0</v>
      </c>
      <c r="PD104" s="277">
        <f t="shared" si="3753"/>
        <v>0</v>
      </c>
      <c r="PE104" s="277">
        <f t="shared" si="3753"/>
        <v>0</v>
      </c>
      <c r="PF104" s="277">
        <f t="shared" si="3753"/>
        <v>11</v>
      </c>
      <c r="PG104" s="277">
        <f t="shared" si="3753"/>
        <v>353124.06800000003</v>
      </c>
      <c r="PH104" s="277">
        <f t="shared" si="3753"/>
        <v>0.91666666666666663</v>
      </c>
      <c r="PI104" s="277">
        <f t="shared" si="3753"/>
        <v>29427.005666666668</v>
      </c>
      <c r="PJ104" s="277">
        <f t="shared" si="3753"/>
        <v>0</v>
      </c>
      <c r="PK104" s="277">
        <f t="shared" si="3753"/>
        <v>0</v>
      </c>
      <c r="PL104" s="277">
        <f t="shared" si="3753"/>
        <v>0</v>
      </c>
      <c r="PM104" s="277">
        <f t="shared" si="3753"/>
        <v>0</v>
      </c>
      <c r="PN104" s="277">
        <f t="shared" si="3753"/>
        <v>-0.91666666666666663</v>
      </c>
      <c r="PO104" s="277">
        <f t="shared" si="3753"/>
        <v>-29427.005666666668</v>
      </c>
      <c r="PP104" s="277">
        <f t="shared" si="3753"/>
        <v>0</v>
      </c>
      <c r="PQ104" s="277">
        <f t="shared" si="3753"/>
        <v>0</v>
      </c>
      <c r="PR104" s="277">
        <f t="shared" si="3753"/>
        <v>0</v>
      </c>
      <c r="PS104" s="277">
        <f t="shared" si="3753"/>
        <v>0</v>
      </c>
      <c r="PT104" s="277">
        <f t="shared" si="3753"/>
        <v>0</v>
      </c>
      <c r="PU104" s="277">
        <f t="shared" si="3753"/>
        <v>0</v>
      </c>
      <c r="PV104" s="277">
        <f t="shared" si="3753"/>
        <v>0</v>
      </c>
      <c r="PW104" s="277">
        <f t="shared" si="3753"/>
        <v>0</v>
      </c>
      <c r="PX104" s="277">
        <f t="shared" si="3753"/>
        <v>0</v>
      </c>
      <c r="PY104" s="277">
        <f t="shared" si="3753"/>
        <v>0</v>
      </c>
      <c r="PZ104" s="277">
        <f t="shared" si="3753"/>
        <v>0</v>
      </c>
      <c r="QA104" s="277">
        <f t="shared" si="3753"/>
        <v>0</v>
      </c>
      <c r="QB104" s="277">
        <f t="shared" si="3753"/>
        <v>0</v>
      </c>
      <c r="QC104" s="277">
        <f t="shared" si="3753"/>
        <v>0</v>
      </c>
      <c r="QD104" s="277">
        <f t="shared" si="3753"/>
        <v>0</v>
      </c>
      <c r="QE104" s="277">
        <f t="shared" si="3753"/>
        <v>0</v>
      </c>
      <c r="QF104" s="277">
        <f t="shared" si="3753"/>
        <v>0</v>
      </c>
      <c r="QG104" s="277">
        <f t="shared" si="3753"/>
        <v>0</v>
      </c>
      <c r="QH104" s="277">
        <f t="shared" si="3753"/>
        <v>0</v>
      </c>
      <c r="QI104" s="277">
        <f t="shared" si="3753"/>
        <v>0</v>
      </c>
      <c r="QJ104" s="277">
        <f>QJ105</f>
        <v>183</v>
      </c>
      <c r="QK104" s="277">
        <f t="shared" ref="QK104:QS104" si="3754">QK105</f>
        <v>3992907.5720000002</v>
      </c>
      <c r="QL104" s="277">
        <f t="shared" si="3754"/>
        <v>15.25</v>
      </c>
      <c r="QM104" s="277">
        <f t="shared" si="3754"/>
        <v>332742.29766666656</v>
      </c>
      <c r="QN104" s="277">
        <f t="shared" si="3754"/>
        <v>15</v>
      </c>
      <c r="QO104" s="277">
        <f t="shared" si="3754"/>
        <v>326001.65999999997</v>
      </c>
      <c r="QP104" s="277">
        <f t="shared" si="3754"/>
        <v>0</v>
      </c>
      <c r="QQ104" s="277">
        <f t="shared" si="3754"/>
        <v>0</v>
      </c>
      <c r="QR104" s="277">
        <f t="shared" si="3754"/>
        <v>-0.25</v>
      </c>
      <c r="QS104" s="277">
        <f t="shared" si="3754"/>
        <v>-6740.6376666665892</v>
      </c>
    </row>
    <row r="105" spans="1:461" s="199" customFormat="1" ht="27.75" customHeight="1" x14ac:dyDescent="0.25">
      <c r="A105" s="221"/>
      <c r="B105" s="221">
        <v>70</v>
      </c>
      <c r="C105" s="237" t="s">
        <v>285</v>
      </c>
      <c r="D105" s="238">
        <f>D103</f>
        <v>9860</v>
      </c>
      <c r="E105" s="238">
        <v>10127</v>
      </c>
      <c r="F105" s="239">
        <v>1.46</v>
      </c>
      <c r="G105" s="240">
        <v>1</v>
      </c>
      <c r="H105" s="238">
        <v>1.4</v>
      </c>
      <c r="I105" s="238">
        <v>1.68</v>
      </c>
      <c r="J105" s="238">
        <v>2.23</v>
      </c>
      <c r="K105" s="241">
        <v>2.57</v>
      </c>
      <c r="L105" s="242">
        <v>0</v>
      </c>
      <c r="M105" s="243">
        <f t="shared" si="3005"/>
        <v>0</v>
      </c>
      <c r="N105" s="243">
        <f>SUM(L105/12*$A$2)</f>
        <v>0</v>
      </c>
      <c r="O105" s="243">
        <f>SUM(M105/12*$A$2)</f>
        <v>0</v>
      </c>
      <c r="P105" s="243">
        <f>VLOOKUP($B105,факт!$D$7:$HK$127,21,0)</f>
        <v>0</v>
      </c>
      <c r="Q105" s="243">
        <f>VLOOKUP($B105,факт!$D$7:$HK$127,22,0)</f>
        <v>0</v>
      </c>
      <c r="R105" s="243">
        <f>VLOOKUP($B105,факт!$D$7:$HK$127,19,0)</f>
        <v>0</v>
      </c>
      <c r="S105" s="243">
        <f>VLOOKUP($B105,факт!$D$7:$HK$127,20,0)</f>
        <v>0</v>
      </c>
      <c r="T105" s="243">
        <f t="shared" si="3006"/>
        <v>0</v>
      </c>
      <c r="U105" s="243">
        <f t="shared" si="3007"/>
        <v>0</v>
      </c>
      <c r="V105" s="242">
        <v>112</v>
      </c>
      <c r="W105" s="243">
        <f t="shared" si="3008"/>
        <v>2257230.0799999996</v>
      </c>
      <c r="X105" s="243">
        <f>SUM(V105/12*$A$2)</f>
        <v>9.3333333333333339</v>
      </c>
      <c r="Y105" s="243">
        <f>SUM(W105/12*$A$2)</f>
        <v>188102.50666666662</v>
      </c>
      <c r="Z105" s="243">
        <f>VLOOKUP($B105,факт!$D$7:$HK$128,29,0)</f>
        <v>6</v>
      </c>
      <c r="AA105" s="243">
        <f>VLOOKUP($B105,факт!$D$7:$HK$128,30,0)</f>
        <v>120432.47999999998</v>
      </c>
      <c r="AB105" s="243">
        <f>VLOOKUP($B105,факт!$D$7:$HK$128,27,0)</f>
        <v>0</v>
      </c>
      <c r="AC105" s="243">
        <f>VLOOKUP($B105,факт!$D$7:$HK$128,28,0)</f>
        <v>0</v>
      </c>
      <c r="AD105" s="243">
        <f t="shared" ref="AD105" si="3755">SUM(Z105-X105)</f>
        <v>-3.3333333333333339</v>
      </c>
      <c r="AE105" s="243">
        <f t="shared" ref="AE105" si="3756">SUM(AA105-Y105)</f>
        <v>-67670.026666666643</v>
      </c>
      <c r="AF105" s="245"/>
      <c r="AG105" s="243">
        <f t="shared" si="3009"/>
        <v>0</v>
      </c>
      <c r="AH105" s="243">
        <f>SUM(AF105/12*$A$2)</f>
        <v>0</v>
      </c>
      <c r="AI105" s="243">
        <f>SUM(AG105/12*$A$2)</f>
        <v>0</v>
      </c>
      <c r="AJ105" s="243">
        <f>VLOOKUP($B105,факт!$D$7:$HK$128,43,0)</f>
        <v>0</v>
      </c>
      <c r="AK105" s="243">
        <f>VLOOKUP($B105,факт!$D$7:$HK$128,44,0)</f>
        <v>0</v>
      </c>
      <c r="AL105" s="243">
        <f>VLOOKUP($B105,факт!$D$7:$HK$128,41,0)</f>
        <v>0</v>
      </c>
      <c r="AM105" s="243">
        <f>VLOOKUP($B105,факт!$D$7:$HK$128,42,0)</f>
        <v>0</v>
      </c>
      <c r="AN105" s="243">
        <f t="shared" ref="AN105" si="3757">SUM(AJ105-AH105)</f>
        <v>0</v>
      </c>
      <c r="AO105" s="243">
        <f t="shared" ref="AO105" si="3758">SUM(AK105-AI105)</f>
        <v>0</v>
      </c>
      <c r="AP105" s="242">
        <v>0</v>
      </c>
      <c r="AQ105" s="243">
        <f t="shared" si="3010"/>
        <v>0</v>
      </c>
      <c r="AR105" s="243">
        <f>SUM(AP105/12*$A$2)</f>
        <v>0</v>
      </c>
      <c r="AS105" s="243">
        <f>SUM(AQ105/12*$A$2)</f>
        <v>0</v>
      </c>
      <c r="AT105" s="243">
        <f>VLOOKUP($B105,факт!$D$7:$HK$128,9,0)</f>
        <v>0</v>
      </c>
      <c r="AU105" s="243">
        <f>VLOOKUP($B105,факт!$D$7:$HK$128,10,0)</f>
        <v>0</v>
      </c>
      <c r="AV105" s="243">
        <f>VLOOKUP($B105,факт!$D$7:$HK$128,7,0)</f>
        <v>0</v>
      </c>
      <c r="AW105" s="243">
        <f>VLOOKUP($B105,факт!$D$7:$HK$128,8,0)</f>
        <v>0</v>
      </c>
      <c r="AX105" s="243">
        <f t="shared" ref="AX105" si="3759">SUM(AT105-AR105)</f>
        <v>0</v>
      </c>
      <c r="AY105" s="243">
        <f t="shared" ref="AY105" si="3760">SUM(AU105-AS105)</f>
        <v>0</v>
      </c>
      <c r="AZ105" s="242">
        <v>0</v>
      </c>
      <c r="BA105" s="243">
        <f t="shared" si="3011"/>
        <v>0</v>
      </c>
      <c r="BB105" s="243">
        <f>SUM(AZ105/12*$A$2)</f>
        <v>0</v>
      </c>
      <c r="BC105" s="243">
        <f>SUM(BA105/12*$A$2)</f>
        <v>0</v>
      </c>
      <c r="BD105" s="243">
        <f>VLOOKUP($B105,факт!$D$7:$HK$128,23,0)</f>
        <v>0</v>
      </c>
      <c r="BE105" s="243">
        <f>VLOOKUP($B105,факт!$D$7:$HK$128,24,0)</f>
        <v>0</v>
      </c>
      <c r="BF105" s="243"/>
      <c r="BG105" s="243"/>
      <c r="BH105" s="243">
        <f t="shared" ref="BH105" si="3761">SUM(BD105-BB105)</f>
        <v>0</v>
      </c>
      <c r="BI105" s="243">
        <f t="shared" ref="BI105" si="3762">SUM(BE105-BC105)</f>
        <v>0</v>
      </c>
      <c r="BJ105" s="242">
        <v>0</v>
      </c>
      <c r="BK105" s="243">
        <f t="shared" si="3012"/>
        <v>0</v>
      </c>
      <c r="BL105" s="243">
        <f>SUM(BJ105/12*$A$2)</f>
        <v>0</v>
      </c>
      <c r="BM105" s="243">
        <f>SUM(BK105/12*$A$2)</f>
        <v>0</v>
      </c>
      <c r="BN105" s="243">
        <f>VLOOKUP($B105,факт!$D$7:$HK$128,199,0)</f>
        <v>0</v>
      </c>
      <c r="BO105" s="243">
        <f>VLOOKUP($B105,факт!$D$7:$HK$128,200,0)</f>
        <v>0</v>
      </c>
      <c r="BP105" s="243">
        <f>VLOOKUP($B105,факт!$D$7:$HK$128,197,0)</f>
        <v>0</v>
      </c>
      <c r="BQ105" s="243">
        <f>VLOOKUP($B105,факт!$D$7:$HK$128,198,0)</f>
        <v>0</v>
      </c>
      <c r="BR105" s="243">
        <f t="shared" ref="BR105" si="3763">SUM(BN105-BL105)</f>
        <v>0</v>
      </c>
      <c r="BS105" s="243">
        <f t="shared" ref="BS105" si="3764">SUM(BO105-BM105)</f>
        <v>0</v>
      </c>
      <c r="BT105" s="243"/>
      <c r="BU105" s="243">
        <f t="shared" si="3013"/>
        <v>0</v>
      </c>
      <c r="BV105" s="243">
        <f>SUM(BT105/12*$A$2)</f>
        <v>0</v>
      </c>
      <c r="BW105" s="243">
        <f>SUM(BU105/12*$A$2)</f>
        <v>0</v>
      </c>
      <c r="BX105" s="243">
        <f>VLOOKUP($B105,факт!$D$7:$HK$128,25,0)</f>
        <v>0</v>
      </c>
      <c r="BY105" s="243">
        <f>VLOOKUP($B105,факт!$D$7:$HK$128,26,0)</f>
        <v>0</v>
      </c>
      <c r="BZ105" s="244"/>
      <c r="CA105" s="244"/>
      <c r="CB105" s="243">
        <f t="shared" ref="CB105" si="3765">SUM(BX105-BV105)</f>
        <v>0</v>
      </c>
      <c r="CC105" s="243">
        <f t="shared" ref="CC105" si="3766">SUM(BY105-BW105)</f>
        <v>0</v>
      </c>
      <c r="CD105" s="242">
        <v>0</v>
      </c>
      <c r="CE105" s="243">
        <f>SUM(CD105*$D105*$F105*$G105*$H105*CE$9)</f>
        <v>0</v>
      </c>
      <c r="CF105" s="243">
        <f>SUM(CD105/12*$A$2)</f>
        <v>0</v>
      </c>
      <c r="CG105" s="243">
        <f>SUM(CE105/12*$A$2)</f>
        <v>0</v>
      </c>
      <c r="CH105" s="243">
        <f>VLOOKUP($B105,факт!$D$7:$HK$128,13,0)</f>
        <v>0</v>
      </c>
      <c r="CI105" s="243">
        <f>VLOOKUP($B105,факт!$D$7:$HK$128,14,0)</f>
        <v>0</v>
      </c>
      <c r="CJ105" s="243">
        <f>VLOOKUP($B105,факт!$D$7:$HK$128,11,0)</f>
        <v>0</v>
      </c>
      <c r="CK105" s="243">
        <f>VLOOKUP($B105,факт!$D$7:$HK$128,12,0)</f>
        <v>0</v>
      </c>
      <c r="CL105" s="243">
        <f t="shared" ref="CL105" si="3767">SUM(CH105-CF105)</f>
        <v>0</v>
      </c>
      <c r="CM105" s="243">
        <f t="shared" ref="CM105" si="3768">SUM(CI105-CG105)</f>
        <v>0</v>
      </c>
      <c r="CN105" s="245"/>
      <c r="CO105" s="243">
        <f t="shared" si="3014"/>
        <v>0</v>
      </c>
      <c r="CP105" s="243">
        <f>SUM(CN105/12*$A$2)</f>
        <v>0</v>
      </c>
      <c r="CQ105" s="243">
        <f>SUM(CO105/12*$A$2)</f>
        <v>0</v>
      </c>
      <c r="CR105" s="243">
        <f>VLOOKUP($B105,факт!$D$7:$HK$128,37,0)</f>
        <v>0</v>
      </c>
      <c r="CS105" s="243">
        <f>VLOOKUP($B105,факт!$D$7:$HK$128,38,0)</f>
        <v>0</v>
      </c>
      <c r="CT105" s="243">
        <f>VLOOKUP($B105,факт!$D$7:$HK$128,35,0)</f>
        <v>0</v>
      </c>
      <c r="CU105" s="243">
        <f>VLOOKUP($B105,факт!$D$7:$HK$128,36,0)</f>
        <v>0</v>
      </c>
      <c r="CV105" s="243">
        <f t="shared" ref="CV105" si="3769">SUM(CR105-CP105)</f>
        <v>0</v>
      </c>
      <c r="CW105" s="243">
        <f t="shared" ref="CW105" si="3770">SUM(CS105-CQ105)</f>
        <v>0</v>
      </c>
      <c r="CX105" s="242">
        <v>0</v>
      </c>
      <c r="CY105" s="243">
        <f t="shared" si="3015"/>
        <v>0</v>
      </c>
      <c r="CZ105" s="243">
        <f>SUM(CX105/12*$A$2)</f>
        <v>0</v>
      </c>
      <c r="DA105" s="243">
        <f>SUM(CY105/12*$A$2)</f>
        <v>0</v>
      </c>
      <c r="DB105" s="243">
        <f>VLOOKUP($B105,факт!$D$7:$HK$128,121,0)</f>
        <v>0</v>
      </c>
      <c r="DC105" s="243">
        <f>VLOOKUP($B105,факт!$D$7:$HK$128,122,0)</f>
        <v>0</v>
      </c>
      <c r="DD105" s="243">
        <f>VLOOKUP($B105,факт!$D$7:$HK$128,119,0)</f>
        <v>0</v>
      </c>
      <c r="DE105" s="243">
        <f>VLOOKUP($B105,факт!$D$7:$HK$128,120,0)</f>
        <v>0</v>
      </c>
      <c r="DF105" s="243">
        <f t="shared" ref="DF105" si="3771">SUM(DB105-CZ105)</f>
        <v>0</v>
      </c>
      <c r="DG105" s="243">
        <f t="shared" ref="DG105" si="3772">SUM(DC105-DA105)</f>
        <v>0</v>
      </c>
      <c r="DH105" s="242">
        <v>0</v>
      </c>
      <c r="DI105" s="243">
        <f t="shared" si="3016"/>
        <v>0</v>
      </c>
      <c r="DJ105" s="243">
        <f>SUM(DH105/12*$A$2)</f>
        <v>0</v>
      </c>
      <c r="DK105" s="243">
        <f>SUM(DI105/12*$A$2)</f>
        <v>0</v>
      </c>
      <c r="DL105" s="243">
        <f>VLOOKUP($B105,факт!$D$7:$HK$128,135,0)</f>
        <v>0</v>
      </c>
      <c r="DM105" s="243">
        <f>VLOOKUP($B105,факт!$D$7:$HK$128,136,0)</f>
        <v>0</v>
      </c>
      <c r="DN105" s="243">
        <f>VLOOKUP($B105,факт!$D$7:$HK$128,133,0)</f>
        <v>0</v>
      </c>
      <c r="DO105" s="243">
        <f>VLOOKUP($B105,факт!$D$7:$HK$128,134,0)</f>
        <v>0</v>
      </c>
      <c r="DP105" s="243">
        <f t="shared" ref="DP105" si="3773">SUM(DL105-DJ105)</f>
        <v>0</v>
      </c>
      <c r="DQ105" s="243">
        <f t="shared" ref="DQ105" si="3774">SUM(DM105-DK105)</f>
        <v>0</v>
      </c>
      <c r="DR105" s="243"/>
      <c r="DS105" s="243">
        <f t="shared" si="3017"/>
        <v>0</v>
      </c>
      <c r="DT105" s="243">
        <f>SUM(DR105/12*$A$2)</f>
        <v>0</v>
      </c>
      <c r="DU105" s="243">
        <f>SUM(DS105/12*$A$2)</f>
        <v>0</v>
      </c>
      <c r="DV105" s="243">
        <f>VLOOKUP($B105,факт!$D$7:$HK$128,157,0)</f>
        <v>0</v>
      </c>
      <c r="DW105" s="243">
        <f>VLOOKUP($B105,факт!$D$7:$HK$128,158,0)</f>
        <v>0</v>
      </c>
      <c r="DX105" s="243">
        <f>VLOOKUP($B105,факт!$D$7:$HK$128,155,0)</f>
        <v>0</v>
      </c>
      <c r="DY105" s="243">
        <f>VLOOKUP($B105,факт!$D$7:$HK$128,156,0)</f>
        <v>0</v>
      </c>
      <c r="DZ105" s="243">
        <f t="shared" ref="DZ105" si="3775">SUM(DV105-DT105)</f>
        <v>0</v>
      </c>
      <c r="EA105" s="243">
        <f t="shared" ref="EA105" si="3776">SUM(DW105-DU105)</f>
        <v>0</v>
      </c>
      <c r="EB105" s="242">
        <v>0</v>
      </c>
      <c r="EC105" s="243">
        <f t="shared" si="3018"/>
        <v>0</v>
      </c>
      <c r="ED105" s="243">
        <f>SUM(EB105/12*$A$2)</f>
        <v>0</v>
      </c>
      <c r="EE105" s="243">
        <f>SUM(EC105/12*$A$2)</f>
        <v>0</v>
      </c>
      <c r="EF105" s="243">
        <f>VLOOKUP($B105,факт!$D$7:$HK$128,173,0)</f>
        <v>0</v>
      </c>
      <c r="EG105" s="243">
        <f>VLOOKUP($B105,факт!$D$7:$HK$128,174,0)</f>
        <v>0</v>
      </c>
      <c r="EH105" s="243">
        <f>VLOOKUP($B105,факт!$D$7:$HK$128,171,0)</f>
        <v>0</v>
      </c>
      <c r="EI105" s="243">
        <f>VLOOKUP($B105,факт!$D$7:$HK$128,172,0)</f>
        <v>0</v>
      </c>
      <c r="EJ105" s="243">
        <f t="shared" ref="EJ105" si="3777">SUM(EF105-ED105)</f>
        <v>0</v>
      </c>
      <c r="EK105" s="243">
        <f t="shared" ref="EK105" si="3778">SUM(EG105-EE105)</f>
        <v>0</v>
      </c>
      <c r="EL105" s="246">
        <v>20</v>
      </c>
      <c r="EM105" s="243">
        <f t="shared" si="3019"/>
        <v>483692.16</v>
      </c>
      <c r="EN105" s="243">
        <f>SUM(EL105/12*$A$2)</f>
        <v>1.6666666666666667</v>
      </c>
      <c r="EO105" s="243">
        <f>SUM(EM105/12*$A$2)</f>
        <v>40307.68</v>
      </c>
      <c r="EP105" s="243">
        <f>VLOOKUP($B105,факт!$D$7:$HK$128,175,0)</f>
        <v>0</v>
      </c>
      <c r="EQ105" s="243">
        <f>VLOOKUP($B105,факт!$D$7:$HK$128,176,0)</f>
        <v>0</v>
      </c>
      <c r="ER105" s="244"/>
      <c r="ES105" s="244"/>
      <c r="ET105" s="243">
        <f t="shared" ref="ET105" si="3779">SUM(EP105-EN105)</f>
        <v>-1.6666666666666667</v>
      </c>
      <c r="EU105" s="243">
        <f t="shared" ref="EU105" si="3780">SUM(EQ105-EO105)</f>
        <v>-40307.68</v>
      </c>
      <c r="EV105" s="242">
        <v>0</v>
      </c>
      <c r="EW105" s="243">
        <f t="shared" si="3020"/>
        <v>0</v>
      </c>
      <c r="EX105" s="243">
        <f>SUM(EV105/12*$A$2)</f>
        <v>0</v>
      </c>
      <c r="EY105" s="243">
        <f>SUM(EW105/12*$A$2)</f>
        <v>0</v>
      </c>
      <c r="EZ105" s="243">
        <f>VLOOKUP($B105,факт!$D$7:$HK$128,179,0)</f>
        <v>0</v>
      </c>
      <c r="FA105" s="243">
        <f>VLOOKUP($B105,факт!$D$7:$HK$128,180,0)</f>
        <v>0</v>
      </c>
      <c r="FB105" s="243">
        <f>VLOOKUP($B105,факт!$D$7:$HK$128,177,0)</f>
        <v>0</v>
      </c>
      <c r="FC105" s="243">
        <f>VLOOKUP($B105,факт!$D$7:$HK$128,178,0)</f>
        <v>0</v>
      </c>
      <c r="FD105" s="243">
        <f t="shared" ref="FD105" si="3781">SUM(EZ105-EX105)</f>
        <v>0</v>
      </c>
      <c r="FE105" s="243">
        <f t="shared" ref="FE105" si="3782">SUM(FA105-EY105)</f>
        <v>0</v>
      </c>
      <c r="FF105" s="242">
        <v>0</v>
      </c>
      <c r="FG105" s="243">
        <f t="shared" si="3021"/>
        <v>0</v>
      </c>
      <c r="FH105" s="243">
        <f>SUM(FF105/12*$A$2)</f>
        <v>0</v>
      </c>
      <c r="FI105" s="243">
        <f>SUM(FG105/12*$A$2)</f>
        <v>0</v>
      </c>
      <c r="FJ105" s="243">
        <f>VLOOKUP($B105,факт!$D$7:$HK$128,183,0)</f>
        <v>0</v>
      </c>
      <c r="FK105" s="243">
        <f>VLOOKUP($B105,факт!$D$7:$HK$128,184,0)</f>
        <v>0</v>
      </c>
      <c r="FL105" s="243">
        <f>VLOOKUP($B105,факт!$D$7:$HK$128,181,0)</f>
        <v>0</v>
      </c>
      <c r="FM105" s="243">
        <f>VLOOKUP($B105,факт!$D$7:$HK$128,182,0)</f>
        <v>0</v>
      </c>
      <c r="FN105" s="243">
        <f t="shared" ref="FN105" si="3783">SUM(FJ105-FH105)</f>
        <v>0</v>
      </c>
      <c r="FO105" s="243">
        <f t="shared" ref="FO105" si="3784">SUM(FK105-FI105)</f>
        <v>0</v>
      </c>
      <c r="FP105" s="242">
        <v>0</v>
      </c>
      <c r="FQ105" s="243">
        <f t="shared" si="3022"/>
        <v>0</v>
      </c>
      <c r="FR105" s="243">
        <f>SUM(FP105/12*$A$2)</f>
        <v>0</v>
      </c>
      <c r="FS105" s="243">
        <f>SUM(FQ105/12*$A$2)</f>
        <v>0</v>
      </c>
      <c r="FT105" s="243">
        <f>VLOOKUP($B105,факт!$D$7:$HK$128,189,0)</f>
        <v>0</v>
      </c>
      <c r="FU105" s="243">
        <f>VLOOKUP($B105,факт!$D$7:$HK$128,190,0)</f>
        <v>0</v>
      </c>
      <c r="FV105" s="243">
        <f>VLOOKUP($B105,факт!$D$7:$HK$128,187,0)</f>
        <v>0</v>
      </c>
      <c r="FW105" s="243">
        <f>VLOOKUP($B105,факт!$D$7:$HK$128,188,0)</f>
        <v>0</v>
      </c>
      <c r="FX105" s="243">
        <f t="shared" ref="FX105" si="3785">SUM(FT105-FR105)</f>
        <v>0</v>
      </c>
      <c r="FY105" s="243">
        <f t="shared" ref="FY105" si="3786">SUM(FU105-FS105)</f>
        <v>0</v>
      </c>
      <c r="FZ105" s="246">
        <v>5</v>
      </c>
      <c r="GA105" s="243">
        <f t="shared" si="3023"/>
        <v>120923.04</v>
      </c>
      <c r="GB105" s="243">
        <f>SUM(FZ105/12*$A$2)</f>
        <v>0.41666666666666669</v>
      </c>
      <c r="GC105" s="243">
        <f>SUM(GA105/12*$A$2)</f>
        <v>10076.92</v>
      </c>
      <c r="GD105" s="243">
        <f>VLOOKUP($B105,факт!$D$7:$HK$128,201,0)</f>
        <v>4</v>
      </c>
      <c r="GE105" s="243">
        <f>VLOOKUP($B105,факт!$D$7:$HK$128,202,0)</f>
        <v>96738.44</v>
      </c>
      <c r="GF105" s="244"/>
      <c r="GG105" s="244"/>
      <c r="GH105" s="243">
        <f t="shared" ref="GH105" si="3787">SUM(GD105-GB105)</f>
        <v>3.5833333333333335</v>
      </c>
      <c r="GI105" s="243">
        <f t="shared" ref="GI105" si="3788">SUM(GE105-GC105)</f>
        <v>86661.52</v>
      </c>
      <c r="GJ105" s="242"/>
      <c r="GK105" s="243">
        <f t="shared" si="3024"/>
        <v>0</v>
      </c>
      <c r="GL105" s="243">
        <f>SUM(GJ105/12*$A$2)</f>
        <v>0</v>
      </c>
      <c r="GM105" s="243">
        <f>SUM(GK105/12*$A$2)</f>
        <v>0</v>
      </c>
      <c r="GN105" s="243">
        <f>VLOOKUP($B105,факт!$D$7:$HK$128,191,0)</f>
        <v>0</v>
      </c>
      <c r="GO105" s="243">
        <f>VLOOKUP($B105,факт!$D$7:$HK$128,192,0)</f>
        <v>0</v>
      </c>
      <c r="GP105" s="244"/>
      <c r="GQ105" s="244"/>
      <c r="GR105" s="243">
        <f t="shared" ref="GR105" si="3789">SUM(GN105-GL105)</f>
        <v>0</v>
      </c>
      <c r="GS105" s="243">
        <f t="shared" ref="GS105" si="3790">SUM(GO105-GM105)</f>
        <v>0</v>
      </c>
      <c r="GT105" s="242">
        <v>2</v>
      </c>
      <c r="GU105" s="243">
        <f t="shared" si="3025"/>
        <v>40307.68</v>
      </c>
      <c r="GV105" s="243">
        <f>SUM(GT105/12*$A$2)</f>
        <v>0.16666666666666666</v>
      </c>
      <c r="GW105" s="243">
        <f>SUM(GU105/12*$A$2)</f>
        <v>3358.9733333333334</v>
      </c>
      <c r="GX105" s="243">
        <f>VLOOKUP($B105,факт!$D$7:$HK$128,127,0)</f>
        <v>0</v>
      </c>
      <c r="GY105" s="243">
        <f>VLOOKUP($B105,факт!$D$7:$HK$128,128,0)</f>
        <v>0</v>
      </c>
      <c r="GZ105" s="243">
        <f>VLOOKUP($B105,факт!$D$7:$HK$128,125,0)</f>
        <v>0</v>
      </c>
      <c r="HA105" s="243">
        <f>VLOOKUP($B105,факт!$D$7:$HK$128,126,0)</f>
        <v>0</v>
      </c>
      <c r="HB105" s="243">
        <f t="shared" ref="HB105" si="3791">SUM(GX105-GV105)</f>
        <v>-0.16666666666666666</v>
      </c>
      <c r="HC105" s="243">
        <f t="shared" ref="HC105" si="3792">SUM(GY105-GW105)</f>
        <v>-3358.9733333333334</v>
      </c>
      <c r="HD105" s="242"/>
      <c r="HE105" s="243">
        <f t="shared" ref="HE105" si="3793">SUM(HD105*$D105*$F105*$G105*$H105*HE$9)</f>
        <v>0</v>
      </c>
      <c r="HF105" s="243">
        <f>SUM(HD105/12*$A$2)</f>
        <v>0</v>
      </c>
      <c r="HG105" s="243">
        <f>SUM(HE105/12*$A$2)</f>
        <v>0</v>
      </c>
      <c r="HH105" s="243">
        <f>VLOOKUP($B105,факт!$D$7:$HK$128,131,0)</f>
        <v>0</v>
      </c>
      <c r="HI105" s="243">
        <f>VLOOKUP($B105,факт!$D$7:$HK$128,132,0)</f>
        <v>0</v>
      </c>
      <c r="HJ105" s="243">
        <f>VLOOKUP($B105,факт!$D$7:$HK$128,129,0)</f>
        <v>0</v>
      </c>
      <c r="HK105" s="243">
        <f>VLOOKUP($B105,факт!$D$7:$HK$128,130,0)</f>
        <v>0</v>
      </c>
      <c r="HL105" s="243">
        <f t="shared" ref="HL105" si="3794">SUM(HH105-HF105)</f>
        <v>0</v>
      </c>
      <c r="HM105" s="243">
        <f t="shared" ref="HM105" si="3795">SUM(HI105-HG105)</f>
        <v>0</v>
      </c>
      <c r="HN105" s="244"/>
      <c r="HO105" s="244">
        <v>0</v>
      </c>
      <c r="HP105" s="243">
        <f>SUM(HN105/12*$A$2)</f>
        <v>0</v>
      </c>
      <c r="HQ105" s="243">
        <f>SUM(HO105/12*$A$2)</f>
        <v>0</v>
      </c>
      <c r="HR105" s="243">
        <f>VLOOKUP($B105,факт!$D$7:$HK$128,165,0)</f>
        <v>0</v>
      </c>
      <c r="HS105" s="243">
        <f>VLOOKUP($B105,факт!$D$7:$HK$128,166,0)</f>
        <v>0</v>
      </c>
      <c r="HT105" s="243">
        <f>VLOOKUP($B105,факт!$D$7:$HK$128,163,0)</f>
        <v>0</v>
      </c>
      <c r="HU105" s="243">
        <f>VLOOKUP($B105,факт!$D$7:$HK$128,164,0)</f>
        <v>0</v>
      </c>
      <c r="HV105" s="243">
        <f t="shared" ref="HV105" si="3796">SUM(HR105-HP105)</f>
        <v>0</v>
      </c>
      <c r="HW105" s="243">
        <f t="shared" ref="HW105" si="3797">SUM(HS105-HQ105)</f>
        <v>0</v>
      </c>
      <c r="HX105" s="244">
        <v>5</v>
      </c>
      <c r="HY105" s="244">
        <v>100769.2</v>
      </c>
      <c r="HZ105" s="243">
        <f>SUM(HX105/12*$A$2)</f>
        <v>0.41666666666666669</v>
      </c>
      <c r="IA105" s="243">
        <f>SUM(HY105/12*$A$2)</f>
        <v>8397.4333333333325</v>
      </c>
      <c r="IB105" s="243">
        <f>VLOOKUP($B105,факт!$D$7:$HK$128,49,0)</f>
        <v>2</v>
      </c>
      <c r="IC105" s="243">
        <f>VLOOKUP($B105,факт!$D$7:$HK$128,50,0)</f>
        <v>40307.68</v>
      </c>
      <c r="ID105" s="244"/>
      <c r="IE105" s="244"/>
      <c r="IF105" s="243">
        <f t="shared" ref="IF105" si="3798">SUM(IB105-HZ105)</f>
        <v>1.5833333333333333</v>
      </c>
      <c r="IG105" s="243">
        <f t="shared" ref="IG105" si="3799">SUM(IC105-IA105)</f>
        <v>31910.246666666666</v>
      </c>
      <c r="IH105" s="244">
        <v>0</v>
      </c>
      <c r="II105" s="244">
        <v>0</v>
      </c>
      <c r="IJ105" s="243">
        <f>SUM(IH105/12*$A$2)</f>
        <v>0</v>
      </c>
      <c r="IK105" s="243">
        <f>SUM(II105/12*$A$2)</f>
        <v>0</v>
      </c>
      <c r="IL105" s="243">
        <f>VLOOKUP($B105,факт!$D$7:$HK$128,85,0)</f>
        <v>0</v>
      </c>
      <c r="IM105" s="243">
        <f>VLOOKUP($B105,факт!$D$7:$HK$128,86,0)</f>
        <v>0</v>
      </c>
      <c r="IN105" s="244"/>
      <c r="IO105" s="244"/>
      <c r="IP105" s="243">
        <f t="shared" ref="IP105" si="3800">SUM(IL105-IJ105)</f>
        <v>0</v>
      </c>
      <c r="IQ105" s="243">
        <f t="shared" ref="IQ105" si="3801">SUM(IM105-IK105)</f>
        <v>0</v>
      </c>
      <c r="IR105" s="244"/>
      <c r="IS105" s="244">
        <v>0</v>
      </c>
      <c r="IT105" s="244"/>
      <c r="IU105" s="244"/>
      <c r="IV105" s="243">
        <f>SUM(IT105/12*$A$2)</f>
        <v>0</v>
      </c>
      <c r="IW105" s="243">
        <f>SUM(IU105/12*$A$2)</f>
        <v>0</v>
      </c>
      <c r="IX105" s="243">
        <f>VLOOKUP($B105,факт!$D$7:$HK$128,55,0)</f>
        <v>0</v>
      </c>
      <c r="IY105" s="243">
        <f>VLOOKUP($B105,факт!$D$7:$HK$128,56,0)</f>
        <v>0</v>
      </c>
      <c r="IZ105" s="243">
        <f t="shared" ref="IZ105" si="3802">SUM(IV105-IT105)</f>
        <v>0</v>
      </c>
      <c r="JA105" s="243">
        <f t="shared" ref="JA105" si="3803">SUM(IW105-IU105)</f>
        <v>0</v>
      </c>
      <c r="JB105" s="242">
        <v>10</v>
      </c>
      <c r="JC105" s="243">
        <f t="shared" si="3026"/>
        <v>241846.08</v>
      </c>
      <c r="JD105" s="243">
        <f>SUM(JB105/12*$A$2)</f>
        <v>0.83333333333333337</v>
      </c>
      <c r="JE105" s="243">
        <f>SUM(JC105/12*$A$2)</f>
        <v>20153.84</v>
      </c>
      <c r="JF105" s="243">
        <f>VLOOKUP($B105,факт!$D$7:$HK$128,61,0)</f>
        <v>0</v>
      </c>
      <c r="JG105" s="243">
        <f>VLOOKUP($B105,факт!$D$7:$HK$128,62,0)</f>
        <v>0</v>
      </c>
      <c r="JH105" s="243">
        <f>VLOOKUP($B105,факт!$D$7:$HK$128,59,0)</f>
        <v>0</v>
      </c>
      <c r="JI105" s="243">
        <f>VLOOKUP($B105,факт!$D$7:$HK$128,60,0)</f>
        <v>0</v>
      </c>
      <c r="JJ105" s="243">
        <f t="shared" ref="JJ105" si="3804">SUM(JF105-JD105)</f>
        <v>-0.83333333333333337</v>
      </c>
      <c r="JK105" s="243">
        <f t="shared" ref="JK105" si="3805">SUM(JG105-JE105)</f>
        <v>-20153.84</v>
      </c>
      <c r="JL105" s="242"/>
      <c r="JM105" s="243">
        <f t="shared" ref="JM105" si="3806">SUM(JL105*$D105*$F105*$G105*$H105*JM$9)</f>
        <v>0</v>
      </c>
      <c r="JN105" s="243">
        <f>SUM(JL105/12*$A$2)</f>
        <v>0</v>
      </c>
      <c r="JO105" s="243">
        <f>SUM(JM105/12*$A$2)</f>
        <v>0</v>
      </c>
      <c r="JP105" s="243">
        <f>VLOOKUP($B105,факт!$D$7:$HK$128,213,0)</f>
        <v>0</v>
      </c>
      <c r="JQ105" s="243">
        <f>VLOOKUP($B105,факт!$D$7:$HK$128,214,0)</f>
        <v>0</v>
      </c>
      <c r="JR105" s="244"/>
      <c r="JS105" s="244"/>
      <c r="JT105" s="243">
        <f t="shared" ref="JT105" si="3807">SUM(JP105-JN105)</f>
        <v>0</v>
      </c>
      <c r="JU105" s="243">
        <f t="shared" ref="JU105" si="3808">SUM(JQ105-JO105)</f>
        <v>0</v>
      </c>
      <c r="JV105" s="246">
        <v>6</v>
      </c>
      <c r="JW105" s="243">
        <f t="shared" si="3027"/>
        <v>145107.64799999999</v>
      </c>
      <c r="JX105" s="243">
        <f>SUM(JV105/12*$A$2)</f>
        <v>0.5</v>
      </c>
      <c r="JY105" s="243">
        <f>SUM(JW105/12*$A$2)</f>
        <v>12092.303999999998</v>
      </c>
      <c r="JZ105" s="243">
        <f>VLOOKUP($B105,факт!$D$7:$HK$128,211,0)</f>
        <v>0</v>
      </c>
      <c r="KA105" s="243">
        <f>VLOOKUP($B105,факт!$D$7:$HK$128,212,0)</f>
        <v>0</v>
      </c>
      <c r="KB105" s="243">
        <f>VLOOKUP($B105,факт!$D$7:$HK$128,209,0)</f>
        <v>0</v>
      </c>
      <c r="KC105" s="243">
        <f>VLOOKUP($B105,факт!$D$7:$HK$128,210,0)</f>
        <v>0</v>
      </c>
      <c r="KD105" s="243">
        <f t="shared" ref="KD105" si="3809">SUM(JZ105-JX105)</f>
        <v>-0.5</v>
      </c>
      <c r="KE105" s="243">
        <f t="shared" ref="KE105" si="3810">SUM(KA105-JY105)</f>
        <v>-12092.303999999998</v>
      </c>
      <c r="KF105" s="242">
        <v>0</v>
      </c>
      <c r="KG105" s="243">
        <f t="shared" ref="KG105" si="3811">SUM(KF105*$D105*$F105*$G105*$H105*KG$9)</f>
        <v>0</v>
      </c>
      <c r="KH105" s="243">
        <f>SUM(KF105/12*$A$2)</f>
        <v>0</v>
      </c>
      <c r="KI105" s="243">
        <f>SUM(KG105/12*$A$2)</f>
        <v>0</v>
      </c>
      <c r="KJ105" s="243">
        <f>VLOOKUP($B105,факт!$D$7:$HK$128,161,0)</f>
        <v>0</v>
      </c>
      <c r="KK105" s="243">
        <f>VLOOKUP($B105,факт!$D$7:$HK$128,162,0)</f>
        <v>0</v>
      </c>
      <c r="KL105" s="243">
        <f>VLOOKUP($B105,факт!$D$7:$HK$128,159,0)</f>
        <v>0</v>
      </c>
      <c r="KM105" s="243">
        <f>VLOOKUP($B105,факт!$D$7:$HK$128,160,0)</f>
        <v>0</v>
      </c>
      <c r="KN105" s="243">
        <f t="shared" ref="KN105" si="3812">SUM(KJ105-KH105)</f>
        <v>0</v>
      </c>
      <c r="KO105" s="243">
        <f t="shared" ref="KO105" si="3813">SUM(KK105-KI105)</f>
        <v>0</v>
      </c>
      <c r="KP105" s="242"/>
      <c r="KQ105" s="243">
        <f t="shared" ref="KQ105" si="3814">SUM(KP105*$D105*$F105*$G105*$H105*KQ$9)</f>
        <v>0</v>
      </c>
      <c r="KR105" s="243">
        <f>SUM(KP105/12*$A$2)</f>
        <v>0</v>
      </c>
      <c r="KS105" s="243">
        <f>SUM(KQ105/12*$A$2)</f>
        <v>0</v>
      </c>
      <c r="KT105" s="244"/>
      <c r="KU105" s="244"/>
      <c r="KV105" s="244"/>
      <c r="KW105" s="244"/>
      <c r="KX105" s="243">
        <f t="shared" ref="KX105" si="3815">SUM(KT105-KR105)</f>
        <v>0</v>
      </c>
      <c r="KY105" s="243">
        <f t="shared" ref="KY105" si="3816">SUM(KU105-KS105)</f>
        <v>0</v>
      </c>
      <c r="KZ105" s="242"/>
      <c r="LA105" s="243">
        <f t="shared" si="3028"/>
        <v>0</v>
      </c>
      <c r="LB105" s="243">
        <f>SUM(KZ105/12*$A$2)</f>
        <v>0</v>
      </c>
      <c r="LC105" s="243">
        <f>SUM(LA105/12*$A$2)</f>
        <v>0</v>
      </c>
      <c r="LD105" s="243">
        <f>VLOOKUP($B105,факт!$D$7:$HK$128,89,0)</f>
        <v>1</v>
      </c>
      <c r="LE105" s="243">
        <f>VLOOKUP($B105,факт!$D$7:$HK$128,90,0)</f>
        <v>24184.61</v>
      </c>
      <c r="LF105" s="243">
        <f>VLOOKUP($B105,факт!$D$7:$HK$128,87,0)</f>
        <v>0</v>
      </c>
      <c r="LG105" s="243">
        <f>VLOOKUP($B105,факт!$D$7:$HK$128,88,0)</f>
        <v>0</v>
      </c>
      <c r="LH105" s="243">
        <f t="shared" ref="LH105" si="3817">SUM(LD105-LB105)</f>
        <v>1</v>
      </c>
      <c r="LI105" s="243">
        <f t="shared" ref="LI105" si="3818">SUM(LE105-LC105)</f>
        <v>24184.61</v>
      </c>
      <c r="LJ105" s="242">
        <v>1</v>
      </c>
      <c r="LK105" s="243">
        <f t="shared" si="3029"/>
        <v>24184.608</v>
      </c>
      <c r="LL105" s="243">
        <f>SUM(LJ105/12*$A$2)</f>
        <v>8.3333333333333329E-2</v>
      </c>
      <c r="LM105" s="243">
        <f>SUM(LK105/12*$A$2)</f>
        <v>2015.384</v>
      </c>
      <c r="LN105" s="243">
        <f>VLOOKUP($B105,факт!$D$7:$HK$128,69,0)</f>
        <v>0</v>
      </c>
      <c r="LO105" s="243">
        <f>VLOOKUP($B105,факт!$D$7:$HK$128,70,0)</f>
        <v>0</v>
      </c>
      <c r="LP105" s="244"/>
      <c r="LQ105" s="244"/>
      <c r="LR105" s="243">
        <f t="shared" ref="LR105" si="3819">SUM(LN105-LL105)</f>
        <v>-8.3333333333333329E-2</v>
      </c>
      <c r="LS105" s="243">
        <f t="shared" ref="LS105" si="3820">SUM(LO105-LM105)</f>
        <v>-2015.384</v>
      </c>
      <c r="LT105" s="242"/>
      <c r="LU105" s="243">
        <f t="shared" si="3030"/>
        <v>0</v>
      </c>
      <c r="LV105" s="243">
        <f>SUM(LT105/12*$A$2)</f>
        <v>0</v>
      </c>
      <c r="LW105" s="243">
        <f>SUM(LU105/12*$A$2)</f>
        <v>0</v>
      </c>
      <c r="LX105" s="243">
        <f>VLOOKUP($B105,факт!$D$7:$HK$128,83,0)</f>
        <v>1</v>
      </c>
      <c r="LY105" s="243">
        <f>VLOOKUP($B105,факт!$D$7:$HK$128,84,0)</f>
        <v>24184.61</v>
      </c>
      <c r="LZ105" s="244"/>
      <c r="MA105" s="244"/>
      <c r="MB105" s="243">
        <f t="shared" ref="MB105" si="3821">SUM(LX105-LV105)</f>
        <v>1</v>
      </c>
      <c r="MC105" s="243">
        <f t="shared" ref="MC105" si="3822">SUM(LY105-LW105)</f>
        <v>24184.61</v>
      </c>
      <c r="MD105" s="242"/>
      <c r="ME105" s="243">
        <f t="shared" si="3031"/>
        <v>0</v>
      </c>
      <c r="MF105" s="243">
        <f>SUM(MD105/12*$A$2)</f>
        <v>0</v>
      </c>
      <c r="MG105" s="243">
        <f>SUM(ME105/12*$A$2)</f>
        <v>0</v>
      </c>
      <c r="MH105" s="243">
        <f>VLOOKUP($B105,факт!$D$7:$HK$128,73,0)</f>
        <v>0</v>
      </c>
      <c r="MI105" s="243">
        <f>VLOOKUP($B105,факт!$D$7:$HK$128,74,0)</f>
        <v>0</v>
      </c>
      <c r="MJ105" s="243">
        <f>VLOOKUP($B105,факт!$D$7:$HK$128,71,0)</f>
        <v>0</v>
      </c>
      <c r="MK105" s="243">
        <f>VLOOKUP($B105,факт!$D$7:$HK$128,72,0)</f>
        <v>0</v>
      </c>
      <c r="ML105" s="243">
        <f t="shared" ref="ML105" si="3823">SUM(MH105-MF105)</f>
        <v>0</v>
      </c>
      <c r="MM105" s="243">
        <f t="shared" ref="MM105" si="3824">SUM(MI105-MG105)</f>
        <v>0</v>
      </c>
      <c r="MN105" s="242">
        <v>1</v>
      </c>
      <c r="MO105" s="243">
        <f t="shared" si="3032"/>
        <v>24184.608</v>
      </c>
      <c r="MP105" s="243">
        <f>SUM(MN105/12*$A$2)</f>
        <v>8.3333333333333329E-2</v>
      </c>
      <c r="MQ105" s="243">
        <f>SUM(MO105/12*$A$2)</f>
        <v>2015.384</v>
      </c>
      <c r="MR105" s="243">
        <f>VLOOKUP($B105,факт!$D$7:$HK$128,53,0)</f>
        <v>0</v>
      </c>
      <c r="MS105" s="243">
        <f>VLOOKUP($B105,факт!$D$7:$HK$128,54,0)</f>
        <v>0</v>
      </c>
      <c r="MT105" s="243">
        <f>VLOOKUP($B105,факт!$D$7:$HK$128,51,0)</f>
        <v>0</v>
      </c>
      <c r="MU105" s="243">
        <f>VLOOKUP($B105,факт!$D$7:$HK$128,52,0)</f>
        <v>0</v>
      </c>
      <c r="MV105" s="243">
        <f t="shared" ref="MV105" si="3825">SUM(MR105-MP105)</f>
        <v>-8.3333333333333329E-2</v>
      </c>
      <c r="MW105" s="243">
        <f t="shared" ref="MW105" si="3826">SUM(MS105-MQ105)</f>
        <v>-2015.384</v>
      </c>
      <c r="MX105" s="242">
        <v>1</v>
      </c>
      <c r="MY105" s="243">
        <f t="shared" ref="MY105" si="3827">SUM(MX105*$D105*$F105*$G105*$H105*MY$9)</f>
        <v>20153.84</v>
      </c>
      <c r="MZ105" s="243">
        <f>SUM(MX105/12*$A$2)</f>
        <v>8.3333333333333329E-2</v>
      </c>
      <c r="NA105" s="243">
        <f>SUM(MY105/12*$A$2)</f>
        <v>1679.4866666666667</v>
      </c>
      <c r="NB105" s="243">
        <f>VLOOKUP($B105,факт!$D$7:$HK$128,77,0)</f>
        <v>1</v>
      </c>
      <c r="NC105" s="243">
        <f>VLOOKUP($B105,факт!$D$7:$HK$128,78,0)</f>
        <v>20153.84</v>
      </c>
      <c r="ND105" s="243">
        <f>VLOOKUP($B105,факт!$D$7:$HK$128,75,0)</f>
        <v>0</v>
      </c>
      <c r="NE105" s="243">
        <f>VLOOKUP($B105,факт!$D$7:$HK$128,76,0)</f>
        <v>0</v>
      </c>
      <c r="NF105" s="243">
        <f t="shared" ref="NF105" si="3828">SUM(NB105-MZ105)</f>
        <v>0.91666666666666663</v>
      </c>
      <c r="NG105" s="243">
        <f t="shared" ref="NG105" si="3829">SUM(NC105-NA105)</f>
        <v>18474.353333333333</v>
      </c>
      <c r="NH105" s="242">
        <v>3</v>
      </c>
      <c r="NI105" s="243">
        <f t="shared" ref="NI105" si="3830">SUM(NH105*$D105*$F105*$G105*$H105*NI$9)</f>
        <v>60461.51999999999</v>
      </c>
      <c r="NJ105" s="243">
        <f>SUM(NH105/12*$A$2)</f>
        <v>0.25</v>
      </c>
      <c r="NK105" s="243">
        <f>SUM(NI105/12*$A$2)</f>
        <v>5038.4599999999991</v>
      </c>
      <c r="NL105" s="243">
        <f>VLOOKUP($B105,факт!$D$7:$HK$128,95,0)</f>
        <v>0</v>
      </c>
      <c r="NM105" s="243">
        <f>VLOOKUP($B105,факт!$D$7:$HK$128,96,0)</f>
        <v>0</v>
      </c>
      <c r="NN105" s="243">
        <f>VLOOKUP($B105,факт!$D$7:$HK$128,93,0)</f>
        <v>0</v>
      </c>
      <c r="NO105" s="243">
        <f>VLOOKUP($B105,факт!$D$7:$HK$128,94,0)</f>
        <v>0</v>
      </c>
      <c r="NP105" s="243">
        <f t="shared" ref="NP105" si="3831">SUM(NL105-NJ105)</f>
        <v>-0.25</v>
      </c>
      <c r="NQ105" s="243">
        <f t="shared" ref="NQ105" si="3832">SUM(NM105-NK105)</f>
        <v>-5038.4599999999991</v>
      </c>
      <c r="NR105" s="242">
        <v>6</v>
      </c>
      <c r="NS105" s="243">
        <f t="shared" ref="NS105" si="3833">SUM(NR105*$D105*$F105*$G105*$H105*NS$9)</f>
        <v>120923.03999999998</v>
      </c>
      <c r="NT105" s="243">
        <f>SUM(NR105/12*$A$2)</f>
        <v>0.5</v>
      </c>
      <c r="NU105" s="243">
        <f>SUM(NS105/12*$A$2)</f>
        <v>10076.919999999998</v>
      </c>
      <c r="NV105" s="243">
        <f>VLOOKUP($B105,факт!$D$7:$HK$128,81,0)</f>
        <v>0</v>
      </c>
      <c r="NW105" s="243">
        <f>VLOOKUP($B105,факт!$D$7:$HK$128,82,0)</f>
        <v>0</v>
      </c>
      <c r="NX105" s="244"/>
      <c r="NY105" s="244"/>
      <c r="NZ105" s="243">
        <f t="shared" ref="NZ105" si="3834">SUM(NV105-NT105)</f>
        <v>-0.5</v>
      </c>
      <c r="OA105" s="243">
        <f t="shared" ref="OA105" si="3835">SUM(NW105-NU105)</f>
        <v>-10076.919999999998</v>
      </c>
      <c r="OB105" s="242"/>
      <c r="OC105" s="243">
        <f t="shared" si="3033"/>
        <v>0</v>
      </c>
      <c r="OD105" s="243">
        <f>SUM(OB105/12*$A$2)</f>
        <v>0</v>
      </c>
      <c r="OE105" s="243">
        <f>SUM(OC105/12*$A$2)</f>
        <v>0</v>
      </c>
      <c r="OF105" s="244"/>
      <c r="OG105" s="244"/>
      <c r="OH105" s="244"/>
      <c r="OI105" s="244"/>
      <c r="OJ105" s="243">
        <f t="shared" ref="OJ105" si="3836">SUM(OF105-OD105)</f>
        <v>0</v>
      </c>
      <c r="OK105" s="243">
        <f t="shared" ref="OK105" si="3837">SUM(OG105-OE105)</f>
        <v>0</v>
      </c>
      <c r="OL105" s="242"/>
      <c r="OM105" s="243">
        <f t="shared" si="3034"/>
        <v>0</v>
      </c>
      <c r="ON105" s="243">
        <f>SUM(OL105/12*$A$2)</f>
        <v>0</v>
      </c>
      <c r="OO105" s="243">
        <f>SUM(OM105/12*$A$2)</f>
        <v>0</v>
      </c>
      <c r="OP105" s="243">
        <f>VLOOKUP($B105,факт!$D$7:$HK$128,47,0)</f>
        <v>0</v>
      </c>
      <c r="OQ105" s="243">
        <f>VLOOKUP($B105,факт!$D$7:$HK$128,48,0)</f>
        <v>0</v>
      </c>
      <c r="OR105" s="244"/>
      <c r="OS105" s="244"/>
      <c r="OT105" s="243">
        <f t="shared" ref="OT105" si="3838">SUM(OP105-ON105)</f>
        <v>0</v>
      </c>
      <c r="OU105" s="243">
        <f t="shared" ref="OU105" si="3839">SUM(OQ105-OO105)</f>
        <v>0</v>
      </c>
      <c r="OV105" s="246"/>
      <c r="OW105" s="243">
        <f t="shared" si="3035"/>
        <v>0</v>
      </c>
      <c r="OX105" s="243">
        <f>SUM(OV105/12*$A$2)</f>
        <v>0</v>
      </c>
      <c r="OY105" s="243">
        <f>SUM(OW105/12*$A$2)</f>
        <v>0</v>
      </c>
      <c r="OZ105" s="244"/>
      <c r="PA105" s="244"/>
      <c r="PB105" s="244"/>
      <c r="PC105" s="244"/>
      <c r="PD105" s="243">
        <f t="shared" ref="PD105" si="3840">SUM(OZ105-OX105)</f>
        <v>0</v>
      </c>
      <c r="PE105" s="243">
        <f t="shared" ref="PE105" si="3841">SUM(PA105-OY105)</f>
        <v>0</v>
      </c>
      <c r="PF105" s="246">
        <f>6+5</f>
        <v>11</v>
      </c>
      <c r="PG105" s="243">
        <f>SUM(PF105*$D105*$F105*$G105*$J105*PG$9)</f>
        <v>353124.06800000003</v>
      </c>
      <c r="PH105" s="243">
        <f>SUM(PF105/12*$A$2)</f>
        <v>0.91666666666666663</v>
      </c>
      <c r="PI105" s="243">
        <f>SUM(PG105/12*$A$2)</f>
        <v>29427.005666666668</v>
      </c>
      <c r="PJ105" s="243">
        <f>VLOOKUP($B105,факт!$D$7:$HK$128,45,0)</f>
        <v>0</v>
      </c>
      <c r="PK105" s="243">
        <f>VLOOKUP($B105,факт!$D$7:$HK$128,46,0)</f>
        <v>0</v>
      </c>
      <c r="PL105" s="244"/>
      <c r="PM105" s="244"/>
      <c r="PN105" s="243">
        <f t="shared" ref="PN105" si="3842">SUM(PJ105-PH105)</f>
        <v>-0.91666666666666663</v>
      </c>
      <c r="PO105" s="243">
        <f t="shared" ref="PO105" si="3843">SUM(PK105-PI105)</f>
        <v>-29427.005666666668</v>
      </c>
      <c r="PP105" s="243"/>
      <c r="PQ105" s="243"/>
      <c r="PR105" s="243">
        <f>SUM(PP105/12*$A$2)</f>
        <v>0</v>
      </c>
      <c r="PS105" s="243">
        <f>SUM(PQ105/12*$A$2)</f>
        <v>0</v>
      </c>
      <c r="PT105" s="244"/>
      <c r="PU105" s="244"/>
      <c r="PV105" s="244"/>
      <c r="PW105" s="244"/>
      <c r="PX105" s="243">
        <f t="shared" ref="PX105" si="3844">SUM(PT105-PR105)</f>
        <v>0</v>
      </c>
      <c r="PY105" s="243">
        <f t="shared" ref="PY105" si="3845">SUM(PU105-PS105)</f>
        <v>0</v>
      </c>
      <c r="PZ105" s="243"/>
      <c r="QA105" s="243"/>
      <c r="QB105" s="243">
        <f>SUM(PZ105/12*$A$2)</f>
        <v>0</v>
      </c>
      <c r="QC105" s="243">
        <f>SUM(QA105/12*$A$2)</f>
        <v>0</v>
      </c>
      <c r="QD105" s="244"/>
      <c r="QE105" s="244"/>
      <c r="QF105" s="244"/>
      <c r="QG105" s="244"/>
      <c r="QH105" s="243">
        <f t="shared" ref="QH105" si="3846">SUM(QD105-QB105)</f>
        <v>0</v>
      </c>
      <c r="QI105" s="243">
        <f t="shared" ref="QI105" si="3847">SUM(QE105-QC105)</f>
        <v>0</v>
      </c>
      <c r="QJ105" s="247">
        <f>SUM(CN105,AF105,AP105,CD105,L105,AZ105,V105,KP105,MX105,NR105,NH105,CX105,GT105,HD105,HN105,HX105,IH105,IR105,DH105,KF105,DR105,BJ105,OL105,OB105,JB105,LJ105,MD105,KZ105,LT105,EB105,EL105,EV105,FF105,FP105,GJ105,FZ105,JV105,PF105,OV105,MN105,BT105,JL105,PP105,PZ105)</f>
        <v>183</v>
      </c>
      <c r="QK105" s="247">
        <f t="shared" ref="QK105" si="3848">SUM(CO105,AG105,AQ105,CE105,M105,BA105,W105,KQ105,MY105,NS105,NI105,CY105,GU105,HE105,HO105,HY105,II105,IS105,DI105,KG105,DS105,BK105,OM105,OC105,JC105,LK105,ME105,LA105,LU105,EC105,EM105,EW105,FG105,FQ105,GK105,GA105,JW105,PG105,OW105,MO105,BU105,JM105,PQ105,QA105)</f>
        <v>3992907.5720000002</v>
      </c>
      <c r="QL105" s="247">
        <f t="shared" ref="QL105" si="3849">SUM(CP105,AH105,AR105,CF105,N105,BB105,X105,KR105,MZ105,NT105,NJ105,CZ105,GV105,HF105,HP105,HZ105,IJ105,IT105,DJ105,KH105,DT105,BL105,ON105,OD105,JD105,LL105,MF105,LB105,LV105,ED105,EN105,EX105,FH105,FR105,GL105,GB105,JX105,PH105,OX105,MP105,BV105,JN105,PR105,QB105)</f>
        <v>15.25</v>
      </c>
      <c r="QM105" s="247">
        <f t="shared" ref="QM105" si="3850">SUM(CQ105,AI105,AS105,CG105,O105,BC105,Y105,KS105,NA105,NU105,NK105,DA105,GW105,HG105,HQ105,IA105,IK105,IU105,DK105,KI105,DU105,BM105,OO105,OE105,JE105,LM105,MG105,LC105,LW105,EE105,EO105,EY105,FI105,FS105,GM105,GC105,JY105,PI105,OY105,MQ105,BW105,JO105,PS105,QC105)</f>
        <v>332742.29766666656</v>
      </c>
      <c r="QN105" s="247">
        <f t="shared" ref="QN105" si="3851">SUM(CR105,AJ105,AT105,CH105,P105,BD105,Z105,KT105,NB105,NV105,NL105,DB105,GX105,HH105,HR105,IB105,IL105,IV105,DL105,KJ105,DV105,BN105,OP105,OF105,JF105,LN105,MH105,LD105,LX105,EF105,EP105,EZ105,FJ105,FT105,GN105,GD105,JZ105,PJ105,OZ105,MR105,BX105,JP105,PT105,QD105)</f>
        <v>15</v>
      </c>
      <c r="QO105" s="247">
        <f t="shared" ref="QO105" si="3852">SUM(CS105,AK105,AU105,CI105,Q105,BE105,AA105,KU105,NC105,NW105,NM105,DC105,GY105,HI105,HS105,IC105,IM105,IW105,DM105,KK105,DW105,BO105,OQ105,OG105,JG105,LO105,MI105,LE105,LY105,EG105,EQ105,FA105,FK105,FU105,GO105,GE105,KA105,PK105,PA105,MS105,BY105,JQ105,PU105,QE105)</f>
        <v>326001.65999999997</v>
      </c>
      <c r="QP105" s="247">
        <f t="shared" ref="QP105" si="3853">SUM(CT105,AL105,AV105,CJ105,R105,BF105,AB105,KV105,ND105,NX105,NN105,DD105,GZ105,HJ105,HT105,ID105,IN105,IX105,DN105,KL105,DX105,BP105,OR105,OH105,JH105,LP105,MJ105,LF105,LZ105,EH105,ER105,FB105,FL105,FV105,GP105,GF105,KB105,PL105,PB105,MT105,BZ105,JR105,PV105,QF105)</f>
        <v>0</v>
      </c>
      <c r="QQ105" s="247">
        <f t="shared" ref="QQ105" si="3854">SUM(CU105,AM105,AW105,CK105,S105,BG105,AC105,KW105,NE105,NY105,NO105,DE105,HA105,HK105,HU105,IE105,IO105,IY105,DO105,KM105,DY105,BQ105,OS105,OI105,JI105,LQ105,MK105,LG105,MA105,EI105,ES105,FC105,FM105,FW105,GQ105,GG105,KC105,PM105,PC105,MU105,CA105,JS105,PW105,QG105)</f>
        <v>0</v>
      </c>
      <c r="QR105" s="243">
        <f t="shared" ref="QR105" si="3855">SUM(QN105-QL105)</f>
        <v>-0.25</v>
      </c>
      <c r="QS105" s="243">
        <f t="shared" ref="QS105" si="3856">SUM(QO105-QM105)</f>
        <v>-6740.6376666665892</v>
      </c>
    </row>
    <row r="106" spans="1:461" s="199" customFormat="1" ht="27.75" customHeight="1" x14ac:dyDescent="0.25">
      <c r="A106" s="230">
        <v>25</v>
      </c>
      <c r="B106" s="230"/>
      <c r="C106" s="231" t="s">
        <v>38</v>
      </c>
      <c r="D106" s="274"/>
      <c r="E106" s="274"/>
      <c r="F106" s="275">
        <v>1.88</v>
      </c>
      <c r="G106" s="276"/>
      <c r="H106" s="274"/>
      <c r="I106" s="274"/>
      <c r="J106" s="274"/>
      <c r="K106" s="265">
        <v>2.57</v>
      </c>
      <c r="L106" s="277">
        <f t="shared" ref="L106:BW106" si="3857">SUM(L107:L109)</f>
        <v>0</v>
      </c>
      <c r="M106" s="277">
        <f t="shared" si="3857"/>
        <v>0</v>
      </c>
      <c r="N106" s="277">
        <f t="shared" si="3857"/>
        <v>0</v>
      </c>
      <c r="O106" s="277">
        <f t="shared" si="3857"/>
        <v>0</v>
      </c>
      <c r="P106" s="277">
        <f t="shared" si="3857"/>
        <v>0</v>
      </c>
      <c r="Q106" s="277">
        <f t="shared" si="3857"/>
        <v>0</v>
      </c>
      <c r="R106" s="277">
        <f t="shared" si="3857"/>
        <v>0</v>
      </c>
      <c r="S106" s="277">
        <f t="shared" si="3857"/>
        <v>0</v>
      </c>
      <c r="T106" s="277">
        <f t="shared" si="3857"/>
        <v>0</v>
      </c>
      <c r="U106" s="277">
        <f t="shared" si="3857"/>
        <v>0</v>
      </c>
      <c r="V106" s="277">
        <f t="shared" si="3857"/>
        <v>0</v>
      </c>
      <c r="W106" s="277">
        <f t="shared" si="3857"/>
        <v>0</v>
      </c>
      <c r="X106" s="277">
        <f t="shared" si="3857"/>
        <v>0</v>
      </c>
      <c r="Y106" s="277">
        <f t="shared" si="3857"/>
        <v>0</v>
      </c>
      <c r="Z106" s="277">
        <f t="shared" si="3857"/>
        <v>0</v>
      </c>
      <c r="AA106" s="277">
        <f t="shared" si="3857"/>
        <v>0</v>
      </c>
      <c r="AB106" s="277">
        <f t="shared" si="3857"/>
        <v>0</v>
      </c>
      <c r="AC106" s="277">
        <f t="shared" si="3857"/>
        <v>0</v>
      </c>
      <c r="AD106" s="277">
        <f t="shared" si="3857"/>
        <v>0</v>
      </c>
      <c r="AE106" s="277">
        <f t="shared" si="3857"/>
        <v>0</v>
      </c>
      <c r="AF106" s="277">
        <f t="shared" si="3857"/>
        <v>0</v>
      </c>
      <c r="AG106" s="277">
        <f t="shared" si="3857"/>
        <v>0</v>
      </c>
      <c r="AH106" s="277">
        <f t="shared" si="3857"/>
        <v>0</v>
      </c>
      <c r="AI106" s="277">
        <f t="shared" si="3857"/>
        <v>0</v>
      </c>
      <c r="AJ106" s="277">
        <f t="shared" si="3857"/>
        <v>0</v>
      </c>
      <c r="AK106" s="277">
        <f t="shared" si="3857"/>
        <v>0</v>
      </c>
      <c r="AL106" s="277">
        <f t="shared" si="3857"/>
        <v>0</v>
      </c>
      <c r="AM106" s="277">
        <f t="shared" si="3857"/>
        <v>0</v>
      </c>
      <c r="AN106" s="277">
        <f t="shared" si="3857"/>
        <v>0</v>
      </c>
      <c r="AO106" s="277">
        <f t="shared" si="3857"/>
        <v>0</v>
      </c>
      <c r="AP106" s="277">
        <f t="shared" si="3857"/>
        <v>0</v>
      </c>
      <c r="AQ106" s="277">
        <f t="shared" si="3857"/>
        <v>0</v>
      </c>
      <c r="AR106" s="277">
        <f t="shared" si="3857"/>
        <v>0</v>
      </c>
      <c r="AS106" s="277">
        <f t="shared" si="3857"/>
        <v>0</v>
      </c>
      <c r="AT106" s="277">
        <f t="shared" si="3857"/>
        <v>0</v>
      </c>
      <c r="AU106" s="277">
        <f t="shared" si="3857"/>
        <v>0</v>
      </c>
      <c r="AV106" s="277">
        <f t="shared" si="3857"/>
        <v>0</v>
      </c>
      <c r="AW106" s="277">
        <f t="shared" si="3857"/>
        <v>0</v>
      </c>
      <c r="AX106" s="277">
        <f t="shared" si="3857"/>
        <v>0</v>
      </c>
      <c r="AY106" s="277">
        <f t="shared" si="3857"/>
        <v>0</v>
      </c>
      <c r="AZ106" s="277">
        <f t="shared" si="3857"/>
        <v>0</v>
      </c>
      <c r="BA106" s="277">
        <f t="shared" si="3857"/>
        <v>0</v>
      </c>
      <c r="BB106" s="277">
        <f t="shared" si="3857"/>
        <v>0</v>
      </c>
      <c r="BC106" s="277">
        <f t="shared" si="3857"/>
        <v>0</v>
      </c>
      <c r="BD106" s="277">
        <f t="shared" si="3857"/>
        <v>0</v>
      </c>
      <c r="BE106" s="277">
        <f t="shared" si="3857"/>
        <v>0</v>
      </c>
      <c r="BF106" s="277">
        <f t="shared" si="3857"/>
        <v>0</v>
      </c>
      <c r="BG106" s="277">
        <f t="shared" si="3857"/>
        <v>0</v>
      </c>
      <c r="BH106" s="277">
        <f t="shared" si="3857"/>
        <v>0</v>
      </c>
      <c r="BI106" s="277">
        <f t="shared" si="3857"/>
        <v>0</v>
      </c>
      <c r="BJ106" s="277">
        <f t="shared" si="3857"/>
        <v>0</v>
      </c>
      <c r="BK106" s="277">
        <f t="shared" si="3857"/>
        <v>0</v>
      </c>
      <c r="BL106" s="277">
        <f t="shared" si="3857"/>
        <v>0</v>
      </c>
      <c r="BM106" s="277">
        <f t="shared" si="3857"/>
        <v>0</v>
      </c>
      <c r="BN106" s="277">
        <f t="shared" si="3857"/>
        <v>0</v>
      </c>
      <c r="BO106" s="277">
        <f t="shared" si="3857"/>
        <v>0</v>
      </c>
      <c r="BP106" s="277">
        <f t="shared" si="3857"/>
        <v>0</v>
      </c>
      <c r="BQ106" s="277">
        <f t="shared" si="3857"/>
        <v>0</v>
      </c>
      <c r="BR106" s="277">
        <f t="shared" si="3857"/>
        <v>0</v>
      </c>
      <c r="BS106" s="277">
        <f t="shared" si="3857"/>
        <v>0</v>
      </c>
      <c r="BT106" s="277">
        <f t="shared" si="3857"/>
        <v>0</v>
      </c>
      <c r="BU106" s="277">
        <f t="shared" si="3857"/>
        <v>0</v>
      </c>
      <c r="BV106" s="277">
        <f t="shared" si="3857"/>
        <v>0</v>
      </c>
      <c r="BW106" s="277">
        <f t="shared" si="3857"/>
        <v>0</v>
      </c>
      <c r="BX106" s="277">
        <f t="shared" ref="BX106:EI106" si="3858">SUM(BX107:BX109)</f>
        <v>0</v>
      </c>
      <c r="BY106" s="277">
        <f t="shared" si="3858"/>
        <v>0</v>
      </c>
      <c r="BZ106" s="277">
        <f t="shared" si="3858"/>
        <v>0</v>
      </c>
      <c r="CA106" s="277">
        <f t="shared" si="3858"/>
        <v>0</v>
      </c>
      <c r="CB106" s="277">
        <f t="shared" si="3858"/>
        <v>0</v>
      </c>
      <c r="CC106" s="277">
        <f t="shared" si="3858"/>
        <v>0</v>
      </c>
      <c r="CD106" s="277">
        <f t="shared" si="3858"/>
        <v>0</v>
      </c>
      <c r="CE106" s="277">
        <f t="shared" si="3858"/>
        <v>0</v>
      </c>
      <c r="CF106" s="277">
        <f t="shared" si="3858"/>
        <v>0</v>
      </c>
      <c r="CG106" s="277">
        <f t="shared" si="3858"/>
        <v>0</v>
      </c>
      <c r="CH106" s="277">
        <f t="shared" si="3858"/>
        <v>0</v>
      </c>
      <c r="CI106" s="277">
        <f t="shared" si="3858"/>
        <v>0</v>
      </c>
      <c r="CJ106" s="277">
        <f t="shared" si="3858"/>
        <v>0</v>
      </c>
      <c r="CK106" s="277">
        <f t="shared" si="3858"/>
        <v>0</v>
      </c>
      <c r="CL106" s="277">
        <f t="shared" si="3858"/>
        <v>0</v>
      </c>
      <c r="CM106" s="277">
        <f t="shared" si="3858"/>
        <v>0</v>
      </c>
      <c r="CN106" s="277">
        <f t="shared" si="3858"/>
        <v>0</v>
      </c>
      <c r="CO106" s="277">
        <f t="shared" si="3858"/>
        <v>0</v>
      </c>
      <c r="CP106" s="277">
        <f t="shared" si="3858"/>
        <v>0</v>
      </c>
      <c r="CQ106" s="277">
        <f t="shared" si="3858"/>
        <v>0</v>
      </c>
      <c r="CR106" s="277">
        <f t="shared" si="3858"/>
        <v>0</v>
      </c>
      <c r="CS106" s="277">
        <f t="shared" si="3858"/>
        <v>0</v>
      </c>
      <c r="CT106" s="277">
        <f t="shared" si="3858"/>
        <v>0</v>
      </c>
      <c r="CU106" s="277">
        <f t="shared" si="3858"/>
        <v>0</v>
      </c>
      <c r="CV106" s="277">
        <f t="shared" si="3858"/>
        <v>0</v>
      </c>
      <c r="CW106" s="277">
        <f t="shared" si="3858"/>
        <v>0</v>
      </c>
      <c r="CX106" s="277">
        <f t="shared" si="3858"/>
        <v>0</v>
      </c>
      <c r="CY106" s="277">
        <f t="shared" si="3858"/>
        <v>0</v>
      </c>
      <c r="CZ106" s="277">
        <f t="shared" si="3858"/>
        <v>0</v>
      </c>
      <c r="DA106" s="277">
        <f t="shared" si="3858"/>
        <v>0</v>
      </c>
      <c r="DB106" s="277">
        <f t="shared" si="3858"/>
        <v>0</v>
      </c>
      <c r="DC106" s="277">
        <f t="shared" si="3858"/>
        <v>0</v>
      </c>
      <c r="DD106" s="277">
        <f t="shared" si="3858"/>
        <v>0</v>
      </c>
      <c r="DE106" s="277">
        <f t="shared" si="3858"/>
        <v>0</v>
      </c>
      <c r="DF106" s="277">
        <f t="shared" si="3858"/>
        <v>0</v>
      </c>
      <c r="DG106" s="277">
        <f t="shared" si="3858"/>
        <v>0</v>
      </c>
      <c r="DH106" s="277">
        <f t="shared" si="3858"/>
        <v>0</v>
      </c>
      <c r="DI106" s="277">
        <f t="shared" si="3858"/>
        <v>0</v>
      </c>
      <c r="DJ106" s="277">
        <f t="shared" si="3858"/>
        <v>0</v>
      </c>
      <c r="DK106" s="277">
        <f t="shared" si="3858"/>
        <v>0</v>
      </c>
      <c r="DL106" s="277">
        <f t="shared" si="3858"/>
        <v>0</v>
      </c>
      <c r="DM106" s="277">
        <f t="shared" si="3858"/>
        <v>0</v>
      </c>
      <c r="DN106" s="277">
        <f t="shared" si="3858"/>
        <v>0</v>
      </c>
      <c r="DO106" s="277">
        <f t="shared" si="3858"/>
        <v>0</v>
      </c>
      <c r="DP106" s="277">
        <f t="shared" si="3858"/>
        <v>0</v>
      </c>
      <c r="DQ106" s="277">
        <f t="shared" si="3858"/>
        <v>0</v>
      </c>
      <c r="DR106" s="277">
        <f t="shared" si="3858"/>
        <v>0</v>
      </c>
      <c r="DS106" s="277">
        <f t="shared" si="3858"/>
        <v>0</v>
      </c>
      <c r="DT106" s="277">
        <f t="shared" si="3858"/>
        <v>0</v>
      </c>
      <c r="DU106" s="277">
        <f t="shared" si="3858"/>
        <v>0</v>
      </c>
      <c r="DV106" s="277">
        <f t="shared" si="3858"/>
        <v>0</v>
      </c>
      <c r="DW106" s="277">
        <f t="shared" si="3858"/>
        <v>0</v>
      </c>
      <c r="DX106" s="277">
        <f t="shared" si="3858"/>
        <v>0</v>
      </c>
      <c r="DY106" s="277">
        <f t="shared" si="3858"/>
        <v>0</v>
      </c>
      <c r="DZ106" s="277">
        <f t="shared" si="3858"/>
        <v>0</v>
      </c>
      <c r="EA106" s="277">
        <f t="shared" si="3858"/>
        <v>0</v>
      </c>
      <c r="EB106" s="277">
        <f t="shared" si="3858"/>
        <v>0</v>
      </c>
      <c r="EC106" s="277">
        <f t="shared" si="3858"/>
        <v>0</v>
      </c>
      <c r="ED106" s="277">
        <f t="shared" si="3858"/>
        <v>0</v>
      </c>
      <c r="EE106" s="277">
        <f t="shared" si="3858"/>
        <v>0</v>
      </c>
      <c r="EF106" s="277">
        <f t="shared" si="3858"/>
        <v>0</v>
      </c>
      <c r="EG106" s="277">
        <f t="shared" si="3858"/>
        <v>0</v>
      </c>
      <c r="EH106" s="277">
        <f t="shared" si="3858"/>
        <v>0</v>
      </c>
      <c r="EI106" s="277">
        <f t="shared" si="3858"/>
        <v>0</v>
      </c>
      <c r="EJ106" s="277">
        <f t="shared" ref="EJ106:GU106" si="3859">SUM(EJ107:EJ109)</f>
        <v>0</v>
      </c>
      <c r="EK106" s="277">
        <f t="shared" si="3859"/>
        <v>0</v>
      </c>
      <c r="EL106" s="277">
        <f t="shared" si="3859"/>
        <v>0</v>
      </c>
      <c r="EM106" s="277">
        <f t="shared" si="3859"/>
        <v>0</v>
      </c>
      <c r="EN106" s="277">
        <f t="shared" si="3859"/>
        <v>0</v>
      </c>
      <c r="EO106" s="277">
        <f t="shared" si="3859"/>
        <v>0</v>
      </c>
      <c r="EP106" s="277">
        <f t="shared" si="3859"/>
        <v>0</v>
      </c>
      <c r="EQ106" s="277">
        <f t="shared" si="3859"/>
        <v>0</v>
      </c>
      <c r="ER106" s="277">
        <f t="shared" si="3859"/>
        <v>0</v>
      </c>
      <c r="ES106" s="277">
        <f t="shared" si="3859"/>
        <v>0</v>
      </c>
      <c r="ET106" s="277">
        <f t="shared" si="3859"/>
        <v>0</v>
      </c>
      <c r="EU106" s="277">
        <f t="shared" si="3859"/>
        <v>0</v>
      </c>
      <c r="EV106" s="277">
        <f t="shared" si="3859"/>
        <v>0</v>
      </c>
      <c r="EW106" s="277">
        <f t="shared" si="3859"/>
        <v>0</v>
      </c>
      <c r="EX106" s="277">
        <f t="shared" si="3859"/>
        <v>0</v>
      </c>
      <c r="EY106" s="277">
        <f t="shared" si="3859"/>
        <v>0</v>
      </c>
      <c r="EZ106" s="277">
        <f t="shared" si="3859"/>
        <v>0</v>
      </c>
      <c r="FA106" s="277">
        <f t="shared" si="3859"/>
        <v>0</v>
      </c>
      <c r="FB106" s="277">
        <f t="shared" si="3859"/>
        <v>0</v>
      </c>
      <c r="FC106" s="277">
        <f t="shared" si="3859"/>
        <v>0</v>
      </c>
      <c r="FD106" s="277">
        <f t="shared" si="3859"/>
        <v>0</v>
      </c>
      <c r="FE106" s="277">
        <f t="shared" si="3859"/>
        <v>0</v>
      </c>
      <c r="FF106" s="277">
        <f t="shared" si="3859"/>
        <v>0</v>
      </c>
      <c r="FG106" s="277">
        <f t="shared" si="3859"/>
        <v>0</v>
      </c>
      <c r="FH106" s="277">
        <f t="shared" si="3859"/>
        <v>0</v>
      </c>
      <c r="FI106" s="277">
        <f t="shared" si="3859"/>
        <v>0</v>
      </c>
      <c r="FJ106" s="277">
        <f t="shared" si="3859"/>
        <v>0</v>
      </c>
      <c r="FK106" s="277">
        <f t="shared" si="3859"/>
        <v>0</v>
      </c>
      <c r="FL106" s="277">
        <f t="shared" si="3859"/>
        <v>0</v>
      </c>
      <c r="FM106" s="277">
        <f t="shared" si="3859"/>
        <v>0</v>
      </c>
      <c r="FN106" s="277">
        <f t="shared" si="3859"/>
        <v>0</v>
      </c>
      <c r="FO106" s="277">
        <f t="shared" si="3859"/>
        <v>0</v>
      </c>
      <c r="FP106" s="277">
        <f t="shared" si="3859"/>
        <v>0</v>
      </c>
      <c r="FQ106" s="277">
        <f t="shared" si="3859"/>
        <v>0</v>
      </c>
      <c r="FR106" s="277">
        <f t="shared" si="3859"/>
        <v>0</v>
      </c>
      <c r="FS106" s="277">
        <f t="shared" si="3859"/>
        <v>0</v>
      </c>
      <c r="FT106" s="277">
        <f t="shared" si="3859"/>
        <v>0</v>
      </c>
      <c r="FU106" s="277">
        <f t="shared" si="3859"/>
        <v>0</v>
      </c>
      <c r="FV106" s="277">
        <f t="shared" si="3859"/>
        <v>0</v>
      </c>
      <c r="FW106" s="277">
        <f t="shared" si="3859"/>
        <v>0</v>
      </c>
      <c r="FX106" s="277">
        <f t="shared" si="3859"/>
        <v>0</v>
      </c>
      <c r="FY106" s="277">
        <f t="shared" si="3859"/>
        <v>0</v>
      </c>
      <c r="FZ106" s="277">
        <f t="shared" si="3859"/>
        <v>0</v>
      </c>
      <c r="GA106" s="277">
        <f t="shared" si="3859"/>
        <v>0</v>
      </c>
      <c r="GB106" s="277">
        <f t="shared" si="3859"/>
        <v>0</v>
      </c>
      <c r="GC106" s="277">
        <f t="shared" si="3859"/>
        <v>0</v>
      </c>
      <c r="GD106" s="277">
        <f t="shared" si="3859"/>
        <v>0</v>
      </c>
      <c r="GE106" s="277">
        <f t="shared" si="3859"/>
        <v>0</v>
      </c>
      <c r="GF106" s="277">
        <f t="shared" si="3859"/>
        <v>0</v>
      </c>
      <c r="GG106" s="277">
        <f t="shared" si="3859"/>
        <v>0</v>
      </c>
      <c r="GH106" s="277">
        <f t="shared" si="3859"/>
        <v>0</v>
      </c>
      <c r="GI106" s="277">
        <f t="shared" si="3859"/>
        <v>0</v>
      </c>
      <c r="GJ106" s="277">
        <f t="shared" si="3859"/>
        <v>0</v>
      </c>
      <c r="GK106" s="277">
        <f t="shared" si="3859"/>
        <v>0</v>
      </c>
      <c r="GL106" s="277">
        <f t="shared" si="3859"/>
        <v>0</v>
      </c>
      <c r="GM106" s="277">
        <f t="shared" si="3859"/>
        <v>0</v>
      </c>
      <c r="GN106" s="277">
        <f t="shared" si="3859"/>
        <v>0</v>
      </c>
      <c r="GO106" s="277">
        <f t="shared" si="3859"/>
        <v>0</v>
      </c>
      <c r="GP106" s="277">
        <f t="shared" si="3859"/>
        <v>0</v>
      </c>
      <c r="GQ106" s="277">
        <f t="shared" si="3859"/>
        <v>0</v>
      </c>
      <c r="GR106" s="277">
        <f t="shared" si="3859"/>
        <v>0</v>
      </c>
      <c r="GS106" s="277">
        <f t="shared" si="3859"/>
        <v>0</v>
      </c>
      <c r="GT106" s="277">
        <f t="shared" si="3859"/>
        <v>0</v>
      </c>
      <c r="GU106" s="277">
        <f t="shared" si="3859"/>
        <v>0</v>
      </c>
      <c r="GV106" s="277">
        <f t="shared" ref="GV106:JG106" si="3860">SUM(GV107:GV109)</f>
        <v>0</v>
      </c>
      <c r="GW106" s="277">
        <f t="shared" si="3860"/>
        <v>0</v>
      </c>
      <c r="GX106" s="277">
        <f t="shared" si="3860"/>
        <v>0</v>
      </c>
      <c r="GY106" s="277">
        <f t="shared" si="3860"/>
        <v>0</v>
      </c>
      <c r="GZ106" s="277">
        <f t="shared" si="3860"/>
        <v>0</v>
      </c>
      <c r="HA106" s="277">
        <f t="shared" si="3860"/>
        <v>0</v>
      </c>
      <c r="HB106" s="277">
        <f t="shared" si="3860"/>
        <v>0</v>
      </c>
      <c r="HC106" s="277">
        <f t="shared" si="3860"/>
        <v>0</v>
      </c>
      <c r="HD106" s="277">
        <f t="shared" si="3860"/>
        <v>0</v>
      </c>
      <c r="HE106" s="277">
        <f t="shared" si="3860"/>
        <v>0</v>
      </c>
      <c r="HF106" s="277">
        <f t="shared" si="3860"/>
        <v>0</v>
      </c>
      <c r="HG106" s="277">
        <f t="shared" si="3860"/>
        <v>0</v>
      </c>
      <c r="HH106" s="277">
        <f t="shared" si="3860"/>
        <v>0</v>
      </c>
      <c r="HI106" s="277">
        <f t="shared" si="3860"/>
        <v>0</v>
      </c>
      <c r="HJ106" s="277">
        <f t="shared" si="3860"/>
        <v>0</v>
      </c>
      <c r="HK106" s="277">
        <f t="shared" si="3860"/>
        <v>0</v>
      </c>
      <c r="HL106" s="277">
        <f t="shared" si="3860"/>
        <v>0</v>
      </c>
      <c r="HM106" s="277">
        <f t="shared" si="3860"/>
        <v>0</v>
      </c>
      <c r="HN106" s="277">
        <f t="shared" si="3860"/>
        <v>0</v>
      </c>
      <c r="HO106" s="277">
        <f t="shared" si="3860"/>
        <v>0</v>
      </c>
      <c r="HP106" s="277">
        <f t="shared" si="3860"/>
        <v>0</v>
      </c>
      <c r="HQ106" s="277">
        <f t="shared" si="3860"/>
        <v>0</v>
      </c>
      <c r="HR106" s="277">
        <f t="shared" si="3860"/>
        <v>0</v>
      </c>
      <c r="HS106" s="277">
        <f t="shared" si="3860"/>
        <v>0</v>
      </c>
      <c r="HT106" s="277">
        <f t="shared" si="3860"/>
        <v>0</v>
      </c>
      <c r="HU106" s="277">
        <f t="shared" si="3860"/>
        <v>0</v>
      </c>
      <c r="HV106" s="277">
        <f t="shared" si="3860"/>
        <v>0</v>
      </c>
      <c r="HW106" s="277">
        <f t="shared" si="3860"/>
        <v>0</v>
      </c>
      <c r="HX106" s="277">
        <f t="shared" si="3860"/>
        <v>0</v>
      </c>
      <c r="HY106" s="277">
        <f t="shared" si="3860"/>
        <v>0</v>
      </c>
      <c r="HZ106" s="277">
        <f t="shared" si="3860"/>
        <v>0</v>
      </c>
      <c r="IA106" s="277">
        <f t="shared" si="3860"/>
        <v>0</v>
      </c>
      <c r="IB106" s="277">
        <f t="shared" si="3860"/>
        <v>0</v>
      </c>
      <c r="IC106" s="277">
        <f t="shared" si="3860"/>
        <v>0</v>
      </c>
      <c r="ID106" s="277">
        <f t="shared" si="3860"/>
        <v>0</v>
      </c>
      <c r="IE106" s="277">
        <f t="shared" si="3860"/>
        <v>0</v>
      </c>
      <c r="IF106" s="277">
        <f t="shared" si="3860"/>
        <v>0</v>
      </c>
      <c r="IG106" s="277">
        <f t="shared" si="3860"/>
        <v>0</v>
      </c>
      <c r="IH106" s="277">
        <f t="shared" si="3860"/>
        <v>0</v>
      </c>
      <c r="II106" s="277">
        <f t="shared" si="3860"/>
        <v>0</v>
      </c>
      <c r="IJ106" s="277">
        <f t="shared" si="3860"/>
        <v>0</v>
      </c>
      <c r="IK106" s="277">
        <f t="shared" si="3860"/>
        <v>0</v>
      </c>
      <c r="IL106" s="277">
        <f t="shared" si="3860"/>
        <v>0</v>
      </c>
      <c r="IM106" s="277">
        <f t="shared" si="3860"/>
        <v>0</v>
      </c>
      <c r="IN106" s="277">
        <f t="shared" si="3860"/>
        <v>0</v>
      </c>
      <c r="IO106" s="277">
        <f t="shared" si="3860"/>
        <v>0</v>
      </c>
      <c r="IP106" s="277">
        <f t="shared" si="3860"/>
        <v>0</v>
      </c>
      <c r="IQ106" s="277">
        <f t="shared" si="3860"/>
        <v>0</v>
      </c>
      <c r="IR106" s="277">
        <f t="shared" si="3860"/>
        <v>0</v>
      </c>
      <c r="IS106" s="277">
        <f t="shared" si="3860"/>
        <v>0</v>
      </c>
      <c r="IT106" s="277">
        <f t="shared" si="3860"/>
        <v>0</v>
      </c>
      <c r="IU106" s="277">
        <f t="shared" si="3860"/>
        <v>0</v>
      </c>
      <c r="IV106" s="277">
        <f t="shared" si="3860"/>
        <v>0</v>
      </c>
      <c r="IW106" s="277">
        <f t="shared" si="3860"/>
        <v>0</v>
      </c>
      <c r="IX106" s="277">
        <f t="shared" si="3860"/>
        <v>0</v>
      </c>
      <c r="IY106" s="277">
        <f t="shared" si="3860"/>
        <v>0</v>
      </c>
      <c r="IZ106" s="277">
        <f t="shared" si="3860"/>
        <v>0</v>
      </c>
      <c r="JA106" s="277">
        <f t="shared" si="3860"/>
        <v>0</v>
      </c>
      <c r="JB106" s="277">
        <f t="shared" si="3860"/>
        <v>0</v>
      </c>
      <c r="JC106" s="277">
        <f t="shared" si="3860"/>
        <v>0</v>
      </c>
      <c r="JD106" s="277">
        <f t="shared" si="3860"/>
        <v>0</v>
      </c>
      <c r="JE106" s="277">
        <f t="shared" si="3860"/>
        <v>0</v>
      </c>
      <c r="JF106" s="277">
        <f t="shared" si="3860"/>
        <v>0</v>
      </c>
      <c r="JG106" s="277">
        <f t="shared" si="3860"/>
        <v>0</v>
      </c>
      <c r="JH106" s="277">
        <f t="shared" ref="JH106:LS106" si="3861">SUM(JH107:JH109)</f>
        <v>0</v>
      </c>
      <c r="JI106" s="277">
        <f t="shared" si="3861"/>
        <v>0</v>
      </c>
      <c r="JJ106" s="277">
        <f t="shared" si="3861"/>
        <v>0</v>
      </c>
      <c r="JK106" s="277">
        <f t="shared" si="3861"/>
        <v>0</v>
      </c>
      <c r="JL106" s="277">
        <f t="shared" si="3861"/>
        <v>0</v>
      </c>
      <c r="JM106" s="277">
        <f t="shared" si="3861"/>
        <v>0</v>
      </c>
      <c r="JN106" s="277">
        <f t="shared" si="3861"/>
        <v>0</v>
      </c>
      <c r="JO106" s="277">
        <f t="shared" si="3861"/>
        <v>0</v>
      </c>
      <c r="JP106" s="277">
        <f t="shared" si="3861"/>
        <v>0</v>
      </c>
      <c r="JQ106" s="277">
        <f t="shared" si="3861"/>
        <v>0</v>
      </c>
      <c r="JR106" s="277">
        <f t="shared" si="3861"/>
        <v>0</v>
      </c>
      <c r="JS106" s="277">
        <f t="shared" si="3861"/>
        <v>0</v>
      </c>
      <c r="JT106" s="277">
        <f t="shared" si="3861"/>
        <v>0</v>
      </c>
      <c r="JU106" s="277">
        <f t="shared" si="3861"/>
        <v>0</v>
      </c>
      <c r="JV106" s="277">
        <f t="shared" si="3861"/>
        <v>0</v>
      </c>
      <c r="JW106" s="277">
        <f t="shared" si="3861"/>
        <v>0</v>
      </c>
      <c r="JX106" s="277">
        <f t="shared" si="3861"/>
        <v>0</v>
      </c>
      <c r="JY106" s="277">
        <f t="shared" si="3861"/>
        <v>0</v>
      </c>
      <c r="JZ106" s="277">
        <f t="shared" si="3861"/>
        <v>0</v>
      </c>
      <c r="KA106" s="277">
        <f t="shared" si="3861"/>
        <v>0</v>
      </c>
      <c r="KB106" s="277">
        <f t="shared" si="3861"/>
        <v>0</v>
      </c>
      <c r="KC106" s="277">
        <f t="shared" si="3861"/>
        <v>0</v>
      </c>
      <c r="KD106" s="277">
        <f t="shared" si="3861"/>
        <v>0</v>
      </c>
      <c r="KE106" s="277">
        <f t="shared" si="3861"/>
        <v>0</v>
      </c>
      <c r="KF106" s="277">
        <f t="shared" si="3861"/>
        <v>0</v>
      </c>
      <c r="KG106" s="277">
        <f t="shared" si="3861"/>
        <v>0</v>
      </c>
      <c r="KH106" s="277">
        <f t="shared" si="3861"/>
        <v>0</v>
      </c>
      <c r="KI106" s="277">
        <f t="shared" si="3861"/>
        <v>0</v>
      </c>
      <c r="KJ106" s="277">
        <f t="shared" si="3861"/>
        <v>0</v>
      </c>
      <c r="KK106" s="277">
        <f t="shared" si="3861"/>
        <v>0</v>
      </c>
      <c r="KL106" s="277">
        <f t="shared" si="3861"/>
        <v>0</v>
      </c>
      <c r="KM106" s="277">
        <f t="shared" si="3861"/>
        <v>0</v>
      </c>
      <c r="KN106" s="277">
        <f t="shared" si="3861"/>
        <v>0</v>
      </c>
      <c r="KO106" s="277">
        <f t="shared" si="3861"/>
        <v>0</v>
      </c>
      <c r="KP106" s="277">
        <f t="shared" si="3861"/>
        <v>0</v>
      </c>
      <c r="KQ106" s="277">
        <f t="shared" si="3861"/>
        <v>0</v>
      </c>
      <c r="KR106" s="277">
        <f t="shared" si="3861"/>
        <v>0</v>
      </c>
      <c r="KS106" s="277">
        <f t="shared" si="3861"/>
        <v>0</v>
      </c>
      <c r="KT106" s="277">
        <f t="shared" si="3861"/>
        <v>0</v>
      </c>
      <c r="KU106" s="277">
        <f t="shared" si="3861"/>
        <v>0</v>
      </c>
      <c r="KV106" s="277">
        <f t="shared" si="3861"/>
        <v>0</v>
      </c>
      <c r="KW106" s="277">
        <f t="shared" si="3861"/>
        <v>0</v>
      </c>
      <c r="KX106" s="277">
        <f t="shared" si="3861"/>
        <v>0</v>
      </c>
      <c r="KY106" s="277">
        <f t="shared" si="3861"/>
        <v>0</v>
      </c>
      <c r="KZ106" s="277">
        <f t="shared" si="3861"/>
        <v>0</v>
      </c>
      <c r="LA106" s="277">
        <f t="shared" si="3861"/>
        <v>0</v>
      </c>
      <c r="LB106" s="277">
        <f t="shared" si="3861"/>
        <v>0</v>
      </c>
      <c r="LC106" s="277">
        <f t="shared" si="3861"/>
        <v>0</v>
      </c>
      <c r="LD106" s="277">
        <f t="shared" si="3861"/>
        <v>0</v>
      </c>
      <c r="LE106" s="277">
        <f t="shared" si="3861"/>
        <v>0</v>
      </c>
      <c r="LF106" s="277">
        <f t="shared" si="3861"/>
        <v>0</v>
      </c>
      <c r="LG106" s="277">
        <f t="shared" si="3861"/>
        <v>0</v>
      </c>
      <c r="LH106" s="277">
        <f t="shared" si="3861"/>
        <v>0</v>
      </c>
      <c r="LI106" s="277">
        <f t="shared" si="3861"/>
        <v>0</v>
      </c>
      <c r="LJ106" s="277">
        <f t="shared" si="3861"/>
        <v>0</v>
      </c>
      <c r="LK106" s="277">
        <f t="shared" si="3861"/>
        <v>0</v>
      </c>
      <c r="LL106" s="277">
        <f t="shared" si="3861"/>
        <v>0</v>
      </c>
      <c r="LM106" s="277">
        <f t="shared" si="3861"/>
        <v>0</v>
      </c>
      <c r="LN106" s="277">
        <f t="shared" si="3861"/>
        <v>0</v>
      </c>
      <c r="LO106" s="277">
        <f t="shared" si="3861"/>
        <v>0</v>
      </c>
      <c r="LP106" s="277">
        <f t="shared" si="3861"/>
        <v>0</v>
      </c>
      <c r="LQ106" s="277">
        <f t="shared" si="3861"/>
        <v>0</v>
      </c>
      <c r="LR106" s="277">
        <f t="shared" si="3861"/>
        <v>0</v>
      </c>
      <c r="LS106" s="277">
        <f t="shared" si="3861"/>
        <v>0</v>
      </c>
      <c r="LT106" s="277">
        <f t="shared" ref="LT106:OE106" si="3862">SUM(LT107:LT109)</f>
        <v>0</v>
      </c>
      <c r="LU106" s="277">
        <f t="shared" si="3862"/>
        <v>0</v>
      </c>
      <c r="LV106" s="277">
        <f t="shared" si="3862"/>
        <v>0</v>
      </c>
      <c r="LW106" s="277">
        <f t="shared" si="3862"/>
        <v>0</v>
      </c>
      <c r="LX106" s="277">
        <f t="shared" si="3862"/>
        <v>0</v>
      </c>
      <c r="LY106" s="277">
        <f t="shared" si="3862"/>
        <v>0</v>
      </c>
      <c r="LZ106" s="277">
        <f t="shared" si="3862"/>
        <v>0</v>
      </c>
      <c r="MA106" s="277">
        <f t="shared" si="3862"/>
        <v>0</v>
      </c>
      <c r="MB106" s="277">
        <f t="shared" si="3862"/>
        <v>0</v>
      </c>
      <c r="MC106" s="277">
        <f t="shared" si="3862"/>
        <v>0</v>
      </c>
      <c r="MD106" s="277">
        <f t="shared" si="3862"/>
        <v>0</v>
      </c>
      <c r="ME106" s="277">
        <f t="shared" si="3862"/>
        <v>0</v>
      </c>
      <c r="MF106" s="277">
        <f t="shared" si="3862"/>
        <v>0</v>
      </c>
      <c r="MG106" s="277">
        <f t="shared" si="3862"/>
        <v>0</v>
      </c>
      <c r="MH106" s="277">
        <f t="shared" si="3862"/>
        <v>0</v>
      </c>
      <c r="MI106" s="277">
        <f t="shared" si="3862"/>
        <v>0</v>
      </c>
      <c r="MJ106" s="277">
        <f t="shared" si="3862"/>
        <v>0</v>
      </c>
      <c r="MK106" s="277">
        <f t="shared" si="3862"/>
        <v>0</v>
      </c>
      <c r="ML106" s="277">
        <f t="shared" si="3862"/>
        <v>0</v>
      </c>
      <c r="MM106" s="277">
        <f t="shared" si="3862"/>
        <v>0</v>
      </c>
      <c r="MN106" s="277">
        <f t="shared" si="3862"/>
        <v>0</v>
      </c>
      <c r="MO106" s="277">
        <f t="shared" si="3862"/>
        <v>0</v>
      </c>
      <c r="MP106" s="277">
        <f t="shared" si="3862"/>
        <v>0</v>
      </c>
      <c r="MQ106" s="277">
        <f t="shared" si="3862"/>
        <v>0</v>
      </c>
      <c r="MR106" s="277">
        <f t="shared" si="3862"/>
        <v>0</v>
      </c>
      <c r="MS106" s="277">
        <f t="shared" si="3862"/>
        <v>0</v>
      </c>
      <c r="MT106" s="277">
        <f t="shared" si="3862"/>
        <v>0</v>
      </c>
      <c r="MU106" s="277">
        <f t="shared" si="3862"/>
        <v>0</v>
      </c>
      <c r="MV106" s="277">
        <f t="shared" si="3862"/>
        <v>0</v>
      </c>
      <c r="MW106" s="277">
        <f t="shared" si="3862"/>
        <v>0</v>
      </c>
      <c r="MX106" s="277">
        <f t="shared" si="3862"/>
        <v>0</v>
      </c>
      <c r="MY106" s="277">
        <f t="shared" si="3862"/>
        <v>0</v>
      </c>
      <c r="MZ106" s="277">
        <f t="shared" si="3862"/>
        <v>0</v>
      </c>
      <c r="NA106" s="277">
        <f t="shared" si="3862"/>
        <v>0</v>
      </c>
      <c r="NB106" s="277">
        <f t="shared" si="3862"/>
        <v>0</v>
      </c>
      <c r="NC106" s="277">
        <f t="shared" si="3862"/>
        <v>0</v>
      </c>
      <c r="ND106" s="277">
        <f t="shared" si="3862"/>
        <v>0</v>
      </c>
      <c r="NE106" s="277">
        <f t="shared" si="3862"/>
        <v>0</v>
      </c>
      <c r="NF106" s="277">
        <f t="shared" si="3862"/>
        <v>0</v>
      </c>
      <c r="NG106" s="277">
        <f t="shared" si="3862"/>
        <v>0</v>
      </c>
      <c r="NH106" s="277">
        <f t="shared" si="3862"/>
        <v>0</v>
      </c>
      <c r="NI106" s="277">
        <f t="shared" si="3862"/>
        <v>0</v>
      </c>
      <c r="NJ106" s="277">
        <f t="shared" si="3862"/>
        <v>0</v>
      </c>
      <c r="NK106" s="277">
        <f t="shared" si="3862"/>
        <v>0</v>
      </c>
      <c r="NL106" s="277">
        <f t="shared" si="3862"/>
        <v>0</v>
      </c>
      <c r="NM106" s="277">
        <f t="shared" si="3862"/>
        <v>0</v>
      </c>
      <c r="NN106" s="277">
        <f t="shared" si="3862"/>
        <v>0</v>
      </c>
      <c r="NO106" s="277">
        <f t="shared" si="3862"/>
        <v>0</v>
      </c>
      <c r="NP106" s="277">
        <f t="shared" si="3862"/>
        <v>0</v>
      </c>
      <c r="NQ106" s="277">
        <f t="shared" si="3862"/>
        <v>0</v>
      </c>
      <c r="NR106" s="277">
        <f t="shared" si="3862"/>
        <v>0</v>
      </c>
      <c r="NS106" s="277">
        <f t="shared" si="3862"/>
        <v>0</v>
      </c>
      <c r="NT106" s="277">
        <f t="shared" si="3862"/>
        <v>0</v>
      </c>
      <c r="NU106" s="277">
        <f t="shared" si="3862"/>
        <v>0</v>
      </c>
      <c r="NV106" s="277">
        <f t="shared" si="3862"/>
        <v>0</v>
      </c>
      <c r="NW106" s="277">
        <f t="shared" si="3862"/>
        <v>0</v>
      </c>
      <c r="NX106" s="277">
        <f t="shared" si="3862"/>
        <v>0</v>
      </c>
      <c r="NY106" s="277">
        <f t="shared" si="3862"/>
        <v>0</v>
      </c>
      <c r="NZ106" s="277">
        <f t="shared" si="3862"/>
        <v>0</v>
      </c>
      <c r="OA106" s="277">
        <f t="shared" si="3862"/>
        <v>0</v>
      </c>
      <c r="OB106" s="277">
        <f t="shared" si="3862"/>
        <v>0</v>
      </c>
      <c r="OC106" s="277">
        <f t="shared" si="3862"/>
        <v>0</v>
      </c>
      <c r="OD106" s="277">
        <f t="shared" si="3862"/>
        <v>0</v>
      </c>
      <c r="OE106" s="277">
        <f t="shared" si="3862"/>
        <v>0</v>
      </c>
      <c r="OF106" s="277">
        <f t="shared" ref="OF106:QI106" si="3863">SUM(OF107:OF109)</f>
        <v>0</v>
      </c>
      <c r="OG106" s="277">
        <f t="shared" si="3863"/>
        <v>0</v>
      </c>
      <c r="OH106" s="277">
        <f t="shared" si="3863"/>
        <v>0</v>
      </c>
      <c r="OI106" s="277">
        <f t="shared" si="3863"/>
        <v>0</v>
      </c>
      <c r="OJ106" s="277">
        <f t="shared" si="3863"/>
        <v>0</v>
      </c>
      <c r="OK106" s="277">
        <f t="shared" si="3863"/>
        <v>0</v>
      </c>
      <c r="OL106" s="277">
        <f t="shared" si="3863"/>
        <v>0</v>
      </c>
      <c r="OM106" s="277">
        <f t="shared" si="3863"/>
        <v>0</v>
      </c>
      <c r="ON106" s="277">
        <f t="shared" si="3863"/>
        <v>0</v>
      </c>
      <c r="OO106" s="277">
        <f t="shared" si="3863"/>
        <v>0</v>
      </c>
      <c r="OP106" s="277">
        <f t="shared" si="3863"/>
        <v>0</v>
      </c>
      <c r="OQ106" s="277">
        <f t="shared" si="3863"/>
        <v>0</v>
      </c>
      <c r="OR106" s="277">
        <f t="shared" si="3863"/>
        <v>0</v>
      </c>
      <c r="OS106" s="277">
        <f t="shared" si="3863"/>
        <v>0</v>
      </c>
      <c r="OT106" s="277">
        <f t="shared" si="3863"/>
        <v>0</v>
      </c>
      <c r="OU106" s="277">
        <f t="shared" si="3863"/>
        <v>0</v>
      </c>
      <c r="OV106" s="277">
        <f t="shared" si="3863"/>
        <v>0</v>
      </c>
      <c r="OW106" s="277">
        <f t="shared" si="3863"/>
        <v>0</v>
      </c>
      <c r="OX106" s="277">
        <f t="shared" si="3863"/>
        <v>0</v>
      </c>
      <c r="OY106" s="277">
        <f t="shared" si="3863"/>
        <v>0</v>
      </c>
      <c r="OZ106" s="277">
        <f t="shared" si="3863"/>
        <v>0</v>
      </c>
      <c r="PA106" s="277">
        <f t="shared" si="3863"/>
        <v>0</v>
      </c>
      <c r="PB106" s="277">
        <f t="shared" si="3863"/>
        <v>0</v>
      </c>
      <c r="PC106" s="277">
        <f t="shared" si="3863"/>
        <v>0</v>
      </c>
      <c r="PD106" s="277">
        <f t="shared" si="3863"/>
        <v>0</v>
      </c>
      <c r="PE106" s="277">
        <f t="shared" si="3863"/>
        <v>0</v>
      </c>
      <c r="PF106" s="277">
        <f t="shared" si="3863"/>
        <v>0</v>
      </c>
      <c r="PG106" s="277">
        <f t="shared" si="3863"/>
        <v>0</v>
      </c>
      <c r="PH106" s="277">
        <f t="shared" si="3863"/>
        <v>0</v>
      </c>
      <c r="PI106" s="277">
        <f t="shared" si="3863"/>
        <v>0</v>
      </c>
      <c r="PJ106" s="277">
        <f t="shared" si="3863"/>
        <v>0</v>
      </c>
      <c r="PK106" s="277">
        <f t="shared" si="3863"/>
        <v>0</v>
      </c>
      <c r="PL106" s="277">
        <f t="shared" si="3863"/>
        <v>0</v>
      </c>
      <c r="PM106" s="277">
        <f t="shared" si="3863"/>
        <v>0</v>
      </c>
      <c r="PN106" s="277">
        <f t="shared" si="3863"/>
        <v>0</v>
      </c>
      <c r="PO106" s="277">
        <f t="shared" si="3863"/>
        <v>0</v>
      </c>
      <c r="PP106" s="277">
        <f t="shared" si="3863"/>
        <v>0</v>
      </c>
      <c r="PQ106" s="277">
        <f t="shared" si="3863"/>
        <v>0</v>
      </c>
      <c r="PR106" s="277">
        <f t="shared" si="3863"/>
        <v>0</v>
      </c>
      <c r="PS106" s="277">
        <f t="shared" si="3863"/>
        <v>0</v>
      </c>
      <c r="PT106" s="277">
        <f t="shared" si="3863"/>
        <v>0</v>
      </c>
      <c r="PU106" s="277">
        <f t="shared" si="3863"/>
        <v>0</v>
      </c>
      <c r="PV106" s="277">
        <f t="shared" si="3863"/>
        <v>0</v>
      </c>
      <c r="PW106" s="277">
        <f t="shared" si="3863"/>
        <v>0</v>
      </c>
      <c r="PX106" s="277">
        <f t="shared" si="3863"/>
        <v>0</v>
      </c>
      <c r="PY106" s="277">
        <f t="shared" si="3863"/>
        <v>0</v>
      </c>
      <c r="PZ106" s="277">
        <f t="shared" si="3863"/>
        <v>0</v>
      </c>
      <c r="QA106" s="277">
        <f t="shared" si="3863"/>
        <v>0</v>
      </c>
      <c r="QB106" s="277">
        <f t="shared" si="3863"/>
        <v>0</v>
      </c>
      <c r="QC106" s="277">
        <f t="shared" si="3863"/>
        <v>0</v>
      </c>
      <c r="QD106" s="277">
        <f t="shared" si="3863"/>
        <v>0</v>
      </c>
      <c r="QE106" s="277">
        <f t="shared" si="3863"/>
        <v>0</v>
      </c>
      <c r="QF106" s="277">
        <f t="shared" si="3863"/>
        <v>0</v>
      </c>
      <c r="QG106" s="277">
        <f t="shared" si="3863"/>
        <v>0</v>
      </c>
      <c r="QH106" s="277">
        <f t="shared" si="3863"/>
        <v>0</v>
      </c>
      <c r="QI106" s="277">
        <f t="shared" si="3863"/>
        <v>0</v>
      </c>
      <c r="QJ106" s="277">
        <f>SUM(QJ107:QJ109)</f>
        <v>0</v>
      </c>
      <c r="QK106" s="277">
        <f t="shared" ref="QK106:QS106" si="3864">SUM(QK107:QK109)</f>
        <v>0</v>
      </c>
      <c r="QL106" s="277">
        <f t="shared" si="3864"/>
        <v>0</v>
      </c>
      <c r="QM106" s="277">
        <f t="shared" si="3864"/>
        <v>0</v>
      </c>
      <c r="QN106" s="277">
        <f t="shared" si="3864"/>
        <v>0</v>
      </c>
      <c r="QO106" s="277">
        <f t="shared" si="3864"/>
        <v>0</v>
      </c>
      <c r="QP106" s="277">
        <f t="shared" si="3864"/>
        <v>0</v>
      </c>
      <c r="QQ106" s="277">
        <f t="shared" si="3864"/>
        <v>0</v>
      </c>
      <c r="QR106" s="277">
        <f t="shared" si="3864"/>
        <v>0</v>
      </c>
      <c r="QS106" s="277">
        <f t="shared" si="3864"/>
        <v>0</v>
      </c>
    </row>
    <row r="107" spans="1:461" s="199" customFormat="1" ht="27.75" customHeight="1" x14ac:dyDescent="0.25">
      <c r="A107" s="221"/>
      <c r="B107" s="221">
        <v>71</v>
      </c>
      <c r="C107" s="248" t="s">
        <v>286</v>
      </c>
      <c r="D107" s="238">
        <f>D105</f>
        <v>9860</v>
      </c>
      <c r="E107" s="238">
        <v>10127</v>
      </c>
      <c r="F107" s="239">
        <v>1.84</v>
      </c>
      <c r="G107" s="240">
        <v>1</v>
      </c>
      <c r="H107" s="238">
        <v>1.4</v>
      </c>
      <c r="I107" s="238">
        <v>1.68</v>
      </c>
      <c r="J107" s="238">
        <v>2.23</v>
      </c>
      <c r="K107" s="241">
        <v>2.57</v>
      </c>
      <c r="L107" s="242"/>
      <c r="M107" s="243">
        <f t="shared" si="3005"/>
        <v>0</v>
      </c>
      <c r="N107" s="243">
        <f t="shared" ref="N107:N109" si="3865">SUM(L107/12*$A$2)</f>
        <v>0</v>
      </c>
      <c r="O107" s="243">
        <f t="shared" ref="O107:O109" si="3866">SUM(M107/12*$A$2)</f>
        <v>0</v>
      </c>
      <c r="P107" s="243">
        <f>VLOOKUP($B107,факт!$D$7:$HK$127,21,0)</f>
        <v>0</v>
      </c>
      <c r="Q107" s="243">
        <f>VLOOKUP($B107,факт!$D$7:$HK$127,22,0)</f>
        <v>0</v>
      </c>
      <c r="R107" s="243">
        <f>VLOOKUP($B107,факт!$D$7:$HK$127,19,0)</f>
        <v>0</v>
      </c>
      <c r="S107" s="243">
        <f>VLOOKUP($B107,факт!$D$7:$HK$127,20,0)</f>
        <v>0</v>
      </c>
      <c r="T107" s="243">
        <f t="shared" si="3006"/>
        <v>0</v>
      </c>
      <c r="U107" s="243">
        <f t="shared" si="3007"/>
        <v>0</v>
      </c>
      <c r="V107" s="242"/>
      <c r="W107" s="243">
        <f t="shared" si="3008"/>
        <v>0</v>
      </c>
      <c r="X107" s="243">
        <f t="shared" ref="X107:X109" si="3867">SUM(V107/12*$A$2)</f>
        <v>0</v>
      </c>
      <c r="Y107" s="243">
        <f t="shared" ref="Y107:Y109" si="3868">SUM(W107/12*$A$2)</f>
        <v>0</v>
      </c>
      <c r="Z107" s="243">
        <f>VLOOKUP($B107,факт!$D$7:$HK$128,29,0)</f>
        <v>0</v>
      </c>
      <c r="AA107" s="243">
        <f>VLOOKUP($B107,факт!$D$7:$HK$128,30,0)</f>
        <v>0</v>
      </c>
      <c r="AB107" s="243">
        <f>VLOOKUP($B107,факт!$D$7:$HK$128,27,0)</f>
        <v>0</v>
      </c>
      <c r="AC107" s="243">
        <f>VLOOKUP($B107,факт!$D$7:$HK$128,28,0)</f>
        <v>0</v>
      </c>
      <c r="AD107" s="243">
        <f t="shared" ref="AD107:AD109" si="3869">SUM(Z107-X107)</f>
        <v>0</v>
      </c>
      <c r="AE107" s="243">
        <f t="shared" ref="AE107:AE109" si="3870">SUM(AA107-Y107)</f>
        <v>0</v>
      </c>
      <c r="AF107" s="245"/>
      <c r="AG107" s="243">
        <f t="shared" si="3009"/>
        <v>0</v>
      </c>
      <c r="AH107" s="243">
        <f t="shared" ref="AH107:AH109" si="3871">SUM(AF107/12*$A$2)</f>
        <v>0</v>
      </c>
      <c r="AI107" s="243">
        <f t="shared" ref="AI107:AI109" si="3872">SUM(AG107/12*$A$2)</f>
        <v>0</v>
      </c>
      <c r="AJ107" s="243">
        <f>VLOOKUP($B107,факт!$D$7:$HK$128,43,0)</f>
        <v>0</v>
      </c>
      <c r="AK107" s="243">
        <f>VLOOKUP($B107,факт!$D$7:$HK$128,44,0)</f>
        <v>0</v>
      </c>
      <c r="AL107" s="243">
        <f>VLOOKUP($B107,факт!$D$7:$HK$128,41,0)</f>
        <v>0</v>
      </c>
      <c r="AM107" s="243">
        <f>VLOOKUP($B107,факт!$D$7:$HK$128,42,0)</f>
        <v>0</v>
      </c>
      <c r="AN107" s="243">
        <f t="shared" ref="AN107:AN109" si="3873">SUM(AJ107-AH107)</f>
        <v>0</v>
      </c>
      <c r="AO107" s="243">
        <f t="shared" ref="AO107:AO109" si="3874">SUM(AK107-AI107)</f>
        <v>0</v>
      </c>
      <c r="AP107" s="242"/>
      <c r="AQ107" s="243">
        <f t="shared" si="3010"/>
        <v>0</v>
      </c>
      <c r="AR107" s="243">
        <f t="shared" ref="AR107:AR109" si="3875">SUM(AP107/12*$A$2)</f>
        <v>0</v>
      </c>
      <c r="AS107" s="243">
        <f t="shared" ref="AS107:AS109" si="3876">SUM(AQ107/12*$A$2)</f>
        <v>0</v>
      </c>
      <c r="AT107" s="243">
        <f>VLOOKUP($B107,факт!$D$7:$HK$128,9,0)</f>
        <v>0</v>
      </c>
      <c r="AU107" s="243">
        <f>VLOOKUP($B107,факт!$D$7:$HK$128,10,0)</f>
        <v>0</v>
      </c>
      <c r="AV107" s="243">
        <f>VLOOKUP($B107,факт!$D$7:$HK$128,7,0)</f>
        <v>0</v>
      </c>
      <c r="AW107" s="243">
        <f>VLOOKUP($B107,факт!$D$7:$HK$128,8,0)</f>
        <v>0</v>
      </c>
      <c r="AX107" s="243">
        <f t="shared" ref="AX107:AX109" si="3877">SUM(AT107-AR107)</f>
        <v>0</v>
      </c>
      <c r="AY107" s="243">
        <f t="shared" ref="AY107:AY109" si="3878">SUM(AU107-AS107)</f>
        <v>0</v>
      </c>
      <c r="AZ107" s="242"/>
      <c r="BA107" s="243">
        <f t="shared" si="3011"/>
        <v>0</v>
      </c>
      <c r="BB107" s="243">
        <f t="shared" ref="BB107:BB109" si="3879">SUM(AZ107/12*$A$2)</f>
        <v>0</v>
      </c>
      <c r="BC107" s="243">
        <f t="shared" ref="BC107:BC109" si="3880">SUM(BA107/12*$A$2)</f>
        <v>0</v>
      </c>
      <c r="BD107" s="243">
        <f>VLOOKUP($B107,факт!$D$7:$HK$128,23,0)</f>
        <v>0</v>
      </c>
      <c r="BE107" s="243">
        <f>VLOOKUP($B107,факт!$D$7:$HK$128,24,0)</f>
        <v>0</v>
      </c>
      <c r="BF107" s="243"/>
      <c r="BG107" s="243"/>
      <c r="BH107" s="243">
        <f t="shared" ref="BH107:BH109" si="3881">SUM(BD107-BB107)</f>
        <v>0</v>
      </c>
      <c r="BI107" s="243">
        <f t="shared" ref="BI107:BI109" si="3882">SUM(BE107-BC107)</f>
        <v>0</v>
      </c>
      <c r="BJ107" s="242"/>
      <c r="BK107" s="243">
        <f t="shared" si="3012"/>
        <v>0</v>
      </c>
      <c r="BL107" s="243">
        <f t="shared" ref="BL107:BL109" si="3883">SUM(BJ107/12*$A$2)</f>
        <v>0</v>
      </c>
      <c r="BM107" s="243">
        <f t="shared" ref="BM107:BM109" si="3884">SUM(BK107/12*$A$2)</f>
        <v>0</v>
      </c>
      <c r="BN107" s="243">
        <f>VLOOKUP($B107,факт!$D$7:$HK$128,199,0)</f>
        <v>0</v>
      </c>
      <c r="BO107" s="243">
        <f>VLOOKUP($B107,факт!$D$7:$HK$128,200,0)</f>
        <v>0</v>
      </c>
      <c r="BP107" s="243">
        <f>VLOOKUP($B107,факт!$D$7:$HK$128,197,0)</f>
        <v>0</v>
      </c>
      <c r="BQ107" s="243">
        <f>VLOOKUP($B107,факт!$D$7:$HK$128,198,0)</f>
        <v>0</v>
      </c>
      <c r="BR107" s="243">
        <f t="shared" ref="BR107:BR109" si="3885">SUM(BN107-BL107)</f>
        <v>0</v>
      </c>
      <c r="BS107" s="243">
        <f t="shared" ref="BS107:BS109" si="3886">SUM(BO107-BM107)</f>
        <v>0</v>
      </c>
      <c r="BT107" s="243"/>
      <c r="BU107" s="243">
        <f t="shared" si="3013"/>
        <v>0</v>
      </c>
      <c r="BV107" s="243">
        <f t="shared" ref="BV107:BV109" si="3887">SUM(BT107/12*$A$2)</f>
        <v>0</v>
      </c>
      <c r="BW107" s="243">
        <f t="shared" ref="BW107:BW109" si="3888">SUM(BU107/12*$A$2)</f>
        <v>0</v>
      </c>
      <c r="BX107" s="243">
        <f>VLOOKUP($B107,факт!$D$7:$HK$128,25,0)</f>
        <v>0</v>
      </c>
      <c r="BY107" s="243">
        <f>VLOOKUP($B107,факт!$D$7:$HK$128,26,0)</f>
        <v>0</v>
      </c>
      <c r="BZ107" s="244"/>
      <c r="CA107" s="244"/>
      <c r="CB107" s="243">
        <f t="shared" ref="CB107:CB109" si="3889">SUM(BX107-BV107)</f>
        <v>0</v>
      </c>
      <c r="CC107" s="243">
        <f t="shared" ref="CC107:CC109" si="3890">SUM(BY107-BW107)</f>
        <v>0</v>
      </c>
      <c r="CD107" s="242"/>
      <c r="CE107" s="243">
        <f>SUM(CD107*$D107*$F107*$G107*$H107*CE$9)</f>
        <v>0</v>
      </c>
      <c r="CF107" s="243">
        <f t="shared" ref="CF107:CF109" si="3891">SUM(CD107/12*$A$2)</f>
        <v>0</v>
      </c>
      <c r="CG107" s="243">
        <f t="shared" ref="CG107:CG109" si="3892">SUM(CE107/12*$A$2)</f>
        <v>0</v>
      </c>
      <c r="CH107" s="243">
        <f>VLOOKUP($B107,факт!$D$7:$HK$128,13,0)</f>
        <v>0</v>
      </c>
      <c r="CI107" s="243">
        <f>VLOOKUP($B107,факт!$D$7:$HK$128,14,0)</f>
        <v>0</v>
      </c>
      <c r="CJ107" s="243">
        <f>VLOOKUP($B107,факт!$D$7:$HK$128,11,0)</f>
        <v>0</v>
      </c>
      <c r="CK107" s="243">
        <f>VLOOKUP($B107,факт!$D$7:$HK$128,12,0)</f>
        <v>0</v>
      </c>
      <c r="CL107" s="243">
        <f t="shared" ref="CL107:CL109" si="3893">SUM(CH107-CF107)</f>
        <v>0</v>
      </c>
      <c r="CM107" s="243">
        <f t="shared" ref="CM107:CM109" si="3894">SUM(CI107-CG107)</f>
        <v>0</v>
      </c>
      <c r="CN107" s="245"/>
      <c r="CO107" s="243">
        <f t="shared" si="3014"/>
        <v>0</v>
      </c>
      <c r="CP107" s="243">
        <f t="shared" ref="CP107:CP109" si="3895">SUM(CN107/12*$A$2)</f>
        <v>0</v>
      </c>
      <c r="CQ107" s="243">
        <f t="shared" ref="CQ107:CQ109" si="3896">SUM(CO107/12*$A$2)</f>
        <v>0</v>
      </c>
      <c r="CR107" s="243">
        <f>VLOOKUP($B107,факт!$D$7:$HK$128,37,0)</f>
        <v>0</v>
      </c>
      <c r="CS107" s="243">
        <f>VLOOKUP($B107,факт!$D$7:$HK$128,38,0)</f>
        <v>0</v>
      </c>
      <c r="CT107" s="243">
        <f>VLOOKUP($B107,факт!$D$7:$HK$128,35,0)</f>
        <v>0</v>
      </c>
      <c r="CU107" s="243">
        <f>VLOOKUP($B107,факт!$D$7:$HK$128,36,0)</f>
        <v>0</v>
      </c>
      <c r="CV107" s="243">
        <f t="shared" ref="CV107:CV109" si="3897">SUM(CR107-CP107)</f>
        <v>0</v>
      </c>
      <c r="CW107" s="243">
        <f t="shared" ref="CW107:CW109" si="3898">SUM(CS107-CQ107)</f>
        <v>0</v>
      </c>
      <c r="CX107" s="242"/>
      <c r="CY107" s="243">
        <f t="shared" si="3015"/>
        <v>0</v>
      </c>
      <c r="CZ107" s="243">
        <f t="shared" ref="CZ107:CZ109" si="3899">SUM(CX107/12*$A$2)</f>
        <v>0</v>
      </c>
      <c r="DA107" s="243">
        <f t="shared" ref="DA107:DA109" si="3900">SUM(CY107/12*$A$2)</f>
        <v>0</v>
      </c>
      <c r="DB107" s="243">
        <f>VLOOKUP($B107,факт!$D$7:$HK$128,121,0)</f>
        <v>0</v>
      </c>
      <c r="DC107" s="243">
        <f>VLOOKUP($B107,факт!$D$7:$HK$128,122,0)</f>
        <v>0</v>
      </c>
      <c r="DD107" s="243">
        <f>VLOOKUP($B107,факт!$D$7:$HK$128,119,0)</f>
        <v>0</v>
      </c>
      <c r="DE107" s="243">
        <f>VLOOKUP($B107,факт!$D$7:$HK$128,120,0)</f>
        <v>0</v>
      </c>
      <c r="DF107" s="243">
        <f t="shared" ref="DF107:DF109" si="3901">SUM(DB107-CZ107)</f>
        <v>0</v>
      </c>
      <c r="DG107" s="243">
        <f t="shared" ref="DG107:DG109" si="3902">SUM(DC107-DA107)</f>
        <v>0</v>
      </c>
      <c r="DH107" s="242"/>
      <c r="DI107" s="243">
        <f t="shared" si="3016"/>
        <v>0</v>
      </c>
      <c r="DJ107" s="243">
        <f t="shared" ref="DJ107:DJ109" si="3903">SUM(DH107/12*$A$2)</f>
        <v>0</v>
      </c>
      <c r="DK107" s="243">
        <f t="shared" ref="DK107:DK109" si="3904">SUM(DI107/12*$A$2)</f>
        <v>0</v>
      </c>
      <c r="DL107" s="243">
        <f>VLOOKUP($B107,факт!$D$7:$HK$128,135,0)</f>
        <v>0</v>
      </c>
      <c r="DM107" s="243">
        <f>VLOOKUP($B107,факт!$D$7:$HK$128,136,0)</f>
        <v>0</v>
      </c>
      <c r="DN107" s="243">
        <f>VLOOKUP($B107,факт!$D$7:$HK$128,133,0)</f>
        <v>0</v>
      </c>
      <c r="DO107" s="243">
        <f>VLOOKUP($B107,факт!$D$7:$HK$128,134,0)</f>
        <v>0</v>
      </c>
      <c r="DP107" s="243">
        <f t="shared" ref="DP107:DP109" si="3905">SUM(DL107-DJ107)</f>
        <v>0</v>
      </c>
      <c r="DQ107" s="243">
        <f t="shared" ref="DQ107:DQ109" si="3906">SUM(DM107-DK107)</f>
        <v>0</v>
      </c>
      <c r="DR107" s="243"/>
      <c r="DS107" s="243">
        <f t="shared" si="3017"/>
        <v>0</v>
      </c>
      <c r="DT107" s="243">
        <f t="shared" ref="DT107:DT109" si="3907">SUM(DR107/12*$A$2)</f>
        <v>0</v>
      </c>
      <c r="DU107" s="243">
        <f t="shared" ref="DU107:DU109" si="3908">SUM(DS107/12*$A$2)</f>
        <v>0</v>
      </c>
      <c r="DV107" s="243">
        <f>VLOOKUP($B107,факт!$D$7:$HK$128,157,0)</f>
        <v>0</v>
      </c>
      <c r="DW107" s="243">
        <f>VLOOKUP($B107,факт!$D$7:$HK$128,158,0)</f>
        <v>0</v>
      </c>
      <c r="DX107" s="243">
        <f>VLOOKUP($B107,факт!$D$7:$HK$128,155,0)</f>
        <v>0</v>
      </c>
      <c r="DY107" s="243">
        <f>VLOOKUP($B107,факт!$D$7:$HK$128,156,0)</f>
        <v>0</v>
      </c>
      <c r="DZ107" s="243">
        <f t="shared" ref="DZ107:DZ109" si="3909">SUM(DV107-DT107)</f>
        <v>0</v>
      </c>
      <c r="EA107" s="243">
        <f t="shared" ref="EA107:EA109" si="3910">SUM(DW107-DU107)</f>
        <v>0</v>
      </c>
      <c r="EB107" s="242"/>
      <c r="EC107" s="243">
        <f t="shared" si="3018"/>
        <v>0</v>
      </c>
      <c r="ED107" s="243">
        <f t="shared" ref="ED107:ED109" si="3911">SUM(EB107/12*$A$2)</f>
        <v>0</v>
      </c>
      <c r="EE107" s="243">
        <f t="shared" ref="EE107:EE109" si="3912">SUM(EC107/12*$A$2)</f>
        <v>0</v>
      </c>
      <c r="EF107" s="243">
        <f>VLOOKUP($B107,факт!$D$7:$HK$128,173,0)</f>
        <v>0</v>
      </c>
      <c r="EG107" s="243">
        <f>VLOOKUP($B107,факт!$D$7:$HK$128,174,0)</f>
        <v>0</v>
      </c>
      <c r="EH107" s="243">
        <f>VLOOKUP($B107,факт!$D$7:$HK$128,171,0)</f>
        <v>0</v>
      </c>
      <c r="EI107" s="243">
        <f>VLOOKUP($B107,факт!$D$7:$HK$128,172,0)</f>
        <v>0</v>
      </c>
      <c r="EJ107" s="243">
        <f t="shared" ref="EJ107:EJ109" si="3913">SUM(EF107-ED107)</f>
        <v>0</v>
      </c>
      <c r="EK107" s="243">
        <f t="shared" ref="EK107:EK109" si="3914">SUM(EG107-EE107)</f>
        <v>0</v>
      </c>
      <c r="EL107" s="242"/>
      <c r="EM107" s="243">
        <f t="shared" si="3019"/>
        <v>0</v>
      </c>
      <c r="EN107" s="243">
        <f t="shared" ref="EN107:EN109" si="3915">SUM(EL107/12*$A$2)</f>
        <v>0</v>
      </c>
      <c r="EO107" s="243">
        <f t="shared" ref="EO107:EO109" si="3916">SUM(EM107/12*$A$2)</f>
        <v>0</v>
      </c>
      <c r="EP107" s="243">
        <f>VLOOKUP($B107,факт!$D$7:$HK$128,175,0)</f>
        <v>0</v>
      </c>
      <c r="EQ107" s="243">
        <f>VLOOKUP($B107,факт!$D$7:$HK$128,176,0)</f>
        <v>0</v>
      </c>
      <c r="ER107" s="244"/>
      <c r="ES107" s="244"/>
      <c r="ET107" s="243">
        <f t="shared" ref="ET107:ET109" si="3917">SUM(EP107-EN107)</f>
        <v>0</v>
      </c>
      <c r="EU107" s="243">
        <f t="shared" ref="EU107:EU109" si="3918">SUM(EQ107-EO107)</f>
        <v>0</v>
      </c>
      <c r="EV107" s="242"/>
      <c r="EW107" s="243">
        <f t="shared" si="3020"/>
        <v>0</v>
      </c>
      <c r="EX107" s="243">
        <f t="shared" ref="EX107:EX109" si="3919">SUM(EV107/12*$A$2)</f>
        <v>0</v>
      </c>
      <c r="EY107" s="243">
        <f t="shared" ref="EY107:EY109" si="3920">SUM(EW107/12*$A$2)</f>
        <v>0</v>
      </c>
      <c r="EZ107" s="243">
        <f>VLOOKUP($B107,факт!$D$7:$HK$128,179,0)</f>
        <v>0</v>
      </c>
      <c r="FA107" s="243">
        <f>VLOOKUP($B107,факт!$D$7:$HK$128,180,0)</f>
        <v>0</v>
      </c>
      <c r="FB107" s="243">
        <f>VLOOKUP($B107,факт!$D$7:$HK$128,177,0)</f>
        <v>0</v>
      </c>
      <c r="FC107" s="243">
        <f>VLOOKUP($B107,факт!$D$7:$HK$128,178,0)</f>
        <v>0</v>
      </c>
      <c r="FD107" s="243">
        <f t="shared" ref="FD107:FD109" si="3921">SUM(EZ107-EX107)</f>
        <v>0</v>
      </c>
      <c r="FE107" s="243">
        <f t="shared" ref="FE107:FE109" si="3922">SUM(FA107-EY107)</f>
        <v>0</v>
      </c>
      <c r="FF107" s="242"/>
      <c r="FG107" s="243">
        <f t="shared" si="3021"/>
        <v>0</v>
      </c>
      <c r="FH107" s="243">
        <f t="shared" ref="FH107:FH109" si="3923">SUM(FF107/12*$A$2)</f>
        <v>0</v>
      </c>
      <c r="FI107" s="243">
        <f t="shared" ref="FI107:FI109" si="3924">SUM(FG107/12*$A$2)</f>
        <v>0</v>
      </c>
      <c r="FJ107" s="243">
        <f>VLOOKUP($B107,факт!$D$7:$HK$128,183,0)</f>
        <v>0</v>
      </c>
      <c r="FK107" s="243">
        <f>VLOOKUP($B107,факт!$D$7:$HK$128,184,0)</f>
        <v>0</v>
      </c>
      <c r="FL107" s="243">
        <f>VLOOKUP($B107,факт!$D$7:$HK$128,181,0)</f>
        <v>0</v>
      </c>
      <c r="FM107" s="243">
        <f>VLOOKUP($B107,факт!$D$7:$HK$128,182,0)</f>
        <v>0</v>
      </c>
      <c r="FN107" s="243">
        <f t="shared" ref="FN107:FN109" si="3925">SUM(FJ107-FH107)</f>
        <v>0</v>
      </c>
      <c r="FO107" s="243">
        <f t="shared" ref="FO107:FO109" si="3926">SUM(FK107-FI107)</f>
        <v>0</v>
      </c>
      <c r="FP107" s="242"/>
      <c r="FQ107" s="243">
        <f t="shared" si="3022"/>
        <v>0</v>
      </c>
      <c r="FR107" s="243">
        <f t="shared" ref="FR107:FR109" si="3927">SUM(FP107/12*$A$2)</f>
        <v>0</v>
      </c>
      <c r="FS107" s="243">
        <f t="shared" ref="FS107:FS109" si="3928">SUM(FQ107/12*$A$2)</f>
        <v>0</v>
      </c>
      <c r="FT107" s="243">
        <f>VLOOKUP($B107,факт!$D$7:$HK$128,189,0)</f>
        <v>0</v>
      </c>
      <c r="FU107" s="243">
        <f>VLOOKUP($B107,факт!$D$7:$HK$128,190,0)</f>
        <v>0</v>
      </c>
      <c r="FV107" s="243">
        <f>VLOOKUP($B107,факт!$D$7:$HK$128,187,0)</f>
        <v>0</v>
      </c>
      <c r="FW107" s="243">
        <f>VLOOKUP($B107,факт!$D$7:$HK$128,188,0)</f>
        <v>0</v>
      </c>
      <c r="FX107" s="243">
        <f t="shared" ref="FX107:FX109" si="3929">SUM(FT107-FR107)</f>
        <v>0</v>
      </c>
      <c r="FY107" s="243">
        <f t="shared" ref="FY107:FY109" si="3930">SUM(FU107-FS107)</f>
        <v>0</v>
      </c>
      <c r="FZ107" s="242"/>
      <c r="GA107" s="243">
        <f t="shared" si="3023"/>
        <v>0</v>
      </c>
      <c r="GB107" s="243">
        <f t="shared" ref="GB107:GB109" si="3931">SUM(FZ107/12*$A$2)</f>
        <v>0</v>
      </c>
      <c r="GC107" s="243">
        <f t="shared" ref="GC107:GC109" si="3932">SUM(GA107/12*$A$2)</f>
        <v>0</v>
      </c>
      <c r="GD107" s="243">
        <f>VLOOKUP($B107,факт!$D$7:$HK$128,201,0)</f>
        <v>0</v>
      </c>
      <c r="GE107" s="243">
        <f>VLOOKUP($B107,факт!$D$7:$HK$128,202,0)</f>
        <v>0</v>
      </c>
      <c r="GF107" s="244"/>
      <c r="GG107" s="244"/>
      <c r="GH107" s="243">
        <f t="shared" ref="GH107:GH109" si="3933">SUM(GD107-GB107)</f>
        <v>0</v>
      </c>
      <c r="GI107" s="243">
        <f t="shared" ref="GI107:GI109" si="3934">SUM(GE107-GC107)</f>
        <v>0</v>
      </c>
      <c r="GJ107" s="242"/>
      <c r="GK107" s="243">
        <f t="shared" si="3024"/>
        <v>0</v>
      </c>
      <c r="GL107" s="243">
        <f t="shared" ref="GL107:GL109" si="3935">SUM(GJ107/12*$A$2)</f>
        <v>0</v>
      </c>
      <c r="GM107" s="243">
        <f t="shared" ref="GM107:GM109" si="3936">SUM(GK107/12*$A$2)</f>
        <v>0</v>
      </c>
      <c r="GN107" s="243">
        <f>VLOOKUP($B107,факт!$D$7:$HK$128,191,0)</f>
        <v>0</v>
      </c>
      <c r="GO107" s="243">
        <f>VLOOKUP($B107,факт!$D$7:$HK$128,192,0)</f>
        <v>0</v>
      </c>
      <c r="GP107" s="244"/>
      <c r="GQ107" s="244"/>
      <c r="GR107" s="243">
        <f t="shared" ref="GR107:GR109" si="3937">SUM(GN107-GL107)</f>
        <v>0</v>
      </c>
      <c r="GS107" s="243">
        <f t="shared" ref="GS107:GS109" si="3938">SUM(GO107-GM107)</f>
        <v>0</v>
      </c>
      <c r="GT107" s="242"/>
      <c r="GU107" s="243">
        <f t="shared" si="3025"/>
        <v>0</v>
      </c>
      <c r="GV107" s="243">
        <f t="shared" ref="GV107:GV109" si="3939">SUM(GT107/12*$A$2)</f>
        <v>0</v>
      </c>
      <c r="GW107" s="243">
        <f t="shared" ref="GW107:GW109" si="3940">SUM(GU107/12*$A$2)</f>
        <v>0</v>
      </c>
      <c r="GX107" s="243">
        <f>VLOOKUP($B107,факт!$D$7:$HK$128,127,0)</f>
        <v>0</v>
      </c>
      <c r="GY107" s="243">
        <f>VLOOKUP($B107,факт!$D$7:$HK$128,128,0)</f>
        <v>0</v>
      </c>
      <c r="GZ107" s="243">
        <f>VLOOKUP($B107,факт!$D$7:$HK$128,125,0)</f>
        <v>0</v>
      </c>
      <c r="HA107" s="243">
        <f>VLOOKUP($B107,факт!$D$7:$HK$128,126,0)</f>
        <v>0</v>
      </c>
      <c r="HB107" s="243">
        <f t="shared" ref="HB107:HB109" si="3941">SUM(GX107-GV107)</f>
        <v>0</v>
      </c>
      <c r="HC107" s="243">
        <f t="shared" ref="HC107:HC109" si="3942">SUM(GY107-GW107)</f>
        <v>0</v>
      </c>
      <c r="HD107" s="242"/>
      <c r="HE107" s="243">
        <f t="shared" ref="HE107:HE109" si="3943">SUM(HD107*$D107*$F107*$G107*$H107*HE$9)</f>
        <v>0</v>
      </c>
      <c r="HF107" s="243">
        <f t="shared" ref="HF107:HF109" si="3944">SUM(HD107/12*$A$2)</f>
        <v>0</v>
      </c>
      <c r="HG107" s="243">
        <f t="shared" ref="HG107:HG109" si="3945">SUM(HE107/12*$A$2)</f>
        <v>0</v>
      </c>
      <c r="HH107" s="243">
        <f>VLOOKUP($B107,факт!$D$7:$HK$128,131,0)</f>
        <v>0</v>
      </c>
      <c r="HI107" s="243">
        <f>VLOOKUP($B107,факт!$D$7:$HK$128,132,0)</f>
        <v>0</v>
      </c>
      <c r="HJ107" s="243">
        <f>VLOOKUP($B107,факт!$D$7:$HK$128,129,0)</f>
        <v>0</v>
      </c>
      <c r="HK107" s="243">
        <f>VLOOKUP($B107,факт!$D$7:$HK$128,130,0)</f>
        <v>0</v>
      </c>
      <c r="HL107" s="243">
        <f t="shared" ref="HL107:HL109" si="3946">SUM(HH107-HF107)</f>
        <v>0</v>
      </c>
      <c r="HM107" s="243">
        <f t="shared" ref="HM107:HM109" si="3947">SUM(HI107-HG107)</f>
        <v>0</v>
      </c>
      <c r="HN107" s="244"/>
      <c r="HO107" s="244">
        <v>0</v>
      </c>
      <c r="HP107" s="243">
        <f t="shared" ref="HP107:HP109" si="3948">SUM(HN107/12*$A$2)</f>
        <v>0</v>
      </c>
      <c r="HQ107" s="243">
        <f t="shared" ref="HQ107:HQ109" si="3949">SUM(HO107/12*$A$2)</f>
        <v>0</v>
      </c>
      <c r="HR107" s="243">
        <f>VLOOKUP($B107,факт!$D$7:$HK$128,165,0)</f>
        <v>0</v>
      </c>
      <c r="HS107" s="243">
        <f>VLOOKUP($B107,факт!$D$7:$HK$128,166,0)</f>
        <v>0</v>
      </c>
      <c r="HT107" s="243">
        <f>VLOOKUP($B107,факт!$D$7:$HK$128,163,0)</f>
        <v>0</v>
      </c>
      <c r="HU107" s="243">
        <f>VLOOKUP($B107,факт!$D$7:$HK$128,164,0)</f>
        <v>0</v>
      </c>
      <c r="HV107" s="243">
        <f t="shared" ref="HV107:HV109" si="3950">SUM(HR107-HP107)</f>
        <v>0</v>
      </c>
      <c r="HW107" s="243">
        <f t="shared" ref="HW107:HW109" si="3951">SUM(HS107-HQ107)</f>
        <v>0</v>
      </c>
      <c r="HX107" s="244"/>
      <c r="HY107" s="244">
        <v>0</v>
      </c>
      <c r="HZ107" s="243">
        <f t="shared" ref="HZ107:HZ109" si="3952">SUM(HX107/12*$A$2)</f>
        <v>0</v>
      </c>
      <c r="IA107" s="243">
        <f t="shared" ref="IA107:IA109" si="3953">SUM(HY107/12*$A$2)</f>
        <v>0</v>
      </c>
      <c r="IB107" s="243">
        <f>VLOOKUP($B107,факт!$D$7:$HK$128,49,0)</f>
        <v>0</v>
      </c>
      <c r="IC107" s="243">
        <f>VLOOKUP($B107,факт!$D$7:$HK$128,50,0)</f>
        <v>0</v>
      </c>
      <c r="ID107" s="244"/>
      <c r="IE107" s="244"/>
      <c r="IF107" s="243">
        <f t="shared" ref="IF107:IF109" si="3954">SUM(IB107-HZ107)</f>
        <v>0</v>
      </c>
      <c r="IG107" s="243">
        <f t="shared" ref="IG107:IG109" si="3955">SUM(IC107-IA107)</f>
        <v>0</v>
      </c>
      <c r="IH107" s="244"/>
      <c r="II107" s="244">
        <v>0</v>
      </c>
      <c r="IJ107" s="243">
        <f t="shared" ref="IJ107:IJ109" si="3956">SUM(IH107/12*$A$2)</f>
        <v>0</v>
      </c>
      <c r="IK107" s="243">
        <f t="shared" ref="IK107:IK109" si="3957">SUM(II107/12*$A$2)</f>
        <v>0</v>
      </c>
      <c r="IL107" s="243">
        <f>VLOOKUP($B107,факт!$D$7:$HK$128,85,0)</f>
        <v>0</v>
      </c>
      <c r="IM107" s="243">
        <f>VLOOKUP($B107,факт!$D$7:$HK$128,86,0)</f>
        <v>0</v>
      </c>
      <c r="IN107" s="244"/>
      <c r="IO107" s="244"/>
      <c r="IP107" s="243">
        <f t="shared" ref="IP107:IP109" si="3958">SUM(IL107-IJ107)</f>
        <v>0</v>
      </c>
      <c r="IQ107" s="243">
        <f t="shared" ref="IQ107:IQ109" si="3959">SUM(IM107-IK107)</f>
        <v>0</v>
      </c>
      <c r="IR107" s="244"/>
      <c r="IS107" s="244">
        <v>0</v>
      </c>
      <c r="IT107" s="244"/>
      <c r="IU107" s="244"/>
      <c r="IV107" s="243">
        <f t="shared" ref="IV107:IV109" si="3960">SUM(IT107/12*$A$2)</f>
        <v>0</v>
      </c>
      <c r="IW107" s="243">
        <f t="shared" ref="IW107:IW109" si="3961">SUM(IU107/12*$A$2)</f>
        <v>0</v>
      </c>
      <c r="IX107" s="243">
        <f>VLOOKUP($B107,факт!$D$7:$HK$128,55,0)</f>
        <v>0</v>
      </c>
      <c r="IY107" s="243">
        <f>VLOOKUP($B107,факт!$D$7:$HK$128,56,0)</f>
        <v>0</v>
      </c>
      <c r="IZ107" s="243">
        <f t="shared" ref="IZ107:IZ109" si="3962">SUM(IV107-IT107)</f>
        <v>0</v>
      </c>
      <c r="JA107" s="243">
        <f t="shared" ref="JA107:JA109" si="3963">SUM(IW107-IU107)</f>
        <v>0</v>
      </c>
      <c r="JB107" s="242"/>
      <c r="JC107" s="243">
        <f t="shared" si="3026"/>
        <v>0</v>
      </c>
      <c r="JD107" s="243">
        <f t="shared" ref="JD107:JD109" si="3964">SUM(JB107/12*$A$2)</f>
        <v>0</v>
      </c>
      <c r="JE107" s="243">
        <f t="shared" ref="JE107:JE109" si="3965">SUM(JC107/12*$A$2)</f>
        <v>0</v>
      </c>
      <c r="JF107" s="243">
        <f>VLOOKUP($B107,факт!$D$7:$HK$128,61,0)</f>
        <v>0</v>
      </c>
      <c r="JG107" s="243">
        <f>VLOOKUP($B107,факт!$D$7:$HK$128,62,0)</f>
        <v>0</v>
      </c>
      <c r="JH107" s="243">
        <f>VLOOKUP($B107,факт!$D$7:$HK$128,59,0)</f>
        <v>0</v>
      </c>
      <c r="JI107" s="243">
        <f>VLOOKUP($B107,факт!$D$7:$HK$128,60,0)</f>
        <v>0</v>
      </c>
      <c r="JJ107" s="243">
        <f t="shared" ref="JJ107:JJ109" si="3966">SUM(JF107-JD107)</f>
        <v>0</v>
      </c>
      <c r="JK107" s="243">
        <f t="shared" ref="JK107:JK109" si="3967">SUM(JG107-JE107)</f>
        <v>0</v>
      </c>
      <c r="JL107" s="242"/>
      <c r="JM107" s="243">
        <f t="shared" ref="JM107:JM109" si="3968">SUM(JL107*$D107*$F107*$G107*$H107*JM$9)</f>
        <v>0</v>
      </c>
      <c r="JN107" s="243">
        <f t="shared" ref="JN107:JN109" si="3969">SUM(JL107/12*$A$2)</f>
        <v>0</v>
      </c>
      <c r="JO107" s="243">
        <f t="shared" ref="JO107:JO109" si="3970">SUM(JM107/12*$A$2)</f>
        <v>0</v>
      </c>
      <c r="JP107" s="243">
        <f>VLOOKUP($B107,факт!$D$7:$HK$128,213,0)</f>
        <v>0</v>
      </c>
      <c r="JQ107" s="243">
        <f>VLOOKUP($B107,факт!$D$7:$HK$128,214,0)</f>
        <v>0</v>
      </c>
      <c r="JR107" s="244"/>
      <c r="JS107" s="244"/>
      <c r="JT107" s="243">
        <f t="shared" ref="JT107:JT109" si="3971">SUM(JP107-JN107)</f>
        <v>0</v>
      </c>
      <c r="JU107" s="243">
        <f t="shared" ref="JU107:JU109" si="3972">SUM(JQ107-JO107)</f>
        <v>0</v>
      </c>
      <c r="JV107" s="242"/>
      <c r="JW107" s="243">
        <f t="shared" si="3027"/>
        <v>0</v>
      </c>
      <c r="JX107" s="243">
        <f t="shared" ref="JX107:JX109" si="3973">SUM(JV107/12*$A$2)</f>
        <v>0</v>
      </c>
      <c r="JY107" s="243">
        <f t="shared" ref="JY107:JY109" si="3974">SUM(JW107/12*$A$2)</f>
        <v>0</v>
      </c>
      <c r="JZ107" s="243">
        <f>VLOOKUP($B107,факт!$D$7:$HK$128,211,0)</f>
        <v>0</v>
      </c>
      <c r="KA107" s="243">
        <f>VLOOKUP($B107,факт!$D$7:$HK$128,212,0)</f>
        <v>0</v>
      </c>
      <c r="KB107" s="243">
        <f>VLOOKUP($B107,факт!$D$7:$HK$128,209,0)</f>
        <v>0</v>
      </c>
      <c r="KC107" s="243">
        <f>VLOOKUP($B107,факт!$D$7:$HK$128,210,0)</f>
        <v>0</v>
      </c>
      <c r="KD107" s="243">
        <f t="shared" ref="KD107:KD109" si="3975">SUM(JZ107-JX107)</f>
        <v>0</v>
      </c>
      <c r="KE107" s="243">
        <f t="shared" ref="KE107:KE109" si="3976">SUM(KA107-JY107)</f>
        <v>0</v>
      </c>
      <c r="KF107" s="242"/>
      <c r="KG107" s="243">
        <f t="shared" ref="KG107:KG109" si="3977">SUM(KF107*$D107*$F107*$G107*$H107*KG$9)</f>
        <v>0</v>
      </c>
      <c r="KH107" s="243">
        <f t="shared" ref="KH107:KH109" si="3978">SUM(KF107/12*$A$2)</f>
        <v>0</v>
      </c>
      <c r="KI107" s="243">
        <f t="shared" ref="KI107:KI109" si="3979">SUM(KG107/12*$A$2)</f>
        <v>0</v>
      </c>
      <c r="KJ107" s="243">
        <f>VLOOKUP($B107,факт!$D$7:$HK$128,161,0)</f>
        <v>0</v>
      </c>
      <c r="KK107" s="243">
        <f>VLOOKUP($B107,факт!$D$7:$HK$128,162,0)</f>
        <v>0</v>
      </c>
      <c r="KL107" s="243">
        <f>VLOOKUP($B107,факт!$D$7:$HK$128,159,0)</f>
        <v>0</v>
      </c>
      <c r="KM107" s="243">
        <f>VLOOKUP($B107,факт!$D$7:$HK$128,160,0)</f>
        <v>0</v>
      </c>
      <c r="KN107" s="243">
        <f t="shared" ref="KN107:KN109" si="3980">SUM(KJ107-KH107)</f>
        <v>0</v>
      </c>
      <c r="KO107" s="243">
        <f t="shared" ref="KO107:KO109" si="3981">SUM(KK107-KI107)</f>
        <v>0</v>
      </c>
      <c r="KP107" s="242"/>
      <c r="KQ107" s="243">
        <f t="shared" ref="KQ107:KQ109" si="3982">SUM(KP107*$D107*$F107*$G107*$H107*KQ$9)</f>
        <v>0</v>
      </c>
      <c r="KR107" s="243">
        <f t="shared" ref="KR107:KR109" si="3983">SUM(KP107/12*$A$2)</f>
        <v>0</v>
      </c>
      <c r="KS107" s="243">
        <f t="shared" ref="KS107:KS109" si="3984">SUM(KQ107/12*$A$2)</f>
        <v>0</v>
      </c>
      <c r="KT107" s="244"/>
      <c r="KU107" s="244"/>
      <c r="KV107" s="244"/>
      <c r="KW107" s="244"/>
      <c r="KX107" s="243">
        <f t="shared" ref="KX107:KX109" si="3985">SUM(KT107-KR107)</f>
        <v>0</v>
      </c>
      <c r="KY107" s="243">
        <f t="shared" ref="KY107:KY109" si="3986">SUM(KU107-KS107)</f>
        <v>0</v>
      </c>
      <c r="KZ107" s="242"/>
      <c r="LA107" s="243">
        <f t="shared" si="3028"/>
        <v>0</v>
      </c>
      <c r="LB107" s="243">
        <f t="shared" ref="LB107:LB109" si="3987">SUM(KZ107/12*$A$2)</f>
        <v>0</v>
      </c>
      <c r="LC107" s="243">
        <f t="shared" ref="LC107:LC109" si="3988">SUM(LA107/12*$A$2)</f>
        <v>0</v>
      </c>
      <c r="LD107" s="243">
        <f>VLOOKUP($B107,факт!$D$7:$HK$128,89,0)</f>
        <v>0</v>
      </c>
      <c r="LE107" s="243">
        <f>VLOOKUP($B107,факт!$D$7:$HK$128,90,0)</f>
        <v>0</v>
      </c>
      <c r="LF107" s="243">
        <f>VLOOKUP($B107,факт!$D$7:$HK$128,87,0)</f>
        <v>0</v>
      </c>
      <c r="LG107" s="243">
        <f>VLOOKUP($B107,факт!$D$7:$HK$128,88,0)</f>
        <v>0</v>
      </c>
      <c r="LH107" s="243">
        <f t="shared" ref="LH107:LH109" si="3989">SUM(LD107-LB107)</f>
        <v>0</v>
      </c>
      <c r="LI107" s="243">
        <f t="shared" ref="LI107:LI109" si="3990">SUM(LE107-LC107)</f>
        <v>0</v>
      </c>
      <c r="LJ107" s="242"/>
      <c r="LK107" s="243">
        <f t="shared" si="3029"/>
        <v>0</v>
      </c>
      <c r="LL107" s="243">
        <f t="shared" ref="LL107:LL109" si="3991">SUM(LJ107/12*$A$2)</f>
        <v>0</v>
      </c>
      <c r="LM107" s="243">
        <f t="shared" ref="LM107:LM109" si="3992">SUM(LK107/12*$A$2)</f>
        <v>0</v>
      </c>
      <c r="LN107" s="243">
        <f>VLOOKUP($B107,факт!$D$7:$HK$128,69,0)</f>
        <v>0</v>
      </c>
      <c r="LO107" s="243">
        <f>VLOOKUP($B107,факт!$D$7:$HK$128,70,0)</f>
        <v>0</v>
      </c>
      <c r="LP107" s="244"/>
      <c r="LQ107" s="244"/>
      <c r="LR107" s="243">
        <f t="shared" ref="LR107:LR109" si="3993">SUM(LN107-LL107)</f>
        <v>0</v>
      </c>
      <c r="LS107" s="243">
        <f t="shared" ref="LS107:LS109" si="3994">SUM(LO107-LM107)</f>
        <v>0</v>
      </c>
      <c r="LT107" s="242"/>
      <c r="LU107" s="243">
        <f t="shared" si="3030"/>
        <v>0</v>
      </c>
      <c r="LV107" s="243">
        <f t="shared" ref="LV107:LV109" si="3995">SUM(LT107/12*$A$2)</f>
        <v>0</v>
      </c>
      <c r="LW107" s="243">
        <f t="shared" ref="LW107:LW109" si="3996">SUM(LU107/12*$A$2)</f>
        <v>0</v>
      </c>
      <c r="LX107" s="243">
        <f>VLOOKUP($B107,факт!$D$7:$HK$128,83,0)</f>
        <v>0</v>
      </c>
      <c r="LY107" s="243">
        <f>VLOOKUP($B107,факт!$D$7:$HK$128,84,0)</f>
        <v>0</v>
      </c>
      <c r="LZ107" s="244"/>
      <c r="MA107" s="244"/>
      <c r="MB107" s="243">
        <f t="shared" ref="MB107:MB109" si="3997">SUM(LX107-LV107)</f>
        <v>0</v>
      </c>
      <c r="MC107" s="243">
        <f t="shared" ref="MC107:MC109" si="3998">SUM(LY107-LW107)</f>
        <v>0</v>
      </c>
      <c r="MD107" s="242"/>
      <c r="ME107" s="243">
        <f t="shared" si="3031"/>
        <v>0</v>
      </c>
      <c r="MF107" s="243">
        <f t="shared" ref="MF107:MF109" si="3999">SUM(MD107/12*$A$2)</f>
        <v>0</v>
      </c>
      <c r="MG107" s="243">
        <f t="shared" ref="MG107:MG109" si="4000">SUM(ME107/12*$A$2)</f>
        <v>0</v>
      </c>
      <c r="MH107" s="243">
        <f>VLOOKUP($B107,факт!$D$7:$HK$128,73,0)</f>
        <v>0</v>
      </c>
      <c r="MI107" s="243">
        <f>VLOOKUP($B107,факт!$D$7:$HK$128,74,0)</f>
        <v>0</v>
      </c>
      <c r="MJ107" s="243">
        <f>VLOOKUP($B107,факт!$D$7:$HK$128,71,0)</f>
        <v>0</v>
      </c>
      <c r="MK107" s="243">
        <f>VLOOKUP($B107,факт!$D$7:$HK$128,72,0)</f>
        <v>0</v>
      </c>
      <c r="ML107" s="243">
        <f t="shared" ref="ML107:ML109" si="4001">SUM(MH107-MF107)</f>
        <v>0</v>
      </c>
      <c r="MM107" s="243">
        <f t="shared" ref="MM107:MM109" si="4002">SUM(MI107-MG107)</f>
        <v>0</v>
      </c>
      <c r="MN107" s="242"/>
      <c r="MO107" s="243">
        <f t="shared" si="3032"/>
        <v>0</v>
      </c>
      <c r="MP107" s="243">
        <f t="shared" ref="MP107:MP109" si="4003">SUM(MN107/12*$A$2)</f>
        <v>0</v>
      </c>
      <c r="MQ107" s="243">
        <f t="shared" ref="MQ107:MQ109" si="4004">SUM(MO107/12*$A$2)</f>
        <v>0</v>
      </c>
      <c r="MR107" s="243">
        <f>VLOOKUP($B107,факт!$D$7:$HK$128,53,0)</f>
        <v>0</v>
      </c>
      <c r="MS107" s="243">
        <f>VLOOKUP($B107,факт!$D$7:$HK$128,54,0)</f>
        <v>0</v>
      </c>
      <c r="MT107" s="243">
        <f>VLOOKUP($B107,факт!$D$7:$HK$128,51,0)</f>
        <v>0</v>
      </c>
      <c r="MU107" s="243">
        <f>VLOOKUP($B107,факт!$D$7:$HK$128,52,0)</f>
        <v>0</v>
      </c>
      <c r="MV107" s="243">
        <f t="shared" ref="MV107:MV109" si="4005">SUM(MR107-MP107)</f>
        <v>0</v>
      </c>
      <c r="MW107" s="243">
        <f t="shared" ref="MW107:MW109" si="4006">SUM(MS107-MQ107)</f>
        <v>0</v>
      </c>
      <c r="MX107" s="242"/>
      <c r="MY107" s="243">
        <f t="shared" ref="MY107:MY109" si="4007">SUM(MX107*$D107*$F107*$G107*$H107*MY$9)</f>
        <v>0</v>
      </c>
      <c r="MZ107" s="243">
        <f t="shared" ref="MZ107:MZ109" si="4008">SUM(MX107/12*$A$2)</f>
        <v>0</v>
      </c>
      <c r="NA107" s="243">
        <f t="shared" ref="NA107:NA109" si="4009">SUM(MY107/12*$A$2)</f>
        <v>0</v>
      </c>
      <c r="NB107" s="243">
        <f>VLOOKUP($B107,факт!$D$7:$HK$128,77,0)</f>
        <v>0</v>
      </c>
      <c r="NC107" s="243">
        <f>VLOOKUP($B107,факт!$D$7:$HK$128,78,0)</f>
        <v>0</v>
      </c>
      <c r="ND107" s="243">
        <f>VLOOKUP($B107,факт!$D$7:$HK$128,75,0)</f>
        <v>0</v>
      </c>
      <c r="NE107" s="243">
        <f>VLOOKUP($B107,факт!$D$7:$HK$128,76,0)</f>
        <v>0</v>
      </c>
      <c r="NF107" s="243">
        <f t="shared" ref="NF107:NF109" si="4010">SUM(NB107-MZ107)</f>
        <v>0</v>
      </c>
      <c r="NG107" s="243">
        <f t="shared" ref="NG107:NG109" si="4011">SUM(NC107-NA107)</f>
        <v>0</v>
      </c>
      <c r="NH107" s="242"/>
      <c r="NI107" s="243">
        <f t="shared" ref="NI107:NI109" si="4012">SUM(NH107*$D107*$F107*$G107*$H107*NI$9)</f>
        <v>0</v>
      </c>
      <c r="NJ107" s="243">
        <f t="shared" ref="NJ107:NJ109" si="4013">SUM(NH107/12*$A$2)</f>
        <v>0</v>
      </c>
      <c r="NK107" s="243">
        <f t="shared" ref="NK107:NK109" si="4014">SUM(NI107/12*$A$2)</f>
        <v>0</v>
      </c>
      <c r="NL107" s="243">
        <f>VLOOKUP($B107,факт!$D$7:$HK$128,95,0)</f>
        <v>0</v>
      </c>
      <c r="NM107" s="243">
        <f>VLOOKUP($B107,факт!$D$7:$HK$128,96,0)</f>
        <v>0</v>
      </c>
      <c r="NN107" s="243">
        <f>VLOOKUP($B107,факт!$D$7:$HK$128,93,0)</f>
        <v>0</v>
      </c>
      <c r="NO107" s="243">
        <f>VLOOKUP($B107,факт!$D$7:$HK$128,94,0)</f>
        <v>0</v>
      </c>
      <c r="NP107" s="243">
        <f t="shared" ref="NP107:NP109" si="4015">SUM(NL107-NJ107)</f>
        <v>0</v>
      </c>
      <c r="NQ107" s="243">
        <f t="shared" ref="NQ107:NQ109" si="4016">SUM(NM107-NK107)</f>
        <v>0</v>
      </c>
      <c r="NR107" s="242"/>
      <c r="NS107" s="243">
        <f t="shared" ref="NS107:NS109" si="4017">SUM(NR107*$D107*$F107*$G107*$H107*NS$9)</f>
        <v>0</v>
      </c>
      <c r="NT107" s="243">
        <f t="shared" ref="NT107:NT109" si="4018">SUM(NR107/12*$A$2)</f>
        <v>0</v>
      </c>
      <c r="NU107" s="243">
        <f t="shared" ref="NU107:NU109" si="4019">SUM(NS107/12*$A$2)</f>
        <v>0</v>
      </c>
      <c r="NV107" s="243">
        <f>VLOOKUP($B107,факт!$D$7:$HK$128,81,0)</f>
        <v>0</v>
      </c>
      <c r="NW107" s="243">
        <f>VLOOKUP($B107,факт!$D$7:$HK$128,82,0)</f>
        <v>0</v>
      </c>
      <c r="NX107" s="244"/>
      <c r="NY107" s="244"/>
      <c r="NZ107" s="243">
        <f t="shared" ref="NZ107:NZ109" si="4020">SUM(NV107-NT107)</f>
        <v>0</v>
      </c>
      <c r="OA107" s="243">
        <f t="shared" ref="OA107:OA109" si="4021">SUM(NW107-NU107)</f>
        <v>0</v>
      </c>
      <c r="OB107" s="242"/>
      <c r="OC107" s="243">
        <f t="shared" si="3033"/>
        <v>0</v>
      </c>
      <c r="OD107" s="243">
        <f t="shared" ref="OD107:OD109" si="4022">SUM(OB107/12*$A$2)</f>
        <v>0</v>
      </c>
      <c r="OE107" s="243">
        <f t="shared" ref="OE107:OE109" si="4023">SUM(OC107/12*$A$2)</f>
        <v>0</v>
      </c>
      <c r="OF107" s="244"/>
      <c r="OG107" s="244"/>
      <c r="OH107" s="244"/>
      <c r="OI107" s="244"/>
      <c r="OJ107" s="243">
        <f t="shared" ref="OJ107:OJ109" si="4024">SUM(OF107-OD107)</f>
        <v>0</v>
      </c>
      <c r="OK107" s="243">
        <f t="shared" ref="OK107:OK109" si="4025">SUM(OG107-OE107)</f>
        <v>0</v>
      </c>
      <c r="OL107" s="242"/>
      <c r="OM107" s="243">
        <f t="shared" si="3034"/>
        <v>0</v>
      </c>
      <c r="ON107" s="243">
        <f t="shared" ref="ON107:ON109" si="4026">SUM(OL107/12*$A$2)</f>
        <v>0</v>
      </c>
      <c r="OO107" s="243">
        <f t="shared" ref="OO107:OO109" si="4027">SUM(OM107/12*$A$2)</f>
        <v>0</v>
      </c>
      <c r="OP107" s="243">
        <f>VLOOKUP($B107,факт!$D$7:$HK$128,47,0)</f>
        <v>0</v>
      </c>
      <c r="OQ107" s="243">
        <f>VLOOKUP($B107,факт!$D$7:$HK$128,48,0)</f>
        <v>0</v>
      </c>
      <c r="OR107" s="244"/>
      <c r="OS107" s="244"/>
      <c r="OT107" s="243">
        <f t="shared" ref="OT107:OT109" si="4028">SUM(OP107-ON107)</f>
        <v>0</v>
      </c>
      <c r="OU107" s="243">
        <f t="shared" ref="OU107:OU109" si="4029">SUM(OQ107-OO107)</f>
        <v>0</v>
      </c>
      <c r="OV107" s="242"/>
      <c r="OW107" s="243">
        <f t="shared" si="3035"/>
        <v>0</v>
      </c>
      <c r="OX107" s="243">
        <f t="shared" ref="OX107:OX109" si="4030">SUM(OV107/12*$A$2)</f>
        <v>0</v>
      </c>
      <c r="OY107" s="243">
        <f t="shared" ref="OY107:OY109" si="4031">SUM(OW107/12*$A$2)</f>
        <v>0</v>
      </c>
      <c r="OZ107" s="244"/>
      <c r="PA107" s="244"/>
      <c r="PB107" s="244"/>
      <c r="PC107" s="244"/>
      <c r="PD107" s="243">
        <f t="shared" ref="PD107:PD109" si="4032">SUM(OZ107-OX107)</f>
        <v>0</v>
      </c>
      <c r="PE107" s="243">
        <f t="shared" ref="PE107:PE109" si="4033">SUM(PA107-OY107)</f>
        <v>0</v>
      </c>
      <c r="PF107" s="242"/>
      <c r="PG107" s="243">
        <f>SUM(PF107*$D107*$F107*$G107*$J107*PG$9)</f>
        <v>0</v>
      </c>
      <c r="PH107" s="243">
        <f t="shared" ref="PH107:PH109" si="4034">SUM(PF107/12*$A$2)</f>
        <v>0</v>
      </c>
      <c r="PI107" s="243">
        <f t="shared" ref="PI107:PI109" si="4035">SUM(PG107/12*$A$2)</f>
        <v>0</v>
      </c>
      <c r="PJ107" s="243">
        <f>VLOOKUP($B107,факт!$D$7:$HK$128,45,0)</f>
        <v>0</v>
      </c>
      <c r="PK107" s="243">
        <f>VLOOKUP($B107,факт!$D$7:$HK$128,46,0)</f>
        <v>0</v>
      </c>
      <c r="PL107" s="244"/>
      <c r="PM107" s="244"/>
      <c r="PN107" s="243">
        <f t="shared" ref="PN107:PN109" si="4036">SUM(PJ107-PH107)</f>
        <v>0</v>
      </c>
      <c r="PO107" s="243">
        <f t="shared" ref="PO107:PO109" si="4037">SUM(PK107-PI107)</f>
        <v>0</v>
      </c>
      <c r="PP107" s="243"/>
      <c r="PQ107" s="243"/>
      <c r="PR107" s="243">
        <f t="shared" ref="PR107:PR109" si="4038">SUM(PP107/12*$A$2)</f>
        <v>0</v>
      </c>
      <c r="PS107" s="243">
        <f t="shared" ref="PS107:PS109" si="4039">SUM(PQ107/12*$A$2)</f>
        <v>0</v>
      </c>
      <c r="PT107" s="244"/>
      <c r="PU107" s="244"/>
      <c r="PV107" s="244"/>
      <c r="PW107" s="244"/>
      <c r="PX107" s="243">
        <f t="shared" ref="PX107:PX109" si="4040">SUM(PT107-PR107)</f>
        <v>0</v>
      </c>
      <c r="PY107" s="243">
        <f t="shared" ref="PY107:PY109" si="4041">SUM(PU107-PS107)</f>
        <v>0</v>
      </c>
      <c r="PZ107" s="243"/>
      <c r="QA107" s="243"/>
      <c r="QB107" s="243">
        <f t="shared" ref="QB107:QB109" si="4042">SUM(PZ107/12*$A$2)</f>
        <v>0</v>
      </c>
      <c r="QC107" s="243">
        <f t="shared" ref="QC107:QC109" si="4043">SUM(QA107/12*$A$2)</f>
        <v>0</v>
      </c>
      <c r="QD107" s="244"/>
      <c r="QE107" s="244"/>
      <c r="QF107" s="244"/>
      <c r="QG107" s="244"/>
      <c r="QH107" s="243">
        <f t="shared" ref="QH107:QH109" si="4044">SUM(QD107-QB107)</f>
        <v>0</v>
      </c>
      <c r="QI107" s="243">
        <f t="shared" ref="QI107:QI109" si="4045">SUM(QE107-QC107)</f>
        <v>0</v>
      </c>
      <c r="QJ107" s="247">
        <f t="shared" ref="QJ107:QJ109" si="4046">SUM(CN107,AF107,AP107,CD107,L107,AZ107,V107,KP107,MX107,NR107,NH107,CX107,GT107,HD107,HN107,HX107,IH107,IR107,DH107,KF107,DR107,BJ107,OL107,OB107,JB107,LJ107,MD107,KZ107,LT107,EB107,EL107,EV107,FF107,FP107,GJ107,FZ107,JV107,PF107,OV107,MN107,BT107,JL107,PP107,PZ107)</f>
        <v>0</v>
      </c>
      <c r="QK107" s="247">
        <f t="shared" ref="QK107:QK109" si="4047">SUM(CO107,AG107,AQ107,CE107,M107,BA107,W107,KQ107,MY107,NS107,NI107,CY107,GU107,HE107,HO107,HY107,II107,IS107,DI107,KG107,DS107,BK107,OM107,OC107,JC107,LK107,ME107,LA107,LU107,EC107,EM107,EW107,FG107,FQ107,GK107,GA107,JW107,PG107,OW107,MO107,BU107,JM107,PQ107,QA107)</f>
        <v>0</v>
      </c>
      <c r="QL107" s="247">
        <f t="shared" ref="QL107:QL109" si="4048">SUM(CP107,AH107,AR107,CF107,N107,BB107,X107,KR107,MZ107,NT107,NJ107,CZ107,GV107,HF107,HP107,HZ107,IJ107,IT107,DJ107,KH107,DT107,BL107,ON107,OD107,JD107,LL107,MF107,LB107,LV107,ED107,EN107,EX107,FH107,FR107,GL107,GB107,JX107,PH107,OX107,MP107,BV107,JN107,PR107,QB107)</f>
        <v>0</v>
      </c>
      <c r="QM107" s="247">
        <f t="shared" ref="QM107:QM109" si="4049">SUM(CQ107,AI107,AS107,CG107,O107,BC107,Y107,KS107,NA107,NU107,NK107,DA107,GW107,HG107,HQ107,IA107,IK107,IU107,DK107,KI107,DU107,BM107,OO107,OE107,JE107,LM107,MG107,LC107,LW107,EE107,EO107,EY107,FI107,FS107,GM107,GC107,JY107,PI107,OY107,MQ107,BW107,JO107,PS107,QC107)</f>
        <v>0</v>
      </c>
      <c r="QN107" s="247">
        <f t="shared" ref="QN107:QN109" si="4050">SUM(CR107,AJ107,AT107,CH107,P107,BD107,Z107,KT107,NB107,NV107,NL107,DB107,GX107,HH107,HR107,IB107,IL107,IV107,DL107,KJ107,DV107,BN107,OP107,OF107,JF107,LN107,MH107,LD107,LX107,EF107,EP107,EZ107,FJ107,FT107,GN107,GD107,JZ107,PJ107,OZ107,MR107,BX107,JP107,PT107,QD107)</f>
        <v>0</v>
      </c>
      <c r="QO107" s="247">
        <f t="shared" ref="QO107:QO109" si="4051">SUM(CS107,AK107,AU107,CI107,Q107,BE107,AA107,KU107,NC107,NW107,NM107,DC107,GY107,HI107,HS107,IC107,IM107,IW107,DM107,KK107,DW107,BO107,OQ107,OG107,JG107,LO107,MI107,LE107,LY107,EG107,EQ107,FA107,FK107,FU107,GO107,GE107,KA107,PK107,PA107,MS107,BY107,JQ107,PU107,QE107)</f>
        <v>0</v>
      </c>
      <c r="QP107" s="247">
        <f t="shared" ref="QP107:QP109" si="4052">SUM(CT107,AL107,AV107,CJ107,R107,BF107,AB107,KV107,ND107,NX107,NN107,DD107,GZ107,HJ107,HT107,ID107,IN107,IX107,DN107,KL107,DX107,BP107,OR107,OH107,JH107,LP107,MJ107,LF107,LZ107,EH107,ER107,FB107,FL107,FV107,GP107,GF107,KB107,PL107,PB107,MT107,BZ107,JR107,PV107,QF107)</f>
        <v>0</v>
      </c>
      <c r="QQ107" s="247">
        <f t="shared" ref="QQ107:QQ109" si="4053">SUM(CU107,AM107,AW107,CK107,S107,BG107,AC107,KW107,NE107,NY107,NO107,DE107,HA107,HK107,HU107,IE107,IO107,IY107,DO107,KM107,DY107,BQ107,OS107,OI107,JI107,LQ107,MK107,LG107,MA107,EI107,ES107,FC107,FM107,FW107,GQ107,GG107,KC107,PM107,PC107,MU107,CA107,JS107,PW107,QG107)</f>
        <v>0</v>
      </c>
      <c r="QR107" s="243">
        <f t="shared" ref="QR107:QR109" si="4054">SUM(QN107-QL107)</f>
        <v>0</v>
      </c>
      <c r="QS107" s="243">
        <f t="shared" ref="QS107:QS109" si="4055">SUM(QO107-QM107)</f>
        <v>0</v>
      </c>
    </row>
    <row r="108" spans="1:461" s="199" customFormat="1" ht="27.75" customHeight="1" x14ac:dyDescent="0.25">
      <c r="A108" s="221"/>
      <c r="B108" s="221">
        <v>72</v>
      </c>
      <c r="C108" s="237" t="s">
        <v>287</v>
      </c>
      <c r="D108" s="238">
        <f>D107</f>
        <v>9860</v>
      </c>
      <c r="E108" s="238">
        <v>10127</v>
      </c>
      <c r="F108" s="239">
        <v>2.1800000000000002</v>
      </c>
      <c r="G108" s="240">
        <v>1</v>
      </c>
      <c r="H108" s="238">
        <v>1.4</v>
      </c>
      <c r="I108" s="238">
        <v>1.68</v>
      </c>
      <c r="J108" s="238">
        <v>2.23</v>
      </c>
      <c r="K108" s="241">
        <v>2.57</v>
      </c>
      <c r="L108" s="242">
        <v>0</v>
      </c>
      <c r="M108" s="243">
        <f t="shared" si="3005"/>
        <v>0</v>
      </c>
      <c r="N108" s="243">
        <f t="shared" si="3865"/>
        <v>0</v>
      </c>
      <c r="O108" s="243">
        <f t="shared" si="3866"/>
        <v>0</v>
      </c>
      <c r="P108" s="243">
        <f>VLOOKUP($B108,факт!$D$7:$HK$127,21,0)</f>
        <v>0</v>
      </c>
      <c r="Q108" s="243">
        <f>VLOOKUP($B108,факт!$D$7:$HK$127,22,0)</f>
        <v>0</v>
      </c>
      <c r="R108" s="243">
        <f>VLOOKUP($B108,факт!$D$7:$HK$127,19,0)</f>
        <v>0</v>
      </c>
      <c r="S108" s="243">
        <f>VLOOKUP($B108,факт!$D$7:$HK$127,20,0)</f>
        <v>0</v>
      </c>
      <c r="T108" s="243">
        <f t="shared" si="3006"/>
        <v>0</v>
      </c>
      <c r="U108" s="243">
        <f t="shared" si="3007"/>
        <v>0</v>
      </c>
      <c r="V108" s="242">
        <v>0</v>
      </c>
      <c r="W108" s="243">
        <f t="shared" si="3008"/>
        <v>0</v>
      </c>
      <c r="X108" s="243">
        <f t="shared" si="3867"/>
        <v>0</v>
      </c>
      <c r="Y108" s="243">
        <f t="shared" si="3868"/>
        <v>0</v>
      </c>
      <c r="Z108" s="243">
        <f>VLOOKUP($B108,факт!$D$7:$HK$128,29,0)</f>
        <v>0</v>
      </c>
      <c r="AA108" s="243">
        <f>VLOOKUP($B108,факт!$D$7:$HK$128,30,0)</f>
        <v>0</v>
      </c>
      <c r="AB108" s="243">
        <f>VLOOKUP($B108,факт!$D$7:$HK$128,27,0)</f>
        <v>0</v>
      </c>
      <c r="AC108" s="243">
        <f>VLOOKUP($B108,факт!$D$7:$HK$128,28,0)</f>
        <v>0</v>
      </c>
      <c r="AD108" s="243">
        <f t="shared" si="3869"/>
        <v>0</v>
      </c>
      <c r="AE108" s="243">
        <f t="shared" si="3870"/>
        <v>0</v>
      </c>
      <c r="AF108" s="245"/>
      <c r="AG108" s="243">
        <f t="shared" si="3009"/>
        <v>0</v>
      </c>
      <c r="AH108" s="243">
        <f t="shared" si="3871"/>
        <v>0</v>
      </c>
      <c r="AI108" s="243">
        <f t="shared" si="3872"/>
        <v>0</v>
      </c>
      <c r="AJ108" s="243">
        <f>VLOOKUP($B108,факт!$D$7:$HK$128,43,0)</f>
        <v>0</v>
      </c>
      <c r="AK108" s="243">
        <f>VLOOKUP($B108,факт!$D$7:$HK$128,44,0)</f>
        <v>0</v>
      </c>
      <c r="AL108" s="243">
        <f>VLOOKUP($B108,факт!$D$7:$HK$128,41,0)</f>
        <v>0</v>
      </c>
      <c r="AM108" s="243">
        <f>VLOOKUP($B108,факт!$D$7:$HK$128,42,0)</f>
        <v>0</v>
      </c>
      <c r="AN108" s="243">
        <f t="shared" si="3873"/>
        <v>0</v>
      </c>
      <c r="AO108" s="243">
        <f t="shared" si="3874"/>
        <v>0</v>
      </c>
      <c r="AP108" s="242">
        <v>0</v>
      </c>
      <c r="AQ108" s="243">
        <f t="shared" si="3010"/>
        <v>0</v>
      </c>
      <c r="AR108" s="243">
        <f t="shared" si="3875"/>
        <v>0</v>
      </c>
      <c r="AS108" s="243">
        <f t="shared" si="3876"/>
        <v>0</v>
      </c>
      <c r="AT108" s="243">
        <f>VLOOKUP($B108,факт!$D$7:$HK$128,9,0)</f>
        <v>0</v>
      </c>
      <c r="AU108" s="243">
        <f>VLOOKUP($B108,факт!$D$7:$HK$128,10,0)</f>
        <v>0</v>
      </c>
      <c r="AV108" s="243">
        <f>VLOOKUP($B108,факт!$D$7:$HK$128,7,0)</f>
        <v>0</v>
      </c>
      <c r="AW108" s="243">
        <f>VLOOKUP($B108,факт!$D$7:$HK$128,8,0)</f>
        <v>0</v>
      </c>
      <c r="AX108" s="243">
        <f t="shared" si="3877"/>
        <v>0</v>
      </c>
      <c r="AY108" s="243">
        <f t="shared" si="3878"/>
        <v>0</v>
      </c>
      <c r="AZ108" s="242">
        <v>0</v>
      </c>
      <c r="BA108" s="243">
        <f t="shared" si="3011"/>
        <v>0</v>
      </c>
      <c r="BB108" s="243">
        <f t="shared" si="3879"/>
        <v>0</v>
      </c>
      <c r="BC108" s="243">
        <f t="shared" si="3880"/>
        <v>0</v>
      </c>
      <c r="BD108" s="243">
        <f>VLOOKUP($B108,факт!$D$7:$HK$128,23,0)</f>
        <v>0</v>
      </c>
      <c r="BE108" s="243">
        <f>VLOOKUP($B108,факт!$D$7:$HK$128,24,0)</f>
        <v>0</v>
      </c>
      <c r="BF108" s="243"/>
      <c r="BG108" s="243"/>
      <c r="BH108" s="243">
        <f t="shared" si="3881"/>
        <v>0</v>
      </c>
      <c r="BI108" s="243">
        <f t="shared" si="3882"/>
        <v>0</v>
      </c>
      <c r="BJ108" s="242">
        <v>0</v>
      </c>
      <c r="BK108" s="243">
        <f t="shared" si="3012"/>
        <v>0</v>
      </c>
      <c r="BL108" s="243">
        <f t="shared" si="3883"/>
        <v>0</v>
      </c>
      <c r="BM108" s="243">
        <f t="shared" si="3884"/>
        <v>0</v>
      </c>
      <c r="BN108" s="243">
        <f>VLOOKUP($B108,факт!$D$7:$HK$128,199,0)</f>
        <v>0</v>
      </c>
      <c r="BO108" s="243">
        <f>VLOOKUP($B108,факт!$D$7:$HK$128,200,0)</f>
        <v>0</v>
      </c>
      <c r="BP108" s="243">
        <f>VLOOKUP($B108,факт!$D$7:$HK$128,197,0)</f>
        <v>0</v>
      </c>
      <c r="BQ108" s="243">
        <f>VLOOKUP($B108,факт!$D$7:$HK$128,198,0)</f>
        <v>0</v>
      </c>
      <c r="BR108" s="243">
        <f t="shared" si="3885"/>
        <v>0</v>
      </c>
      <c r="BS108" s="243">
        <f t="shared" si="3886"/>
        <v>0</v>
      </c>
      <c r="BT108" s="243"/>
      <c r="BU108" s="243">
        <f t="shared" si="3013"/>
        <v>0</v>
      </c>
      <c r="BV108" s="243">
        <f t="shared" si="3887"/>
        <v>0</v>
      </c>
      <c r="BW108" s="243">
        <f t="shared" si="3888"/>
        <v>0</v>
      </c>
      <c r="BX108" s="243">
        <f>VLOOKUP($B108,факт!$D$7:$HK$128,25,0)</f>
        <v>0</v>
      </c>
      <c r="BY108" s="243">
        <f>VLOOKUP($B108,факт!$D$7:$HK$128,26,0)</f>
        <v>0</v>
      </c>
      <c r="BZ108" s="244"/>
      <c r="CA108" s="244"/>
      <c r="CB108" s="243">
        <f t="shared" si="3889"/>
        <v>0</v>
      </c>
      <c r="CC108" s="243">
        <f t="shared" si="3890"/>
        <v>0</v>
      </c>
      <c r="CD108" s="242">
        <v>0</v>
      </c>
      <c r="CE108" s="243">
        <f>SUM(CD108*$D108*$F108*$G108*$H108*CE$9)</f>
        <v>0</v>
      </c>
      <c r="CF108" s="243">
        <f t="shared" si="3891"/>
        <v>0</v>
      </c>
      <c r="CG108" s="243">
        <f t="shared" si="3892"/>
        <v>0</v>
      </c>
      <c r="CH108" s="243">
        <f>VLOOKUP($B108,факт!$D$7:$HK$128,13,0)</f>
        <v>0</v>
      </c>
      <c r="CI108" s="243">
        <f>VLOOKUP($B108,факт!$D$7:$HK$128,14,0)</f>
        <v>0</v>
      </c>
      <c r="CJ108" s="243">
        <f>VLOOKUP($B108,факт!$D$7:$HK$128,11,0)</f>
        <v>0</v>
      </c>
      <c r="CK108" s="243">
        <f>VLOOKUP($B108,факт!$D$7:$HK$128,12,0)</f>
        <v>0</v>
      </c>
      <c r="CL108" s="243">
        <f t="shared" si="3893"/>
        <v>0</v>
      </c>
      <c r="CM108" s="243">
        <f t="shared" si="3894"/>
        <v>0</v>
      </c>
      <c r="CN108" s="245"/>
      <c r="CO108" s="243">
        <f t="shared" si="3014"/>
        <v>0</v>
      </c>
      <c r="CP108" s="243">
        <f t="shared" si="3895"/>
        <v>0</v>
      </c>
      <c r="CQ108" s="243">
        <f t="shared" si="3896"/>
        <v>0</v>
      </c>
      <c r="CR108" s="243">
        <f>VLOOKUP($B108,факт!$D$7:$HK$128,37,0)</f>
        <v>0</v>
      </c>
      <c r="CS108" s="243">
        <f>VLOOKUP($B108,факт!$D$7:$HK$128,38,0)</f>
        <v>0</v>
      </c>
      <c r="CT108" s="243">
        <f>VLOOKUP($B108,факт!$D$7:$HK$128,35,0)</f>
        <v>0</v>
      </c>
      <c r="CU108" s="243">
        <f>VLOOKUP($B108,факт!$D$7:$HK$128,36,0)</f>
        <v>0</v>
      </c>
      <c r="CV108" s="243">
        <f t="shared" si="3897"/>
        <v>0</v>
      </c>
      <c r="CW108" s="243">
        <f t="shared" si="3898"/>
        <v>0</v>
      </c>
      <c r="CX108" s="242">
        <v>0</v>
      </c>
      <c r="CY108" s="243">
        <f t="shared" si="3015"/>
        <v>0</v>
      </c>
      <c r="CZ108" s="243">
        <f t="shared" si="3899"/>
        <v>0</v>
      </c>
      <c r="DA108" s="243">
        <f t="shared" si="3900"/>
        <v>0</v>
      </c>
      <c r="DB108" s="243">
        <f>VLOOKUP($B108,факт!$D$7:$HK$128,121,0)</f>
        <v>0</v>
      </c>
      <c r="DC108" s="243">
        <f>VLOOKUP($B108,факт!$D$7:$HK$128,122,0)</f>
        <v>0</v>
      </c>
      <c r="DD108" s="243">
        <f>VLOOKUP($B108,факт!$D$7:$HK$128,119,0)</f>
        <v>0</v>
      </c>
      <c r="DE108" s="243">
        <f>VLOOKUP($B108,факт!$D$7:$HK$128,120,0)</f>
        <v>0</v>
      </c>
      <c r="DF108" s="243">
        <f t="shared" si="3901"/>
        <v>0</v>
      </c>
      <c r="DG108" s="243">
        <f t="shared" si="3902"/>
        <v>0</v>
      </c>
      <c r="DH108" s="242">
        <v>0</v>
      </c>
      <c r="DI108" s="243">
        <f t="shared" si="3016"/>
        <v>0</v>
      </c>
      <c r="DJ108" s="243">
        <f t="shared" si="3903"/>
        <v>0</v>
      </c>
      <c r="DK108" s="243">
        <f t="shared" si="3904"/>
        <v>0</v>
      </c>
      <c r="DL108" s="243">
        <f>VLOOKUP($B108,факт!$D$7:$HK$128,135,0)</f>
        <v>0</v>
      </c>
      <c r="DM108" s="243">
        <f>VLOOKUP($B108,факт!$D$7:$HK$128,136,0)</f>
        <v>0</v>
      </c>
      <c r="DN108" s="243">
        <f>VLOOKUP($B108,факт!$D$7:$HK$128,133,0)</f>
        <v>0</v>
      </c>
      <c r="DO108" s="243">
        <f>VLOOKUP($B108,факт!$D$7:$HK$128,134,0)</f>
        <v>0</v>
      </c>
      <c r="DP108" s="243">
        <f t="shared" si="3905"/>
        <v>0</v>
      </c>
      <c r="DQ108" s="243">
        <f t="shared" si="3906"/>
        <v>0</v>
      </c>
      <c r="DR108" s="243"/>
      <c r="DS108" s="243">
        <f t="shared" si="3017"/>
        <v>0</v>
      </c>
      <c r="DT108" s="243">
        <f t="shared" si="3907"/>
        <v>0</v>
      </c>
      <c r="DU108" s="243">
        <f t="shared" si="3908"/>
        <v>0</v>
      </c>
      <c r="DV108" s="243">
        <f>VLOOKUP($B108,факт!$D$7:$HK$128,157,0)</f>
        <v>0</v>
      </c>
      <c r="DW108" s="243">
        <f>VLOOKUP($B108,факт!$D$7:$HK$128,158,0)</f>
        <v>0</v>
      </c>
      <c r="DX108" s="243">
        <f>VLOOKUP($B108,факт!$D$7:$HK$128,155,0)</f>
        <v>0</v>
      </c>
      <c r="DY108" s="243">
        <f>VLOOKUP($B108,факт!$D$7:$HK$128,156,0)</f>
        <v>0</v>
      </c>
      <c r="DZ108" s="243">
        <f t="shared" si="3909"/>
        <v>0</v>
      </c>
      <c r="EA108" s="243">
        <f t="shared" si="3910"/>
        <v>0</v>
      </c>
      <c r="EB108" s="242">
        <v>0</v>
      </c>
      <c r="EC108" s="243">
        <f t="shared" si="3018"/>
        <v>0</v>
      </c>
      <c r="ED108" s="243">
        <f t="shared" si="3911"/>
        <v>0</v>
      </c>
      <c r="EE108" s="243">
        <f t="shared" si="3912"/>
        <v>0</v>
      </c>
      <c r="EF108" s="243">
        <f>VLOOKUP($B108,факт!$D$7:$HK$128,173,0)</f>
        <v>0</v>
      </c>
      <c r="EG108" s="243">
        <f>VLOOKUP($B108,факт!$D$7:$HK$128,174,0)</f>
        <v>0</v>
      </c>
      <c r="EH108" s="243">
        <f>VLOOKUP($B108,факт!$D$7:$HK$128,171,0)</f>
        <v>0</v>
      </c>
      <c r="EI108" s="243">
        <f>VLOOKUP($B108,факт!$D$7:$HK$128,172,0)</f>
        <v>0</v>
      </c>
      <c r="EJ108" s="243">
        <f t="shared" si="3913"/>
        <v>0</v>
      </c>
      <c r="EK108" s="243">
        <f t="shared" si="3914"/>
        <v>0</v>
      </c>
      <c r="EL108" s="242">
        <v>0</v>
      </c>
      <c r="EM108" s="243">
        <f t="shared" si="3019"/>
        <v>0</v>
      </c>
      <c r="EN108" s="243">
        <f t="shared" si="3915"/>
        <v>0</v>
      </c>
      <c r="EO108" s="243">
        <f t="shared" si="3916"/>
        <v>0</v>
      </c>
      <c r="EP108" s="243">
        <f>VLOOKUP($B108,факт!$D$7:$HK$128,175,0)</f>
        <v>0</v>
      </c>
      <c r="EQ108" s="243">
        <f>VLOOKUP($B108,факт!$D$7:$HK$128,176,0)</f>
        <v>0</v>
      </c>
      <c r="ER108" s="244"/>
      <c r="ES108" s="244"/>
      <c r="ET108" s="243">
        <f t="shared" si="3917"/>
        <v>0</v>
      </c>
      <c r="EU108" s="243">
        <f t="shared" si="3918"/>
        <v>0</v>
      </c>
      <c r="EV108" s="242">
        <v>0</v>
      </c>
      <c r="EW108" s="243">
        <f t="shared" si="3020"/>
        <v>0</v>
      </c>
      <c r="EX108" s="243">
        <f t="shared" si="3919"/>
        <v>0</v>
      </c>
      <c r="EY108" s="243">
        <f t="shared" si="3920"/>
        <v>0</v>
      </c>
      <c r="EZ108" s="243">
        <f>VLOOKUP($B108,факт!$D$7:$HK$128,179,0)</f>
        <v>0</v>
      </c>
      <c r="FA108" s="243">
        <f>VLOOKUP($B108,факт!$D$7:$HK$128,180,0)</f>
        <v>0</v>
      </c>
      <c r="FB108" s="243">
        <f>VLOOKUP($B108,факт!$D$7:$HK$128,177,0)</f>
        <v>0</v>
      </c>
      <c r="FC108" s="243">
        <f>VLOOKUP($B108,факт!$D$7:$HK$128,178,0)</f>
        <v>0</v>
      </c>
      <c r="FD108" s="243">
        <f t="shared" si="3921"/>
        <v>0</v>
      </c>
      <c r="FE108" s="243">
        <f t="shared" si="3922"/>
        <v>0</v>
      </c>
      <c r="FF108" s="242">
        <v>0</v>
      </c>
      <c r="FG108" s="243">
        <f t="shared" si="3021"/>
        <v>0</v>
      </c>
      <c r="FH108" s="243">
        <f t="shared" si="3923"/>
        <v>0</v>
      </c>
      <c r="FI108" s="243">
        <f t="shared" si="3924"/>
        <v>0</v>
      </c>
      <c r="FJ108" s="243">
        <f>VLOOKUP($B108,факт!$D$7:$HK$128,183,0)</f>
        <v>0</v>
      </c>
      <c r="FK108" s="243">
        <f>VLOOKUP($B108,факт!$D$7:$HK$128,184,0)</f>
        <v>0</v>
      </c>
      <c r="FL108" s="243">
        <f>VLOOKUP($B108,факт!$D$7:$HK$128,181,0)</f>
        <v>0</v>
      </c>
      <c r="FM108" s="243">
        <f>VLOOKUP($B108,факт!$D$7:$HK$128,182,0)</f>
        <v>0</v>
      </c>
      <c r="FN108" s="243">
        <f t="shared" si="3925"/>
        <v>0</v>
      </c>
      <c r="FO108" s="243">
        <f t="shared" si="3926"/>
        <v>0</v>
      </c>
      <c r="FP108" s="242">
        <v>0</v>
      </c>
      <c r="FQ108" s="243">
        <f t="shared" si="3022"/>
        <v>0</v>
      </c>
      <c r="FR108" s="243">
        <f t="shared" si="3927"/>
        <v>0</v>
      </c>
      <c r="FS108" s="243">
        <f t="shared" si="3928"/>
        <v>0</v>
      </c>
      <c r="FT108" s="243">
        <f>VLOOKUP($B108,факт!$D$7:$HK$128,189,0)</f>
        <v>0</v>
      </c>
      <c r="FU108" s="243">
        <f>VLOOKUP($B108,факт!$D$7:$HK$128,190,0)</f>
        <v>0</v>
      </c>
      <c r="FV108" s="243">
        <f>VLOOKUP($B108,факт!$D$7:$HK$128,187,0)</f>
        <v>0</v>
      </c>
      <c r="FW108" s="243">
        <f>VLOOKUP($B108,факт!$D$7:$HK$128,188,0)</f>
        <v>0</v>
      </c>
      <c r="FX108" s="243">
        <f t="shared" si="3929"/>
        <v>0</v>
      </c>
      <c r="FY108" s="243">
        <f t="shared" si="3930"/>
        <v>0</v>
      </c>
      <c r="FZ108" s="242">
        <v>0</v>
      </c>
      <c r="GA108" s="243">
        <f t="shared" si="3023"/>
        <v>0</v>
      </c>
      <c r="GB108" s="243">
        <f t="shared" si="3931"/>
        <v>0</v>
      </c>
      <c r="GC108" s="243">
        <f t="shared" si="3932"/>
        <v>0</v>
      </c>
      <c r="GD108" s="243">
        <f>VLOOKUP($B108,факт!$D$7:$HK$128,201,0)</f>
        <v>0</v>
      </c>
      <c r="GE108" s="243">
        <f>VLOOKUP($B108,факт!$D$7:$HK$128,202,0)</f>
        <v>0</v>
      </c>
      <c r="GF108" s="244"/>
      <c r="GG108" s="244"/>
      <c r="GH108" s="243">
        <f t="shared" si="3933"/>
        <v>0</v>
      </c>
      <c r="GI108" s="243">
        <f t="shared" si="3934"/>
        <v>0</v>
      </c>
      <c r="GJ108" s="242">
        <v>0</v>
      </c>
      <c r="GK108" s="243">
        <f t="shared" si="3024"/>
        <v>0</v>
      </c>
      <c r="GL108" s="243">
        <f t="shared" si="3935"/>
        <v>0</v>
      </c>
      <c r="GM108" s="243">
        <f t="shared" si="3936"/>
        <v>0</v>
      </c>
      <c r="GN108" s="243">
        <f>VLOOKUP($B108,факт!$D$7:$HK$128,191,0)</f>
        <v>0</v>
      </c>
      <c r="GO108" s="243">
        <f>VLOOKUP($B108,факт!$D$7:$HK$128,192,0)</f>
        <v>0</v>
      </c>
      <c r="GP108" s="244"/>
      <c r="GQ108" s="244"/>
      <c r="GR108" s="243">
        <f t="shared" si="3937"/>
        <v>0</v>
      </c>
      <c r="GS108" s="243">
        <f t="shared" si="3938"/>
        <v>0</v>
      </c>
      <c r="GT108" s="242">
        <v>0</v>
      </c>
      <c r="GU108" s="243">
        <f t="shared" si="3025"/>
        <v>0</v>
      </c>
      <c r="GV108" s="243">
        <f t="shared" si="3939"/>
        <v>0</v>
      </c>
      <c r="GW108" s="243">
        <f t="shared" si="3940"/>
        <v>0</v>
      </c>
      <c r="GX108" s="243">
        <f>VLOOKUP($B108,факт!$D$7:$HK$128,127,0)</f>
        <v>0</v>
      </c>
      <c r="GY108" s="243">
        <f>VLOOKUP($B108,факт!$D$7:$HK$128,128,0)</f>
        <v>0</v>
      </c>
      <c r="GZ108" s="243">
        <f>VLOOKUP($B108,факт!$D$7:$HK$128,125,0)</f>
        <v>0</v>
      </c>
      <c r="HA108" s="243">
        <f>VLOOKUP($B108,факт!$D$7:$HK$128,126,0)</f>
        <v>0</v>
      </c>
      <c r="HB108" s="243">
        <f t="shared" si="3941"/>
        <v>0</v>
      </c>
      <c r="HC108" s="243">
        <f t="shared" si="3942"/>
        <v>0</v>
      </c>
      <c r="HD108" s="242"/>
      <c r="HE108" s="243">
        <f t="shared" si="3943"/>
        <v>0</v>
      </c>
      <c r="HF108" s="243">
        <f t="shared" si="3944"/>
        <v>0</v>
      </c>
      <c r="HG108" s="243">
        <f t="shared" si="3945"/>
        <v>0</v>
      </c>
      <c r="HH108" s="243">
        <f>VLOOKUP($B108,факт!$D$7:$HK$128,131,0)</f>
        <v>0</v>
      </c>
      <c r="HI108" s="243">
        <f>VLOOKUP($B108,факт!$D$7:$HK$128,132,0)</f>
        <v>0</v>
      </c>
      <c r="HJ108" s="243">
        <f>VLOOKUP($B108,факт!$D$7:$HK$128,129,0)</f>
        <v>0</v>
      </c>
      <c r="HK108" s="243">
        <f>VLOOKUP($B108,факт!$D$7:$HK$128,130,0)</f>
        <v>0</v>
      </c>
      <c r="HL108" s="243">
        <f t="shared" si="3946"/>
        <v>0</v>
      </c>
      <c r="HM108" s="243">
        <f t="shared" si="3947"/>
        <v>0</v>
      </c>
      <c r="HN108" s="244"/>
      <c r="HO108" s="244">
        <v>0</v>
      </c>
      <c r="HP108" s="243">
        <f t="shared" si="3948"/>
        <v>0</v>
      </c>
      <c r="HQ108" s="243">
        <f t="shared" si="3949"/>
        <v>0</v>
      </c>
      <c r="HR108" s="243">
        <f>VLOOKUP($B108,факт!$D$7:$HK$128,165,0)</f>
        <v>0</v>
      </c>
      <c r="HS108" s="243">
        <f>VLOOKUP($B108,факт!$D$7:$HK$128,166,0)</f>
        <v>0</v>
      </c>
      <c r="HT108" s="243">
        <f>VLOOKUP($B108,факт!$D$7:$HK$128,163,0)</f>
        <v>0</v>
      </c>
      <c r="HU108" s="243">
        <f>VLOOKUP($B108,факт!$D$7:$HK$128,164,0)</f>
        <v>0</v>
      </c>
      <c r="HV108" s="243">
        <f t="shared" si="3950"/>
        <v>0</v>
      </c>
      <c r="HW108" s="243">
        <f t="shared" si="3951"/>
        <v>0</v>
      </c>
      <c r="HX108" s="244">
        <v>0</v>
      </c>
      <c r="HY108" s="244">
        <v>0</v>
      </c>
      <c r="HZ108" s="243">
        <f t="shared" si="3952"/>
        <v>0</v>
      </c>
      <c r="IA108" s="243">
        <f t="shared" si="3953"/>
        <v>0</v>
      </c>
      <c r="IB108" s="243">
        <f>VLOOKUP($B108,факт!$D$7:$HK$128,49,0)</f>
        <v>0</v>
      </c>
      <c r="IC108" s="243">
        <f>VLOOKUP($B108,факт!$D$7:$HK$128,50,0)</f>
        <v>0</v>
      </c>
      <c r="ID108" s="244"/>
      <c r="IE108" s="244"/>
      <c r="IF108" s="243">
        <f t="shared" si="3954"/>
        <v>0</v>
      </c>
      <c r="IG108" s="243">
        <f t="shared" si="3955"/>
        <v>0</v>
      </c>
      <c r="IH108" s="244">
        <v>0</v>
      </c>
      <c r="II108" s="244">
        <v>0</v>
      </c>
      <c r="IJ108" s="243">
        <f t="shared" si="3956"/>
        <v>0</v>
      </c>
      <c r="IK108" s="243">
        <f t="shared" si="3957"/>
        <v>0</v>
      </c>
      <c r="IL108" s="243">
        <f>VLOOKUP($B108,факт!$D$7:$HK$128,85,0)</f>
        <v>0</v>
      </c>
      <c r="IM108" s="243">
        <f>VLOOKUP($B108,факт!$D$7:$HK$128,86,0)</f>
        <v>0</v>
      </c>
      <c r="IN108" s="244"/>
      <c r="IO108" s="244"/>
      <c r="IP108" s="243">
        <f t="shared" si="3958"/>
        <v>0</v>
      </c>
      <c r="IQ108" s="243">
        <f t="shared" si="3959"/>
        <v>0</v>
      </c>
      <c r="IR108" s="244">
        <v>0</v>
      </c>
      <c r="IS108" s="244">
        <v>0</v>
      </c>
      <c r="IT108" s="244"/>
      <c r="IU108" s="244"/>
      <c r="IV108" s="243">
        <f t="shared" si="3960"/>
        <v>0</v>
      </c>
      <c r="IW108" s="243">
        <f t="shared" si="3961"/>
        <v>0</v>
      </c>
      <c r="IX108" s="243">
        <f>VLOOKUP($B108,факт!$D$7:$HK$128,55,0)</f>
        <v>0</v>
      </c>
      <c r="IY108" s="243">
        <f>VLOOKUP($B108,факт!$D$7:$HK$128,56,0)</f>
        <v>0</v>
      </c>
      <c r="IZ108" s="243">
        <f t="shared" si="3962"/>
        <v>0</v>
      </c>
      <c r="JA108" s="243">
        <f t="shared" si="3963"/>
        <v>0</v>
      </c>
      <c r="JB108" s="242">
        <v>0</v>
      </c>
      <c r="JC108" s="243">
        <f t="shared" si="3026"/>
        <v>0</v>
      </c>
      <c r="JD108" s="243">
        <f t="shared" si="3964"/>
        <v>0</v>
      </c>
      <c r="JE108" s="243">
        <f t="shared" si="3965"/>
        <v>0</v>
      </c>
      <c r="JF108" s="243">
        <f>VLOOKUP($B108,факт!$D$7:$HK$128,61,0)</f>
        <v>0</v>
      </c>
      <c r="JG108" s="243">
        <f>VLOOKUP($B108,факт!$D$7:$HK$128,62,0)</f>
        <v>0</v>
      </c>
      <c r="JH108" s="243">
        <f>VLOOKUP($B108,факт!$D$7:$HK$128,59,0)</f>
        <v>0</v>
      </c>
      <c r="JI108" s="243">
        <f>VLOOKUP($B108,факт!$D$7:$HK$128,60,0)</f>
        <v>0</v>
      </c>
      <c r="JJ108" s="243">
        <f t="shared" si="3966"/>
        <v>0</v>
      </c>
      <c r="JK108" s="243">
        <f t="shared" si="3967"/>
        <v>0</v>
      </c>
      <c r="JL108" s="242"/>
      <c r="JM108" s="243">
        <f t="shared" si="3968"/>
        <v>0</v>
      </c>
      <c r="JN108" s="243">
        <f t="shared" si="3969"/>
        <v>0</v>
      </c>
      <c r="JO108" s="243">
        <f t="shared" si="3970"/>
        <v>0</v>
      </c>
      <c r="JP108" s="243">
        <f>VLOOKUP($B108,факт!$D$7:$HK$128,213,0)</f>
        <v>0</v>
      </c>
      <c r="JQ108" s="243">
        <f>VLOOKUP($B108,факт!$D$7:$HK$128,214,0)</f>
        <v>0</v>
      </c>
      <c r="JR108" s="244"/>
      <c r="JS108" s="244"/>
      <c r="JT108" s="243">
        <f t="shared" si="3971"/>
        <v>0</v>
      </c>
      <c r="JU108" s="243">
        <f t="shared" si="3972"/>
        <v>0</v>
      </c>
      <c r="JV108" s="242"/>
      <c r="JW108" s="243">
        <f t="shared" si="3027"/>
        <v>0</v>
      </c>
      <c r="JX108" s="243">
        <f t="shared" si="3973"/>
        <v>0</v>
      </c>
      <c r="JY108" s="243">
        <f t="shared" si="3974"/>
        <v>0</v>
      </c>
      <c r="JZ108" s="243">
        <f>VLOOKUP($B108,факт!$D$7:$HK$128,211,0)</f>
        <v>0</v>
      </c>
      <c r="KA108" s="243">
        <f>VLOOKUP($B108,факт!$D$7:$HK$128,212,0)</f>
        <v>0</v>
      </c>
      <c r="KB108" s="243">
        <f>VLOOKUP($B108,факт!$D$7:$HK$128,209,0)</f>
        <v>0</v>
      </c>
      <c r="KC108" s="243">
        <f>VLOOKUP($B108,факт!$D$7:$HK$128,210,0)</f>
        <v>0</v>
      </c>
      <c r="KD108" s="243">
        <f t="shared" si="3975"/>
        <v>0</v>
      </c>
      <c r="KE108" s="243">
        <f t="shared" si="3976"/>
        <v>0</v>
      </c>
      <c r="KF108" s="242">
        <v>0</v>
      </c>
      <c r="KG108" s="243">
        <f t="shared" si="3977"/>
        <v>0</v>
      </c>
      <c r="KH108" s="243">
        <f t="shared" si="3978"/>
        <v>0</v>
      </c>
      <c r="KI108" s="243">
        <f t="shared" si="3979"/>
        <v>0</v>
      </c>
      <c r="KJ108" s="243">
        <f>VLOOKUP($B108,факт!$D$7:$HK$128,161,0)</f>
        <v>0</v>
      </c>
      <c r="KK108" s="243">
        <f>VLOOKUP($B108,факт!$D$7:$HK$128,162,0)</f>
        <v>0</v>
      </c>
      <c r="KL108" s="243">
        <f>VLOOKUP($B108,факт!$D$7:$HK$128,159,0)</f>
        <v>0</v>
      </c>
      <c r="KM108" s="243">
        <f>VLOOKUP($B108,факт!$D$7:$HK$128,160,0)</f>
        <v>0</v>
      </c>
      <c r="KN108" s="243">
        <f t="shared" si="3980"/>
        <v>0</v>
      </c>
      <c r="KO108" s="243">
        <f t="shared" si="3981"/>
        <v>0</v>
      </c>
      <c r="KP108" s="242">
        <v>0</v>
      </c>
      <c r="KQ108" s="243">
        <f t="shared" si="3982"/>
        <v>0</v>
      </c>
      <c r="KR108" s="243">
        <f t="shared" si="3983"/>
        <v>0</v>
      </c>
      <c r="KS108" s="243">
        <f t="shared" si="3984"/>
        <v>0</v>
      </c>
      <c r="KT108" s="244"/>
      <c r="KU108" s="244"/>
      <c r="KV108" s="244"/>
      <c r="KW108" s="244"/>
      <c r="KX108" s="243">
        <f t="shared" si="3985"/>
        <v>0</v>
      </c>
      <c r="KY108" s="243">
        <f t="shared" si="3986"/>
        <v>0</v>
      </c>
      <c r="KZ108" s="242">
        <v>0</v>
      </c>
      <c r="LA108" s="243">
        <f t="shared" si="3028"/>
        <v>0</v>
      </c>
      <c r="LB108" s="243">
        <f t="shared" si="3987"/>
        <v>0</v>
      </c>
      <c r="LC108" s="243">
        <f t="shared" si="3988"/>
        <v>0</v>
      </c>
      <c r="LD108" s="243">
        <f>VLOOKUP($B108,факт!$D$7:$HK$128,89,0)</f>
        <v>0</v>
      </c>
      <c r="LE108" s="243">
        <f>VLOOKUP($B108,факт!$D$7:$HK$128,90,0)</f>
        <v>0</v>
      </c>
      <c r="LF108" s="243">
        <f>VLOOKUP($B108,факт!$D$7:$HK$128,87,0)</f>
        <v>0</v>
      </c>
      <c r="LG108" s="243">
        <f>VLOOKUP($B108,факт!$D$7:$HK$128,88,0)</f>
        <v>0</v>
      </c>
      <c r="LH108" s="243">
        <f t="shared" si="3989"/>
        <v>0</v>
      </c>
      <c r="LI108" s="243">
        <f t="shared" si="3990"/>
        <v>0</v>
      </c>
      <c r="LJ108" s="242">
        <v>0</v>
      </c>
      <c r="LK108" s="243">
        <f t="shared" si="3029"/>
        <v>0</v>
      </c>
      <c r="LL108" s="243">
        <f t="shared" si="3991"/>
        <v>0</v>
      </c>
      <c r="LM108" s="243">
        <f t="shared" si="3992"/>
        <v>0</v>
      </c>
      <c r="LN108" s="243">
        <f>VLOOKUP($B108,факт!$D$7:$HK$128,69,0)</f>
        <v>0</v>
      </c>
      <c r="LO108" s="243">
        <f>VLOOKUP($B108,факт!$D$7:$HK$128,70,0)</f>
        <v>0</v>
      </c>
      <c r="LP108" s="244"/>
      <c r="LQ108" s="244"/>
      <c r="LR108" s="243">
        <f t="shared" si="3993"/>
        <v>0</v>
      </c>
      <c r="LS108" s="243">
        <f t="shared" si="3994"/>
        <v>0</v>
      </c>
      <c r="LT108" s="242"/>
      <c r="LU108" s="243">
        <f t="shared" si="3030"/>
        <v>0</v>
      </c>
      <c r="LV108" s="243">
        <f t="shared" si="3995"/>
        <v>0</v>
      </c>
      <c r="LW108" s="243">
        <f t="shared" si="3996"/>
        <v>0</v>
      </c>
      <c r="LX108" s="243">
        <f>VLOOKUP($B108,факт!$D$7:$HK$128,83,0)</f>
        <v>0</v>
      </c>
      <c r="LY108" s="243">
        <f>VLOOKUP($B108,факт!$D$7:$HK$128,84,0)</f>
        <v>0</v>
      </c>
      <c r="LZ108" s="244"/>
      <c r="MA108" s="244"/>
      <c r="MB108" s="243">
        <f t="shared" si="3997"/>
        <v>0</v>
      </c>
      <c r="MC108" s="243">
        <f t="shared" si="3998"/>
        <v>0</v>
      </c>
      <c r="MD108" s="242">
        <v>0</v>
      </c>
      <c r="ME108" s="243">
        <f t="shared" si="3031"/>
        <v>0</v>
      </c>
      <c r="MF108" s="243">
        <f t="shared" si="3999"/>
        <v>0</v>
      </c>
      <c r="MG108" s="243">
        <f t="shared" si="4000"/>
        <v>0</v>
      </c>
      <c r="MH108" s="243">
        <f>VLOOKUP($B108,факт!$D$7:$HK$128,73,0)</f>
        <v>0</v>
      </c>
      <c r="MI108" s="243">
        <f>VLOOKUP($B108,факт!$D$7:$HK$128,74,0)</f>
        <v>0</v>
      </c>
      <c r="MJ108" s="243">
        <f>VLOOKUP($B108,факт!$D$7:$HK$128,71,0)</f>
        <v>0</v>
      </c>
      <c r="MK108" s="243">
        <f>VLOOKUP($B108,факт!$D$7:$HK$128,72,0)</f>
        <v>0</v>
      </c>
      <c r="ML108" s="243">
        <f t="shared" si="4001"/>
        <v>0</v>
      </c>
      <c r="MM108" s="243">
        <f t="shared" si="4002"/>
        <v>0</v>
      </c>
      <c r="MN108" s="242"/>
      <c r="MO108" s="243">
        <f t="shared" si="3032"/>
        <v>0</v>
      </c>
      <c r="MP108" s="243">
        <f t="shared" si="4003"/>
        <v>0</v>
      </c>
      <c r="MQ108" s="243">
        <f t="shared" si="4004"/>
        <v>0</v>
      </c>
      <c r="MR108" s="243">
        <f>VLOOKUP($B108,факт!$D$7:$HK$128,53,0)</f>
        <v>0</v>
      </c>
      <c r="MS108" s="243">
        <f>VLOOKUP($B108,факт!$D$7:$HK$128,54,0)</f>
        <v>0</v>
      </c>
      <c r="MT108" s="243">
        <f>VLOOKUP($B108,факт!$D$7:$HK$128,51,0)</f>
        <v>0</v>
      </c>
      <c r="MU108" s="243">
        <f>VLOOKUP($B108,факт!$D$7:$HK$128,52,0)</f>
        <v>0</v>
      </c>
      <c r="MV108" s="243">
        <f t="shared" si="4005"/>
        <v>0</v>
      </c>
      <c r="MW108" s="243">
        <f t="shared" si="4006"/>
        <v>0</v>
      </c>
      <c r="MX108" s="242">
        <v>0</v>
      </c>
      <c r="MY108" s="243">
        <f t="shared" si="4007"/>
        <v>0</v>
      </c>
      <c r="MZ108" s="243">
        <f t="shared" si="4008"/>
        <v>0</v>
      </c>
      <c r="NA108" s="243">
        <f t="shared" si="4009"/>
        <v>0</v>
      </c>
      <c r="NB108" s="243">
        <f>VLOOKUP($B108,факт!$D$7:$HK$128,77,0)</f>
        <v>0</v>
      </c>
      <c r="NC108" s="243">
        <f>VLOOKUP($B108,факт!$D$7:$HK$128,78,0)</f>
        <v>0</v>
      </c>
      <c r="ND108" s="243">
        <f>VLOOKUP($B108,факт!$D$7:$HK$128,75,0)</f>
        <v>0</v>
      </c>
      <c r="NE108" s="243">
        <f>VLOOKUP($B108,факт!$D$7:$HK$128,76,0)</f>
        <v>0</v>
      </c>
      <c r="NF108" s="243">
        <f t="shared" si="4010"/>
        <v>0</v>
      </c>
      <c r="NG108" s="243">
        <f t="shared" si="4011"/>
        <v>0</v>
      </c>
      <c r="NH108" s="242"/>
      <c r="NI108" s="243">
        <f t="shared" si="4012"/>
        <v>0</v>
      </c>
      <c r="NJ108" s="243">
        <f t="shared" si="4013"/>
        <v>0</v>
      </c>
      <c r="NK108" s="243">
        <f t="shared" si="4014"/>
        <v>0</v>
      </c>
      <c r="NL108" s="243">
        <f>VLOOKUP($B108,факт!$D$7:$HK$128,95,0)</f>
        <v>0</v>
      </c>
      <c r="NM108" s="243">
        <f>VLOOKUP($B108,факт!$D$7:$HK$128,96,0)</f>
        <v>0</v>
      </c>
      <c r="NN108" s="243">
        <f>VLOOKUP($B108,факт!$D$7:$HK$128,93,0)</f>
        <v>0</v>
      </c>
      <c r="NO108" s="243">
        <f>VLOOKUP($B108,факт!$D$7:$HK$128,94,0)</f>
        <v>0</v>
      </c>
      <c r="NP108" s="243">
        <f t="shared" si="4015"/>
        <v>0</v>
      </c>
      <c r="NQ108" s="243">
        <f t="shared" si="4016"/>
        <v>0</v>
      </c>
      <c r="NR108" s="242"/>
      <c r="NS108" s="243">
        <f t="shared" si="4017"/>
        <v>0</v>
      </c>
      <c r="NT108" s="243">
        <f t="shared" si="4018"/>
        <v>0</v>
      </c>
      <c r="NU108" s="243">
        <f t="shared" si="4019"/>
        <v>0</v>
      </c>
      <c r="NV108" s="243">
        <f>VLOOKUP($B108,факт!$D$7:$HK$128,81,0)</f>
        <v>0</v>
      </c>
      <c r="NW108" s="243">
        <f>VLOOKUP($B108,факт!$D$7:$HK$128,82,0)</f>
        <v>0</v>
      </c>
      <c r="NX108" s="244"/>
      <c r="NY108" s="244"/>
      <c r="NZ108" s="243">
        <f t="shared" si="4020"/>
        <v>0</v>
      </c>
      <c r="OA108" s="243">
        <f t="shared" si="4021"/>
        <v>0</v>
      </c>
      <c r="OB108" s="242"/>
      <c r="OC108" s="243">
        <f t="shared" si="3033"/>
        <v>0</v>
      </c>
      <c r="OD108" s="243">
        <f t="shared" si="4022"/>
        <v>0</v>
      </c>
      <c r="OE108" s="243">
        <f t="shared" si="4023"/>
        <v>0</v>
      </c>
      <c r="OF108" s="244"/>
      <c r="OG108" s="244"/>
      <c r="OH108" s="244"/>
      <c r="OI108" s="244"/>
      <c r="OJ108" s="243">
        <f t="shared" si="4024"/>
        <v>0</v>
      </c>
      <c r="OK108" s="243">
        <f t="shared" si="4025"/>
        <v>0</v>
      </c>
      <c r="OL108" s="242">
        <v>0</v>
      </c>
      <c r="OM108" s="243">
        <f t="shared" si="3034"/>
        <v>0</v>
      </c>
      <c r="ON108" s="243">
        <f t="shared" si="4026"/>
        <v>0</v>
      </c>
      <c r="OO108" s="243">
        <f t="shared" si="4027"/>
        <v>0</v>
      </c>
      <c r="OP108" s="243">
        <f>VLOOKUP($B108,факт!$D$7:$HK$128,47,0)</f>
        <v>0</v>
      </c>
      <c r="OQ108" s="243">
        <f>VLOOKUP($B108,факт!$D$7:$HK$128,48,0)</f>
        <v>0</v>
      </c>
      <c r="OR108" s="244"/>
      <c r="OS108" s="244"/>
      <c r="OT108" s="243">
        <f t="shared" si="4028"/>
        <v>0</v>
      </c>
      <c r="OU108" s="243">
        <f t="shared" si="4029"/>
        <v>0</v>
      </c>
      <c r="OV108" s="242">
        <v>0</v>
      </c>
      <c r="OW108" s="243">
        <f t="shared" si="3035"/>
        <v>0</v>
      </c>
      <c r="OX108" s="243">
        <f t="shared" si="4030"/>
        <v>0</v>
      </c>
      <c r="OY108" s="243">
        <f t="shared" si="4031"/>
        <v>0</v>
      </c>
      <c r="OZ108" s="244"/>
      <c r="PA108" s="244"/>
      <c r="PB108" s="244"/>
      <c r="PC108" s="244"/>
      <c r="PD108" s="243">
        <f t="shared" si="4032"/>
        <v>0</v>
      </c>
      <c r="PE108" s="243">
        <f t="shared" si="4033"/>
        <v>0</v>
      </c>
      <c r="PF108" s="242">
        <v>0</v>
      </c>
      <c r="PG108" s="243">
        <f>SUM(PF108*$D108*$F108*$G108*$J108*PG$9)</f>
        <v>0</v>
      </c>
      <c r="PH108" s="243">
        <f t="shared" si="4034"/>
        <v>0</v>
      </c>
      <c r="PI108" s="243">
        <f t="shared" si="4035"/>
        <v>0</v>
      </c>
      <c r="PJ108" s="243">
        <f>VLOOKUP($B108,факт!$D$7:$HK$128,45,0)</f>
        <v>0</v>
      </c>
      <c r="PK108" s="243">
        <f>VLOOKUP($B108,факт!$D$7:$HK$128,46,0)</f>
        <v>0</v>
      </c>
      <c r="PL108" s="244"/>
      <c r="PM108" s="244"/>
      <c r="PN108" s="243">
        <f t="shared" si="4036"/>
        <v>0</v>
      </c>
      <c r="PO108" s="243">
        <f t="shared" si="4037"/>
        <v>0</v>
      </c>
      <c r="PP108" s="243"/>
      <c r="PQ108" s="243"/>
      <c r="PR108" s="243">
        <f t="shared" si="4038"/>
        <v>0</v>
      </c>
      <c r="PS108" s="243">
        <f t="shared" si="4039"/>
        <v>0</v>
      </c>
      <c r="PT108" s="244"/>
      <c r="PU108" s="244"/>
      <c r="PV108" s="244"/>
      <c r="PW108" s="244"/>
      <c r="PX108" s="243">
        <f t="shared" si="4040"/>
        <v>0</v>
      </c>
      <c r="PY108" s="243">
        <f t="shared" si="4041"/>
        <v>0</v>
      </c>
      <c r="PZ108" s="243"/>
      <c r="QA108" s="243"/>
      <c r="QB108" s="243">
        <f t="shared" si="4042"/>
        <v>0</v>
      </c>
      <c r="QC108" s="243">
        <f t="shared" si="4043"/>
        <v>0</v>
      </c>
      <c r="QD108" s="244"/>
      <c r="QE108" s="244"/>
      <c r="QF108" s="244"/>
      <c r="QG108" s="244"/>
      <c r="QH108" s="243">
        <f t="shared" si="4044"/>
        <v>0</v>
      </c>
      <c r="QI108" s="243">
        <f t="shared" si="4045"/>
        <v>0</v>
      </c>
      <c r="QJ108" s="247">
        <f t="shared" si="4046"/>
        <v>0</v>
      </c>
      <c r="QK108" s="247">
        <f t="shared" si="4047"/>
        <v>0</v>
      </c>
      <c r="QL108" s="247">
        <f t="shared" si="4048"/>
        <v>0</v>
      </c>
      <c r="QM108" s="247">
        <f t="shared" si="4049"/>
        <v>0</v>
      </c>
      <c r="QN108" s="247">
        <f t="shared" si="4050"/>
        <v>0</v>
      </c>
      <c r="QO108" s="247">
        <f t="shared" si="4051"/>
        <v>0</v>
      </c>
      <c r="QP108" s="247">
        <f t="shared" si="4052"/>
        <v>0</v>
      </c>
      <c r="QQ108" s="247">
        <f t="shared" si="4053"/>
        <v>0</v>
      </c>
      <c r="QR108" s="243">
        <f t="shared" si="4054"/>
        <v>0</v>
      </c>
      <c r="QS108" s="243">
        <f t="shared" si="4055"/>
        <v>0</v>
      </c>
    </row>
    <row r="109" spans="1:461" s="199" customFormat="1" ht="27.75" customHeight="1" x14ac:dyDescent="0.25">
      <c r="A109" s="221"/>
      <c r="B109" s="221">
        <v>73</v>
      </c>
      <c r="C109" s="237" t="s">
        <v>288</v>
      </c>
      <c r="D109" s="238">
        <f t="shared" ref="D109:D127" si="4056">D108</f>
        <v>9860</v>
      </c>
      <c r="E109" s="238">
        <v>10127</v>
      </c>
      <c r="F109" s="239">
        <v>4.3099999999999996</v>
      </c>
      <c r="G109" s="240">
        <v>1</v>
      </c>
      <c r="H109" s="238">
        <v>1.4</v>
      </c>
      <c r="I109" s="238">
        <v>1.68</v>
      </c>
      <c r="J109" s="238">
        <v>2.23</v>
      </c>
      <c r="K109" s="241">
        <v>2.57</v>
      </c>
      <c r="L109" s="242"/>
      <c r="M109" s="243">
        <f t="shared" si="3005"/>
        <v>0</v>
      </c>
      <c r="N109" s="243">
        <f t="shared" si="3865"/>
        <v>0</v>
      </c>
      <c r="O109" s="243">
        <f t="shared" si="3866"/>
        <v>0</v>
      </c>
      <c r="P109" s="243">
        <f>VLOOKUP($B109,факт!$D$7:$HK$127,21,0)</f>
        <v>0</v>
      </c>
      <c r="Q109" s="243">
        <f>VLOOKUP($B109,факт!$D$7:$HK$127,22,0)</f>
        <v>0</v>
      </c>
      <c r="R109" s="243">
        <f>VLOOKUP($B109,факт!$D$7:$HK$127,19,0)</f>
        <v>0</v>
      </c>
      <c r="S109" s="243">
        <f>VLOOKUP($B109,факт!$D$7:$HK$127,20,0)</f>
        <v>0</v>
      </c>
      <c r="T109" s="243">
        <f t="shared" si="3006"/>
        <v>0</v>
      </c>
      <c r="U109" s="243">
        <f t="shared" si="3007"/>
        <v>0</v>
      </c>
      <c r="V109" s="242"/>
      <c r="W109" s="243">
        <f t="shared" si="3008"/>
        <v>0</v>
      </c>
      <c r="X109" s="243">
        <f t="shared" si="3867"/>
        <v>0</v>
      </c>
      <c r="Y109" s="243">
        <f t="shared" si="3868"/>
        <v>0</v>
      </c>
      <c r="Z109" s="243">
        <f>VLOOKUP($B109,факт!$D$7:$HK$128,29,0)</f>
        <v>0</v>
      </c>
      <c r="AA109" s="243">
        <f>VLOOKUP($B109,факт!$D$7:$HK$128,30,0)</f>
        <v>0</v>
      </c>
      <c r="AB109" s="243">
        <f>VLOOKUP($B109,факт!$D$7:$HK$128,27,0)</f>
        <v>0</v>
      </c>
      <c r="AC109" s="243">
        <f>VLOOKUP($B109,факт!$D$7:$HK$128,28,0)</f>
        <v>0</v>
      </c>
      <c r="AD109" s="243">
        <f t="shared" si="3869"/>
        <v>0</v>
      </c>
      <c r="AE109" s="243">
        <f t="shared" si="3870"/>
        <v>0</v>
      </c>
      <c r="AF109" s="245"/>
      <c r="AG109" s="243">
        <f t="shared" si="3009"/>
        <v>0</v>
      </c>
      <c r="AH109" s="243">
        <f t="shared" si="3871"/>
        <v>0</v>
      </c>
      <c r="AI109" s="243">
        <f t="shared" si="3872"/>
        <v>0</v>
      </c>
      <c r="AJ109" s="243">
        <f>VLOOKUP($B109,факт!$D$7:$HK$128,43,0)</f>
        <v>0</v>
      </c>
      <c r="AK109" s="243">
        <f>VLOOKUP($B109,факт!$D$7:$HK$128,44,0)</f>
        <v>0</v>
      </c>
      <c r="AL109" s="243">
        <f>VLOOKUP($B109,факт!$D$7:$HK$128,41,0)</f>
        <v>0</v>
      </c>
      <c r="AM109" s="243">
        <f>VLOOKUP($B109,факт!$D$7:$HK$128,42,0)</f>
        <v>0</v>
      </c>
      <c r="AN109" s="243">
        <f t="shared" si="3873"/>
        <v>0</v>
      </c>
      <c r="AO109" s="243">
        <f t="shared" si="3874"/>
        <v>0</v>
      </c>
      <c r="AP109" s="242">
        <v>0</v>
      </c>
      <c r="AQ109" s="243">
        <f t="shared" si="3010"/>
        <v>0</v>
      </c>
      <c r="AR109" s="243">
        <f t="shared" si="3875"/>
        <v>0</v>
      </c>
      <c r="AS109" s="243">
        <f t="shared" si="3876"/>
        <v>0</v>
      </c>
      <c r="AT109" s="243">
        <f>VLOOKUP($B109,факт!$D$7:$HK$128,9,0)</f>
        <v>0</v>
      </c>
      <c r="AU109" s="243">
        <f>VLOOKUP($B109,факт!$D$7:$HK$128,10,0)</f>
        <v>0</v>
      </c>
      <c r="AV109" s="243">
        <f>VLOOKUP($B109,факт!$D$7:$HK$128,7,0)</f>
        <v>0</v>
      </c>
      <c r="AW109" s="243">
        <f>VLOOKUP($B109,факт!$D$7:$HK$128,8,0)</f>
        <v>0</v>
      </c>
      <c r="AX109" s="243">
        <f t="shared" si="3877"/>
        <v>0</v>
      </c>
      <c r="AY109" s="243">
        <f t="shared" si="3878"/>
        <v>0</v>
      </c>
      <c r="AZ109" s="242">
        <v>0</v>
      </c>
      <c r="BA109" s="243">
        <f t="shared" si="3011"/>
        <v>0</v>
      </c>
      <c r="BB109" s="243">
        <f t="shared" si="3879"/>
        <v>0</v>
      </c>
      <c r="BC109" s="243">
        <f t="shared" si="3880"/>
        <v>0</v>
      </c>
      <c r="BD109" s="243">
        <f>VLOOKUP($B109,факт!$D$7:$HK$128,23,0)</f>
        <v>0</v>
      </c>
      <c r="BE109" s="243">
        <f>VLOOKUP($B109,факт!$D$7:$HK$128,24,0)</f>
        <v>0</v>
      </c>
      <c r="BF109" s="243"/>
      <c r="BG109" s="243"/>
      <c r="BH109" s="243">
        <f t="shared" si="3881"/>
        <v>0</v>
      </c>
      <c r="BI109" s="243">
        <f t="shared" si="3882"/>
        <v>0</v>
      </c>
      <c r="BJ109" s="242">
        <v>0</v>
      </c>
      <c r="BK109" s="243">
        <f t="shared" si="3012"/>
        <v>0</v>
      </c>
      <c r="BL109" s="243">
        <f t="shared" si="3883"/>
        <v>0</v>
      </c>
      <c r="BM109" s="243">
        <f t="shared" si="3884"/>
        <v>0</v>
      </c>
      <c r="BN109" s="243">
        <f>VLOOKUP($B109,факт!$D$7:$HK$128,199,0)</f>
        <v>0</v>
      </c>
      <c r="BO109" s="243">
        <f>VLOOKUP($B109,факт!$D$7:$HK$128,200,0)</f>
        <v>0</v>
      </c>
      <c r="BP109" s="243">
        <f>VLOOKUP($B109,факт!$D$7:$HK$128,197,0)</f>
        <v>0</v>
      </c>
      <c r="BQ109" s="243">
        <f>VLOOKUP($B109,факт!$D$7:$HK$128,198,0)</f>
        <v>0</v>
      </c>
      <c r="BR109" s="243">
        <f t="shared" si="3885"/>
        <v>0</v>
      </c>
      <c r="BS109" s="243">
        <f t="shared" si="3886"/>
        <v>0</v>
      </c>
      <c r="BT109" s="243"/>
      <c r="BU109" s="243">
        <f t="shared" si="3013"/>
        <v>0</v>
      </c>
      <c r="BV109" s="243">
        <f t="shared" si="3887"/>
        <v>0</v>
      </c>
      <c r="BW109" s="243">
        <f t="shared" si="3888"/>
        <v>0</v>
      </c>
      <c r="BX109" s="243">
        <f>VLOOKUP($B109,факт!$D$7:$HK$128,25,0)</f>
        <v>0</v>
      </c>
      <c r="BY109" s="243">
        <f>VLOOKUP($B109,факт!$D$7:$HK$128,26,0)</f>
        <v>0</v>
      </c>
      <c r="BZ109" s="244"/>
      <c r="CA109" s="244"/>
      <c r="CB109" s="243">
        <f t="shared" si="3889"/>
        <v>0</v>
      </c>
      <c r="CC109" s="243">
        <f t="shared" si="3890"/>
        <v>0</v>
      </c>
      <c r="CD109" s="242">
        <v>0</v>
      </c>
      <c r="CE109" s="243">
        <f>SUM(CD109*$D109*$F109*$G109*$H109*CE$9)</f>
        <v>0</v>
      </c>
      <c r="CF109" s="243">
        <f t="shared" si="3891"/>
        <v>0</v>
      </c>
      <c r="CG109" s="243">
        <f t="shared" si="3892"/>
        <v>0</v>
      </c>
      <c r="CH109" s="243">
        <f>VLOOKUP($B109,факт!$D$7:$HK$128,13,0)</f>
        <v>0</v>
      </c>
      <c r="CI109" s="243">
        <f>VLOOKUP($B109,факт!$D$7:$HK$128,14,0)</f>
        <v>0</v>
      </c>
      <c r="CJ109" s="243">
        <f>VLOOKUP($B109,факт!$D$7:$HK$128,11,0)</f>
        <v>0</v>
      </c>
      <c r="CK109" s="243">
        <f>VLOOKUP($B109,факт!$D$7:$HK$128,12,0)</f>
        <v>0</v>
      </c>
      <c r="CL109" s="243">
        <f t="shared" si="3893"/>
        <v>0</v>
      </c>
      <c r="CM109" s="243">
        <f t="shared" si="3894"/>
        <v>0</v>
      </c>
      <c r="CN109" s="245"/>
      <c r="CO109" s="243">
        <f t="shared" si="3014"/>
        <v>0</v>
      </c>
      <c r="CP109" s="243">
        <f t="shared" si="3895"/>
        <v>0</v>
      </c>
      <c r="CQ109" s="243">
        <f t="shared" si="3896"/>
        <v>0</v>
      </c>
      <c r="CR109" s="243">
        <f>VLOOKUP($B109,факт!$D$7:$HK$128,37,0)</f>
        <v>0</v>
      </c>
      <c r="CS109" s="243">
        <f>VLOOKUP($B109,факт!$D$7:$HK$128,38,0)</f>
        <v>0</v>
      </c>
      <c r="CT109" s="243">
        <f>VLOOKUP($B109,факт!$D$7:$HK$128,35,0)</f>
        <v>0</v>
      </c>
      <c r="CU109" s="243">
        <f>VLOOKUP($B109,факт!$D$7:$HK$128,36,0)</f>
        <v>0</v>
      </c>
      <c r="CV109" s="243">
        <f t="shared" si="3897"/>
        <v>0</v>
      </c>
      <c r="CW109" s="243">
        <f t="shared" si="3898"/>
        <v>0</v>
      </c>
      <c r="CX109" s="242">
        <v>0</v>
      </c>
      <c r="CY109" s="243">
        <f t="shared" si="3015"/>
        <v>0</v>
      </c>
      <c r="CZ109" s="243">
        <f t="shared" si="3899"/>
        <v>0</v>
      </c>
      <c r="DA109" s="243">
        <f t="shared" si="3900"/>
        <v>0</v>
      </c>
      <c r="DB109" s="243">
        <f>VLOOKUP($B109,факт!$D$7:$HK$128,121,0)</f>
        <v>0</v>
      </c>
      <c r="DC109" s="243">
        <f>VLOOKUP($B109,факт!$D$7:$HK$128,122,0)</f>
        <v>0</v>
      </c>
      <c r="DD109" s="243">
        <f>VLOOKUP($B109,факт!$D$7:$HK$128,119,0)</f>
        <v>0</v>
      </c>
      <c r="DE109" s="243">
        <f>VLOOKUP($B109,факт!$D$7:$HK$128,120,0)</f>
        <v>0</v>
      </c>
      <c r="DF109" s="243">
        <f t="shared" si="3901"/>
        <v>0</v>
      </c>
      <c r="DG109" s="243">
        <f t="shared" si="3902"/>
        <v>0</v>
      </c>
      <c r="DH109" s="242">
        <v>0</v>
      </c>
      <c r="DI109" s="243">
        <f t="shared" si="3016"/>
        <v>0</v>
      </c>
      <c r="DJ109" s="243">
        <f t="shared" si="3903"/>
        <v>0</v>
      </c>
      <c r="DK109" s="243">
        <f t="shared" si="3904"/>
        <v>0</v>
      </c>
      <c r="DL109" s="243">
        <f>VLOOKUP($B109,факт!$D$7:$HK$128,135,0)</f>
        <v>0</v>
      </c>
      <c r="DM109" s="243">
        <f>VLOOKUP($B109,факт!$D$7:$HK$128,136,0)</f>
        <v>0</v>
      </c>
      <c r="DN109" s="243">
        <f>VLOOKUP($B109,факт!$D$7:$HK$128,133,0)</f>
        <v>0</v>
      </c>
      <c r="DO109" s="243">
        <f>VLOOKUP($B109,факт!$D$7:$HK$128,134,0)</f>
        <v>0</v>
      </c>
      <c r="DP109" s="243">
        <f t="shared" si="3905"/>
        <v>0</v>
      </c>
      <c r="DQ109" s="243">
        <f t="shared" si="3906"/>
        <v>0</v>
      </c>
      <c r="DR109" s="243"/>
      <c r="DS109" s="243">
        <f t="shared" si="3017"/>
        <v>0</v>
      </c>
      <c r="DT109" s="243">
        <f t="shared" si="3907"/>
        <v>0</v>
      </c>
      <c r="DU109" s="243">
        <f t="shared" si="3908"/>
        <v>0</v>
      </c>
      <c r="DV109" s="243">
        <f>VLOOKUP($B109,факт!$D$7:$HK$128,157,0)</f>
        <v>0</v>
      </c>
      <c r="DW109" s="243">
        <f>VLOOKUP($B109,факт!$D$7:$HK$128,158,0)</f>
        <v>0</v>
      </c>
      <c r="DX109" s="243">
        <f>VLOOKUP($B109,факт!$D$7:$HK$128,155,0)</f>
        <v>0</v>
      </c>
      <c r="DY109" s="243">
        <f>VLOOKUP($B109,факт!$D$7:$HK$128,156,0)</f>
        <v>0</v>
      </c>
      <c r="DZ109" s="243">
        <f t="shared" si="3909"/>
        <v>0</v>
      </c>
      <c r="EA109" s="243">
        <f t="shared" si="3910"/>
        <v>0</v>
      </c>
      <c r="EB109" s="242">
        <v>0</v>
      </c>
      <c r="EC109" s="243">
        <f t="shared" si="3018"/>
        <v>0</v>
      </c>
      <c r="ED109" s="243">
        <f t="shared" si="3911"/>
        <v>0</v>
      </c>
      <c r="EE109" s="243">
        <f t="shared" si="3912"/>
        <v>0</v>
      </c>
      <c r="EF109" s="243">
        <f>VLOOKUP($B109,факт!$D$7:$HK$128,173,0)</f>
        <v>0</v>
      </c>
      <c r="EG109" s="243">
        <f>VLOOKUP($B109,факт!$D$7:$HK$128,174,0)</f>
        <v>0</v>
      </c>
      <c r="EH109" s="243">
        <f>VLOOKUP($B109,факт!$D$7:$HK$128,171,0)</f>
        <v>0</v>
      </c>
      <c r="EI109" s="243">
        <f>VLOOKUP($B109,факт!$D$7:$HK$128,172,0)</f>
        <v>0</v>
      </c>
      <c r="EJ109" s="243">
        <f t="shared" si="3913"/>
        <v>0</v>
      </c>
      <c r="EK109" s="243">
        <f t="shared" si="3914"/>
        <v>0</v>
      </c>
      <c r="EL109" s="242">
        <v>0</v>
      </c>
      <c r="EM109" s="243">
        <f t="shared" si="3019"/>
        <v>0</v>
      </c>
      <c r="EN109" s="243">
        <f t="shared" si="3915"/>
        <v>0</v>
      </c>
      <c r="EO109" s="243">
        <f t="shared" si="3916"/>
        <v>0</v>
      </c>
      <c r="EP109" s="243">
        <f>VLOOKUP($B109,факт!$D$7:$HK$128,175,0)</f>
        <v>0</v>
      </c>
      <c r="EQ109" s="243">
        <f>VLOOKUP($B109,факт!$D$7:$HK$128,176,0)</f>
        <v>0</v>
      </c>
      <c r="ER109" s="244"/>
      <c r="ES109" s="244"/>
      <c r="ET109" s="243">
        <f t="shared" si="3917"/>
        <v>0</v>
      </c>
      <c r="EU109" s="243">
        <f t="shared" si="3918"/>
        <v>0</v>
      </c>
      <c r="EV109" s="242">
        <v>0</v>
      </c>
      <c r="EW109" s="243">
        <f t="shared" si="3020"/>
        <v>0</v>
      </c>
      <c r="EX109" s="243">
        <f t="shared" si="3919"/>
        <v>0</v>
      </c>
      <c r="EY109" s="243">
        <f t="shared" si="3920"/>
        <v>0</v>
      </c>
      <c r="EZ109" s="243">
        <f>VLOOKUP($B109,факт!$D$7:$HK$128,179,0)</f>
        <v>0</v>
      </c>
      <c r="FA109" s="243">
        <f>VLOOKUP($B109,факт!$D$7:$HK$128,180,0)</f>
        <v>0</v>
      </c>
      <c r="FB109" s="243">
        <f>VLOOKUP($B109,факт!$D$7:$HK$128,177,0)</f>
        <v>0</v>
      </c>
      <c r="FC109" s="243">
        <f>VLOOKUP($B109,факт!$D$7:$HK$128,178,0)</f>
        <v>0</v>
      </c>
      <c r="FD109" s="243">
        <f t="shared" si="3921"/>
        <v>0</v>
      </c>
      <c r="FE109" s="243">
        <f t="shared" si="3922"/>
        <v>0</v>
      </c>
      <c r="FF109" s="242">
        <v>0</v>
      </c>
      <c r="FG109" s="243">
        <f t="shared" si="3021"/>
        <v>0</v>
      </c>
      <c r="FH109" s="243">
        <f t="shared" si="3923"/>
        <v>0</v>
      </c>
      <c r="FI109" s="243">
        <f t="shared" si="3924"/>
        <v>0</v>
      </c>
      <c r="FJ109" s="243">
        <f>VLOOKUP($B109,факт!$D$7:$HK$128,183,0)</f>
        <v>0</v>
      </c>
      <c r="FK109" s="243">
        <f>VLOOKUP($B109,факт!$D$7:$HK$128,184,0)</f>
        <v>0</v>
      </c>
      <c r="FL109" s="243">
        <f>VLOOKUP($B109,факт!$D$7:$HK$128,181,0)</f>
        <v>0</v>
      </c>
      <c r="FM109" s="243">
        <f>VLOOKUP($B109,факт!$D$7:$HK$128,182,0)</f>
        <v>0</v>
      </c>
      <c r="FN109" s="243">
        <f t="shared" si="3925"/>
        <v>0</v>
      </c>
      <c r="FO109" s="243">
        <f t="shared" si="3926"/>
        <v>0</v>
      </c>
      <c r="FP109" s="242">
        <v>0</v>
      </c>
      <c r="FQ109" s="243">
        <f t="shared" si="3022"/>
        <v>0</v>
      </c>
      <c r="FR109" s="243">
        <f t="shared" si="3927"/>
        <v>0</v>
      </c>
      <c r="FS109" s="243">
        <f t="shared" si="3928"/>
        <v>0</v>
      </c>
      <c r="FT109" s="243">
        <f>VLOOKUP($B109,факт!$D$7:$HK$128,189,0)</f>
        <v>0</v>
      </c>
      <c r="FU109" s="243">
        <f>VLOOKUP($B109,факт!$D$7:$HK$128,190,0)</f>
        <v>0</v>
      </c>
      <c r="FV109" s="243">
        <f>VLOOKUP($B109,факт!$D$7:$HK$128,187,0)</f>
        <v>0</v>
      </c>
      <c r="FW109" s="243">
        <f>VLOOKUP($B109,факт!$D$7:$HK$128,188,0)</f>
        <v>0</v>
      </c>
      <c r="FX109" s="243">
        <f t="shared" si="3929"/>
        <v>0</v>
      </c>
      <c r="FY109" s="243">
        <f t="shared" si="3930"/>
        <v>0</v>
      </c>
      <c r="FZ109" s="242">
        <v>0</v>
      </c>
      <c r="GA109" s="243">
        <f t="shared" si="3023"/>
        <v>0</v>
      </c>
      <c r="GB109" s="243">
        <f t="shared" si="3931"/>
        <v>0</v>
      </c>
      <c r="GC109" s="243">
        <f t="shared" si="3932"/>
        <v>0</v>
      </c>
      <c r="GD109" s="243">
        <f>VLOOKUP($B109,факт!$D$7:$HK$128,201,0)</f>
        <v>0</v>
      </c>
      <c r="GE109" s="243">
        <f>VLOOKUP($B109,факт!$D$7:$HK$128,202,0)</f>
        <v>0</v>
      </c>
      <c r="GF109" s="244"/>
      <c r="GG109" s="244"/>
      <c r="GH109" s="243">
        <f t="shared" si="3933"/>
        <v>0</v>
      </c>
      <c r="GI109" s="243">
        <f t="shared" si="3934"/>
        <v>0</v>
      </c>
      <c r="GJ109" s="242">
        <v>0</v>
      </c>
      <c r="GK109" s="243">
        <f t="shared" si="3024"/>
        <v>0</v>
      </c>
      <c r="GL109" s="243">
        <f t="shared" si="3935"/>
        <v>0</v>
      </c>
      <c r="GM109" s="243">
        <f t="shared" si="3936"/>
        <v>0</v>
      </c>
      <c r="GN109" s="243">
        <f>VLOOKUP($B109,факт!$D$7:$HK$128,191,0)</f>
        <v>0</v>
      </c>
      <c r="GO109" s="243">
        <f>VLOOKUP($B109,факт!$D$7:$HK$128,192,0)</f>
        <v>0</v>
      </c>
      <c r="GP109" s="244"/>
      <c r="GQ109" s="244"/>
      <c r="GR109" s="243">
        <f t="shared" si="3937"/>
        <v>0</v>
      </c>
      <c r="GS109" s="243">
        <f t="shared" si="3938"/>
        <v>0</v>
      </c>
      <c r="GT109" s="242">
        <v>0</v>
      </c>
      <c r="GU109" s="243">
        <f t="shared" si="3025"/>
        <v>0</v>
      </c>
      <c r="GV109" s="243">
        <f t="shared" si="3939"/>
        <v>0</v>
      </c>
      <c r="GW109" s="243">
        <f t="shared" si="3940"/>
        <v>0</v>
      </c>
      <c r="GX109" s="243">
        <f>VLOOKUP($B109,факт!$D$7:$HK$128,127,0)</f>
        <v>0</v>
      </c>
      <c r="GY109" s="243">
        <f>VLOOKUP($B109,факт!$D$7:$HK$128,128,0)</f>
        <v>0</v>
      </c>
      <c r="GZ109" s="243">
        <f>VLOOKUP($B109,факт!$D$7:$HK$128,125,0)</f>
        <v>0</v>
      </c>
      <c r="HA109" s="243">
        <f>VLOOKUP($B109,факт!$D$7:$HK$128,126,0)</f>
        <v>0</v>
      </c>
      <c r="HB109" s="243">
        <f t="shared" si="3941"/>
        <v>0</v>
      </c>
      <c r="HC109" s="243">
        <f t="shared" si="3942"/>
        <v>0</v>
      </c>
      <c r="HD109" s="242"/>
      <c r="HE109" s="243">
        <f t="shared" si="3943"/>
        <v>0</v>
      </c>
      <c r="HF109" s="243">
        <f t="shared" si="3944"/>
        <v>0</v>
      </c>
      <c r="HG109" s="243">
        <f t="shared" si="3945"/>
        <v>0</v>
      </c>
      <c r="HH109" s="243">
        <f>VLOOKUP($B109,факт!$D$7:$HK$128,131,0)</f>
        <v>0</v>
      </c>
      <c r="HI109" s="243">
        <f>VLOOKUP($B109,факт!$D$7:$HK$128,132,0)</f>
        <v>0</v>
      </c>
      <c r="HJ109" s="243">
        <f>VLOOKUP($B109,факт!$D$7:$HK$128,129,0)</f>
        <v>0</v>
      </c>
      <c r="HK109" s="243">
        <f>VLOOKUP($B109,факт!$D$7:$HK$128,130,0)</f>
        <v>0</v>
      </c>
      <c r="HL109" s="243">
        <f t="shared" si="3946"/>
        <v>0</v>
      </c>
      <c r="HM109" s="243">
        <f t="shared" si="3947"/>
        <v>0</v>
      </c>
      <c r="HN109" s="244"/>
      <c r="HO109" s="244">
        <v>0</v>
      </c>
      <c r="HP109" s="243">
        <f t="shared" si="3948"/>
        <v>0</v>
      </c>
      <c r="HQ109" s="243">
        <f t="shared" si="3949"/>
        <v>0</v>
      </c>
      <c r="HR109" s="243">
        <f>VLOOKUP($B109,факт!$D$7:$HK$128,165,0)</f>
        <v>0</v>
      </c>
      <c r="HS109" s="243">
        <f>VLOOKUP($B109,факт!$D$7:$HK$128,166,0)</f>
        <v>0</v>
      </c>
      <c r="HT109" s="243">
        <f>VLOOKUP($B109,факт!$D$7:$HK$128,163,0)</f>
        <v>0</v>
      </c>
      <c r="HU109" s="243">
        <f>VLOOKUP($B109,факт!$D$7:$HK$128,164,0)</f>
        <v>0</v>
      </c>
      <c r="HV109" s="243">
        <f t="shared" si="3950"/>
        <v>0</v>
      </c>
      <c r="HW109" s="243">
        <f t="shared" si="3951"/>
        <v>0</v>
      </c>
      <c r="HX109" s="244">
        <v>0</v>
      </c>
      <c r="HY109" s="244">
        <v>0</v>
      </c>
      <c r="HZ109" s="243">
        <f t="shared" si="3952"/>
        <v>0</v>
      </c>
      <c r="IA109" s="243">
        <f t="shared" si="3953"/>
        <v>0</v>
      </c>
      <c r="IB109" s="243">
        <f>VLOOKUP($B109,факт!$D$7:$HK$128,49,0)</f>
        <v>0</v>
      </c>
      <c r="IC109" s="243">
        <f>VLOOKUP($B109,факт!$D$7:$HK$128,50,0)</f>
        <v>0</v>
      </c>
      <c r="ID109" s="244"/>
      <c r="IE109" s="244"/>
      <c r="IF109" s="243">
        <f t="shared" si="3954"/>
        <v>0</v>
      </c>
      <c r="IG109" s="243">
        <f t="shared" si="3955"/>
        <v>0</v>
      </c>
      <c r="IH109" s="244">
        <v>0</v>
      </c>
      <c r="II109" s="244">
        <v>0</v>
      </c>
      <c r="IJ109" s="243">
        <f t="shared" si="3956"/>
        <v>0</v>
      </c>
      <c r="IK109" s="243">
        <f t="shared" si="3957"/>
        <v>0</v>
      </c>
      <c r="IL109" s="243">
        <f>VLOOKUP($B109,факт!$D$7:$HK$128,85,0)</f>
        <v>0</v>
      </c>
      <c r="IM109" s="243">
        <f>VLOOKUP($B109,факт!$D$7:$HK$128,86,0)</f>
        <v>0</v>
      </c>
      <c r="IN109" s="244"/>
      <c r="IO109" s="244"/>
      <c r="IP109" s="243">
        <f t="shared" si="3958"/>
        <v>0</v>
      </c>
      <c r="IQ109" s="243">
        <f t="shared" si="3959"/>
        <v>0</v>
      </c>
      <c r="IR109" s="244">
        <v>0</v>
      </c>
      <c r="IS109" s="244">
        <v>0</v>
      </c>
      <c r="IT109" s="244"/>
      <c r="IU109" s="244"/>
      <c r="IV109" s="243">
        <f t="shared" si="3960"/>
        <v>0</v>
      </c>
      <c r="IW109" s="243">
        <f t="shared" si="3961"/>
        <v>0</v>
      </c>
      <c r="IX109" s="243">
        <f>VLOOKUP($B109,факт!$D$7:$HK$128,55,0)</f>
        <v>0</v>
      </c>
      <c r="IY109" s="243">
        <f>VLOOKUP($B109,факт!$D$7:$HK$128,56,0)</f>
        <v>0</v>
      </c>
      <c r="IZ109" s="243">
        <f t="shared" si="3962"/>
        <v>0</v>
      </c>
      <c r="JA109" s="243">
        <f t="shared" si="3963"/>
        <v>0</v>
      </c>
      <c r="JB109" s="242">
        <v>0</v>
      </c>
      <c r="JC109" s="243">
        <f t="shared" si="3026"/>
        <v>0</v>
      </c>
      <c r="JD109" s="243">
        <f t="shared" si="3964"/>
        <v>0</v>
      </c>
      <c r="JE109" s="243">
        <f t="shared" si="3965"/>
        <v>0</v>
      </c>
      <c r="JF109" s="243">
        <f>VLOOKUP($B109,факт!$D$7:$HK$128,61,0)</f>
        <v>0</v>
      </c>
      <c r="JG109" s="243">
        <f>VLOOKUP($B109,факт!$D$7:$HK$128,62,0)</f>
        <v>0</v>
      </c>
      <c r="JH109" s="243">
        <f>VLOOKUP($B109,факт!$D$7:$HK$128,59,0)</f>
        <v>0</v>
      </c>
      <c r="JI109" s="243">
        <f>VLOOKUP($B109,факт!$D$7:$HK$128,60,0)</f>
        <v>0</v>
      </c>
      <c r="JJ109" s="243">
        <f t="shared" si="3966"/>
        <v>0</v>
      </c>
      <c r="JK109" s="243">
        <f t="shared" si="3967"/>
        <v>0</v>
      </c>
      <c r="JL109" s="242"/>
      <c r="JM109" s="243">
        <f t="shared" si="3968"/>
        <v>0</v>
      </c>
      <c r="JN109" s="243">
        <f t="shared" si="3969"/>
        <v>0</v>
      </c>
      <c r="JO109" s="243">
        <f t="shared" si="3970"/>
        <v>0</v>
      </c>
      <c r="JP109" s="243">
        <f>VLOOKUP($B109,факт!$D$7:$HK$128,213,0)</f>
        <v>0</v>
      </c>
      <c r="JQ109" s="243">
        <f>VLOOKUP($B109,факт!$D$7:$HK$128,214,0)</f>
        <v>0</v>
      </c>
      <c r="JR109" s="244"/>
      <c r="JS109" s="244"/>
      <c r="JT109" s="243">
        <f t="shared" si="3971"/>
        <v>0</v>
      </c>
      <c r="JU109" s="243">
        <f t="shared" si="3972"/>
        <v>0</v>
      </c>
      <c r="JV109" s="242"/>
      <c r="JW109" s="243">
        <f t="shared" si="3027"/>
        <v>0</v>
      </c>
      <c r="JX109" s="243">
        <f t="shared" si="3973"/>
        <v>0</v>
      </c>
      <c r="JY109" s="243">
        <f t="shared" si="3974"/>
        <v>0</v>
      </c>
      <c r="JZ109" s="243">
        <f>VLOOKUP($B109,факт!$D$7:$HK$128,211,0)</f>
        <v>0</v>
      </c>
      <c r="KA109" s="243">
        <f>VLOOKUP($B109,факт!$D$7:$HK$128,212,0)</f>
        <v>0</v>
      </c>
      <c r="KB109" s="243">
        <f>VLOOKUP($B109,факт!$D$7:$HK$128,209,0)</f>
        <v>0</v>
      </c>
      <c r="KC109" s="243">
        <f>VLOOKUP($B109,факт!$D$7:$HK$128,210,0)</f>
        <v>0</v>
      </c>
      <c r="KD109" s="243">
        <f t="shared" si="3975"/>
        <v>0</v>
      </c>
      <c r="KE109" s="243">
        <f t="shared" si="3976"/>
        <v>0</v>
      </c>
      <c r="KF109" s="242">
        <v>0</v>
      </c>
      <c r="KG109" s="243">
        <f t="shared" si="3977"/>
        <v>0</v>
      </c>
      <c r="KH109" s="243">
        <f t="shared" si="3978"/>
        <v>0</v>
      </c>
      <c r="KI109" s="243">
        <f t="shared" si="3979"/>
        <v>0</v>
      </c>
      <c r="KJ109" s="243">
        <f>VLOOKUP($B109,факт!$D$7:$HK$128,161,0)</f>
        <v>0</v>
      </c>
      <c r="KK109" s="243">
        <f>VLOOKUP($B109,факт!$D$7:$HK$128,162,0)</f>
        <v>0</v>
      </c>
      <c r="KL109" s="243">
        <f>VLOOKUP($B109,факт!$D$7:$HK$128,159,0)</f>
        <v>0</v>
      </c>
      <c r="KM109" s="243">
        <f>VLOOKUP($B109,факт!$D$7:$HK$128,160,0)</f>
        <v>0</v>
      </c>
      <c r="KN109" s="243">
        <f t="shared" si="3980"/>
        <v>0</v>
      </c>
      <c r="KO109" s="243">
        <f t="shared" si="3981"/>
        <v>0</v>
      </c>
      <c r="KP109" s="242">
        <v>0</v>
      </c>
      <c r="KQ109" s="243">
        <f t="shared" si="3982"/>
        <v>0</v>
      </c>
      <c r="KR109" s="243">
        <f t="shared" si="3983"/>
        <v>0</v>
      </c>
      <c r="KS109" s="243">
        <f t="shared" si="3984"/>
        <v>0</v>
      </c>
      <c r="KT109" s="244"/>
      <c r="KU109" s="244"/>
      <c r="KV109" s="244"/>
      <c r="KW109" s="244"/>
      <c r="KX109" s="243">
        <f t="shared" si="3985"/>
        <v>0</v>
      </c>
      <c r="KY109" s="243">
        <f t="shared" si="3986"/>
        <v>0</v>
      </c>
      <c r="KZ109" s="242">
        <v>0</v>
      </c>
      <c r="LA109" s="243">
        <f t="shared" si="3028"/>
        <v>0</v>
      </c>
      <c r="LB109" s="243">
        <f t="shared" si="3987"/>
        <v>0</v>
      </c>
      <c r="LC109" s="243">
        <f t="shared" si="3988"/>
        <v>0</v>
      </c>
      <c r="LD109" s="243">
        <f>VLOOKUP($B109,факт!$D$7:$HK$128,89,0)</f>
        <v>0</v>
      </c>
      <c r="LE109" s="243">
        <f>VLOOKUP($B109,факт!$D$7:$HK$128,90,0)</f>
        <v>0</v>
      </c>
      <c r="LF109" s="243">
        <f>VLOOKUP($B109,факт!$D$7:$HK$128,87,0)</f>
        <v>0</v>
      </c>
      <c r="LG109" s="243">
        <f>VLOOKUP($B109,факт!$D$7:$HK$128,88,0)</f>
        <v>0</v>
      </c>
      <c r="LH109" s="243">
        <f t="shared" si="3989"/>
        <v>0</v>
      </c>
      <c r="LI109" s="243">
        <f t="shared" si="3990"/>
        <v>0</v>
      </c>
      <c r="LJ109" s="242">
        <v>0</v>
      </c>
      <c r="LK109" s="243">
        <f t="shared" si="3029"/>
        <v>0</v>
      </c>
      <c r="LL109" s="243">
        <f t="shared" si="3991"/>
        <v>0</v>
      </c>
      <c r="LM109" s="243">
        <f t="shared" si="3992"/>
        <v>0</v>
      </c>
      <c r="LN109" s="243">
        <f>VLOOKUP($B109,факт!$D$7:$HK$128,69,0)</f>
        <v>0</v>
      </c>
      <c r="LO109" s="243">
        <f>VLOOKUP($B109,факт!$D$7:$HK$128,70,0)</f>
        <v>0</v>
      </c>
      <c r="LP109" s="244"/>
      <c r="LQ109" s="244"/>
      <c r="LR109" s="243">
        <f t="shared" si="3993"/>
        <v>0</v>
      </c>
      <c r="LS109" s="243">
        <f t="shared" si="3994"/>
        <v>0</v>
      </c>
      <c r="LT109" s="242"/>
      <c r="LU109" s="243">
        <f t="shared" si="3030"/>
        <v>0</v>
      </c>
      <c r="LV109" s="243">
        <f t="shared" si="3995"/>
        <v>0</v>
      </c>
      <c r="LW109" s="243">
        <f t="shared" si="3996"/>
        <v>0</v>
      </c>
      <c r="LX109" s="243">
        <f>VLOOKUP($B109,факт!$D$7:$HK$128,83,0)</f>
        <v>0</v>
      </c>
      <c r="LY109" s="243">
        <f>VLOOKUP($B109,факт!$D$7:$HK$128,84,0)</f>
        <v>0</v>
      </c>
      <c r="LZ109" s="244"/>
      <c r="MA109" s="244"/>
      <c r="MB109" s="243">
        <f t="shared" si="3997"/>
        <v>0</v>
      </c>
      <c r="MC109" s="243">
        <f t="shared" si="3998"/>
        <v>0</v>
      </c>
      <c r="MD109" s="242">
        <v>0</v>
      </c>
      <c r="ME109" s="243">
        <f t="shared" si="3031"/>
        <v>0</v>
      </c>
      <c r="MF109" s="243">
        <f t="shared" si="3999"/>
        <v>0</v>
      </c>
      <c r="MG109" s="243">
        <f t="shared" si="4000"/>
        <v>0</v>
      </c>
      <c r="MH109" s="243">
        <f>VLOOKUP($B109,факт!$D$7:$HK$128,73,0)</f>
        <v>0</v>
      </c>
      <c r="MI109" s="243">
        <f>VLOOKUP($B109,факт!$D$7:$HK$128,74,0)</f>
        <v>0</v>
      </c>
      <c r="MJ109" s="243">
        <f>VLOOKUP($B109,факт!$D$7:$HK$128,71,0)</f>
        <v>0</v>
      </c>
      <c r="MK109" s="243">
        <f>VLOOKUP($B109,факт!$D$7:$HK$128,72,0)</f>
        <v>0</v>
      </c>
      <c r="ML109" s="243">
        <f t="shared" si="4001"/>
        <v>0</v>
      </c>
      <c r="MM109" s="243">
        <f t="shared" si="4002"/>
        <v>0</v>
      </c>
      <c r="MN109" s="242"/>
      <c r="MO109" s="243">
        <f t="shared" si="3032"/>
        <v>0</v>
      </c>
      <c r="MP109" s="243">
        <f t="shared" si="4003"/>
        <v>0</v>
      </c>
      <c r="MQ109" s="243">
        <f t="shared" si="4004"/>
        <v>0</v>
      </c>
      <c r="MR109" s="243">
        <f>VLOOKUP($B109,факт!$D$7:$HK$128,53,0)</f>
        <v>0</v>
      </c>
      <c r="MS109" s="243">
        <f>VLOOKUP($B109,факт!$D$7:$HK$128,54,0)</f>
        <v>0</v>
      </c>
      <c r="MT109" s="243">
        <f>VLOOKUP($B109,факт!$D$7:$HK$128,51,0)</f>
        <v>0</v>
      </c>
      <c r="MU109" s="243">
        <f>VLOOKUP($B109,факт!$D$7:$HK$128,52,0)</f>
        <v>0</v>
      </c>
      <c r="MV109" s="243">
        <f t="shared" si="4005"/>
        <v>0</v>
      </c>
      <c r="MW109" s="243">
        <f t="shared" si="4006"/>
        <v>0</v>
      </c>
      <c r="MX109" s="242">
        <v>0</v>
      </c>
      <c r="MY109" s="243">
        <f t="shared" si="4007"/>
        <v>0</v>
      </c>
      <c r="MZ109" s="243">
        <f t="shared" si="4008"/>
        <v>0</v>
      </c>
      <c r="NA109" s="243">
        <f t="shared" si="4009"/>
        <v>0</v>
      </c>
      <c r="NB109" s="243">
        <f>VLOOKUP($B109,факт!$D$7:$HK$128,77,0)</f>
        <v>0</v>
      </c>
      <c r="NC109" s="243">
        <f>VLOOKUP($B109,факт!$D$7:$HK$128,78,0)</f>
        <v>0</v>
      </c>
      <c r="ND109" s="243">
        <f>VLOOKUP($B109,факт!$D$7:$HK$128,75,0)</f>
        <v>0</v>
      </c>
      <c r="NE109" s="243">
        <f>VLOOKUP($B109,факт!$D$7:$HK$128,76,0)</f>
        <v>0</v>
      </c>
      <c r="NF109" s="243">
        <f t="shared" si="4010"/>
        <v>0</v>
      </c>
      <c r="NG109" s="243">
        <f t="shared" si="4011"/>
        <v>0</v>
      </c>
      <c r="NH109" s="242"/>
      <c r="NI109" s="243">
        <f t="shared" si="4012"/>
        <v>0</v>
      </c>
      <c r="NJ109" s="243">
        <f t="shared" si="4013"/>
        <v>0</v>
      </c>
      <c r="NK109" s="243">
        <f t="shared" si="4014"/>
        <v>0</v>
      </c>
      <c r="NL109" s="243">
        <f>VLOOKUP($B109,факт!$D$7:$HK$128,95,0)</f>
        <v>0</v>
      </c>
      <c r="NM109" s="243">
        <f>VLOOKUP($B109,факт!$D$7:$HK$128,96,0)</f>
        <v>0</v>
      </c>
      <c r="NN109" s="243">
        <f>VLOOKUP($B109,факт!$D$7:$HK$128,93,0)</f>
        <v>0</v>
      </c>
      <c r="NO109" s="243">
        <f>VLOOKUP($B109,факт!$D$7:$HK$128,94,0)</f>
        <v>0</v>
      </c>
      <c r="NP109" s="243">
        <f t="shared" si="4015"/>
        <v>0</v>
      </c>
      <c r="NQ109" s="243">
        <f t="shared" si="4016"/>
        <v>0</v>
      </c>
      <c r="NR109" s="242">
        <v>0</v>
      </c>
      <c r="NS109" s="243">
        <f t="shared" si="4017"/>
        <v>0</v>
      </c>
      <c r="NT109" s="243">
        <f t="shared" si="4018"/>
        <v>0</v>
      </c>
      <c r="NU109" s="243">
        <f t="shared" si="4019"/>
        <v>0</v>
      </c>
      <c r="NV109" s="243">
        <f>VLOOKUP($B109,факт!$D$7:$HK$128,81,0)</f>
        <v>0</v>
      </c>
      <c r="NW109" s="243">
        <f>VLOOKUP($B109,факт!$D$7:$HK$128,82,0)</f>
        <v>0</v>
      </c>
      <c r="NX109" s="244"/>
      <c r="NY109" s="244"/>
      <c r="NZ109" s="243">
        <f t="shared" si="4020"/>
        <v>0</v>
      </c>
      <c r="OA109" s="243">
        <f t="shared" si="4021"/>
        <v>0</v>
      </c>
      <c r="OB109" s="242"/>
      <c r="OC109" s="243">
        <f t="shared" si="3033"/>
        <v>0</v>
      </c>
      <c r="OD109" s="243">
        <f t="shared" si="4022"/>
        <v>0</v>
      </c>
      <c r="OE109" s="243">
        <f t="shared" si="4023"/>
        <v>0</v>
      </c>
      <c r="OF109" s="244"/>
      <c r="OG109" s="244"/>
      <c r="OH109" s="244"/>
      <c r="OI109" s="244"/>
      <c r="OJ109" s="243">
        <f t="shared" si="4024"/>
        <v>0</v>
      </c>
      <c r="OK109" s="243">
        <f t="shared" si="4025"/>
        <v>0</v>
      </c>
      <c r="OL109" s="242">
        <v>0</v>
      </c>
      <c r="OM109" s="243">
        <f t="shared" si="3034"/>
        <v>0</v>
      </c>
      <c r="ON109" s="243">
        <f t="shared" si="4026"/>
        <v>0</v>
      </c>
      <c r="OO109" s="243">
        <f t="shared" si="4027"/>
        <v>0</v>
      </c>
      <c r="OP109" s="243">
        <f>VLOOKUP($B109,факт!$D$7:$HK$128,47,0)</f>
        <v>0</v>
      </c>
      <c r="OQ109" s="243">
        <f>VLOOKUP($B109,факт!$D$7:$HK$128,48,0)</f>
        <v>0</v>
      </c>
      <c r="OR109" s="244"/>
      <c r="OS109" s="244"/>
      <c r="OT109" s="243">
        <f t="shared" si="4028"/>
        <v>0</v>
      </c>
      <c r="OU109" s="243">
        <f t="shared" si="4029"/>
        <v>0</v>
      </c>
      <c r="OV109" s="242">
        <v>0</v>
      </c>
      <c r="OW109" s="243">
        <f t="shared" si="3035"/>
        <v>0</v>
      </c>
      <c r="OX109" s="243">
        <f t="shared" si="4030"/>
        <v>0</v>
      </c>
      <c r="OY109" s="243">
        <f t="shared" si="4031"/>
        <v>0</v>
      </c>
      <c r="OZ109" s="244"/>
      <c r="PA109" s="244"/>
      <c r="PB109" s="244"/>
      <c r="PC109" s="244"/>
      <c r="PD109" s="243">
        <f t="shared" si="4032"/>
        <v>0</v>
      </c>
      <c r="PE109" s="243">
        <f t="shared" si="4033"/>
        <v>0</v>
      </c>
      <c r="PF109" s="242">
        <v>0</v>
      </c>
      <c r="PG109" s="243">
        <f>SUM(PF109*$D109*$F109*$G109*$J109*PG$9)</f>
        <v>0</v>
      </c>
      <c r="PH109" s="243">
        <f t="shared" si="4034"/>
        <v>0</v>
      </c>
      <c r="PI109" s="243">
        <f t="shared" si="4035"/>
        <v>0</v>
      </c>
      <c r="PJ109" s="243">
        <f>VLOOKUP($B109,факт!$D$7:$HK$128,45,0)</f>
        <v>0</v>
      </c>
      <c r="PK109" s="243">
        <f>VLOOKUP($B109,факт!$D$7:$HK$128,46,0)</f>
        <v>0</v>
      </c>
      <c r="PL109" s="244"/>
      <c r="PM109" s="244"/>
      <c r="PN109" s="243">
        <f t="shared" si="4036"/>
        <v>0</v>
      </c>
      <c r="PO109" s="243">
        <f t="shared" si="4037"/>
        <v>0</v>
      </c>
      <c r="PP109" s="243"/>
      <c r="PQ109" s="243"/>
      <c r="PR109" s="243">
        <f t="shared" si="4038"/>
        <v>0</v>
      </c>
      <c r="PS109" s="243">
        <f t="shared" si="4039"/>
        <v>0</v>
      </c>
      <c r="PT109" s="244"/>
      <c r="PU109" s="244"/>
      <c r="PV109" s="244"/>
      <c r="PW109" s="244"/>
      <c r="PX109" s="243">
        <f t="shared" si="4040"/>
        <v>0</v>
      </c>
      <c r="PY109" s="243">
        <f t="shared" si="4041"/>
        <v>0</v>
      </c>
      <c r="PZ109" s="243"/>
      <c r="QA109" s="243"/>
      <c r="QB109" s="243">
        <f t="shared" si="4042"/>
        <v>0</v>
      </c>
      <c r="QC109" s="243">
        <f t="shared" si="4043"/>
        <v>0</v>
      </c>
      <c r="QD109" s="244"/>
      <c r="QE109" s="244"/>
      <c r="QF109" s="244"/>
      <c r="QG109" s="244"/>
      <c r="QH109" s="243">
        <f t="shared" si="4044"/>
        <v>0</v>
      </c>
      <c r="QI109" s="243">
        <f t="shared" si="4045"/>
        <v>0</v>
      </c>
      <c r="QJ109" s="247">
        <f t="shared" si="4046"/>
        <v>0</v>
      </c>
      <c r="QK109" s="247">
        <f t="shared" si="4047"/>
        <v>0</v>
      </c>
      <c r="QL109" s="247">
        <f t="shared" si="4048"/>
        <v>0</v>
      </c>
      <c r="QM109" s="247">
        <f t="shared" si="4049"/>
        <v>0</v>
      </c>
      <c r="QN109" s="247">
        <f t="shared" si="4050"/>
        <v>0</v>
      </c>
      <c r="QO109" s="247">
        <f t="shared" si="4051"/>
        <v>0</v>
      </c>
      <c r="QP109" s="247">
        <f t="shared" si="4052"/>
        <v>0</v>
      </c>
      <c r="QQ109" s="247">
        <f t="shared" si="4053"/>
        <v>0</v>
      </c>
      <c r="QR109" s="243">
        <f t="shared" si="4054"/>
        <v>0</v>
      </c>
      <c r="QS109" s="243">
        <f t="shared" si="4055"/>
        <v>0</v>
      </c>
    </row>
    <row r="110" spans="1:461" s="199" customFormat="1" ht="27.75" customHeight="1" x14ac:dyDescent="0.25">
      <c r="A110" s="230">
        <v>26</v>
      </c>
      <c r="B110" s="230"/>
      <c r="C110" s="231" t="s">
        <v>137</v>
      </c>
      <c r="D110" s="274"/>
      <c r="E110" s="274"/>
      <c r="F110" s="275">
        <v>0.98</v>
      </c>
      <c r="G110" s="276"/>
      <c r="H110" s="274"/>
      <c r="I110" s="274"/>
      <c r="J110" s="274"/>
      <c r="K110" s="265">
        <v>2.57</v>
      </c>
      <c r="L110" s="277">
        <f t="shared" ref="L110:BW110" si="4057">L111</f>
        <v>0</v>
      </c>
      <c r="M110" s="277">
        <f t="shared" si="4057"/>
        <v>0</v>
      </c>
      <c r="N110" s="277">
        <f t="shared" si="4057"/>
        <v>0</v>
      </c>
      <c r="O110" s="277">
        <f t="shared" si="4057"/>
        <v>0</v>
      </c>
      <c r="P110" s="277">
        <f t="shared" si="4057"/>
        <v>0</v>
      </c>
      <c r="Q110" s="277">
        <f t="shared" si="4057"/>
        <v>0</v>
      </c>
      <c r="R110" s="277">
        <f t="shared" si="4057"/>
        <v>0</v>
      </c>
      <c r="S110" s="277">
        <f t="shared" si="4057"/>
        <v>0</v>
      </c>
      <c r="T110" s="277">
        <f t="shared" si="4057"/>
        <v>0</v>
      </c>
      <c r="U110" s="277">
        <f t="shared" si="4057"/>
        <v>0</v>
      </c>
      <c r="V110" s="277">
        <f t="shared" si="4057"/>
        <v>0</v>
      </c>
      <c r="W110" s="277">
        <f t="shared" si="4057"/>
        <v>0</v>
      </c>
      <c r="X110" s="277">
        <f t="shared" si="4057"/>
        <v>0</v>
      </c>
      <c r="Y110" s="277">
        <f t="shared" si="4057"/>
        <v>0</v>
      </c>
      <c r="Z110" s="277">
        <f t="shared" si="4057"/>
        <v>0</v>
      </c>
      <c r="AA110" s="277">
        <f t="shared" si="4057"/>
        <v>0</v>
      </c>
      <c r="AB110" s="277">
        <f t="shared" si="4057"/>
        <v>0</v>
      </c>
      <c r="AC110" s="277">
        <f t="shared" si="4057"/>
        <v>0</v>
      </c>
      <c r="AD110" s="277">
        <f t="shared" si="4057"/>
        <v>0</v>
      </c>
      <c r="AE110" s="277">
        <f t="shared" si="4057"/>
        <v>0</v>
      </c>
      <c r="AF110" s="277">
        <f t="shared" si="4057"/>
        <v>0</v>
      </c>
      <c r="AG110" s="277">
        <f t="shared" si="4057"/>
        <v>0</v>
      </c>
      <c r="AH110" s="277">
        <f t="shared" si="4057"/>
        <v>0</v>
      </c>
      <c r="AI110" s="277">
        <f t="shared" si="4057"/>
        <v>0</v>
      </c>
      <c r="AJ110" s="277">
        <f t="shared" si="4057"/>
        <v>0</v>
      </c>
      <c r="AK110" s="277">
        <f t="shared" si="4057"/>
        <v>0</v>
      </c>
      <c r="AL110" s="277">
        <f t="shared" si="4057"/>
        <v>0</v>
      </c>
      <c r="AM110" s="277">
        <f t="shared" si="4057"/>
        <v>0</v>
      </c>
      <c r="AN110" s="277">
        <f t="shared" si="4057"/>
        <v>0</v>
      </c>
      <c r="AO110" s="277">
        <f t="shared" si="4057"/>
        <v>0</v>
      </c>
      <c r="AP110" s="277">
        <f t="shared" si="4057"/>
        <v>0</v>
      </c>
      <c r="AQ110" s="277">
        <f t="shared" si="4057"/>
        <v>0</v>
      </c>
      <c r="AR110" s="277">
        <f t="shared" si="4057"/>
        <v>0</v>
      </c>
      <c r="AS110" s="277">
        <f t="shared" si="4057"/>
        <v>0</v>
      </c>
      <c r="AT110" s="277">
        <f t="shared" si="4057"/>
        <v>0</v>
      </c>
      <c r="AU110" s="277">
        <f t="shared" si="4057"/>
        <v>0</v>
      </c>
      <c r="AV110" s="277">
        <f t="shared" si="4057"/>
        <v>0</v>
      </c>
      <c r="AW110" s="277">
        <f t="shared" si="4057"/>
        <v>0</v>
      </c>
      <c r="AX110" s="277">
        <f t="shared" si="4057"/>
        <v>0</v>
      </c>
      <c r="AY110" s="277">
        <f t="shared" si="4057"/>
        <v>0</v>
      </c>
      <c r="AZ110" s="277">
        <f t="shared" si="4057"/>
        <v>0</v>
      </c>
      <c r="BA110" s="277">
        <f t="shared" si="4057"/>
        <v>0</v>
      </c>
      <c r="BB110" s="277">
        <f t="shared" si="4057"/>
        <v>0</v>
      </c>
      <c r="BC110" s="277">
        <f t="shared" si="4057"/>
        <v>0</v>
      </c>
      <c r="BD110" s="277">
        <f t="shared" si="4057"/>
        <v>0</v>
      </c>
      <c r="BE110" s="277">
        <f t="shared" si="4057"/>
        <v>0</v>
      </c>
      <c r="BF110" s="277">
        <f t="shared" si="4057"/>
        <v>0</v>
      </c>
      <c r="BG110" s="277">
        <f t="shared" si="4057"/>
        <v>0</v>
      </c>
      <c r="BH110" s="277">
        <f t="shared" si="4057"/>
        <v>0</v>
      </c>
      <c r="BI110" s="277">
        <f t="shared" si="4057"/>
        <v>0</v>
      </c>
      <c r="BJ110" s="277">
        <f t="shared" si="4057"/>
        <v>0</v>
      </c>
      <c r="BK110" s="277">
        <f t="shared" si="4057"/>
        <v>0</v>
      </c>
      <c r="BL110" s="277">
        <f t="shared" si="4057"/>
        <v>0</v>
      </c>
      <c r="BM110" s="277">
        <f t="shared" si="4057"/>
        <v>0</v>
      </c>
      <c r="BN110" s="277">
        <f t="shared" si="4057"/>
        <v>0</v>
      </c>
      <c r="BO110" s="277">
        <f t="shared" si="4057"/>
        <v>0</v>
      </c>
      <c r="BP110" s="277">
        <f t="shared" si="4057"/>
        <v>0</v>
      </c>
      <c r="BQ110" s="277">
        <f t="shared" si="4057"/>
        <v>0</v>
      </c>
      <c r="BR110" s="277">
        <f t="shared" si="4057"/>
        <v>0</v>
      </c>
      <c r="BS110" s="277">
        <f t="shared" si="4057"/>
        <v>0</v>
      </c>
      <c r="BT110" s="277">
        <f t="shared" si="4057"/>
        <v>0</v>
      </c>
      <c r="BU110" s="277">
        <f t="shared" si="4057"/>
        <v>0</v>
      </c>
      <c r="BV110" s="277">
        <f t="shared" si="4057"/>
        <v>0</v>
      </c>
      <c r="BW110" s="277">
        <f t="shared" si="4057"/>
        <v>0</v>
      </c>
      <c r="BX110" s="277">
        <f t="shared" ref="BX110:EI110" si="4058">BX111</f>
        <v>0</v>
      </c>
      <c r="BY110" s="277">
        <f t="shared" si="4058"/>
        <v>0</v>
      </c>
      <c r="BZ110" s="277">
        <f t="shared" si="4058"/>
        <v>0</v>
      </c>
      <c r="CA110" s="277">
        <f t="shared" si="4058"/>
        <v>0</v>
      </c>
      <c r="CB110" s="277">
        <f t="shared" si="4058"/>
        <v>0</v>
      </c>
      <c r="CC110" s="277">
        <f t="shared" si="4058"/>
        <v>0</v>
      </c>
      <c r="CD110" s="277">
        <f t="shared" si="4058"/>
        <v>0</v>
      </c>
      <c r="CE110" s="277">
        <f t="shared" si="4058"/>
        <v>0</v>
      </c>
      <c r="CF110" s="277">
        <f t="shared" si="4058"/>
        <v>0</v>
      </c>
      <c r="CG110" s="277">
        <f t="shared" si="4058"/>
        <v>0</v>
      </c>
      <c r="CH110" s="277">
        <f t="shared" si="4058"/>
        <v>0</v>
      </c>
      <c r="CI110" s="277">
        <f t="shared" si="4058"/>
        <v>0</v>
      </c>
      <c r="CJ110" s="277">
        <f t="shared" si="4058"/>
        <v>0</v>
      </c>
      <c r="CK110" s="277">
        <f t="shared" si="4058"/>
        <v>0</v>
      </c>
      <c r="CL110" s="277">
        <f t="shared" si="4058"/>
        <v>0</v>
      </c>
      <c r="CM110" s="277">
        <f t="shared" si="4058"/>
        <v>0</v>
      </c>
      <c r="CN110" s="277">
        <f t="shared" si="4058"/>
        <v>0</v>
      </c>
      <c r="CO110" s="277">
        <f t="shared" si="4058"/>
        <v>0</v>
      </c>
      <c r="CP110" s="277">
        <f t="shared" si="4058"/>
        <v>0</v>
      </c>
      <c r="CQ110" s="277">
        <f t="shared" si="4058"/>
        <v>0</v>
      </c>
      <c r="CR110" s="277">
        <f t="shared" si="4058"/>
        <v>0</v>
      </c>
      <c r="CS110" s="277">
        <f t="shared" si="4058"/>
        <v>0</v>
      </c>
      <c r="CT110" s="277">
        <f t="shared" si="4058"/>
        <v>0</v>
      </c>
      <c r="CU110" s="277">
        <f t="shared" si="4058"/>
        <v>0</v>
      </c>
      <c r="CV110" s="277">
        <f t="shared" si="4058"/>
        <v>0</v>
      </c>
      <c r="CW110" s="277">
        <f t="shared" si="4058"/>
        <v>0</v>
      </c>
      <c r="CX110" s="277">
        <f t="shared" si="4058"/>
        <v>10</v>
      </c>
      <c r="CY110" s="277">
        <f t="shared" si="4058"/>
        <v>135279.19999999998</v>
      </c>
      <c r="CZ110" s="277">
        <f t="shared" si="4058"/>
        <v>0.83333333333333337</v>
      </c>
      <c r="DA110" s="277">
        <f t="shared" si="4058"/>
        <v>11273.266666666665</v>
      </c>
      <c r="DB110" s="277">
        <f t="shared" si="4058"/>
        <v>2</v>
      </c>
      <c r="DC110" s="277">
        <f t="shared" si="4058"/>
        <v>27055.84</v>
      </c>
      <c r="DD110" s="277">
        <f t="shared" si="4058"/>
        <v>0</v>
      </c>
      <c r="DE110" s="277">
        <f t="shared" si="4058"/>
        <v>0</v>
      </c>
      <c r="DF110" s="277">
        <f t="shared" si="4058"/>
        <v>1.1666666666666665</v>
      </c>
      <c r="DG110" s="277">
        <f t="shared" si="4058"/>
        <v>15782.573333333336</v>
      </c>
      <c r="DH110" s="277">
        <f t="shared" si="4058"/>
        <v>0</v>
      </c>
      <c r="DI110" s="277">
        <f t="shared" si="4058"/>
        <v>0</v>
      </c>
      <c r="DJ110" s="277">
        <f t="shared" si="4058"/>
        <v>0</v>
      </c>
      <c r="DK110" s="277">
        <f t="shared" si="4058"/>
        <v>0</v>
      </c>
      <c r="DL110" s="277">
        <f t="shared" si="4058"/>
        <v>0</v>
      </c>
      <c r="DM110" s="277">
        <f t="shared" si="4058"/>
        <v>0</v>
      </c>
      <c r="DN110" s="277">
        <f t="shared" si="4058"/>
        <v>0</v>
      </c>
      <c r="DO110" s="277">
        <f t="shared" si="4058"/>
        <v>0</v>
      </c>
      <c r="DP110" s="277">
        <f t="shared" si="4058"/>
        <v>0</v>
      </c>
      <c r="DQ110" s="277">
        <f t="shared" si="4058"/>
        <v>0</v>
      </c>
      <c r="DR110" s="277">
        <f t="shared" si="4058"/>
        <v>0</v>
      </c>
      <c r="DS110" s="277">
        <f t="shared" si="4058"/>
        <v>0</v>
      </c>
      <c r="DT110" s="277">
        <f t="shared" si="4058"/>
        <v>0</v>
      </c>
      <c r="DU110" s="277">
        <f t="shared" si="4058"/>
        <v>0</v>
      </c>
      <c r="DV110" s="277">
        <f t="shared" si="4058"/>
        <v>0</v>
      </c>
      <c r="DW110" s="277">
        <f t="shared" si="4058"/>
        <v>0</v>
      </c>
      <c r="DX110" s="277">
        <f t="shared" si="4058"/>
        <v>0</v>
      </c>
      <c r="DY110" s="277">
        <f t="shared" si="4058"/>
        <v>0</v>
      </c>
      <c r="DZ110" s="277">
        <f t="shared" si="4058"/>
        <v>0</v>
      </c>
      <c r="EA110" s="277">
        <f t="shared" si="4058"/>
        <v>0</v>
      </c>
      <c r="EB110" s="277">
        <f t="shared" si="4058"/>
        <v>0</v>
      </c>
      <c r="EC110" s="277">
        <f t="shared" si="4058"/>
        <v>0</v>
      </c>
      <c r="ED110" s="277">
        <f t="shared" si="4058"/>
        <v>0</v>
      </c>
      <c r="EE110" s="277">
        <f t="shared" si="4058"/>
        <v>0</v>
      </c>
      <c r="EF110" s="277">
        <f t="shared" si="4058"/>
        <v>0</v>
      </c>
      <c r="EG110" s="277">
        <f t="shared" si="4058"/>
        <v>0</v>
      </c>
      <c r="EH110" s="277">
        <f t="shared" si="4058"/>
        <v>0</v>
      </c>
      <c r="EI110" s="277">
        <f t="shared" si="4058"/>
        <v>0</v>
      </c>
      <c r="EJ110" s="277">
        <f t="shared" ref="EJ110:GU110" si="4059">EJ111</f>
        <v>0</v>
      </c>
      <c r="EK110" s="277">
        <f t="shared" si="4059"/>
        <v>0</v>
      </c>
      <c r="EL110" s="277">
        <f t="shared" si="4059"/>
        <v>0</v>
      </c>
      <c r="EM110" s="277">
        <f t="shared" si="4059"/>
        <v>0</v>
      </c>
      <c r="EN110" s="277">
        <f t="shared" si="4059"/>
        <v>0</v>
      </c>
      <c r="EO110" s="277">
        <f t="shared" si="4059"/>
        <v>0</v>
      </c>
      <c r="EP110" s="277">
        <f t="shared" si="4059"/>
        <v>0</v>
      </c>
      <c r="EQ110" s="277">
        <f t="shared" si="4059"/>
        <v>0</v>
      </c>
      <c r="ER110" s="277">
        <f t="shared" si="4059"/>
        <v>0</v>
      </c>
      <c r="ES110" s="277">
        <f t="shared" si="4059"/>
        <v>0</v>
      </c>
      <c r="ET110" s="277">
        <f t="shared" si="4059"/>
        <v>0</v>
      </c>
      <c r="EU110" s="277">
        <f t="shared" si="4059"/>
        <v>0</v>
      </c>
      <c r="EV110" s="277">
        <f t="shared" si="4059"/>
        <v>0</v>
      </c>
      <c r="EW110" s="277">
        <f t="shared" si="4059"/>
        <v>0</v>
      </c>
      <c r="EX110" s="277">
        <f t="shared" si="4059"/>
        <v>0</v>
      </c>
      <c r="EY110" s="277">
        <f t="shared" si="4059"/>
        <v>0</v>
      </c>
      <c r="EZ110" s="277">
        <f t="shared" si="4059"/>
        <v>0</v>
      </c>
      <c r="FA110" s="277">
        <f t="shared" si="4059"/>
        <v>0</v>
      </c>
      <c r="FB110" s="277">
        <f t="shared" si="4059"/>
        <v>0</v>
      </c>
      <c r="FC110" s="277">
        <f t="shared" si="4059"/>
        <v>0</v>
      </c>
      <c r="FD110" s="277">
        <f t="shared" si="4059"/>
        <v>0</v>
      </c>
      <c r="FE110" s="277">
        <f t="shared" si="4059"/>
        <v>0</v>
      </c>
      <c r="FF110" s="277">
        <f t="shared" si="4059"/>
        <v>0</v>
      </c>
      <c r="FG110" s="277">
        <f t="shared" si="4059"/>
        <v>0</v>
      </c>
      <c r="FH110" s="277">
        <f t="shared" si="4059"/>
        <v>0</v>
      </c>
      <c r="FI110" s="277">
        <f t="shared" si="4059"/>
        <v>0</v>
      </c>
      <c r="FJ110" s="277">
        <f t="shared" si="4059"/>
        <v>0</v>
      </c>
      <c r="FK110" s="277">
        <f t="shared" si="4059"/>
        <v>0</v>
      </c>
      <c r="FL110" s="277">
        <f t="shared" si="4059"/>
        <v>0</v>
      </c>
      <c r="FM110" s="277">
        <f t="shared" si="4059"/>
        <v>0</v>
      </c>
      <c r="FN110" s="277">
        <f t="shared" si="4059"/>
        <v>0</v>
      </c>
      <c r="FO110" s="277">
        <f t="shared" si="4059"/>
        <v>0</v>
      </c>
      <c r="FP110" s="277">
        <f t="shared" si="4059"/>
        <v>0</v>
      </c>
      <c r="FQ110" s="277">
        <f t="shared" si="4059"/>
        <v>0</v>
      </c>
      <c r="FR110" s="277">
        <f t="shared" si="4059"/>
        <v>0</v>
      </c>
      <c r="FS110" s="277">
        <f t="shared" si="4059"/>
        <v>0</v>
      </c>
      <c r="FT110" s="277">
        <f t="shared" si="4059"/>
        <v>0</v>
      </c>
      <c r="FU110" s="277">
        <f t="shared" si="4059"/>
        <v>0</v>
      </c>
      <c r="FV110" s="277">
        <f t="shared" si="4059"/>
        <v>0</v>
      </c>
      <c r="FW110" s="277">
        <f t="shared" si="4059"/>
        <v>0</v>
      </c>
      <c r="FX110" s="277">
        <f t="shared" si="4059"/>
        <v>0</v>
      </c>
      <c r="FY110" s="277">
        <f t="shared" si="4059"/>
        <v>0</v>
      </c>
      <c r="FZ110" s="277">
        <f t="shared" si="4059"/>
        <v>0</v>
      </c>
      <c r="GA110" s="277">
        <f t="shared" si="4059"/>
        <v>0</v>
      </c>
      <c r="GB110" s="277">
        <f t="shared" si="4059"/>
        <v>0</v>
      </c>
      <c r="GC110" s="277">
        <f t="shared" si="4059"/>
        <v>0</v>
      </c>
      <c r="GD110" s="277">
        <f t="shared" si="4059"/>
        <v>0</v>
      </c>
      <c r="GE110" s="277">
        <f t="shared" si="4059"/>
        <v>0</v>
      </c>
      <c r="GF110" s="277">
        <f t="shared" si="4059"/>
        <v>0</v>
      </c>
      <c r="GG110" s="277">
        <f t="shared" si="4059"/>
        <v>0</v>
      </c>
      <c r="GH110" s="277">
        <f t="shared" si="4059"/>
        <v>0</v>
      </c>
      <c r="GI110" s="277">
        <f t="shared" si="4059"/>
        <v>0</v>
      </c>
      <c r="GJ110" s="277">
        <f t="shared" si="4059"/>
        <v>0</v>
      </c>
      <c r="GK110" s="277">
        <f t="shared" si="4059"/>
        <v>0</v>
      </c>
      <c r="GL110" s="277">
        <f t="shared" si="4059"/>
        <v>0</v>
      </c>
      <c r="GM110" s="277">
        <f t="shared" si="4059"/>
        <v>0</v>
      </c>
      <c r="GN110" s="277">
        <f t="shared" si="4059"/>
        <v>0</v>
      </c>
      <c r="GO110" s="277">
        <f t="shared" si="4059"/>
        <v>0</v>
      </c>
      <c r="GP110" s="277">
        <f t="shared" si="4059"/>
        <v>0</v>
      </c>
      <c r="GQ110" s="277">
        <f t="shared" si="4059"/>
        <v>0</v>
      </c>
      <c r="GR110" s="277">
        <f t="shared" si="4059"/>
        <v>0</v>
      </c>
      <c r="GS110" s="277">
        <f t="shared" si="4059"/>
        <v>0</v>
      </c>
      <c r="GT110" s="277">
        <f t="shared" si="4059"/>
        <v>0</v>
      </c>
      <c r="GU110" s="277">
        <f t="shared" si="4059"/>
        <v>0</v>
      </c>
      <c r="GV110" s="277">
        <f t="shared" ref="GV110:JG110" si="4060">GV111</f>
        <v>0</v>
      </c>
      <c r="GW110" s="277">
        <f t="shared" si="4060"/>
        <v>0</v>
      </c>
      <c r="GX110" s="277">
        <f t="shared" si="4060"/>
        <v>0</v>
      </c>
      <c r="GY110" s="277">
        <f t="shared" si="4060"/>
        <v>0</v>
      </c>
      <c r="GZ110" s="277">
        <f t="shared" si="4060"/>
        <v>0</v>
      </c>
      <c r="HA110" s="277">
        <f t="shared" si="4060"/>
        <v>0</v>
      </c>
      <c r="HB110" s="277">
        <f t="shared" si="4060"/>
        <v>0</v>
      </c>
      <c r="HC110" s="277">
        <f t="shared" si="4060"/>
        <v>0</v>
      </c>
      <c r="HD110" s="277">
        <f t="shared" si="4060"/>
        <v>0</v>
      </c>
      <c r="HE110" s="277">
        <f t="shared" si="4060"/>
        <v>0</v>
      </c>
      <c r="HF110" s="277">
        <f t="shared" si="4060"/>
        <v>0</v>
      </c>
      <c r="HG110" s="277">
        <f t="shared" si="4060"/>
        <v>0</v>
      </c>
      <c r="HH110" s="277">
        <f t="shared" si="4060"/>
        <v>0</v>
      </c>
      <c r="HI110" s="277">
        <f t="shared" si="4060"/>
        <v>0</v>
      </c>
      <c r="HJ110" s="277">
        <f t="shared" si="4060"/>
        <v>0</v>
      </c>
      <c r="HK110" s="277">
        <f t="shared" si="4060"/>
        <v>0</v>
      </c>
      <c r="HL110" s="277">
        <f t="shared" si="4060"/>
        <v>0</v>
      </c>
      <c r="HM110" s="277">
        <f t="shared" si="4060"/>
        <v>0</v>
      </c>
      <c r="HN110" s="277">
        <f t="shared" si="4060"/>
        <v>0</v>
      </c>
      <c r="HO110" s="277">
        <f t="shared" si="4060"/>
        <v>0</v>
      </c>
      <c r="HP110" s="277">
        <f t="shared" si="4060"/>
        <v>0</v>
      </c>
      <c r="HQ110" s="277">
        <f t="shared" si="4060"/>
        <v>0</v>
      </c>
      <c r="HR110" s="277">
        <f t="shared" si="4060"/>
        <v>0</v>
      </c>
      <c r="HS110" s="277">
        <f t="shared" si="4060"/>
        <v>0</v>
      </c>
      <c r="HT110" s="277">
        <f t="shared" si="4060"/>
        <v>0</v>
      </c>
      <c r="HU110" s="277">
        <f t="shared" si="4060"/>
        <v>0</v>
      </c>
      <c r="HV110" s="277">
        <f t="shared" si="4060"/>
        <v>0</v>
      </c>
      <c r="HW110" s="277">
        <f t="shared" si="4060"/>
        <v>0</v>
      </c>
      <c r="HX110" s="277">
        <f t="shared" si="4060"/>
        <v>0</v>
      </c>
      <c r="HY110" s="277">
        <f t="shared" si="4060"/>
        <v>0</v>
      </c>
      <c r="HZ110" s="277">
        <f t="shared" si="4060"/>
        <v>0</v>
      </c>
      <c r="IA110" s="277">
        <f t="shared" si="4060"/>
        <v>0</v>
      </c>
      <c r="IB110" s="277">
        <f t="shared" si="4060"/>
        <v>0</v>
      </c>
      <c r="IC110" s="277">
        <f t="shared" si="4060"/>
        <v>0</v>
      </c>
      <c r="ID110" s="277">
        <f t="shared" si="4060"/>
        <v>0</v>
      </c>
      <c r="IE110" s="277">
        <f t="shared" si="4060"/>
        <v>0</v>
      </c>
      <c r="IF110" s="277">
        <f t="shared" si="4060"/>
        <v>0</v>
      </c>
      <c r="IG110" s="277">
        <f t="shared" si="4060"/>
        <v>0</v>
      </c>
      <c r="IH110" s="277">
        <f t="shared" si="4060"/>
        <v>0</v>
      </c>
      <c r="II110" s="277">
        <f t="shared" si="4060"/>
        <v>0</v>
      </c>
      <c r="IJ110" s="277">
        <f t="shared" si="4060"/>
        <v>0</v>
      </c>
      <c r="IK110" s="277">
        <f t="shared" si="4060"/>
        <v>0</v>
      </c>
      <c r="IL110" s="277">
        <f t="shared" si="4060"/>
        <v>0</v>
      </c>
      <c r="IM110" s="277">
        <f t="shared" si="4060"/>
        <v>0</v>
      </c>
      <c r="IN110" s="277">
        <f t="shared" si="4060"/>
        <v>0</v>
      </c>
      <c r="IO110" s="277">
        <f t="shared" si="4060"/>
        <v>0</v>
      </c>
      <c r="IP110" s="277">
        <f t="shared" si="4060"/>
        <v>0</v>
      </c>
      <c r="IQ110" s="277">
        <f t="shared" si="4060"/>
        <v>0</v>
      </c>
      <c r="IR110" s="277">
        <f t="shared" si="4060"/>
        <v>0</v>
      </c>
      <c r="IS110" s="277">
        <f t="shared" si="4060"/>
        <v>0</v>
      </c>
      <c r="IT110" s="277">
        <f t="shared" si="4060"/>
        <v>0</v>
      </c>
      <c r="IU110" s="277">
        <f t="shared" si="4060"/>
        <v>0</v>
      </c>
      <c r="IV110" s="277">
        <f t="shared" si="4060"/>
        <v>0</v>
      </c>
      <c r="IW110" s="277">
        <f t="shared" si="4060"/>
        <v>0</v>
      </c>
      <c r="IX110" s="277">
        <f t="shared" si="4060"/>
        <v>0</v>
      </c>
      <c r="IY110" s="277">
        <f t="shared" si="4060"/>
        <v>0</v>
      </c>
      <c r="IZ110" s="277">
        <f t="shared" si="4060"/>
        <v>0</v>
      </c>
      <c r="JA110" s="277">
        <f t="shared" si="4060"/>
        <v>0</v>
      </c>
      <c r="JB110" s="277">
        <f t="shared" si="4060"/>
        <v>0</v>
      </c>
      <c r="JC110" s="277">
        <f t="shared" si="4060"/>
        <v>0</v>
      </c>
      <c r="JD110" s="277">
        <f t="shared" si="4060"/>
        <v>0</v>
      </c>
      <c r="JE110" s="277">
        <f t="shared" si="4060"/>
        <v>0</v>
      </c>
      <c r="JF110" s="277">
        <f t="shared" si="4060"/>
        <v>0</v>
      </c>
      <c r="JG110" s="277">
        <f t="shared" si="4060"/>
        <v>0</v>
      </c>
      <c r="JH110" s="277">
        <f t="shared" ref="JH110:LS110" si="4061">JH111</f>
        <v>0</v>
      </c>
      <c r="JI110" s="277">
        <f t="shared" si="4061"/>
        <v>0</v>
      </c>
      <c r="JJ110" s="277">
        <f t="shared" si="4061"/>
        <v>0</v>
      </c>
      <c r="JK110" s="277">
        <f t="shared" si="4061"/>
        <v>0</v>
      </c>
      <c r="JL110" s="277">
        <f t="shared" si="4061"/>
        <v>0</v>
      </c>
      <c r="JM110" s="277">
        <f t="shared" si="4061"/>
        <v>0</v>
      </c>
      <c r="JN110" s="277">
        <f t="shared" si="4061"/>
        <v>0</v>
      </c>
      <c r="JO110" s="277">
        <f t="shared" si="4061"/>
        <v>0</v>
      </c>
      <c r="JP110" s="277">
        <f t="shared" si="4061"/>
        <v>0</v>
      </c>
      <c r="JQ110" s="277">
        <f t="shared" si="4061"/>
        <v>0</v>
      </c>
      <c r="JR110" s="277">
        <f t="shared" si="4061"/>
        <v>0</v>
      </c>
      <c r="JS110" s="277">
        <f t="shared" si="4061"/>
        <v>0</v>
      </c>
      <c r="JT110" s="277">
        <f t="shared" si="4061"/>
        <v>0</v>
      </c>
      <c r="JU110" s="277">
        <f t="shared" si="4061"/>
        <v>0</v>
      </c>
      <c r="JV110" s="277">
        <f t="shared" si="4061"/>
        <v>0</v>
      </c>
      <c r="JW110" s="277">
        <f t="shared" si="4061"/>
        <v>0</v>
      </c>
      <c r="JX110" s="277">
        <f t="shared" si="4061"/>
        <v>0</v>
      </c>
      <c r="JY110" s="277">
        <f t="shared" si="4061"/>
        <v>0</v>
      </c>
      <c r="JZ110" s="277">
        <f t="shared" si="4061"/>
        <v>0</v>
      </c>
      <c r="KA110" s="277">
        <f t="shared" si="4061"/>
        <v>0</v>
      </c>
      <c r="KB110" s="277">
        <f t="shared" si="4061"/>
        <v>0</v>
      </c>
      <c r="KC110" s="277">
        <f t="shared" si="4061"/>
        <v>0</v>
      </c>
      <c r="KD110" s="277">
        <f t="shared" si="4061"/>
        <v>0</v>
      </c>
      <c r="KE110" s="277">
        <f t="shared" si="4061"/>
        <v>0</v>
      </c>
      <c r="KF110" s="277">
        <f t="shared" si="4061"/>
        <v>0</v>
      </c>
      <c r="KG110" s="277">
        <f t="shared" si="4061"/>
        <v>0</v>
      </c>
      <c r="KH110" s="277">
        <f t="shared" si="4061"/>
        <v>0</v>
      </c>
      <c r="KI110" s="277">
        <f t="shared" si="4061"/>
        <v>0</v>
      </c>
      <c r="KJ110" s="277">
        <f t="shared" si="4061"/>
        <v>0</v>
      </c>
      <c r="KK110" s="277">
        <f t="shared" si="4061"/>
        <v>0</v>
      </c>
      <c r="KL110" s="277">
        <f t="shared" si="4061"/>
        <v>0</v>
      </c>
      <c r="KM110" s="277">
        <f t="shared" si="4061"/>
        <v>0</v>
      </c>
      <c r="KN110" s="277">
        <f t="shared" si="4061"/>
        <v>0</v>
      </c>
      <c r="KO110" s="277">
        <f t="shared" si="4061"/>
        <v>0</v>
      </c>
      <c r="KP110" s="277">
        <f t="shared" si="4061"/>
        <v>0</v>
      </c>
      <c r="KQ110" s="277">
        <f t="shared" si="4061"/>
        <v>0</v>
      </c>
      <c r="KR110" s="277">
        <f t="shared" si="4061"/>
        <v>0</v>
      </c>
      <c r="KS110" s="277">
        <f t="shared" si="4061"/>
        <v>0</v>
      </c>
      <c r="KT110" s="277">
        <f t="shared" si="4061"/>
        <v>0</v>
      </c>
      <c r="KU110" s="277">
        <f t="shared" si="4061"/>
        <v>0</v>
      </c>
      <c r="KV110" s="277">
        <f t="shared" si="4061"/>
        <v>0</v>
      </c>
      <c r="KW110" s="277">
        <f t="shared" si="4061"/>
        <v>0</v>
      </c>
      <c r="KX110" s="277">
        <f t="shared" si="4061"/>
        <v>0</v>
      </c>
      <c r="KY110" s="277">
        <f t="shared" si="4061"/>
        <v>0</v>
      </c>
      <c r="KZ110" s="277">
        <f t="shared" si="4061"/>
        <v>6</v>
      </c>
      <c r="LA110" s="277">
        <f t="shared" si="4061"/>
        <v>97401.02399999999</v>
      </c>
      <c r="LB110" s="277">
        <f t="shared" si="4061"/>
        <v>0.5</v>
      </c>
      <c r="LC110" s="277">
        <f t="shared" si="4061"/>
        <v>8116.7519999999995</v>
      </c>
      <c r="LD110" s="277">
        <f t="shared" si="4061"/>
        <v>1</v>
      </c>
      <c r="LE110" s="277">
        <f t="shared" si="4061"/>
        <v>16233.5</v>
      </c>
      <c r="LF110" s="277">
        <f t="shared" si="4061"/>
        <v>0</v>
      </c>
      <c r="LG110" s="277">
        <f t="shared" si="4061"/>
        <v>0</v>
      </c>
      <c r="LH110" s="277">
        <f t="shared" si="4061"/>
        <v>0.5</v>
      </c>
      <c r="LI110" s="277">
        <f t="shared" si="4061"/>
        <v>8116.7480000000005</v>
      </c>
      <c r="LJ110" s="277">
        <f t="shared" si="4061"/>
        <v>0</v>
      </c>
      <c r="LK110" s="277">
        <f t="shared" si="4061"/>
        <v>0</v>
      </c>
      <c r="LL110" s="277">
        <f t="shared" si="4061"/>
        <v>0</v>
      </c>
      <c r="LM110" s="277">
        <f t="shared" si="4061"/>
        <v>0</v>
      </c>
      <c r="LN110" s="277">
        <f t="shared" si="4061"/>
        <v>0</v>
      </c>
      <c r="LO110" s="277">
        <f t="shared" si="4061"/>
        <v>0</v>
      </c>
      <c r="LP110" s="277">
        <f t="shared" si="4061"/>
        <v>0</v>
      </c>
      <c r="LQ110" s="277">
        <f t="shared" si="4061"/>
        <v>0</v>
      </c>
      <c r="LR110" s="277">
        <f t="shared" si="4061"/>
        <v>0</v>
      </c>
      <c r="LS110" s="277">
        <f t="shared" si="4061"/>
        <v>0</v>
      </c>
      <c r="LT110" s="277">
        <f t="shared" ref="LT110:OE110" si="4062">LT111</f>
        <v>0</v>
      </c>
      <c r="LU110" s="277">
        <f t="shared" si="4062"/>
        <v>0</v>
      </c>
      <c r="LV110" s="277">
        <f t="shared" si="4062"/>
        <v>0</v>
      </c>
      <c r="LW110" s="277">
        <f t="shared" si="4062"/>
        <v>0</v>
      </c>
      <c r="LX110" s="277">
        <f t="shared" si="4062"/>
        <v>0</v>
      </c>
      <c r="LY110" s="277">
        <f t="shared" si="4062"/>
        <v>0</v>
      </c>
      <c r="LZ110" s="277">
        <f t="shared" si="4062"/>
        <v>0</v>
      </c>
      <c r="MA110" s="277">
        <f t="shared" si="4062"/>
        <v>0</v>
      </c>
      <c r="MB110" s="277">
        <f t="shared" si="4062"/>
        <v>0</v>
      </c>
      <c r="MC110" s="277">
        <f t="shared" si="4062"/>
        <v>0</v>
      </c>
      <c r="MD110" s="277">
        <f t="shared" si="4062"/>
        <v>0</v>
      </c>
      <c r="ME110" s="277">
        <f t="shared" si="4062"/>
        <v>0</v>
      </c>
      <c r="MF110" s="277">
        <f t="shared" si="4062"/>
        <v>0</v>
      </c>
      <c r="MG110" s="277">
        <f t="shared" si="4062"/>
        <v>0</v>
      </c>
      <c r="MH110" s="277">
        <f t="shared" si="4062"/>
        <v>0</v>
      </c>
      <c r="MI110" s="277">
        <f t="shared" si="4062"/>
        <v>0</v>
      </c>
      <c r="MJ110" s="277">
        <f t="shared" si="4062"/>
        <v>0</v>
      </c>
      <c r="MK110" s="277">
        <f t="shared" si="4062"/>
        <v>0</v>
      </c>
      <c r="ML110" s="277">
        <f t="shared" si="4062"/>
        <v>0</v>
      </c>
      <c r="MM110" s="277">
        <f t="shared" si="4062"/>
        <v>0</v>
      </c>
      <c r="MN110" s="277">
        <f t="shared" si="4062"/>
        <v>0</v>
      </c>
      <c r="MO110" s="277">
        <f t="shared" si="4062"/>
        <v>0</v>
      </c>
      <c r="MP110" s="277">
        <f t="shared" si="4062"/>
        <v>0</v>
      </c>
      <c r="MQ110" s="277">
        <f t="shared" si="4062"/>
        <v>0</v>
      </c>
      <c r="MR110" s="277">
        <f t="shared" si="4062"/>
        <v>0</v>
      </c>
      <c r="MS110" s="277">
        <f t="shared" si="4062"/>
        <v>0</v>
      </c>
      <c r="MT110" s="277">
        <f t="shared" si="4062"/>
        <v>0</v>
      </c>
      <c r="MU110" s="277">
        <f t="shared" si="4062"/>
        <v>0</v>
      </c>
      <c r="MV110" s="277">
        <f t="shared" si="4062"/>
        <v>0</v>
      </c>
      <c r="MW110" s="277">
        <f t="shared" si="4062"/>
        <v>0</v>
      </c>
      <c r="MX110" s="277">
        <f t="shared" si="4062"/>
        <v>0</v>
      </c>
      <c r="MY110" s="277">
        <f t="shared" si="4062"/>
        <v>0</v>
      </c>
      <c r="MZ110" s="277">
        <f t="shared" si="4062"/>
        <v>0</v>
      </c>
      <c r="NA110" s="277">
        <f t="shared" si="4062"/>
        <v>0</v>
      </c>
      <c r="NB110" s="277">
        <f t="shared" si="4062"/>
        <v>0</v>
      </c>
      <c r="NC110" s="277">
        <f t="shared" si="4062"/>
        <v>0</v>
      </c>
      <c r="ND110" s="277">
        <f t="shared" si="4062"/>
        <v>0</v>
      </c>
      <c r="NE110" s="277">
        <f t="shared" si="4062"/>
        <v>0</v>
      </c>
      <c r="NF110" s="277">
        <f t="shared" si="4062"/>
        <v>0</v>
      </c>
      <c r="NG110" s="277">
        <f t="shared" si="4062"/>
        <v>0</v>
      </c>
      <c r="NH110" s="277">
        <f t="shared" si="4062"/>
        <v>0</v>
      </c>
      <c r="NI110" s="277">
        <f t="shared" si="4062"/>
        <v>0</v>
      </c>
      <c r="NJ110" s="277">
        <f t="shared" si="4062"/>
        <v>0</v>
      </c>
      <c r="NK110" s="277">
        <f t="shared" si="4062"/>
        <v>0</v>
      </c>
      <c r="NL110" s="277">
        <f t="shared" si="4062"/>
        <v>0</v>
      </c>
      <c r="NM110" s="277">
        <f t="shared" si="4062"/>
        <v>0</v>
      </c>
      <c r="NN110" s="277">
        <f t="shared" si="4062"/>
        <v>0</v>
      </c>
      <c r="NO110" s="277">
        <f t="shared" si="4062"/>
        <v>0</v>
      </c>
      <c r="NP110" s="277">
        <f t="shared" si="4062"/>
        <v>0</v>
      </c>
      <c r="NQ110" s="277">
        <f t="shared" si="4062"/>
        <v>0</v>
      </c>
      <c r="NR110" s="277">
        <f t="shared" si="4062"/>
        <v>0</v>
      </c>
      <c r="NS110" s="277">
        <f t="shared" si="4062"/>
        <v>0</v>
      </c>
      <c r="NT110" s="277">
        <f t="shared" si="4062"/>
        <v>0</v>
      </c>
      <c r="NU110" s="277">
        <f t="shared" si="4062"/>
        <v>0</v>
      </c>
      <c r="NV110" s="277">
        <f t="shared" si="4062"/>
        <v>0</v>
      </c>
      <c r="NW110" s="277">
        <f t="shared" si="4062"/>
        <v>0</v>
      </c>
      <c r="NX110" s="277">
        <f t="shared" si="4062"/>
        <v>0</v>
      </c>
      <c r="NY110" s="277">
        <f t="shared" si="4062"/>
        <v>0</v>
      </c>
      <c r="NZ110" s="277">
        <f t="shared" si="4062"/>
        <v>0</v>
      </c>
      <c r="OA110" s="277">
        <f t="shared" si="4062"/>
        <v>0</v>
      </c>
      <c r="OB110" s="277">
        <f t="shared" si="4062"/>
        <v>0</v>
      </c>
      <c r="OC110" s="277">
        <f t="shared" si="4062"/>
        <v>0</v>
      </c>
      <c r="OD110" s="277">
        <f t="shared" si="4062"/>
        <v>0</v>
      </c>
      <c r="OE110" s="277">
        <f t="shared" si="4062"/>
        <v>0</v>
      </c>
      <c r="OF110" s="277">
        <f t="shared" ref="OF110:QI110" si="4063">OF111</f>
        <v>0</v>
      </c>
      <c r="OG110" s="277">
        <f t="shared" si="4063"/>
        <v>0</v>
      </c>
      <c r="OH110" s="277">
        <f t="shared" si="4063"/>
        <v>0</v>
      </c>
      <c r="OI110" s="277">
        <f t="shared" si="4063"/>
        <v>0</v>
      </c>
      <c r="OJ110" s="277">
        <f t="shared" si="4063"/>
        <v>0</v>
      </c>
      <c r="OK110" s="277">
        <f t="shared" si="4063"/>
        <v>0</v>
      </c>
      <c r="OL110" s="277">
        <f t="shared" si="4063"/>
        <v>0</v>
      </c>
      <c r="OM110" s="277">
        <f t="shared" si="4063"/>
        <v>0</v>
      </c>
      <c r="ON110" s="277">
        <f t="shared" si="4063"/>
        <v>0</v>
      </c>
      <c r="OO110" s="277">
        <f t="shared" si="4063"/>
        <v>0</v>
      </c>
      <c r="OP110" s="277">
        <f t="shared" si="4063"/>
        <v>0</v>
      </c>
      <c r="OQ110" s="277">
        <f t="shared" si="4063"/>
        <v>0</v>
      </c>
      <c r="OR110" s="277">
        <f t="shared" si="4063"/>
        <v>0</v>
      </c>
      <c r="OS110" s="277">
        <f t="shared" si="4063"/>
        <v>0</v>
      </c>
      <c r="OT110" s="277">
        <f t="shared" si="4063"/>
        <v>0</v>
      </c>
      <c r="OU110" s="277">
        <f t="shared" si="4063"/>
        <v>0</v>
      </c>
      <c r="OV110" s="277">
        <f t="shared" si="4063"/>
        <v>0</v>
      </c>
      <c r="OW110" s="277">
        <f t="shared" si="4063"/>
        <v>0</v>
      </c>
      <c r="OX110" s="277">
        <f t="shared" si="4063"/>
        <v>0</v>
      </c>
      <c r="OY110" s="277">
        <f t="shared" si="4063"/>
        <v>0</v>
      </c>
      <c r="OZ110" s="277">
        <f t="shared" si="4063"/>
        <v>0</v>
      </c>
      <c r="PA110" s="277">
        <f t="shared" si="4063"/>
        <v>0</v>
      </c>
      <c r="PB110" s="277">
        <f t="shared" si="4063"/>
        <v>0</v>
      </c>
      <c r="PC110" s="277">
        <f t="shared" si="4063"/>
        <v>0</v>
      </c>
      <c r="PD110" s="277">
        <f t="shared" si="4063"/>
        <v>0</v>
      </c>
      <c r="PE110" s="277">
        <f t="shared" si="4063"/>
        <v>0</v>
      </c>
      <c r="PF110" s="277">
        <f t="shared" si="4063"/>
        <v>0</v>
      </c>
      <c r="PG110" s="277">
        <f t="shared" si="4063"/>
        <v>0</v>
      </c>
      <c r="PH110" s="277">
        <f t="shared" si="4063"/>
        <v>0</v>
      </c>
      <c r="PI110" s="277">
        <f t="shared" si="4063"/>
        <v>0</v>
      </c>
      <c r="PJ110" s="277">
        <f t="shared" si="4063"/>
        <v>0</v>
      </c>
      <c r="PK110" s="277">
        <f t="shared" si="4063"/>
        <v>0</v>
      </c>
      <c r="PL110" s="277">
        <f t="shared" si="4063"/>
        <v>0</v>
      </c>
      <c r="PM110" s="277">
        <f t="shared" si="4063"/>
        <v>0</v>
      </c>
      <c r="PN110" s="277">
        <f t="shared" si="4063"/>
        <v>0</v>
      </c>
      <c r="PO110" s="277">
        <f t="shared" si="4063"/>
        <v>0</v>
      </c>
      <c r="PP110" s="277">
        <f t="shared" si="4063"/>
        <v>0</v>
      </c>
      <c r="PQ110" s="277">
        <f t="shared" si="4063"/>
        <v>0</v>
      </c>
      <c r="PR110" s="277">
        <f t="shared" si="4063"/>
        <v>0</v>
      </c>
      <c r="PS110" s="277">
        <f t="shared" si="4063"/>
        <v>0</v>
      </c>
      <c r="PT110" s="277">
        <f t="shared" si="4063"/>
        <v>0</v>
      </c>
      <c r="PU110" s="277">
        <f t="shared" si="4063"/>
        <v>0</v>
      </c>
      <c r="PV110" s="277">
        <f t="shared" si="4063"/>
        <v>0</v>
      </c>
      <c r="PW110" s="277">
        <f t="shared" si="4063"/>
        <v>0</v>
      </c>
      <c r="PX110" s="277">
        <f t="shared" si="4063"/>
        <v>0</v>
      </c>
      <c r="PY110" s="277">
        <f t="shared" si="4063"/>
        <v>0</v>
      </c>
      <c r="PZ110" s="277">
        <f t="shared" si="4063"/>
        <v>0</v>
      </c>
      <c r="QA110" s="277">
        <f t="shared" si="4063"/>
        <v>0</v>
      </c>
      <c r="QB110" s="277">
        <f t="shared" si="4063"/>
        <v>0</v>
      </c>
      <c r="QC110" s="277">
        <f t="shared" si="4063"/>
        <v>0</v>
      </c>
      <c r="QD110" s="277">
        <f t="shared" si="4063"/>
        <v>0</v>
      </c>
      <c r="QE110" s="277">
        <f t="shared" si="4063"/>
        <v>0</v>
      </c>
      <c r="QF110" s="277">
        <f t="shared" si="4063"/>
        <v>0</v>
      </c>
      <c r="QG110" s="277">
        <f t="shared" si="4063"/>
        <v>0</v>
      </c>
      <c r="QH110" s="277">
        <f t="shared" si="4063"/>
        <v>0</v>
      </c>
      <c r="QI110" s="277">
        <f t="shared" si="4063"/>
        <v>0</v>
      </c>
      <c r="QJ110" s="277">
        <f>QJ111</f>
        <v>16</v>
      </c>
      <c r="QK110" s="277">
        <f t="shared" ref="QK110:QS110" si="4064">QK111</f>
        <v>232680.22399999999</v>
      </c>
      <c r="QL110" s="277">
        <f t="shared" si="4064"/>
        <v>1.3333333333333335</v>
      </c>
      <c r="QM110" s="277">
        <f t="shared" si="4064"/>
        <v>19390.018666666663</v>
      </c>
      <c r="QN110" s="277">
        <f t="shared" si="4064"/>
        <v>3</v>
      </c>
      <c r="QO110" s="277">
        <f t="shared" si="4064"/>
        <v>43289.34</v>
      </c>
      <c r="QP110" s="277">
        <f t="shared" si="4064"/>
        <v>0</v>
      </c>
      <c r="QQ110" s="277">
        <f t="shared" si="4064"/>
        <v>0</v>
      </c>
      <c r="QR110" s="277">
        <f t="shared" si="4064"/>
        <v>1.6666666666666665</v>
      </c>
      <c r="QS110" s="277">
        <f t="shared" si="4064"/>
        <v>23899.321333333333</v>
      </c>
    </row>
    <row r="111" spans="1:461" s="199" customFormat="1" ht="27.75" customHeight="1" x14ac:dyDescent="0.25">
      <c r="A111" s="221"/>
      <c r="B111" s="221">
        <v>74</v>
      </c>
      <c r="C111" s="237" t="s">
        <v>49</v>
      </c>
      <c r="D111" s="238">
        <f>D146</f>
        <v>9860</v>
      </c>
      <c r="E111" s="238">
        <v>10127</v>
      </c>
      <c r="F111" s="239">
        <v>0.98</v>
      </c>
      <c r="G111" s="240">
        <v>1</v>
      </c>
      <c r="H111" s="238">
        <v>1.4</v>
      </c>
      <c r="I111" s="238">
        <v>1.68</v>
      </c>
      <c r="J111" s="238">
        <v>2.23</v>
      </c>
      <c r="K111" s="241">
        <v>2.57</v>
      </c>
      <c r="L111" s="242"/>
      <c r="M111" s="243">
        <f t="shared" si="3005"/>
        <v>0</v>
      </c>
      <c r="N111" s="243">
        <f>SUM(L111/12*$A$2)</f>
        <v>0</v>
      </c>
      <c r="O111" s="243">
        <f>SUM(M111/12*$A$2)</f>
        <v>0</v>
      </c>
      <c r="P111" s="243">
        <f>VLOOKUP($B111,факт!$D$7:$HK$127,21,0)</f>
        <v>0</v>
      </c>
      <c r="Q111" s="243">
        <f>VLOOKUP($B111,факт!$D$7:$HK$127,22,0)</f>
        <v>0</v>
      </c>
      <c r="R111" s="243">
        <f>VLOOKUP($B111,факт!$D$7:$HK$127,19,0)</f>
        <v>0</v>
      </c>
      <c r="S111" s="243">
        <f>VLOOKUP($B111,факт!$D$7:$HK$127,20,0)</f>
        <v>0</v>
      </c>
      <c r="T111" s="243">
        <f t="shared" si="3006"/>
        <v>0</v>
      </c>
      <c r="U111" s="243">
        <f t="shared" si="3007"/>
        <v>0</v>
      </c>
      <c r="V111" s="242"/>
      <c r="W111" s="243">
        <f t="shared" si="3008"/>
        <v>0</v>
      </c>
      <c r="X111" s="243">
        <f>SUM(V111/12*$A$2)</f>
        <v>0</v>
      </c>
      <c r="Y111" s="243">
        <f>SUM(W111/12*$A$2)</f>
        <v>0</v>
      </c>
      <c r="Z111" s="243">
        <f>VLOOKUP($B111,факт!$D$7:$HK$128,29,0)</f>
        <v>0</v>
      </c>
      <c r="AA111" s="243">
        <f>VLOOKUP($B111,факт!$D$7:$HK$128,30,0)</f>
        <v>0</v>
      </c>
      <c r="AB111" s="243">
        <f>VLOOKUP($B111,факт!$D$7:$HK$128,27,0)</f>
        <v>0</v>
      </c>
      <c r="AC111" s="243">
        <f>VLOOKUP($B111,факт!$D$7:$HK$128,28,0)</f>
        <v>0</v>
      </c>
      <c r="AD111" s="243">
        <f t="shared" ref="AD111" si="4065">SUM(Z111-X111)</f>
        <v>0</v>
      </c>
      <c r="AE111" s="243">
        <f t="shared" ref="AE111" si="4066">SUM(AA111-Y111)</f>
        <v>0</v>
      </c>
      <c r="AF111" s="245"/>
      <c r="AG111" s="243">
        <f t="shared" si="3009"/>
        <v>0</v>
      </c>
      <c r="AH111" s="243">
        <f>SUM(AF111/12*$A$2)</f>
        <v>0</v>
      </c>
      <c r="AI111" s="243">
        <f>SUM(AG111/12*$A$2)</f>
        <v>0</v>
      </c>
      <c r="AJ111" s="243">
        <f>VLOOKUP($B111,факт!$D$7:$HK$128,43,0)</f>
        <v>0</v>
      </c>
      <c r="AK111" s="243">
        <f>VLOOKUP($B111,факт!$D$7:$HK$128,44,0)</f>
        <v>0</v>
      </c>
      <c r="AL111" s="243">
        <f>VLOOKUP($B111,факт!$D$7:$HK$128,41,0)</f>
        <v>0</v>
      </c>
      <c r="AM111" s="243">
        <f>VLOOKUP($B111,факт!$D$7:$HK$128,42,0)</f>
        <v>0</v>
      </c>
      <c r="AN111" s="243">
        <f t="shared" ref="AN111" si="4067">SUM(AJ111-AH111)</f>
        <v>0</v>
      </c>
      <c r="AO111" s="243">
        <f t="shared" ref="AO111" si="4068">SUM(AK111-AI111)</f>
        <v>0</v>
      </c>
      <c r="AP111" s="242"/>
      <c r="AQ111" s="243">
        <f t="shared" si="3010"/>
        <v>0</v>
      </c>
      <c r="AR111" s="243">
        <f>SUM(AP111/12*$A$2)</f>
        <v>0</v>
      </c>
      <c r="AS111" s="243">
        <f>SUM(AQ111/12*$A$2)</f>
        <v>0</v>
      </c>
      <c r="AT111" s="243">
        <f>VLOOKUP($B111,факт!$D$7:$HK$128,9,0)</f>
        <v>0</v>
      </c>
      <c r="AU111" s="243">
        <f>VLOOKUP($B111,факт!$D$7:$HK$128,10,0)</f>
        <v>0</v>
      </c>
      <c r="AV111" s="243">
        <f>VLOOKUP($B111,факт!$D$7:$HK$128,7,0)</f>
        <v>0</v>
      </c>
      <c r="AW111" s="243">
        <f>VLOOKUP($B111,факт!$D$7:$HK$128,8,0)</f>
        <v>0</v>
      </c>
      <c r="AX111" s="243">
        <f t="shared" ref="AX111" si="4069">SUM(AT111-AR111)</f>
        <v>0</v>
      </c>
      <c r="AY111" s="243">
        <f t="shared" ref="AY111" si="4070">SUM(AU111-AS111)</f>
        <v>0</v>
      </c>
      <c r="AZ111" s="242"/>
      <c r="BA111" s="243">
        <f t="shared" si="3011"/>
        <v>0</v>
      </c>
      <c r="BB111" s="243">
        <f>SUM(AZ111/12*$A$2)</f>
        <v>0</v>
      </c>
      <c r="BC111" s="243">
        <f>SUM(BA111/12*$A$2)</f>
        <v>0</v>
      </c>
      <c r="BD111" s="243">
        <f>VLOOKUP($B111,факт!$D$7:$HK$128,23,0)</f>
        <v>0</v>
      </c>
      <c r="BE111" s="243">
        <f>VLOOKUP($B111,факт!$D$7:$HK$128,24,0)</f>
        <v>0</v>
      </c>
      <c r="BF111" s="243"/>
      <c r="BG111" s="243"/>
      <c r="BH111" s="243">
        <f t="shared" ref="BH111" si="4071">SUM(BD111-BB111)</f>
        <v>0</v>
      </c>
      <c r="BI111" s="243">
        <f t="shared" ref="BI111" si="4072">SUM(BE111-BC111)</f>
        <v>0</v>
      </c>
      <c r="BJ111" s="242"/>
      <c r="BK111" s="243">
        <f t="shared" si="3012"/>
        <v>0</v>
      </c>
      <c r="BL111" s="243">
        <f>SUM(BJ111/12*$A$2)</f>
        <v>0</v>
      </c>
      <c r="BM111" s="243">
        <f>SUM(BK111/12*$A$2)</f>
        <v>0</v>
      </c>
      <c r="BN111" s="243">
        <f>VLOOKUP($B111,факт!$D$7:$HK$128,199,0)</f>
        <v>0</v>
      </c>
      <c r="BO111" s="243">
        <f>VLOOKUP($B111,факт!$D$7:$HK$128,200,0)</f>
        <v>0</v>
      </c>
      <c r="BP111" s="243">
        <f>VLOOKUP($B111,факт!$D$7:$HK$128,197,0)</f>
        <v>0</v>
      </c>
      <c r="BQ111" s="243">
        <f>VLOOKUP($B111,факт!$D$7:$HK$128,198,0)</f>
        <v>0</v>
      </c>
      <c r="BR111" s="243">
        <f t="shared" ref="BR111" si="4073">SUM(BN111-BL111)</f>
        <v>0</v>
      </c>
      <c r="BS111" s="243">
        <f t="shared" ref="BS111" si="4074">SUM(BO111-BM111)</f>
        <v>0</v>
      </c>
      <c r="BT111" s="243"/>
      <c r="BU111" s="243">
        <f t="shared" si="3013"/>
        <v>0</v>
      </c>
      <c r="BV111" s="243">
        <f>SUM(BT111/12*$A$2)</f>
        <v>0</v>
      </c>
      <c r="BW111" s="243">
        <f>SUM(BU111/12*$A$2)</f>
        <v>0</v>
      </c>
      <c r="BX111" s="243">
        <f>VLOOKUP($B111,факт!$D$7:$HK$128,25,0)</f>
        <v>0</v>
      </c>
      <c r="BY111" s="243">
        <f>VLOOKUP($B111,факт!$D$7:$HK$128,26,0)</f>
        <v>0</v>
      </c>
      <c r="BZ111" s="244"/>
      <c r="CA111" s="244"/>
      <c r="CB111" s="243">
        <f t="shared" ref="CB111" si="4075">SUM(BX111-BV111)</f>
        <v>0</v>
      </c>
      <c r="CC111" s="243">
        <f t="shared" ref="CC111" si="4076">SUM(BY111-BW111)</f>
        <v>0</v>
      </c>
      <c r="CD111" s="242"/>
      <c r="CE111" s="243">
        <f>SUM(CD111*$D111*$F111*$G111*$H111*CE$9)</f>
        <v>0</v>
      </c>
      <c r="CF111" s="243">
        <f>SUM(CD111/12*$A$2)</f>
        <v>0</v>
      </c>
      <c r="CG111" s="243">
        <f>SUM(CE111/12*$A$2)</f>
        <v>0</v>
      </c>
      <c r="CH111" s="243">
        <f>VLOOKUP($B111,факт!$D$7:$HK$128,13,0)</f>
        <v>0</v>
      </c>
      <c r="CI111" s="243">
        <f>VLOOKUP($B111,факт!$D$7:$HK$128,14,0)</f>
        <v>0</v>
      </c>
      <c r="CJ111" s="243">
        <f>VLOOKUP($B111,факт!$D$7:$HK$128,11,0)</f>
        <v>0</v>
      </c>
      <c r="CK111" s="243">
        <f>VLOOKUP($B111,факт!$D$7:$HK$128,12,0)</f>
        <v>0</v>
      </c>
      <c r="CL111" s="243">
        <f t="shared" ref="CL111" si="4077">SUM(CH111-CF111)</f>
        <v>0</v>
      </c>
      <c r="CM111" s="243">
        <f t="shared" ref="CM111" si="4078">SUM(CI111-CG111)</f>
        <v>0</v>
      </c>
      <c r="CN111" s="245"/>
      <c r="CO111" s="243">
        <f t="shared" si="3014"/>
        <v>0</v>
      </c>
      <c r="CP111" s="243">
        <f>SUM(CN111/12*$A$2)</f>
        <v>0</v>
      </c>
      <c r="CQ111" s="243">
        <f>SUM(CO111/12*$A$2)</f>
        <v>0</v>
      </c>
      <c r="CR111" s="243">
        <f>VLOOKUP($B111,факт!$D$7:$HK$128,37,0)</f>
        <v>0</v>
      </c>
      <c r="CS111" s="243">
        <f>VLOOKUP($B111,факт!$D$7:$HK$128,38,0)</f>
        <v>0</v>
      </c>
      <c r="CT111" s="243">
        <f>VLOOKUP($B111,факт!$D$7:$HK$128,35,0)</f>
        <v>0</v>
      </c>
      <c r="CU111" s="243">
        <f>VLOOKUP($B111,факт!$D$7:$HK$128,36,0)</f>
        <v>0</v>
      </c>
      <c r="CV111" s="243">
        <f t="shared" ref="CV111" si="4079">SUM(CR111-CP111)</f>
        <v>0</v>
      </c>
      <c r="CW111" s="243">
        <f t="shared" ref="CW111" si="4080">SUM(CS111-CQ111)</f>
        <v>0</v>
      </c>
      <c r="CX111" s="242">
        <v>10</v>
      </c>
      <c r="CY111" s="243">
        <f t="shared" si="3015"/>
        <v>135279.19999999998</v>
      </c>
      <c r="CZ111" s="243">
        <f>SUM(CX111/12*$A$2)</f>
        <v>0.83333333333333337</v>
      </c>
      <c r="DA111" s="243">
        <f>SUM(CY111/12*$A$2)</f>
        <v>11273.266666666665</v>
      </c>
      <c r="DB111" s="243">
        <f>VLOOKUP($B111,факт!$D$7:$HK$128,121,0)</f>
        <v>2</v>
      </c>
      <c r="DC111" s="243">
        <f>VLOOKUP($B111,факт!$D$7:$HK$128,122,0)</f>
        <v>27055.84</v>
      </c>
      <c r="DD111" s="243">
        <f>VLOOKUP($B111,факт!$D$7:$HK$128,119,0)</f>
        <v>0</v>
      </c>
      <c r="DE111" s="243">
        <f>VLOOKUP($B111,факт!$D$7:$HK$128,120,0)</f>
        <v>0</v>
      </c>
      <c r="DF111" s="243">
        <f t="shared" ref="DF111" si="4081">SUM(DB111-CZ111)</f>
        <v>1.1666666666666665</v>
      </c>
      <c r="DG111" s="243">
        <f t="shared" ref="DG111" si="4082">SUM(DC111-DA111)</f>
        <v>15782.573333333336</v>
      </c>
      <c r="DH111" s="242"/>
      <c r="DI111" s="243">
        <f t="shared" si="3016"/>
        <v>0</v>
      </c>
      <c r="DJ111" s="243">
        <f>SUM(DH111/12*$A$2)</f>
        <v>0</v>
      </c>
      <c r="DK111" s="243">
        <f>SUM(DI111/12*$A$2)</f>
        <v>0</v>
      </c>
      <c r="DL111" s="243">
        <f>VLOOKUP($B111,факт!$D$7:$HK$128,135,0)</f>
        <v>0</v>
      </c>
      <c r="DM111" s="243">
        <f>VLOOKUP($B111,факт!$D$7:$HK$128,136,0)</f>
        <v>0</v>
      </c>
      <c r="DN111" s="243">
        <f>VLOOKUP($B111,факт!$D$7:$HK$128,133,0)</f>
        <v>0</v>
      </c>
      <c r="DO111" s="243">
        <f>VLOOKUP($B111,факт!$D$7:$HK$128,134,0)</f>
        <v>0</v>
      </c>
      <c r="DP111" s="243">
        <f t="shared" ref="DP111" si="4083">SUM(DL111-DJ111)</f>
        <v>0</v>
      </c>
      <c r="DQ111" s="243">
        <f t="shared" ref="DQ111" si="4084">SUM(DM111-DK111)</f>
        <v>0</v>
      </c>
      <c r="DR111" s="243"/>
      <c r="DS111" s="243">
        <f t="shared" si="3017"/>
        <v>0</v>
      </c>
      <c r="DT111" s="243">
        <f>SUM(DR111/12*$A$2)</f>
        <v>0</v>
      </c>
      <c r="DU111" s="243">
        <f>SUM(DS111/12*$A$2)</f>
        <v>0</v>
      </c>
      <c r="DV111" s="243">
        <f>VLOOKUP($B111,факт!$D$7:$HK$128,157,0)</f>
        <v>0</v>
      </c>
      <c r="DW111" s="243">
        <f>VLOOKUP($B111,факт!$D$7:$HK$128,158,0)</f>
        <v>0</v>
      </c>
      <c r="DX111" s="243">
        <f>VLOOKUP($B111,факт!$D$7:$HK$128,155,0)</f>
        <v>0</v>
      </c>
      <c r="DY111" s="243">
        <f>VLOOKUP($B111,факт!$D$7:$HK$128,156,0)</f>
        <v>0</v>
      </c>
      <c r="DZ111" s="243">
        <f t="shared" ref="DZ111" si="4085">SUM(DV111-DT111)</f>
        <v>0</v>
      </c>
      <c r="EA111" s="243">
        <f t="shared" ref="EA111" si="4086">SUM(DW111-DU111)</f>
        <v>0</v>
      </c>
      <c r="EB111" s="242"/>
      <c r="EC111" s="243">
        <f t="shared" si="3018"/>
        <v>0</v>
      </c>
      <c r="ED111" s="243">
        <f>SUM(EB111/12*$A$2)</f>
        <v>0</v>
      </c>
      <c r="EE111" s="243">
        <f>SUM(EC111/12*$A$2)</f>
        <v>0</v>
      </c>
      <c r="EF111" s="243">
        <f>VLOOKUP($B111,факт!$D$7:$HK$128,173,0)</f>
        <v>0</v>
      </c>
      <c r="EG111" s="243">
        <f>VLOOKUP($B111,факт!$D$7:$HK$128,174,0)</f>
        <v>0</v>
      </c>
      <c r="EH111" s="243">
        <f>VLOOKUP($B111,факт!$D$7:$HK$128,171,0)</f>
        <v>0</v>
      </c>
      <c r="EI111" s="243">
        <f>VLOOKUP($B111,факт!$D$7:$HK$128,172,0)</f>
        <v>0</v>
      </c>
      <c r="EJ111" s="243">
        <f t="shared" ref="EJ111" si="4087">SUM(EF111-ED111)</f>
        <v>0</v>
      </c>
      <c r="EK111" s="243">
        <f t="shared" ref="EK111" si="4088">SUM(EG111-EE111)</f>
        <v>0</v>
      </c>
      <c r="EL111" s="242"/>
      <c r="EM111" s="243">
        <f t="shared" si="3019"/>
        <v>0</v>
      </c>
      <c r="EN111" s="243">
        <f>SUM(EL111/12*$A$2)</f>
        <v>0</v>
      </c>
      <c r="EO111" s="243">
        <f>SUM(EM111/12*$A$2)</f>
        <v>0</v>
      </c>
      <c r="EP111" s="243">
        <f>VLOOKUP($B111,факт!$D$7:$HK$128,175,0)</f>
        <v>0</v>
      </c>
      <c r="EQ111" s="243">
        <f>VLOOKUP($B111,факт!$D$7:$HK$128,176,0)</f>
        <v>0</v>
      </c>
      <c r="ER111" s="244"/>
      <c r="ES111" s="244"/>
      <c r="ET111" s="243">
        <f t="shared" ref="ET111" si="4089">SUM(EP111-EN111)</f>
        <v>0</v>
      </c>
      <c r="EU111" s="243">
        <f t="shared" ref="EU111" si="4090">SUM(EQ111-EO111)</f>
        <v>0</v>
      </c>
      <c r="EV111" s="242"/>
      <c r="EW111" s="243">
        <f t="shared" si="3020"/>
        <v>0</v>
      </c>
      <c r="EX111" s="243">
        <f>SUM(EV111/12*$A$2)</f>
        <v>0</v>
      </c>
      <c r="EY111" s="243">
        <f>SUM(EW111/12*$A$2)</f>
        <v>0</v>
      </c>
      <c r="EZ111" s="243">
        <f>VLOOKUP($B111,факт!$D$7:$HK$128,179,0)</f>
        <v>0</v>
      </c>
      <c r="FA111" s="243">
        <f>VLOOKUP($B111,факт!$D$7:$HK$128,180,0)</f>
        <v>0</v>
      </c>
      <c r="FB111" s="243">
        <f>VLOOKUP($B111,факт!$D$7:$HK$128,177,0)</f>
        <v>0</v>
      </c>
      <c r="FC111" s="243">
        <f>VLOOKUP($B111,факт!$D$7:$HK$128,178,0)</f>
        <v>0</v>
      </c>
      <c r="FD111" s="243">
        <f t="shared" ref="FD111" si="4091">SUM(EZ111-EX111)</f>
        <v>0</v>
      </c>
      <c r="FE111" s="243">
        <f t="shared" ref="FE111" si="4092">SUM(FA111-EY111)</f>
        <v>0</v>
      </c>
      <c r="FF111" s="246"/>
      <c r="FG111" s="243">
        <f t="shared" si="3021"/>
        <v>0</v>
      </c>
      <c r="FH111" s="243">
        <f>SUM(FF111/12*$A$2)</f>
        <v>0</v>
      </c>
      <c r="FI111" s="243">
        <f>SUM(FG111/12*$A$2)</f>
        <v>0</v>
      </c>
      <c r="FJ111" s="243">
        <f>VLOOKUP($B111,факт!$D$7:$HK$128,183,0)</f>
        <v>0</v>
      </c>
      <c r="FK111" s="243">
        <f>VLOOKUP($B111,факт!$D$7:$HK$128,184,0)</f>
        <v>0</v>
      </c>
      <c r="FL111" s="243">
        <f>VLOOKUP($B111,факт!$D$7:$HK$128,181,0)</f>
        <v>0</v>
      </c>
      <c r="FM111" s="243">
        <f>VLOOKUP($B111,факт!$D$7:$HK$128,182,0)</f>
        <v>0</v>
      </c>
      <c r="FN111" s="243">
        <f t="shared" ref="FN111" si="4093">SUM(FJ111-FH111)</f>
        <v>0</v>
      </c>
      <c r="FO111" s="243">
        <f t="shared" ref="FO111" si="4094">SUM(FK111-FI111)</f>
        <v>0</v>
      </c>
      <c r="FP111" s="242"/>
      <c r="FQ111" s="243">
        <f t="shared" si="3022"/>
        <v>0</v>
      </c>
      <c r="FR111" s="243">
        <f>SUM(FP111/12*$A$2)</f>
        <v>0</v>
      </c>
      <c r="FS111" s="243">
        <f>SUM(FQ111/12*$A$2)</f>
        <v>0</v>
      </c>
      <c r="FT111" s="243">
        <f>VLOOKUP($B111,факт!$D$7:$HK$128,189,0)</f>
        <v>0</v>
      </c>
      <c r="FU111" s="243">
        <f>VLOOKUP($B111,факт!$D$7:$HK$128,190,0)</f>
        <v>0</v>
      </c>
      <c r="FV111" s="243">
        <f>VLOOKUP($B111,факт!$D$7:$HK$128,187,0)</f>
        <v>0</v>
      </c>
      <c r="FW111" s="243">
        <f>VLOOKUP($B111,факт!$D$7:$HK$128,188,0)</f>
        <v>0</v>
      </c>
      <c r="FX111" s="243">
        <f t="shared" ref="FX111" si="4095">SUM(FT111-FR111)</f>
        <v>0</v>
      </c>
      <c r="FY111" s="243">
        <f t="shared" ref="FY111" si="4096">SUM(FU111-FS111)</f>
        <v>0</v>
      </c>
      <c r="FZ111" s="242"/>
      <c r="GA111" s="243">
        <f t="shared" si="3023"/>
        <v>0</v>
      </c>
      <c r="GB111" s="243">
        <f>SUM(FZ111/12*$A$2)</f>
        <v>0</v>
      </c>
      <c r="GC111" s="243">
        <f>SUM(GA111/12*$A$2)</f>
        <v>0</v>
      </c>
      <c r="GD111" s="243">
        <f>VLOOKUP($B111,факт!$D$7:$HK$128,201,0)</f>
        <v>0</v>
      </c>
      <c r="GE111" s="243">
        <f>VLOOKUP($B111,факт!$D$7:$HK$128,202,0)</f>
        <v>0</v>
      </c>
      <c r="GF111" s="244"/>
      <c r="GG111" s="244"/>
      <c r="GH111" s="243">
        <f t="shared" ref="GH111" si="4097">SUM(GD111-GB111)</f>
        <v>0</v>
      </c>
      <c r="GI111" s="243">
        <f t="shared" ref="GI111" si="4098">SUM(GE111-GC111)</f>
        <v>0</v>
      </c>
      <c r="GJ111" s="242"/>
      <c r="GK111" s="243">
        <f t="shared" si="3024"/>
        <v>0</v>
      </c>
      <c r="GL111" s="243">
        <f>SUM(GJ111/12*$A$2)</f>
        <v>0</v>
      </c>
      <c r="GM111" s="243">
        <f>SUM(GK111/12*$A$2)</f>
        <v>0</v>
      </c>
      <c r="GN111" s="243">
        <f>VLOOKUP($B111,факт!$D$7:$HK$128,191,0)</f>
        <v>0</v>
      </c>
      <c r="GO111" s="243">
        <f>VLOOKUP($B111,факт!$D$7:$HK$128,192,0)</f>
        <v>0</v>
      </c>
      <c r="GP111" s="244"/>
      <c r="GQ111" s="244"/>
      <c r="GR111" s="243">
        <f t="shared" ref="GR111" si="4099">SUM(GN111-GL111)</f>
        <v>0</v>
      </c>
      <c r="GS111" s="243">
        <f t="shared" ref="GS111" si="4100">SUM(GO111-GM111)</f>
        <v>0</v>
      </c>
      <c r="GT111" s="242"/>
      <c r="GU111" s="243">
        <f t="shared" si="3025"/>
        <v>0</v>
      </c>
      <c r="GV111" s="243">
        <f>SUM(GT111/12*$A$2)</f>
        <v>0</v>
      </c>
      <c r="GW111" s="243">
        <f>SUM(GU111/12*$A$2)</f>
        <v>0</v>
      </c>
      <c r="GX111" s="243">
        <f>VLOOKUP($B111,факт!$D$7:$HK$128,127,0)</f>
        <v>0</v>
      </c>
      <c r="GY111" s="243">
        <f>VLOOKUP($B111,факт!$D$7:$HK$128,128,0)</f>
        <v>0</v>
      </c>
      <c r="GZ111" s="243">
        <f>VLOOKUP($B111,факт!$D$7:$HK$128,125,0)</f>
        <v>0</v>
      </c>
      <c r="HA111" s="243">
        <f>VLOOKUP($B111,факт!$D$7:$HK$128,126,0)</f>
        <v>0</v>
      </c>
      <c r="HB111" s="243">
        <f t="shared" ref="HB111" si="4101">SUM(GX111-GV111)</f>
        <v>0</v>
      </c>
      <c r="HC111" s="243">
        <f t="shared" ref="HC111" si="4102">SUM(GY111-GW111)</f>
        <v>0</v>
      </c>
      <c r="HD111" s="242"/>
      <c r="HE111" s="243">
        <f t="shared" ref="HE111" si="4103">SUM(HD111*$D111*$F111*$G111*$H111*HE$9)</f>
        <v>0</v>
      </c>
      <c r="HF111" s="243">
        <f>SUM(HD111/12*$A$2)</f>
        <v>0</v>
      </c>
      <c r="HG111" s="243">
        <f>SUM(HE111/12*$A$2)</f>
        <v>0</v>
      </c>
      <c r="HH111" s="243">
        <f>VLOOKUP($B111,факт!$D$7:$HK$128,131,0)</f>
        <v>0</v>
      </c>
      <c r="HI111" s="243">
        <f>VLOOKUP($B111,факт!$D$7:$HK$128,132,0)</f>
        <v>0</v>
      </c>
      <c r="HJ111" s="243">
        <f>VLOOKUP($B111,факт!$D$7:$HK$128,129,0)</f>
        <v>0</v>
      </c>
      <c r="HK111" s="243">
        <f>VLOOKUP($B111,факт!$D$7:$HK$128,130,0)</f>
        <v>0</v>
      </c>
      <c r="HL111" s="243">
        <f t="shared" ref="HL111" si="4104">SUM(HH111-HF111)</f>
        <v>0</v>
      </c>
      <c r="HM111" s="243">
        <f t="shared" ref="HM111" si="4105">SUM(HI111-HG111)</f>
        <v>0</v>
      </c>
      <c r="HN111" s="244"/>
      <c r="HO111" s="244">
        <v>0</v>
      </c>
      <c r="HP111" s="243">
        <f>SUM(HN111/12*$A$2)</f>
        <v>0</v>
      </c>
      <c r="HQ111" s="243">
        <f>SUM(HO111/12*$A$2)</f>
        <v>0</v>
      </c>
      <c r="HR111" s="243">
        <f>VLOOKUP($B111,факт!$D$7:$HK$128,165,0)</f>
        <v>0</v>
      </c>
      <c r="HS111" s="243">
        <f>VLOOKUP($B111,факт!$D$7:$HK$128,166,0)</f>
        <v>0</v>
      </c>
      <c r="HT111" s="243">
        <f>VLOOKUP($B111,факт!$D$7:$HK$128,163,0)</f>
        <v>0</v>
      </c>
      <c r="HU111" s="243">
        <f>VLOOKUP($B111,факт!$D$7:$HK$128,164,0)</f>
        <v>0</v>
      </c>
      <c r="HV111" s="243">
        <f t="shared" ref="HV111" si="4106">SUM(HR111-HP111)</f>
        <v>0</v>
      </c>
      <c r="HW111" s="243">
        <f t="shared" ref="HW111" si="4107">SUM(HS111-HQ111)</f>
        <v>0</v>
      </c>
      <c r="HX111" s="244"/>
      <c r="HY111" s="244">
        <v>0</v>
      </c>
      <c r="HZ111" s="243">
        <f>SUM(HX111/12*$A$2)</f>
        <v>0</v>
      </c>
      <c r="IA111" s="243">
        <f>SUM(HY111/12*$A$2)</f>
        <v>0</v>
      </c>
      <c r="IB111" s="243">
        <f>VLOOKUP($B111,факт!$D$7:$HK$128,49,0)</f>
        <v>0</v>
      </c>
      <c r="IC111" s="243">
        <f>VLOOKUP($B111,факт!$D$7:$HK$128,50,0)</f>
        <v>0</v>
      </c>
      <c r="ID111" s="244"/>
      <c r="IE111" s="244"/>
      <c r="IF111" s="243">
        <f t="shared" ref="IF111" si="4108">SUM(IB111-HZ111)</f>
        <v>0</v>
      </c>
      <c r="IG111" s="243">
        <f t="shared" ref="IG111" si="4109">SUM(IC111-IA111)</f>
        <v>0</v>
      </c>
      <c r="IH111" s="244"/>
      <c r="II111" s="244">
        <v>0</v>
      </c>
      <c r="IJ111" s="243">
        <f>SUM(IH111/12*$A$2)</f>
        <v>0</v>
      </c>
      <c r="IK111" s="243">
        <f>SUM(II111/12*$A$2)</f>
        <v>0</v>
      </c>
      <c r="IL111" s="243">
        <f>VLOOKUP($B111,факт!$D$7:$HK$128,85,0)</f>
        <v>0</v>
      </c>
      <c r="IM111" s="243">
        <f>VLOOKUP($B111,факт!$D$7:$HK$128,86,0)</f>
        <v>0</v>
      </c>
      <c r="IN111" s="244"/>
      <c r="IO111" s="244"/>
      <c r="IP111" s="243">
        <f t="shared" ref="IP111" si="4110">SUM(IL111-IJ111)</f>
        <v>0</v>
      </c>
      <c r="IQ111" s="243">
        <f t="shared" ref="IQ111" si="4111">SUM(IM111-IK111)</f>
        <v>0</v>
      </c>
      <c r="IR111" s="244"/>
      <c r="IS111" s="244">
        <v>0</v>
      </c>
      <c r="IT111" s="244"/>
      <c r="IU111" s="244"/>
      <c r="IV111" s="243">
        <f>SUM(IT111/12*$A$2)</f>
        <v>0</v>
      </c>
      <c r="IW111" s="243">
        <f>SUM(IU111/12*$A$2)</f>
        <v>0</v>
      </c>
      <c r="IX111" s="243">
        <f>VLOOKUP($B111,факт!$D$7:$HK$128,55,0)</f>
        <v>0</v>
      </c>
      <c r="IY111" s="243">
        <f>VLOOKUP($B111,факт!$D$7:$HK$128,56,0)</f>
        <v>0</v>
      </c>
      <c r="IZ111" s="243">
        <f t="shared" ref="IZ111" si="4112">SUM(IV111-IT111)</f>
        <v>0</v>
      </c>
      <c r="JA111" s="243">
        <f t="shared" ref="JA111" si="4113">SUM(IW111-IU111)</f>
        <v>0</v>
      </c>
      <c r="JB111" s="242"/>
      <c r="JC111" s="243">
        <f t="shared" si="3026"/>
        <v>0</v>
      </c>
      <c r="JD111" s="243">
        <f>SUM(JB111/12*$A$2)</f>
        <v>0</v>
      </c>
      <c r="JE111" s="243">
        <f>SUM(JC111/12*$A$2)</f>
        <v>0</v>
      </c>
      <c r="JF111" s="243">
        <f>VLOOKUP($B111,факт!$D$7:$HK$128,61,0)</f>
        <v>0</v>
      </c>
      <c r="JG111" s="243">
        <f>VLOOKUP($B111,факт!$D$7:$HK$128,62,0)</f>
        <v>0</v>
      </c>
      <c r="JH111" s="243">
        <f>VLOOKUP($B111,факт!$D$7:$HK$128,59,0)</f>
        <v>0</v>
      </c>
      <c r="JI111" s="243">
        <f>VLOOKUP($B111,факт!$D$7:$HK$128,60,0)</f>
        <v>0</v>
      </c>
      <c r="JJ111" s="243">
        <f t="shared" ref="JJ111" si="4114">SUM(JF111-JD111)</f>
        <v>0</v>
      </c>
      <c r="JK111" s="243">
        <f t="shared" ref="JK111" si="4115">SUM(JG111-JE111)</f>
        <v>0</v>
      </c>
      <c r="JL111" s="242"/>
      <c r="JM111" s="243">
        <f t="shared" ref="JM111" si="4116">SUM(JL111*$D111*$F111*$G111*$H111*JM$9)</f>
        <v>0</v>
      </c>
      <c r="JN111" s="243">
        <f>SUM(JL111/12*$A$2)</f>
        <v>0</v>
      </c>
      <c r="JO111" s="243">
        <f>SUM(JM111/12*$A$2)</f>
        <v>0</v>
      </c>
      <c r="JP111" s="243">
        <f>VLOOKUP($B111,факт!$D$7:$HK$128,213,0)</f>
        <v>0</v>
      </c>
      <c r="JQ111" s="243">
        <f>VLOOKUP($B111,факт!$D$7:$HK$128,214,0)</f>
        <v>0</v>
      </c>
      <c r="JR111" s="244"/>
      <c r="JS111" s="244"/>
      <c r="JT111" s="243">
        <f t="shared" ref="JT111" si="4117">SUM(JP111-JN111)</f>
        <v>0</v>
      </c>
      <c r="JU111" s="243">
        <f t="shared" ref="JU111" si="4118">SUM(JQ111-JO111)</f>
        <v>0</v>
      </c>
      <c r="JV111" s="242"/>
      <c r="JW111" s="243">
        <f t="shared" si="3027"/>
        <v>0</v>
      </c>
      <c r="JX111" s="243">
        <f>SUM(JV111/12*$A$2)</f>
        <v>0</v>
      </c>
      <c r="JY111" s="243">
        <f>SUM(JW111/12*$A$2)</f>
        <v>0</v>
      </c>
      <c r="JZ111" s="243">
        <f>VLOOKUP($B111,факт!$D$7:$HK$128,211,0)</f>
        <v>0</v>
      </c>
      <c r="KA111" s="243">
        <f>VLOOKUP($B111,факт!$D$7:$HK$128,212,0)</f>
        <v>0</v>
      </c>
      <c r="KB111" s="243">
        <f>VLOOKUP($B111,факт!$D$7:$HK$128,209,0)</f>
        <v>0</v>
      </c>
      <c r="KC111" s="243">
        <f>VLOOKUP($B111,факт!$D$7:$HK$128,210,0)</f>
        <v>0</v>
      </c>
      <c r="KD111" s="243">
        <f t="shared" ref="KD111" si="4119">SUM(JZ111-JX111)</f>
        <v>0</v>
      </c>
      <c r="KE111" s="243">
        <f t="shared" ref="KE111" si="4120">SUM(KA111-JY111)</f>
        <v>0</v>
      </c>
      <c r="KF111" s="242"/>
      <c r="KG111" s="243">
        <f t="shared" ref="KG111" si="4121">SUM(KF111*$D111*$F111*$G111*$H111*KG$9)</f>
        <v>0</v>
      </c>
      <c r="KH111" s="243">
        <f>SUM(KF111/12*$A$2)</f>
        <v>0</v>
      </c>
      <c r="KI111" s="243">
        <f>SUM(KG111/12*$A$2)</f>
        <v>0</v>
      </c>
      <c r="KJ111" s="243">
        <f>VLOOKUP($B111,факт!$D$7:$HK$128,161,0)</f>
        <v>0</v>
      </c>
      <c r="KK111" s="243">
        <f>VLOOKUP($B111,факт!$D$7:$HK$128,162,0)</f>
        <v>0</v>
      </c>
      <c r="KL111" s="243">
        <f>VLOOKUP($B111,факт!$D$7:$HK$128,159,0)</f>
        <v>0</v>
      </c>
      <c r="KM111" s="243">
        <f>VLOOKUP($B111,факт!$D$7:$HK$128,160,0)</f>
        <v>0</v>
      </c>
      <c r="KN111" s="243">
        <f t="shared" ref="KN111" si="4122">SUM(KJ111-KH111)</f>
        <v>0</v>
      </c>
      <c r="KO111" s="243">
        <f t="shared" ref="KO111" si="4123">SUM(KK111-KI111)</f>
        <v>0</v>
      </c>
      <c r="KP111" s="242"/>
      <c r="KQ111" s="243">
        <f t="shared" ref="KQ111" si="4124">SUM(KP111*$D111*$F111*$G111*$H111*KQ$9)</f>
        <v>0</v>
      </c>
      <c r="KR111" s="243">
        <f>SUM(KP111/12*$A$2)</f>
        <v>0</v>
      </c>
      <c r="KS111" s="243">
        <f>SUM(KQ111/12*$A$2)</f>
        <v>0</v>
      </c>
      <c r="KT111" s="244"/>
      <c r="KU111" s="244"/>
      <c r="KV111" s="244"/>
      <c r="KW111" s="244"/>
      <c r="KX111" s="243">
        <f t="shared" ref="KX111" si="4125">SUM(KT111-KR111)</f>
        <v>0</v>
      </c>
      <c r="KY111" s="243">
        <f t="shared" ref="KY111" si="4126">SUM(KU111-KS111)</f>
        <v>0</v>
      </c>
      <c r="KZ111" s="246">
        <v>6</v>
      </c>
      <c r="LA111" s="243">
        <f t="shared" si="3028"/>
        <v>97401.02399999999</v>
      </c>
      <c r="LB111" s="243">
        <f>SUM(KZ111/12*$A$2)</f>
        <v>0.5</v>
      </c>
      <c r="LC111" s="243">
        <f>SUM(LA111/12*$A$2)</f>
        <v>8116.7519999999995</v>
      </c>
      <c r="LD111" s="243">
        <f>VLOOKUP($B111,факт!$D$7:$HK$128,89,0)</f>
        <v>1</v>
      </c>
      <c r="LE111" s="243">
        <f>VLOOKUP($B111,факт!$D$7:$HK$128,90,0)</f>
        <v>16233.5</v>
      </c>
      <c r="LF111" s="243">
        <f>VLOOKUP($B111,факт!$D$7:$HK$128,87,0)</f>
        <v>0</v>
      </c>
      <c r="LG111" s="243">
        <f>VLOOKUP($B111,факт!$D$7:$HK$128,88,0)</f>
        <v>0</v>
      </c>
      <c r="LH111" s="243">
        <f t="shared" ref="LH111" si="4127">SUM(LD111-LB111)</f>
        <v>0.5</v>
      </c>
      <c r="LI111" s="243">
        <f t="shared" ref="LI111" si="4128">SUM(LE111-LC111)</f>
        <v>8116.7480000000005</v>
      </c>
      <c r="LJ111" s="242"/>
      <c r="LK111" s="243">
        <f t="shared" si="3029"/>
        <v>0</v>
      </c>
      <c r="LL111" s="243">
        <f>SUM(LJ111/12*$A$2)</f>
        <v>0</v>
      </c>
      <c r="LM111" s="243">
        <f>SUM(LK111/12*$A$2)</f>
        <v>0</v>
      </c>
      <c r="LN111" s="243">
        <f>VLOOKUP($B111,факт!$D$7:$HK$128,69,0)</f>
        <v>0</v>
      </c>
      <c r="LO111" s="243">
        <f>VLOOKUP($B111,факт!$D$7:$HK$128,70,0)</f>
        <v>0</v>
      </c>
      <c r="LP111" s="244"/>
      <c r="LQ111" s="244"/>
      <c r="LR111" s="243">
        <f t="shared" ref="LR111" si="4129">SUM(LN111-LL111)</f>
        <v>0</v>
      </c>
      <c r="LS111" s="243">
        <f t="shared" ref="LS111" si="4130">SUM(LO111-LM111)</f>
        <v>0</v>
      </c>
      <c r="LT111" s="242"/>
      <c r="LU111" s="243">
        <f t="shared" si="3030"/>
        <v>0</v>
      </c>
      <c r="LV111" s="243">
        <f>SUM(LT111/12*$A$2)</f>
        <v>0</v>
      </c>
      <c r="LW111" s="243">
        <f>SUM(LU111/12*$A$2)</f>
        <v>0</v>
      </c>
      <c r="LX111" s="243">
        <f>VLOOKUP($B111,факт!$D$7:$HK$128,83,0)</f>
        <v>0</v>
      </c>
      <c r="LY111" s="243">
        <f>VLOOKUP($B111,факт!$D$7:$HK$128,84,0)</f>
        <v>0</v>
      </c>
      <c r="LZ111" s="244"/>
      <c r="MA111" s="244"/>
      <c r="MB111" s="243">
        <f t="shared" ref="MB111" si="4131">SUM(LX111-LV111)</f>
        <v>0</v>
      </c>
      <c r="MC111" s="243">
        <f t="shared" ref="MC111" si="4132">SUM(LY111-LW111)</f>
        <v>0</v>
      </c>
      <c r="MD111" s="242"/>
      <c r="ME111" s="243">
        <f t="shared" si="3031"/>
        <v>0</v>
      </c>
      <c r="MF111" s="243">
        <f>SUM(MD111/12*$A$2)</f>
        <v>0</v>
      </c>
      <c r="MG111" s="243">
        <f>SUM(ME111/12*$A$2)</f>
        <v>0</v>
      </c>
      <c r="MH111" s="243">
        <f>VLOOKUP($B111,факт!$D$7:$HK$128,73,0)</f>
        <v>0</v>
      </c>
      <c r="MI111" s="243">
        <f>VLOOKUP($B111,факт!$D$7:$HK$128,74,0)</f>
        <v>0</v>
      </c>
      <c r="MJ111" s="243">
        <f>VLOOKUP($B111,факт!$D$7:$HK$128,71,0)</f>
        <v>0</v>
      </c>
      <c r="MK111" s="243">
        <f>VLOOKUP($B111,факт!$D$7:$HK$128,72,0)</f>
        <v>0</v>
      </c>
      <c r="ML111" s="243">
        <f t="shared" ref="ML111" si="4133">SUM(MH111-MF111)</f>
        <v>0</v>
      </c>
      <c r="MM111" s="243">
        <f t="shared" ref="MM111" si="4134">SUM(MI111-MG111)</f>
        <v>0</v>
      </c>
      <c r="MN111" s="242"/>
      <c r="MO111" s="243">
        <f t="shared" si="3032"/>
        <v>0</v>
      </c>
      <c r="MP111" s="243">
        <f>SUM(MN111/12*$A$2)</f>
        <v>0</v>
      </c>
      <c r="MQ111" s="243">
        <f>SUM(MO111/12*$A$2)</f>
        <v>0</v>
      </c>
      <c r="MR111" s="243">
        <f>VLOOKUP($B111,факт!$D$7:$HK$128,53,0)</f>
        <v>0</v>
      </c>
      <c r="MS111" s="243">
        <f>VLOOKUP($B111,факт!$D$7:$HK$128,54,0)</f>
        <v>0</v>
      </c>
      <c r="MT111" s="243">
        <f>VLOOKUP($B111,факт!$D$7:$HK$128,51,0)</f>
        <v>0</v>
      </c>
      <c r="MU111" s="243">
        <f>VLOOKUP($B111,факт!$D$7:$HK$128,52,0)</f>
        <v>0</v>
      </c>
      <c r="MV111" s="243">
        <f t="shared" ref="MV111" si="4135">SUM(MR111-MP111)</f>
        <v>0</v>
      </c>
      <c r="MW111" s="243">
        <f t="shared" ref="MW111" si="4136">SUM(MS111-MQ111)</f>
        <v>0</v>
      </c>
      <c r="MX111" s="242"/>
      <c r="MY111" s="243">
        <f t="shared" ref="MY111" si="4137">SUM(MX111*$D111*$F111*$G111*$H111*MY$9)</f>
        <v>0</v>
      </c>
      <c r="MZ111" s="243">
        <f>SUM(MX111/12*$A$2)</f>
        <v>0</v>
      </c>
      <c r="NA111" s="243">
        <f>SUM(MY111/12*$A$2)</f>
        <v>0</v>
      </c>
      <c r="NB111" s="243">
        <f>VLOOKUP($B111,факт!$D$7:$HK$128,77,0)</f>
        <v>0</v>
      </c>
      <c r="NC111" s="243">
        <f>VLOOKUP($B111,факт!$D$7:$HK$128,78,0)</f>
        <v>0</v>
      </c>
      <c r="ND111" s="243">
        <f>VLOOKUP($B111,факт!$D$7:$HK$128,75,0)</f>
        <v>0</v>
      </c>
      <c r="NE111" s="243">
        <f>VLOOKUP($B111,факт!$D$7:$HK$128,76,0)</f>
        <v>0</v>
      </c>
      <c r="NF111" s="243">
        <f t="shared" ref="NF111" si="4138">SUM(NB111-MZ111)</f>
        <v>0</v>
      </c>
      <c r="NG111" s="243">
        <f t="shared" ref="NG111" si="4139">SUM(NC111-NA111)</f>
        <v>0</v>
      </c>
      <c r="NH111" s="242"/>
      <c r="NI111" s="243">
        <f t="shared" ref="NI111" si="4140">SUM(NH111*$D111*$F111*$G111*$H111*NI$9)</f>
        <v>0</v>
      </c>
      <c r="NJ111" s="243">
        <f>SUM(NH111/12*$A$2)</f>
        <v>0</v>
      </c>
      <c r="NK111" s="243">
        <f>SUM(NI111/12*$A$2)</f>
        <v>0</v>
      </c>
      <c r="NL111" s="243">
        <f>VLOOKUP($B111,факт!$D$7:$HK$128,95,0)</f>
        <v>0</v>
      </c>
      <c r="NM111" s="243">
        <f>VLOOKUP($B111,факт!$D$7:$HK$128,96,0)</f>
        <v>0</v>
      </c>
      <c r="NN111" s="243">
        <f>VLOOKUP($B111,факт!$D$7:$HK$128,93,0)</f>
        <v>0</v>
      </c>
      <c r="NO111" s="243">
        <f>VLOOKUP($B111,факт!$D$7:$HK$128,94,0)</f>
        <v>0</v>
      </c>
      <c r="NP111" s="243">
        <f t="shared" ref="NP111" si="4141">SUM(NL111-NJ111)</f>
        <v>0</v>
      </c>
      <c r="NQ111" s="243">
        <f t="shared" ref="NQ111" si="4142">SUM(NM111-NK111)</f>
        <v>0</v>
      </c>
      <c r="NR111" s="242"/>
      <c r="NS111" s="243">
        <f t="shared" ref="NS111" si="4143">SUM(NR111*$D111*$F111*$G111*$H111*NS$9)</f>
        <v>0</v>
      </c>
      <c r="NT111" s="243">
        <f>SUM(NR111/12*$A$2)</f>
        <v>0</v>
      </c>
      <c r="NU111" s="243">
        <f>SUM(NS111/12*$A$2)</f>
        <v>0</v>
      </c>
      <c r="NV111" s="243">
        <f>VLOOKUP($B111,факт!$D$7:$HK$128,81,0)</f>
        <v>0</v>
      </c>
      <c r="NW111" s="243">
        <f>VLOOKUP($B111,факт!$D$7:$HK$128,82,0)</f>
        <v>0</v>
      </c>
      <c r="NX111" s="244"/>
      <c r="NY111" s="244"/>
      <c r="NZ111" s="243">
        <f t="shared" ref="NZ111" si="4144">SUM(NV111-NT111)</f>
        <v>0</v>
      </c>
      <c r="OA111" s="243">
        <f t="shared" ref="OA111" si="4145">SUM(NW111-NU111)</f>
        <v>0</v>
      </c>
      <c r="OB111" s="242"/>
      <c r="OC111" s="243">
        <f t="shared" si="3033"/>
        <v>0</v>
      </c>
      <c r="OD111" s="243">
        <f>SUM(OB111/12*$A$2)</f>
        <v>0</v>
      </c>
      <c r="OE111" s="243">
        <f>SUM(OC111/12*$A$2)</f>
        <v>0</v>
      </c>
      <c r="OF111" s="244"/>
      <c r="OG111" s="244"/>
      <c r="OH111" s="244"/>
      <c r="OI111" s="244"/>
      <c r="OJ111" s="243">
        <f t="shared" ref="OJ111" si="4146">SUM(OF111-OD111)</f>
        <v>0</v>
      </c>
      <c r="OK111" s="243">
        <f t="shared" ref="OK111" si="4147">SUM(OG111-OE111)</f>
        <v>0</v>
      </c>
      <c r="OL111" s="242"/>
      <c r="OM111" s="243">
        <f t="shared" si="3034"/>
        <v>0</v>
      </c>
      <c r="ON111" s="243">
        <f>SUM(OL111/12*$A$2)</f>
        <v>0</v>
      </c>
      <c r="OO111" s="243">
        <f>SUM(OM111/12*$A$2)</f>
        <v>0</v>
      </c>
      <c r="OP111" s="243">
        <f>VLOOKUP($B111,факт!$D$7:$HK$128,47,0)</f>
        <v>0</v>
      </c>
      <c r="OQ111" s="243">
        <f>VLOOKUP($B111,факт!$D$7:$HK$128,48,0)</f>
        <v>0</v>
      </c>
      <c r="OR111" s="244"/>
      <c r="OS111" s="244"/>
      <c r="OT111" s="243">
        <f t="shared" ref="OT111" si="4148">SUM(OP111-ON111)</f>
        <v>0</v>
      </c>
      <c r="OU111" s="243">
        <f t="shared" ref="OU111" si="4149">SUM(OQ111-OO111)</f>
        <v>0</v>
      </c>
      <c r="OV111" s="242"/>
      <c r="OW111" s="243">
        <f t="shared" si="3035"/>
        <v>0</v>
      </c>
      <c r="OX111" s="243">
        <f>SUM(OV111/12*$A$2)</f>
        <v>0</v>
      </c>
      <c r="OY111" s="243">
        <f>SUM(OW111/12*$A$2)</f>
        <v>0</v>
      </c>
      <c r="OZ111" s="244"/>
      <c r="PA111" s="244"/>
      <c r="PB111" s="244"/>
      <c r="PC111" s="244"/>
      <c r="PD111" s="243">
        <f t="shared" ref="PD111" si="4150">SUM(OZ111-OX111)</f>
        <v>0</v>
      </c>
      <c r="PE111" s="243">
        <f t="shared" ref="PE111" si="4151">SUM(PA111-OY111)</f>
        <v>0</v>
      </c>
      <c r="PF111" s="242"/>
      <c r="PG111" s="243">
        <f>SUM(PF111*$D111*$F111*$G111*$J111*PG$9)</f>
        <v>0</v>
      </c>
      <c r="PH111" s="243">
        <f>SUM(PF111/12*$A$2)</f>
        <v>0</v>
      </c>
      <c r="PI111" s="243">
        <f>SUM(PG111/12*$A$2)</f>
        <v>0</v>
      </c>
      <c r="PJ111" s="243">
        <f>VLOOKUP($B111,факт!$D$7:$HK$128,45,0)</f>
        <v>0</v>
      </c>
      <c r="PK111" s="243">
        <f>VLOOKUP($B111,факт!$D$7:$HK$128,46,0)</f>
        <v>0</v>
      </c>
      <c r="PL111" s="244"/>
      <c r="PM111" s="244"/>
      <c r="PN111" s="243">
        <f t="shared" ref="PN111" si="4152">SUM(PJ111-PH111)</f>
        <v>0</v>
      </c>
      <c r="PO111" s="243">
        <f t="shared" ref="PO111" si="4153">SUM(PK111-PI111)</f>
        <v>0</v>
      </c>
      <c r="PP111" s="243"/>
      <c r="PQ111" s="243"/>
      <c r="PR111" s="243">
        <f>SUM(PP111/12*$A$2)</f>
        <v>0</v>
      </c>
      <c r="PS111" s="243">
        <f>SUM(PQ111/12*$A$2)</f>
        <v>0</v>
      </c>
      <c r="PT111" s="244"/>
      <c r="PU111" s="244"/>
      <c r="PV111" s="244"/>
      <c r="PW111" s="244"/>
      <c r="PX111" s="243">
        <f t="shared" ref="PX111" si="4154">SUM(PT111-PR111)</f>
        <v>0</v>
      </c>
      <c r="PY111" s="243">
        <f t="shared" ref="PY111" si="4155">SUM(PU111-PS111)</f>
        <v>0</v>
      </c>
      <c r="PZ111" s="243"/>
      <c r="QA111" s="243"/>
      <c r="QB111" s="243">
        <f>SUM(PZ111/12*$A$2)</f>
        <v>0</v>
      </c>
      <c r="QC111" s="243">
        <f>SUM(QA111/12*$A$2)</f>
        <v>0</v>
      </c>
      <c r="QD111" s="244"/>
      <c r="QE111" s="244"/>
      <c r="QF111" s="244"/>
      <c r="QG111" s="244"/>
      <c r="QH111" s="243">
        <f t="shared" ref="QH111" si="4156">SUM(QD111-QB111)</f>
        <v>0</v>
      </c>
      <c r="QI111" s="243">
        <f t="shared" ref="QI111" si="4157">SUM(QE111-QC111)</f>
        <v>0</v>
      </c>
      <c r="QJ111" s="247">
        <f>SUM(CN111,AF111,AP111,CD111,L111,AZ111,V111,KP111,MX111,NR111,NH111,CX111,GT111,HD111,HN111,HX111,IH111,IR111,DH111,KF111,DR111,BJ111,OL111,OB111,JB111,LJ111,MD111,KZ111,LT111,EB111,EL111,EV111,FF111,FP111,GJ111,FZ111,JV111,PF111,OV111,MN111,BT111,JL111,PP111,PZ111)</f>
        <v>16</v>
      </c>
      <c r="QK111" s="247">
        <f t="shared" ref="QK111" si="4158">SUM(CO111,AG111,AQ111,CE111,M111,BA111,W111,KQ111,MY111,NS111,NI111,CY111,GU111,HE111,HO111,HY111,II111,IS111,DI111,KG111,DS111,BK111,OM111,OC111,JC111,LK111,ME111,LA111,LU111,EC111,EM111,EW111,FG111,FQ111,GK111,GA111,JW111,PG111,OW111,MO111,BU111,JM111,PQ111,QA111)</f>
        <v>232680.22399999999</v>
      </c>
      <c r="QL111" s="247">
        <f t="shared" ref="QL111" si="4159">SUM(CP111,AH111,AR111,CF111,N111,BB111,X111,KR111,MZ111,NT111,NJ111,CZ111,GV111,HF111,HP111,HZ111,IJ111,IT111,DJ111,KH111,DT111,BL111,ON111,OD111,JD111,LL111,MF111,LB111,LV111,ED111,EN111,EX111,FH111,FR111,GL111,GB111,JX111,PH111,OX111,MP111,BV111,JN111,PR111,QB111)</f>
        <v>1.3333333333333335</v>
      </c>
      <c r="QM111" s="247">
        <f t="shared" ref="QM111" si="4160">SUM(CQ111,AI111,AS111,CG111,O111,BC111,Y111,KS111,NA111,NU111,NK111,DA111,GW111,HG111,HQ111,IA111,IK111,IU111,DK111,KI111,DU111,BM111,OO111,OE111,JE111,LM111,MG111,LC111,LW111,EE111,EO111,EY111,FI111,FS111,GM111,GC111,JY111,PI111,OY111,MQ111,BW111,JO111,PS111,QC111)</f>
        <v>19390.018666666663</v>
      </c>
      <c r="QN111" s="247">
        <f t="shared" ref="QN111" si="4161">SUM(CR111,AJ111,AT111,CH111,P111,BD111,Z111,KT111,NB111,NV111,NL111,DB111,GX111,HH111,HR111,IB111,IL111,IV111,DL111,KJ111,DV111,BN111,OP111,OF111,JF111,LN111,MH111,LD111,LX111,EF111,EP111,EZ111,FJ111,FT111,GN111,GD111,JZ111,PJ111,OZ111,MR111,BX111,JP111,PT111,QD111)</f>
        <v>3</v>
      </c>
      <c r="QO111" s="247">
        <f t="shared" ref="QO111" si="4162">SUM(CS111,AK111,AU111,CI111,Q111,BE111,AA111,KU111,NC111,NW111,NM111,DC111,GY111,HI111,HS111,IC111,IM111,IW111,DM111,KK111,DW111,BO111,OQ111,OG111,JG111,LO111,MI111,LE111,LY111,EG111,EQ111,FA111,FK111,FU111,GO111,GE111,KA111,PK111,PA111,MS111,BY111,JQ111,PU111,QE111)</f>
        <v>43289.34</v>
      </c>
      <c r="QP111" s="247">
        <f t="shared" ref="QP111" si="4163">SUM(CT111,AL111,AV111,CJ111,R111,BF111,AB111,KV111,ND111,NX111,NN111,DD111,GZ111,HJ111,HT111,ID111,IN111,IX111,DN111,KL111,DX111,BP111,OR111,OH111,JH111,LP111,MJ111,LF111,LZ111,EH111,ER111,FB111,FL111,FV111,GP111,GF111,KB111,PL111,PB111,MT111,BZ111,JR111,PV111,QF111)</f>
        <v>0</v>
      </c>
      <c r="QQ111" s="247">
        <f t="shared" ref="QQ111" si="4164">SUM(CU111,AM111,AW111,CK111,S111,BG111,AC111,KW111,NE111,NY111,NO111,DE111,HA111,HK111,HU111,IE111,IO111,IY111,DO111,KM111,DY111,BQ111,OS111,OI111,JI111,LQ111,MK111,LG111,MA111,EI111,ES111,FC111,FM111,FW111,GQ111,GG111,KC111,PM111,PC111,MU111,CA111,JS111,PW111,QG111)</f>
        <v>0</v>
      </c>
      <c r="QR111" s="243">
        <f t="shared" ref="QR111" si="4165">SUM(QN111-QL111)</f>
        <v>1.6666666666666665</v>
      </c>
      <c r="QS111" s="243">
        <f t="shared" ref="QS111" si="4166">SUM(QO111-QM111)</f>
        <v>23899.321333333333</v>
      </c>
    </row>
    <row r="112" spans="1:461" s="199" customFormat="1" ht="27.75" customHeight="1" x14ac:dyDescent="0.25">
      <c r="A112" s="230">
        <v>27</v>
      </c>
      <c r="B112" s="230"/>
      <c r="C112" s="231" t="s">
        <v>138</v>
      </c>
      <c r="D112" s="274"/>
      <c r="E112" s="274"/>
      <c r="F112" s="275">
        <v>0.74</v>
      </c>
      <c r="G112" s="276"/>
      <c r="H112" s="274"/>
      <c r="I112" s="274"/>
      <c r="J112" s="274"/>
      <c r="K112" s="265">
        <v>2.57</v>
      </c>
      <c r="L112" s="277">
        <f t="shared" ref="L112:BW112" si="4167">L113</f>
        <v>0</v>
      </c>
      <c r="M112" s="277">
        <f t="shared" si="4167"/>
        <v>0</v>
      </c>
      <c r="N112" s="277">
        <f t="shared" si="4167"/>
        <v>0</v>
      </c>
      <c r="O112" s="277">
        <f t="shared" si="4167"/>
        <v>0</v>
      </c>
      <c r="P112" s="277">
        <f t="shared" si="4167"/>
        <v>0</v>
      </c>
      <c r="Q112" s="277">
        <f t="shared" si="4167"/>
        <v>0</v>
      </c>
      <c r="R112" s="277">
        <f t="shared" si="4167"/>
        <v>0</v>
      </c>
      <c r="S112" s="277">
        <f t="shared" si="4167"/>
        <v>0</v>
      </c>
      <c r="T112" s="277">
        <f t="shared" si="4167"/>
        <v>0</v>
      </c>
      <c r="U112" s="277">
        <f t="shared" si="4167"/>
        <v>0</v>
      </c>
      <c r="V112" s="277">
        <f t="shared" si="4167"/>
        <v>0</v>
      </c>
      <c r="W112" s="277">
        <f t="shared" si="4167"/>
        <v>0</v>
      </c>
      <c r="X112" s="277">
        <f t="shared" si="4167"/>
        <v>0</v>
      </c>
      <c r="Y112" s="277">
        <f t="shared" si="4167"/>
        <v>0</v>
      </c>
      <c r="Z112" s="277">
        <f t="shared" si="4167"/>
        <v>0</v>
      </c>
      <c r="AA112" s="277">
        <f t="shared" si="4167"/>
        <v>0</v>
      </c>
      <c r="AB112" s="277">
        <f t="shared" si="4167"/>
        <v>0</v>
      </c>
      <c r="AC112" s="277">
        <f t="shared" si="4167"/>
        <v>0</v>
      </c>
      <c r="AD112" s="277">
        <f t="shared" si="4167"/>
        <v>0</v>
      </c>
      <c r="AE112" s="277">
        <f t="shared" si="4167"/>
        <v>0</v>
      </c>
      <c r="AF112" s="277">
        <f t="shared" si="4167"/>
        <v>0</v>
      </c>
      <c r="AG112" s="277">
        <f t="shared" si="4167"/>
        <v>0</v>
      </c>
      <c r="AH112" s="277">
        <f t="shared" si="4167"/>
        <v>0</v>
      </c>
      <c r="AI112" s="277">
        <f t="shared" si="4167"/>
        <v>0</v>
      </c>
      <c r="AJ112" s="277">
        <f t="shared" si="4167"/>
        <v>0</v>
      </c>
      <c r="AK112" s="277">
        <f t="shared" si="4167"/>
        <v>0</v>
      </c>
      <c r="AL112" s="277">
        <f t="shared" si="4167"/>
        <v>0</v>
      </c>
      <c r="AM112" s="277">
        <f t="shared" si="4167"/>
        <v>0</v>
      </c>
      <c r="AN112" s="277">
        <f t="shared" si="4167"/>
        <v>0</v>
      </c>
      <c r="AO112" s="277">
        <f t="shared" si="4167"/>
        <v>0</v>
      </c>
      <c r="AP112" s="277">
        <f t="shared" si="4167"/>
        <v>0</v>
      </c>
      <c r="AQ112" s="277">
        <f t="shared" si="4167"/>
        <v>0</v>
      </c>
      <c r="AR112" s="277">
        <f t="shared" si="4167"/>
        <v>0</v>
      </c>
      <c r="AS112" s="277">
        <f t="shared" si="4167"/>
        <v>0</v>
      </c>
      <c r="AT112" s="277">
        <f t="shared" si="4167"/>
        <v>1</v>
      </c>
      <c r="AU112" s="277">
        <f t="shared" si="4167"/>
        <v>10214.959999999999</v>
      </c>
      <c r="AV112" s="277">
        <f t="shared" si="4167"/>
        <v>0</v>
      </c>
      <c r="AW112" s="277">
        <f t="shared" si="4167"/>
        <v>0</v>
      </c>
      <c r="AX112" s="277">
        <f t="shared" si="4167"/>
        <v>1</v>
      </c>
      <c r="AY112" s="277">
        <f t="shared" si="4167"/>
        <v>10214.959999999999</v>
      </c>
      <c r="AZ112" s="277">
        <f t="shared" si="4167"/>
        <v>0</v>
      </c>
      <c r="BA112" s="277">
        <f t="shared" si="4167"/>
        <v>0</v>
      </c>
      <c r="BB112" s="277">
        <f t="shared" si="4167"/>
        <v>0</v>
      </c>
      <c r="BC112" s="277">
        <f t="shared" si="4167"/>
        <v>0</v>
      </c>
      <c r="BD112" s="277">
        <f t="shared" si="4167"/>
        <v>0</v>
      </c>
      <c r="BE112" s="277">
        <f t="shared" si="4167"/>
        <v>0</v>
      </c>
      <c r="BF112" s="277">
        <f t="shared" si="4167"/>
        <v>0</v>
      </c>
      <c r="BG112" s="277">
        <f t="shared" si="4167"/>
        <v>0</v>
      </c>
      <c r="BH112" s="277">
        <f t="shared" si="4167"/>
        <v>0</v>
      </c>
      <c r="BI112" s="277">
        <f t="shared" si="4167"/>
        <v>0</v>
      </c>
      <c r="BJ112" s="277">
        <f t="shared" si="4167"/>
        <v>0</v>
      </c>
      <c r="BK112" s="277">
        <f t="shared" si="4167"/>
        <v>0</v>
      </c>
      <c r="BL112" s="277">
        <f t="shared" si="4167"/>
        <v>0</v>
      </c>
      <c r="BM112" s="277">
        <f t="shared" si="4167"/>
        <v>0</v>
      </c>
      <c r="BN112" s="277">
        <f t="shared" si="4167"/>
        <v>0</v>
      </c>
      <c r="BO112" s="277">
        <f t="shared" si="4167"/>
        <v>0</v>
      </c>
      <c r="BP112" s="277">
        <f t="shared" si="4167"/>
        <v>0</v>
      </c>
      <c r="BQ112" s="277">
        <f t="shared" si="4167"/>
        <v>0</v>
      </c>
      <c r="BR112" s="277">
        <f t="shared" si="4167"/>
        <v>0</v>
      </c>
      <c r="BS112" s="277">
        <f t="shared" si="4167"/>
        <v>0</v>
      </c>
      <c r="BT112" s="277">
        <f t="shared" si="4167"/>
        <v>0</v>
      </c>
      <c r="BU112" s="277">
        <f t="shared" si="4167"/>
        <v>0</v>
      </c>
      <c r="BV112" s="277">
        <f t="shared" si="4167"/>
        <v>0</v>
      </c>
      <c r="BW112" s="277">
        <f t="shared" si="4167"/>
        <v>0</v>
      </c>
      <c r="BX112" s="277">
        <f t="shared" ref="BX112:EI112" si="4168">BX113</f>
        <v>0</v>
      </c>
      <c r="BY112" s="277">
        <f t="shared" si="4168"/>
        <v>0</v>
      </c>
      <c r="BZ112" s="277">
        <f t="shared" si="4168"/>
        <v>0</v>
      </c>
      <c r="CA112" s="277">
        <f t="shared" si="4168"/>
        <v>0</v>
      </c>
      <c r="CB112" s="277">
        <f t="shared" si="4168"/>
        <v>0</v>
      </c>
      <c r="CC112" s="277">
        <f t="shared" si="4168"/>
        <v>0</v>
      </c>
      <c r="CD112" s="277">
        <f t="shared" si="4168"/>
        <v>0</v>
      </c>
      <c r="CE112" s="277">
        <f t="shared" si="4168"/>
        <v>0</v>
      </c>
      <c r="CF112" s="277">
        <f t="shared" si="4168"/>
        <v>0</v>
      </c>
      <c r="CG112" s="277">
        <f t="shared" si="4168"/>
        <v>0</v>
      </c>
      <c r="CH112" s="277">
        <f t="shared" si="4168"/>
        <v>0</v>
      </c>
      <c r="CI112" s="277">
        <f t="shared" si="4168"/>
        <v>0</v>
      </c>
      <c r="CJ112" s="277">
        <f t="shared" si="4168"/>
        <v>0</v>
      </c>
      <c r="CK112" s="277">
        <f t="shared" si="4168"/>
        <v>0</v>
      </c>
      <c r="CL112" s="277">
        <f t="shared" si="4168"/>
        <v>0</v>
      </c>
      <c r="CM112" s="277">
        <f t="shared" si="4168"/>
        <v>0</v>
      </c>
      <c r="CN112" s="277">
        <f t="shared" si="4168"/>
        <v>0</v>
      </c>
      <c r="CO112" s="277">
        <f t="shared" si="4168"/>
        <v>0</v>
      </c>
      <c r="CP112" s="277">
        <f t="shared" si="4168"/>
        <v>0</v>
      </c>
      <c r="CQ112" s="277">
        <f t="shared" si="4168"/>
        <v>0</v>
      </c>
      <c r="CR112" s="277">
        <f t="shared" si="4168"/>
        <v>0</v>
      </c>
      <c r="CS112" s="277">
        <f t="shared" si="4168"/>
        <v>0</v>
      </c>
      <c r="CT112" s="277">
        <f t="shared" si="4168"/>
        <v>0</v>
      </c>
      <c r="CU112" s="277">
        <f t="shared" si="4168"/>
        <v>0</v>
      </c>
      <c r="CV112" s="277">
        <f t="shared" si="4168"/>
        <v>0</v>
      </c>
      <c r="CW112" s="277">
        <f t="shared" si="4168"/>
        <v>0</v>
      </c>
      <c r="CX112" s="277">
        <f t="shared" si="4168"/>
        <v>0</v>
      </c>
      <c r="CY112" s="277">
        <f t="shared" si="4168"/>
        <v>0</v>
      </c>
      <c r="CZ112" s="277">
        <f t="shared" si="4168"/>
        <v>0</v>
      </c>
      <c r="DA112" s="277">
        <f t="shared" si="4168"/>
        <v>0</v>
      </c>
      <c r="DB112" s="277">
        <f t="shared" si="4168"/>
        <v>0</v>
      </c>
      <c r="DC112" s="277">
        <f t="shared" si="4168"/>
        <v>0</v>
      </c>
      <c r="DD112" s="277">
        <f t="shared" si="4168"/>
        <v>0</v>
      </c>
      <c r="DE112" s="277">
        <f t="shared" si="4168"/>
        <v>0</v>
      </c>
      <c r="DF112" s="277">
        <f t="shared" si="4168"/>
        <v>0</v>
      </c>
      <c r="DG112" s="277">
        <f t="shared" si="4168"/>
        <v>0</v>
      </c>
      <c r="DH112" s="277">
        <f t="shared" si="4168"/>
        <v>0</v>
      </c>
      <c r="DI112" s="277">
        <f t="shared" si="4168"/>
        <v>0</v>
      </c>
      <c r="DJ112" s="277">
        <f t="shared" si="4168"/>
        <v>0</v>
      </c>
      <c r="DK112" s="277">
        <f t="shared" si="4168"/>
        <v>0</v>
      </c>
      <c r="DL112" s="277">
        <f t="shared" si="4168"/>
        <v>0</v>
      </c>
      <c r="DM112" s="277">
        <f t="shared" si="4168"/>
        <v>0</v>
      </c>
      <c r="DN112" s="277">
        <f t="shared" si="4168"/>
        <v>0</v>
      </c>
      <c r="DO112" s="277">
        <f t="shared" si="4168"/>
        <v>0</v>
      </c>
      <c r="DP112" s="277">
        <f t="shared" si="4168"/>
        <v>0</v>
      </c>
      <c r="DQ112" s="277">
        <f t="shared" si="4168"/>
        <v>0</v>
      </c>
      <c r="DR112" s="277">
        <f t="shared" si="4168"/>
        <v>0</v>
      </c>
      <c r="DS112" s="277">
        <f t="shared" si="4168"/>
        <v>0</v>
      </c>
      <c r="DT112" s="277">
        <f t="shared" si="4168"/>
        <v>0</v>
      </c>
      <c r="DU112" s="277">
        <f t="shared" si="4168"/>
        <v>0</v>
      </c>
      <c r="DV112" s="277">
        <f t="shared" si="4168"/>
        <v>0</v>
      </c>
      <c r="DW112" s="277">
        <f t="shared" si="4168"/>
        <v>0</v>
      </c>
      <c r="DX112" s="277">
        <f t="shared" si="4168"/>
        <v>0</v>
      </c>
      <c r="DY112" s="277">
        <f t="shared" si="4168"/>
        <v>0</v>
      </c>
      <c r="DZ112" s="277">
        <f t="shared" si="4168"/>
        <v>0</v>
      </c>
      <c r="EA112" s="277">
        <f t="shared" si="4168"/>
        <v>0</v>
      </c>
      <c r="EB112" s="277">
        <f t="shared" si="4168"/>
        <v>0</v>
      </c>
      <c r="EC112" s="277">
        <f t="shared" si="4168"/>
        <v>0</v>
      </c>
      <c r="ED112" s="277">
        <f t="shared" si="4168"/>
        <v>0</v>
      </c>
      <c r="EE112" s="277">
        <f t="shared" si="4168"/>
        <v>0</v>
      </c>
      <c r="EF112" s="277">
        <f t="shared" si="4168"/>
        <v>0</v>
      </c>
      <c r="EG112" s="277">
        <f t="shared" si="4168"/>
        <v>0</v>
      </c>
      <c r="EH112" s="277">
        <f t="shared" si="4168"/>
        <v>0</v>
      </c>
      <c r="EI112" s="277">
        <f t="shared" si="4168"/>
        <v>0</v>
      </c>
      <c r="EJ112" s="277">
        <f t="shared" ref="EJ112:GU112" si="4169">EJ113</f>
        <v>0</v>
      </c>
      <c r="EK112" s="277">
        <f t="shared" si="4169"/>
        <v>0</v>
      </c>
      <c r="EL112" s="277">
        <f t="shared" si="4169"/>
        <v>0</v>
      </c>
      <c r="EM112" s="277">
        <f t="shared" si="4169"/>
        <v>0</v>
      </c>
      <c r="EN112" s="277">
        <f t="shared" si="4169"/>
        <v>0</v>
      </c>
      <c r="EO112" s="277">
        <f t="shared" si="4169"/>
        <v>0</v>
      </c>
      <c r="EP112" s="277">
        <f t="shared" si="4169"/>
        <v>0</v>
      </c>
      <c r="EQ112" s="277">
        <f t="shared" si="4169"/>
        <v>0</v>
      </c>
      <c r="ER112" s="277">
        <f t="shared" si="4169"/>
        <v>0</v>
      </c>
      <c r="ES112" s="277">
        <f t="shared" si="4169"/>
        <v>0</v>
      </c>
      <c r="ET112" s="277">
        <f t="shared" si="4169"/>
        <v>0</v>
      </c>
      <c r="EU112" s="277">
        <f t="shared" si="4169"/>
        <v>0</v>
      </c>
      <c r="EV112" s="277">
        <f t="shared" si="4169"/>
        <v>0</v>
      </c>
      <c r="EW112" s="277">
        <f t="shared" si="4169"/>
        <v>0</v>
      </c>
      <c r="EX112" s="277">
        <f t="shared" si="4169"/>
        <v>0</v>
      </c>
      <c r="EY112" s="277">
        <f t="shared" si="4169"/>
        <v>0</v>
      </c>
      <c r="EZ112" s="277">
        <f t="shared" si="4169"/>
        <v>0</v>
      </c>
      <c r="FA112" s="277">
        <f t="shared" si="4169"/>
        <v>0</v>
      </c>
      <c r="FB112" s="277">
        <f t="shared" si="4169"/>
        <v>0</v>
      </c>
      <c r="FC112" s="277">
        <f t="shared" si="4169"/>
        <v>0</v>
      </c>
      <c r="FD112" s="277">
        <f t="shared" si="4169"/>
        <v>0</v>
      </c>
      <c r="FE112" s="277">
        <f t="shared" si="4169"/>
        <v>0</v>
      </c>
      <c r="FF112" s="277">
        <f t="shared" si="4169"/>
        <v>0</v>
      </c>
      <c r="FG112" s="277">
        <f t="shared" si="4169"/>
        <v>0</v>
      </c>
      <c r="FH112" s="277">
        <f t="shared" si="4169"/>
        <v>0</v>
      </c>
      <c r="FI112" s="277">
        <f t="shared" si="4169"/>
        <v>0</v>
      </c>
      <c r="FJ112" s="277">
        <f t="shared" si="4169"/>
        <v>0</v>
      </c>
      <c r="FK112" s="277">
        <f t="shared" si="4169"/>
        <v>0</v>
      </c>
      <c r="FL112" s="277">
        <f t="shared" si="4169"/>
        <v>0</v>
      </c>
      <c r="FM112" s="277">
        <f t="shared" si="4169"/>
        <v>0</v>
      </c>
      <c r="FN112" s="277">
        <f t="shared" si="4169"/>
        <v>0</v>
      </c>
      <c r="FO112" s="277">
        <f t="shared" si="4169"/>
        <v>0</v>
      </c>
      <c r="FP112" s="277">
        <f t="shared" si="4169"/>
        <v>0</v>
      </c>
      <c r="FQ112" s="277">
        <f t="shared" si="4169"/>
        <v>0</v>
      </c>
      <c r="FR112" s="277">
        <f t="shared" si="4169"/>
        <v>0</v>
      </c>
      <c r="FS112" s="277">
        <f t="shared" si="4169"/>
        <v>0</v>
      </c>
      <c r="FT112" s="277">
        <f t="shared" si="4169"/>
        <v>0</v>
      </c>
      <c r="FU112" s="277">
        <f t="shared" si="4169"/>
        <v>0</v>
      </c>
      <c r="FV112" s="277">
        <f t="shared" si="4169"/>
        <v>0</v>
      </c>
      <c r="FW112" s="277">
        <f t="shared" si="4169"/>
        <v>0</v>
      </c>
      <c r="FX112" s="277">
        <f t="shared" si="4169"/>
        <v>0</v>
      </c>
      <c r="FY112" s="277">
        <f t="shared" si="4169"/>
        <v>0</v>
      </c>
      <c r="FZ112" s="277">
        <f t="shared" si="4169"/>
        <v>0</v>
      </c>
      <c r="GA112" s="277">
        <f t="shared" si="4169"/>
        <v>0</v>
      </c>
      <c r="GB112" s="277">
        <f t="shared" si="4169"/>
        <v>0</v>
      </c>
      <c r="GC112" s="277">
        <f t="shared" si="4169"/>
        <v>0</v>
      </c>
      <c r="GD112" s="277">
        <f t="shared" si="4169"/>
        <v>0</v>
      </c>
      <c r="GE112" s="277">
        <f t="shared" si="4169"/>
        <v>0</v>
      </c>
      <c r="GF112" s="277">
        <f t="shared" si="4169"/>
        <v>0</v>
      </c>
      <c r="GG112" s="277">
        <f t="shared" si="4169"/>
        <v>0</v>
      </c>
      <c r="GH112" s="277">
        <f t="shared" si="4169"/>
        <v>0</v>
      </c>
      <c r="GI112" s="277">
        <f t="shared" si="4169"/>
        <v>0</v>
      </c>
      <c r="GJ112" s="277">
        <f t="shared" si="4169"/>
        <v>0</v>
      </c>
      <c r="GK112" s="277">
        <f t="shared" si="4169"/>
        <v>0</v>
      </c>
      <c r="GL112" s="277">
        <f t="shared" si="4169"/>
        <v>0</v>
      </c>
      <c r="GM112" s="277">
        <f t="shared" si="4169"/>
        <v>0</v>
      </c>
      <c r="GN112" s="277">
        <f t="shared" si="4169"/>
        <v>0</v>
      </c>
      <c r="GO112" s="277">
        <f t="shared" si="4169"/>
        <v>0</v>
      </c>
      <c r="GP112" s="277">
        <f t="shared" si="4169"/>
        <v>0</v>
      </c>
      <c r="GQ112" s="277">
        <f t="shared" si="4169"/>
        <v>0</v>
      </c>
      <c r="GR112" s="277">
        <f t="shared" si="4169"/>
        <v>0</v>
      </c>
      <c r="GS112" s="277">
        <f t="shared" si="4169"/>
        <v>0</v>
      </c>
      <c r="GT112" s="277">
        <f t="shared" si="4169"/>
        <v>0</v>
      </c>
      <c r="GU112" s="277">
        <f t="shared" si="4169"/>
        <v>0</v>
      </c>
      <c r="GV112" s="277">
        <f t="shared" ref="GV112:JG112" si="4170">GV113</f>
        <v>0</v>
      </c>
      <c r="GW112" s="277">
        <f t="shared" si="4170"/>
        <v>0</v>
      </c>
      <c r="GX112" s="277">
        <f t="shared" si="4170"/>
        <v>0</v>
      </c>
      <c r="GY112" s="277">
        <f t="shared" si="4170"/>
        <v>0</v>
      </c>
      <c r="GZ112" s="277">
        <f t="shared" si="4170"/>
        <v>0</v>
      </c>
      <c r="HA112" s="277">
        <f t="shared" si="4170"/>
        <v>0</v>
      </c>
      <c r="HB112" s="277">
        <f t="shared" si="4170"/>
        <v>0</v>
      </c>
      <c r="HC112" s="277">
        <f t="shared" si="4170"/>
        <v>0</v>
      </c>
      <c r="HD112" s="277">
        <f t="shared" si="4170"/>
        <v>0</v>
      </c>
      <c r="HE112" s="277">
        <f t="shared" si="4170"/>
        <v>0</v>
      </c>
      <c r="HF112" s="277">
        <f t="shared" si="4170"/>
        <v>0</v>
      </c>
      <c r="HG112" s="277">
        <f t="shared" si="4170"/>
        <v>0</v>
      </c>
      <c r="HH112" s="277">
        <f t="shared" si="4170"/>
        <v>0</v>
      </c>
      <c r="HI112" s="277">
        <f t="shared" si="4170"/>
        <v>0</v>
      </c>
      <c r="HJ112" s="277">
        <f t="shared" si="4170"/>
        <v>0</v>
      </c>
      <c r="HK112" s="277">
        <f t="shared" si="4170"/>
        <v>0</v>
      </c>
      <c r="HL112" s="277">
        <f t="shared" si="4170"/>
        <v>0</v>
      </c>
      <c r="HM112" s="277">
        <f t="shared" si="4170"/>
        <v>0</v>
      </c>
      <c r="HN112" s="277">
        <f t="shared" si="4170"/>
        <v>0</v>
      </c>
      <c r="HO112" s="277">
        <f t="shared" si="4170"/>
        <v>0</v>
      </c>
      <c r="HP112" s="277">
        <f t="shared" si="4170"/>
        <v>0</v>
      </c>
      <c r="HQ112" s="277">
        <f t="shared" si="4170"/>
        <v>0</v>
      </c>
      <c r="HR112" s="277">
        <f t="shared" si="4170"/>
        <v>0</v>
      </c>
      <c r="HS112" s="277">
        <f t="shared" si="4170"/>
        <v>0</v>
      </c>
      <c r="HT112" s="277">
        <f t="shared" si="4170"/>
        <v>0</v>
      </c>
      <c r="HU112" s="277">
        <f t="shared" si="4170"/>
        <v>0</v>
      </c>
      <c r="HV112" s="277">
        <f t="shared" si="4170"/>
        <v>0</v>
      </c>
      <c r="HW112" s="277">
        <f t="shared" si="4170"/>
        <v>0</v>
      </c>
      <c r="HX112" s="277">
        <f t="shared" si="4170"/>
        <v>0</v>
      </c>
      <c r="HY112" s="277">
        <f t="shared" si="4170"/>
        <v>0</v>
      </c>
      <c r="HZ112" s="277">
        <f t="shared" si="4170"/>
        <v>0</v>
      </c>
      <c r="IA112" s="277">
        <f t="shared" si="4170"/>
        <v>0</v>
      </c>
      <c r="IB112" s="277">
        <f t="shared" si="4170"/>
        <v>0</v>
      </c>
      <c r="IC112" s="277">
        <f t="shared" si="4170"/>
        <v>0</v>
      </c>
      <c r="ID112" s="277">
        <f t="shared" si="4170"/>
        <v>0</v>
      </c>
      <c r="IE112" s="277">
        <f t="shared" si="4170"/>
        <v>0</v>
      </c>
      <c r="IF112" s="277">
        <f t="shared" si="4170"/>
        <v>0</v>
      </c>
      <c r="IG112" s="277">
        <f t="shared" si="4170"/>
        <v>0</v>
      </c>
      <c r="IH112" s="277">
        <f t="shared" si="4170"/>
        <v>0</v>
      </c>
      <c r="II112" s="277">
        <f t="shared" si="4170"/>
        <v>0</v>
      </c>
      <c r="IJ112" s="277">
        <f t="shared" si="4170"/>
        <v>0</v>
      </c>
      <c r="IK112" s="277">
        <f t="shared" si="4170"/>
        <v>0</v>
      </c>
      <c r="IL112" s="277">
        <f t="shared" si="4170"/>
        <v>0</v>
      </c>
      <c r="IM112" s="277">
        <f t="shared" si="4170"/>
        <v>0</v>
      </c>
      <c r="IN112" s="277">
        <f t="shared" si="4170"/>
        <v>0</v>
      </c>
      <c r="IO112" s="277">
        <f t="shared" si="4170"/>
        <v>0</v>
      </c>
      <c r="IP112" s="277">
        <f t="shared" si="4170"/>
        <v>0</v>
      </c>
      <c r="IQ112" s="277">
        <f t="shared" si="4170"/>
        <v>0</v>
      </c>
      <c r="IR112" s="277">
        <f t="shared" si="4170"/>
        <v>0</v>
      </c>
      <c r="IS112" s="277">
        <f t="shared" si="4170"/>
        <v>0</v>
      </c>
      <c r="IT112" s="277">
        <f t="shared" si="4170"/>
        <v>0</v>
      </c>
      <c r="IU112" s="277">
        <f t="shared" si="4170"/>
        <v>0</v>
      </c>
      <c r="IV112" s="277">
        <f t="shared" si="4170"/>
        <v>0</v>
      </c>
      <c r="IW112" s="277">
        <f t="shared" si="4170"/>
        <v>0</v>
      </c>
      <c r="IX112" s="277">
        <f t="shared" si="4170"/>
        <v>0</v>
      </c>
      <c r="IY112" s="277">
        <f t="shared" si="4170"/>
        <v>0</v>
      </c>
      <c r="IZ112" s="277">
        <f t="shared" si="4170"/>
        <v>0</v>
      </c>
      <c r="JA112" s="277">
        <f t="shared" si="4170"/>
        <v>0</v>
      </c>
      <c r="JB112" s="277">
        <f t="shared" si="4170"/>
        <v>7</v>
      </c>
      <c r="JC112" s="277">
        <f t="shared" si="4170"/>
        <v>85805.664000000004</v>
      </c>
      <c r="JD112" s="277">
        <f t="shared" si="4170"/>
        <v>0.58333333333333337</v>
      </c>
      <c r="JE112" s="277">
        <f t="shared" si="4170"/>
        <v>7150.4720000000007</v>
      </c>
      <c r="JF112" s="277">
        <f t="shared" si="4170"/>
        <v>0</v>
      </c>
      <c r="JG112" s="277">
        <f t="shared" si="4170"/>
        <v>0</v>
      </c>
      <c r="JH112" s="277">
        <f t="shared" ref="JH112:LS112" si="4171">JH113</f>
        <v>0</v>
      </c>
      <c r="JI112" s="277">
        <f t="shared" si="4171"/>
        <v>0</v>
      </c>
      <c r="JJ112" s="277">
        <f t="shared" si="4171"/>
        <v>-0.58333333333333337</v>
      </c>
      <c r="JK112" s="277">
        <f t="shared" si="4171"/>
        <v>-7150.4720000000007</v>
      </c>
      <c r="JL112" s="277">
        <f t="shared" si="4171"/>
        <v>0</v>
      </c>
      <c r="JM112" s="277">
        <f t="shared" si="4171"/>
        <v>0</v>
      </c>
      <c r="JN112" s="277">
        <f t="shared" si="4171"/>
        <v>0</v>
      </c>
      <c r="JO112" s="277">
        <f t="shared" si="4171"/>
        <v>0</v>
      </c>
      <c r="JP112" s="277">
        <f t="shared" si="4171"/>
        <v>0</v>
      </c>
      <c r="JQ112" s="277">
        <f t="shared" si="4171"/>
        <v>0</v>
      </c>
      <c r="JR112" s="277">
        <f t="shared" si="4171"/>
        <v>0</v>
      </c>
      <c r="JS112" s="277">
        <f t="shared" si="4171"/>
        <v>0</v>
      </c>
      <c r="JT112" s="277">
        <f t="shared" si="4171"/>
        <v>0</v>
      </c>
      <c r="JU112" s="277">
        <f t="shared" si="4171"/>
        <v>0</v>
      </c>
      <c r="JV112" s="277">
        <f t="shared" si="4171"/>
        <v>0</v>
      </c>
      <c r="JW112" s="277">
        <f t="shared" si="4171"/>
        <v>0</v>
      </c>
      <c r="JX112" s="277">
        <f t="shared" si="4171"/>
        <v>0</v>
      </c>
      <c r="JY112" s="277">
        <f t="shared" si="4171"/>
        <v>0</v>
      </c>
      <c r="JZ112" s="277">
        <f t="shared" si="4171"/>
        <v>0</v>
      </c>
      <c r="KA112" s="277">
        <f t="shared" si="4171"/>
        <v>0</v>
      </c>
      <c r="KB112" s="277">
        <f t="shared" si="4171"/>
        <v>0</v>
      </c>
      <c r="KC112" s="277">
        <f t="shared" si="4171"/>
        <v>0</v>
      </c>
      <c r="KD112" s="277">
        <f t="shared" si="4171"/>
        <v>0</v>
      </c>
      <c r="KE112" s="277">
        <f t="shared" si="4171"/>
        <v>0</v>
      </c>
      <c r="KF112" s="277">
        <f t="shared" si="4171"/>
        <v>0</v>
      </c>
      <c r="KG112" s="277">
        <f t="shared" si="4171"/>
        <v>0</v>
      </c>
      <c r="KH112" s="277">
        <f t="shared" si="4171"/>
        <v>0</v>
      </c>
      <c r="KI112" s="277">
        <f t="shared" si="4171"/>
        <v>0</v>
      </c>
      <c r="KJ112" s="277">
        <f t="shared" si="4171"/>
        <v>0</v>
      </c>
      <c r="KK112" s="277">
        <f t="shared" si="4171"/>
        <v>0</v>
      </c>
      <c r="KL112" s="277">
        <f t="shared" si="4171"/>
        <v>0</v>
      </c>
      <c r="KM112" s="277">
        <f t="shared" si="4171"/>
        <v>0</v>
      </c>
      <c r="KN112" s="277">
        <f t="shared" si="4171"/>
        <v>0</v>
      </c>
      <c r="KO112" s="277">
        <f t="shared" si="4171"/>
        <v>0</v>
      </c>
      <c r="KP112" s="277">
        <f t="shared" si="4171"/>
        <v>0</v>
      </c>
      <c r="KQ112" s="277">
        <f t="shared" si="4171"/>
        <v>0</v>
      </c>
      <c r="KR112" s="277">
        <f t="shared" si="4171"/>
        <v>0</v>
      </c>
      <c r="KS112" s="277">
        <f t="shared" si="4171"/>
        <v>0</v>
      </c>
      <c r="KT112" s="277">
        <f t="shared" si="4171"/>
        <v>0</v>
      </c>
      <c r="KU112" s="277">
        <f t="shared" si="4171"/>
        <v>0</v>
      </c>
      <c r="KV112" s="277">
        <f t="shared" si="4171"/>
        <v>0</v>
      </c>
      <c r="KW112" s="277">
        <f t="shared" si="4171"/>
        <v>0</v>
      </c>
      <c r="KX112" s="277">
        <f t="shared" si="4171"/>
        <v>0</v>
      </c>
      <c r="KY112" s="277">
        <f t="shared" si="4171"/>
        <v>0</v>
      </c>
      <c r="KZ112" s="277">
        <f t="shared" si="4171"/>
        <v>1</v>
      </c>
      <c r="LA112" s="277">
        <f t="shared" si="4171"/>
        <v>12257.951999999999</v>
      </c>
      <c r="LB112" s="277">
        <f t="shared" si="4171"/>
        <v>8.3333333333333329E-2</v>
      </c>
      <c r="LC112" s="277">
        <f t="shared" si="4171"/>
        <v>1021.496</v>
      </c>
      <c r="LD112" s="277">
        <f t="shared" si="4171"/>
        <v>0</v>
      </c>
      <c r="LE112" s="277">
        <f t="shared" si="4171"/>
        <v>0</v>
      </c>
      <c r="LF112" s="277">
        <f t="shared" si="4171"/>
        <v>0</v>
      </c>
      <c r="LG112" s="277">
        <f t="shared" si="4171"/>
        <v>0</v>
      </c>
      <c r="LH112" s="277">
        <f t="shared" si="4171"/>
        <v>-8.3333333333333329E-2</v>
      </c>
      <c r="LI112" s="277">
        <f t="shared" si="4171"/>
        <v>-1021.496</v>
      </c>
      <c r="LJ112" s="277">
        <f t="shared" si="4171"/>
        <v>0</v>
      </c>
      <c r="LK112" s="277">
        <f t="shared" si="4171"/>
        <v>0</v>
      </c>
      <c r="LL112" s="277">
        <f t="shared" si="4171"/>
        <v>0</v>
      </c>
      <c r="LM112" s="277">
        <f t="shared" si="4171"/>
        <v>0</v>
      </c>
      <c r="LN112" s="277">
        <f t="shared" si="4171"/>
        <v>0</v>
      </c>
      <c r="LO112" s="277">
        <f t="shared" si="4171"/>
        <v>0</v>
      </c>
      <c r="LP112" s="277">
        <f t="shared" si="4171"/>
        <v>0</v>
      </c>
      <c r="LQ112" s="277">
        <f t="shared" si="4171"/>
        <v>0</v>
      </c>
      <c r="LR112" s="277">
        <f t="shared" si="4171"/>
        <v>0</v>
      </c>
      <c r="LS112" s="277">
        <f t="shared" si="4171"/>
        <v>0</v>
      </c>
      <c r="LT112" s="277">
        <f t="shared" ref="LT112:OE112" si="4172">LT113</f>
        <v>0</v>
      </c>
      <c r="LU112" s="277">
        <f t="shared" si="4172"/>
        <v>0</v>
      </c>
      <c r="LV112" s="277">
        <f t="shared" si="4172"/>
        <v>0</v>
      </c>
      <c r="LW112" s="277">
        <f t="shared" si="4172"/>
        <v>0</v>
      </c>
      <c r="LX112" s="277">
        <f t="shared" si="4172"/>
        <v>0</v>
      </c>
      <c r="LY112" s="277">
        <f t="shared" si="4172"/>
        <v>0</v>
      </c>
      <c r="LZ112" s="277">
        <f t="shared" si="4172"/>
        <v>0</v>
      </c>
      <c r="MA112" s="277">
        <f t="shared" si="4172"/>
        <v>0</v>
      </c>
      <c r="MB112" s="277">
        <f t="shared" si="4172"/>
        <v>0</v>
      </c>
      <c r="MC112" s="277">
        <f t="shared" si="4172"/>
        <v>0</v>
      </c>
      <c r="MD112" s="277">
        <f t="shared" si="4172"/>
        <v>0</v>
      </c>
      <c r="ME112" s="277">
        <f t="shared" si="4172"/>
        <v>0</v>
      </c>
      <c r="MF112" s="277">
        <f t="shared" si="4172"/>
        <v>0</v>
      </c>
      <c r="MG112" s="277">
        <f t="shared" si="4172"/>
        <v>0</v>
      </c>
      <c r="MH112" s="277">
        <f t="shared" si="4172"/>
        <v>0</v>
      </c>
      <c r="MI112" s="277">
        <f t="shared" si="4172"/>
        <v>0</v>
      </c>
      <c r="MJ112" s="277">
        <f t="shared" si="4172"/>
        <v>0</v>
      </c>
      <c r="MK112" s="277">
        <f t="shared" si="4172"/>
        <v>0</v>
      </c>
      <c r="ML112" s="277">
        <f t="shared" si="4172"/>
        <v>0</v>
      </c>
      <c r="MM112" s="277">
        <f t="shared" si="4172"/>
        <v>0</v>
      </c>
      <c r="MN112" s="277">
        <f t="shared" si="4172"/>
        <v>0</v>
      </c>
      <c r="MO112" s="277">
        <f t="shared" si="4172"/>
        <v>0</v>
      </c>
      <c r="MP112" s="277">
        <f t="shared" si="4172"/>
        <v>0</v>
      </c>
      <c r="MQ112" s="277">
        <f t="shared" si="4172"/>
        <v>0</v>
      </c>
      <c r="MR112" s="277">
        <f t="shared" si="4172"/>
        <v>0</v>
      </c>
      <c r="MS112" s="277">
        <f t="shared" si="4172"/>
        <v>0</v>
      </c>
      <c r="MT112" s="277">
        <f t="shared" si="4172"/>
        <v>0</v>
      </c>
      <c r="MU112" s="277">
        <f t="shared" si="4172"/>
        <v>0</v>
      </c>
      <c r="MV112" s="277">
        <f t="shared" si="4172"/>
        <v>0</v>
      </c>
      <c r="MW112" s="277">
        <f t="shared" si="4172"/>
        <v>0</v>
      </c>
      <c r="MX112" s="277">
        <f t="shared" si="4172"/>
        <v>2</v>
      </c>
      <c r="MY112" s="277">
        <f t="shared" si="4172"/>
        <v>20429.919999999998</v>
      </c>
      <c r="MZ112" s="277">
        <f t="shared" si="4172"/>
        <v>0.16666666666666666</v>
      </c>
      <c r="NA112" s="277">
        <f t="shared" si="4172"/>
        <v>1702.4933333333331</v>
      </c>
      <c r="NB112" s="277">
        <f t="shared" si="4172"/>
        <v>0</v>
      </c>
      <c r="NC112" s="277">
        <f t="shared" si="4172"/>
        <v>0</v>
      </c>
      <c r="ND112" s="277">
        <f t="shared" si="4172"/>
        <v>0</v>
      </c>
      <c r="NE112" s="277">
        <f t="shared" si="4172"/>
        <v>0</v>
      </c>
      <c r="NF112" s="277">
        <f t="shared" si="4172"/>
        <v>-0.16666666666666666</v>
      </c>
      <c r="NG112" s="277">
        <f t="shared" si="4172"/>
        <v>-1702.4933333333331</v>
      </c>
      <c r="NH112" s="277">
        <f t="shared" si="4172"/>
        <v>3</v>
      </c>
      <c r="NI112" s="277">
        <f t="shared" si="4172"/>
        <v>30644.879999999997</v>
      </c>
      <c r="NJ112" s="277">
        <f t="shared" si="4172"/>
        <v>0.25</v>
      </c>
      <c r="NK112" s="277">
        <f t="shared" si="4172"/>
        <v>2553.7399999999998</v>
      </c>
      <c r="NL112" s="277">
        <f t="shared" si="4172"/>
        <v>0</v>
      </c>
      <c r="NM112" s="277">
        <f t="shared" si="4172"/>
        <v>0</v>
      </c>
      <c r="NN112" s="277">
        <f t="shared" si="4172"/>
        <v>0</v>
      </c>
      <c r="NO112" s="277">
        <f t="shared" si="4172"/>
        <v>0</v>
      </c>
      <c r="NP112" s="277">
        <f t="shared" si="4172"/>
        <v>-0.25</v>
      </c>
      <c r="NQ112" s="277">
        <f t="shared" si="4172"/>
        <v>-2553.7399999999998</v>
      </c>
      <c r="NR112" s="277">
        <f t="shared" si="4172"/>
        <v>3</v>
      </c>
      <c r="NS112" s="277">
        <f t="shared" si="4172"/>
        <v>30644.879999999997</v>
      </c>
      <c r="NT112" s="277">
        <f t="shared" si="4172"/>
        <v>0.25</v>
      </c>
      <c r="NU112" s="277">
        <f t="shared" si="4172"/>
        <v>2553.7399999999998</v>
      </c>
      <c r="NV112" s="277">
        <f t="shared" si="4172"/>
        <v>0</v>
      </c>
      <c r="NW112" s="277">
        <f t="shared" si="4172"/>
        <v>0</v>
      </c>
      <c r="NX112" s="277">
        <f t="shared" si="4172"/>
        <v>0</v>
      </c>
      <c r="NY112" s="277">
        <f t="shared" si="4172"/>
        <v>0</v>
      </c>
      <c r="NZ112" s="277">
        <f t="shared" si="4172"/>
        <v>-0.25</v>
      </c>
      <c r="OA112" s="277">
        <f t="shared" si="4172"/>
        <v>-2553.7399999999998</v>
      </c>
      <c r="OB112" s="277">
        <f t="shared" si="4172"/>
        <v>0</v>
      </c>
      <c r="OC112" s="277">
        <f t="shared" si="4172"/>
        <v>0</v>
      </c>
      <c r="OD112" s="277">
        <f t="shared" si="4172"/>
        <v>0</v>
      </c>
      <c r="OE112" s="277">
        <f t="shared" si="4172"/>
        <v>0</v>
      </c>
      <c r="OF112" s="277">
        <f t="shared" ref="OF112:QI112" si="4173">OF113</f>
        <v>0</v>
      </c>
      <c r="OG112" s="277">
        <f t="shared" si="4173"/>
        <v>0</v>
      </c>
      <c r="OH112" s="277">
        <f t="shared" si="4173"/>
        <v>0</v>
      </c>
      <c r="OI112" s="277">
        <f t="shared" si="4173"/>
        <v>0</v>
      </c>
      <c r="OJ112" s="277">
        <f t="shared" si="4173"/>
        <v>0</v>
      </c>
      <c r="OK112" s="277">
        <f t="shared" si="4173"/>
        <v>0</v>
      </c>
      <c r="OL112" s="277">
        <f t="shared" si="4173"/>
        <v>0</v>
      </c>
      <c r="OM112" s="277">
        <f t="shared" si="4173"/>
        <v>0</v>
      </c>
      <c r="ON112" s="277">
        <f t="shared" si="4173"/>
        <v>0</v>
      </c>
      <c r="OO112" s="277">
        <f t="shared" si="4173"/>
        <v>0</v>
      </c>
      <c r="OP112" s="277">
        <f t="shared" si="4173"/>
        <v>0</v>
      </c>
      <c r="OQ112" s="277">
        <f t="shared" si="4173"/>
        <v>0</v>
      </c>
      <c r="OR112" s="277">
        <f t="shared" si="4173"/>
        <v>0</v>
      </c>
      <c r="OS112" s="277">
        <f t="shared" si="4173"/>
        <v>0</v>
      </c>
      <c r="OT112" s="277">
        <f t="shared" si="4173"/>
        <v>0</v>
      </c>
      <c r="OU112" s="277">
        <f t="shared" si="4173"/>
        <v>0</v>
      </c>
      <c r="OV112" s="277">
        <f t="shared" si="4173"/>
        <v>0</v>
      </c>
      <c r="OW112" s="277">
        <f t="shared" si="4173"/>
        <v>0</v>
      </c>
      <c r="OX112" s="277">
        <f t="shared" si="4173"/>
        <v>0</v>
      </c>
      <c r="OY112" s="277">
        <f t="shared" si="4173"/>
        <v>0</v>
      </c>
      <c r="OZ112" s="277">
        <f t="shared" si="4173"/>
        <v>0</v>
      </c>
      <c r="PA112" s="277">
        <f t="shared" si="4173"/>
        <v>0</v>
      </c>
      <c r="PB112" s="277">
        <f t="shared" si="4173"/>
        <v>0</v>
      </c>
      <c r="PC112" s="277">
        <f t="shared" si="4173"/>
        <v>0</v>
      </c>
      <c r="PD112" s="277">
        <f t="shared" si="4173"/>
        <v>0</v>
      </c>
      <c r="PE112" s="277">
        <f t="shared" si="4173"/>
        <v>0</v>
      </c>
      <c r="PF112" s="277">
        <f t="shared" si="4173"/>
        <v>2</v>
      </c>
      <c r="PG112" s="277">
        <f t="shared" si="4173"/>
        <v>32541.944</v>
      </c>
      <c r="PH112" s="277">
        <f t="shared" si="4173"/>
        <v>0.16666666666666666</v>
      </c>
      <c r="PI112" s="277">
        <f t="shared" si="4173"/>
        <v>2711.8286666666668</v>
      </c>
      <c r="PJ112" s="277">
        <f t="shared" si="4173"/>
        <v>0</v>
      </c>
      <c r="PK112" s="277">
        <f t="shared" si="4173"/>
        <v>0</v>
      </c>
      <c r="PL112" s="277">
        <f t="shared" si="4173"/>
        <v>0</v>
      </c>
      <c r="PM112" s="277">
        <f t="shared" si="4173"/>
        <v>0</v>
      </c>
      <c r="PN112" s="277">
        <f t="shared" si="4173"/>
        <v>-0.16666666666666666</v>
      </c>
      <c r="PO112" s="277">
        <f t="shared" si="4173"/>
        <v>-2711.8286666666668</v>
      </c>
      <c r="PP112" s="277">
        <f t="shared" si="4173"/>
        <v>0</v>
      </c>
      <c r="PQ112" s="277">
        <f t="shared" si="4173"/>
        <v>0</v>
      </c>
      <c r="PR112" s="277">
        <f t="shared" si="4173"/>
        <v>0</v>
      </c>
      <c r="PS112" s="277">
        <f t="shared" si="4173"/>
        <v>0</v>
      </c>
      <c r="PT112" s="277">
        <f t="shared" si="4173"/>
        <v>0</v>
      </c>
      <c r="PU112" s="277">
        <f t="shared" si="4173"/>
        <v>0</v>
      </c>
      <c r="PV112" s="277">
        <f t="shared" si="4173"/>
        <v>0</v>
      </c>
      <c r="PW112" s="277">
        <f t="shared" si="4173"/>
        <v>0</v>
      </c>
      <c r="PX112" s="277">
        <f t="shared" si="4173"/>
        <v>0</v>
      </c>
      <c r="PY112" s="277">
        <f t="shared" si="4173"/>
        <v>0</v>
      </c>
      <c r="PZ112" s="277">
        <f t="shared" si="4173"/>
        <v>0</v>
      </c>
      <c r="QA112" s="277">
        <f t="shared" si="4173"/>
        <v>0</v>
      </c>
      <c r="QB112" s="277">
        <f t="shared" si="4173"/>
        <v>0</v>
      </c>
      <c r="QC112" s="277">
        <f t="shared" si="4173"/>
        <v>0</v>
      </c>
      <c r="QD112" s="277">
        <f t="shared" si="4173"/>
        <v>0</v>
      </c>
      <c r="QE112" s="277">
        <f t="shared" si="4173"/>
        <v>0</v>
      </c>
      <c r="QF112" s="277">
        <f t="shared" si="4173"/>
        <v>0</v>
      </c>
      <c r="QG112" s="277">
        <f t="shared" si="4173"/>
        <v>0</v>
      </c>
      <c r="QH112" s="277">
        <f t="shared" si="4173"/>
        <v>0</v>
      </c>
      <c r="QI112" s="277">
        <f t="shared" si="4173"/>
        <v>0</v>
      </c>
      <c r="QJ112" s="277">
        <f>QJ113</f>
        <v>18</v>
      </c>
      <c r="QK112" s="277">
        <f t="shared" ref="QK112:QS112" si="4174">QK113</f>
        <v>212325.23999999996</v>
      </c>
      <c r="QL112" s="277">
        <f t="shared" si="4174"/>
        <v>1.5</v>
      </c>
      <c r="QM112" s="277">
        <f t="shared" si="4174"/>
        <v>17693.77</v>
      </c>
      <c r="QN112" s="277">
        <f t="shared" si="4174"/>
        <v>1</v>
      </c>
      <c r="QO112" s="277">
        <f t="shared" si="4174"/>
        <v>10214.959999999999</v>
      </c>
      <c r="QP112" s="277">
        <f t="shared" si="4174"/>
        <v>0</v>
      </c>
      <c r="QQ112" s="277">
        <f t="shared" si="4174"/>
        <v>0</v>
      </c>
      <c r="QR112" s="277">
        <f t="shared" si="4174"/>
        <v>-0.5</v>
      </c>
      <c r="QS112" s="277">
        <f t="shared" si="4174"/>
        <v>-7478.8100000000013</v>
      </c>
    </row>
    <row r="113" spans="1:461" s="199" customFormat="1" ht="27.75" customHeight="1" x14ac:dyDescent="0.25">
      <c r="A113" s="221"/>
      <c r="B113" s="221">
        <v>75</v>
      </c>
      <c r="C113" s="248" t="s">
        <v>39</v>
      </c>
      <c r="D113" s="238">
        <f>D109</f>
        <v>9860</v>
      </c>
      <c r="E113" s="238">
        <v>10127</v>
      </c>
      <c r="F113" s="267">
        <v>0.74</v>
      </c>
      <c r="G113" s="240">
        <v>1</v>
      </c>
      <c r="H113" s="238">
        <v>1.4</v>
      </c>
      <c r="I113" s="238">
        <v>1.68</v>
      </c>
      <c r="J113" s="238">
        <v>2.23</v>
      </c>
      <c r="K113" s="241">
        <v>2.57</v>
      </c>
      <c r="L113" s="242"/>
      <c r="M113" s="243">
        <f t="shared" si="3005"/>
        <v>0</v>
      </c>
      <c r="N113" s="243">
        <f>SUM(L113/12*$A$2)</f>
        <v>0</v>
      </c>
      <c r="O113" s="243">
        <f>SUM(M113/12*$A$2)</f>
        <v>0</v>
      </c>
      <c r="P113" s="243">
        <f>VLOOKUP($B113,факт!$D$7:$HK$127,21,0)</f>
        <v>0</v>
      </c>
      <c r="Q113" s="243">
        <f>VLOOKUP($B113,факт!$D$7:$HK$127,22,0)</f>
        <v>0</v>
      </c>
      <c r="R113" s="243">
        <f>VLOOKUP($B113,факт!$D$7:$HK$127,19,0)</f>
        <v>0</v>
      </c>
      <c r="S113" s="243">
        <f>VLOOKUP($B113,факт!$D$7:$HK$127,20,0)</f>
        <v>0</v>
      </c>
      <c r="T113" s="243">
        <f t="shared" si="3006"/>
        <v>0</v>
      </c>
      <c r="U113" s="243">
        <f t="shared" si="3007"/>
        <v>0</v>
      </c>
      <c r="V113" s="242"/>
      <c r="W113" s="243">
        <f t="shared" si="3008"/>
        <v>0</v>
      </c>
      <c r="X113" s="243">
        <f>SUM(V113/12*$A$2)</f>
        <v>0</v>
      </c>
      <c r="Y113" s="243">
        <f>SUM(W113/12*$A$2)</f>
        <v>0</v>
      </c>
      <c r="Z113" s="243">
        <f>VLOOKUP($B113,факт!$D$7:$HK$128,29,0)</f>
        <v>0</v>
      </c>
      <c r="AA113" s="243">
        <f>VLOOKUP($B113,факт!$D$7:$HK$128,30,0)</f>
        <v>0</v>
      </c>
      <c r="AB113" s="243">
        <f>VLOOKUP($B113,факт!$D$7:$HK$128,27,0)</f>
        <v>0</v>
      </c>
      <c r="AC113" s="243">
        <f>VLOOKUP($B113,факт!$D$7:$HK$128,28,0)</f>
        <v>0</v>
      </c>
      <c r="AD113" s="243">
        <f t="shared" ref="AD113" si="4175">SUM(Z113-X113)</f>
        <v>0</v>
      </c>
      <c r="AE113" s="243">
        <f t="shared" ref="AE113" si="4176">SUM(AA113-Y113)</f>
        <v>0</v>
      </c>
      <c r="AF113" s="245"/>
      <c r="AG113" s="243">
        <f t="shared" si="3009"/>
        <v>0</v>
      </c>
      <c r="AH113" s="243">
        <f>SUM(AF113/12*$A$2)</f>
        <v>0</v>
      </c>
      <c r="AI113" s="243">
        <f>SUM(AG113/12*$A$2)</f>
        <v>0</v>
      </c>
      <c r="AJ113" s="243">
        <f>VLOOKUP($B113,факт!$D$7:$HK$128,43,0)</f>
        <v>0</v>
      </c>
      <c r="AK113" s="243">
        <f>VLOOKUP($B113,факт!$D$7:$HK$128,44,0)</f>
        <v>0</v>
      </c>
      <c r="AL113" s="243">
        <f>VLOOKUP($B113,факт!$D$7:$HK$128,41,0)</f>
        <v>0</v>
      </c>
      <c r="AM113" s="243">
        <f>VLOOKUP($B113,факт!$D$7:$HK$128,42,0)</f>
        <v>0</v>
      </c>
      <c r="AN113" s="243">
        <f t="shared" ref="AN113" si="4177">SUM(AJ113-AH113)</f>
        <v>0</v>
      </c>
      <c r="AO113" s="243">
        <f t="shared" ref="AO113" si="4178">SUM(AK113-AI113)</f>
        <v>0</v>
      </c>
      <c r="AP113" s="242"/>
      <c r="AQ113" s="243">
        <f t="shared" si="3010"/>
        <v>0</v>
      </c>
      <c r="AR113" s="243">
        <f>SUM(AP113/12*$A$2)</f>
        <v>0</v>
      </c>
      <c r="AS113" s="243">
        <f>SUM(AQ113/12*$A$2)</f>
        <v>0</v>
      </c>
      <c r="AT113" s="243">
        <f>VLOOKUP($B113,факт!$D$7:$HK$128,9,0)</f>
        <v>1</v>
      </c>
      <c r="AU113" s="243">
        <f>VLOOKUP($B113,факт!$D$7:$HK$128,10,0)</f>
        <v>10214.959999999999</v>
      </c>
      <c r="AV113" s="243">
        <f>VLOOKUP($B113,факт!$D$7:$HK$128,7,0)</f>
        <v>0</v>
      </c>
      <c r="AW113" s="243">
        <f>VLOOKUP($B113,факт!$D$7:$HK$128,8,0)</f>
        <v>0</v>
      </c>
      <c r="AX113" s="243">
        <f t="shared" ref="AX113" si="4179">SUM(AT113-AR113)</f>
        <v>1</v>
      </c>
      <c r="AY113" s="243">
        <f t="shared" ref="AY113" si="4180">SUM(AU113-AS113)</f>
        <v>10214.959999999999</v>
      </c>
      <c r="AZ113" s="242"/>
      <c r="BA113" s="243">
        <f t="shared" si="3011"/>
        <v>0</v>
      </c>
      <c r="BB113" s="243">
        <f>SUM(AZ113/12*$A$2)</f>
        <v>0</v>
      </c>
      <c r="BC113" s="243">
        <f>SUM(BA113/12*$A$2)</f>
        <v>0</v>
      </c>
      <c r="BD113" s="243">
        <f>VLOOKUP($B113,факт!$D$7:$HK$128,23,0)</f>
        <v>0</v>
      </c>
      <c r="BE113" s="243">
        <f>VLOOKUP($B113,факт!$D$7:$HK$128,24,0)</f>
        <v>0</v>
      </c>
      <c r="BF113" s="243"/>
      <c r="BG113" s="243"/>
      <c r="BH113" s="243">
        <f t="shared" ref="BH113" si="4181">SUM(BD113-BB113)</f>
        <v>0</v>
      </c>
      <c r="BI113" s="243">
        <f t="shared" ref="BI113" si="4182">SUM(BE113-BC113)</f>
        <v>0</v>
      </c>
      <c r="BJ113" s="242"/>
      <c r="BK113" s="243">
        <f t="shared" si="3012"/>
        <v>0</v>
      </c>
      <c r="BL113" s="243">
        <f>SUM(BJ113/12*$A$2)</f>
        <v>0</v>
      </c>
      <c r="BM113" s="243">
        <f>SUM(BK113/12*$A$2)</f>
        <v>0</v>
      </c>
      <c r="BN113" s="243">
        <f>VLOOKUP($B113,факт!$D$7:$HK$128,199,0)</f>
        <v>0</v>
      </c>
      <c r="BO113" s="243">
        <f>VLOOKUP($B113,факт!$D$7:$HK$128,200,0)</f>
        <v>0</v>
      </c>
      <c r="BP113" s="243">
        <f>VLOOKUP($B113,факт!$D$7:$HK$128,197,0)</f>
        <v>0</v>
      </c>
      <c r="BQ113" s="243">
        <f>VLOOKUP($B113,факт!$D$7:$HK$128,198,0)</f>
        <v>0</v>
      </c>
      <c r="BR113" s="243">
        <f t="shared" ref="BR113" si="4183">SUM(BN113-BL113)</f>
        <v>0</v>
      </c>
      <c r="BS113" s="243">
        <f t="shared" ref="BS113" si="4184">SUM(BO113-BM113)</f>
        <v>0</v>
      </c>
      <c r="BT113" s="243"/>
      <c r="BU113" s="243">
        <f t="shared" si="3013"/>
        <v>0</v>
      </c>
      <c r="BV113" s="243">
        <f>SUM(BT113/12*$A$2)</f>
        <v>0</v>
      </c>
      <c r="BW113" s="243">
        <f>SUM(BU113/12*$A$2)</f>
        <v>0</v>
      </c>
      <c r="BX113" s="243">
        <f>VLOOKUP($B113,факт!$D$7:$HK$128,25,0)</f>
        <v>0</v>
      </c>
      <c r="BY113" s="243">
        <f>VLOOKUP($B113,факт!$D$7:$HK$128,26,0)</f>
        <v>0</v>
      </c>
      <c r="BZ113" s="244"/>
      <c r="CA113" s="244"/>
      <c r="CB113" s="243">
        <f t="shared" ref="CB113" si="4185">SUM(BX113-BV113)</f>
        <v>0</v>
      </c>
      <c r="CC113" s="243">
        <f t="shared" ref="CC113" si="4186">SUM(BY113-BW113)</f>
        <v>0</v>
      </c>
      <c r="CD113" s="242"/>
      <c r="CE113" s="243">
        <f>SUM(CD113*$D113*$F113*$G113*$H113*CE$9)</f>
        <v>0</v>
      </c>
      <c r="CF113" s="243">
        <f>SUM(CD113/12*$A$2)</f>
        <v>0</v>
      </c>
      <c r="CG113" s="243">
        <f>SUM(CE113/12*$A$2)</f>
        <v>0</v>
      </c>
      <c r="CH113" s="243">
        <f>VLOOKUP($B113,факт!$D$7:$HK$128,13,0)</f>
        <v>0</v>
      </c>
      <c r="CI113" s="243">
        <f>VLOOKUP($B113,факт!$D$7:$HK$128,14,0)</f>
        <v>0</v>
      </c>
      <c r="CJ113" s="243">
        <f>VLOOKUP($B113,факт!$D$7:$HK$128,11,0)</f>
        <v>0</v>
      </c>
      <c r="CK113" s="243">
        <f>VLOOKUP($B113,факт!$D$7:$HK$128,12,0)</f>
        <v>0</v>
      </c>
      <c r="CL113" s="243">
        <f t="shared" ref="CL113" si="4187">SUM(CH113-CF113)</f>
        <v>0</v>
      </c>
      <c r="CM113" s="243">
        <f t="shared" ref="CM113" si="4188">SUM(CI113-CG113)</f>
        <v>0</v>
      </c>
      <c r="CN113" s="245"/>
      <c r="CO113" s="243">
        <f t="shared" si="3014"/>
        <v>0</v>
      </c>
      <c r="CP113" s="243">
        <f>SUM(CN113/12*$A$2)</f>
        <v>0</v>
      </c>
      <c r="CQ113" s="243">
        <f>SUM(CO113/12*$A$2)</f>
        <v>0</v>
      </c>
      <c r="CR113" s="243">
        <f>VLOOKUP($B113,факт!$D$7:$HK$128,37,0)</f>
        <v>0</v>
      </c>
      <c r="CS113" s="243">
        <f>VLOOKUP($B113,факт!$D$7:$HK$128,38,0)</f>
        <v>0</v>
      </c>
      <c r="CT113" s="243">
        <f>VLOOKUP($B113,факт!$D$7:$HK$128,35,0)</f>
        <v>0</v>
      </c>
      <c r="CU113" s="243">
        <f>VLOOKUP($B113,факт!$D$7:$HK$128,36,0)</f>
        <v>0</v>
      </c>
      <c r="CV113" s="243">
        <f t="shared" ref="CV113" si="4189">SUM(CR113-CP113)</f>
        <v>0</v>
      </c>
      <c r="CW113" s="243">
        <f t="shared" ref="CW113" si="4190">SUM(CS113-CQ113)</f>
        <v>0</v>
      </c>
      <c r="CX113" s="242"/>
      <c r="CY113" s="243">
        <f t="shared" si="3015"/>
        <v>0</v>
      </c>
      <c r="CZ113" s="243">
        <f>SUM(CX113/12*$A$2)</f>
        <v>0</v>
      </c>
      <c r="DA113" s="243">
        <f>SUM(CY113/12*$A$2)</f>
        <v>0</v>
      </c>
      <c r="DB113" s="243">
        <f>VLOOKUP($B113,факт!$D$7:$HK$128,121,0)</f>
        <v>0</v>
      </c>
      <c r="DC113" s="243">
        <f>VLOOKUP($B113,факт!$D$7:$HK$128,122,0)</f>
        <v>0</v>
      </c>
      <c r="DD113" s="243">
        <f>VLOOKUP($B113,факт!$D$7:$HK$128,119,0)</f>
        <v>0</v>
      </c>
      <c r="DE113" s="243">
        <f>VLOOKUP($B113,факт!$D$7:$HK$128,120,0)</f>
        <v>0</v>
      </c>
      <c r="DF113" s="243">
        <f t="shared" ref="DF113" si="4191">SUM(DB113-CZ113)</f>
        <v>0</v>
      </c>
      <c r="DG113" s="243">
        <f t="shared" ref="DG113" si="4192">SUM(DC113-DA113)</f>
        <v>0</v>
      </c>
      <c r="DH113" s="242"/>
      <c r="DI113" s="243">
        <f t="shared" si="3016"/>
        <v>0</v>
      </c>
      <c r="DJ113" s="243">
        <f>SUM(DH113/12*$A$2)</f>
        <v>0</v>
      </c>
      <c r="DK113" s="243">
        <f>SUM(DI113/12*$A$2)</f>
        <v>0</v>
      </c>
      <c r="DL113" s="243">
        <f>VLOOKUP($B113,факт!$D$7:$HK$128,135,0)</f>
        <v>0</v>
      </c>
      <c r="DM113" s="243">
        <f>VLOOKUP($B113,факт!$D$7:$HK$128,136,0)</f>
        <v>0</v>
      </c>
      <c r="DN113" s="243">
        <f>VLOOKUP($B113,факт!$D$7:$HK$128,133,0)</f>
        <v>0</v>
      </c>
      <c r="DO113" s="243">
        <f>VLOOKUP($B113,факт!$D$7:$HK$128,134,0)</f>
        <v>0</v>
      </c>
      <c r="DP113" s="243">
        <f t="shared" ref="DP113" si="4193">SUM(DL113-DJ113)</f>
        <v>0</v>
      </c>
      <c r="DQ113" s="243">
        <f t="shared" ref="DQ113" si="4194">SUM(DM113-DK113)</f>
        <v>0</v>
      </c>
      <c r="DR113" s="243"/>
      <c r="DS113" s="243">
        <f t="shared" si="3017"/>
        <v>0</v>
      </c>
      <c r="DT113" s="243">
        <f>SUM(DR113/12*$A$2)</f>
        <v>0</v>
      </c>
      <c r="DU113" s="243">
        <f>SUM(DS113/12*$A$2)</f>
        <v>0</v>
      </c>
      <c r="DV113" s="243">
        <f>VLOOKUP($B113,факт!$D$7:$HK$128,157,0)</f>
        <v>0</v>
      </c>
      <c r="DW113" s="243">
        <f>VLOOKUP($B113,факт!$D$7:$HK$128,158,0)</f>
        <v>0</v>
      </c>
      <c r="DX113" s="243">
        <f>VLOOKUP($B113,факт!$D$7:$HK$128,155,0)</f>
        <v>0</v>
      </c>
      <c r="DY113" s="243">
        <f>VLOOKUP($B113,факт!$D$7:$HK$128,156,0)</f>
        <v>0</v>
      </c>
      <c r="DZ113" s="243">
        <f t="shared" ref="DZ113" si="4195">SUM(DV113-DT113)</f>
        <v>0</v>
      </c>
      <c r="EA113" s="243">
        <f t="shared" ref="EA113" si="4196">SUM(DW113-DU113)</f>
        <v>0</v>
      </c>
      <c r="EB113" s="242"/>
      <c r="EC113" s="243">
        <f t="shared" si="3018"/>
        <v>0</v>
      </c>
      <c r="ED113" s="243">
        <f>SUM(EB113/12*$A$2)</f>
        <v>0</v>
      </c>
      <c r="EE113" s="243">
        <f>SUM(EC113/12*$A$2)</f>
        <v>0</v>
      </c>
      <c r="EF113" s="243">
        <f>VLOOKUP($B113,факт!$D$7:$HK$128,173,0)</f>
        <v>0</v>
      </c>
      <c r="EG113" s="243">
        <f>VLOOKUP($B113,факт!$D$7:$HK$128,174,0)</f>
        <v>0</v>
      </c>
      <c r="EH113" s="243">
        <f>VLOOKUP($B113,факт!$D$7:$HK$128,171,0)</f>
        <v>0</v>
      </c>
      <c r="EI113" s="243">
        <f>VLOOKUP($B113,факт!$D$7:$HK$128,172,0)</f>
        <v>0</v>
      </c>
      <c r="EJ113" s="243">
        <f t="shared" ref="EJ113" si="4197">SUM(EF113-ED113)</f>
        <v>0</v>
      </c>
      <c r="EK113" s="243">
        <f t="shared" ref="EK113" si="4198">SUM(EG113-EE113)</f>
        <v>0</v>
      </c>
      <c r="EL113" s="242"/>
      <c r="EM113" s="243">
        <f t="shared" si="3019"/>
        <v>0</v>
      </c>
      <c r="EN113" s="243">
        <f>SUM(EL113/12*$A$2)</f>
        <v>0</v>
      </c>
      <c r="EO113" s="243">
        <f>SUM(EM113/12*$A$2)</f>
        <v>0</v>
      </c>
      <c r="EP113" s="243">
        <f>VLOOKUP($B113,факт!$D$7:$HK$128,175,0)</f>
        <v>0</v>
      </c>
      <c r="EQ113" s="243">
        <f>VLOOKUP($B113,факт!$D$7:$HK$128,176,0)</f>
        <v>0</v>
      </c>
      <c r="ER113" s="244"/>
      <c r="ES113" s="244"/>
      <c r="ET113" s="243">
        <f t="shared" ref="ET113" si="4199">SUM(EP113-EN113)</f>
        <v>0</v>
      </c>
      <c r="EU113" s="243">
        <f t="shared" ref="EU113" si="4200">SUM(EQ113-EO113)</f>
        <v>0</v>
      </c>
      <c r="EV113" s="242"/>
      <c r="EW113" s="243">
        <f t="shared" si="3020"/>
        <v>0</v>
      </c>
      <c r="EX113" s="243">
        <f>SUM(EV113/12*$A$2)</f>
        <v>0</v>
      </c>
      <c r="EY113" s="243">
        <f>SUM(EW113/12*$A$2)</f>
        <v>0</v>
      </c>
      <c r="EZ113" s="243">
        <f>VLOOKUP($B113,факт!$D$7:$HK$128,179,0)</f>
        <v>0</v>
      </c>
      <c r="FA113" s="243">
        <f>VLOOKUP($B113,факт!$D$7:$HK$128,180,0)</f>
        <v>0</v>
      </c>
      <c r="FB113" s="243">
        <f>VLOOKUP($B113,факт!$D$7:$HK$128,177,0)</f>
        <v>0</v>
      </c>
      <c r="FC113" s="243">
        <f>VLOOKUP($B113,факт!$D$7:$HK$128,178,0)</f>
        <v>0</v>
      </c>
      <c r="FD113" s="243">
        <f t="shared" ref="FD113" si="4201">SUM(EZ113-EX113)</f>
        <v>0</v>
      </c>
      <c r="FE113" s="243">
        <f t="shared" ref="FE113" si="4202">SUM(FA113-EY113)</f>
        <v>0</v>
      </c>
      <c r="FF113" s="242"/>
      <c r="FG113" s="243">
        <f t="shared" si="3021"/>
        <v>0</v>
      </c>
      <c r="FH113" s="243">
        <f>SUM(FF113/12*$A$2)</f>
        <v>0</v>
      </c>
      <c r="FI113" s="243">
        <f>SUM(FG113/12*$A$2)</f>
        <v>0</v>
      </c>
      <c r="FJ113" s="243">
        <f>VLOOKUP($B113,факт!$D$7:$HK$128,183,0)</f>
        <v>0</v>
      </c>
      <c r="FK113" s="243">
        <f>VLOOKUP($B113,факт!$D$7:$HK$128,184,0)</f>
        <v>0</v>
      </c>
      <c r="FL113" s="243">
        <f>VLOOKUP($B113,факт!$D$7:$HK$128,181,0)</f>
        <v>0</v>
      </c>
      <c r="FM113" s="243">
        <f>VLOOKUP($B113,факт!$D$7:$HK$128,182,0)</f>
        <v>0</v>
      </c>
      <c r="FN113" s="243">
        <f t="shared" ref="FN113" si="4203">SUM(FJ113-FH113)</f>
        <v>0</v>
      </c>
      <c r="FO113" s="243">
        <f t="shared" ref="FO113" si="4204">SUM(FK113-FI113)</f>
        <v>0</v>
      </c>
      <c r="FP113" s="242"/>
      <c r="FQ113" s="243">
        <f t="shared" si="3022"/>
        <v>0</v>
      </c>
      <c r="FR113" s="243">
        <f>SUM(FP113/12*$A$2)</f>
        <v>0</v>
      </c>
      <c r="FS113" s="243">
        <f>SUM(FQ113/12*$A$2)</f>
        <v>0</v>
      </c>
      <c r="FT113" s="243">
        <f>VLOOKUP($B113,факт!$D$7:$HK$128,189,0)</f>
        <v>0</v>
      </c>
      <c r="FU113" s="243">
        <f>VLOOKUP($B113,факт!$D$7:$HK$128,190,0)</f>
        <v>0</v>
      </c>
      <c r="FV113" s="243">
        <f>VLOOKUP($B113,факт!$D$7:$HK$128,187,0)</f>
        <v>0</v>
      </c>
      <c r="FW113" s="243">
        <f>VLOOKUP($B113,факт!$D$7:$HK$128,188,0)</f>
        <v>0</v>
      </c>
      <c r="FX113" s="243">
        <f t="shared" ref="FX113" si="4205">SUM(FT113-FR113)</f>
        <v>0</v>
      </c>
      <c r="FY113" s="243">
        <f t="shared" ref="FY113" si="4206">SUM(FU113-FS113)</f>
        <v>0</v>
      </c>
      <c r="FZ113" s="242"/>
      <c r="GA113" s="243">
        <f t="shared" si="3023"/>
        <v>0</v>
      </c>
      <c r="GB113" s="243">
        <f>SUM(FZ113/12*$A$2)</f>
        <v>0</v>
      </c>
      <c r="GC113" s="243">
        <f>SUM(GA113/12*$A$2)</f>
        <v>0</v>
      </c>
      <c r="GD113" s="243">
        <f>VLOOKUP($B113,факт!$D$7:$HK$128,201,0)</f>
        <v>0</v>
      </c>
      <c r="GE113" s="243">
        <f>VLOOKUP($B113,факт!$D$7:$HK$128,202,0)</f>
        <v>0</v>
      </c>
      <c r="GF113" s="244"/>
      <c r="GG113" s="244"/>
      <c r="GH113" s="243">
        <f t="shared" ref="GH113" si="4207">SUM(GD113-GB113)</f>
        <v>0</v>
      </c>
      <c r="GI113" s="243">
        <f t="shared" ref="GI113" si="4208">SUM(GE113-GC113)</f>
        <v>0</v>
      </c>
      <c r="GJ113" s="242"/>
      <c r="GK113" s="243">
        <f t="shared" si="3024"/>
        <v>0</v>
      </c>
      <c r="GL113" s="243">
        <f>SUM(GJ113/12*$A$2)</f>
        <v>0</v>
      </c>
      <c r="GM113" s="243">
        <f>SUM(GK113/12*$A$2)</f>
        <v>0</v>
      </c>
      <c r="GN113" s="243">
        <f>VLOOKUP($B113,факт!$D$7:$HK$128,191,0)</f>
        <v>0</v>
      </c>
      <c r="GO113" s="243">
        <f>VLOOKUP($B113,факт!$D$7:$HK$128,192,0)</f>
        <v>0</v>
      </c>
      <c r="GP113" s="244"/>
      <c r="GQ113" s="244"/>
      <c r="GR113" s="243">
        <f t="shared" ref="GR113" si="4209">SUM(GN113-GL113)</f>
        <v>0</v>
      </c>
      <c r="GS113" s="243">
        <f t="shared" ref="GS113" si="4210">SUM(GO113-GM113)</f>
        <v>0</v>
      </c>
      <c r="GT113" s="242"/>
      <c r="GU113" s="243">
        <f t="shared" si="3025"/>
        <v>0</v>
      </c>
      <c r="GV113" s="243">
        <f>SUM(GT113/12*$A$2)</f>
        <v>0</v>
      </c>
      <c r="GW113" s="243">
        <f>SUM(GU113/12*$A$2)</f>
        <v>0</v>
      </c>
      <c r="GX113" s="243">
        <f>VLOOKUP($B113,факт!$D$7:$HK$128,127,0)</f>
        <v>0</v>
      </c>
      <c r="GY113" s="243">
        <f>VLOOKUP($B113,факт!$D$7:$HK$128,128,0)</f>
        <v>0</v>
      </c>
      <c r="GZ113" s="243">
        <f>VLOOKUP($B113,факт!$D$7:$HK$128,125,0)</f>
        <v>0</v>
      </c>
      <c r="HA113" s="243">
        <f>VLOOKUP($B113,факт!$D$7:$HK$128,126,0)</f>
        <v>0</v>
      </c>
      <c r="HB113" s="243">
        <f t="shared" ref="HB113" si="4211">SUM(GX113-GV113)</f>
        <v>0</v>
      </c>
      <c r="HC113" s="243">
        <f t="shared" ref="HC113" si="4212">SUM(GY113-GW113)</f>
        <v>0</v>
      </c>
      <c r="HD113" s="242"/>
      <c r="HE113" s="243">
        <f t="shared" ref="HE113" si="4213">SUM(HD113*$D113*$F113*$G113*$H113*HE$9)</f>
        <v>0</v>
      </c>
      <c r="HF113" s="243">
        <f>SUM(HD113/12*$A$2)</f>
        <v>0</v>
      </c>
      <c r="HG113" s="243">
        <f>SUM(HE113/12*$A$2)</f>
        <v>0</v>
      </c>
      <c r="HH113" s="243">
        <f>VLOOKUP($B113,факт!$D$7:$HK$128,131,0)</f>
        <v>0</v>
      </c>
      <c r="HI113" s="243">
        <f>VLOOKUP($B113,факт!$D$7:$HK$128,132,0)</f>
        <v>0</v>
      </c>
      <c r="HJ113" s="243">
        <f>VLOOKUP($B113,факт!$D$7:$HK$128,129,0)</f>
        <v>0</v>
      </c>
      <c r="HK113" s="243">
        <f>VLOOKUP($B113,факт!$D$7:$HK$128,130,0)</f>
        <v>0</v>
      </c>
      <c r="HL113" s="243">
        <f t="shared" ref="HL113" si="4214">SUM(HH113-HF113)</f>
        <v>0</v>
      </c>
      <c r="HM113" s="243">
        <f t="shared" ref="HM113" si="4215">SUM(HI113-HG113)</f>
        <v>0</v>
      </c>
      <c r="HN113" s="244"/>
      <c r="HO113" s="244">
        <v>0</v>
      </c>
      <c r="HP113" s="243">
        <f>SUM(HN113/12*$A$2)</f>
        <v>0</v>
      </c>
      <c r="HQ113" s="243">
        <f>SUM(HO113/12*$A$2)</f>
        <v>0</v>
      </c>
      <c r="HR113" s="243">
        <f>VLOOKUP($B113,факт!$D$7:$HK$128,165,0)</f>
        <v>0</v>
      </c>
      <c r="HS113" s="243">
        <f>VLOOKUP($B113,факт!$D$7:$HK$128,166,0)</f>
        <v>0</v>
      </c>
      <c r="HT113" s="243">
        <f>VLOOKUP($B113,факт!$D$7:$HK$128,163,0)</f>
        <v>0</v>
      </c>
      <c r="HU113" s="243">
        <f>VLOOKUP($B113,факт!$D$7:$HK$128,164,0)</f>
        <v>0</v>
      </c>
      <c r="HV113" s="243">
        <f t="shared" ref="HV113" si="4216">SUM(HR113-HP113)</f>
        <v>0</v>
      </c>
      <c r="HW113" s="243">
        <f t="shared" ref="HW113" si="4217">SUM(HS113-HQ113)</f>
        <v>0</v>
      </c>
      <c r="HX113" s="244"/>
      <c r="HY113" s="244">
        <v>0</v>
      </c>
      <c r="HZ113" s="243">
        <f>SUM(HX113/12*$A$2)</f>
        <v>0</v>
      </c>
      <c r="IA113" s="243">
        <f>SUM(HY113/12*$A$2)</f>
        <v>0</v>
      </c>
      <c r="IB113" s="243">
        <f>VLOOKUP($B113,факт!$D$7:$HK$128,49,0)</f>
        <v>0</v>
      </c>
      <c r="IC113" s="243">
        <f>VLOOKUP($B113,факт!$D$7:$HK$128,50,0)</f>
        <v>0</v>
      </c>
      <c r="ID113" s="244"/>
      <c r="IE113" s="244"/>
      <c r="IF113" s="243">
        <f t="shared" ref="IF113" si="4218">SUM(IB113-HZ113)</f>
        <v>0</v>
      </c>
      <c r="IG113" s="243">
        <f t="shared" ref="IG113" si="4219">SUM(IC113-IA113)</f>
        <v>0</v>
      </c>
      <c r="IH113" s="244"/>
      <c r="II113" s="244">
        <v>0</v>
      </c>
      <c r="IJ113" s="243">
        <f>SUM(IH113/12*$A$2)</f>
        <v>0</v>
      </c>
      <c r="IK113" s="243">
        <f>SUM(II113/12*$A$2)</f>
        <v>0</v>
      </c>
      <c r="IL113" s="243">
        <f>VLOOKUP($B113,факт!$D$7:$HK$128,85,0)</f>
        <v>0</v>
      </c>
      <c r="IM113" s="243">
        <f>VLOOKUP($B113,факт!$D$7:$HK$128,86,0)</f>
        <v>0</v>
      </c>
      <c r="IN113" s="244"/>
      <c r="IO113" s="244"/>
      <c r="IP113" s="243">
        <f t="shared" ref="IP113" si="4220">SUM(IL113-IJ113)</f>
        <v>0</v>
      </c>
      <c r="IQ113" s="243">
        <f t="shared" ref="IQ113" si="4221">SUM(IM113-IK113)</f>
        <v>0</v>
      </c>
      <c r="IR113" s="244"/>
      <c r="IS113" s="244">
        <v>0</v>
      </c>
      <c r="IT113" s="244"/>
      <c r="IU113" s="244"/>
      <c r="IV113" s="243">
        <f>SUM(IT113/12*$A$2)</f>
        <v>0</v>
      </c>
      <c r="IW113" s="243">
        <f>SUM(IU113/12*$A$2)</f>
        <v>0</v>
      </c>
      <c r="IX113" s="243">
        <f>VLOOKUP($B113,факт!$D$7:$HK$128,55,0)</f>
        <v>0</v>
      </c>
      <c r="IY113" s="243">
        <f>VLOOKUP($B113,факт!$D$7:$HK$128,56,0)</f>
        <v>0</v>
      </c>
      <c r="IZ113" s="243">
        <f t="shared" ref="IZ113" si="4222">SUM(IV113-IT113)</f>
        <v>0</v>
      </c>
      <c r="JA113" s="243">
        <f t="shared" ref="JA113" si="4223">SUM(IW113-IU113)</f>
        <v>0</v>
      </c>
      <c r="JB113" s="242">
        <v>7</v>
      </c>
      <c r="JC113" s="243">
        <f t="shared" si="3026"/>
        <v>85805.664000000004</v>
      </c>
      <c r="JD113" s="243">
        <f>SUM(JB113/12*$A$2)</f>
        <v>0.58333333333333337</v>
      </c>
      <c r="JE113" s="243">
        <f>SUM(JC113/12*$A$2)</f>
        <v>7150.4720000000007</v>
      </c>
      <c r="JF113" s="243">
        <f>VLOOKUP($B113,факт!$D$7:$HK$128,61,0)</f>
        <v>0</v>
      </c>
      <c r="JG113" s="243">
        <f>VLOOKUP($B113,факт!$D$7:$HK$128,62,0)</f>
        <v>0</v>
      </c>
      <c r="JH113" s="243">
        <f>VLOOKUP($B113,факт!$D$7:$HK$128,59,0)</f>
        <v>0</v>
      </c>
      <c r="JI113" s="243">
        <f>VLOOKUP($B113,факт!$D$7:$HK$128,60,0)</f>
        <v>0</v>
      </c>
      <c r="JJ113" s="243">
        <f t="shared" ref="JJ113" si="4224">SUM(JF113-JD113)</f>
        <v>-0.58333333333333337</v>
      </c>
      <c r="JK113" s="243">
        <f t="shared" ref="JK113" si="4225">SUM(JG113-JE113)</f>
        <v>-7150.4720000000007</v>
      </c>
      <c r="JL113" s="242"/>
      <c r="JM113" s="243">
        <f t="shared" ref="JM113" si="4226">SUM(JL113*$D113*$F113*$G113*$H113*JM$9)</f>
        <v>0</v>
      </c>
      <c r="JN113" s="243">
        <f>SUM(JL113/12*$A$2)</f>
        <v>0</v>
      </c>
      <c r="JO113" s="243">
        <f>SUM(JM113/12*$A$2)</f>
        <v>0</v>
      </c>
      <c r="JP113" s="243">
        <f>VLOOKUP($B113,факт!$D$7:$HK$128,213,0)</f>
        <v>0</v>
      </c>
      <c r="JQ113" s="243">
        <f>VLOOKUP($B113,факт!$D$7:$HK$128,214,0)</f>
        <v>0</v>
      </c>
      <c r="JR113" s="244"/>
      <c r="JS113" s="244"/>
      <c r="JT113" s="243">
        <f t="shared" ref="JT113" si="4227">SUM(JP113-JN113)</f>
        <v>0</v>
      </c>
      <c r="JU113" s="243">
        <f t="shared" ref="JU113" si="4228">SUM(JQ113-JO113)</f>
        <v>0</v>
      </c>
      <c r="JV113" s="242"/>
      <c r="JW113" s="243">
        <f t="shared" si="3027"/>
        <v>0</v>
      </c>
      <c r="JX113" s="243">
        <f>SUM(JV113/12*$A$2)</f>
        <v>0</v>
      </c>
      <c r="JY113" s="243">
        <f>SUM(JW113/12*$A$2)</f>
        <v>0</v>
      </c>
      <c r="JZ113" s="243">
        <f>VLOOKUP($B113,факт!$D$7:$HK$128,211,0)</f>
        <v>0</v>
      </c>
      <c r="KA113" s="243">
        <f>VLOOKUP($B113,факт!$D$7:$HK$128,212,0)</f>
        <v>0</v>
      </c>
      <c r="KB113" s="243">
        <f>VLOOKUP($B113,факт!$D$7:$HK$128,209,0)</f>
        <v>0</v>
      </c>
      <c r="KC113" s="243">
        <f>VLOOKUP($B113,факт!$D$7:$HK$128,210,0)</f>
        <v>0</v>
      </c>
      <c r="KD113" s="243">
        <f t="shared" ref="KD113" si="4229">SUM(JZ113-JX113)</f>
        <v>0</v>
      </c>
      <c r="KE113" s="243">
        <f t="shared" ref="KE113" si="4230">SUM(KA113-JY113)</f>
        <v>0</v>
      </c>
      <c r="KF113" s="242"/>
      <c r="KG113" s="243">
        <f t="shared" ref="KG113" si="4231">SUM(KF113*$D113*$F113*$G113*$H113*KG$9)</f>
        <v>0</v>
      </c>
      <c r="KH113" s="243">
        <f>SUM(KF113/12*$A$2)</f>
        <v>0</v>
      </c>
      <c r="KI113" s="243">
        <f>SUM(KG113/12*$A$2)</f>
        <v>0</v>
      </c>
      <c r="KJ113" s="243">
        <f>VLOOKUP($B113,факт!$D$7:$HK$128,161,0)</f>
        <v>0</v>
      </c>
      <c r="KK113" s="243">
        <f>VLOOKUP($B113,факт!$D$7:$HK$128,162,0)</f>
        <v>0</v>
      </c>
      <c r="KL113" s="243">
        <f>VLOOKUP($B113,факт!$D$7:$HK$128,159,0)</f>
        <v>0</v>
      </c>
      <c r="KM113" s="243">
        <f>VLOOKUP($B113,факт!$D$7:$HK$128,160,0)</f>
        <v>0</v>
      </c>
      <c r="KN113" s="243">
        <f t="shared" ref="KN113" si="4232">SUM(KJ113-KH113)</f>
        <v>0</v>
      </c>
      <c r="KO113" s="243">
        <f t="shared" ref="KO113" si="4233">SUM(KK113-KI113)</f>
        <v>0</v>
      </c>
      <c r="KP113" s="242"/>
      <c r="KQ113" s="243">
        <f t="shared" ref="KQ113" si="4234">SUM(KP113*$D113*$F113*$G113*$H113*KQ$9)</f>
        <v>0</v>
      </c>
      <c r="KR113" s="243">
        <f>SUM(KP113/12*$A$2)</f>
        <v>0</v>
      </c>
      <c r="KS113" s="243">
        <f>SUM(KQ113/12*$A$2)</f>
        <v>0</v>
      </c>
      <c r="KT113" s="244"/>
      <c r="KU113" s="244"/>
      <c r="KV113" s="244"/>
      <c r="KW113" s="244"/>
      <c r="KX113" s="243">
        <f t="shared" ref="KX113" si="4235">SUM(KT113-KR113)</f>
        <v>0</v>
      </c>
      <c r="KY113" s="243">
        <f t="shared" ref="KY113" si="4236">SUM(KU113-KS113)</f>
        <v>0</v>
      </c>
      <c r="KZ113" s="246">
        <v>1</v>
      </c>
      <c r="LA113" s="243">
        <f t="shared" si="3028"/>
        <v>12257.951999999999</v>
      </c>
      <c r="LB113" s="243">
        <f>SUM(KZ113/12*$A$2)</f>
        <v>8.3333333333333329E-2</v>
      </c>
      <c r="LC113" s="243">
        <f>SUM(LA113/12*$A$2)</f>
        <v>1021.496</v>
      </c>
      <c r="LD113" s="243">
        <f>VLOOKUP($B113,факт!$D$7:$HK$128,89,0)</f>
        <v>0</v>
      </c>
      <c r="LE113" s="243">
        <f>VLOOKUP($B113,факт!$D$7:$HK$128,90,0)</f>
        <v>0</v>
      </c>
      <c r="LF113" s="243">
        <f>VLOOKUP($B113,факт!$D$7:$HK$128,87,0)</f>
        <v>0</v>
      </c>
      <c r="LG113" s="243">
        <f>VLOOKUP($B113,факт!$D$7:$HK$128,88,0)</f>
        <v>0</v>
      </c>
      <c r="LH113" s="243">
        <f t="shared" ref="LH113" si="4237">SUM(LD113-LB113)</f>
        <v>-8.3333333333333329E-2</v>
      </c>
      <c r="LI113" s="243">
        <f t="shared" ref="LI113" si="4238">SUM(LE113-LC113)</f>
        <v>-1021.496</v>
      </c>
      <c r="LJ113" s="242"/>
      <c r="LK113" s="243">
        <f t="shared" si="3029"/>
        <v>0</v>
      </c>
      <c r="LL113" s="243">
        <f>SUM(LJ113/12*$A$2)</f>
        <v>0</v>
      </c>
      <c r="LM113" s="243">
        <f>SUM(LK113/12*$A$2)</f>
        <v>0</v>
      </c>
      <c r="LN113" s="243">
        <f>VLOOKUP($B113,факт!$D$7:$HK$128,69,0)</f>
        <v>0</v>
      </c>
      <c r="LO113" s="243">
        <f>VLOOKUP($B113,факт!$D$7:$HK$128,70,0)</f>
        <v>0</v>
      </c>
      <c r="LP113" s="244"/>
      <c r="LQ113" s="244"/>
      <c r="LR113" s="243">
        <f t="shared" ref="LR113" si="4239">SUM(LN113-LL113)</f>
        <v>0</v>
      </c>
      <c r="LS113" s="243">
        <f t="shared" ref="LS113" si="4240">SUM(LO113-LM113)</f>
        <v>0</v>
      </c>
      <c r="LT113" s="242"/>
      <c r="LU113" s="243">
        <f t="shared" si="3030"/>
        <v>0</v>
      </c>
      <c r="LV113" s="243">
        <f>SUM(LT113/12*$A$2)</f>
        <v>0</v>
      </c>
      <c r="LW113" s="243">
        <f>SUM(LU113/12*$A$2)</f>
        <v>0</v>
      </c>
      <c r="LX113" s="243">
        <f>VLOOKUP($B113,факт!$D$7:$HK$128,83,0)</f>
        <v>0</v>
      </c>
      <c r="LY113" s="243">
        <f>VLOOKUP($B113,факт!$D$7:$HK$128,84,0)</f>
        <v>0</v>
      </c>
      <c r="LZ113" s="244"/>
      <c r="MA113" s="244"/>
      <c r="MB113" s="243">
        <f t="shared" ref="MB113" si="4241">SUM(LX113-LV113)</f>
        <v>0</v>
      </c>
      <c r="MC113" s="243">
        <f t="shared" ref="MC113" si="4242">SUM(LY113-LW113)</f>
        <v>0</v>
      </c>
      <c r="MD113" s="242"/>
      <c r="ME113" s="243">
        <f t="shared" si="3031"/>
        <v>0</v>
      </c>
      <c r="MF113" s="243">
        <f>SUM(MD113/12*$A$2)</f>
        <v>0</v>
      </c>
      <c r="MG113" s="243">
        <f>SUM(ME113/12*$A$2)</f>
        <v>0</v>
      </c>
      <c r="MH113" s="243">
        <f>VLOOKUP($B113,факт!$D$7:$HK$128,73,0)</f>
        <v>0</v>
      </c>
      <c r="MI113" s="243">
        <f>VLOOKUP($B113,факт!$D$7:$HK$128,74,0)</f>
        <v>0</v>
      </c>
      <c r="MJ113" s="243">
        <f>VLOOKUP($B113,факт!$D$7:$HK$128,71,0)</f>
        <v>0</v>
      </c>
      <c r="MK113" s="243">
        <f>VLOOKUP($B113,факт!$D$7:$HK$128,72,0)</f>
        <v>0</v>
      </c>
      <c r="ML113" s="243">
        <f t="shared" ref="ML113" si="4243">SUM(MH113-MF113)</f>
        <v>0</v>
      </c>
      <c r="MM113" s="243">
        <f t="shared" ref="MM113" si="4244">SUM(MI113-MG113)</f>
        <v>0</v>
      </c>
      <c r="MN113" s="242"/>
      <c r="MO113" s="243">
        <f t="shared" si="3032"/>
        <v>0</v>
      </c>
      <c r="MP113" s="243">
        <f>SUM(MN113/12*$A$2)</f>
        <v>0</v>
      </c>
      <c r="MQ113" s="243">
        <f>SUM(MO113/12*$A$2)</f>
        <v>0</v>
      </c>
      <c r="MR113" s="243">
        <f>VLOOKUP($B113,факт!$D$7:$HK$128,53,0)</f>
        <v>0</v>
      </c>
      <c r="MS113" s="243">
        <f>VLOOKUP($B113,факт!$D$7:$HK$128,54,0)</f>
        <v>0</v>
      </c>
      <c r="MT113" s="243">
        <f>VLOOKUP($B113,факт!$D$7:$HK$128,51,0)</f>
        <v>0</v>
      </c>
      <c r="MU113" s="243">
        <f>VLOOKUP($B113,факт!$D$7:$HK$128,52,0)</f>
        <v>0</v>
      </c>
      <c r="MV113" s="243">
        <f t="shared" ref="MV113" si="4245">SUM(MR113-MP113)</f>
        <v>0</v>
      </c>
      <c r="MW113" s="243">
        <f t="shared" ref="MW113" si="4246">SUM(MS113-MQ113)</f>
        <v>0</v>
      </c>
      <c r="MX113" s="242">
        <v>2</v>
      </c>
      <c r="MY113" s="243">
        <f t="shared" ref="MY113" si="4247">SUM(MX113*$D113*$F113*$G113*$H113*MY$9)</f>
        <v>20429.919999999998</v>
      </c>
      <c r="MZ113" s="243">
        <f>SUM(MX113/12*$A$2)</f>
        <v>0.16666666666666666</v>
      </c>
      <c r="NA113" s="243">
        <f>SUM(MY113/12*$A$2)</f>
        <v>1702.4933333333331</v>
      </c>
      <c r="NB113" s="243">
        <f>VLOOKUP($B113,факт!$D$7:$HK$128,77,0)</f>
        <v>0</v>
      </c>
      <c r="NC113" s="243">
        <f>VLOOKUP($B113,факт!$D$7:$HK$128,78,0)</f>
        <v>0</v>
      </c>
      <c r="ND113" s="243">
        <f>VLOOKUP($B113,факт!$D$7:$HK$128,75,0)</f>
        <v>0</v>
      </c>
      <c r="NE113" s="243">
        <f>VLOOKUP($B113,факт!$D$7:$HK$128,76,0)</f>
        <v>0</v>
      </c>
      <c r="NF113" s="243">
        <f t="shared" ref="NF113" si="4248">SUM(NB113-MZ113)</f>
        <v>-0.16666666666666666</v>
      </c>
      <c r="NG113" s="243">
        <f t="shared" ref="NG113" si="4249">SUM(NC113-NA113)</f>
        <v>-1702.4933333333331</v>
      </c>
      <c r="NH113" s="242">
        <v>3</v>
      </c>
      <c r="NI113" s="243">
        <f t="shared" ref="NI113" si="4250">SUM(NH113*$D113*$F113*$G113*$H113*NI$9)</f>
        <v>30644.879999999997</v>
      </c>
      <c r="NJ113" s="243">
        <f>SUM(NH113/12*$A$2)</f>
        <v>0.25</v>
      </c>
      <c r="NK113" s="243">
        <f>SUM(NI113/12*$A$2)</f>
        <v>2553.7399999999998</v>
      </c>
      <c r="NL113" s="243">
        <f>VLOOKUP($B113,факт!$D$7:$HK$128,95,0)</f>
        <v>0</v>
      </c>
      <c r="NM113" s="243">
        <f>VLOOKUP($B113,факт!$D$7:$HK$128,96,0)</f>
        <v>0</v>
      </c>
      <c r="NN113" s="243">
        <f>VLOOKUP($B113,факт!$D$7:$HK$128,93,0)</f>
        <v>0</v>
      </c>
      <c r="NO113" s="243">
        <f>VLOOKUP($B113,факт!$D$7:$HK$128,94,0)</f>
        <v>0</v>
      </c>
      <c r="NP113" s="243">
        <f t="shared" ref="NP113" si="4251">SUM(NL113-NJ113)</f>
        <v>-0.25</v>
      </c>
      <c r="NQ113" s="243">
        <f t="shared" ref="NQ113" si="4252">SUM(NM113-NK113)</f>
        <v>-2553.7399999999998</v>
      </c>
      <c r="NR113" s="242">
        <v>3</v>
      </c>
      <c r="NS113" s="243">
        <f t="shared" ref="NS113" si="4253">SUM(NR113*$D113*$F113*$G113*$H113*NS$9)</f>
        <v>30644.879999999997</v>
      </c>
      <c r="NT113" s="243">
        <f>SUM(NR113/12*$A$2)</f>
        <v>0.25</v>
      </c>
      <c r="NU113" s="243">
        <f>SUM(NS113/12*$A$2)</f>
        <v>2553.7399999999998</v>
      </c>
      <c r="NV113" s="243">
        <f>VLOOKUP($B113,факт!$D$7:$HK$128,81,0)</f>
        <v>0</v>
      </c>
      <c r="NW113" s="243">
        <f>VLOOKUP($B113,факт!$D$7:$HK$128,82,0)</f>
        <v>0</v>
      </c>
      <c r="NX113" s="244"/>
      <c r="NY113" s="244"/>
      <c r="NZ113" s="243">
        <f t="shared" ref="NZ113" si="4254">SUM(NV113-NT113)</f>
        <v>-0.25</v>
      </c>
      <c r="OA113" s="243">
        <f t="shared" ref="OA113" si="4255">SUM(NW113-NU113)</f>
        <v>-2553.7399999999998</v>
      </c>
      <c r="OB113" s="242"/>
      <c r="OC113" s="243">
        <f t="shared" si="3033"/>
        <v>0</v>
      </c>
      <c r="OD113" s="243">
        <f>SUM(OB113/12*$A$2)</f>
        <v>0</v>
      </c>
      <c r="OE113" s="243">
        <f>SUM(OC113/12*$A$2)</f>
        <v>0</v>
      </c>
      <c r="OF113" s="244"/>
      <c r="OG113" s="244"/>
      <c r="OH113" s="244"/>
      <c r="OI113" s="244"/>
      <c r="OJ113" s="243">
        <f t="shared" ref="OJ113" si="4256">SUM(OF113-OD113)</f>
        <v>0</v>
      </c>
      <c r="OK113" s="243">
        <f t="shared" ref="OK113" si="4257">SUM(OG113-OE113)</f>
        <v>0</v>
      </c>
      <c r="OL113" s="242"/>
      <c r="OM113" s="243">
        <f t="shared" si="3034"/>
        <v>0</v>
      </c>
      <c r="ON113" s="243">
        <f>SUM(OL113/12*$A$2)</f>
        <v>0</v>
      </c>
      <c r="OO113" s="243">
        <f>SUM(OM113/12*$A$2)</f>
        <v>0</v>
      </c>
      <c r="OP113" s="243">
        <f>VLOOKUP($B113,факт!$D$7:$HK$128,47,0)</f>
        <v>0</v>
      </c>
      <c r="OQ113" s="243">
        <f>VLOOKUP($B113,факт!$D$7:$HK$128,48,0)</f>
        <v>0</v>
      </c>
      <c r="OR113" s="244"/>
      <c r="OS113" s="244"/>
      <c r="OT113" s="243">
        <f t="shared" ref="OT113" si="4258">SUM(OP113-ON113)</f>
        <v>0</v>
      </c>
      <c r="OU113" s="243">
        <f t="shared" ref="OU113" si="4259">SUM(OQ113-OO113)</f>
        <v>0</v>
      </c>
      <c r="OV113" s="242"/>
      <c r="OW113" s="243">
        <f t="shared" si="3035"/>
        <v>0</v>
      </c>
      <c r="OX113" s="243">
        <f>SUM(OV113/12*$A$2)</f>
        <v>0</v>
      </c>
      <c r="OY113" s="243">
        <f>SUM(OW113/12*$A$2)</f>
        <v>0</v>
      </c>
      <c r="OZ113" s="244"/>
      <c r="PA113" s="244"/>
      <c r="PB113" s="244"/>
      <c r="PC113" s="244"/>
      <c r="PD113" s="243">
        <f t="shared" ref="PD113" si="4260">SUM(OZ113-OX113)</f>
        <v>0</v>
      </c>
      <c r="PE113" s="243">
        <f t="shared" ref="PE113" si="4261">SUM(PA113-OY113)</f>
        <v>0</v>
      </c>
      <c r="PF113" s="242">
        <v>2</v>
      </c>
      <c r="PG113" s="243">
        <f>SUM(PF113*$D113*$F113*$G113*$J113*PG$9)</f>
        <v>32541.944</v>
      </c>
      <c r="PH113" s="243">
        <f>SUM(PF113/12*$A$2)</f>
        <v>0.16666666666666666</v>
      </c>
      <c r="PI113" s="243">
        <f>SUM(PG113/12*$A$2)</f>
        <v>2711.8286666666668</v>
      </c>
      <c r="PJ113" s="243">
        <f>VLOOKUP($B113,факт!$D$7:$HK$128,45,0)</f>
        <v>0</v>
      </c>
      <c r="PK113" s="243">
        <f>VLOOKUP($B113,факт!$D$7:$HK$128,46,0)</f>
        <v>0</v>
      </c>
      <c r="PL113" s="244"/>
      <c r="PM113" s="244"/>
      <c r="PN113" s="243">
        <f t="shared" ref="PN113" si="4262">SUM(PJ113-PH113)</f>
        <v>-0.16666666666666666</v>
      </c>
      <c r="PO113" s="243">
        <f t="shared" ref="PO113" si="4263">SUM(PK113-PI113)</f>
        <v>-2711.8286666666668</v>
      </c>
      <c r="PP113" s="243"/>
      <c r="PQ113" s="243"/>
      <c r="PR113" s="243">
        <f>SUM(PP113/12*$A$2)</f>
        <v>0</v>
      </c>
      <c r="PS113" s="243">
        <f>SUM(PQ113/12*$A$2)</f>
        <v>0</v>
      </c>
      <c r="PT113" s="244"/>
      <c r="PU113" s="244"/>
      <c r="PV113" s="244"/>
      <c r="PW113" s="244"/>
      <c r="PX113" s="243">
        <f t="shared" ref="PX113" si="4264">SUM(PT113-PR113)</f>
        <v>0</v>
      </c>
      <c r="PY113" s="243">
        <f t="shared" ref="PY113" si="4265">SUM(PU113-PS113)</f>
        <v>0</v>
      </c>
      <c r="PZ113" s="243"/>
      <c r="QA113" s="243"/>
      <c r="QB113" s="243">
        <f>SUM(PZ113/12*$A$2)</f>
        <v>0</v>
      </c>
      <c r="QC113" s="243">
        <f>SUM(QA113/12*$A$2)</f>
        <v>0</v>
      </c>
      <c r="QD113" s="244"/>
      <c r="QE113" s="244"/>
      <c r="QF113" s="244"/>
      <c r="QG113" s="244"/>
      <c r="QH113" s="243">
        <f t="shared" ref="QH113" si="4266">SUM(QD113-QB113)</f>
        <v>0</v>
      </c>
      <c r="QI113" s="243">
        <f t="shared" ref="QI113" si="4267">SUM(QE113-QC113)</f>
        <v>0</v>
      </c>
      <c r="QJ113" s="247">
        <f>SUM(CN113,AF113,AP113,CD113,L113,AZ113,V113,KP113,MX113,NR113,NH113,CX113,GT113,HD113,HN113,HX113,IH113,IR113,DH113,KF113,DR113,BJ113,OL113,OB113,JB113,LJ113,MD113,KZ113,LT113,EB113,EL113,EV113,FF113,FP113,GJ113,FZ113,JV113,PF113,OV113,MN113,BT113,JL113,PP113,PZ113)</f>
        <v>18</v>
      </c>
      <c r="QK113" s="247">
        <f t="shared" ref="QK113" si="4268">SUM(CO113,AG113,AQ113,CE113,M113,BA113,W113,KQ113,MY113,NS113,NI113,CY113,GU113,HE113,HO113,HY113,II113,IS113,DI113,KG113,DS113,BK113,OM113,OC113,JC113,LK113,ME113,LA113,LU113,EC113,EM113,EW113,FG113,FQ113,GK113,GA113,JW113,PG113,OW113,MO113,BU113,JM113,PQ113,QA113)</f>
        <v>212325.23999999996</v>
      </c>
      <c r="QL113" s="247">
        <f t="shared" ref="QL113" si="4269">SUM(CP113,AH113,AR113,CF113,N113,BB113,X113,KR113,MZ113,NT113,NJ113,CZ113,GV113,HF113,HP113,HZ113,IJ113,IT113,DJ113,KH113,DT113,BL113,ON113,OD113,JD113,LL113,MF113,LB113,LV113,ED113,EN113,EX113,FH113,FR113,GL113,GB113,JX113,PH113,OX113,MP113,BV113,JN113,PR113,QB113)</f>
        <v>1.5</v>
      </c>
      <c r="QM113" s="247">
        <f t="shared" ref="QM113" si="4270">SUM(CQ113,AI113,AS113,CG113,O113,BC113,Y113,KS113,NA113,NU113,NK113,DA113,GW113,HG113,HQ113,IA113,IK113,IU113,DK113,KI113,DU113,BM113,OO113,OE113,JE113,LM113,MG113,LC113,LW113,EE113,EO113,EY113,FI113,FS113,GM113,GC113,JY113,PI113,OY113,MQ113,BW113,JO113,PS113,QC113)</f>
        <v>17693.77</v>
      </c>
      <c r="QN113" s="247">
        <f t="shared" ref="QN113" si="4271">SUM(CR113,AJ113,AT113,CH113,P113,BD113,Z113,KT113,NB113,NV113,NL113,DB113,GX113,HH113,HR113,IB113,IL113,IV113,DL113,KJ113,DV113,BN113,OP113,OF113,JF113,LN113,MH113,LD113,LX113,EF113,EP113,EZ113,FJ113,FT113,GN113,GD113,JZ113,PJ113,OZ113,MR113,BX113,JP113,PT113,QD113)</f>
        <v>1</v>
      </c>
      <c r="QO113" s="247">
        <f t="shared" ref="QO113" si="4272">SUM(CS113,AK113,AU113,CI113,Q113,BE113,AA113,KU113,NC113,NW113,NM113,DC113,GY113,HI113,HS113,IC113,IM113,IW113,DM113,KK113,DW113,BO113,OQ113,OG113,JG113,LO113,MI113,LE113,LY113,EG113,EQ113,FA113,FK113,FU113,GO113,GE113,KA113,PK113,PA113,MS113,BY113,JQ113,PU113,QE113)</f>
        <v>10214.959999999999</v>
      </c>
      <c r="QP113" s="247">
        <f t="shared" ref="QP113" si="4273">SUM(CT113,AL113,AV113,CJ113,R113,BF113,AB113,KV113,ND113,NX113,NN113,DD113,GZ113,HJ113,HT113,ID113,IN113,IX113,DN113,KL113,DX113,BP113,OR113,OH113,JH113,LP113,MJ113,LF113,LZ113,EH113,ER113,FB113,FL113,FV113,GP113,GF113,KB113,PL113,PB113,MT113,BZ113,JR113,PV113,QF113)</f>
        <v>0</v>
      </c>
      <c r="QQ113" s="247">
        <f t="shared" ref="QQ113" si="4274">SUM(CU113,AM113,AW113,CK113,S113,BG113,AC113,KW113,NE113,NY113,NO113,DE113,HA113,HK113,HU113,IE113,IO113,IY113,DO113,KM113,DY113,BQ113,OS113,OI113,JI113,LQ113,MK113,LG113,MA113,EI113,ES113,FC113,FM113,FW113,GQ113,GG113,KC113,PM113,PC113,MU113,CA113,JS113,PW113,QG113)</f>
        <v>0</v>
      </c>
      <c r="QR113" s="243">
        <f t="shared" ref="QR113" si="4275">SUM(QN113-QL113)</f>
        <v>-0.5</v>
      </c>
      <c r="QS113" s="243">
        <f t="shared" ref="QS113" si="4276">SUM(QO113-QM113)</f>
        <v>-7478.8100000000013</v>
      </c>
    </row>
    <row r="114" spans="1:461" s="280" customFormat="1" ht="27.75" customHeight="1" x14ac:dyDescent="0.25">
      <c r="A114" s="278">
        <v>28</v>
      </c>
      <c r="B114" s="278"/>
      <c r="C114" s="231" t="s">
        <v>40</v>
      </c>
      <c r="D114" s="279"/>
      <c r="E114" s="279"/>
      <c r="F114" s="275">
        <v>1.32</v>
      </c>
      <c r="G114" s="264"/>
      <c r="H114" s="279"/>
      <c r="I114" s="279"/>
      <c r="J114" s="279"/>
      <c r="K114" s="265">
        <v>2.57</v>
      </c>
      <c r="L114" s="277">
        <f t="shared" ref="L114:BW114" si="4277">L115</f>
        <v>0</v>
      </c>
      <c r="M114" s="277">
        <f t="shared" si="4277"/>
        <v>0</v>
      </c>
      <c r="N114" s="277">
        <f t="shared" si="4277"/>
        <v>0</v>
      </c>
      <c r="O114" s="277">
        <f t="shared" si="4277"/>
        <v>0</v>
      </c>
      <c r="P114" s="277">
        <f t="shared" si="4277"/>
        <v>0</v>
      </c>
      <c r="Q114" s="277">
        <f t="shared" si="4277"/>
        <v>0</v>
      </c>
      <c r="R114" s="277">
        <f t="shared" si="4277"/>
        <v>0</v>
      </c>
      <c r="S114" s="277">
        <f t="shared" si="4277"/>
        <v>0</v>
      </c>
      <c r="T114" s="277">
        <f t="shared" si="4277"/>
        <v>0</v>
      </c>
      <c r="U114" s="277">
        <f t="shared" si="4277"/>
        <v>0</v>
      </c>
      <c r="V114" s="277">
        <f t="shared" si="4277"/>
        <v>0</v>
      </c>
      <c r="W114" s="277">
        <f t="shared" si="4277"/>
        <v>0</v>
      </c>
      <c r="X114" s="277">
        <f t="shared" si="4277"/>
        <v>0</v>
      </c>
      <c r="Y114" s="277">
        <f t="shared" si="4277"/>
        <v>0</v>
      </c>
      <c r="Z114" s="277">
        <f t="shared" si="4277"/>
        <v>0</v>
      </c>
      <c r="AA114" s="277">
        <f t="shared" si="4277"/>
        <v>0</v>
      </c>
      <c r="AB114" s="277">
        <f t="shared" si="4277"/>
        <v>0</v>
      </c>
      <c r="AC114" s="277">
        <f t="shared" si="4277"/>
        <v>0</v>
      </c>
      <c r="AD114" s="277">
        <f t="shared" si="4277"/>
        <v>0</v>
      </c>
      <c r="AE114" s="277">
        <f t="shared" si="4277"/>
        <v>0</v>
      </c>
      <c r="AF114" s="277">
        <f t="shared" si="4277"/>
        <v>0</v>
      </c>
      <c r="AG114" s="277">
        <f t="shared" si="4277"/>
        <v>0</v>
      </c>
      <c r="AH114" s="277">
        <f t="shared" si="4277"/>
        <v>0</v>
      </c>
      <c r="AI114" s="277">
        <f t="shared" si="4277"/>
        <v>0</v>
      </c>
      <c r="AJ114" s="277">
        <f t="shared" si="4277"/>
        <v>0</v>
      </c>
      <c r="AK114" s="277">
        <f t="shared" si="4277"/>
        <v>0</v>
      </c>
      <c r="AL114" s="277">
        <f t="shared" si="4277"/>
        <v>0</v>
      </c>
      <c r="AM114" s="277">
        <f t="shared" si="4277"/>
        <v>0</v>
      </c>
      <c r="AN114" s="277">
        <f t="shared" si="4277"/>
        <v>0</v>
      </c>
      <c r="AO114" s="277">
        <f t="shared" si="4277"/>
        <v>0</v>
      </c>
      <c r="AP114" s="277">
        <f t="shared" si="4277"/>
        <v>0</v>
      </c>
      <c r="AQ114" s="277">
        <f t="shared" si="4277"/>
        <v>0</v>
      </c>
      <c r="AR114" s="277">
        <f t="shared" si="4277"/>
        <v>0</v>
      </c>
      <c r="AS114" s="277">
        <f t="shared" si="4277"/>
        <v>0</v>
      </c>
      <c r="AT114" s="277">
        <f t="shared" si="4277"/>
        <v>0</v>
      </c>
      <c r="AU114" s="277">
        <f t="shared" si="4277"/>
        <v>0</v>
      </c>
      <c r="AV114" s="277">
        <f t="shared" si="4277"/>
        <v>0</v>
      </c>
      <c r="AW114" s="277">
        <f t="shared" si="4277"/>
        <v>0</v>
      </c>
      <c r="AX114" s="277">
        <f t="shared" si="4277"/>
        <v>0</v>
      </c>
      <c r="AY114" s="277">
        <f t="shared" si="4277"/>
        <v>0</v>
      </c>
      <c r="AZ114" s="277">
        <f t="shared" si="4277"/>
        <v>0</v>
      </c>
      <c r="BA114" s="277">
        <f t="shared" si="4277"/>
        <v>0</v>
      </c>
      <c r="BB114" s="277">
        <f t="shared" si="4277"/>
        <v>0</v>
      </c>
      <c r="BC114" s="277">
        <f t="shared" si="4277"/>
        <v>0</v>
      </c>
      <c r="BD114" s="277">
        <f t="shared" si="4277"/>
        <v>0</v>
      </c>
      <c r="BE114" s="277">
        <f t="shared" si="4277"/>
        <v>0</v>
      </c>
      <c r="BF114" s="277">
        <f t="shared" si="4277"/>
        <v>0</v>
      </c>
      <c r="BG114" s="277">
        <f t="shared" si="4277"/>
        <v>0</v>
      </c>
      <c r="BH114" s="277">
        <f t="shared" si="4277"/>
        <v>0</v>
      </c>
      <c r="BI114" s="277">
        <f t="shared" si="4277"/>
        <v>0</v>
      </c>
      <c r="BJ114" s="277">
        <f t="shared" si="4277"/>
        <v>0</v>
      </c>
      <c r="BK114" s="277">
        <f t="shared" si="4277"/>
        <v>0</v>
      </c>
      <c r="BL114" s="277">
        <f t="shared" si="4277"/>
        <v>0</v>
      </c>
      <c r="BM114" s="277">
        <f t="shared" si="4277"/>
        <v>0</v>
      </c>
      <c r="BN114" s="277">
        <f t="shared" si="4277"/>
        <v>0</v>
      </c>
      <c r="BO114" s="277">
        <f t="shared" si="4277"/>
        <v>0</v>
      </c>
      <c r="BP114" s="277">
        <f t="shared" si="4277"/>
        <v>0</v>
      </c>
      <c r="BQ114" s="277">
        <f t="shared" si="4277"/>
        <v>0</v>
      </c>
      <c r="BR114" s="277">
        <f t="shared" si="4277"/>
        <v>0</v>
      </c>
      <c r="BS114" s="277">
        <f t="shared" si="4277"/>
        <v>0</v>
      </c>
      <c r="BT114" s="277">
        <f t="shared" si="4277"/>
        <v>0</v>
      </c>
      <c r="BU114" s="277">
        <f t="shared" si="4277"/>
        <v>0</v>
      </c>
      <c r="BV114" s="277">
        <f t="shared" si="4277"/>
        <v>0</v>
      </c>
      <c r="BW114" s="277">
        <f t="shared" si="4277"/>
        <v>0</v>
      </c>
      <c r="BX114" s="277">
        <f t="shared" ref="BX114:EI114" si="4278">BX115</f>
        <v>0</v>
      </c>
      <c r="BY114" s="277">
        <f t="shared" si="4278"/>
        <v>0</v>
      </c>
      <c r="BZ114" s="277">
        <f t="shared" si="4278"/>
        <v>0</v>
      </c>
      <c r="CA114" s="277">
        <f t="shared" si="4278"/>
        <v>0</v>
      </c>
      <c r="CB114" s="277">
        <f t="shared" si="4278"/>
        <v>0</v>
      </c>
      <c r="CC114" s="277">
        <f t="shared" si="4278"/>
        <v>0</v>
      </c>
      <c r="CD114" s="277">
        <f t="shared" si="4278"/>
        <v>0</v>
      </c>
      <c r="CE114" s="277">
        <f t="shared" si="4278"/>
        <v>0</v>
      </c>
      <c r="CF114" s="277">
        <f t="shared" si="4278"/>
        <v>0</v>
      </c>
      <c r="CG114" s="277">
        <f t="shared" si="4278"/>
        <v>0</v>
      </c>
      <c r="CH114" s="277">
        <f t="shared" si="4278"/>
        <v>0</v>
      </c>
      <c r="CI114" s="277">
        <f t="shared" si="4278"/>
        <v>0</v>
      </c>
      <c r="CJ114" s="277">
        <f t="shared" si="4278"/>
        <v>0</v>
      </c>
      <c r="CK114" s="277">
        <f t="shared" si="4278"/>
        <v>0</v>
      </c>
      <c r="CL114" s="277">
        <f t="shared" si="4278"/>
        <v>0</v>
      </c>
      <c r="CM114" s="277">
        <f t="shared" si="4278"/>
        <v>0</v>
      </c>
      <c r="CN114" s="277">
        <f t="shared" si="4278"/>
        <v>0</v>
      </c>
      <c r="CO114" s="277">
        <f t="shared" si="4278"/>
        <v>0</v>
      </c>
      <c r="CP114" s="277">
        <f t="shared" si="4278"/>
        <v>0</v>
      </c>
      <c r="CQ114" s="277">
        <f t="shared" si="4278"/>
        <v>0</v>
      </c>
      <c r="CR114" s="277">
        <f t="shared" si="4278"/>
        <v>0</v>
      </c>
      <c r="CS114" s="277">
        <f t="shared" si="4278"/>
        <v>0</v>
      </c>
      <c r="CT114" s="277">
        <f t="shared" si="4278"/>
        <v>0</v>
      </c>
      <c r="CU114" s="277">
        <f t="shared" si="4278"/>
        <v>0</v>
      </c>
      <c r="CV114" s="277">
        <f t="shared" si="4278"/>
        <v>0</v>
      </c>
      <c r="CW114" s="277">
        <f t="shared" si="4278"/>
        <v>0</v>
      </c>
      <c r="CX114" s="277">
        <f t="shared" si="4278"/>
        <v>0</v>
      </c>
      <c r="CY114" s="277">
        <f t="shared" si="4278"/>
        <v>0</v>
      </c>
      <c r="CZ114" s="277">
        <f t="shared" si="4278"/>
        <v>0</v>
      </c>
      <c r="DA114" s="277">
        <f t="shared" si="4278"/>
        <v>0</v>
      </c>
      <c r="DB114" s="277">
        <f t="shared" si="4278"/>
        <v>0</v>
      </c>
      <c r="DC114" s="277">
        <f t="shared" si="4278"/>
        <v>0</v>
      </c>
      <c r="DD114" s="277">
        <f t="shared" si="4278"/>
        <v>0</v>
      </c>
      <c r="DE114" s="277">
        <f t="shared" si="4278"/>
        <v>0</v>
      </c>
      <c r="DF114" s="277">
        <f t="shared" si="4278"/>
        <v>0</v>
      </c>
      <c r="DG114" s="277">
        <f t="shared" si="4278"/>
        <v>0</v>
      </c>
      <c r="DH114" s="277">
        <f t="shared" si="4278"/>
        <v>0</v>
      </c>
      <c r="DI114" s="277">
        <f t="shared" si="4278"/>
        <v>0</v>
      </c>
      <c r="DJ114" s="277">
        <f t="shared" si="4278"/>
        <v>0</v>
      </c>
      <c r="DK114" s="277">
        <f t="shared" si="4278"/>
        <v>0</v>
      </c>
      <c r="DL114" s="277">
        <f t="shared" si="4278"/>
        <v>0</v>
      </c>
      <c r="DM114" s="277">
        <f t="shared" si="4278"/>
        <v>0</v>
      </c>
      <c r="DN114" s="277">
        <f t="shared" si="4278"/>
        <v>0</v>
      </c>
      <c r="DO114" s="277">
        <f t="shared" si="4278"/>
        <v>0</v>
      </c>
      <c r="DP114" s="277">
        <f t="shared" si="4278"/>
        <v>0</v>
      </c>
      <c r="DQ114" s="277">
        <f t="shared" si="4278"/>
        <v>0</v>
      </c>
      <c r="DR114" s="277">
        <f t="shared" si="4278"/>
        <v>0</v>
      </c>
      <c r="DS114" s="277">
        <f t="shared" si="4278"/>
        <v>0</v>
      </c>
      <c r="DT114" s="277">
        <f t="shared" si="4278"/>
        <v>0</v>
      </c>
      <c r="DU114" s="277">
        <f t="shared" si="4278"/>
        <v>0</v>
      </c>
      <c r="DV114" s="277">
        <f t="shared" si="4278"/>
        <v>0</v>
      </c>
      <c r="DW114" s="277">
        <f t="shared" si="4278"/>
        <v>0</v>
      </c>
      <c r="DX114" s="277">
        <f t="shared" si="4278"/>
        <v>0</v>
      </c>
      <c r="DY114" s="277">
        <f t="shared" si="4278"/>
        <v>0</v>
      </c>
      <c r="DZ114" s="277">
        <f t="shared" si="4278"/>
        <v>0</v>
      </c>
      <c r="EA114" s="277">
        <f t="shared" si="4278"/>
        <v>0</v>
      </c>
      <c r="EB114" s="277">
        <f t="shared" si="4278"/>
        <v>0</v>
      </c>
      <c r="EC114" s="277">
        <f t="shared" si="4278"/>
        <v>0</v>
      </c>
      <c r="ED114" s="277">
        <f t="shared" si="4278"/>
        <v>0</v>
      </c>
      <c r="EE114" s="277">
        <f t="shared" si="4278"/>
        <v>0</v>
      </c>
      <c r="EF114" s="277">
        <f t="shared" si="4278"/>
        <v>0</v>
      </c>
      <c r="EG114" s="277">
        <f t="shared" si="4278"/>
        <v>0</v>
      </c>
      <c r="EH114" s="277">
        <f t="shared" si="4278"/>
        <v>0</v>
      </c>
      <c r="EI114" s="277">
        <f t="shared" si="4278"/>
        <v>0</v>
      </c>
      <c r="EJ114" s="277">
        <f t="shared" ref="EJ114:GU114" si="4279">EJ115</f>
        <v>0</v>
      </c>
      <c r="EK114" s="277">
        <f t="shared" si="4279"/>
        <v>0</v>
      </c>
      <c r="EL114" s="277">
        <f t="shared" si="4279"/>
        <v>0</v>
      </c>
      <c r="EM114" s="277">
        <f t="shared" si="4279"/>
        <v>0</v>
      </c>
      <c r="EN114" s="277">
        <f t="shared" si="4279"/>
        <v>0</v>
      </c>
      <c r="EO114" s="277">
        <f t="shared" si="4279"/>
        <v>0</v>
      </c>
      <c r="EP114" s="277">
        <f t="shared" si="4279"/>
        <v>0</v>
      </c>
      <c r="EQ114" s="277">
        <f t="shared" si="4279"/>
        <v>0</v>
      </c>
      <c r="ER114" s="277">
        <f t="shared" si="4279"/>
        <v>0</v>
      </c>
      <c r="ES114" s="277">
        <f t="shared" si="4279"/>
        <v>0</v>
      </c>
      <c r="ET114" s="277">
        <f t="shared" si="4279"/>
        <v>0</v>
      </c>
      <c r="EU114" s="277">
        <f t="shared" si="4279"/>
        <v>0</v>
      </c>
      <c r="EV114" s="277">
        <f t="shared" si="4279"/>
        <v>0</v>
      </c>
      <c r="EW114" s="277">
        <f t="shared" si="4279"/>
        <v>0</v>
      </c>
      <c r="EX114" s="277">
        <f t="shared" si="4279"/>
        <v>0</v>
      </c>
      <c r="EY114" s="277">
        <f t="shared" si="4279"/>
        <v>0</v>
      </c>
      <c r="EZ114" s="277">
        <f t="shared" si="4279"/>
        <v>0</v>
      </c>
      <c r="FA114" s="277">
        <f t="shared" si="4279"/>
        <v>0</v>
      </c>
      <c r="FB114" s="277">
        <f t="shared" si="4279"/>
        <v>0</v>
      </c>
      <c r="FC114" s="277">
        <f t="shared" si="4279"/>
        <v>0</v>
      </c>
      <c r="FD114" s="277">
        <f t="shared" si="4279"/>
        <v>0</v>
      </c>
      <c r="FE114" s="277">
        <f t="shared" si="4279"/>
        <v>0</v>
      </c>
      <c r="FF114" s="277">
        <f t="shared" si="4279"/>
        <v>0</v>
      </c>
      <c r="FG114" s="277">
        <f t="shared" si="4279"/>
        <v>0</v>
      </c>
      <c r="FH114" s="277">
        <f t="shared" si="4279"/>
        <v>0</v>
      </c>
      <c r="FI114" s="277">
        <f t="shared" si="4279"/>
        <v>0</v>
      </c>
      <c r="FJ114" s="277">
        <f t="shared" si="4279"/>
        <v>0</v>
      </c>
      <c r="FK114" s="277">
        <f t="shared" si="4279"/>
        <v>0</v>
      </c>
      <c r="FL114" s="277">
        <f t="shared" si="4279"/>
        <v>0</v>
      </c>
      <c r="FM114" s="277">
        <f t="shared" si="4279"/>
        <v>0</v>
      </c>
      <c r="FN114" s="277">
        <f t="shared" si="4279"/>
        <v>0</v>
      </c>
      <c r="FO114" s="277">
        <f t="shared" si="4279"/>
        <v>0</v>
      </c>
      <c r="FP114" s="277">
        <f t="shared" si="4279"/>
        <v>0</v>
      </c>
      <c r="FQ114" s="277">
        <f t="shared" si="4279"/>
        <v>0</v>
      </c>
      <c r="FR114" s="277">
        <f t="shared" si="4279"/>
        <v>0</v>
      </c>
      <c r="FS114" s="277">
        <f t="shared" si="4279"/>
        <v>0</v>
      </c>
      <c r="FT114" s="277">
        <f t="shared" si="4279"/>
        <v>0</v>
      </c>
      <c r="FU114" s="277">
        <f t="shared" si="4279"/>
        <v>0</v>
      </c>
      <c r="FV114" s="277">
        <f t="shared" si="4279"/>
        <v>0</v>
      </c>
      <c r="FW114" s="277">
        <f t="shared" si="4279"/>
        <v>0</v>
      </c>
      <c r="FX114" s="277">
        <f t="shared" si="4279"/>
        <v>0</v>
      </c>
      <c r="FY114" s="277">
        <f t="shared" si="4279"/>
        <v>0</v>
      </c>
      <c r="FZ114" s="277">
        <f t="shared" si="4279"/>
        <v>0</v>
      </c>
      <c r="GA114" s="277">
        <f t="shared" si="4279"/>
        <v>0</v>
      </c>
      <c r="GB114" s="277">
        <f t="shared" si="4279"/>
        <v>0</v>
      </c>
      <c r="GC114" s="277">
        <f t="shared" si="4279"/>
        <v>0</v>
      </c>
      <c r="GD114" s="277">
        <f t="shared" si="4279"/>
        <v>0</v>
      </c>
      <c r="GE114" s="277">
        <f t="shared" si="4279"/>
        <v>0</v>
      </c>
      <c r="GF114" s="277">
        <f t="shared" si="4279"/>
        <v>0</v>
      </c>
      <c r="GG114" s="277">
        <f t="shared" si="4279"/>
        <v>0</v>
      </c>
      <c r="GH114" s="277">
        <f t="shared" si="4279"/>
        <v>0</v>
      </c>
      <c r="GI114" s="277">
        <f t="shared" si="4279"/>
        <v>0</v>
      </c>
      <c r="GJ114" s="277">
        <f t="shared" si="4279"/>
        <v>0</v>
      </c>
      <c r="GK114" s="277">
        <f t="shared" si="4279"/>
        <v>0</v>
      </c>
      <c r="GL114" s="277">
        <f t="shared" si="4279"/>
        <v>0</v>
      </c>
      <c r="GM114" s="277">
        <f t="shared" si="4279"/>
        <v>0</v>
      </c>
      <c r="GN114" s="277">
        <f t="shared" si="4279"/>
        <v>0</v>
      </c>
      <c r="GO114" s="277">
        <f t="shared" si="4279"/>
        <v>0</v>
      </c>
      <c r="GP114" s="277">
        <f t="shared" si="4279"/>
        <v>0</v>
      </c>
      <c r="GQ114" s="277">
        <f t="shared" si="4279"/>
        <v>0</v>
      </c>
      <c r="GR114" s="277">
        <f t="shared" si="4279"/>
        <v>0</v>
      </c>
      <c r="GS114" s="277">
        <f t="shared" si="4279"/>
        <v>0</v>
      </c>
      <c r="GT114" s="277">
        <f t="shared" si="4279"/>
        <v>0</v>
      </c>
      <c r="GU114" s="277">
        <f t="shared" si="4279"/>
        <v>0</v>
      </c>
      <c r="GV114" s="277">
        <f t="shared" ref="GV114:JG114" si="4280">GV115</f>
        <v>0</v>
      </c>
      <c r="GW114" s="277">
        <f t="shared" si="4280"/>
        <v>0</v>
      </c>
      <c r="GX114" s="277">
        <f t="shared" si="4280"/>
        <v>0</v>
      </c>
      <c r="GY114" s="277">
        <f t="shared" si="4280"/>
        <v>0</v>
      </c>
      <c r="GZ114" s="277">
        <f t="shared" si="4280"/>
        <v>0</v>
      </c>
      <c r="HA114" s="277">
        <f t="shared" si="4280"/>
        <v>0</v>
      </c>
      <c r="HB114" s="277">
        <f t="shared" si="4280"/>
        <v>0</v>
      </c>
      <c r="HC114" s="277">
        <f t="shared" si="4280"/>
        <v>0</v>
      </c>
      <c r="HD114" s="277">
        <f t="shared" si="4280"/>
        <v>0</v>
      </c>
      <c r="HE114" s="277">
        <f t="shared" si="4280"/>
        <v>0</v>
      </c>
      <c r="HF114" s="277">
        <f t="shared" si="4280"/>
        <v>0</v>
      </c>
      <c r="HG114" s="277">
        <f t="shared" si="4280"/>
        <v>0</v>
      </c>
      <c r="HH114" s="277">
        <f t="shared" si="4280"/>
        <v>0</v>
      </c>
      <c r="HI114" s="277">
        <f t="shared" si="4280"/>
        <v>0</v>
      </c>
      <c r="HJ114" s="277">
        <f t="shared" si="4280"/>
        <v>0</v>
      </c>
      <c r="HK114" s="277">
        <f t="shared" si="4280"/>
        <v>0</v>
      </c>
      <c r="HL114" s="277">
        <f t="shared" si="4280"/>
        <v>0</v>
      </c>
      <c r="HM114" s="277">
        <f t="shared" si="4280"/>
        <v>0</v>
      </c>
      <c r="HN114" s="277">
        <f t="shared" si="4280"/>
        <v>0</v>
      </c>
      <c r="HO114" s="277">
        <f t="shared" si="4280"/>
        <v>0</v>
      </c>
      <c r="HP114" s="277">
        <f t="shared" si="4280"/>
        <v>0</v>
      </c>
      <c r="HQ114" s="277">
        <f t="shared" si="4280"/>
        <v>0</v>
      </c>
      <c r="HR114" s="277">
        <f t="shared" si="4280"/>
        <v>0</v>
      </c>
      <c r="HS114" s="277">
        <f t="shared" si="4280"/>
        <v>0</v>
      </c>
      <c r="HT114" s="277">
        <f t="shared" si="4280"/>
        <v>0</v>
      </c>
      <c r="HU114" s="277">
        <f t="shared" si="4280"/>
        <v>0</v>
      </c>
      <c r="HV114" s="277">
        <f t="shared" si="4280"/>
        <v>0</v>
      </c>
      <c r="HW114" s="277">
        <f t="shared" si="4280"/>
        <v>0</v>
      </c>
      <c r="HX114" s="277">
        <f t="shared" si="4280"/>
        <v>0</v>
      </c>
      <c r="HY114" s="277">
        <f t="shared" si="4280"/>
        <v>0</v>
      </c>
      <c r="HZ114" s="277">
        <f t="shared" si="4280"/>
        <v>0</v>
      </c>
      <c r="IA114" s="277">
        <f t="shared" si="4280"/>
        <v>0</v>
      </c>
      <c r="IB114" s="277">
        <f t="shared" si="4280"/>
        <v>0</v>
      </c>
      <c r="IC114" s="277">
        <f t="shared" si="4280"/>
        <v>0</v>
      </c>
      <c r="ID114" s="277">
        <f t="shared" si="4280"/>
        <v>0</v>
      </c>
      <c r="IE114" s="277">
        <f t="shared" si="4280"/>
        <v>0</v>
      </c>
      <c r="IF114" s="277">
        <f t="shared" si="4280"/>
        <v>0</v>
      </c>
      <c r="IG114" s="277">
        <f t="shared" si="4280"/>
        <v>0</v>
      </c>
      <c r="IH114" s="277">
        <f t="shared" si="4280"/>
        <v>0</v>
      </c>
      <c r="II114" s="277">
        <f t="shared" si="4280"/>
        <v>0</v>
      </c>
      <c r="IJ114" s="277">
        <f t="shared" si="4280"/>
        <v>0</v>
      </c>
      <c r="IK114" s="277">
        <f t="shared" si="4280"/>
        <v>0</v>
      </c>
      <c r="IL114" s="277">
        <f t="shared" si="4280"/>
        <v>0</v>
      </c>
      <c r="IM114" s="277">
        <f t="shared" si="4280"/>
        <v>0</v>
      </c>
      <c r="IN114" s="277">
        <f t="shared" si="4280"/>
        <v>0</v>
      </c>
      <c r="IO114" s="277">
        <f t="shared" si="4280"/>
        <v>0</v>
      </c>
      <c r="IP114" s="277">
        <f t="shared" si="4280"/>
        <v>0</v>
      </c>
      <c r="IQ114" s="277">
        <f t="shared" si="4280"/>
        <v>0</v>
      </c>
      <c r="IR114" s="277">
        <f t="shared" si="4280"/>
        <v>0</v>
      </c>
      <c r="IS114" s="277">
        <f t="shared" si="4280"/>
        <v>0</v>
      </c>
      <c r="IT114" s="277">
        <f t="shared" si="4280"/>
        <v>0</v>
      </c>
      <c r="IU114" s="277">
        <f t="shared" si="4280"/>
        <v>0</v>
      </c>
      <c r="IV114" s="277">
        <f t="shared" si="4280"/>
        <v>0</v>
      </c>
      <c r="IW114" s="277">
        <f t="shared" si="4280"/>
        <v>0</v>
      </c>
      <c r="IX114" s="277">
        <f t="shared" si="4280"/>
        <v>0</v>
      </c>
      <c r="IY114" s="277">
        <f t="shared" si="4280"/>
        <v>0</v>
      </c>
      <c r="IZ114" s="277">
        <f t="shared" si="4280"/>
        <v>0</v>
      </c>
      <c r="JA114" s="277">
        <f t="shared" si="4280"/>
        <v>0</v>
      </c>
      <c r="JB114" s="277">
        <f t="shared" si="4280"/>
        <v>0</v>
      </c>
      <c r="JC114" s="277">
        <f t="shared" si="4280"/>
        <v>0</v>
      </c>
      <c r="JD114" s="277">
        <f t="shared" si="4280"/>
        <v>0</v>
      </c>
      <c r="JE114" s="277">
        <f t="shared" si="4280"/>
        <v>0</v>
      </c>
      <c r="JF114" s="277">
        <f t="shared" si="4280"/>
        <v>0</v>
      </c>
      <c r="JG114" s="277">
        <f t="shared" si="4280"/>
        <v>0</v>
      </c>
      <c r="JH114" s="277">
        <f t="shared" ref="JH114:LS114" si="4281">JH115</f>
        <v>0</v>
      </c>
      <c r="JI114" s="277">
        <f t="shared" si="4281"/>
        <v>0</v>
      </c>
      <c r="JJ114" s="277">
        <f t="shared" si="4281"/>
        <v>0</v>
      </c>
      <c r="JK114" s="277">
        <f t="shared" si="4281"/>
        <v>0</v>
      </c>
      <c r="JL114" s="277">
        <f t="shared" si="4281"/>
        <v>0</v>
      </c>
      <c r="JM114" s="277">
        <f t="shared" si="4281"/>
        <v>0</v>
      </c>
      <c r="JN114" s="277">
        <f t="shared" si="4281"/>
        <v>0</v>
      </c>
      <c r="JO114" s="277">
        <f t="shared" si="4281"/>
        <v>0</v>
      </c>
      <c r="JP114" s="277">
        <f t="shared" si="4281"/>
        <v>0</v>
      </c>
      <c r="JQ114" s="277">
        <f t="shared" si="4281"/>
        <v>0</v>
      </c>
      <c r="JR114" s="277">
        <f t="shared" si="4281"/>
        <v>0</v>
      </c>
      <c r="JS114" s="277">
        <f t="shared" si="4281"/>
        <v>0</v>
      </c>
      <c r="JT114" s="277">
        <f t="shared" si="4281"/>
        <v>0</v>
      </c>
      <c r="JU114" s="277">
        <f t="shared" si="4281"/>
        <v>0</v>
      </c>
      <c r="JV114" s="277">
        <f t="shared" si="4281"/>
        <v>0</v>
      </c>
      <c r="JW114" s="277">
        <f t="shared" si="4281"/>
        <v>0</v>
      </c>
      <c r="JX114" s="277">
        <f t="shared" si="4281"/>
        <v>0</v>
      </c>
      <c r="JY114" s="277">
        <f t="shared" si="4281"/>
        <v>0</v>
      </c>
      <c r="JZ114" s="277">
        <f t="shared" si="4281"/>
        <v>0</v>
      </c>
      <c r="KA114" s="277">
        <f t="shared" si="4281"/>
        <v>0</v>
      </c>
      <c r="KB114" s="277">
        <f t="shared" si="4281"/>
        <v>0</v>
      </c>
      <c r="KC114" s="277">
        <f t="shared" si="4281"/>
        <v>0</v>
      </c>
      <c r="KD114" s="277">
        <f t="shared" si="4281"/>
        <v>0</v>
      </c>
      <c r="KE114" s="277">
        <f t="shared" si="4281"/>
        <v>0</v>
      </c>
      <c r="KF114" s="277">
        <f t="shared" si="4281"/>
        <v>0</v>
      </c>
      <c r="KG114" s="277">
        <f t="shared" si="4281"/>
        <v>0</v>
      </c>
      <c r="KH114" s="277">
        <f t="shared" si="4281"/>
        <v>0</v>
      </c>
      <c r="KI114" s="277">
        <f t="shared" si="4281"/>
        <v>0</v>
      </c>
      <c r="KJ114" s="277">
        <f t="shared" si="4281"/>
        <v>0</v>
      </c>
      <c r="KK114" s="277">
        <f t="shared" si="4281"/>
        <v>0</v>
      </c>
      <c r="KL114" s="277">
        <f t="shared" si="4281"/>
        <v>0</v>
      </c>
      <c r="KM114" s="277">
        <f t="shared" si="4281"/>
        <v>0</v>
      </c>
      <c r="KN114" s="277">
        <f t="shared" si="4281"/>
        <v>0</v>
      </c>
      <c r="KO114" s="277">
        <f t="shared" si="4281"/>
        <v>0</v>
      </c>
      <c r="KP114" s="277">
        <f t="shared" si="4281"/>
        <v>0</v>
      </c>
      <c r="KQ114" s="277">
        <f t="shared" si="4281"/>
        <v>0</v>
      </c>
      <c r="KR114" s="277">
        <f t="shared" si="4281"/>
        <v>0</v>
      </c>
      <c r="KS114" s="277">
        <f t="shared" si="4281"/>
        <v>0</v>
      </c>
      <c r="KT114" s="277">
        <f t="shared" si="4281"/>
        <v>0</v>
      </c>
      <c r="KU114" s="277">
        <f t="shared" si="4281"/>
        <v>0</v>
      </c>
      <c r="KV114" s="277">
        <f t="shared" si="4281"/>
        <v>0</v>
      </c>
      <c r="KW114" s="277">
        <f t="shared" si="4281"/>
        <v>0</v>
      </c>
      <c r="KX114" s="277">
        <f t="shared" si="4281"/>
        <v>0</v>
      </c>
      <c r="KY114" s="277">
        <f t="shared" si="4281"/>
        <v>0</v>
      </c>
      <c r="KZ114" s="277">
        <f t="shared" si="4281"/>
        <v>0</v>
      </c>
      <c r="LA114" s="277">
        <f t="shared" si="4281"/>
        <v>0</v>
      </c>
      <c r="LB114" s="277">
        <f t="shared" si="4281"/>
        <v>0</v>
      </c>
      <c r="LC114" s="277">
        <f t="shared" si="4281"/>
        <v>0</v>
      </c>
      <c r="LD114" s="277">
        <f t="shared" si="4281"/>
        <v>0</v>
      </c>
      <c r="LE114" s="277">
        <f t="shared" si="4281"/>
        <v>0</v>
      </c>
      <c r="LF114" s="277">
        <f t="shared" si="4281"/>
        <v>0</v>
      </c>
      <c r="LG114" s="277">
        <f t="shared" si="4281"/>
        <v>0</v>
      </c>
      <c r="LH114" s="277">
        <f t="shared" si="4281"/>
        <v>0</v>
      </c>
      <c r="LI114" s="277">
        <f t="shared" si="4281"/>
        <v>0</v>
      </c>
      <c r="LJ114" s="277">
        <f t="shared" si="4281"/>
        <v>0</v>
      </c>
      <c r="LK114" s="277">
        <f t="shared" si="4281"/>
        <v>0</v>
      </c>
      <c r="LL114" s="277">
        <f t="shared" si="4281"/>
        <v>0</v>
      </c>
      <c r="LM114" s="277">
        <f t="shared" si="4281"/>
        <v>0</v>
      </c>
      <c r="LN114" s="277">
        <f t="shared" si="4281"/>
        <v>0</v>
      </c>
      <c r="LO114" s="277">
        <f t="shared" si="4281"/>
        <v>0</v>
      </c>
      <c r="LP114" s="277">
        <f t="shared" si="4281"/>
        <v>0</v>
      </c>
      <c r="LQ114" s="277">
        <f t="shared" si="4281"/>
        <v>0</v>
      </c>
      <c r="LR114" s="277">
        <f t="shared" si="4281"/>
        <v>0</v>
      </c>
      <c r="LS114" s="277">
        <f t="shared" si="4281"/>
        <v>0</v>
      </c>
      <c r="LT114" s="277">
        <f t="shared" ref="LT114:OE114" si="4282">LT115</f>
        <v>0</v>
      </c>
      <c r="LU114" s="277">
        <f t="shared" si="4282"/>
        <v>0</v>
      </c>
      <c r="LV114" s="277">
        <f t="shared" si="4282"/>
        <v>0</v>
      </c>
      <c r="LW114" s="277">
        <f t="shared" si="4282"/>
        <v>0</v>
      </c>
      <c r="LX114" s="277">
        <f t="shared" si="4282"/>
        <v>0</v>
      </c>
      <c r="LY114" s="277">
        <f t="shared" si="4282"/>
        <v>0</v>
      </c>
      <c r="LZ114" s="277">
        <f t="shared" si="4282"/>
        <v>0</v>
      </c>
      <c r="MA114" s="277">
        <f t="shared" si="4282"/>
        <v>0</v>
      </c>
      <c r="MB114" s="277">
        <f t="shared" si="4282"/>
        <v>0</v>
      </c>
      <c r="MC114" s="277">
        <f t="shared" si="4282"/>
        <v>0</v>
      </c>
      <c r="MD114" s="277">
        <f t="shared" si="4282"/>
        <v>0</v>
      </c>
      <c r="ME114" s="277">
        <f t="shared" si="4282"/>
        <v>0</v>
      </c>
      <c r="MF114" s="277">
        <f t="shared" si="4282"/>
        <v>0</v>
      </c>
      <c r="MG114" s="277">
        <f t="shared" si="4282"/>
        <v>0</v>
      </c>
      <c r="MH114" s="277">
        <f t="shared" si="4282"/>
        <v>0</v>
      </c>
      <c r="MI114" s="277">
        <f t="shared" si="4282"/>
        <v>0</v>
      </c>
      <c r="MJ114" s="277">
        <f t="shared" si="4282"/>
        <v>0</v>
      </c>
      <c r="MK114" s="277">
        <f t="shared" si="4282"/>
        <v>0</v>
      </c>
      <c r="ML114" s="277">
        <f t="shared" si="4282"/>
        <v>0</v>
      </c>
      <c r="MM114" s="277">
        <f t="shared" si="4282"/>
        <v>0</v>
      </c>
      <c r="MN114" s="277">
        <f t="shared" si="4282"/>
        <v>0</v>
      </c>
      <c r="MO114" s="277">
        <f t="shared" si="4282"/>
        <v>0</v>
      </c>
      <c r="MP114" s="277">
        <f t="shared" si="4282"/>
        <v>0</v>
      </c>
      <c r="MQ114" s="277">
        <f t="shared" si="4282"/>
        <v>0</v>
      </c>
      <c r="MR114" s="277">
        <f t="shared" si="4282"/>
        <v>0</v>
      </c>
      <c r="MS114" s="277">
        <f t="shared" si="4282"/>
        <v>0</v>
      </c>
      <c r="MT114" s="277">
        <f t="shared" si="4282"/>
        <v>0</v>
      </c>
      <c r="MU114" s="277">
        <f t="shared" si="4282"/>
        <v>0</v>
      </c>
      <c r="MV114" s="277">
        <f t="shared" si="4282"/>
        <v>0</v>
      </c>
      <c r="MW114" s="277">
        <f t="shared" si="4282"/>
        <v>0</v>
      </c>
      <c r="MX114" s="277">
        <f t="shared" si="4282"/>
        <v>0</v>
      </c>
      <c r="MY114" s="277">
        <f t="shared" si="4282"/>
        <v>0</v>
      </c>
      <c r="MZ114" s="277">
        <f t="shared" si="4282"/>
        <v>0</v>
      </c>
      <c r="NA114" s="277">
        <f t="shared" si="4282"/>
        <v>0</v>
      </c>
      <c r="NB114" s="277">
        <f t="shared" si="4282"/>
        <v>0</v>
      </c>
      <c r="NC114" s="277">
        <f t="shared" si="4282"/>
        <v>0</v>
      </c>
      <c r="ND114" s="277">
        <f t="shared" si="4282"/>
        <v>0</v>
      </c>
      <c r="NE114" s="277">
        <f t="shared" si="4282"/>
        <v>0</v>
      </c>
      <c r="NF114" s="277">
        <f t="shared" si="4282"/>
        <v>0</v>
      </c>
      <c r="NG114" s="277">
        <f t="shared" si="4282"/>
        <v>0</v>
      </c>
      <c r="NH114" s="277">
        <f t="shared" si="4282"/>
        <v>0</v>
      </c>
      <c r="NI114" s="277">
        <f t="shared" si="4282"/>
        <v>0</v>
      </c>
      <c r="NJ114" s="277">
        <f t="shared" si="4282"/>
        <v>0</v>
      </c>
      <c r="NK114" s="277">
        <f t="shared" si="4282"/>
        <v>0</v>
      </c>
      <c r="NL114" s="277">
        <f t="shared" si="4282"/>
        <v>0</v>
      </c>
      <c r="NM114" s="277">
        <f t="shared" si="4282"/>
        <v>0</v>
      </c>
      <c r="NN114" s="277">
        <f t="shared" si="4282"/>
        <v>0</v>
      </c>
      <c r="NO114" s="277">
        <f t="shared" si="4282"/>
        <v>0</v>
      </c>
      <c r="NP114" s="277">
        <f t="shared" si="4282"/>
        <v>0</v>
      </c>
      <c r="NQ114" s="277">
        <f t="shared" si="4282"/>
        <v>0</v>
      </c>
      <c r="NR114" s="277">
        <f t="shared" si="4282"/>
        <v>0</v>
      </c>
      <c r="NS114" s="277">
        <f t="shared" si="4282"/>
        <v>0</v>
      </c>
      <c r="NT114" s="277">
        <f t="shared" si="4282"/>
        <v>0</v>
      </c>
      <c r="NU114" s="277">
        <f t="shared" si="4282"/>
        <v>0</v>
      </c>
      <c r="NV114" s="277">
        <f t="shared" si="4282"/>
        <v>0</v>
      </c>
      <c r="NW114" s="277">
        <f t="shared" si="4282"/>
        <v>0</v>
      </c>
      <c r="NX114" s="277">
        <f t="shared" si="4282"/>
        <v>0</v>
      </c>
      <c r="NY114" s="277">
        <f t="shared" si="4282"/>
        <v>0</v>
      </c>
      <c r="NZ114" s="277">
        <f t="shared" si="4282"/>
        <v>0</v>
      </c>
      <c r="OA114" s="277">
        <f t="shared" si="4282"/>
        <v>0</v>
      </c>
      <c r="OB114" s="277">
        <f t="shared" si="4282"/>
        <v>0</v>
      </c>
      <c r="OC114" s="277">
        <f t="shared" si="4282"/>
        <v>0</v>
      </c>
      <c r="OD114" s="277">
        <f t="shared" si="4282"/>
        <v>0</v>
      </c>
      <c r="OE114" s="277">
        <f t="shared" si="4282"/>
        <v>0</v>
      </c>
      <c r="OF114" s="277">
        <f t="shared" ref="OF114:QI114" si="4283">OF115</f>
        <v>0</v>
      </c>
      <c r="OG114" s="277">
        <f t="shared" si="4283"/>
        <v>0</v>
      </c>
      <c r="OH114" s="277">
        <f t="shared" si="4283"/>
        <v>0</v>
      </c>
      <c r="OI114" s="277">
        <f t="shared" si="4283"/>
        <v>0</v>
      </c>
      <c r="OJ114" s="277">
        <f t="shared" si="4283"/>
        <v>0</v>
      </c>
      <c r="OK114" s="277">
        <f t="shared" si="4283"/>
        <v>0</v>
      </c>
      <c r="OL114" s="277">
        <f t="shared" si="4283"/>
        <v>0</v>
      </c>
      <c r="OM114" s="277">
        <f t="shared" si="4283"/>
        <v>0</v>
      </c>
      <c r="ON114" s="277">
        <f t="shared" si="4283"/>
        <v>0</v>
      </c>
      <c r="OO114" s="277">
        <f t="shared" si="4283"/>
        <v>0</v>
      </c>
      <c r="OP114" s="277">
        <f t="shared" si="4283"/>
        <v>0</v>
      </c>
      <c r="OQ114" s="277">
        <f t="shared" si="4283"/>
        <v>0</v>
      </c>
      <c r="OR114" s="277">
        <f t="shared" si="4283"/>
        <v>0</v>
      </c>
      <c r="OS114" s="277">
        <f t="shared" si="4283"/>
        <v>0</v>
      </c>
      <c r="OT114" s="277">
        <f t="shared" si="4283"/>
        <v>0</v>
      </c>
      <c r="OU114" s="277">
        <f t="shared" si="4283"/>
        <v>0</v>
      </c>
      <c r="OV114" s="277">
        <f t="shared" si="4283"/>
        <v>0</v>
      </c>
      <c r="OW114" s="277">
        <f t="shared" si="4283"/>
        <v>0</v>
      </c>
      <c r="OX114" s="277">
        <f t="shared" si="4283"/>
        <v>0</v>
      </c>
      <c r="OY114" s="277">
        <f t="shared" si="4283"/>
        <v>0</v>
      </c>
      <c r="OZ114" s="277">
        <f t="shared" si="4283"/>
        <v>0</v>
      </c>
      <c r="PA114" s="277">
        <f t="shared" si="4283"/>
        <v>0</v>
      </c>
      <c r="PB114" s="277">
        <f t="shared" si="4283"/>
        <v>0</v>
      </c>
      <c r="PC114" s="277">
        <f t="shared" si="4283"/>
        <v>0</v>
      </c>
      <c r="PD114" s="277">
        <f t="shared" si="4283"/>
        <v>0</v>
      </c>
      <c r="PE114" s="277">
        <f t="shared" si="4283"/>
        <v>0</v>
      </c>
      <c r="PF114" s="277">
        <f t="shared" si="4283"/>
        <v>0</v>
      </c>
      <c r="PG114" s="277">
        <f t="shared" si="4283"/>
        <v>0</v>
      </c>
      <c r="PH114" s="277">
        <f t="shared" si="4283"/>
        <v>0</v>
      </c>
      <c r="PI114" s="277">
        <f t="shared" si="4283"/>
        <v>0</v>
      </c>
      <c r="PJ114" s="277">
        <f t="shared" si="4283"/>
        <v>0</v>
      </c>
      <c r="PK114" s="277">
        <f t="shared" si="4283"/>
        <v>0</v>
      </c>
      <c r="PL114" s="277">
        <f t="shared" si="4283"/>
        <v>0</v>
      </c>
      <c r="PM114" s="277">
        <f t="shared" si="4283"/>
        <v>0</v>
      </c>
      <c r="PN114" s="277">
        <f t="shared" si="4283"/>
        <v>0</v>
      </c>
      <c r="PO114" s="277">
        <f t="shared" si="4283"/>
        <v>0</v>
      </c>
      <c r="PP114" s="277">
        <f t="shared" si="4283"/>
        <v>0</v>
      </c>
      <c r="PQ114" s="277">
        <f t="shared" si="4283"/>
        <v>0</v>
      </c>
      <c r="PR114" s="277">
        <f t="shared" si="4283"/>
        <v>0</v>
      </c>
      <c r="PS114" s="277">
        <f t="shared" si="4283"/>
        <v>0</v>
      </c>
      <c r="PT114" s="277">
        <f t="shared" si="4283"/>
        <v>0</v>
      </c>
      <c r="PU114" s="277">
        <f t="shared" si="4283"/>
        <v>0</v>
      </c>
      <c r="PV114" s="277">
        <f t="shared" si="4283"/>
        <v>0</v>
      </c>
      <c r="PW114" s="277">
        <f t="shared" si="4283"/>
        <v>0</v>
      </c>
      <c r="PX114" s="277">
        <f t="shared" si="4283"/>
        <v>0</v>
      </c>
      <c r="PY114" s="277">
        <f t="shared" si="4283"/>
        <v>0</v>
      </c>
      <c r="PZ114" s="277">
        <f t="shared" si="4283"/>
        <v>0</v>
      </c>
      <c r="QA114" s="277">
        <f t="shared" si="4283"/>
        <v>0</v>
      </c>
      <c r="QB114" s="277">
        <f t="shared" si="4283"/>
        <v>0</v>
      </c>
      <c r="QC114" s="277">
        <f t="shared" si="4283"/>
        <v>0</v>
      </c>
      <c r="QD114" s="277">
        <f t="shared" si="4283"/>
        <v>0</v>
      </c>
      <c r="QE114" s="277">
        <f t="shared" si="4283"/>
        <v>0</v>
      </c>
      <c r="QF114" s="277">
        <f t="shared" si="4283"/>
        <v>0</v>
      </c>
      <c r="QG114" s="277">
        <f t="shared" si="4283"/>
        <v>0</v>
      </c>
      <c r="QH114" s="277">
        <f t="shared" si="4283"/>
        <v>0</v>
      </c>
      <c r="QI114" s="277">
        <f t="shared" si="4283"/>
        <v>0</v>
      </c>
      <c r="QJ114" s="277">
        <f>QJ115</f>
        <v>0</v>
      </c>
      <c r="QK114" s="277">
        <f t="shared" ref="QK114:QS114" si="4284">QK115</f>
        <v>0</v>
      </c>
      <c r="QL114" s="277">
        <f t="shared" si="4284"/>
        <v>0</v>
      </c>
      <c r="QM114" s="277">
        <f t="shared" si="4284"/>
        <v>0</v>
      </c>
      <c r="QN114" s="277">
        <f t="shared" si="4284"/>
        <v>0</v>
      </c>
      <c r="QO114" s="277">
        <f t="shared" si="4284"/>
        <v>0</v>
      </c>
      <c r="QP114" s="277">
        <f t="shared" si="4284"/>
        <v>0</v>
      </c>
      <c r="QQ114" s="277">
        <f t="shared" si="4284"/>
        <v>0</v>
      </c>
      <c r="QR114" s="277">
        <f t="shared" si="4284"/>
        <v>0</v>
      </c>
      <c r="QS114" s="277">
        <f t="shared" si="4284"/>
        <v>0</v>
      </c>
    </row>
    <row r="115" spans="1:461" s="199" customFormat="1" ht="27.75" customHeight="1" x14ac:dyDescent="0.25">
      <c r="A115" s="221"/>
      <c r="B115" s="221">
        <v>76</v>
      </c>
      <c r="C115" s="237" t="s">
        <v>289</v>
      </c>
      <c r="D115" s="238">
        <f>D113</f>
        <v>9860</v>
      </c>
      <c r="E115" s="238">
        <v>10127</v>
      </c>
      <c r="F115" s="239">
        <v>1.32</v>
      </c>
      <c r="G115" s="240">
        <v>1</v>
      </c>
      <c r="H115" s="238">
        <v>1.4</v>
      </c>
      <c r="I115" s="238">
        <v>1.68</v>
      </c>
      <c r="J115" s="238">
        <v>2.23</v>
      </c>
      <c r="K115" s="241">
        <v>2.57</v>
      </c>
      <c r="L115" s="242">
        <v>0</v>
      </c>
      <c r="M115" s="243">
        <f t="shared" si="3005"/>
        <v>0</v>
      </c>
      <c r="N115" s="243">
        <f>SUM(L115/12*$A$2)</f>
        <v>0</v>
      </c>
      <c r="O115" s="243">
        <f>SUM(M115/12*$A$2)</f>
        <v>0</v>
      </c>
      <c r="P115" s="243">
        <f>VLOOKUP($B115,факт!$D$7:$HK$127,21,0)</f>
        <v>0</v>
      </c>
      <c r="Q115" s="243">
        <f>VLOOKUP($B115,факт!$D$7:$HK$127,22,0)</f>
        <v>0</v>
      </c>
      <c r="R115" s="243">
        <f>VLOOKUP($B115,факт!$D$7:$HK$127,19,0)</f>
        <v>0</v>
      </c>
      <c r="S115" s="243">
        <f>VLOOKUP($B115,факт!$D$7:$HK$127,20,0)</f>
        <v>0</v>
      </c>
      <c r="T115" s="243">
        <f t="shared" si="3006"/>
        <v>0</v>
      </c>
      <c r="U115" s="243">
        <f t="shared" si="3007"/>
        <v>0</v>
      </c>
      <c r="V115" s="242">
        <v>0</v>
      </c>
      <c r="W115" s="243">
        <f t="shared" si="3008"/>
        <v>0</v>
      </c>
      <c r="X115" s="243">
        <f>SUM(V115/12*$A$2)</f>
        <v>0</v>
      </c>
      <c r="Y115" s="243">
        <f>SUM(W115/12*$A$2)</f>
        <v>0</v>
      </c>
      <c r="Z115" s="243">
        <f>VLOOKUP($B115,факт!$D$7:$HK$128,29,0)</f>
        <v>0</v>
      </c>
      <c r="AA115" s="243">
        <f>VLOOKUP($B115,факт!$D$7:$HK$128,30,0)</f>
        <v>0</v>
      </c>
      <c r="AB115" s="243">
        <f>VLOOKUP($B115,факт!$D$7:$HK$128,27,0)</f>
        <v>0</v>
      </c>
      <c r="AC115" s="243">
        <f>VLOOKUP($B115,факт!$D$7:$HK$128,28,0)</f>
        <v>0</v>
      </c>
      <c r="AD115" s="243">
        <f t="shared" ref="AD115" si="4285">SUM(Z115-X115)</f>
        <v>0</v>
      </c>
      <c r="AE115" s="243">
        <f t="shared" ref="AE115" si="4286">SUM(AA115-Y115)</f>
        <v>0</v>
      </c>
      <c r="AF115" s="245"/>
      <c r="AG115" s="243">
        <f t="shared" si="3009"/>
        <v>0</v>
      </c>
      <c r="AH115" s="243">
        <f>SUM(AF115/12*$A$2)</f>
        <v>0</v>
      </c>
      <c r="AI115" s="243">
        <f>SUM(AG115/12*$A$2)</f>
        <v>0</v>
      </c>
      <c r="AJ115" s="243">
        <f>VLOOKUP($B115,факт!$D$7:$HK$128,43,0)</f>
        <v>0</v>
      </c>
      <c r="AK115" s="243">
        <f>VLOOKUP($B115,факт!$D$7:$HK$128,44,0)</f>
        <v>0</v>
      </c>
      <c r="AL115" s="243">
        <f>VLOOKUP($B115,факт!$D$7:$HK$128,41,0)</f>
        <v>0</v>
      </c>
      <c r="AM115" s="243">
        <f>VLOOKUP($B115,факт!$D$7:$HK$128,42,0)</f>
        <v>0</v>
      </c>
      <c r="AN115" s="243">
        <f t="shared" ref="AN115" si="4287">SUM(AJ115-AH115)</f>
        <v>0</v>
      </c>
      <c r="AO115" s="243">
        <f t="shared" ref="AO115" si="4288">SUM(AK115-AI115)</f>
        <v>0</v>
      </c>
      <c r="AP115" s="242">
        <v>0</v>
      </c>
      <c r="AQ115" s="243">
        <f t="shared" si="3010"/>
        <v>0</v>
      </c>
      <c r="AR115" s="243">
        <f>SUM(AP115/12*$A$2)</f>
        <v>0</v>
      </c>
      <c r="AS115" s="243">
        <f>SUM(AQ115/12*$A$2)</f>
        <v>0</v>
      </c>
      <c r="AT115" s="243">
        <f>VLOOKUP($B115,факт!$D$7:$HK$128,9,0)</f>
        <v>0</v>
      </c>
      <c r="AU115" s="243">
        <f>VLOOKUP($B115,факт!$D$7:$HK$128,10,0)</f>
        <v>0</v>
      </c>
      <c r="AV115" s="243">
        <f>VLOOKUP($B115,факт!$D$7:$HK$128,7,0)</f>
        <v>0</v>
      </c>
      <c r="AW115" s="243">
        <f>VLOOKUP($B115,факт!$D$7:$HK$128,8,0)</f>
        <v>0</v>
      </c>
      <c r="AX115" s="243">
        <f t="shared" ref="AX115" si="4289">SUM(AT115-AR115)</f>
        <v>0</v>
      </c>
      <c r="AY115" s="243">
        <f t="shared" ref="AY115" si="4290">SUM(AU115-AS115)</f>
        <v>0</v>
      </c>
      <c r="AZ115" s="242">
        <v>0</v>
      </c>
      <c r="BA115" s="243">
        <f t="shared" si="3011"/>
        <v>0</v>
      </c>
      <c r="BB115" s="243">
        <f>SUM(AZ115/12*$A$2)</f>
        <v>0</v>
      </c>
      <c r="BC115" s="243">
        <f>SUM(BA115/12*$A$2)</f>
        <v>0</v>
      </c>
      <c r="BD115" s="243">
        <f>VLOOKUP($B115,факт!$D$7:$HK$128,23,0)</f>
        <v>0</v>
      </c>
      <c r="BE115" s="243">
        <f>VLOOKUP($B115,факт!$D$7:$HK$128,24,0)</f>
        <v>0</v>
      </c>
      <c r="BF115" s="243"/>
      <c r="BG115" s="243"/>
      <c r="BH115" s="243">
        <f t="shared" ref="BH115" si="4291">SUM(BD115-BB115)</f>
        <v>0</v>
      </c>
      <c r="BI115" s="243">
        <f t="shared" ref="BI115" si="4292">SUM(BE115-BC115)</f>
        <v>0</v>
      </c>
      <c r="BJ115" s="242">
        <v>0</v>
      </c>
      <c r="BK115" s="243">
        <f t="shared" si="3012"/>
        <v>0</v>
      </c>
      <c r="BL115" s="243">
        <f>SUM(BJ115/12*$A$2)</f>
        <v>0</v>
      </c>
      <c r="BM115" s="243">
        <f>SUM(BK115/12*$A$2)</f>
        <v>0</v>
      </c>
      <c r="BN115" s="243">
        <f>VLOOKUP($B115,факт!$D$7:$HK$128,199,0)</f>
        <v>0</v>
      </c>
      <c r="BO115" s="243">
        <f>VLOOKUP($B115,факт!$D$7:$HK$128,200,0)</f>
        <v>0</v>
      </c>
      <c r="BP115" s="243">
        <f>VLOOKUP($B115,факт!$D$7:$HK$128,197,0)</f>
        <v>0</v>
      </c>
      <c r="BQ115" s="243">
        <f>VLOOKUP($B115,факт!$D$7:$HK$128,198,0)</f>
        <v>0</v>
      </c>
      <c r="BR115" s="243">
        <f t="shared" ref="BR115" si="4293">SUM(BN115-BL115)</f>
        <v>0</v>
      </c>
      <c r="BS115" s="243">
        <f t="shared" ref="BS115" si="4294">SUM(BO115-BM115)</f>
        <v>0</v>
      </c>
      <c r="BT115" s="243"/>
      <c r="BU115" s="243">
        <f t="shared" si="3013"/>
        <v>0</v>
      </c>
      <c r="BV115" s="243">
        <f>SUM(BT115/12*$A$2)</f>
        <v>0</v>
      </c>
      <c r="BW115" s="243">
        <f>SUM(BU115/12*$A$2)</f>
        <v>0</v>
      </c>
      <c r="BX115" s="243">
        <f>VLOOKUP($B115,факт!$D$7:$HK$128,25,0)</f>
        <v>0</v>
      </c>
      <c r="BY115" s="243">
        <f>VLOOKUP($B115,факт!$D$7:$HK$128,26,0)</f>
        <v>0</v>
      </c>
      <c r="BZ115" s="244"/>
      <c r="CA115" s="244"/>
      <c r="CB115" s="243">
        <f t="shared" ref="CB115" si="4295">SUM(BX115-BV115)</f>
        <v>0</v>
      </c>
      <c r="CC115" s="243">
        <f t="shared" ref="CC115" si="4296">SUM(BY115-BW115)</f>
        <v>0</v>
      </c>
      <c r="CD115" s="242">
        <v>0</v>
      </c>
      <c r="CE115" s="243">
        <f>SUM(CD115*$D115*$F115*$G115*$H115*CE$9)</f>
        <v>0</v>
      </c>
      <c r="CF115" s="243">
        <f>SUM(CD115/12*$A$2)</f>
        <v>0</v>
      </c>
      <c r="CG115" s="243">
        <f>SUM(CE115/12*$A$2)</f>
        <v>0</v>
      </c>
      <c r="CH115" s="243">
        <f>VLOOKUP($B115,факт!$D$7:$HK$128,13,0)</f>
        <v>0</v>
      </c>
      <c r="CI115" s="243">
        <f>VLOOKUP($B115,факт!$D$7:$HK$128,14,0)</f>
        <v>0</v>
      </c>
      <c r="CJ115" s="243">
        <f>VLOOKUP($B115,факт!$D$7:$HK$128,11,0)</f>
        <v>0</v>
      </c>
      <c r="CK115" s="243">
        <f>VLOOKUP($B115,факт!$D$7:$HK$128,12,0)</f>
        <v>0</v>
      </c>
      <c r="CL115" s="243">
        <f t="shared" ref="CL115" si="4297">SUM(CH115-CF115)</f>
        <v>0</v>
      </c>
      <c r="CM115" s="243">
        <f t="shared" ref="CM115" si="4298">SUM(CI115-CG115)</f>
        <v>0</v>
      </c>
      <c r="CN115" s="245"/>
      <c r="CO115" s="243">
        <f t="shared" si="3014"/>
        <v>0</v>
      </c>
      <c r="CP115" s="243">
        <f>SUM(CN115/12*$A$2)</f>
        <v>0</v>
      </c>
      <c r="CQ115" s="243">
        <f>SUM(CO115/12*$A$2)</f>
        <v>0</v>
      </c>
      <c r="CR115" s="243">
        <f>VLOOKUP($B115,факт!$D$7:$HK$128,37,0)</f>
        <v>0</v>
      </c>
      <c r="CS115" s="243">
        <f>VLOOKUP($B115,факт!$D$7:$HK$128,38,0)</f>
        <v>0</v>
      </c>
      <c r="CT115" s="243">
        <f>VLOOKUP($B115,факт!$D$7:$HK$128,35,0)</f>
        <v>0</v>
      </c>
      <c r="CU115" s="243">
        <f>VLOOKUP($B115,факт!$D$7:$HK$128,36,0)</f>
        <v>0</v>
      </c>
      <c r="CV115" s="243">
        <f t="shared" ref="CV115" si="4299">SUM(CR115-CP115)</f>
        <v>0</v>
      </c>
      <c r="CW115" s="243">
        <f t="shared" ref="CW115" si="4300">SUM(CS115-CQ115)</f>
        <v>0</v>
      </c>
      <c r="CX115" s="242">
        <v>0</v>
      </c>
      <c r="CY115" s="243">
        <f t="shared" si="3015"/>
        <v>0</v>
      </c>
      <c r="CZ115" s="243">
        <f>SUM(CX115/12*$A$2)</f>
        <v>0</v>
      </c>
      <c r="DA115" s="243">
        <f>SUM(CY115/12*$A$2)</f>
        <v>0</v>
      </c>
      <c r="DB115" s="243">
        <f>VLOOKUP($B115,факт!$D$7:$HK$128,121,0)</f>
        <v>0</v>
      </c>
      <c r="DC115" s="243">
        <f>VLOOKUP($B115,факт!$D$7:$HK$128,122,0)</f>
        <v>0</v>
      </c>
      <c r="DD115" s="243">
        <f>VLOOKUP($B115,факт!$D$7:$HK$128,119,0)</f>
        <v>0</v>
      </c>
      <c r="DE115" s="243">
        <f>VLOOKUP($B115,факт!$D$7:$HK$128,120,0)</f>
        <v>0</v>
      </c>
      <c r="DF115" s="243">
        <f t="shared" ref="DF115" si="4301">SUM(DB115-CZ115)</f>
        <v>0</v>
      </c>
      <c r="DG115" s="243">
        <f t="shared" ref="DG115" si="4302">SUM(DC115-DA115)</f>
        <v>0</v>
      </c>
      <c r="DH115" s="242">
        <v>0</v>
      </c>
      <c r="DI115" s="243">
        <f t="shared" si="3016"/>
        <v>0</v>
      </c>
      <c r="DJ115" s="243">
        <f>SUM(DH115/12*$A$2)</f>
        <v>0</v>
      </c>
      <c r="DK115" s="243">
        <f>SUM(DI115/12*$A$2)</f>
        <v>0</v>
      </c>
      <c r="DL115" s="243">
        <f>VLOOKUP($B115,факт!$D$7:$HK$128,135,0)</f>
        <v>0</v>
      </c>
      <c r="DM115" s="243">
        <f>VLOOKUP($B115,факт!$D$7:$HK$128,136,0)</f>
        <v>0</v>
      </c>
      <c r="DN115" s="243">
        <f>VLOOKUP($B115,факт!$D$7:$HK$128,133,0)</f>
        <v>0</v>
      </c>
      <c r="DO115" s="243">
        <f>VLOOKUP($B115,факт!$D$7:$HK$128,134,0)</f>
        <v>0</v>
      </c>
      <c r="DP115" s="243">
        <f t="shared" ref="DP115" si="4303">SUM(DL115-DJ115)</f>
        <v>0</v>
      </c>
      <c r="DQ115" s="243">
        <f t="shared" ref="DQ115" si="4304">SUM(DM115-DK115)</f>
        <v>0</v>
      </c>
      <c r="DR115" s="243"/>
      <c r="DS115" s="243">
        <f t="shared" si="3017"/>
        <v>0</v>
      </c>
      <c r="DT115" s="243">
        <f>SUM(DR115/12*$A$2)</f>
        <v>0</v>
      </c>
      <c r="DU115" s="243">
        <f>SUM(DS115/12*$A$2)</f>
        <v>0</v>
      </c>
      <c r="DV115" s="243">
        <f>VLOOKUP($B115,факт!$D$7:$HK$128,157,0)</f>
        <v>0</v>
      </c>
      <c r="DW115" s="243">
        <f>VLOOKUP($B115,факт!$D$7:$HK$128,158,0)</f>
        <v>0</v>
      </c>
      <c r="DX115" s="243">
        <f>VLOOKUP($B115,факт!$D$7:$HK$128,155,0)</f>
        <v>0</v>
      </c>
      <c r="DY115" s="243">
        <f>VLOOKUP($B115,факт!$D$7:$HK$128,156,0)</f>
        <v>0</v>
      </c>
      <c r="DZ115" s="243">
        <f t="shared" ref="DZ115" si="4305">SUM(DV115-DT115)</f>
        <v>0</v>
      </c>
      <c r="EA115" s="243">
        <f t="shared" ref="EA115" si="4306">SUM(DW115-DU115)</f>
        <v>0</v>
      </c>
      <c r="EB115" s="242">
        <v>0</v>
      </c>
      <c r="EC115" s="243">
        <f t="shared" si="3018"/>
        <v>0</v>
      </c>
      <c r="ED115" s="243">
        <f>SUM(EB115/12*$A$2)</f>
        <v>0</v>
      </c>
      <c r="EE115" s="243">
        <f>SUM(EC115/12*$A$2)</f>
        <v>0</v>
      </c>
      <c r="EF115" s="243">
        <f>VLOOKUP($B115,факт!$D$7:$HK$128,173,0)</f>
        <v>0</v>
      </c>
      <c r="EG115" s="243">
        <f>VLOOKUP($B115,факт!$D$7:$HK$128,174,0)</f>
        <v>0</v>
      </c>
      <c r="EH115" s="243">
        <f>VLOOKUP($B115,факт!$D$7:$HK$128,171,0)</f>
        <v>0</v>
      </c>
      <c r="EI115" s="243">
        <f>VLOOKUP($B115,факт!$D$7:$HK$128,172,0)</f>
        <v>0</v>
      </c>
      <c r="EJ115" s="243">
        <f t="shared" ref="EJ115" si="4307">SUM(EF115-ED115)</f>
        <v>0</v>
      </c>
      <c r="EK115" s="243">
        <f t="shared" ref="EK115" si="4308">SUM(EG115-EE115)</f>
        <v>0</v>
      </c>
      <c r="EL115" s="242">
        <v>0</v>
      </c>
      <c r="EM115" s="243">
        <f t="shared" si="3019"/>
        <v>0</v>
      </c>
      <c r="EN115" s="243">
        <f>SUM(EL115/12*$A$2)</f>
        <v>0</v>
      </c>
      <c r="EO115" s="243">
        <f>SUM(EM115/12*$A$2)</f>
        <v>0</v>
      </c>
      <c r="EP115" s="243">
        <f>VLOOKUP($B115,факт!$D$7:$HK$128,175,0)</f>
        <v>0</v>
      </c>
      <c r="EQ115" s="243">
        <f>VLOOKUP($B115,факт!$D$7:$HK$128,176,0)</f>
        <v>0</v>
      </c>
      <c r="ER115" s="244"/>
      <c r="ES115" s="244"/>
      <c r="ET115" s="243">
        <f t="shared" ref="ET115" si="4309">SUM(EP115-EN115)</f>
        <v>0</v>
      </c>
      <c r="EU115" s="243">
        <f t="shared" ref="EU115" si="4310">SUM(EQ115-EO115)</f>
        <v>0</v>
      </c>
      <c r="EV115" s="242">
        <v>0</v>
      </c>
      <c r="EW115" s="243">
        <f t="shared" si="3020"/>
        <v>0</v>
      </c>
      <c r="EX115" s="243">
        <f>SUM(EV115/12*$A$2)</f>
        <v>0</v>
      </c>
      <c r="EY115" s="243">
        <f>SUM(EW115/12*$A$2)</f>
        <v>0</v>
      </c>
      <c r="EZ115" s="243">
        <f>VLOOKUP($B115,факт!$D$7:$HK$128,179,0)</f>
        <v>0</v>
      </c>
      <c r="FA115" s="243">
        <f>VLOOKUP($B115,факт!$D$7:$HK$128,180,0)</f>
        <v>0</v>
      </c>
      <c r="FB115" s="243">
        <f>VLOOKUP($B115,факт!$D$7:$HK$128,177,0)</f>
        <v>0</v>
      </c>
      <c r="FC115" s="243">
        <f>VLOOKUP($B115,факт!$D$7:$HK$128,178,0)</f>
        <v>0</v>
      </c>
      <c r="FD115" s="243">
        <f t="shared" ref="FD115" si="4311">SUM(EZ115-EX115)</f>
        <v>0</v>
      </c>
      <c r="FE115" s="243">
        <f t="shared" ref="FE115" si="4312">SUM(FA115-EY115)</f>
        <v>0</v>
      </c>
      <c r="FF115" s="242">
        <v>0</v>
      </c>
      <c r="FG115" s="243">
        <f t="shared" si="3021"/>
        <v>0</v>
      </c>
      <c r="FH115" s="243">
        <f>SUM(FF115/12*$A$2)</f>
        <v>0</v>
      </c>
      <c r="FI115" s="243">
        <f>SUM(FG115/12*$A$2)</f>
        <v>0</v>
      </c>
      <c r="FJ115" s="243">
        <f>VLOOKUP($B115,факт!$D$7:$HK$128,183,0)</f>
        <v>0</v>
      </c>
      <c r="FK115" s="243">
        <f>VLOOKUP($B115,факт!$D$7:$HK$128,184,0)</f>
        <v>0</v>
      </c>
      <c r="FL115" s="243">
        <f>VLOOKUP($B115,факт!$D$7:$HK$128,181,0)</f>
        <v>0</v>
      </c>
      <c r="FM115" s="243">
        <f>VLOOKUP($B115,факт!$D$7:$HK$128,182,0)</f>
        <v>0</v>
      </c>
      <c r="FN115" s="243">
        <f t="shared" ref="FN115" si="4313">SUM(FJ115-FH115)</f>
        <v>0</v>
      </c>
      <c r="FO115" s="243">
        <f t="shared" ref="FO115" si="4314">SUM(FK115-FI115)</f>
        <v>0</v>
      </c>
      <c r="FP115" s="242">
        <v>0</v>
      </c>
      <c r="FQ115" s="243">
        <f t="shared" si="3022"/>
        <v>0</v>
      </c>
      <c r="FR115" s="243">
        <f>SUM(FP115/12*$A$2)</f>
        <v>0</v>
      </c>
      <c r="FS115" s="243">
        <f>SUM(FQ115/12*$A$2)</f>
        <v>0</v>
      </c>
      <c r="FT115" s="243">
        <f>VLOOKUP($B115,факт!$D$7:$HK$128,189,0)</f>
        <v>0</v>
      </c>
      <c r="FU115" s="243">
        <f>VLOOKUP($B115,факт!$D$7:$HK$128,190,0)</f>
        <v>0</v>
      </c>
      <c r="FV115" s="243">
        <f>VLOOKUP($B115,факт!$D$7:$HK$128,187,0)</f>
        <v>0</v>
      </c>
      <c r="FW115" s="243">
        <f>VLOOKUP($B115,факт!$D$7:$HK$128,188,0)</f>
        <v>0</v>
      </c>
      <c r="FX115" s="243">
        <f t="shared" ref="FX115" si="4315">SUM(FT115-FR115)</f>
        <v>0</v>
      </c>
      <c r="FY115" s="243">
        <f t="shared" ref="FY115" si="4316">SUM(FU115-FS115)</f>
        <v>0</v>
      </c>
      <c r="FZ115" s="242">
        <v>0</v>
      </c>
      <c r="GA115" s="243">
        <f t="shared" si="3023"/>
        <v>0</v>
      </c>
      <c r="GB115" s="243">
        <f>SUM(FZ115/12*$A$2)</f>
        <v>0</v>
      </c>
      <c r="GC115" s="243">
        <f>SUM(GA115/12*$A$2)</f>
        <v>0</v>
      </c>
      <c r="GD115" s="243">
        <f>VLOOKUP($B115,факт!$D$7:$HK$128,201,0)</f>
        <v>0</v>
      </c>
      <c r="GE115" s="243">
        <f>VLOOKUP($B115,факт!$D$7:$HK$128,202,0)</f>
        <v>0</v>
      </c>
      <c r="GF115" s="244"/>
      <c r="GG115" s="244"/>
      <c r="GH115" s="243">
        <f t="shared" ref="GH115" si="4317">SUM(GD115-GB115)</f>
        <v>0</v>
      </c>
      <c r="GI115" s="243">
        <f t="shared" ref="GI115" si="4318">SUM(GE115-GC115)</f>
        <v>0</v>
      </c>
      <c r="GJ115" s="242">
        <v>0</v>
      </c>
      <c r="GK115" s="243">
        <f t="shared" si="3024"/>
        <v>0</v>
      </c>
      <c r="GL115" s="243">
        <f>SUM(GJ115/12*$A$2)</f>
        <v>0</v>
      </c>
      <c r="GM115" s="243">
        <f>SUM(GK115/12*$A$2)</f>
        <v>0</v>
      </c>
      <c r="GN115" s="243">
        <f>VLOOKUP($B115,факт!$D$7:$HK$128,191,0)</f>
        <v>0</v>
      </c>
      <c r="GO115" s="243">
        <f>VLOOKUP($B115,факт!$D$7:$HK$128,192,0)</f>
        <v>0</v>
      </c>
      <c r="GP115" s="244"/>
      <c r="GQ115" s="244"/>
      <c r="GR115" s="243">
        <f t="shared" ref="GR115" si="4319">SUM(GN115-GL115)</f>
        <v>0</v>
      </c>
      <c r="GS115" s="243">
        <f t="shared" ref="GS115" si="4320">SUM(GO115-GM115)</f>
        <v>0</v>
      </c>
      <c r="GT115" s="242">
        <v>0</v>
      </c>
      <c r="GU115" s="243">
        <f t="shared" si="3025"/>
        <v>0</v>
      </c>
      <c r="GV115" s="243">
        <f>SUM(GT115/12*$A$2)</f>
        <v>0</v>
      </c>
      <c r="GW115" s="243">
        <f>SUM(GU115/12*$A$2)</f>
        <v>0</v>
      </c>
      <c r="GX115" s="243">
        <f>VLOOKUP($B115,факт!$D$7:$HK$128,127,0)</f>
        <v>0</v>
      </c>
      <c r="GY115" s="243">
        <f>VLOOKUP($B115,факт!$D$7:$HK$128,128,0)</f>
        <v>0</v>
      </c>
      <c r="GZ115" s="243">
        <f>VLOOKUP($B115,факт!$D$7:$HK$128,125,0)</f>
        <v>0</v>
      </c>
      <c r="HA115" s="243">
        <f>VLOOKUP($B115,факт!$D$7:$HK$128,126,0)</f>
        <v>0</v>
      </c>
      <c r="HB115" s="243">
        <f t="shared" ref="HB115" si="4321">SUM(GX115-GV115)</f>
        <v>0</v>
      </c>
      <c r="HC115" s="243">
        <f t="shared" ref="HC115" si="4322">SUM(GY115-GW115)</f>
        <v>0</v>
      </c>
      <c r="HD115" s="242"/>
      <c r="HE115" s="243">
        <f t="shared" ref="HE115" si="4323">SUM(HD115*$D115*$F115*$G115*$H115*HE$9)</f>
        <v>0</v>
      </c>
      <c r="HF115" s="243">
        <f>SUM(HD115/12*$A$2)</f>
        <v>0</v>
      </c>
      <c r="HG115" s="243">
        <f>SUM(HE115/12*$A$2)</f>
        <v>0</v>
      </c>
      <c r="HH115" s="243">
        <f>VLOOKUP($B115,факт!$D$7:$HK$128,131,0)</f>
        <v>0</v>
      </c>
      <c r="HI115" s="243">
        <f>VLOOKUP($B115,факт!$D$7:$HK$128,132,0)</f>
        <v>0</v>
      </c>
      <c r="HJ115" s="243">
        <f>VLOOKUP($B115,факт!$D$7:$HK$128,129,0)</f>
        <v>0</v>
      </c>
      <c r="HK115" s="243">
        <f>VLOOKUP($B115,факт!$D$7:$HK$128,130,0)</f>
        <v>0</v>
      </c>
      <c r="HL115" s="243">
        <f t="shared" ref="HL115" si="4324">SUM(HH115-HF115)</f>
        <v>0</v>
      </c>
      <c r="HM115" s="243">
        <f t="shared" ref="HM115" si="4325">SUM(HI115-HG115)</f>
        <v>0</v>
      </c>
      <c r="HN115" s="244"/>
      <c r="HO115" s="244">
        <v>0</v>
      </c>
      <c r="HP115" s="243">
        <f>SUM(HN115/12*$A$2)</f>
        <v>0</v>
      </c>
      <c r="HQ115" s="243">
        <f>SUM(HO115/12*$A$2)</f>
        <v>0</v>
      </c>
      <c r="HR115" s="243">
        <f>VLOOKUP($B115,факт!$D$7:$HK$128,165,0)</f>
        <v>0</v>
      </c>
      <c r="HS115" s="243">
        <f>VLOOKUP($B115,факт!$D$7:$HK$128,166,0)</f>
        <v>0</v>
      </c>
      <c r="HT115" s="243">
        <f>VLOOKUP($B115,факт!$D$7:$HK$128,163,0)</f>
        <v>0</v>
      </c>
      <c r="HU115" s="243">
        <f>VLOOKUP($B115,факт!$D$7:$HK$128,164,0)</f>
        <v>0</v>
      </c>
      <c r="HV115" s="243">
        <f t="shared" ref="HV115" si="4326">SUM(HR115-HP115)</f>
        <v>0</v>
      </c>
      <c r="HW115" s="243">
        <f t="shared" ref="HW115" si="4327">SUM(HS115-HQ115)</f>
        <v>0</v>
      </c>
      <c r="HX115" s="244">
        <v>0</v>
      </c>
      <c r="HY115" s="244">
        <v>0</v>
      </c>
      <c r="HZ115" s="243">
        <f>SUM(HX115/12*$A$2)</f>
        <v>0</v>
      </c>
      <c r="IA115" s="243">
        <f>SUM(HY115/12*$A$2)</f>
        <v>0</v>
      </c>
      <c r="IB115" s="243">
        <f>VLOOKUP($B115,факт!$D$7:$HK$128,49,0)</f>
        <v>0</v>
      </c>
      <c r="IC115" s="243">
        <f>VLOOKUP($B115,факт!$D$7:$HK$128,50,0)</f>
        <v>0</v>
      </c>
      <c r="ID115" s="244"/>
      <c r="IE115" s="244"/>
      <c r="IF115" s="243">
        <f t="shared" ref="IF115" si="4328">SUM(IB115-HZ115)</f>
        <v>0</v>
      </c>
      <c r="IG115" s="243">
        <f t="shared" ref="IG115" si="4329">SUM(IC115-IA115)</f>
        <v>0</v>
      </c>
      <c r="IH115" s="244">
        <v>0</v>
      </c>
      <c r="II115" s="244">
        <v>0</v>
      </c>
      <c r="IJ115" s="243">
        <f>SUM(IH115/12*$A$2)</f>
        <v>0</v>
      </c>
      <c r="IK115" s="243">
        <f>SUM(II115/12*$A$2)</f>
        <v>0</v>
      </c>
      <c r="IL115" s="243">
        <f>VLOOKUP($B115,факт!$D$7:$HK$128,85,0)</f>
        <v>0</v>
      </c>
      <c r="IM115" s="243">
        <f>VLOOKUP($B115,факт!$D$7:$HK$128,86,0)</f>
        <v>0</v>
      </c>
      <c r="IN115" s="244"/>
      <c r="IO115" s="244"/>
      <c r="IP115" s="243">
        <f t="shared" ref="IP115" si="4330">SUM(IL115-IJ115)</f>
        <v>0</v>
      </c>
      <c r="IQ115" s="243">
        <f t="shared" ref="IQ115" si="4331">SUM(IM115-IK115)</f>
        <v>0</v>
      </c>
      <c r="IR115" s="244">
        <v>0</v>
      </c>
      <c r="IS115" s="244">
        <v>0</v>
      </c>
      <c r="IT115" s="244"/>
      <c r="IU115" s="244"/>
      <c r="IV115" s="243">
        <f>SUM(IT115/12*$A$2)</f>
        <v>0</v>
      </c>
      <c r="IW115" s="243">
        <f>SUM(IU115/12*$A$2)</f>
        <v>0</v>
      </c>
      <c r="IX115" s="243">
        <f>VLOOKUP($B115,факт!$D$7:$HK$128,55,0)</f>
        <v>0</v>
      </c>
      <c r="IY115" s="243">
        <f>VLOOKUP($B115,факт!$D$7:$HK$128,56,0)</f>
        <v>0</v>
      </c>
      <c r="IZ115" s="243">
        <f t="shared" ref="IZ115" si="4332">SUM(IV115-IT115)</f>
        <v>0</v>
      </c>
      <c r="JA115" s="243">
        <f t="shared" ref="JA115" si="4333">SUM(IW115-IU115)</f>
        <v>0</v>
      </c>
      <c r="JB115" s="242">
        <v>0</v>
      </c>
      <c r="JC115" s="243">
        <f t="shared" si="3026"/>
        <v>0</v>
      </c>
      <c r="JD115" s="243">
        <f>SUM(JB115/12*$A$2)</f>
        <v>0</v>
      </c>
      <c r="JE115" s="243">
        <f>SUM(JC115/12*$A$2)</f>
        <v>0</v>
      </c>
      <c r="JF115" s="243">
        <f>VLOOKUP($B115,факт!$D$7:$HK$128,61,0)</f>
        <v>0</v>
      </c>
      <c r="JG115" s="243">
        <f>VLOOKUP($B115,факт!$D$7:$HK$128,62,0)</f>
        <v>0</v>
      </c>
      <c r="JH115" s="243">
        <f>VLOOKUP($B115,факт!$D$7:$HK$128,59,0)</f>
        <v>0</v>
      </c>
      <c r="JI115" s="243">
        <f>VLOOKUP($B115,факт!$D$7:$HK$128,60,0)</f>
        <v>0</v>
      </c>
      <c r="JJ115" s="243">
        <f t="shared" ref="JJ115" si="4334">SUM(JF115-JD115)</f>
        <v>0</v>
      </c>
      <c r="JK115" s="243">
        <f t="shared" ref="JK115" si="4335">SUM(JG115-JE115)</f>
        <v>0</v>
      </c>
      <c r="JL115" s="242"/>
      <c r="JM115" s="243">
        <f t="shared" ref="JM115" si="4336">SUM(JL115*$D115*$F115*$G115*$H115*JM$9)</f>
        <v>0</v>
      </c>
      <c r="JN115" s="243">
        <f>SUM(JL115/12*$A$2)</f>
        <v>0</v>
      </c>
      <c r="JO115" s="243">
        <f>SUM(JM115/12*$A$2)</f>
        <v>0</v>
      </c>
      <c r="JP115" s="243">
        <f>VLOOKUP($B115,факт!$D$7:$HK$128,213,0)</f>
        <v>0</v>
      </c>
      <c r="JQ115" s="243">
        <f>VLOOKUP($B115,факт!$D$7:$HK$128,214,0)</f>
        <v>0</v>
      </c>
      <c r="JR115" s="244"/>
      <c r="JS115" s="244"/>
      <c r="JT115" s="243">
        <f t="shared" ref="JT115" si="4337">SUM(JP115-JN115)</f>
        <v>0</v>
      </c>
      <c r="JU115" s="243">
        <f t="shared" ref="JU115" si="4338">SUM(JQ115-JO115)</f>
        <v>0</v>
      </c>
      <c r="JV115" s="242"/>
      <c r="JW115" s="243">
        <f t="shared" si="3027"/>
        <v>0</v>
      </c>
      <c r="JX115" s="243">
        <f>SUM(JV115/12*$A$2)</f>
        <v>0</v>
      </c>
      <c r="JY115" s="243">
        <f>SUM(JW115/12*$A$2)</f>
        <v>0</v>
      </c>
      <c r="JZ115" s="243">
        <f>VLOOKUP($B115,факт!$D$7:$HK$128,211,0)</f>
        <v>0</v>
      </c>
      <c r="KA115" s="243">
        <f>VLOOKUP($B115,факт!$D$7:$HK$128,212,0)</f>
        <v>0</v>
      </c>
      <c r="KB115" s="243">
        <f>VLOOKUP($B115,факт!$D$7:$HK$128,209,0)</f>
        <v>0</v>
      </c>
      <c r="KC115" s="243">
        <f>VLOOKUP($B115,факт!$D$7:$HK$128,210,0)</f>
        <v>0</v>
      </c>
      <c r="KD115" s="243">
        <f t="shared" ref="KD115" si="4339">SUM(JZ115-JX115)</f>
        <v>0</v>
      </c>
      <c r="KE115" s="243">
        <f t="shared" ref="KE115" si="4340">SUM(KA115-JY115)</f>
        <v>0</v>
      </c>
      <c r="KF115" s="242">
        <v>0</v>
      </c>
      <c r="KG115" s="243">
        <f t="shared" ref="KG115" si="4341">SUM(KF115*$D115*$F115*$G115*$H115*KG$9)</f>
        <v>0</v>
      </c>
      <c r="KH115" s="243">
        <f>SUM(KF115/12*$A$2)</f>
        <v>0</v>
      </c>
      <c r="KI115" s="243">
        <f>SUM(KG115/12*$A$2)</f>
        <v>0</v>
      </c>
      <c r="KJ115" s="243">
        <f>VLOOKUP($B115,факт!$D$7:$HK$128,161,0)</f>
        <v>0</v>
      </c>
      <c r="KK115" s="243">
        <f>VLOOKUP($B115,факт!$D$7:$HK$128,162,0)</f>
        <v>0</v>
      </c>
      <c r="KL115" s="243">
        <f>VLOOKUP($B115,факт!$D$7:$HK$128,159,0)</f>
        <v>0</v>
      </c>
      <c r="KM115" s="243">
        <f>VLOOKUP($B115,факт!$D$7:$HK$128,160,0)</f>
        <v>0</v>
      </c>
      <c r="KN115" s="243">
        <f t="shared" ref="KN115" si="4342">SUM(KJ115-KH115)</f>
        <v>0</v>
      </c>
      <c r="KO115" s="243">
        <f t="shared" ref="KO115" si="4343">SUM(KK115-KI115)</f>
        <v>0</v>
      </c>
      <c r="KP115" s="242">
        <v>0</v>
      </c>
      <c r="KQ115" s="243">
        <f t="shared" ref="KQ115" si="4344">SUM(KP115*$D115*$F115*$G115*$H115*KQ$9)</f>
        <v>0</v>
      </c>
      <c r="KR115" s="243">
        <f>SUM(KP115/12*$A$2)</f>
        <v>0</v>
      </c>
      <c r="KS115" s="243">
        <f>SUM(KQ115/12*$A$2)</f>
        <v>0</v>
      </c>
      <c r="KT115" s="244"/>
      <c r="KU115" s="244"/>
      <c r="KV115" s="244"/>
      <c r="KW115" s="244"/>
      <c r="KX115" s="243">
        <f t="shared" ref="KX115" si="4345">SUM(KT115-KR115)</f>
        <v>0</v>
      </c>
      <c r="KY115" s="243">
        <f t="shared" ref="KY115" si="4346">SUM(KU115-KS115)</f>
        <v>0</v>
      </c>
      <c r="KZ115" s="242">
        <v>0</v>
      </c>
      <c r="LA115" s="243">
        <f t="shared" si="3028"/>
        <v>0</v>
      </c>
      <c r="LB115" s="243">
        <f>SUM(KZ115/12*$A$2)</f>
        <v>0</v>
      </c>
      <c r="LC115" s="243">
        <f>SUM(LA115/12*$A$2)</f>
        <v>0</v>
      </c>
      <c r="LD115" s="243">
        <f>VLOOKUP($B115,факт!$D$7:$HK$128,89,0)</f>
        <v>0</v>
      </c>
      <c r="LE115" s="243">
        <f>VLOOKUP($B115,факт!$D$7:$HK$128,90,0)</f>
        <v>0</v>
      </c>
      <c r="LF115" s="243">
        <f>VLOOKUP($B115,факт!$D$7:$HK$128,87,0)</f>
        <v>0</v>
      </c>
      <c r="LG115" s="243">
        <f>VLOOKUP($B115,факт!$D$7:$HK$128,88,0)</f>
        <v>0</v>
      </c>
      <c r="LH115" s="243">
        <f t="shared" ref="LH115" si="4347">SUM(LD115-LB115)</f>
        <v>0</v>
      </c>
      <c r="LI115" s="243">
        <f t="shared" ref="LI115" si="4348">SUM(LE115-LC115)</f>
        <v>0</v>
      </c>
      <c r="LJ115" s="242">
        <v>0</v>
      </c>
      <c r="LK115" s="243">
        <f t="shared" si="3029"/>
        <v>0</v>
      </c>
      <c r="LL115" s="243">
        <f>SUM(LJ115/12*$A$2)</f>
        <v>0</v>
      </c>
      <c r="LM115" s="243">
        <f>SUM(LK115/12*$A$2)</f>
        <v>0</v>
      </c>
      <c r="LN115" s="243">
        <f>VLOOKUP($B115,факт!$D$7:$HK$128,69,0)</f>
        <v>0</v>
      </c>
      <c r="LO115" s="243">
        <f>VLOOKUP($B115,факт!$D$7:$HK$128,70,0)</f>
        <v>0</v>
      </c>
      <c r="LP115" s="244"/>
      <c r="LQ115" s="244"/>
      <c r="LR115" s="243">
        <f t="shared" ref="LR115" si="4349">SUM(LN115-LL115)</f>
        <v>0</v>
      </c>
      <c r="LS115" s="243">
        <f t="shared" ref="LS115" si="4350">SUM(LO115-LM115)</f>
        <v>0</v>
      </c>
      <c r="LT115" s="242"/>
      <c r="LU115" s="243">
        <f t="shared" si="3030"/>
        <v>0</v>
      </c>
      <c r="LV115" s="243">
        <f>SUM(LT115/12*$A$2)</f>
        <v>0</v>
      </c>
      <c r="LW115" s="243">
        <f>SUM(LU115/12*$A$2)</f>
        <v>0</v>
      </c>
      <c r="LX115" s="243">
        <f>VLOOKUP($B115,факт!$D$7:$HK$128,83,0)</f>
        <v>0</v>
      </c>
      <c r="LY115" s="243">
        <f>VLOOKUP($B115,факт!$D$7:$HK$128,84,0)</f>
        <v>0</v>
      </c>
      <c r="LZ115" s="244"/>
      <c r="MA115" s="244"/>
      <c r="MB115" s="243">
        <f t="shared" ref="MB115" si="4351">SUM(LX115-LV115)</f>
        <v>0</v>
      </c>
      <c r="MC115" s="243">
        <f t="shared" ref="MC115" si="4352">SUM(LY115-LW115)</f>
        <v>0</v>
      </c>
      <c r="MD115" s="242">
        <v>0</v>
      </c>
      <c r="ME115" s="243">
        <f t="shared" si="3031"/>
        <v>0</v>
      </c>
      <c r="MF115" s="243">
        <f>SUM(MD115/12*$A$2)</f>
        <v>0</v>
      </c>
      <c r="MG115" s="243">
        <f>SUM(ME115/12*$A$2)</f>
        <v>0</v>
      </c>
      <c r="MH115" s="243">
        <f>VLOOKUP($B115,факт!$D$7:$HK$128,73,0)</f>
        <v>0</v>
      </c>
      <c r="MI115" s="243">
        <f>VLOOKUP($B115,факт!$D$7:$HK$128,74,0)</f>
        <v>0</v>
      </c>
      <c r="MJ115" s="243">
        <f>VLOOKUP($B115,факт!$D$7:$HK$128,71,0)</f>
        <v>0</v>
      </c>
      <c r="MK115" s="243">
        <f>VLOOKUP($B115,факт!$D$7:$HK$128,72,0)</f>
        <v>0</v>
      </c>
      <c r="ML115" s="243">
        <f t="shared" ref="ML115" si="4353">SUM(MH115-MF115)</f>
        <v>0</v>
      </c>
      <c r="MM115" s="243">
        <f t="shared" ref="MM115" si="4354">SUM(MI115-MG115)</f>
        <v>0</v>
      </c>
      <c r="MN115" s="242">
        <v>0</v>
      </c>
      <c r="MO115" s="243">
        <f t="shared" si="3032"/>
        <v>0</v>
      </c>
      <c r="MP115" s="243">
        <f>SUM(MN115/12*$A$2)</f>
        <v>0</v>
      </c>
      <c r="MQ115" s="243">
        <f>SUM(MO115/12*$A$2)</f>
        <v>0</v>
      </c>
      <c r="MR115" s="243">
        <f>VLOOKUP($B115,факт!$D$7:$HK$128,53,0)</f>
        <v>0</v>
      </c>
      <c r="MS115" s="243">
        <f>VLOOKUP($B115,факт!$D$7:$HK$128,54,0)</f>
        <v>0</v>
      </c>
      <c r="MT115" s="243">
        <f>VLOOKUP($B115,факт!$D$7:$HK$128,51,0)</f>
        <v>0</v>
      </c>
      <c r="MU115" s="243">
        <f>VLOOKUP($B115,факт!$D$7:$HK$128,52,0)</f>
        <v>0</v>
      </c>
      <c r="MV115" s="243">
        <f t="shared" ref="MV115" si="4355">SUM(MR115-MP115)</f>
        <v>0</v>
      </c>
      <c r="MW115" s="243">
        <f t="shared" ref="MW115" si="4356">SUM(MS115-MQ115)</f>
        <v>0</v>
      </c>
      <c r="MX115" s="242">
        <v>0</v>
      </c>
      <c r="MY115" s="243">
        <f t="shared" ref="MY115" si="4357">SUM(MX115*$D115*$F115*$G115*$H115*MY$9)</f>
        <v>0</v>
      </c>
      <c r="MZ115" s="243">
        <f>SUM(MX115/12*$A$2)</f>
        <v>0</v>
      </c>
      <c r="NA115" s="243">
        <f>SUM(MY115/12*$A$2)</f>
        <v>0</v>
      </c>
      <c r="NB115" s="243">
        <f>VLOOKUP($B115,факт!$D$7:$HK$128,77,0)</f>
        <v>0</v>
      </c>
      <c r="NC115" s="243">
        <f>VLOOKUP($B115,факт!$D$7:$HK$128,78,0)</f>
        <v>0</v>
      </c>
      <c r="ND115" s="243">
        <f>VLOOKUP($B115,факт!$D$7:$HK$128,75,0)</f>
        <v>0</v>
      </c>
      <c r="NE115" s="243">
        <f>VLOOKUP($B115,факт!$D$7:$HK$128,76,0)</f>
        <v>0</v>
      </c>
      <c r="NF115" s="243">
        <f t="shared" ref="NF115" si="4358">SUM(NB115-MZ115)</f>
        <v>0</v>
      </c>
      <c r="NG115" s="243">
        <f t="shared" ref="NG115" si="4359">SUM(NC115-NA115)</f>
        <v>0</v>
      </c>
      <c r="NH115" s="242"/>
      <c r="NI115" s="243">
        <f t="shared" ref="NI115" si="4360">SUM(NH115*$D115*$F115*$G115*$H115*NI$9)</f>
        <v>0</v>
      </c>
      <c r="NJ115" s="243">
        <f>SUM(NH115/12*$A$2)</f>
        <v>0</v>
      </c>
      <c r="NK115" s="243">
        <f>SUM(NI115/12*$A$2)</f>
        <v>0</v>
      </c>
      <c r="NL115" s="243">
        <f>VLOOKUP($B115,факт!$D$7:$HK$128,95,0)</f>
        <v>0</v>
      </c>
      <c r="NM115" s="243">
        <f>VLOOKUP($B115,факт!$D$7:$HK$128,96,0)</f>
        <v>0</v>
      </c>
      <c r="NN115" s="243">
        <f>VLOOKUP($B115,факт!$D$7:$HK$128,93,0)</f>
        <v>0</v>
      </c>
      <c r="NO115" s="243">
        <f>VLOOKUP($B115,факт!$D$7:$HK$128,94,0)</f>
        <v>0</v>
      </c>
      <c r="NP115" s="243">
        <f t="shared" ref="NP115" si="4361">SUM(NL115-NJ115)</f>
        <v>0</v>
      </c>
      <c r="NQ115" s="243">
        <f t="shared" ref="NQ115" si="4362">SUM(NM115-NK115)</f>
        <v>0</v>
      </c>
      <c r="NR115" s="242">
        <v>0</v>
      </c>
      <c r="NS115" s="243">
        <f t="shared" ref="NS115" si="4363">SUM(NR115*$D115*$F115*$G115*$H115*NS$9)</f>
        <v>0</v>
      </c>
      <c r="NT115" s="243">
        <f>SUM(NR115/12*$A$2)</f>
        <v>0</v>
      </c>
      <c r="NU115" s="243">
        <f>SUM(NS115/12*$A$2)</f>
        <v>0</v>
      </c>
      <c r="NV115" s="243">
        <f>VLOOKUP($B115,факт!$D$7:$HK$128,81,0)</f>
        <v>0</v>
      </c>
      <c r="NW115" s="243">
        <f>VLOOKUP($B115,факт!$D$7:$HK$128,82,0)</f>
        <v>0</v>
      </c>
      <c r="NX115" s="244"/>
      <c r="NY115" s="244"/>
      <c r="NZ115" s="243">
        <f t="shared" ref="NZ115" si="4364">SUM(NV115-NT115)</f>
        <v>0</v>
      </c>
      <c r="OA115" s="243">
        <f t="shared" ref="OA115" si="4365">SUM(NW115-NU115)</f>
        <v>0</v>
      </c>
      <c r="OB115" s="242"/>
      <c r="OC115" s="243">
        <f t="shared" si="3033"/>
        <v>0</v>
      </c>
      <c r="OD115" s="243">
        <f>SUM(OB115/12*$A$2)</f>
        <v>0</v>
      </c>
      <c r="OE115" s="243">
        <f>SUM(OC115/12*$A$2)</f>
        <v>0</v>
      </c>
      <c r="OF115" s="244"/>
      <c r="OG115" s="244"/>
      <c r="OH115" s="244"/>
      <c r="OI115" s="244"/>
      <c r="OJ115" s="243">
        <f t="shared" ref="OJ115" si="4366">SUM(OF115-OD115)</f>
        <v>0</v>
      </c>
      <c r="OK115" s="243">
        <f t="shared" ref="OK115" si="4367">SUM(OG115-OE115)</f>
        <v>0</v>
      </c>
      <c r="OL115" s="242">
        <v>0</v>
      </c>
      <c r="OM115" s="243">
        <f t="shared" si="3034"/>
        <v>0</v>
      </c>
      <c r="ON115" s="243">
        <f>SUM(OL115/12*$A$2)</f>
        <v>0</v>
      </c>
      <c r="OO115" s="243">
        <f>SUM(OM115/12*$A$2)</f>
        <v>0</v>
      </c>
      <c r="OP115" s="243">
        <f>VLOOKUP($B115,факт!$D$7:$HK$128,47,0)</f>
        <v>0</v>
      </c>
      <c r="OQ115" s="243">
        <f>VLOOKUP($B115,факт!$D$7:$HK$128,48,0)</f>
        <v>0</v>
      </c>
      <c r="OR115" s="244"/>
      <c r="OS115" s="244"/>
      <c r="OT115" s="243">
        <f t="shared" ref="OT115" si="4368">SUM(OP115-ON115)</f>
        <v>0</v>
      </c>
      <c r="OU115" s="243">
        <f t="shared" ref="OU115" si="4369">SUM(OQ115-OO115)</f>
        <v>0</v>
      </c>
      <c r="OV115" s="242">
        <v>0</v>
      </c>
      <c r="OW115" s="243">
        <f t="shared" si="3035"/>
        <v>0</v>
      </c>
      <c r="OX115" s="243">
        <f>SUM(OV115/12*$A$2)</f>
        <v>0</v>
      </c>
      <c r="OY115" s="243">
        <f>SUM(OW115/12*$A$2)</f>
        <v>0</v>
      </c>
      <c r="OZ115" s="244"/>
      <c r="PA115" s="244"/>
      <c r="PB115" s="244"/>
      <c r="PC115" s="244"/>
      <c r="PD115" s="243">
        <f t="shared" ref="PD115" si="4370">SUM(OZ115-OX115)</f>
        <v>0</v>
      </c>
      <c r="PE115" s="243">
        <f t="shared" ref="PE115" si="4371">SUM(PA115-OY115)</f>
        <v>0</v>
      </c>
      <c r="PF115" s="242">
        <v>0</v>
      </c>
      <c r="PG115" s="243">
        <f>SUM(PF115*$D115*$F115*$G115*$J115*PG$9)</f>
        <v>0</v>
      </c>
      <c r="PH115" s="243">
        <f>SUM(PF115/12*$A$2)</f>
        <v>0</v>
      </c>
      <c r="PI115" s="243">
        <f>SUM(PG115/12*$A$2)</f>
        <v>0</v>
      </c>
      <c r="PJ115" s="243">
        <f>VLOOKUP($B115,факт!$D$7:$HK$128,45,0)</f>
        <v>0</v>
      </c>
      <c r="PK115" s="243">
        <f>VLOOKUP($B115,факт!$D$7:$HK$128,46,0)</f>
        <v>0</v>
      </c>
      <c r="PL115" s="244"/>
      <c r="PM115" s="244"/>
      <c r="PN115" s="243">
        <f t="shared" ref="PN115" si="4372">SUM(PJ115-PH115)</f>
        <v>0</v>
      </c>
      <c r="PO115" s="243">
        <f t="shared" ref="PO115" si="4373">SUM(PK115-PI115)</f>
        <v>0</v>
      </c>
      <c r="PP115" s="243"/>
      <c r="PQ115" s="243"/>
      <c r="PR115" s="243">
        <f>SUM(PP115/12*$A$2)</f>
        <v>0</v>
      </c>
      <c r="PS115" s="243">
        <f>SUM(PQ115/12*$A$2)</f>
        <v>0</v>
      </c>
      <c r="PT115" s="244"/>
      <c r="PU115" s="244"/>
      <c r="PV115" s="244"/>
      <c r="PW115" s="244"/>
      <c r="PX115" s="243">
        <f t="shared" ref="PX115" si="4374">SUM(PT115-PR115)</f>
        <v>0</v>
      </c>
      <c r="PY115" s="243">
        <f t="shared" ref="PY115" si="4375">SUM(PU115-PS115)</f>
        <v>0</v>
      </c>
      <c r="PZ115" s="243"/>
      <c r="QA115" s="243"/>
      <c r="QB115" s="243">
        <f>SUM(PZ115/12*$A$2)</f>
        <v>0</v>
      </c>
      <c r="QC115" s="243">
        <f>SUM(QA115/12*$A$2)</f>
        <v>0</v>
      </c>
      <c r="QD115" s="244"/>
      <c r="QE115" s="244"/>
      <c r="QF115" s="244"/>
      <c r="QG115" s="244"/>
      <c r="QH115" s="243">
        <f t="shared" ref="QH115" si="4376">SUM(QD115-QB115)</f>
        <v>0</v>
      </c>
      <c r="QI115" s="243">
        <f t="shared" ref="QI115" si="4377">SUM(QE115-QC115)</f>
        <v>0</v>
      </c>
      <c r="QJ115" s="247">
        <f>SUM(CN115,AF115,AP115,CD115,L115,AZ115,V115,KP115,MX115,NR115,NH115,CX115,GT115,HD115,HN115,HX115,IH115,IR115,DH115,KF115,DR115,BJ115,OL115,OB115,JB115,LJ115,MD115,KZ115,LT115,EB115,EL115,EV115,FF115,FP115,GJ115,FZ115,JV115,PF115,OV115,MN115,BT115,JL115,PP115,PZ115)</f>
        <v>0</v>
      </c>
      <c r="QK115" s="247">
        <f t="shared" ref="QK115" si="4378">SUM(CO115,AG115,AQ115,CE115,M115,BA115,W115,KQ115,MY115,NS115,NI115,CY115,GU115,HE115,HO115,HY115,II115,IS115,DI115,KG115,DS115,BK115,OM115,OC115,JC115,LK115,ME115,LA115,LU115,EC115,EM115,EW115,FG115,FQ115,GK115,GA115,JW115,PG115,OW115,MO115,BU115,JM115,PQ115,QA115)</f>
        <v>0</v>
      </c>
      <c r="QL115" s="247">
        <f t="shared" ref="QL115" si="4379">SUM(CP115,AH115,AR115,CF115,N115,BB115,X115,KR115,MZ115,NT115,NJ115,CZ115,GV115,HF115,HP115,HZ115,IJ115,IT115,DJ115,KH115,DT115,BL115,ON115,OD115,JD115,LL115,MF115,LB115,LV115,ED115,EN115,EX115,FH115,FR115,GL115,GB115,JX115,PH115,OX115,MP115,BV115,JN115,PR115,QB115)</f>
        <v>0</v>
      </c>
      <c r="QM115" s="247">
        <f t="shared" ref="QM115" si="4380">SUM(CQ115,AI115,AS115,CG115,O115,BC115,Y115,KS115,NA115,NU115,NK115,DA115,GW115,HG115,HQ115,IA115,IK115,IU115,DK115,KI115,DU115,BM115,OO115,OE115,JE115,LM115,MG115,LC115,LW115,EE115,EO115,EY115,FI115,FS115,GM115,GC115,JY115,PI115,OY115,MQ115,BW115,JO115,PS115,QC115)</f>
        <v>0</v>
      </c>
      <c r="QN115" s="247">
        <f t="shared" ref="QN115" si="4381">SUM(CR115,AJ115,AT115,CH115,P115,BD115,Z115,KT115,NB115,NV115,NL115,DB115,GX115,HH115,HR115,IB115,IL115,IV115,DL115,KJ115,DV115,BN115,OP115,OF115,JF115,LN115,MH115,LD115,LX115,EF115,EP115,EZ115,FJ115,FT115,GN115,GD115,JZ115,PJ115,OZ115,MR115,BX115,JP115,PT115,QD115)</f>
        <v>0</v>
      </c>
      <c r="QO115" s="247">
        <f t="shared" ref="QO115" si="4382">SUM(CS115,AK115,AU115,CI115,Q115,BE115,AA115,KU115,NC115,NW115,NM115,DC115,GY115,HI115,HS115,IC115,IM115,IW115,DM115,KK115,DW115,BO115,OQ115,OG115,JG115,LO115,MI115,LE115,LY115,EG115,EQ115,FA115,FK115,FU115,GO115,GE115,KA115,PK115,PA115,MS115,BY115,JQ115,PU115,QE115)</f>
        <v>0</v>
      </c>
      <c r="QP115" s="247">
        <f t="shared" ref="QP115" si="4383">SUM(CT115,AL115,AV115,CJ115,R115,BF115,AB115,KV115,ND115,NX115,NN115,DD115,GZ115,HJ115,HT115,ID115,IN115,IX115,DN115,KL115,DX115,BP115,OR115,OH115,JH115,LP115,MJ115,LF115,LZ115,EH115,ER115,FB115,FL115,FV115,GP115,GF115,KB115,PL115,PB115,MT115,BZ115,JR115,PV115,QF115)</f>
        <v>0</v>
      </c>
      <c r="QQ115" s="247">
        <f t="shared" ref="QQ115" si="4384">SUM(CU115,AM115,AW115,CK115,S115,BG115,AC115,KW115,NE115,NY115,NO115,DE115,HA115,HK115,HU115,IE115,IO115,IY115,DO115,KM115,DY115,BQ115,OS115,OI115,JI115,LQ115,MK115,LG115,MA115,EI115,ES115,FC115,FM115,FW115,GQ115,GG115,KC115,PM115,PC115,MU115,CA115,JS115,PW115,QG115)</f>
        <v>0</v>
      </c>
      <c r="QR115" s="243">
        <f t="shared" ref="QR115" si="4385">SUM(QN115-QL115)</f>
        <v>0</v>
      </c>
      <c r="QS115" s="243">
        <f t="shared" ref="QS115" si="4386">SUM(QO115-QM115)</f>
        <v>0</v>
      </c>
    </row>
    <row r="116" spans="1:461" s="199" customFormat="1" ht="27.75" customHeight="1" x14ac:dyDescent="0.25">
      <c r="A116" s="230">
        <v>29</v>
      </c>
      <c r="B116" s="230"/>
      <c r="C116" s="231" t="s">
        <v>41</v>
      </c>
      <c r="D116" s="274"/>
      <c r="E116" s="274"/>
      <c r="F116" s="275">
        <v>1.25</v>
      </c>
      <c r="G116" s="276"/>
      <c r="H116" s="274"/>
      <c r="I116" s="274"/>
      <c r="J116" s="274"/>
      <c r="K116" s="265">
        <v>2.57</v>
      </c>
      <c r="L116" s="277">
        <f t="shared" ref="L116:BW116" si="4387">SUM(L117:L120)</f>
        <v>137</v>
      </c>
      <c r="M116" s="277">
        <f t="shared" si="4387"/>
        <v>3087264.6</v>
      </c>
      <c r="N116" s="277">
        <f t="shared" si="4387"/>
        <v>11.416666666666668</v>
      </c>
      <c r="O116" s="277">
        <f t="shared" si="4387"/>
        <v>257272.05</v>
      </c>
      <c r="P116" s="277">
        <f t="shared" si="4387"/>
        <v>10</v>
      </c>
      <c r="Q116" s="277">
        <f t="shared" si="4387"/>
        <v>260481.47999999998</v>
      </c>
      <c r="R116" s="277">
        <f t="shared" si="4387"/>
        <v>0</v>
      </c>
      <c r="S116" s="277">
        <f t="shared" si="4387"/>
        <v>0</v>
      </c>
      <c r="T116" s="277">
        <f t="shared" si="4387"/>
        <v>-1.416666666666667</v>
      </c>
      <c r="U116" s="277">
        <f t="shared" si="4387"/>
        <v>3209.429999999993</v>
      </c>
      <c r="V116" s="277">
        <f t="shared" si="4387"/>
        <v>0</v>
      </c>
      <c r="W116" s="277">
        <f t="shared" si="4387"/>
        <v>0</v>
      </c>
      <c r="X116" s="277">
        <f t="shared" si="4387"/>
        <v>0</v>
      </c>
      <c r="Y116" s="277">
        <f t="shared" si="4387"/>
        <v>0</v>
      </c>
      <c r="Z116" s="277">
        <f t="shared" si="4387"/>
        <v>2</v>
      </c>
      <c r="AA116" s="277">
        <f t="shared" si="4387"/>
        <v>21741.300000000003</v>
      </c>
      <c r="AB116" s="277">
        <f t="shared" si="4387"/>
        <v>1</v>
      </c>
      <c r="AC116" s="277">
        <f t="shared" si="4387"/>
        <v>14494.2</v>
      </c>
      <c r="AD116" s="277">
        <f t="shared" si="4387"/>
        <v>2</v>
      </c>
      <c r="AE116" s="277">
        <f t="shared" si="4387"/>
        <v>21741.300000000003</v>
      </c>
      <c r="AF116" s="277">
        <f t="shared" si="4387"/>
        <v>0</v>
      </c>
      <c r="AG116" s="277">
        <f t="shared" si="4387"/>
        <v>0</v>
      </c>
      <c r="AH116" s="277">
        <f t="shared" si="4387"/>
        <v>0</v>
      </c>
      <c r="AI116" s="277">
        <f t="shared" si="4387"/>
        <v>0</v>
      </c>
      <c r="AJ116" s="277">
        <f t="shared" si="4387"/>
        <v>0</v>
      </c>
      <c r="AK116" s="277">
        <f t="shared" si="4387"/>
        <v>0</v>
      </c>
      <c r="AL116" s="277">
        <f t="shared" si="4387"/>
        <v>0</v>
      </c>
      <c r="AM116" s="277">
        <f t="shared" si="4387"/>
        <v>0</v>
      </c>
      <c r="AN116" s="277">
        <f t="shared" si="4387"/>
        <v>0</v>
      </c>
      <c r="AO116" s="277">
        <f t="shared" si="4387"/>
        <v>0</v>
      </c>
      <c r="AP116" s="277">
        <f t="shared" si="4387"/>
        <v>221</v>
      </c>
      <c r="AQ116" s="277">
        <f t="shared" si="4387"/>
        <v>3676971.4799999995</v>
      </c>
      <c r="AR116" s="277">
        <f t="shared" si="4387"/>
        <v>18.416666666666668</v>
      </c>
      <c r="AS116" s="277">
        <f t="shared" si="4387"/>
        <v>306414.28999999998</v>
      </c>
      <c r="AT116" s="277">
        <f t="shared" si="4387"/>
        <v>24</v>
      </c>
      <c r="AU116" s="277">
        <f t="shared" si="4387"/>
        <v>416190.6</v>
      </c>
      <c r="AV116" s="277">
        <f t="shared" si="4387"/>
        <v>0</v>
      </c>
      <c r="AW116" s="277">
        <f t="shared" si="4387"/>
        <v>0</v>
      </c>
      <c r="AX116" s="277">
        <f t="shared" si="4387"/>
        <v>5.583333333333333</v>
      </c>
      <c r="AY116" s="277">
        <f t="shared" si="4387"/>
        <v>109776.31</v>
      </c>
      <c r="AZ116" s="277">
        <f t="shared" si="4387"/>
        <v>0</v>
      </c>
      <c r="BA116" s="277">
        <f t="shared" si="4387"/>
        <v>0</v>
      </c>
      <c r="BB116" s="277">
        <f t="shared" si="4387"/>
        <v>0</v>
      </c>
      <c r="BC116" s="277">
        <f t="shared" si="4387"/>
        <v>0</v>
      </c>
      <c r="BD116" s="277">
        <f t="shared" si="4387"/>
        <v>0</v>
      </c>
      <c r="BE116" s="277">
        <f t="shared" si="4387"/>
        <v>0</v>
      </c>
      <c r="BF116" s="277">
        <f t="shared" si="4387"/>
        <v>0</v>
      </c>
      <c r="BG116" s="277">
        <f t="shared" si="4387"/>
        <v>0</v>
      </c>
      <c r="BH116" s="277">
        <f t="shared" si="4387"/>
        <v>0</v>
      </c>
      <c r="BI116" s="277">
        <f t="shared" si="4387"/>
        <v>0</v>
      </c>
      <c r="BJ116" s="277">
        <f t="shared" si="4387"/>
        <v>19</v>
      </c>
      <c r="BK116" s="277">
        <f t="shared" si="4387"/>
        <v>275389.8</v>
      </c>
      <c r="BL116" s="277">
        <f t="shared" si="4387"/>
        <v>1.5833333333333333</v>
      </c>
      <c r="BM116" s="277">
        <f t="shared" si="4387"/>
        <v>22949.149999999998</v>
      </c>
      <c r="BN116" s="277">
        <f t="shared" si="4387"/>
        <v>0</v>
      </c>
      <c r="BO116" s="277">
        <f t="shared" si="4387"/>
        <v>0</v>
      </c>
      <c r="BP116" s="277">
        <f t="shared" si="4387"/>
        <v>0</v>
      </c>
      <c r="BQ116" s="277">
        <f t="shared" si="4387"/>
        <v>0</v>
      </c>
      <c r="BR116" s="277">
        <f t="shared" si="4387"/>
        <v>-1.5833333333333333</v>
      </c>
      <c r="BS116" s="277">
        <f t="shared" si="4387"/>
        <v>-22949.149999999998</v>
      </c>
      <c r="BT116" s="277">
        <f t="shared" si="4387"/>
        <v>0</v>
      </c>
      <c r="BU116" s="277">
        <f t="shared" si="4387"/>
        <v>0</v>
      </c>
      <c r="BV116" s="277">
        <f t="shared" si="4387"/>
        <v>0</v>
      </c>
      <c r="BW116" s="277">
        <f t="shared" si="4387"/>
        <v>0</v>
      </c>
      <c r="BX116" s="277">
        <f t="shared" ref="BX116:EI116" si="4388">SUM(BX117:BX120)</f>
        <v>0</v>
      </c>
      <c r="BY116" s="277">
        <f t="shared" si="4388"/>
        <v>0</v>
      </c>
      <c r="BZ116" s="277">
        <f t="shared" si="4388"/>
        <v>0</v>
      </c>
      <c r="CA116" s="277">
        <f t="shared" si="4388"/>
        <v>0</v>
      </c>
      <c r="CB116" s="277">
        <f t="shared" si="4388"/>
        <v>0</v>
      </c>
      <c r="CC116" s="277">
        <f t="shared" si="4388"/>
        <v>0</v>
      </c>
      <c r="CD116" s="277">
        <f t="shared" si="4388"/>
        <v>0</v>
      </c>
      <c r="CE116" s="277">
        <f t="shared" si="4388"/>
        <v>0</v>
      </c>
      <c r="CF116" s="277">
        <f t="shared" si="4388"/>
        <v>0</v>
      </c>
      <c r="CG116" s="277">
        <f t="shared" si="4388"/>
        <v>0</v>
      </c>
      <c r="CH116" s="277">
        <f t="shared" si="4388"/>
        <v>0</v>
      </c>
      <c r="CI116" s="277">
        <f t="shared" si="4388"/>
        <v>0</v>
      </c>
      <c r="CJ116" s="277">
        <f t="shared" si="4388"/>
        <v>0</v>
      </c>
      <c r="CK116" s="277">
        <f t="shared" si="4388"/>
        <v>0</v>
      </c>
      <c r="CL116" s="277">
        <f t="shared" si="4388"/>
        <v>0</v>
      </c>
      <c r="CM116" s="277">
        <f t="shared" si="4388"/>
        <v>0</v>
      </c>
      <c r="CN116" s="277">
        <f t="shared" si="4388"/>
        <v>0</v>
      </c>
      <c r="CO116" s="277">
        <f t="shared" si="4388"/>
        <v>0</v>
      </c>
      <c r="CP116" s="277">
        <f t="shared" si="4388"/>
        <v>0</v>
      </c>
      <c r="CQ116" s="277">
        <f t="shared" si="4388"/>
        <v>0</v>
      </c>
      <c r="CR116" s="277">
        <f t="shared" si="4388"/>
        <v>0</v>
      </c>
      <c r="CS116" s="277">
        <f t="shared" si="4388"/>
        <v>0</v>
      </c>
      <c r="CT116" s="277">
        <f t="shared" si="4388"/>
        <v>0</v>
      </c>
      <c r="CU116" s="277">
        <f t="shared" si="4388"/>
        <v>0</v>
      </c>
      <c r="CV116" s="277">
        <f t="shared" si="4388"/>
        <v>0</v>
      </c>
      <c r="CW116" s="277">
        <f t="shared" si="4388"/>
        <v>0</v>
      </c>
      <c r="CX116" s="277">
        <f t="shared" si="4388"/>
        <v>214</v>
      </c>
      <c r="CY116" s="277">
        <f t="shared" si="4388"/>
        <v>3112525.92</v>
      </c>
      <c r="CZ116" s="277">
        <f t="shared" si="4388"/>
        <v>17.833333333333336</v>
      </c>
      <c r="DA116" s="277">
        <f t="shared" si="4388"/>
        <v>259377.15999999997</v>
      </c>
      <c r="DB116" s="277">
        <f t="shared" si="4388"/>
        <v>2</v>
      </c>
      <c r="DC116" s="277">
        <f t="shared" si="4388"/>
        <v>28988.400000000001</v>
      </c>
      <c r="DD116" s="277">
        <f t="shared" si="4388"/>
        <v>0</v>
      </c>
      <c r="DE116" s="277">
        <f t="shared" si="4388"/>
        <v>0</v>
      </c>
      <c r="DF116" s="277">
        <f t="shared" si="4388"/>
        <v>-15.833333333333334</v>
      </c>
      <c r="DG116" s="277">
        <f t="shared" si="4388"/>
        <v>-230388.75999999998</v>
      </c>
      <c r="DH116" s="277">
        <f t="shared" si="4388"/>
        <v>0</v>
      </c>
      <c r="DI116" s="277">
        <f t="shared" si="4388"/>
        <v>0</v>
      </c>
      <c r="DJ116" s="277">
        <f t="shared" si="4388"/>
        <v>0</v>
      </c>
      <c r="DK116" s="277">
        <f t="shared" si="4388"/>
        <v>0</v>
      </c>
      <c r="DL116" s="277">
        <f t="shared" si="4388"/>
        <v>0</v>
      </c>
      <c r="DM116" s="277">
        <f t="shared" si="4388"/>
        <v>0</v>
      </c>
      <c r="DN116" s="277">
        <f t="shared" si="4388"/>
        <v>0</v>
      </c>
      <c r="DO116" s="277">
        <f t="shared" si="4388"/>
        <v>0</v>
      </c>
      <c r="DP116" s="277">
        <f t="shared" si="4388"/>
        <v>0</v>
      </c>
      <c r="DQ116" s="277">
        <f t="shared" si="4388"/>
        <v>0</v>
      </c>
      <c r="DR116" s="277">
        <f t="shared" si="4388"/>
        <v>0</v>
      </c>
      <c r="DS116" s="277">
        <f t="shared" si="4388"/>
        <v>0</v>
      </c>
      <c r="DT116" s="277">
        <f t="shared" si="4388"/>
        <v>0</v>
      </c>
      <c r="DU116" s="277">
        <f t="shared" si="4388"/>
        <v>0</v>
      </c>
      <c r="DV116" s="277">
        <f t="shared" si="4388"/>
        <v>0</v>
      </c>
      <c r="DW116" s="277">
        <f t="shared" si="4388"/>
        <v>0</v>
      </c>
      <c r="DX116" s="277">
        <f t="shared" si="4388"/>
        <v>0</v>
      </c>
      <c r="DY116" s="277">
        <f t="shared" si="4388"/>
        <v>0</v>
      </c>
      <c r="DZ116" s="277">
        <f t="shared" si="4388"/>
        <v>0</v>
      </c>
      <c r="EA116" s="277">
        <f t="shared" si="4388"/>
        <v>0</v>
      </c>
      <c r="EB116" s="277">
        <f t="shared" si="4388"/>
        <v>5</v>
      </c>
      <c r="EC116" s="277">
        <f t="shared" si="4388"/>
        <v>86965.2</v>
      </c>
      <c r="ED116" s="277">
        <f t="shared" si="4388"/>
        <v>0.41666666666666669</v>
      </c>
      <c r="EE116" s="277">
        <f t="shared" si="4388"/>
        <v>7247.0999999999995</v>
      </c>
      <c r="EF116" s="277">
        <f t="shared" si="4388"/>
        <v>0</v>
      </c>
      <c r="EG116" s="277">
        <f t="shared" si="4388"/>
        <v>0</v>
      </c>
      <c r="EH116" s="277">
        <f t="shared" si="4388"/>
        <v>0</v>
      </c>
      <c r="EI116" s="277">
        <f t="shared" si="4388"/>
        <v>0</v>
      </c>
      <c r="EJ116" s="277">
        <f t="shared" ref="EJ116:GU116" si="4389">SUM(EJ117:EJ120)</f>
        <v>-0.41666666666666669</v>
      </c>
      <c r="EK116" s="277">
        <f t="shared" si="4389"/>
        <v>-7247.0999999999995</v>
      </c>
      <c r="EL116" s="277">
        <f t="shared" si="4389"/>
        <v>0</v>
      </c>
      <c r="EM116" s="277">
        <f t="shared" si="4389"/>
        <v>0</v>
      </c>
      <c r="EN116" s="277">
        <f t="shared" si="4389"/>
        <v>0</v>
      </c>
      <c r="EO116" s="277">
        <f t="shared" si="4389"/>
        <v>0</v>
      </c>
      <c r="EP116" s="277">
        <f t="shared" si="4389"/>
        <v>0</v>
      </c>
      <c r="EQ116" s="277">
        <f t="shared" si="4389"/>
        <v>0</v>
      </c>
      <c r="ER116" s="277">
        <f t="shared" si="4389"/>
        <v>0</v>
      </c>
      <c r="ES116" s="277">
        <f t="shared" si="4389"/>
        <v>0</v>
      </c>
      <c r="ET116" s="277">
        <f t="shared" si="4389"/>
        <v>0</v>
      </c>
      <c r="EU116" s="277">
        <f t="shared" si="4389"/>
        <v>0</v>
      </c>
      <c r="EV116" s="277">
        <f t="shared" si="4389"/>
        <v>0</v>
      </c>
      <c r="EW116" s="277">
        <f t="shared" si="4389"/>
        <v>0</v>
      </c>
      <c r="EX116" s="277">
        <f t="shared" si="4389"/>
        <v>0</v>
      </c>
      <c r="EY116" s="277">
        <f t="shared" si="4389"/>
        <v>0</v>
      </c>
      <c r="EZ116" s="277">
        <f t="shared" si="4389"/>
        <v>1</v>
      </c>
      <c r="FA116" s="277">
        <f t="shared" si="4389"/>
        <v>17393.04</v>
      </c>
      <c r="FB116" s="277">
        <f t="shared" si="4389"/>
        <v>0</v>
      </c>
      <c r="FC116" s="277">
        <f t="shared" si="4389"/>
        <v>0</v>
      </c>
      <c r="FD116" s="277">
        <f t="shared" si="4389"/>
        <v>1</v>
      </c>
      <c r="FE116" s="277">
        <f t="shared" si="4389"/>
        <v>17393.04</v>
      </c>
      <c r="FF116" s="277">
        <f t="shared" si="4389"/>
        <v>140</v>
      </c>
      <c r="FG116" s="277">
        <f t="shared" si="4389"/>
        <v>2528616.7199999997</v>
      </c>
      <c r="FH116" s="277">
        <f t="shared" si="4389"/>
        <v>11.666666666666668</v>
      </c>
      <c r="FI116" s="277">
        <f t="shared" si="4389"/>
        <v>210718.05999999997</v>
      </c>
      <c r="FJ116" s="277">
        <f t="shared" si="4389"/>
        <v>6</v>
      </c>
      <c r="FK116" s="277">
        <f t="shared" si="4389"/>
        <v>110818.51000000001</v>
      </c>
      <c r="FL116" s="277">
        <f t="shared" si="4389"/>
        <v>0</v>
      </c>
      <c r="FM116" s="277">
        <f t="shared" si="4389"/>
        <v>0</v>
      </c>
      <c r="FN116" s="277">
        <f t="shared" si="4389"/>
        <v>-5.666666666666667</v>
      </c>
      <c r="FO116" s="277">
        <f t="shared" si="4389"/>
        <v>-99899.549999999959</v>
      </c>
      <c r="FP116" s="277">
        <f t="shared" si="4389"/>
        <v>0</v>
      </c>
      <c r="FQ116" s="277">
        <f t="shared" si="4389"/>
        <v>0</v>
      </c>
      <c r="FR116" s="277">
        <f t="shared" si="4389"/>
        <v>0</v>
      </c>
      <c r="FS116" s="277">
        <f t="shared" si="4389"/>
        <v>0</v>
      </c>
      <c r="FT116" s="277">
        <f t="shared" si="4389"/>
        <v>0</v>
      </c>
      <c r="FU116" s="277">
        <f t="shared" si="4389"/>
        <v>0</v>
      </c>
      <c r="FV116" s="277">
        <f t="shared" si="4389"/>
        <v>0</v>
      </c>
      <c r="FW116" s="277">
        <f t="shared" si="4389"/>
        <v>0</v>
      </c>
      <c r="FX116" s="277">
        <f t="shared" si="4389"/>
        <v>0</v>
      </c>
      <c r="FY116" s="277">
        <f t="shared" si="4389"/>
        <v>0</v>
      </c>
      <c r="FZ116" s="277">
        <f t="shared" si="4389"/>
        <v>91</v>
      </c>
      <c r="GA116" s="277">
        <f t="shared" si="4389"/>
        <v>1589226.9119999998</v>
      </c>
      <c r="GB116" s="277">
        <f t="shared" si="4389"/>
        <v>7.583333333333333</v>
      </c>
      <c r="GC116" s="277">
        <f t="shared" si="4389"/>
        <v>132435.576</v>
      </c>
      <c r="GD116" s="277">
        <f t="shared" si="4389"/>
        <v>12</v>
      </c>
      <c r="GE116" s="277">
        <f t="shared" si="4389"/>
        <v>208716.48000000007</v>
      </c>
      <c r="GF116" s="277">
        <f t="shared" si="4389"/>
        <v>0</v>
      </c>
      <c r="GG116" s="277">
        <f t="shared" si="4389"/>
        <v>0</v>
      </c>
      <c r="GH116" s="277">
        <f t="shared" si="4389"/>
        <v>4.416666666666667</v>
      </c>
      <c r="GI116" s="277">
        <f t="shared" si="4389"/>
        <v>76280.904000000082</v>
      </c>
      <c r="GJ116" s="277">
        <f t="shared" si="4389"/>
        <v>0</v>
      </c>
      <c r="GK116" s="277">
        <f t="shared" si="4389"/>
        <v>0</v>
      </c>
      <c r="GL116" s="277">
        <f t="shared" si="4389"/>
        <v>0</v>
      </c>
      <c r="GM116" s="277">
        <f t="shared" si="4389"/>
        <v>0</v>
      </c>
      <c r="GN116" s="277">
        <f t="shared" si="4389"/>
        <v>0</v>
      </c>
      <c r="GO116" s="277">
        <f t="shared" si="4389"/>
        <v>0</v>
      </c>
      <c r="GP116" s="277">
        <f t="shared" si="4389"/>
        <v>0</v>
      </c>
      <c r="GQ116" s="277">
        <f t="shared" si="4389"/>
        <v>0</v>
      </c>
      <c r="GR116" s="277">
        <f t="shared" si="4389"/>
        <v>0</v>
      </c>
      <c r="GS116" s="277">
        <f t="shared" si="4389"/>
        <v>0</v>
      </c>
      <c r="GT116" s="277">
        <f t="shared" si="4389"/>
        <v>70</v>
      </c>
      <c r="GU116" s="277">
        <f t="shared" si="4389"/>
        <v>1014593.9999999999</v>
      </c>
      <c r="GV116" s="277">
        <f t="shared" ref="GV116:JG116" si="4390">SUM(GV117:GV120)</f>
        <v>5.833333333333333</v>
      </c>
      <c r="GW116" s="277">
        <f t="shared" si="4390"/>
        <v>84549.499999999985</v>
      </c>
      <c r="GX116" s="277">
        <f t="shared" si="4390"/>
        <v>0</v>
      </c>
      <c r="GY116" s="277">
        <f t="shared" si="4390"/>
        <v>0</v>
      </c>
      <c r="GZ116" s="277">
        <f t="shared" si="4390"/>
        <v>0</v>
      </c>
      <c r="HA116" s="277">
        <f t="shared" si="4390"/>
        <v>0</v>
      </c>
      <c r="HB116" s="277">
        <f t="shared" si="4390"/>
        <v>-5.833333333333333</v>
      </c>
      <c r="HC116" s="277">
        <f t="shared" si="4390"/>
        <v>-84549.499999999985</v>
      </c>
      <c r="HD116" s="277">
        <f t="shared" si="4390"/>
        <v>0</v>
      </c>
      <c r="HE116" s="277">
        <f t="shared" si="4390"/>
        <v>0</v>
      </c>
      <c r="HF116" s="277">
        <f t="shared" si="4390"/>
        <v>0</v>
      </c>
      <c r="HG116" s="277">
        <f t="shared" si="4390"/>
        <v>0</v>
      </c>
      <c r="HH116" s="277">
        <f t="shared" si="4390"/>
        <v>0</v>
      </c>
      <c r="HI116" s="277">
        <f t="shared" si="4390"/>
        <v>0</v>
      </c>
      <c r="HJ116" s="277">
        <f t="shared" si="4390"/>
        <v>0</v>
      </c>
      <c r="HK116" s="277">
        <f t="shared" si="4390"/>
        <v>0</v>
      </c>
      <c r="HL116" s="277">
        <f t="shared" si="4390"/>
        <v>0</v>
      </c>
      <c r="HM116" s="277">
        <f t="shared" si="4390"/>
        <v>0</v>
      </c>
      <c r="HN116" s="277">
        <f t="shared" si="4390"/>
        <v>0</v>
      </c>
      <c r="HO116" s="277">
        <f t="shared" si="4390"/>
        <v>0</v>
      </c>
      <c r="HP116" s="277">
        <f t="shared" si="4390"/>
        <v>0</v>
      </c>
      <c r="HQ116" s="277">
        <f t="shared" si="4390"/>
        <v>0</v>
      </c>
      <c r="HR116" s="277">
        <f t="shared" si="4390"/>
        <v>0</v>
      </c>
      <c r="HS116" s="277">
        <f t="shared" si="4390"/>
        <v>0</v>
      </c>
      <c r="HT116" s="277">
        <f t="shared" si="4390"/>
        <v>0</v>
      </c>
      <c r="HU116" s="277">
        <f t="shared" si="4390"/>
        <v>0</v>
      </c>
      <c r="HV116" s="277">
        <f t="shared" si="4390"/>
        <v>0</v>
      </c>
      <c r="HW116" s="277">
        <f t="shared" si="4390"/>
        <v>0</v>
      </c>
      <c r="HX116" s="277">
        <f t="shared" si="4390"/>
        <v>181</v>
      </c>
      <c r="HY116" s="277">
        <f t="shared" si="4390"/>
        <v>2623450.1999999997</v>
      </c>
      <c r="HZ116" s="277">
        <f t="shared" si="4390"/>
        <v>15.083333333333334</v>
      </c>
      <c r="IA116" s="277">
        <f t="shared" si="4390"/>
        <v>218620.84999999998</v>
      </c>
      <c r="IB116" s="277">
        <f t="shared" si="4390"/>
        <v>6</v>
      </c>
      <c r="IC116" s="277">
        <f t="shared" si="4390"/>
        <v>86965.2</v>
      </c>
      <c r="ID116" s="277">
        <f t="shared" si="4390"/>
        <v>0</v>
      </c>
      <c r="IE116" s="277">
        <f t="shared" si="4390"/>
        <v>0</v>
      </c>
      <c r="IF116" s="277">
        <f t="shared" si="4390"/>
        <v>-9.0833333333333339</v>
      </c>
      <c r="IG116" s="277">
        <f t="shared" si="4390"/>
        <v>-131655.64999999997</v>
      </c>
      <c r="IH116" s="277">
        <f t="shared" si="4390"/>
        <v>0</v>
      </c>
      <c r="II116" s="277">
        <f t="shared" si="4390"/>
        <v>0</v>
      </c>
      <c r="IJ116" s="277">
        <f t="shared" si="4390"/>
        <v>0</v>
      </c>
      <c r="IK116" s="277">
        <f t="shared" si="4390"/>
        <v>0</v>
      </c>
      <c r="IL116" s="277">
        <f t="shared" si="4390"/>
        <v>0</v>
      </c>
      <c r="IM116" s="277">
        <f t="shared" si="4390"/>
        <v>0</v>
      </c>
      <c r="IN116" s="277">
        <f t="shared" si="4390"/>
        <v>0</v>
      </c>
      <c r="IO116" s="277">
        <f t="shared" si="4390"/>
        <v>0</v>
      </c>
      <c r="IP116" s="277">
        <f t="shared" si="4390"/>
        <v>0</v>
      </c>
      <c r="IQ116" s="277">
        <f t="shared" si="4390"/>
        <v>0</v>
      </c>
      <c r="IR116" s="277">
        <f t="shared" si="4390"/>
        <v>0</v>
      </c>
      <c r="IS116" s="277">
        <f t="shared" si="4390"/>
        <v>0</v>
      </c>
      <c r="IT116" s="277">
        <f t="shared" si="4390"/>
        <v>0</v>
      </c>
      <c r="IU116" s="277">
        <f t="shared" si="4390"/>
        <v>0</v>
      </c>
      <c r="IV116" s="277">
        <f t="shared" si="4390"/>
        <v>0</v>
      </c>
      <c r="IW116" s="277">
        <f t="shared" si="4390"/>
        <v>0</v>
      </c>
      <c r="IX116" s="277">
        <f t="shared" si="4390"/>
        <v>0</v>
      </c>
      <c r="IY116" s="277">
        <f t="shared" si="4390"/>
        <v>0</v>
      </c>
      <c r="IZ116" s="277">
        <f t="shared" si="4390"/>
        <v>0</v>
      </c>
      <c r="JA116" s="277">
        <f t="shared" si="4390"/>
        <v>0</v>
      </c>
      <c r="JB116" s="277">
        <f t="shared" si="4390"/>
        <v>53</v>
      </c>
      <c r="JC116" s="277">
        <f t="shared" si="4390"/>
        <v>947672.20799999998</v>
      </c>
      <c r="JD116" s="277">
        <f t="shared" si="4390"/>
        <v>4.4166666666666661</v>
      </c>
      <c r="JE116" s="277">
        <f t="shared" si="4390"/>
        <v>78972.684000000008</v>
      </c>
      <c r="JF116" s="277">
        <f t="shared" si="4390"/>
        <v>1</v>
      </c>
      <c r="JG116" s="277">
        <f t="shared" si="4390"/>
        <v>17393.04</v>
      </c>
      <c r="JH116" s="277">
        <f t="shared" ref="JH116:LS116" si="4391">SUM(JH117:JH120)</f>
        <v>0</v>
      </c>
      <c r="JI116" s="277">
        <f t="shared" si="4391"/>
        <v>0</v>
      </c>
      <c r="JJ116" s="277">
        <f t="shared" si="4391"/>
        <v>-3.4166666666666665</v>
      </c>
      <c r="JK116" s="277">
        <f t="shared" si="4391"/>
        <v>-61579.644</v>
      </c>
      <c r="JL116" s="277">
        <f t="shared" si="4391"/>
        <v>0</v>
      </c>
      <c r="JM116" s="277">
        <f t="shared" si="4391"/>
        <v>0</v>
      </c>
      <c r="JN116" s="277">
        <f t="shared" si="4391"/>
        <v>0</v>
      </c>
      <c r="JO116" s="277">
        <f t="shared" si="4391"/>
        <v>0</v>
      </c>
      <c r="JP116" s="277">
        <f t="shared" si="4391"/>
        <v>2</v>
      </c>
      <c r="JQ116" s="277">
        <f t="shared" si="4391"/>
        <v>28988.400000000001</v>
      </c>
      <c r="JR116" s="277">
        <f t="shared" si="4391"/>
        <v>0</v>
      </c>
      <c r="JS116" s="277">
        <f t="shared" si="4391"/>
        <v>0</v>
      </c>
      <c r="JT116" s="277">
        <f t="shared" si="4391"/>
        <v>2</v>
      </c>
      <c r="JU116" s="277">
        <f t="shared" si="4391"/>
        <v>28988.400000000001</v>
      </c>
      <c r="JV116" s="277">
        <f t="shared" si="4391"/>
        <v>90</v>
      </c>
      <c r="JW116" s="277">
        <f t="shared" si="4391"/>
        <v>1565373.5999999999</v>
      </c>
      <c r="JX116" s="277">
        <f t="shared" si="4391"/>
        <v>7.5</v>
      </c>
      <c r="JY116" s="277">
        <f t="shared" si="4391"/>
        <v>130447.79999999999</v>
      </c>
      <c r="JZ116" s="277">
        <f t="shared" si="4391"/>
        <v>8</v>
      </c>
      <c r="KA116" s="277">
        <f t="shared" si="4391"/>
        <v>139144.32000000001</v>
      </c>
      <c r="KB116" s="277">
        <f t="shared" si="4391"/>
        <v>0</v>
      </c>
      <c r="KC116" s="277">
        <f t="shared" si="4391"/>
        <v>0</v>
      </c>
      <c r="KD116" s="277">
        <f t="shared" si="4391"/>
        <v>0.5</v>
      </c>
      <c r="KE116" s="277">
        <f t="shared" si="4391"/>
        <v>8696.5200000000186</v>
      </c>
      <c r="KF116" s="277">
        <f t="shared" si="4391"/>
        <v>0</v>
      </c>
      <c r="KG116" s="277">
        <f t="shared" si="4391"/>
        <v>0</v>
      </c>
      <c r="KH116" s="277">
        <f t="shared" si="4391"/>
        <v>0</v>
      </c>
      <c r="KI116" s="277">
        <f t="shared" si="4391"/>
        <v>0</v>
      </c>
      <c r="KJ116" s="277">
        <f t="shared" si="4391"/>
        <v>0</v>
      </c>
      <c r="KK116" s="277">
        <f t="shared" si="4391"/>
        <v>0</v>
      </c>
      <c r="KL116" s="277">
        <f t="shared" si="4391"/>
        <v>0</v>
      </c>
      <c r="KM116" s="277">
        <f t="shared" si="4391"/>
        <v>0</v>
      </c>
      <c r="KN116" s="277">
        <f t="shared" si="4391"/>
        <v>0</v>
      </c>
      <c r="KO116" s="277">
        <f t="shared" si="4391"/>
        <v>0</v>
      </c>
      <c r="KP116" s="277">
        <f t="shared" si="4391"/>
        <v>0</v>
      </c>
      <c r="KQ116" s="277">
        <f t="shared" si="4391"/>
        <v>0</v>
      </c>
      <c r="KR116" s="277">
        <f t="shared" si="4391"/>
        <v>0</v>
      </c>
      <c r="KS116" s="277">
        <f t="shared" si="4391"/>
        <v>0</v>
      </c>
      <c r="KT116" s="277">
        <f t="shared" si="4391"/>
        <v>0</v>
      </c>
      <c r="KU116" s="277">
        <f t="shared" si="4391"/>
        <v>0</v>
      </c>
      <c r="KV116" s="277">
        <f t="shared" si="4391"/>
        <v>0</v>
      </c>
      <c r="KW116" s="277">
        <f t="shared" si="4391"/>
        <v>0</v>
      </c>
      <c r="KX116" s="277">
        <f t="shared" si="4391"/>
        <v>0</v>
      </c>
      <c r="KY116" s="277">
        <f t="shared" si="4391"/>
        <v>0</v>
      </c>
      <c r="KZ116" s="277">
        <f t="shared" si="4391"/>
        <v>180</v>
      </c>
      <c r="LA116" s="277">
        <f t="shared" si="4391"/>
        <v>3130747.1999999997</v>
      </c>
      <c r="LB116" s="277">
        <f t="shared" si="4391"/>
        <v>15</v>
      </c>
      <c r="LC116" s="277">
        <f t="shared" si="4391"/>
        <v>260895.59999999998</v>
      </c>
      <c r="LD116" s="277">
        <f t="shared" si="4391"/>
        <v>10</v>
      </c>
      <c r="LE116" s="277">
        <f t="shared" si="4391"/>
        <v>190992.14000000004</v>
      </c>
      <c r="LF116" s="277">
        <f t="shared" si="4391"/>
        <v>1</v>
      </c>
      <c r="LG116" s="277">
        <f t="shared" si="4391"/>
        <v>17393.04</v>
      </c>
      <c r="LH116" s="277">
        <f t="shared" si="4391"/>
        <v>-5</v>
      </c>
      <c r="LI116" s="277">
        <f t="shared" si="4391"/>
        <v>-69903.459999999934</v>
      </c>
      <c r="LJ116" s="277">
        <f t="shared" si="4391"/>
        <v>4</v>
      </c>
      <c r="LK116" s="277">
        <f t="shared" si="4391"/>
        <v>69572.160000000003</v>
      </c>
      <c r="LL116" s="277">
        <f t="shared" si="4391"/>
        <v>0.33333333333333331</v>
      </c>
      <c r="LM116" s="277">
        <f t="shared" si="4391"/>
        <v>5797.68</v>
      </c>
      <c r="LN116" s="277">
        <f t="shared" si="4391"/>
        <v>0</v>
      </c>
      <c r="LO116" s="277">
        <f t="shared" si="4391"/>
        <v>0</v>
      </c>
      <c r="LP116" s="277">
        <f t="shared" si="4391"/>
        <v>0</v>
      </c>
      <c r="LQ116" s="277">
        <f t="shared" si="4391"/>
        <v>0</v>
      </c>
      <c r="LR116" s="277">
        <f t="shared" si="4391"/>
        <v>-0.33333333333333331</v>
      </c>
      <c r="LS116" s="277">
        <f t="shared" si="4391"/>
        <v>-5797.68</v>
      </c>
      <c r="LT116" s="277">
        <f t="shared" ref="LT116:OE116" si="4392">SUM(LT117:LT120)</f>
        <v>22</v>
      </c>
      <c r="LU116" s="277">
        <f t="shared" si="4392"/>
        <v>382646.88</v>
      </c>
      <c r="LV116" s="277">
        <f t="shared" si="4392"/>
        <v>1.8333333333333333</v>
      </c>
      <c r="LW116" s="277">
        <f t="shared" si="4392"/>
        <v>31887.24</v>
      </c>
      <c r="LX116" s="277">
        <f t="shared" si="4392"/>
        <v>0</v>
      </c>
      <c r="LY116" s="277">
        <f t="shared" si="4392"/>
        <v>0</v>
      </c>
      <c r="LZ116" s="277">
        <f t="shared" si="4392"/>
        <v>0</v>
      </c>
      <c r="MA116" s="277">
        <f t="shared" si="4392"/>
        <v>0</v>
      </c>
      <c r="MB116" s="277">
        <f t="shared" si="4392"/>
        <v>-1.8333333333333333</v>
      </c>
      <c r="MC116" s="277">
        <f t="shared" si="4392"/>
        <v>-31887.24</v>
      </c>
      <c r="MD116" s="277">
        <f t="shared" si="4392"/>
        <v>194</v>
      </c>
      <c r="ME116" s="277">
        <f t="shared" si="4392"/>
        <v>3767829.4079999998</v>
      </c>
      <c r="MF116" s="277">
        <f t="shared" si="4392"/>
        <v>16.166666666666668</v>
      </c>
      <c r="MG116" s="277">
        <f t="shared" si="4392"/>
        <v>313985.78399999999</v>
      </c>
      <c r="MH116" s="277">
        <f t="shared" si="4392"/>
        <v>9</v>
      </c>
      <c r="MI116" s="277">
        <f t="shared" si="4392"/>
        <v>169457.90000000002</v>
      </c>
      <c r="MJ116" s="277">
        <f t="shared" si="4392"/>
        <v>0</v>
      </c>
      <c r="MK116" s="277">
        <f t="shared" si="4392"/>
        <v>0</v>
      </c>
      <c r="ML116" s="277">
        <f t="shared" si="4392"/>
        <v>-7.166666666666667</v>
      </c>
      <c r="MM116" s="277">
        <f t="shared" si="4392"/>
        <v>-144527.88399999996</v>
      </c>
      <c r="MN116" s="277">
        <f t="shared" si="4392"/>
        <v>59</v>
      </c>
      <c r="MO116" s="277">
        <f t="shared" si="4392"/>
        <v>1039109.9039999999</v>
      </c>
      <c r="MP116" s="277">
        <f t="shared" si="4392"/>
        <v>4.916666666666667</v>
      </c>
      <c r="MQ116" s="277">
        <f t="shared" si="4392"/>
        <v>86592.491999999984</v>
      </c>
      <c r="MR116" s="277">
        <f t="shared" si="4392"/>
        <v>1</v>
      </c>
      <c r="MS116" s="277">
        <f t="shared" si="4392"/>
        <v>17393.04</v>
      </c>
      <c r="MT116" s="277">
        <f t="shared" si="4392"/>
        <v>0</v>
      </c>
      <c r="MU116" s="277">
        <f t="shared" si="4392"/>
        <v>0</v>
      </c>
      <c r="MV116" s="277">
        <f t="shared" si="4392"/>
        <v>-3.9166666666666665</v>
      </c>
      <c r="MW116" s="277">
        <f t="shared" si="4392"/>
        <v>-69199.45199999999</v>
      </c>
      <c r="MX116" s="277">
        <f t="shared" si="4392"/>
        <v>25</v>
      </c>
      <c r="MY116" s="277">
        <f t="shared" si="4392"/>
        <v>362355</v>
      </c>
      <c r="MZ116" s="277">
        <f t="shared" si="4392"/>
        <v>2.0833333333333335</v>
      </c>
      <c r="NA116" s="277">
        <f t="shared" si="4392"/>
        <v>30196.25</v>
      </c>
      <c r="NB116" s="277">
        <f t="shared" si="4392"/>
        <v>2</v>
      </c>
      <c r="NC116" s="277">
        <f t="shared" si="4392"/>
        <v>28988.400000000001</v>
      </c>
      <c r="ND116" s="277">
        <f t="shared" si="4392"/>
        <v>0</v>
      </c>
      <c r="NE116" s="277">
        <f t="shared" si="4392"/>
        <v>0</v>
      </c>
      <c r="NF116" s="277">
        <f t="shared" si="4392"/>
        <v>-8.3333333333333481E-2</v>
      </c>
      <c r="NG116" s="277">
        <f t="shared" si="4392"/>
        <v>-1207.8499999999985</v>
      </c>
      <c r="NH116" s="277">
        <f t="shared" si="4392"/>
        <v>92</v>
      </c>
      <c r="NI116" s="277">
        <f t="shared" si="4392"/>
        <v>1349617.0799999998</v>
      </c>
      <c r="NJ116" s="277">
        <f t="shared" si="4392"/>
        <v>7.666666666666667</v>
      </c>
      <c r="NK116" s="277">
        <f t="shared" si="4392"/>
        <v>112468.08999999998</v>
      </c>
      <c r="NL116" s="277">
        <f t="shared" si="4392"/>
        <v>0</v>
      </c>
      <c r="NM116" s="277">
        <f t="shared" si="4392"/>
        <v>0</v>
      </c>
      <c r="NN116" s="277">
        <f t="shared" si="4392"/>
        <v>0</v>
      </c>
      <c r="NO116" s="277">
        <f t="shared" si="4392"/>
        <v>0</v>
      </c>
      <c r="NP116" s="277">
        <f t="shared" si="4392"/>
        <v>-7.666666666666667</v>
      </c>
      <c r="NQ116" s="277">
        <f t="shared" si="4392"/>
        <v>-112468.08999999998</v>
      </c>
      <c r="NR116" s="277">
        <f t="shared" si="4392"/>
        <v>62</v>
      </c>
      <c r="NS116" s="277">
        <f t="shared" si="4392"/>
        <v>904023.96</v>
      </c>
      <c r="NT116" s="277">
        <f t="shared" si="4392"/>
        <v>5.1666666666666661</v>
      </c>
      <c r="NU116" s="277">
        <f t="shared" si="4392"/>
        <v>75335.329999999987</v>
      </c>
      <c r="NV116" s="277">
        <f t="shared" si="4392"/>
        <v>4</v>
      </c>
      <c r="NW116" s="277">
        <f t="shared" si="4392"/>
        <v>57976.800000000003</v>
      </c>
      <c r="NX116" s="277">
        <f t="shared" si="4392"/>
        <v>0</v>
      </c>
      <c r="NY116" s="277">
        <f t="shared" si="4392"/>
        <v>0</v>
      </c>
      <c r="NZ116" s="277">
        <f t="shared" si="4392"/>
        <v>-1.1666666666666663</v>
      </c>
      <c r="OA116" s="277">
        <f t="shared" si="4392"/>
        <v>-17358.529999999988</v>
      </c>
      <c r="OB116" s="277">
        <f t="shared" si="4392"/>
        <v>0</v>
      </c>
      <c r="OC116" s="277">
        <f t="shared" si="4392"/>
        <v>0</v>
      </c>
      <c r="OD116" s="277">
        <f t="shared" si="4392"/>
        <v>0</v>
      </c>
      <c r="OE116" s="277">
        <f t="shared" si="4392"/>
        <v>0</v>
      </c>
      <c r="OF116" s="277">
        <f t="shared" ref="OF116:QI116" si="4393">SUM(OF117:OF120)</f>
        <v>0</v>
      </c>
      <c r="OG116" s="277">
        <f t="shared" si="4393"/>
        <v>0</v>
      </c>
      <c r="OH116" s="277">
        <f t="shared" si="4393"/>
        <v>0</v>
      </c>
      <c r="OI116" s="277">
        <f t="shared" si="4393"/>
        <v>0</v>
      </c>
      <c r="OJ116" s="277">
        <f t="shared" si="4393"/>
        <v>0</v>
      </c>
      <c r="OK116" s="277">
        <f t="shared" si="4393"/>
        <v>0</v>
      </c>
      <c r="OL116" s="277">
        <f t="shared" si="4393"/>
        <v>5</v>
      </c>
      <c r="OM116" s="277">
        <f t="shared" si="4393"/>
        <v>86965.2</v>
      </c>
      <c r="ON116" s="277">
        <f t="shared" si="4393"/>
        <v>0.41666666666666669</v>
      </c>
      <c r="OO116" s="277">
        <f t="shared" si="4393"/>
        <v>7247.0999999999995</v>
      </c>
      <c r="OP116" s="277">
        <f t="shared" si="4393"/>
        <v>0</v>
      </c>
      <c r="OQ116" s="277">
        <f t="shared" si="4393"/>
        <v>0</v>
      </c>
      <c r="OR116" s="277">
        <f t="shared" si="4393"/>
        <v>0</v>
      </c>
      <c r="OS116" s="277">
        <f t="shared" si="4393"/>
        <v>0</v>
      </c>
      <c r="OT116" s="277">
        <f t="shared" si="4393"/>
        <v>-0.41666666666666669</v>
      </c>
      <c r="OU116" s="277">
        <f t="shared" si="4393"/>
        <v>-7247.0999999999995</v>
      </c>
      <c r="OV116" s="277">
        <f t="shared" si="4393"/>
        <v>0</v>
      </c>
      <c r="OW116" s="277">
        <f t="shared" si="4393"/>
        <v>0</v>
      </c>
      <c r="OX116" s="277">
        <f t="shared" si="4393"/>
        <v>0</v>
      </c>
      <c r="OY116" s="277">
        <f t="shared" si="4393"/>
        <v>0</v>
      </c>
      <c r="OZ116" s="277">
        <f t="shared" si="4393"/>
        <v>0</v>
      </c>
      <c r="PA116" s="277">
        <f t="shared" si="4393"/>
        <v>0</v>
      </c>
      <c r="PB116" s="277">
        <f t="shared" si="4393"/>
        <v>0</v>
      </c>
      <c r="PC116" s="277">
        <f t="shared" si="4393"/>
        <v>0</v>
      </c>
      <c r="PD116" s="277">
        <f t="shared" si="4393"/>
        <v>0</v>
      </c>
      <c r="PE116" s="277">
        <f t="shared" si="4393"/>
        <v>0</v>
      </c>
      <c r="PF116" s="277">
        <f t="shared" si="4393"/>
        <v>76</v>
      </c>
      <c r="PG116" s="277">
        <f t="shared" si="4393"/>
        <v>1754626.44</v>
      </c>
      <c r="PH116" s="277">
        <f t="shared" si="4393"/>
        <v>6.333333333333333</v>
      </c>
      <c r="PI116" s="277">
        <f t="shared" si="4393"/>
        <v>146218.87</v>
      </c>
      <c r="PJ116" s="277">
        <f t="shared" si="4393"/>
        <v>20</v>
      </c>
      <c r="PK116" s="277">
        <f t="shared" si="4393"/>
        <v>461743.8</v>
      </c>
      <c r="PL116" s="277">
        <f t="shared" si="4393"/>
        <v>0</v>
      </c>
      <c r="PM116" s="277">
        <f t="shared" si="4393"/>
        <v>0</v>
      </c>
      <c r="PN116" s="277">
        <f t="shared" si="4393"/>
        <v>13.666666666666668</v>
      </c>
      <c r="PO116" s="277">
        <f t="shared" si="4393"/>
        <v>315524.93</v>
      </c>
      <c r="PP116" s="277">
        <f t="shared" si="4393"/>
        <v>0</v>
      </c>
      <c r="PQ116" s="277">
        <f t="shared" si="4393"/>
        <v>0</v>
      </c>
      <c r="PR116" s="277">
        <f t="shared" si="4393"/>
        <v>0</v>
      </c>
      <c r="PS116" s="277">
        <f t="shared" si="4393"/>
        <v>0</v>
      </c>
      <c r="PT116" s="277">
        <f t="shared" si="4393"/>
        <v>0</v>
      </c>
      <c r="PU116" s="277">
        <f t="shared" si="4393"/>
        <v>0</v>
      </c>
      <c r="PV116" s="277">
        <f t="shared" si="4393"/>
        <v>0</v>
      </c>
      <c r="PW116" s="277">
        <f t="shared" si="4393"/>
        <v>0</v>
      </c>
      <c r="PX116" s="277">
        <f t="shared" si="4393"/>
        <v>0</v>
      </c>
      <c r="PY116" s="277">
        <f t="shared" si="4393"/>
        <v>0</v>
      </c>
      <c r="PZ116" s="277">
        <f t="shared" si="4393"/>
        <v>0</v>
      </c>
      <c r="QA116" s="277">
        <f t="shared" si="4393"/>
        <v>0</v>
      </c>
      <c r="QB116" s="277">
        <f t="shared" si="4393"/>
        <v>0</v>
      </c>
      <c r="QC116" s="277">
        <f t="shared" si="4393"/>
        <v>0</v>
      </c>
      <c r="QD116" s="277">
        <f t="shared" si="4393"/>
        <v>0</v>
      </c>
      <c r="QE116" s="277">
        <f t="shared" si="4393"/>
        <v>0</v>
      </c>
      <c r="QF116" s="277">
        <f t="shared" si="4393"/>
        <v>0</v>
      </c>
      <c r="QG116" s="277">
        <f t="shared" si="4393"/>
        <v>0</v>
      </c>
      <c r="QH116" s="277">
        <f t="shared" si="4393"/>
        <v>0</v>
      </c>
      <c r="QI116" s="277">
        <f t="shared" si="4393"/>
        <v>0</v>
      </c>
      <c r="QJ116" s="277">
        <f>SUM(QJ117:QJ120)</f>
        <v>1940</v>
      </c>
      <c r="QK116" s="277">
        <f t="shared" ref="QK116:QS116" si="4394">SUM(QK117:QK120)</f>
        <v>33355543.872000001</v>
      </c>
      <c r="QL116" s="277">
        <f t="shared" si="4394"/>
        <v>161.66666666666666</v>
      </c>
      <c r="QM116" s="277">
        <f t="shared" si="4394"/>
        <v>2779628.656</v>
      </c>
      <c r="QN116" s="277">
        <f t="shared" si="4394"/>
        <v>120</v>
      </c>
      <c r="QO116" s="277">
        <f t="shared" si="4394"/>
        <v>2263372.85</v>
      </c>
      <c r="QP116" s="277">
        <f t="shared" si="4394"/>
        <v>2</v>
      </c>
      <c r="QQ116" s="277">
        <f t="shared" si="4394"/>
        <v>31887.24</v>
      </c>
      <c r="QR116" s="277">
        <f t="shared" si="4394"/>
        <v>-41.666666666666657</v>
      </c>
      <c r="QS116" s="277">
        <f t="shared" si="4394"/>
        <v>-516255.80599999987</v>
      </c>
    </row>
    <row r="117" spans="1:461" s="199" customFormat="1" ht="27.75" customHeight="1" x14ac:dyDescent="0.25">
      <c r="A117" s="221"/>
      <c r="B117" s="221">
        <v>77</v>
      </c>
      <c r="C117" s="237" t="s">
        <v>290</v>
      </c>
      <c r="D117" s="238">
        <f>D115</f>
        <v>9860</v>
      </c>
      <c r="E117" s="238">
        <v>10127</v>
      </c>
      <c r="F117" s="239">
        <v>1.44</v>
      </c>
      <c r="G117" s="240">
        <v>1</v>
      </c>
      <c r="H117" s="238">
        <v>1.4</v>
      </c>
      <c r="I117" s="238">
        <v>1.68</v>
      </c>
      <c r="J117" s="238">
        <v>2.23</v>
      </c>
      <c r="K117" s="241">
        <v>2.57</v>
      </c>
      <c r="L117" s="242">
        <v>20</v>
      </c>
      <c r="M117" s="243">
        <f t="shared" si="3005"/>
        <v>397555.19999999995</v>
      </c>
      <c r="N117" s="243">
        <f t="shared" ref="N117:N120" si="4395">SUM(L117/12*$A$2)</f>
        <v>1.6666666666666667</v>
      </c>
      <c r="O117" s="243">
        <f t="shared" ref="O117:O120" si="4396">SUM(M117/12*$A$2)</f>
        <v>33129.599999999999</v>
      </c>
      <c r="P117" s="243">
        <f>VLOOKUP($B117,факт!$D$7:$HK$127,21,0)</f>
        <v>3</v>
      </c>
      <c r="Q117" s="243">
        <f>VLOOKUP($B117,факт!$D$7:$HK$127,22,0)</f>
        <v>59633.279999999999</v>
      </c>
      <c r="R117" s="243">
        <f>VLOOKUP($B117,факт!$D$7:$HK$127,19,0)</f>
        <v>0</v>
      </c>
      <c r="S117" s="243">
        <f>VLOOKUP($B117,факт!$D$7:$HK$127,20,0)</f>
        <v>0</v>
      </c>
      <c r="T117" s="243">
        <f t="shared" si="3006"/>
        <v>1.3333333333333333</v>
      </c>
      <c r="U117" s="243">
        <f t="shared" si="3007"/>
        <v>26503.68</v>
      </c>
      <c r="V117" s="242">
        <v>0</v>
      </c>
      <c r="W117" s="243">
        <f t="shared" si="3008"/>
        <v>0</v>
      </c>
      <c r="X117" s="243">
        <f t="shared" ref="X117:X120" si="4397">SUM(V117/12*$A$2)</f>
        <v>0</v>
      </c>
      <c r="Y117" s="243">
        <f t="shared" ref="Y117:Y120" si="4398">SUM(W117/12*$A$2)</f>
        <v>0</v>
      </c>
      <c r="Z117" s="243">
        <f>VLOOKUP($B117,факт!$D$7:$HK$128,29,0)</f>
        <v>0</v>
      </c>
      <c r="AA117" s="243">
        <f>VLOOKUP($B117,факт!$D$7:$HK$128,30,0)</f>
        <v>0</v>
      </c>
      <c r="AB117" s="243">
        <f>VLOOKUP($B117,факт!$D$7:$HK$128,27,0)</f>
        <v>0</v>
      </c>
      <c r="AC117" s="243">
        <f>VLOOKUP($B117,факт!$D$7:$HK$128,28,0)</f>
        <v>0</v>
      </c>
      <c r="AD117" s="243">
        <f t="shared" ref="AD117:AD120" si="4399">SUM(Z117-X117)</f>
        <v>0</v>
      </c>
      <c r="AE117" s="243">
        <f t="shared" ref="AE117:AE120" si="4400">SUM(AA117-Y117)</f>
        <v>0</v>
      </c>
      <c r="AF117" s="245"/>
      <c r="AG117" s="243">
        <f t="shared" si="3009"/>
        <v>0</v>
      </c>
      <c r="AH117" s="243">
        <f t="shared" ref="AH117:AH120" si="4401">SUM(AF117/12*$A$2)</f>
        <v>0</v>
      </c>
      <c r="AI117" s="243">
        <f t="shared" ref="AI117:AI120" si="4402">SUM(AG117/12*$A$2)</f>
        <v>0</v>
      </c>
      <c r="AJ117" s="243">
        <f>VLOOKUP($B117,факт!$D$7:$HK$128,43,0)</f>
        <v>0</v>
      </c>
      <c r="AK117" s="243">
        <f>VLOOKUP($B117,факт!$D$7:$HK$128,44,0)</f>
        <v>0</v>
      </c>
      <c r="AL117" s="243">
        <f>VLOOKUP($B117,факт!$D$7:$HK$128,41,0)</f>
        <v>0</v>
      </c>
      <c r="AM117" s="243">
        <f>VLOOKUP($B117,факт!$D$7:$HK$128,42,0)</f>
        <v>0</v>
      </c>
      <c r="AN117" s="243">
        <f t="shared" ref="AN117:AN120" si="4403">SUM(AJ117-AH117)</f>
        <v>0</v>
      </c>
      <c r="AO117" s="243">
        <f t="shared" ref="AO117:AO120" si="4404">SUM(AK117-AI117)</f>
        <v>0</v>
      </c>
      <c r="AP117" s="242">
        <v>88</v>
      </c>
      <c r="AQ117" s="243">
        <f t="shared" si="3010"/>
        <v>1749242.8799999999</v>
      </c>
      <c r="AR117" s="243">
        <f t="shared" ref="AR117:AR120" si="4405">SUM(AP117/12*$A$2)</f>
        <v>7.333333333333333</v>
      </c>
      <c r="AS117" s="243">
        <f t="shared" ref="AS117:AS120" si="4406">SUM(AQ117/12*$A$2)</f>
        <v>145770.23999999999</v>
      </c>
      <c r="AT117" s="243">
        <f>VLOOKUP($B117,факт!$D$7:$HK$128,9,0)</f>
        <v>9</v>
      </c>
      <c r="AU117" s="243">
        <f>VLOOKUP($B117,факт!$D$7:$HK$128,10,0)</f>
        <v>178899.83999999997</v>
      </c>
      <c r="AV117" s="243">
        <f>VLOOKUP($B117,факт!$D$7:$HK$128,7,0)</f>
        <v>0</v>
      </c>
      <c r="AW117" s="243">
        <f>VLOOKUP($B117,факт!$D$7:$HK$128,8,0)</f>
        <v>0</v>
      </c>
      <c r="AX117" s="243">
        <f t="shared" ref="AX117:AX120" si="4407">SUM(AT117-AR117)</f>
        <v>1.666666666666667</v>
      </c>
      <c r="AY117" s="243">
        <f t="shared" ref="AY117:AY120" si="4408">SUM(AU117-AS117)</f>
        <v>33129.599999999977</v>
      </c>
      <c r="AZ117" s="242">
        <v>0</v>
      </c>
      <c r="BA117" s="243">
        <f t="shared" si="3011"/>
        <v>0</v>
      </c>
      <c r="BB117" s="243">
        <f t="shared" ref="BB117:BB120" si="4409">SUM(AZ117/12*$A$2)</f>
        <v>0</v>
      </c>
      <c r="BC117" s="243">
        <f t="shared" ref="BC117:BC120" si="4410">SUM(BA117/12*$A$2)</f>
        <v>0</v>
      </c>
      <c r="BD117" s="243">
        <f>VLOOKUP($B117,факт!$D$7:$HK$128,23,0)</f>
        <v>0</v>
      </c>
      <c r="BE117" s="243">
        <f>VLOOKUP($B117,факт!$D$7:$HK$128,24,0)</f>
        <v>0</v>
      </c>
      <c r="BF117" s="243"/>
      <c r="BG117" s="243"/>
      <c r="BH117" s="243">
        <f t="shared" ref="BH117:BH120" si="4411">SUM(BD117-BB117)</f>
        <v>0</v>
      </c>
      <c r="BI117" s="243">
        <f t="shared" ref="BI117:BI120" si="4412">SUM(BE117-BC117)</f>
        <v>0</v>
      </c>
      <c r="BJ117" s="242">
        <v>0</v>
      </c>
      <c r="BK117" s="243">
        <f t="shared" si="3012"/>
        <v>0</v>
      </c>
      <c r="BL117" s="243">
        <f t="shared" ref="BL117:BL120" si="4413">SUM(BJ117/12*$A$2)</f>
        <v>0</v>
      </c>
      <c r="BM117" s="243">
        <f t="shared" ref="BM117:BM120" si="4414">SUM(BK117/12*$A$2)</f>
        <v>0</v>
      </c>
      <c r="BN117" s="243">
        <f>VLOOKUP($B117,факт!$D$7:$HK$128,199,0)</f>
        <v>0</v>
      </c>
      <c r="BO117" s="243">
        <f>VLOOKUP($B117,факт!$D$7:$HK$128,200,0)</f>
        <v>0</v>
      </c>
      <c r="BP117" s="243">
        <f>VLOOKUP($B117,факт!$D$7:$HK$128,197,0)</f>
        <v>0</v>
      </c>
      <c r="BQ117" s="243">
        <f>VLOOKUP($B117,факт!$D$7:$HK$128,198,0)</f>
        <v>0</v>
      </c>
      <c r="BR117" s="243">
        <f t="shared" ref="BR117:BR120" si="4415">SUM(BN117-BL117)</f>
        <v>0</v>
      </c>
      <c r="BS117" s="243">
        <f t="shared" ref="BS117:BS120" si="4416">SUM(BO117-BM117)</f>
        <v>0</v>
      </c>
      <c r="BT117" s="243"/>
      <c r="BU117" s="243">
        <f t="shared" si="3013"/>
        <v>0</v>
      </c>
      <c r="BV117" s="243">
        <f t="shared" ref="BV117:BV120" si="4417">SUM(BT117/12*$A$2)</f>
        <v>0</v>
      </c>
      <c r="BW117" s="243">
        <f t="shared" ref="BW117:BW120" si="4418">SUM(BU117/12*$A$2)</f>
        <v>0</v>
      </c>
      <c r="BX117" s="243">
        <f>VLOOKUP($B117,факт!$D$7:$HK$128,25,0)</f>
        <v>0</v>
      </c>
      <c r="BY117" s="243">
        <f>VLOOKUP($B117,факт!$D$7:$HK$128,26,0)</f>
        <v>0</v>
      </c>
      <c r="BZ117" s="244"/>
      <c r="CA117" s="244"/>
      <c r="CB117" s="243">
        <f t="shared" ref="CB117:CB120" si="4419">SUM(BX117-BV117)</f>
        <v>0</v>
      </c>
      <c r="CC117" s="243">
        <f t="shared" ref="CC117:CC120" si="4420">SUM(BY117-BW117)</f>
        <v>0</v>
      </c>
      <c r="CD117" s="242">
        <v>0</v>
      </c>
      <c r="CE117" s="243">
        <f>SUM(CD117*$D117*$F117*$G117*$H117*CE$9)</f>
        <v>0</v>
      </c>
      <c r="CF117" s="243">
        <f t="shared" ref="CF117:CF120" si="4421">SUM(CD117/12*$A$2)</f>
        <v>0</v>
      </c>
      <c r="CG117" s="243">
        <f t="shared" ref="CG117:CG120" si="4422">SUM(CE117/12*$A$2)</f>
        <v>0</v>
      </c>
      <c r="CH117" s="243">
        <f>VLOOKUP($B117,факт!$D$7:$HK$128,13,0)</f>
        <v>0</v>
      </c>
      <c r="CI117" s="243">
        <f>VLOOKUP($B117,факт!$D$7:$HK$128,14,0)</f>
        <v>0</v>
      </c>
      <c r="CJ117" s="243">
        <f>VLOOKUP($B117,факт!$D$7:$HK$128,11,0)</f>
        <v>0</v>
      </c>
      <c r="CK117" s="243">
        <f>VLOOKUP($B117,факт!$D$7:$HK$128,12,0)</f>
        <v>0</v>
      </c>
      <c r="CL117" s="243">
        <f t="shared" ref="CL117:CL120" si="4423">SUM(CH117-CF117)</f>
        <v>0</v>
      </c>
      <c r="CM117" s="243">
        <f t="shared" ref="CM117:CM120" si="4424">SUM(CI117-CG117)</f>
        <v>0</v>
      </c>
      <c r="CN117" s="245"/>
      <c r="CO117" s="243">
        <f t="shared" si="3014"/>
        <v>0</v>
      </c>
      <c r="CP117" s="243">
        <f t="shared" ref="CP117:CP120" si="4425">SUM(CN117/12*$A$2)</f>
        <v>0</v>
      </c>
      <c r="CQ117" s="243">
        <f t="shared" ref="CQ117:CQ120" si="4426">SUM(CO117/12*$A$2)</f>
        <v>0</v>
      </c>
      <c r="CR117" s="243">
        <f>VLOOKUP($B117,факт!$D$7:$HK$128,37,0)</f>
        <v>0</v>
      </c>
      <c r="CS117" s="243">
        <f>VLOOKUP($B117,факт!$D$7:$HK$128,38,0)</f>
        <v>0</v>
      </c>
      <c r="CT117" s="243">
        <f>VLOOKUP($B117,факт!$D$7:$HK$128,35,0)</f>
        <v>0</v>
      </c>
      <c r="CU117" s="243">
        <f>VLOOKUP($B117,факт!$D$7:$HK$128,36,0)</f>
        <v>0</v>
      </c>
      <c r="CV117" s="243">
        <f t="shared" ref="CV117:CV120" si="4427">SUM(CR117-CP117)</f>
        <v>0</v>
      </c>
      <c r="CW117" s="243">
        <f t="shared" ref="CW117:CW120" si="4428">SUM(CS117-CQ117)</f>
        <v>0</v>
      </c>
      <c r="CX117" s="242">
        <v>2</v>
      </c>
      <c r="CY117" s="243">
        <f t="shared" si="3015"/>
        <v>39755.519999999997</v>
      </c>
      <c r="CZ117" s="243">
        <f t="shared" ref="CZ117:CZ120" si="4429">SUM(CX117/12*$A$2)</f>
        <v>0.16666666666666666</v>
      </c>
      <c r="DA117" s="243">
        <f t="shared" ref="DA117:DA120" si="4430">SUM(CY117/12*$A$2)</f>
        <v>3312.9599999999996</v>
      </c>
      <c r="DB117" s="243">
        <f>VLOOKUP($B117,факт!$D$7:$HK$128,121,0)</f>
        <v>0</v>
      </c>
      <c r="DC117" s="243">
        <f>VLOOKUP($B117,факт!$D$7:$HK$128,122,0)</f>
        <v>0</v>
      </c>
      <c r="DD117" s="243">
        <f>VLOOKUP($B117,факт!$D$7:$HK$128,119,0)</f>
        <v>0</v>
      </c>
      <c r="DE117" s="243">
        <f>VLOOKUP($B117,факт!$D$7:$HK$128,120,0)</f>
        <v>0</v>
      </c>
      <c r="DF117" s="243">
        <f t="shared" ref="DF117:DF120" si="4431">SUM(DB117-CZ117)</f>
        <v>-0.16666666666666666</v>
      </c>
      <c r="DG117" s="243">
        <f t="shared" ref="DG117:DG120" si="4432">SUM(DC117-DA117)</f>
        <v>-3312.9599999999996</v>
      </c>
      <c r="DH117" s="242">
        <v>0</v>
      </c>
      <c r="DI117" s="243">
        <f t="shared" si="3016"/>
        <v>0</v>
      </c>
      <c r="DJ117" s="243">
        <f t="shared" ref="DJ117:DJ120" si="4433">SUM(DH117/12*$A$2)</f>
        <v>0</v>
      </c>
      <c r="DK117" s="243">
        <f t="shared" ref="DK117:DK120" si="4434">SUM(DI117/12*$A$2)</f>
        <v>0</v>
      </c>
      <c r="DL117" s="243">
        <f>VLOOKUP($B117,факт!$D$7:$HK$128,135,0)</f>
        <v>0</v>
      </c>
      <c r="DM117" s="243">
        <f>VLOOKUP($B117,факт!$D$7:$HK$128,136,0)</f>
        <v>0</v>
      </c>
      <c r="DN117" s="243">
        <f>VLOOKUP($B117,факт!$D$7:$HK$128,133,0)</f>
        <v>0</v>
      </c>
      <c r="DO117" s="243">
        <f>VLOOKUP($B117,факт!$D$7:$HK$128,134,0)</f>
        <v>0</v>
      </c>
      <c r="DP117" s="243">
        <f t="shared" ref="DP117:DP120" si="4435">SUM(DL117-DJ117)</f>
        <v>0</v>
      </c>
      <c r="DQ117" s="243">
        <f t="shared" ref="DQ117:DQ120" si="4436">SUM(DM117-DK117)</f>
        <v>0</v>
      </c>
      <c r="DR117" s="243"/>
      <c r="DS117" s="243">
        <f t="shared" si="3017"/>
        <v>0</v>
      </c>
      <c r="DT117" s="243">
        <f t="shared" ref="DT117:DT120" si="4437">SUM(DR117/12*$A$2)</f>
        <v>0</v>
      </c>
      <c r="DU117" s="243">
        <f t="shared" ref="DU117:DU120" si="4438">SUM(DS117/12*$A$2)</f>
        <v>0</v>
      </c>
      <c r="DV117" s="243">
        <f>VLOOKUP($B117,факт!$D$7:$HK$128,157,0)</f>
        <v>0</v>
      </c>
      <c r="DW117" s="243">
        <f>VLOOKUP($B117,факт!$D$7:$HK$128,158,0)</f>
        <v>0</v>
      </c>
      <c r="DX117" s="243">
        <f>VLOOKUP($B117,факт!$D$7:$HK$128,155,0)</f>
        <v>0</v>
      </c>
      <c r="DY117" s="243">
        <f>VLOOKUP($B117,факт!$D$7:$HK$128,156,0)</f>
        <v>0</v>
      </c>
      <c r="DZ117" s="243">
        <f t="shared" ref="DZ117:DZ120" si="4439">SUM(DV117-DT117)</f>
        <v>0</v>
      </c>
      <c r="EA117" s="243">
        <f t="shared" ref="EA117:EA120" si="4440">SUM(DW117-DU117)</f>
        <v>0</v>
      </c>
      <c r="EB117" s="242">
        <v>0</v>
      </c>
      <c r="EC117" s="243">
        <f t="shared" si="3018"/>
        <v>0</v>
      </c>
      <c r="ED117" s="243">
        <f t="shared" ref="ED117:ED120" si="4441">SUM(EB117/12*$A$2)</f>
        <v>0</v>
      </c>
      <c r="EE117" s="243">
        <f t="shared" ref="EE117:EE120" si="4442">SUM(EC117/12*$A$2)</f>
        <v>0</v>
      </c>
      <c r="EF117" s="243">
        <f>VLOOKUP($B117,факт!$D$7:$HK$128,173,0)</f>
        <v>0</v>
      </c>
      <c r="EG117" s="243">
        <f>VLOOKUP($B117,факт!$D$7:$HK$128,174,0)</f>
        <v>0</v>
      </c>
      <c r="EH117" s="243">
        <f>VLOOKUP($B117,факт!$D$7:$HK$128,171,0)</f>
        <v>0</v>
      </c>
      <c r="EI117" s="243">
        <f>VLOOKUP($B117,факт!$D$7:$HK$128,172,0)</f>
        <v>0</v>
      </c>
      <c r="EJ117" s="243">
        <f t="shared" ref="EJ117:EJ120" si="4443">SUM(EF117-ED117)</f>
        <v>0</v>
      </c>
      <c r="EK117" s="243">
        <f t="shared" ref="EK117:EK120" si="4444">SUM(EG117-EE117)</f>
        <v>0</v>
      </c>
      <c r="EL117" s="242">
        <v>0</v>
      </c>
      <c r="EM117" s="243">
        <f t="shared" si="3019"/>
        <v>0</v>
      </c>
      <c r="EN117" s="243">
        <f t="shared" ref="EN117:EN120" si="4445">SUM(EL117/12*$A$2)</f>
        <v>0</v>
      </c>
      <c r="EO117" s="243">
        <f t="shared" ref="EO117:EO120" si="4446">SUM(EM117/12*$A$2)</f>
        <v>0</v>
      </c>
      <c r="EP117" s="243">
        <f>VLOOKUP($B117,факт!$D$7:$HK$128,175,0)</f>
        <v>0</v>
      </c>
      <c r="EQ117" s="243">
        <f>VLOOKUP($B117,факт!$D$7:$HK$128,176,0)</f>
        <v>0</v>
      </c>
      <c r="ER117" s="244"/>
      <c r="ES117" s="244"/>
      <c r="ET117" s="243">
        <f t="shared" ref="ET117:ET120" si="4447">SUM(EP117-EN117)</f>
        <v>0</v>
      </c>
      <c r="EU117" s="243">
        <f t="shared" ref="EU117:EU120" si="4448">SUM(EQ117-EO117)</f>
        <v>0</v>
      </c>
      <c r="EV117" s="242">
        <v>0</v>
      </c>
      <c r="EW117" s="243">
        <f t="shared" si="3020"/>
        <v>0</v>
      </c>
      <c r="EX117" s="243">
        <f t="shared" ref="EX117:EX120" si="4449">SUM(EV117/12*$A$2)</f>
        <v>0</v>
      </c>
      <c r="EY117" s="243">
        <f t="shared" ref="EY117:EY120" si="4450">SUM(EW117/12*$A$2)</f>
        <v>0</v>
      </c>
      <c r="EZ117" s="243">
        <f>VLOOKUP($B117,факт!$D$7:$HK$128,179,0)</f>
        <v>0</v>
      </c>
      <c r="FA117" s="243">
        <f>VLOOKUP($B117,факт!$D$7:$HK$128,180,0)</f>
        <v>0</v>
      </c>
      <c r="FB117" s="243">
        <f>VLOOKUP($B117,факт!$D$7:$HK$128,177,0)</f>
        <v>0</v>
      </c>
      <c r="FC117" s="243">
        <f>VLOOKUP($B117,факт!$D$7:$HK$128,178,0)</f>
        <v>0</v>
      </c>
      <c r="FD117" s="243">
        <f t="shared" ref="FD117:FD120" si="4451">SUM(EZ117-EX117)</f>
        <v>0</v>
      </c>
      <c r="FE117" s="243">
        <f t="shared" ref="FE117:FE120" si="4452">SUM(FA117-EY117)</f>
        <v>0</v>
      </c>
      <c r="FF117" s="246">
        <v>3</v>
      </c>
      <c r="FG117" s="243">
        <f t="shared" si="3021"/>
        <v>71559.935999999987</v>
      </c>
      <c r="FH117" s="243">
        <f t="shared" ref="FH117:FH120" si="4453">SUM(FF117/12*$A$2)</f>
        <v>0.25</v>
      </c>
      <c r="FI117" s="243">
        <f t="shared" ref="FI117:FI120" si="4454">SUM(FG117/12*$A$2)</f>
        <v>5963.3279999999986</v>
      </c>
      <c r="FJ117" s="243">
        <f>VLOOKUP($B117,факт!$D$7:$HK$128,183,0)</f>
        <v>1</v>
      </c>
      <c r="FK117" s="243">
        <f>VLOOKUP($B117,факт!$D$7:$HK$128,184,0)</f>
        <v>23853.31</v>
      </c>
      <c r="FL117" s="243">
        <f>VLOOKUP($B117,факт!$D$7:$HK$128,181,0)</f>
        <v>0</v>
      </c>
      <c r="FM117" s="243">
        <f>VLOOKUP($B117,факт!$D$7:$HK$128,182,0)</f>
        <v>0</v>
      </c>
      <c r="FN117" s="243">
        <f t="shared" ref="FN117:FN120" si="4455">SUM(FJ117-FH117)</f>
        <v>0.75</v>
      </c>
      <c r="FO117" s="243">
        <f t="shared" ref="FO117:FO120" si="4456">SUM(FK117-FI117)</f>
        <v>17889.982000000004</v>
      </c>
      <c r="FP117" s="242">
        <v>0</v>
      </c>
      <c r="FQ117" s="243">
        <f t="shared" si="3022"/>
        <v>0</v>
      </c>
      <c r="FR117" s="243">
        <f t="shared" ref="FR117:FR120" si="4457">SUM(FP117/12*$A$2)</f>
        <v>0</v>
      </c>
      <c r="FS117" s="243">
        <f t="shared" ref="FS117:FS120" si="4458">SUM(FQ117/12*$A$2)</f>
        <v>0</v>
      </c>
      <c r="FT117" s="243">
        <f>VLOOKUP($B117,факт!$D$7:$HK$128,189,0)</f>
        <v>0</v>
      </c>
      <c r="FU117" s="243">
        <f>VLOOKUP($B117,факт!$D$7:$HK$128,190,0)</f>
        <v>0</v>
      </c>
      <c r="FV117" s="243">
        <f>VLOOKUP($B117,факт!$D$7:$HK$128,187,0)</f>
        <v>0</v>
      </c>
      <c r="FW117" s="243">
        <f>VLOOKUP($B117,факт!$D$7:$HK$128,188,0)</f>
        <v>0</v>
      </c>
      <c r="FX117" s="243">
        <f t="shared" ref="FX117:FX120" si="4459">SUM(FT117-FR117)</f>
        <v>0</v>
      </c>
      <c r="FY117" s="243">
        <f t="shared" ref="FY117:FY120" si="4460">SUM(FU117-FS117)</f>
        <v>0</v>
      </c>
      <c r="FZ117" s="246">
        <v>1</v>
      </c>
      <c r="GA117" s="243">
        <f t="shared" si="3023"/>
        <v>23853.311999999998</v>
      </c>
      <c r="GB117" s="243">
        <f t="shared" ref="GB117:GB120" si="4461">SUM(FZ117/12*$A$2)</f>
        <v>8.3333333333333329E-2</v>
      </c>
      <c r="GC117" s="243">
        <f t="shared" ref="GC117:GC120" si="4462">SUM(GA117/12*$A$2)</f>
        <v>1987.7759999999998</v>
      </c>
      <c r="GD117" s="243">
        <f>VLOOKUP($B117,факт!$D$7:$HK$128,201,0)</f>
        <v>0</v>
      </c>
      <c r="GE117" s="243">
        <f>VLOOKUP($B117,факт!$D$7:$HK$128,202,0)</f>
        <v>0</v>
      </c>
      <c r="GF117" s="244"/>
      <c r="GG117" s="244"/>
      <c r="GH117" s="243">
        <f t="shared" ref="GH117:GH120" si="4463">SUM(GD117-GB117)</f>
        <v>-8.3333333333333329E-2</v>
      </c>
      <c r="GI117" s="243">
        <f t="shared" ref="GI117:GI120" si="4464">SUM(GE117-GC117)</f>
        <v>-1987.7759999999998</v>
      </c>
      <c r="GJ117" s="242">
        <v>0</v>
      </c>
      <c r="GK117" s="243">
        <f t="shared" si="3024"/>
        <v>0</v>
      </c>
      <c r="GL117" s="243">
        <f t="shared" ref="GL117:GL120" si="4465">SUM(GJ117/12*$A$2)</f>
        <v>0</v>
      </c>
      <c r="GM117" s="243">
        <f t="shared" ref="GM117:GM120" si="4466">SUM(GK117/12*$A$2)</f>
        <v>0</v>
      </c>
      <c r="GN117" s="243">
        <f>VLOOKUP($B117,факт!$D$7:$HK$128,191,0)</f>
        <v>0</v>
      </c>
      <c r="GO117" s="243">
        <f>VLOOKUP($B117,факт!$D$7:$HK$128,192,0)</f>
        <v>0</v>
      </c>
      <c r="GP117" s="244"/>
      <c r="GQ117" s="244"/>
      <c r="GR117" s="243">
        <f t="shared" ref="GR117:GR120" si="4467">SUM(GN117-GL117)</f>
        <v>0</v>
      </c>
      <c r="GS117" s="243">
        <f t="shared" ref="GS117:GS120" si="4468">SUM(GO117-GM117)</f>
        <v>0</v>
      </c>
      <c r="GT117" s="242">
        <v>0</v>
      </c>
      <c r="GU117" s="243">
        <f t="shared" si="3025"/>
        <v>0</v>
      </c>
      <c r="GV117" s="243">
        <f t="shared" ref="GV117:GV120" si="4469">SUM(GT117/12*$A$2)</f>
        <v>0</v>
      </c>
      <c r="GW117" s="243">
        <f t="shared" ref="GW117:GW120" si="4470">SUM(GU117/12*$A$2)</f>
        <v>0</v>
      </c>
      <c r="GX117" s="243">
        <f>VLOOKUP($B117,факт!$D$7:$HK$128,127,0)</f>
        <v>0</v>
      </c>
      <c r="GY117" s="243">
        <f>VLOOKUP($B117,факт!$D$7:$HK$128,128,0)</f>
        <v>0</v>
      </c>
      <c r="GZ117" s="243">
        <f>VLOOKUP($B117,факт!$D$7:$HK$128,125,0)</f>
        <v>0</v>
      </c>
      <c r="HA117" s="243">
        <f>VLOOKUP($B117,факт!$D$7:$HK$128,126,0)</f>
        <v>0</v>
      </c>
      <c r="HB117" s="243">
        <f t="shared" ref="HB117:HB120" si="4471">SUM(GX117-GV117)</f>
        <v>0</v>
      </c>
      <c r="HC117" s="243">
        <f t="shared" ref="HC117:HC120" si="4472">SUM(GY117-GW117)</f>
        <v>0</v>
      </c>
      <c r="HD117" s="242"/>
      <c r="HE117" s="243">
        <f t="shared" ref="HE117:HE120" si="4473">SUM(HD117*$D117*$F117*$G117*$H117*HE$9)</f>
        <v>0</v>
      </c>
      <c r="HF117" s="243">
        <f t="shared" ref="HF117:HF120" si="4474">SUM(HD117/12*$A$2)</f>
        <v>0</v>
      </c>
      <c r="HG117" s="243">
        <f t="shared" ref="HG117:HG120" si="4475">SUM(HE117/12*$A$2)</f>
        <v>0</v>
      </c>
      <c r="HH117" s="243">
        <f>VLOOKUP($B117,факт!$D$7:$HK$128,131,0)</f>
        <v>0</v>
      </c>
      <c r="HI117" s="243">
        <f>VLOOKUP($B117,факт!$D$7:$HK$128,132,0)</f>
        <v>0</v>
      </c>
      <c r="HJ117" s="243">
        <f>VLOOKUP($B117,факт!$D$7:$HK$128,129,0)</f>
        <v>0</v>
      </c>
      <c r="HK117" s="243">
        <f>VLOOKUP($B117,факт!$D$7:$HK$128,130,0)</f>
        <v>0</v>
      </c>
      <c r="HL117" s="243">
        <f t="shared" ref="HL117:HL120" si="4476">SUM(HH117-HF117)</f>
        <v>0</v>
      </c>
      <c r="HM117" s="243">
        <f t="shared" ref="HM117:HM120" si="4477">SUM(HI117-HG117)</f>
        <v>0</v>
      </c>
      <c r="HN117" s="244"/>
      <c r="HO117" s="244">
        <v>0</v>
      </c>
      <c r="HP117" s="243">
        <f t="shared" ref="HP117:HP120" si="4478">SUM(HN117/12*$A$2)</f>
        <v>0</v>
      </c>
      <c r="HQ117" s="243">
        <f t="shared" ref="HQ117:HQ120" si="4479">SUM(HO117/12*$A$2)</f>
        <v>0</v>
      </c>
      <c r="HR117" s="243">
        <f>VLOOKUP($B117,факт!$D$7:$HK$128,165,0)</f>
        <v>0</v>
      </c>
      <c r="HS117" s="243">
        <f>VLOOKUP($B117,факт!$D$7:$HK$128,166,0)</f>
        <v>0</v>
      </c>
      <c r="HT117" s="243">
        <f>VLOOKUP($B117,факт!$D$7:$HK$128,163,0)</f>
        <v>0</v>
      </c>
      <c r="HU117" s="243">
        <f>VLOOKUP($B117,факт!$D$7:$HK$128,164,0)</f>
        <v>0</v>
      </c>
      <c r="HV117" s="243">
        <f t="shared" ref="HV117:HV120" si="4480">SUM(HR117-HP117)</f>
        <v>0</v>
      </c>
      <c r="HW117" s="243">
        <f t="shared" ref="HW117:HW120" si="4481">SUM(HS117-HQ117)</f>
        <v>0</v>
      </c>
      <c r="HX117" s="244">
        <v>0</v>
      </c>
      <c r="HY117" s="244">
        <v>0</v>
      </c>
      <c r="HZ117" s="243">
        <f t="shared" ref="HZ117:HZ120" si="4482">SUM(HX117/12*$A$2)</f>
        <v>0</v>
      </c>
      <c r="IA117" s="243">
        <f t="shared" ref="IA117:IA120" si="4483">SUM(HY117/12*$A$2)</f>
        <v>0</v>
      </c>
      <c r="IB117" s="243">
        <f>VLOOKUP($B117,факт!$D$7:$HK$128,49,0)</f>
        <v>0</v>
      </c>
      <c r="IC117" s="243">
        <f>VLOOKUP($B117,факт!$D$7:$HK$128,50,0)</f>
        <v>0</v>
      </c>
      <c r="ID117" s="244"/>
      <c r="IE117" s="244"/>
      <c r="IF117" s="243">
        <f t="shared" ref="IF117:IF120" si="4484">SUM(IB117-HZ117)</f>
        <v>0</v>
      </c>
      <c r="IG117" s="243">
        <f t="shared" ref="IG117:IG120" si="4485">SUM(IC117-IA117)</f>
        <v>0</v>
      </c>
      <c r="IH117" s="244">
        <v>0</v>
      </c>
      <c r="II117" s="244">
        <v>0</v>
      </c>
      <c r="IJ117" s="243">
        <f t="shared" ref="IJ117:IJ120" si="4486">SUM(IH117/12*$A$2)</f>
        <v>0</v>
      </c>
      <c r="IK117" s="243">
        <f t="shared" ref="IK117:IK120" si="4487">SUM(II117/12*$A$2)</f>
        <v>0</v>
      </c>
      <c r="IL117" s="243">
        <f>VLOOKUP($B117,факт!$D$7:$HK$128,85,0)</f>
        <v>0</v>
      </c>
      <c r="IM117" s="243">
        <f>VLOOKUP($B117,факт!$D$7:$HK$128,86,0)</f>
        <v>0</v>
      </c>
      <c r="IN117" s="244"/>
      <c r="IO117" s="244"/>
      <c r="IP117" s="243">
        <f t="shared" ref="IP117:IP120" si="4488">SUM(IL117-IJ117)</f>
        <v>0</v>
      </c>
      <c r="IQ117" s="243">
        <f t="shared" ref="IQ117:IQ120" si="4489">SUM(IM117-IK117)</f>
        <v>0</v>
      </c>
      <c r="IR117" s="244">
        <v>0</v>
      </c>
      <c r="IS117" s="244">
        <v>0</v>
      </c>
      <c r="IT117" s="244"/>
      <c r="IU117" s="244"/>
      <c r="IV117" s="243">
        <f t="shared" ref="IV117:IV120" si="4490">SUM(IT117/12*$A$2)</f>
        <v>0</v>
      </c>
      <c r="IW117" s="243">
        <f t="shared" ref="IW117:IW120" si="4491">SUM(IU117/12*$A$2)</f>
        <v>0</v>
      </c>
      <c r="IX117" s="243">
        <f>VLOOKUP($B117,факт!$D$7:$HK$128,55,0)</f>
        <v>0</v>
      </c>
      <c r="IY117" s="243">
        <f>VLOOKUP($B117,факт!$D$7:$HK$128,56,0)</f>
        <v>0</v>
      </c>
      <c r="IZ117" s="243">
        <f t="shared" ref="IZ117:IZ120" si="4492">SUM(IV117-IT117)</f>
        <v>0</v>
      </c>
      <c r="JA117" s="243">
        <f t="shared" ref="JA117:JA120" si="4493">SUM(IW117-IU117)</f>
        <v>0</v>
      </c>
      <c r="JB117" s="242">
        <v>4</v>
      </c>
      <c r="JC117" s="243">
        <f t="shared" si="3026"/>
        <v>95413.247999999992</v>
      </c>
      <c r="JD117" s="243">
        <f t="shared" ref="JD117:JD120" si="4494">SUM(JB117/12*$A$2)</f>
        <v>0.33333333333333331</v>
      </c>
      <c r="JE117" s="243">
        <f t="shared" ref="JE117:JE120" si="4495">SUM(JC117/12*$A$2)</f>
        <v>7951.1039999999994</v>
      </c>
      <c r="JF117" s="243">
        <f>VLOOKUP($B117,факт!$D$7:$HK$128,61,0)</f>
        <v>0</v>
      </c>
      <c r="JG117" s="243">
        <f>VLOOKUP($B117,факт!$D$7:$HK$128,62,0)</f>
        <v>0</v>
      </c>
      <c r="JH117" s="243">
        <f>VLOOKUP($B117,факт!$D$7:$HK$128,59,0)</f>
        <v>0</v>
      </c>
      <c r="JI117" s="243">
        <f>VLOOKUP($B117,факт!$D$7:$HK$128,60,0)</f>
        <v>0</v>
      </c>
      <c r="JJ117" s="243">
        <f t="shared" ref="JJ117:JJ120" si="4496">SUM(JF117-JD117)</f>
        <v>-0.33333333333333331</v>
      </c>
      <c r="JK117" s="243">
        <f t="shared" ref="JK117:JK120" si="4497">SUM(JG117-JE117)</f>
        <v>-7951.1039999999994</v>
      </c>
      <c r="JL117" s="242"/>
      <c r="JM117" s="243">
        <f t="shared" ref="JM117:JM120" si="4498">SUM(JL117*$D117*$F117*$G117*$H117*JM$9)</f>
        <v>0</v>
      </c>
      <c r="JN117" s="243">
        <f t="shared" ref="JN117:JN120" si="4499">SUM(JL117/12*$A$2)</f>
        <v>0</v>
      </c>
      <c r="JO117" s="243">
        <f t="shared" ref="JO117:JO120" si="4500">SUM(JM117/12*$A$2)</f>
        <v>0</v>
      </c>
      <c r="JP117" s="243">
        <f>VLOOKUP($B117,факт!$D$7:$HK$128,213,0)</f>
        <v>0</v>
      </c>
      <c r="JQ117" s="243">
        <f>VLOOKUP($B117,факт!$D$7:$HK$128,214,0)</f>
        <v>0</v>
      </c>
      <c r="JR117" s="244"/>
      <c r="JS117" s="244"/>
      <c r="JT117" s="243">
        <f t="shared" ref="JT117:JT120" si="4501">SUM(JP117-JN117)</f>
        <v>0</v>
      </c>
      <c r="JU117" s="243">
        <f t="shared" ref="JU117:JU120" si="4502">SUM(JQ117-JO117)</f>
        <v>0</v>
      </c>
      <c r="JV117" s="242"/>
      <c r="JW117" s="243">
        <f t="shared" si="3027"/>
        <v>0</v>
      </c>
      <c r="JX117" s="243">
        <f t="shared" ref="JX117:JX120" si="4503">SUM(JV117/12*$A$2)</f>
        <v>0</v>
      </c>
      <c r="JY117" s="243">
        <f t="shared" ref="JY117:JY120" si="4504">SUM(JW117/12*$A$2)</f>
        <v>0</v>
      </c>
      <c r="JZ117" s="243">
        <f>VLOOKUP($B117,факт!$D$7:$HK$128,211,0)</f>
        <v>0</v>
      </c>
      <c r="KA117" s="243">
        <f>VLOOKUP($B117,факт!$D$7:$HK$128,212,0)</f>
        <v>0</v>
      </c>
      <c r="KB117" s="243">
        <f>VLOOKUP($B117,факт!$D$7:$HK$128,209,0)</f>
        <v>0</v>
      </c>
      <c r="KC117" s="243">
        <f>VLOOKUP($B117,факт!$D$7:$HK$128,210,0)</f>
        <v>0</v>
      </c>
      <c r="KD117" s="243">
        <f t="shared" ref="KD117:KD120" si="4505">SUM(JZ117-JX117)</f>
        <v>0</v>
      </c>
      <c r="KE117" s="243">
        <f t="shared" ref="KE117:KE120" si="4506">SUM(KA117-JY117)</f>
        <v>0</v>
      </c>
      <c r="KF117" s="242">
        <v>0</v>
      </c>
      <c r="KG117" s="243">
        <f t="shared" ref="KG117:KG120" si="4507">SUM(KF117*$D117*$F117*$G117*$H117*KG$9)</f>
        <v>0</v>
      </c>
      <c r="KH117" s="243">
        <f t="shared" ref="KH117:KH120" si="4508">SUM(KF117/12*$A$2)</f>
        <v>0</v>
      </c>
      <c r="KI117" s="243">
        <f t="shared" ref="KI117:KI120" si="4509">SUM(KG117/12*$A$2)</f>
        <v>0</v>
      </c>
      <c r="KJ117" s="243">
        <f>VLOOKUP($B117,факт!$D$7:$HK$128,161,0)</f>
        <v>0</v>
      </c>
      <c r="KK117" s="243">
        <f>VLOOKUP($B117,факт!$D$7:$HK$128,162,0)</f>
        <v>0</v>
      </c>
      <c r="KL117" s="243">
        <f>VLOOKUP($B117,факт!$D$7:$HK$128,159,0)</f>
        <v>0</v>
      </c>
      <c r="KM117" s="243">
        <f>VLOOKUP($B117,факт!$D$7:$HK$128,160,0)</f>
        <v>0</v>
      </c>
      <c r="KN117" s="243">
        <f t="shared" ref="KN117:KN120" si="4510">SUM(KJ117-KH117)</f>
        <v>0</v>
      </c>
      <c r="KO117" s="243">
        <f t="shared" ref="KO117:KO120" si="4511">SUM(KK117-KI117)</f>
        <v>0</v>
      </c>
      <c r="KP117" s="242">
        <v>0</v>
      </c>
      <c r="KQ117" s="243">
        <f t="shared" ref="KQ117:KQ120" si="4512">SUM(KP117*$D117*$F117*$G117*$H117*KQ$9)</f>
        <v>0</v>
      </c>
      <c r="KR117" s="243">
        <f t="shared" ref="KR117:KR120" si="4513">SUM(KP117/12*$A$2)</f>
        <v>0</v>
      </c>
      <c r="KS117" s="243">
        <f t="shared" ref="KS117:KS120" si="4514">SUM(KQ117/12*$A$2)</f>
        <v>0</v>
      </c>
      <c r="KT117" s="244"/>
      <c r="KU117" s="244"/>
      <c r="KV117" s="244"/>
      <c r="KW117" s="244"/>
      <c r="KX117" s="243">
        <f t="shared" ref="KX117:KX120" si="4515">SUM(KT117-KR117)</f>
        <v>0</v>
      </c>
      <c r="KY117" s="243">
        <f t="shared" ref="KY117:KY120" si="4516">SUM(KU117-KS117)</f>
        <v>0</v>
      </c>
      <c r="KZ117" s="242">
        <v>0</v>
      </c>
      <c r="LA117" s="243">
        <f t="shared" si="3028"/>
        <v>0</v>
      </c>
      <c r="LB117" s="243">
        <f t="shared" ref="LB117:LB120" si="4517">SUM(KZ117/12*$A$2)</f>
        <v>0</v>
      </c>
      <c r="LC117" s="243">
        <f t="shared" ref="LC117:LC120" si="4518">SUM(LA117/12*$A$2)</f>
        <v>0</v>
      </c>
      <c r="LD117" s="243">
        <f>VLOOKUP($B117,факт!$D$7:$HK$128,89,0)</f>
        <v>1</v>
      </c>
      <c r="LE117" s="243">
        <f>VLOOKUP($B117,факт!$D$7:$HK$128,90,0)</f>
        <v>23853.31</v>
      </c>
      <c r="LF117" s="243">
        <f>VLOOKUP($B117,факт!$D$7:$HK$128,87,0)</f>
        <v>0</v>
      </c>
      <c r="LG117" s="243">
        <f>VLOOKUP($B117,факт!$D$7:$HK$128,88,0)</f>
        <v>0</v>
      </c>
      <c r="LH117" s="243">
        <f t="shared" ref="LH117:LH120" si="4519">SUM(LD117-LB117)</f>
        <v>1</v>
      </c>
      <c r="LI117" s="243">
        <f t="shared" ref="LI117:LI120" si="4520">SUM(LE117-LC117)</f>
        <v>23853.31</v>
      </c>
      <c r="LJ117" s="242">
        <v>0</v>
      </c>
      <c r="LK117" s="243">
        <f t="shared" si="3029"/>
        <v>0</v>
      </c>
      <c r="LL117" s="243">
        <f t="shared" ref="LL117:LL120" si="4521">SUM(LJ117/12*$A$2)</f>
        <v>0</v>
      </c>
      <c r="LM117" s="243">
        <f t="shared" ref="LM117:LM120" si="4522">SUM(LK117/12*$A$2)</f>
        <v>0</v>
      </c>
      <c r="LN117" s="243">
        <f>VLOOKUP($B117,факт!$D$7:$HK$128,69,0)</f>
        <v>0</v>
      </c>
      <c r="LO117" s="243">
        <f>VLOOKUP($B117,факт!$D$7:$HK$128,70,0)</f>
        <v>0</v>
      </c>
      <c r="LP117" s="244"/>
      <c r="LQ117" s="244"/>
      <c r="LR117" s="243">
        <f t="shared" ref="LR117:LR120" si="4523">SUM(LN117-LL117)</f>
        <v>0</v>
      </c>
      <c r="LS117" s="243">
        <f t="shared" ref="LS117:LS120" si="4524">SUM(LO117-LM117)</f>
        <v>0</v>
      </c>
      <c r="LT117" s="242"/>
      <c r="LU117" s="243">
        <f t="shared" si="3030"/>
        <v>0</v>
      </c>
      <c r="LV117" s="243">
        <f t="shared" ref="LV117:LV120" si="4525">SUM(LT117/12*$A$2)</f>
        <v>0</v>
      </c>
      <c r="LW117" s="243">
        <f t="shared" ref="LW117:LW120" si="4526">SUM(LU117/12*$A$2)</f>
        <v>0</v>
      </c>
      <c r="LX117" s="243">
        <f>VLOOKUP($B117,факт!$D$7:$HK$128,83,0)</f>
        <v>0</v>
      </c>
      <c r="LY117" s="243">
        <f>VLOOKUP($B117,факт!$D$7:$HK$128,84,0)</f>
        <v>0</v>
      </c>
      <c r="LZ117" s="244"/>
      <c r="MA117" s="244"/>
      <c r="MB117" s="243">
        <f t="shared" ref="MB117:MB120" si="4527">SUM(LX117-LV117)</f>
        <v>0</v>
      </c>
      <c r="MC117" s="243">
        <f t="shared" ref="MC117:MC120" si="4528">SUM(LY117-LW117)</f>
        <v>0</v>
      </c>
      <c r="MD117" s="246">
        <v>56</v>
      </c>
      <c r="ME117" s="243">
        <f t="shared" si="3031"/>
        <v>1335785.4720000001</v>
      </c>
      <c r="MF117" s="243">
        <f t="shared" ref="MF117:MF120" si="4529">SUM(MD117/12*$A$2)</f>
        <v>4.666666666666667</v>
      </c>
      <c r="MG117" s="243">
        <f t="shared" ref="MG117:MG120" si="4530">SUM(ME117/12*$A$2)</f>
        <v>111315.45600000001</v>
      </c>
      <c r="MH117" s="243">
        <f>VLOOKUP($B117,факт!$D$7:$HK$128,73,0)</f>
        <v>2</v>
      </c>
      <c r="MI117" s="243">
        <f>VLOOKUP($B117,факт!$D$7:$HK$128,74,0)</f>
        <v>47706.62</v>
      </c>
      <c r="MJ117" s="243">
        <f>VLOOKUP($B117,факт!$D$7:$HK$128,71,0)</f>
        <v>0</v>
      </c>
      <c r="MK117" s="243">
        <f>VLOOKUP($B117,факт!$D$7:$HK$128,72,0)</f>
        <v>0</v>
      </c>
      <c r="ML117" s="243">
        <f t="shared" ref="ML117:ML120" si="4531">SUM(MH117-MF117)</f>
        <v>-2.666666666666667</v>
      </c>
      <c r="MM117" s="243">
        <f t="shared" ref="MM117:MM120" si="4532">SUM(MI117-MG117)</f>
        <v>-63608.836000000003</v>
      </c>
      <c r="MN117" s="242">
        <v>2</v>
      </c>
      <c r="MO117" s="243">
        <f t="shared" si="3032"/>
        <v>47706.623999999996</v>
      </c>
      <c r="MP117" s="243">
        <f t="shared" ref="MP117:MP120" si="4533">SUM(MN117/12*$A$2)</f>
        <v>0.16666666666666666</v>
      </c>
      <c r="MQ117" s="243">
        <f t="shared" ref="MQ117:MQ120" si="4534">SUM(MO117/12*$A$2)</f>
        <v>3975.5519999999997</v>
      </c>
      <c r="MR117" s="243">
        <f>VLOOKUP($B117,факт!$D$7:$HK$128,53,0)</f>
        <v>0</v>
      </c>
      <c r="MS117" s="243">
        <f>VLOOKUP($B117,факт!$D$7:$HK$128,54,0)</f>
        <v>0</v>
      </c>
      <c r="MT117" s="243">
        <f>VLOOKUP($B117,факт!$D$7:$HK$128,51,0)</f>
        <v>0</v>
      </c>
      <c r="MU117" s="243">
        <f>VLOOKUP($B117,факт!$D$7:$HK$128,52,0)</f>
        <v>0</v>
      </c>
      <c r="MV117" s="243">
        <f t="shared" ref="MV117:MV120" si="4535">SUM(MR117-MP117)</f>
        <v>-0.16666666666666666</v>
      </c>
      <c r="MW117" s="243">
        <f t="shared" ref="MW117:MW120" si="4536">SUM(MS117-MQ117)</f>
        <v>-3975.5519999999997</v>
      </c>
      <c r="MX117" s="242">
        <v>0</v>
      </c>
      <c r="MY117" s="243">
        <f t="shared" ref="MY117:MY120" si="4537">SUM(MX117*$D117*$F117*$G117*$H117*MY$9)</f>
        <v>0</v>
      </c>
      <c r="MZ117" s="243">
        <f t="shared" ref="MZ117:MZ120" si="4538">SUM(MX117/12*$A$2)</f>
        <v>0</v>
      </c>
      <c r="NA117" s="243">
        <f t="shared" ref="NA117:NA120" si="4539">SUM(MY117/12*$A$2)</f>
        <v>0</v>
      </c>
      <c r="NB117" s="243">
        <f>VLOOKUP($B117,факт!$D$7:$HK$128,77,0)</f>
        <v>0</v>
      </c>
      <c r="NC117" s="243">
        <f>VLOOKUP($B117,факт!$D$7:$HK$128,78,0)</f>
        <v>0</v>
      </c>
      <c r="ND117" s="243">
        <f>VLOOKUP($B117,факт!$D$7:$HK$128,75,0)</f>
        <v>0</v>
      </c>
      <c r="NE117" s="243">
        <f>VLOOKUP($B117,факт!$D$7:$HK$128,76,0)</f>
        <v>0</v>
      </c>
      <c r="NF117" s="243">
        <f t="shared" ref="NF117:NF120" si="4540">SUM(NB117-MZ117)</f>
        <v>0</v>
      </c>
      <c r="NG117" s="243">
        <f t="shared" ref="NG117:NG120" si="4541">SUM(NC117-NA117)</f>
        <v>0</v>
      </c>
      <c r="NH117" s="242">
        <v>3</v>
      </c>
      <c r="NI117" s="243">
        <f t="shared" ref="NI117:NI120" si="4542">SUM(NH117*$D117*$F117*$G117*$H117*NI$9)</f>
        <v>59633.279999999992</v>
      </c>
      <c r="NJ117" s="243">
        <f t="shared" ref="NJ117:NJ120" si="4543">SUM(NH117/12*$A$2)</f>
        <v>0.25</v>
      </c>
      <c r="NK117" s="243">
        <f t="shared" ref="NK117:NK120" si="4544">SUM(NI117/12*$A$2)</f>
        <v>4969.4399999999996</v>
      </c>
      <c r="NL117" s="243">
        <f>VLOOKUP($B117,факт!$D$7:$HK$128,95,0)</f>
        <v>0</v>
      </c>
      <c r="NM117" s="243">
        <f>VLOOKUP($B117,факт!$D$7:$HK$128,96,0)</f>
        <v>0</v>
      </c>
      <c r="NN117" s="243">
        <f>VLOOKUP($B117,факт!$D$7:$HK$128,93,0)</f>
        <v>0</v>
      </c>
      <c r="NO117" s="243">
        <f>VLOOKUP($B117,факт!$D$7:$HK$128,94,0)</f>
        <v>0</v>
      </c>
      <c r="NP117" s="243">
        <f t="shared" ref="NP117:NP120" si="4545">SUM(NL117-NJ117)</f>
        <v>-0.25</v>
      </c>
      <c r="NQ117" s="243">
        <f t="shared" ref="NQ117:NQ120" si="4546">SUM(NM117-NK117)</f>
        <v>-4969.4399999999996</v>
      </c>
      <c r="NR117" s="242">
        <v>1</v>
      </c>
      <c r="NS117" s="243">
        <f t="shared" ref="NS117:NS120" si="4547">SUM(NR117*$D117*$F117*$G117*$H117*NS$9)</f>
        <v>19877.759999999998</v>
      </c>
      <c r="NT117" s="243">
        <f t="shared" ref="NT117:NT120" si="4548">SUM(NR117/12*$A$2)</f>
        <v>8.3333333333333329E-2</v>
      </c>
      <c r="NU117" s="243">
        <f t="shared" ref="NU117:NU120" si="4549">SUM(NS117/12*$A$2)</f>
        <v>1656.4799999999998</v>
      </c>
      <c r="NV117" s="243">
        <f>VLOOKUP($B117,факт!$D$7:$HK$128,81,0)</f>
        <v>0</v>
      </c>
      <c r="NW117" s="243">
        <f>VLOOKUP($B117,факт!$D$7:$HK$128,82,0)</f>
        <v>0</v>
      </c>
      <c r="NX117" s="244"/>
      <c r="NY117" s="244"/>
      <c r="NZ117" s="243">
        <f t="shared" ref="NZ117:NZ120" si="4550">SUM(NV117-NT117)</f>
        <v>-8.3333333333333329E-2</v>
      </c>
      <c r="OA117" s="243">
        <f t="shared" ref="OA117:OA120" si="4551">SUM(NW117-NU117)</f>
        <v>-1656.4799999999998</v>
      </c>
      <c r="OB117" s="242"/>
      <c r="OC117" s="243">
        <f t="shared" si="3033"/>
        <v>0</v>
      </c>
      <c r="OD117" s="243">
        <f t="shared" ref="OD117:OD120" si="4552">SUM(OB117/12*$A$2)</f>
        <v>0</v>
      </c>
      <c r="OE117" s="243">
        <f t="shared" ref="OE117:OE120" si="4553">SUM(OC117/12*$A$2)</f>
        <v>0</v>
      </c>
      <c r="OF117" s="244"/>
      <c r="OG117" s="244"/>
      <c r="OH117" s="244"/>
      <c r="OI117" s="244"/>
      <c r="OJ117" s="243">
        <f t="shared" ref="OJ117:OJ120" si="4554">SUM(OF117-OD117)</f>
        <v>0</v>
      </c>
      <c r="OK117" s="243">
        <f t="shared" ref="OK117:OK120" si="4555">SUM(OG117-OE117)</f>
        <v>0</v>
      </c>
      <c r="OL117" s="242">
        <v>0</v>
      </c>
      <c r="OM117" s="243">
        <f t="shared" si="3034"/>
        <v>0</v>
      </c>
      <c r="ON117" s="243">
        <f t="shared" ref="ON117:ON120" si="4556">SUM(OL117/12*$A$2)</f>
        <v>0</v>
      </c>
      <c r="OO117" s="243">
        <f t="shared" ref="OO117:OO120" si="4557">SUM(OM117/12*$A$2)</f>
        <v>0</v>
      </c>
      <c r="OP117" s="243">
        <f>VLOOKUP($B117,факт!$D$7:$HK$128,47,0)</f>
        <v>0</v>
      </c>
      <c r="OQ117" s="243">
        <f>VLOOKUP($B117,факт!$D$7:$HK$128,48,0)</f>
        <v>0</v>
      </c>
      <c r="OR117" s="244"/>
      <c r="OS117" s="244"/>
      <c r="OT117" s="243">
        <f t="shared" ref="OT117:OT120" si="4558">SUM(OP117-ON117)</f>
        <v>0</v>
      </c>
      <c r="OU117" s="243">
        <f t="shared" ref="OU117:OU120" si="4559">SUM(OQ117-OO117)</f>
        <v>0</v>
      </c>
      <c r="OV117" s="242">
        <v>0</v>
      </c>
      <c r="OW117" s="243">
        <f t="shared" si="3035"/>
        <v>0</v>
      </c>
      <c r="OX117" s="243">
        <f t="shared" ref="OX117:OX120" si="4560">SUM(OV117/12*$A$2)</f>
        <v>0</v>
      </c>
      <c r="OY117" s="243">
        <f t="shared" ref="OY117:OY120" si="4561">SUM(OW117/12*$A$2)</f>
        <v>0</v>
      </c>
      <c r="OZ117" s="244"/>
      <c r="PA117" s="244"/>
      <c r="PB117" s="244"/>
      <c r="PC117" s="244"/>
      <c r="PD117" s="243">
        <f t="shared" ref="PD117:PD120" si="4562">SUM(OZ117-OX117)</f>
        <v>0</v>
      </c>
      <c r="PE117" s="243">
        <f t="shared" ref="PE117:PE120" si="4563">SUM(PA117-OY117)</f>
        <v>0</v>
      </c>
      <c r="PF117" s="242">
        <v>0</v>
      </c>
      <c r="PG117" s="243">
        <f>SUM(PF117*$D117*$F117*$G117*$J117*PG$9)</f>
        <v>0</v>
      </c>
      <c r="PH117" s="243">
        <f t="shared" ref="PH117:PH120" si="4564">SUM(PF117/12*$A$2)</f>
        <v>0</v>
      </c>
      <c r="PI117" s="243">
        <f t="shared" ref="PI117:PI120" si="4565">SUM(PG117/12*$A$2)</f>
        <v>0</v>
      </c>
      <c r="PJ117" s="243">
        <f>VLOOKUP($B117,факт!$D$7:$HK$128,45,0)</f>
        <v>0</v>
      </c>
      <c r="PK117" s="243">
        <f>VLOOKUP($B117,факт!$D$7:$HK$128,46,0)</f>
        <v>0</v>
      </c>
      <c r="PL117" s="244"/>
      <c r="PM117" s="244"/>
      <c r="PN117" s="243">
        <f t="shared" ref="PN117:PN120" si="4566">SUM(PJ117-PH117)</f>
        <v>0</v>
      </c>
      <c r="PO117" s="243">
        <f t="shared" ref="PO117:PO120" si="4567">SUM(PK117-PI117)</f>
        <v>0</v>
      </c>
      <c r="PP117" s="243"/>
      <c r="PQ117" s="243"/>
      <c r="PR117" s="243">
        <f t="shared" ref="PR117:PR120" si="4568">SUM(PP117/12*$A$2)</f>
        <v>0</v>
      </c>
      <c r="PS117" s="243">
        <f t="shared" ref="PS117:PS120" si="4569">SUM(PQ117/12*$A$2)</f>
        <v>0</v>
      </c>
      <c r="PT117" s="244"/>
      <c r="PU117" s="244"/>
      <c r="PV117" s="244"/>
      <c r="PW117" s="244"/>
      <c r="PX117" s="243">
        <f t="shared" ref="PX117:PX120" si="4570">SUM(PT117-PR117)</f>
        <v>0</v>
      </c>
      <c r="PY117" s="243">
        <f t="shared" ref="PY117:PY120" si="4571">SUM(PU117-PS117)</f>
        <v>0</v>
      </c>
      <c r="PZ117" s="243"/>
      <c r="QA117" s="243"/>
      <c r="QB117" s="243">
        <f t="shared" ref="QB117:QB120" si="4572">SUM(PZ117/12*$A$2)</f>
        <v>0</v>
      </c>
      <c r="QC117" s="243">
        <f t="shared" ref="QC117:QC120" si="4573">SUM(QA117/12*$A$2)</f>
        <v>0</v>
      </c>
      <c r="QD117" s="244"/>
      <c r="QE117" s="244"/>
      <c r="QF117" s="244"/>
      <c r="QG117" s="244"/>
      <c r="QH117" s="243">
        <f t="shared" ref="QH117:QH120" si="4574">SUM(QD117-QB117)</f>
        <v>0</v>
      </c>
      <c r="QI117" s="243">
        <f t="shared" ref="QI117:QI120" si="4575">SUM(QE117-QC117)</f>
        <v>0</v>
      </c>
      <c r="QJ117" s="247">
        <f t="shared" ref="QJ117:QJ120" si="4576">SUM(CN117,AF117,AP117,CD117,L117,AZ117,V117,KP117,MX117,NR117,NH117,CX117,GT117,HD117,HN117,HX117,IH117,IR117,DH117,KF117,DR117,BJ117,OL117,OB117,JB117,LJ117,MD117,KZ117,LT117,EB117,EL117,EV117,FF117,FP117,GJ117,FZ117,JV117,PF117,OV117,MN117,BT117,JL117,PP117,PZ117)</f>
        <v>180</v>
      </c>
      <c r="QK117" s="247">
        <f t="shared" ref="QK117:QK120" si="4577">SUM(CO117,AG117,AQ117,CE117,M117,BA117,W117,KQ117,MY117,NS117,NI117,CY117,GU117,HE117,HO117,HY117,II117,IS117,DI117,KG117,DS117,BK117,OM117,OC117,JC117,LK117,ME117,LA117,LU117,EC117,EM117,EW117,FG117,FQ117,GK117,GA117,JW117,PG117,OW117,MO117,BU117,JM117,PQ117,QA117)</f>
        <v>3840383.2319999998</v>
      </c>
      <c r="QL117" s="247">
        <f t="shared" ref="QL117:QL120" si="4578">SUM(CP117,AH117,AR117,CF117,N117,BB117,X117,KR117,MZ117,NT117,NJ117,CZ117,GV117,HF117,HP117,HZ117,IJ117,IT117,DJ117,KH117,DT117,BL117,ON117,OD117,JD117,LL117,MF117,LB117,LV117,ED117,EN117,EX117,FH117,FR117,GL117,GB117,JX117,PH117,OX117,MP117,BV117,JN117,PR117,QB117)</f>
        <v>15</v>
      </c>
      <c r="QM117" s="247">
        <f t="shared" ref="QM117:QM120" si="4579">SUM(CQ117,AI117,AS117,CG117,O117,BC117,Y117,KS117,NA117,NU117,NK117,DA117,GW117,HG117,HQ117,IA117,IK117,IU117,DK117,KI117,DU117,BM117,OO117,OE117,JE117,LM117,MG117,LC117,LW117,EE117,EO117,EY117,FI117,FS117,GM117,GC117,JY117,PI117,OY117,MQ117,BW117,JO117,PS117,QC117)</f>
        <v>320031.93600000005</v>
      </c>
      <c r="QN117" s="247">
        <f t="shared" ref="QN117:QN120" si="4580">SUM(CR117,AJ117,AT117,CH117,P117,BD117,Z117,KT117,NB117,NV117,NL117,DB117,GX117,HH117,HR117,IB117,IL117,IV117,DL117,KJ117,DV117,BN117,OP117,OF117,JF117,LN117,MH117,LD117,LX117,EF117,EP117,EZ117,FJ117,FT117,GN117,GD117,JZ117,PJ117,OZ117,MR117,BX117,JP117,PT117,QD117)</f>
        <v>16</v>
      </c>
      <c r="QO117" s="247">
        <f t="shared" ref="QO117:QO120" si="4581">SUM(CS117,AK117,AU117,CI117,Q117,BE117,AA117,KU117,NC117,NW117,NM117,DC117,GY117,HI117,HS117,IC117,IM117,IW117,DM117,KK117,DW117,BO117,OQ117,OG117,JG117,LO117,MI117,LE117,LY117,EG117,EQ117,FA117,FK117,FU117,GO117,GE117,KA117,PK117,PA117,MS117,BY117,JQ117,PU117,QE117)</f>
        <v>333946.36</v>
      </c>
      <c r="QP117" s="247">
        <f t="shared" ref="QP117:QP120" si="4582">SUM(CT117,AL117,AV117,CJ117,R117,BF117,AB117,KV117,ND117,NX117,NN117,DD117,GZ117,HJ117,HT117,ID117,IN117,IX117,DN117,KL117,DX117,BP117,OR117,OH117,JH117,LP117,MJ117,LF117,LZ117,EH117,ER117,FB117,FL117,FV117,GP117,GF117,KB117,PL117,PB117,MT117,BZ117,JR117,PV117,QF117)</f>
        <v>0</v>
      </c>
      <c r="QQ117" s="247">
        <f t="shared" ref="QQ117:QQ120" si="4583">SUM(CU117,AM117,AW117,CK117,S117,BG117,AC117,KW117,NE117,NY117,NO117,DE117,HA117,HK117,HU117,IE117,IO117,IY117,DO117,KM117,DY117,BQ117,OS117,OI117,JI117,LQ117,MK117,LG117,MA117,EI117,ES117,FC117,FM117,FW117,GQ117,GG117,KC117,PM117,PC117,MU117,CA117,JS117,PW117,QG117)</f>
        <v>0</v>
      </c>
      <c r="QR117" s="243">
        <f t="shared" ref="QR117:QR120" si="4584">SUM(QN117-QL117)</f>
        <v>1</v>
      </c>
      <c r="QS117" s="243">
        <f t="shared" ref="QS117:QS120" si="4585">SUM(QO117-QM117)</f>
        <v>13914.423999999941</v>
      </c>
    </row>
    <row r="118" spans="1:461" s="199" customFormat="1" ht="27.75" customHeight="1" x14ac:dyDescent="0.25">
      <c r="A118" s="221"/>
      <c r="B118" s="221">
        <v>78</v>
      </c>
      <c r="C118" s="237" t="s">
        <v>291</v>
      </c>
      <c r="D118" s="238">
        <f t="shared" si="4056"/>
        <v>9860</v>
      </c>
      <c r="E118" s="238">
        <v>10127</v>
      </c>
      <c r="F118" s="239">
        <v>1.69</v>
      </c>
      <c r="G118" s="240">
        <v>1</v>
      </c>
      <c r="H118" s="238">
        <v>1.4</v>
      </c>
      <c r="I118" s="238">
        <v>1.68</v>
      </c>
      <c r="J118" s="238">
        <v>2.23</v>
      </c>
      <c r="K118" s="241">
        <v>2.57</v>
      </c>
      <c r="L118" s="242"/>
      <c r="M118" s="243">
        <f t="shared" si="3005"/>
        <v>0</v>
      </c>
      <c r="N118" s="243">
        <f t="shared" si="4395"/>
        <v>0</v>
      </c>
      <c r="O118" s="243">
        <f t="shared" si="4396"/>
        <v>0</v>
      </c>
      <c r="P118" s="243">
        <f>VLOOKUP($B118,факт!$D$7:$HK$127,21,0)</f>
        <v>0</v>
      </c>
      <c r="Q118" s="243">
        <f>VLOOKUP($B118,факт!$D$7:$HK$127,22,0)</f>
        <v>0</v>
      </c>
      <c r="R118" s="243">
        <f>VLOOKUP($B118,факт!$D$7:$HK$127,19,0)</f>
        <v>0</v>
      </c>
      <c r="S118" s="243">
        <f>VLOOKUP($B118,факт!$D$7:$HK$127,20,0)</f>
        <v>0</v>
      </c>
      <c r="T118" s="243">
        <f t="shared" si="3006"/>
        <v>0</v>
      </c>
      <c r="U118" s="243">
        <f t="shared" si="3007"/>
        <v>0</v>
      </c>
      <c r="V118" s="242">
        <v>0</v>
      </c>
      <c r="W118" s="243">
        <f t="shared" si="3008"/>
        <v>0</v>
      </c>
      <c r="X118" s="243">
        <f t="shared" si="4397"/>
        <v>0</v>
      </c>
      <c r="Y118" s="243">
        <f t="shared" si="4398"/>
        <v>0</v>
      </c>
      <c r="Z118" s="243">
        <f>VLOOKUP($B118,факт!$D$7:$HK$128,29,0)</f>
        <v>0</v>
      </c>
      <c r="AA118" s="243">
        <f>VLOOKUP($B118,факт!$D$7:$HK$128,30,0)</f>
        <v>0</v>
      </c>
      <c r="AB118" s="243">
        <f>VLOOKUP($B118,факт!$D$7:$HK$128,27,0)</f>
        <v>0</v>
      </c>
      <c r="AC118" s="243">
        <f>VLOOKUP($B118,факт!$D$7:$HK$128,28,0)</f>
        <v>0</v>
      </c>
      <c r="AD118" s="243">
        <f t="shared" si="4399"/>
        <v>0</v>
      </c>
      <c r="AE118" s="243">
        <f t="shared" si="4400"/>
        <v>0</v>
      </c>
      <c r="AF118" s="245"/>
      <c r="AG118" s="243">
        <f t="shared" si="3009"/>
        <v>0</v>
      </c>
      <c r="AH118" s="243">
        <f t="shared" si="4401"/>
        <v>0</v>
      </c>
      <c r="AI118" s="243">
        <f t="shared" si="4402"/>
        <v>0</v>
      </c>
      <c r="AJ118" s="243">
        <f>VLOOKUP($B118,факт!$D$7:$HK$128,43,0)</f>
        <v>0</v>
      </c>
      <c r="AK118" s="243">
        <f>VLOOKUP($B118,факт!$D$7:$HK$128,44,0)</f>
        <v>0</v>
      </c>
      <c r="AL118" s="243">
        <f>VLOOKUP($B118,факт!$D$7:$HK$128,41,0)</f>
        <v>0</v>
      </c>
      <c r="AM118" s="243">
        <f>VLOOKUP($B118,факт!$D$7:$HK$128,42,0)</f>
        <v>0</v>
      </c>
      <c r="AN118" s="243">
        <f t="shared" si="4403"/>
        <v>0</v>
      </c>
      <c r="AO118" s="243">
        <f t="shared" si="4404"/>
        <v>0</v>
      </c>
      <c r="AP118" s="242"/>
      <c r="AQ118" s="243">
        <f t="shared" si="3010"/>
        <v>0</v>
      </c>
      <c r="AR118" s="243">
        <f t="shared" si="4405"/>
        <v>0</v>
      </c>
      <c r="AS118" s="243">
        <f t="shared" si="4406"/>
        <v>0</v>
      </c>
      <c r="AT118" s="243">
        <f>VLOOKUP($B118,факт!$D$7:$HK$128,9,0)</f>
        <v>0</v>
      </c>
      <c r="AU118" s="243">
        <f>VLOOKUP($B118,факт!$D$7:$HK$128,10,0)</f>
        <v>0</v>
      </c>
      <c r="AV118" s="243">
        <f>VLOOKUP($B118,факт!$D$7:$HK$128,7,0)</f>
        <v>0</v>
      </c>
      <c r="AW118" s="243">
        <f>VLOOKUP($B118,факт!$D$7:$HK$128,8,0)</f>
        <v>0</v>
      </c>
      <c r="AX118" s="243">
        <f t="shared" si="4407"/>
        <v>0</v>
      </c>
      <c r="AY118" s="243">
        <f t="shared" si="4408"/>
        <v>0</v>
      </c>
      <c r="AZ118" s="242">
        <v>0</v>
      </c>
      <c r="BA118" s="243">
        <f t="shared" si="3011"/>
        <v>0</v>
      </c>
      <c r="BB118" s="243">
        <f t="shared" si="4409"/>
        <v>0</v>
      </c>
      <c r="BC118" s="243">
        <f t="shared" si="4410"/>
        <v>0</v>
      </c>
      <c r="BD118" s="243">
        <f>VLOOKUP($B118,факт!$D$7:$HK$128,23,0)</f>
        <v>0</v>
      </c>
      <c r="BE118" s="243">
        <f>VLOOKUP($B118,факт!$D$7:$HK$128,24,0)</f>
        <v>0</v>
      </c>
      <c r="BF118" s="243"/>
      <c r="BG118" s="243"/>
      <c r="BH118" s="243">
        <f t="shared" si="4411"/>
        <v>0</v>
      </c>
      <c r="BI118" s="243">
        <f t="shared" si="4412"/>
        <v>0</v>
      </c>
      <c r="BJ118" s="242">
        <v>0</v>
      </c>
      <c r="BK118" s="243">
        <f t="shared" si="3012"/>
        <v>0</v>
      </c>
      <c r="BL118" s="243">
        <f t="shared" si="4413"/>
        <v>0</v>
      </c>
      <c r="BM118" s="243">
        <f t="shared" si="4414"/>
        <v>0</v>
      </c>
      <c r="BN118" s="243">
        <f>VLOOKUP($B118,факт!$D$7:$HK$128,199,0)</f>
        <v>0</v>
      </c>
      <c r="BO118" s="243">
        <f>VLOOKUP($B118,факт!$D$7:$HK$128,200,0)</f>
        <v>0</v>
      </c>
      <c r="BP118" s="243">
        <f>VLOOKUP($B118,факт!$D$7:$HK$128,197,0)</f>
        <v>0</v>
      </c>
      <c r="BQ118" s="243">
        <f>VLOOKUP($B118,факт!$D$7:$HK$128,198,0)</f>
        <v>0</v>
      </c>
      <c r="BR118" s="243">
        <f t="shared" si="4415"/>
        <v>0</v>
      </c>
      <c r="BS118" s="243">
        <f t="shared" si="4416"/>
        <v>0</v>
      </c>
      <c r="BT118" s="243"/>
      <c r="BU118" s="243">
        <f t="shared" si="3013"/>
        <v>0</v>
      </c>
      <c r="BV118" s="243">
        <f t="shared" si="4417"/>
        <v>0</v>
      </c>
      <c r="BW118" s="243">
        <f t="shared" si="4418"/>
        <v>0</v>
      </c>
      <c r="BX118" s="243">
        <f>VLOOKUP($B118,факт!$D$7:$HK$128,25,0)</f>
        <v>0</v>
      </c>
      <c r="BY118" s="243">
        <f>VLOOKUP($B118,факт!$D$7:$HK$128,26,0)</f>
        <v>0</v>
      </c>
      <c r="BZ118" s="244"/>
      <c r="CA118" s="244"/>
      <c r="CB118" s="243">
        <f t="shared" si="4419"/>
        <v>0</v>
      </c>
      <c r="CC118" s="243">
        <f t="shared" si="4420"/>
        <v>0</v>
      </c>
      <c r="CD118" s="242">
        <v>0</v>
      </c>
      <c r="CE118" s="243">
        <f>SUM(CD118*$D118*$F118*$G118*$H118*CE$9)</f>
        <v>0</v>
      </c>
      <c r="CF118" s="243">
        <f t="shared" si="4421"/>
        <v>0</v>
      </c>
      <c r="CG118" s="243">
        <f t="shared" si="4422"/>
        <v>0</v>
      </c>
      <c r="CH118" s="243">
        <f>VLOOKUP($B118,факт!$D$7:$HK$128,13,0)</f>
        <v>0</v>
      </c>
      <c r="CI118" s="243">
        <f>VLOOKUP($B118,факт!$D$7:$HK$128,14,0)</f>
        <v>0</v>
      </c>
      <c r="CJ118" s="243">
        <f>VLOOKUP($B118,факт!$D$7:$HK$128,11,0)</f>
        <v>0</v>
      </c>
      <c r="CK118" s="243">
        <f>VLOOKUP($B118,факт!$D$7:$HK$128,12,0)</f>
        <v>0</v>
      </c>
      <c r="CL118" s="243">
        <f t="shared" si="4423"/>
        <v>0</v>
      </c>
      <c r="CM118" s="243">
        <f t="shared" si="4424"/>
        <v>0</v>
      </c>
      <c r="CN118" s="245"/>
      <c r="CO118" s="243">
        <f t="shared" si="3014"/>
        <v>0</v>
      </c>
      <c r="CP118" s="243">
        <f t="shared" si="4425"/>
        <v>0</v>
      </c>
      <c r="CQ118" s="243">
        <f t="shared" si="4426"/>
        <v>0</v>
      </c>
      <c r="CR118" s="243">
        <f>VLOOKUP($B118,факт!$D$7:$HK$128,37,0)</f>
        <v>0</v>
      </c>
      <c r="CS118" s="243">
        <f>VLOOKUP($B118,факт!$D$7:$HK$128,38,0)</f>
        <v>0</v>
      </c>
      <c r="CT118" s="243">
        <f>VLOOKUP($B118,факт!$D$7:$HK$128,35,0)</f>
        <v>0</v>
      </c>
      <c r="CU118" s="243">
        <f>VLOOKUP($B118,факт!$D$7:$HK$128,36,0)</f>
        <v>0</v>
      </c>
      <c r="CV118" s="243">
        <f t="shared" si="4427"/>
        <v>0</v>
      </c>
      <c r="CW118" s="243">
        <f t="shared" si="4428"/>
        <v>0</v>
      </c>
      <c r="CX118" s="242"/>
      <c r="CY118" s="243">
        <f t="shared" si="3015"/>
        <v>0</v>
      </c>
      <c r="CZ118" s="243">
        <f t="shared" si="4429"/>
        <v>0</v>
      </c>
      <c r="DA118" s="243">
        <f t="shared" si="4430"/>
        <v>0</v>
      </c>
      <c r="DB118" s="243">
        <f>VLOOKUP($B118,факт!$D$7:$HK$128,121,0)</f>
        <v>0</v>
      </c>
      <c r="DC118" s="243">
        <f>VLOOKUP($B118,факт!$D$7:$HK$128,122,0)</f>
        <v>0</v>
      </c>
      <c r="DD118" s="243">
        <f>VLOOKUP($B118,факт!$D$7:$HK$128,119,0)</f>
        <v>0</v>
      </c>
      <c r="DE118" s="243">
        <f>VLOOKUP($B118,факт!$D$7:$HK$128,120,0)</f>
        <v>0</v>
      </c>
      <c r="DF118" s="243">
        <f t="shared" si="4431"/>
        <v>0</v>
      </c>
      <c r="DG118" s="243">
        <f t="shared" si="4432"/>
        <v>0</v>
      </c>
      <c r="DH118" s="242">
        <v>0</v>
      </c>
      <c r="DI118" s="243">
        <f t="shared" si="3016"/>
        <v>0</v>
      </c>
      <c r="DJ118" s="243">
        <f t="shared" si="4433"/>
        <v>0</v>
      </c>
      <c r="DK118" s="243">
        <f t="shared" si="4434"/>
        <v>0</v>
      </c>
      <c r="DL118" s="243">
        <f>VLOOKUP($B118,факт!$D$7:$HK$128,135,0)</f>
        <v>0</v>
      </c>
      <c r="DM118" s="243">
        <f>VLOOKUP($B118,факт!$D$7:$HK$128,136,0)</f>
        <v>0</v>
      </c>
      <c r="DN118" s="243">
        <f>VLOOKUP($B118,факт!$D$7:$HK$128,133,0)</f>
        <v>0</v>
      </c>
      <c r="DO118" s="243">
        <f>VLOOKUP($B118,факт!$D$7:$HK$128,134,0)</f>
        <v>0</v>
      </c>
      <c r="DP118" s="243">
        <f t="shared" si="4435"/>
        <v>0</v>
      </c>
      <c r="DQ118" s="243">
        <f t="shared" si="4436"/>
        <v>0</v>
      </c>
      <c r="DR118" s="243"/>
      <c r="DS118" s="243">
        <f t="shared" si="3017"/>
        <v>0</v>
      </c>
      <c r="DT118" s="243">
        <f t="shared" si="4437"/>
        <v>0</v>
      </c>
      <c r="DU118" s="243">
        <f t="shared" si="4438"/>
        <v>0</v>
      </c>
      <c r="DV118" s="243">
        <f>VLOOKUP($B118,факт!$D$7:$HK$128,157,0)</f>
        <v>0</v>
      </c>
      <c r="DW118" s="243">
        <f>VLOOKUP($B118,факт!$D$7:$HK$128,158,0)</f>
        <v>0</v>
      </c>
      <c r="DX118" s="243">
        <f>VLOOKUP($B118,факт!$D$7:$HK$128,155,0)</f>
        <v>0</v>
      </c>
      <c r="DY118" s="243">
        <f>VLOOKUP($B118,факт!$D$7:$HK$128,156,0)</f>
        <v>0</v>
      </c>
      <c r="DZ118" s="243">
        <f t="shared" si="4439"/>
        <v>0</v>
      </c>
      <c r="EA118" s="243">
        <f t="shared" si="4440"/>
        <v>0</v>
      </c>
      <c r="EB118" s="242">
        <v>0</v>
      </c>
      <c r="EC118" s="243">
        <f t="shared" si="3018"/>
        <v>0</v>
      </c>
      <c r="ED118" s="243">
        <f t="shared" si="4441"/>
        <v>0</v>
      </c>
      <c r="EE118" s="243">
        <f t="shared" si="4442"/>
        <v>0</v>
      </c>
      <c r="EF118" s="243">
        <f>VLOOKUP($B118,факт!$D$7:$HK$128,173,0)</f>
        <v>0</v>
      </c>
      <c r="EG118" s="243">
        <f>VLOOKUP($B118,факт!$D$7:$HK$128,174,0)</f>
        <v>0</v>
      </c>
      <c r="EH118" s="243">
        <f>VLOOKUP($B118,факт!$D$7:$HK$128,171,0)</f>
        <v>0</v>
      </c>
      <c r="EI118" s="243">
        <f>VLOOKUP($B118,факт!$D$7:$HK$128,172,0)</f>
        <v>0</v>
      </c>
      <c r="EJ118" s="243">
        <f t="shared" si="4443"/>
        <v>0</v>
      </c>
      <c r="EK118" s="243">
        <f t="shared" si="4444"/>
        <v>0</v>
      </c>
      <c r="EL118" s="242">
        <v>0</v>
      </c>
      <c r="EM118" s="243">
        <f t="shared" si="3019"/>
        <v>0</v>
      </c>
      <c r="EN118" s="243">
        <f t="shared" si="4445"/>
        <v>0</v>
      </c>
      <c r="EO118" s="243">
        <f t="shared" si="4446"/>
        <v>0</v>
      </c>
      <c r="EP118" s="243">
        <f>VLOOKUP($B118,факт!$D$7:$HK$128,175,0)</f>
        <v>0</v>
      </c>
      <c r="EQ118" s="243">
        <f>VLOOKUP($B118,факт!$D$7:$HK$128,176,0)</f>
        <v>0</v>
      </c>
      <c r="ER118" s="244"/>
      <c r="ES118" s="244"/>
      <c r="ET118" s="243">
        <f t="shared" si="4447"/>
        <v>0</v>
      </c>
      <c r="EU118" s="243">
        <f t="shared" si="4448"/>
        <v>0</v>
      </c>
      <c r="EV118" s="242">
        <v>0</v>
      </c>
      <c r="EW118" s="243">
        <f t="shared" si="3020"/>
        <v>0</v>
      </c>
      <c r="EX118" s="243">
        <f t="shared" si="4449"/>
        <v>0</v>
      </c>
      <c r="EY118" s="243">
        <f t="shared" si="4450"/>
        <v>0</v>
      </c>
      <c r="EZ118" s="243">
        <f>VLOOKUP($B118,факт!$D$7:$HK$128,179,0)</f>
        <v>0</v>
      </c>
      <c r="FA118" s="243">
        <f>VLOOKUP($B118,факт!$D$7:$HK$128,180,0)</f>
        <v>0</v>
      </c>
      <c r="FB118" s="243">
        <f>VLOOKUP($B118,факт!$D$7:$HK$128,177,0)</f>
        <v>0</v>
      </c>
      <c r="FC118" s="243">
        <f>VLOOKUP($B118,факт!$D$7:$HK$128,178,0)</f>
        <v>0</v>
      </c>
      <c r="FD118" s="243">
        <f t="shared" si="4451"/>
        <v>0</v>
      </c>
      <c r="FE118" s="243">
        <f t="shared" si="4452"/>
        <v>0</v>
      </c>
      <c r="FF118" s="246">
        <v>7</v>
      </c>
      <c r="FG118" s="243">
        <f t="shared" si="3021"/>
        <v>195961.584</v>
      </c>
      <c r="FH118" s="243">
        <f t="shared" si="4453"/>
        <v>0.58333333333333337</v>
      </c>
      <c r="FI118" s="243">
        <f t="shared" si="4454"/>
        <v>16330.132</v>
      </c>
      <c r="FJ118" s="243">
        <f>VLOOKUP($B118,факт!$D$7:$HK$128,183,0)</f>
        <v>0</v>
      </c>
      <c r="FK118" s="243">
        <f>VLOOKUP($B118,факт!$D$7:$HK$128,184,0)</f>
        <v>0</v>
      </c>
      <c r="FL118" s="243">
        <f>VLOOKUP($B118,факт!$D$7:$HK$128,181,0)</f>
        <v>0</v>
      </c>
      <c r="FM118" s="243">
        <f>VLOOKUP($B118,факт!$D$7:$HK$128,182,0)</f>
        <v>0</v>
      </c>
      <c r="FN118" s="243">
        <f t="shared" si="4455"/>
        <v>-0.58333333333333337</v>
      </c>
      <c r="FO118" s="243">
        <f t="shared" si="4456"/>
        <v>-16330.132</v>
      </c>
      <c r="FP118" s="242">
        <v>0</v>
      </c>
      <c r="FQ118" s="243">
        <f t="shared" si="3022"/>
        <v>0</v>
      </c>
      <c r="FR118" s="243">
        <f t="shared" si="4457"/>
        <v>0</v>
      </c>
      <c r="FS118" s="243">
        <f t="shared" si="4458"/>
        <v>0</v>
      </c>
      <c r="FT118" s="243">
        <f>VLOOKUP($B118,факт!$D$7:$HK$128,189,0)</f>
        <v>0</v>
      </c>
      <c r="FU118" s="243">
        <f>VLOOKUP($B118,факт!$D$7:$HK$128,190,0)</f>
        <v>0</v>
      </c>
      <c r="FV118" s="243">
        <f>VLOOKUP($B118,факт!$D$7:$HK$128,187,0)</f>
        <v>0</v>
      </c>
      <c r="FW118" s="243">
        <f>VLOOKUP($B118,факт!$D$7:$HK$128,188,0)</f>
        <v>0</v>
      </c>
      <c r="FX118" s="243">
        <f t="shared" si="4459"/>
        <v>0</v>
      </c>
      <c r="FY118" s="243">
        <f t="shared" si="4460"/>
        <v>0</v>
      </c>
      <c r="FZ118" s="242">
        <v>0</v>
      </c>
      <c r="GA118" s="243">
        <f t="shared" si="3023"/>
        <v>0</v>
      </c>
      <c r="GB118" s="243">
        <f t="shared" si="4461"/>
        <v>0</v>
      </c>
      <c r="GC118" s="243">
        <f t="shared" si="4462"/>
        <v>0</v>
      </c>
      <c r="GD118" s="243">
        <f>VLOOKUP($B118,факт!$D$7:$HK$128,201,0)</f>
        <v>0</v>
      </c>
      <c r="GE118" s="243">
        <f>VLOOKUP($B118,факт!$D$7:$HK$128,202,0)</f>
        <v>0</v>
      </c>
      <c r="GF118" s="244"/>
      <c r="GG118" s="244"/>
      <c r="GH118" s="243">
        <f t="shared" si="4463"/>
        <v>0</v>
      </c>
      <c r="GI118" s="243">
        <f t="shared" si="4464"/>
        <v>0</v>
      </c>
      <c r="GJ118" s="242">
        <v>0</v>
      </c>
      <c r="GK118" s="243">
        <f t="shared" si="3024"/>
        <v>0</v>
      </c>
      <c r="GL118" s="243">
        <f t="shared" si="4465"/>
        <v>0</v>
      </c>
      <c r="GM118" s="243">
        <f t="shared" si="4466"/>
        <v>0</v>
      </c>
      <c r="GN118" s="243">
        <f>VLOOKUP($B118,факт!$D$7:$HK$128,191,0)</f>
        <v>0</v>
      </c>
      <c r="GO118" s="243">
        <f>VLOOKUP($B118,факт!$D$7:$HK$128,192,0)</f>
        <v>0</v>
      </c>
      <c r="GP118" s="244"/>
      <c r="GQ118" s="244"/>
      <c r="GR118" s="243">
        <f t="shared" si="4467"/>
        <v>0</v>
      </c>
      <c r="GS118" s="243">
        <f t="shared" si="4468"/>
        <v>0</v>
      </c>
      <c r="GT118" s="242">
        <v>0</v>
      </c>
      <c r="GU118" s="243">
        <f t="shared" si="3025"/>
        <v>0</v>
      </c>
      <c r="GV118" s="243">
        <f t="shared" si="4469"/>
        <v>0</v>
      </c>
      <c r="GW118" s="243">
        <f t="shared" si="4470"/>
        <v>0</v>
      </c>
      <c r="GX118" s="243">
        <f>VLOOKUP($B118,факт!$D$7:$HK$128,127,0)</f>
        <v>0</v>
      </c>
      <c r="GY118" s="243">
        <f>VLOOKUP($B118,факт!$D$7:$HK$128,128,0)</f>
        <v>0</v>
      </c>
      <c r="GZ118" s="243">
        <f>VLOOKUP($B118,факт!$D$7:$HK$128,125,0)</f>
        <v>0</v>
      </c>
      <c r="HA118" s="243">
        <f>VLOOKUP($B118,факт!$D$7:$HK$128,126,0)</f>
        <v>0</v>
      </c>
      <c r="HB118" s="243">
        <f t="shared" si="4471"/>
        <v>0</v>
      </c>
      <c r="HC118" s="243">
        <f t="shared" si="4472"/>
        <v>0</v>
      </c>
      <c r="HD118" s="242"/>
      <c r="HE118" s="243">
        <f t="shared" si="4473"/>
        <v>0</v>
      </c>
      <c r="HF118" s="243">
        <f t="shared" si="4474"/>
        <v>0</v>
      </c>
      <c r="HG118" s="243">
        <f t="shared" si="4475"/>
        <v>0</v>
      </c>
      <c r="HH118" s="243">
        <f>VLOOKUP($B118,факт!$D$7:$HK$128,131,0)</f>
        <v>0</v>
      </c>
      <c r="HI118" s="243">
        <f>VLOOKUP($B118,факт!$D$7:$HK$128,132,0)</f>
        <v>0</v>
      </c>
      <c r="HJ118" s="243">
        <f>VLOOKUP($B118,факт!$D$7:$HK$128,129,0)</f>
        <v>0</v>
      </c>
      <c r="HK118" s="243">
        <f>VLOOKUP($B118,факт!$D$7:$HK$128,130,0)</f>
        <v>0</v>
      </c>
      <c r="HL118" s="243">
        <f t="shared" si="4476"/>
        <v>0</v>
      </c>
      <c r="HM118" s="243">
        <f t="shared" si="4477"/>
        <v>0</v>
      </c>
      <c r="HN118" s="244"/>
      <c r="HO118" s="244">
        <v>0</v>
      </c>
      <c r="HP118" s="243">
        <f t="shared" si="4478"/>
        <v>0</v>
      </c>
      <c r="HQ118" s="243">
        <f t="shared" si="4479"/>
        <v>0</v>
      </c>
      <c r="HR118" s="243">
        <f>VLOOKUP($B118,факт!$D$7:$HK$128,165,0)</f>
        <v>0</v>
      </c>
      <c r="HS118" s="243">
        <f>VLOOKUP($B118,факт!$D$7:$HK$128,166,0)</f>
        <v>0</v>
      </c>
      <c r="HT118" s="243">
        <f>VLOOKUP($B118,факт!$D$7:$HK$128,163,0)</f>
        <v>0</v>
      </c>
      <c r="HU118" s="243">
        <f>VLOOKUP($B118,факт!$D$7:$HK$128,164,0)</f>
        <v>0</v>
      </c>
      <c r="HV118" s="243">
        <f t="shared" si="4480"/>
        <v>0</v>
      </c>
      <c r="HW118" s="243">
        <f t="shared" si="4481"/>
        <v>0</v>
      </c>
      <c r="HX118" s="244">
        <v>0</v>
      </c>
      <c r="HY118" s="244">
        <v>0</v>
      </c>
      <c r="HZ118" s="243">
        <f t="shared" si="4482"/>
        <v>0</v>
      </c>
      <c r="IA118" s="243">
        <f t="shared" si="4483"/>
        <v>0</v>
      </c>
      <c r="IB118" s="243">
        <f>VLOOKUP($B118,факт!$D$7:$HK$128,49,0)</f>
        <v>0</v>
      </c>
      <c r="IC118" s="243">
        <f>VLOOKUP($B118,факт!$D$7:$HK$128,50,0)</f>
        <v>0</v>
      </c>
      <c r="ID118" s="244"/>
      <c r="IE118" s="244"/>
      <c r="IF118" s="243">
        <f t="shared" si="4484"/>
        <v>0</v>
      </c>
      <c r="IG118" s="243">
        <f t="shared" si="4485"/>
        <v>0</v>
      </c>
      <c r="IH118" s="244">
        <v>0</v>
      </c>
      <c r="II118" s="244">
        <v>0</v>
      </c>
      <c r="IJ118" s="243">
        <f t="shared" si="4486"/>
        <v>0</v>
      </c>
      <c r="IK118" s="243">
        <f t="shared" si="4487"/>
        <v>0</v>
      </c>
      <c r="IL118" s="243">
        <f>VLOOKUP($B118,факт!$D$7:$HK$128,85,0)</f>
        <v>0</v>
      </c>
      <c r="IM118" s="243">
        <f>VLOOKUP($B118,факт!$D$7:$HK$128,86,0)</f>
        <v>0</v>
      </c>
      <c r="IN118" s="244"/>
      <c r="IO118" s="244"/>
      <c r="IP118" s="243">
        <f t="shared" si="4488"/>
        <v>0</v>
      </c>
      <c r="IQ118" s="243">
        <f t="shared" si="4489"/>
        <v>0</v>
      </c>
      <c r="IR118" s="244">
        <v>0</v>
      </c>
      <c r="IS118" s="244">
        <v>0</v>
      </c>
      <c r="IT118" s="244"/>
      <c r="IU118" s="244"/>
      <c r="IV118" s="243">
        <f t="shared" si="4490"/>
        <v>0</v>
      </c>
      <c r="IW118" s="243">
        <f t="shared" si="4491"/>
        <v>0</v>
      </c>
      <c r="IX118" s="243">
        <f>VLOOKUP($B118,факт!$D$7:$HK$128,55,0)</f>
        <v>0</v>
      </c>
      <c r="IY118" s="243">
        <f>VLOOKUP($B118,факт!$D$7:$HK$128,56,0)</f>
        <v>0</v>
      </c>
      <c r="IZ118" s="243">
        <f t="shared" si="4492"/>
        <v>0</v>
      </c>
      <c r="JA118" s="243">
        <f t="shared" si="4493"/>
        <v>0</v>
      </c>
      <c r="JB118" s="242"/>
      <c r="JC118" s="243">
        <f t="shared" si="3026"/>
        <v>0</v>
      </c>
      <c r="JD118" s="243">
        <f t="shared" si="4494"/>
        <v>0</v>
      </c>
      <c r="JE118" s="243">
        <f t="shared" si="4495"/>
        <v>0</v>
      </c>
      <c r="JF118" s="243">
        <f>VLOOKUP($B118,факт!$D$7:$HK$128,61,0)</f>
        <v>0</v>
      </c>
      <c r="JG118" s="243">
        <f>VLOOKUP($B118,факт!$D$7:$HK$128,62,0)</f>
        <v>0</v>
      </c>
      <c r="JH118" s="243">
        <f>VLOOKUP($B118,факт!$D$7:$HK$128,59,0)</f>
        <v>0</v>
      </c>
      <c r="JI118" s="243">
        <f>VLOOKUP($B118,факт!$D$7:$HK$128,60,0)</f>
        <v>0</v>
      </c>
      <c r="JJ118" s="243">
        <f t="shared" si="4496"/>
        <v>0</v>
      </c>
      <c r="JK118" s="243">
        <f t="shared" si="4497"/>
        <v>0</v>
      </c>
      <c r="JL118" s="242"/>
      <c r="JM118" s="243">
        <f t="shared" si="4498"/>
        <v>0</v>
      </c>
      <c r="JN118" s="243">
        <f t="shared" si="4499"/>
        <v>0</v>
      </c>
      <c r="JO118" s="243">
        <f t="shared" si="4500"/>
        <v>0</v>
      </c>
      <c r="JP118" s="243">
        <f>VLOOKUP($B118,факт!$D$7:$HK$128,213,0)</f>
        <v>0</v>
      </c>
      <c r="JQ118" s="243">
        <f>VLOOKUP($B118,факт!$D$7:$HK$128,214,0)</f>
        <v>0</v>
      </c>
      <c r="JR118" s="244"/>
      <c r="JS118" s="244"/>
      <c r="JT118" s="243">
        <f t="shared" si="4501"/>
        <v>0</v>
      </c>
      <c r="JU118" s="243">
        <f t="shared" si="4502"/>
        <v>0</v>
      </c>
      <c r="JV118" s="242"/>
      <c r="JW118" s="243">
        <f t="shared" si="3027"/>
        <v>0</v>
      </c>
      <c r="JX118" s="243">
        <f t="shared" si="4503"/>
        <v>0</v>
      </c>
      <c r="JY118" s="243">
        <f t="shared" si="4504"/>
        <v>0</v>
      </c>
      <c r="JZ118" s="243">
        <f>VLOOKUP($B118,факт!$D$7:$HK$128,211,0)</f>
        <v>0</v>
      </c>
      <c r="KA118" s="243">
        <f>VLOOKUP($B118,факт!$D$7:$HK$128,212,0)</f>
        <v>0</v>
      </c>
      <c r="KB118" s="243">
        <f>VLOOKUP($B118,факт!$D$7:$HK$128,209,0)</f>
        <v>0</v>
      </c>
      <c r="KC118" s="243">
        <f>VLOOKUP($B118,факт!$D$7:$HK$128,210,0)</f>
        <v>0</v>
      </c>
      <c r="KD118" s="243">
        <f t="shared" si="4505"/>
        <v>0</v>
      </c>
      <c r="KE118" s="243">
        <f t="shared" si="4506"/>
        <v>0</v>
      </c>
      <c r="KF118" s="242">
        <v>0</v>
      </c>
      <c r="KG118" s="243">
        <f t="shared" si="4507"/>
        <v>0</v>
      </c>
      <c r="KH118" s="243">
        <f t="shared" si="4508"/>
        <v>0</v>
      </c>
      <c r="KI118" s="243">
        <f t="shared" si="4509"/>
        <v>0</v>
      </c>
      <c r="KJ118" s="243">
        <f>VLOOKUP($B118,факт!$D$7:$HK$128,161,0)</f>
        <v>0</v>
      </c>
      <c r="KK118" s="243">
        <f>VLOOKUP($B118,факт!$D$7:$HK$128,162,0)</f>
        <v>0</v>
      </c>
      <c r="KL118" s="243">
        <f>VLOOKUP($B118,факт!$D$7:$HK$128,159,0)</f>
        <v>0</v>
      </c>
      <c r="KM118" s="243">
        <f>VLOOKUP($B118,факт!$D$7:$HK$128,160,0)</f>
        <v>0</v>
      </c>
      <c r="KN118" s="243">
        <f t="shared" si="4510"/>
        <v>0</v>
      </c>
      <c r="KO118" s="243">
        <f t="shared" si="4511"/>
        <v>0</v>
      </c>
      <c r="KP118" s="242">
        <v>0</v>
      </c>
      <c r="KQ118" s="243">
        <f t="shared" si="4512"/>
        <v>0</v>
      </c>
      <c r="KR118" s="243">
        <f t="shared" si="4513"/>
        <v>0</v>
      </c>
      <c r="KS118" s="243">
        <f t="shared" si="4514"/>
        <v>0</v>
      </c>
      <c r="KT118" s="244"/>
      <c r="KU118" s="244"/>
      <c r="KV118" s="244"/>
      <c r="KW118" s="244"/>
      <c r="KX118" s="243">
        <f t="shared" si="4515"/>
        <v>0</v>
      </c>
      <c r="KY118" s="243">
        <f t="shared" si="4516"/>
        <v>0</v>
      </c>
      <c r="KZ118" s="242">
        <v>0</v>
      </c>
      <c r="LA118" s="243">
        <f t="shared" si="3028"/>
        <v>0</v>
      </c>
      <c r="LB118" s="243">
        <f t="shared" si="4517"/>
        <v>0</v>
      </c>
      <c r="LC118" s="243">
        <f t="shared" si="4518"/>
        <v>0</v>
      </c>
      <c r="LD118" s="243">
        <f>VLOOKUP($B118,факт!$D$7:$HK$128,89,0)</f>
        <v>1</v>
      </c>
      <c r="LE118" s="243">
        <f>VLOOKUP($B118,факт!$D$7:$HK$128,90,0)</f>
        <v>27994.51</v>
      </c>
      <c r="LF118" s="243">
        <f>VLOOKUP($B118,факт!$D$7:$HK$128,87,0)</f>
        <v>0</v>
      </c>
      <c r="LG118" s="243">
        <f>VLOOKUP($B118,факт!$D$7:$HK$128,88,0)</f>
        <v>0</v>
      </c>
      <c r="LH118" s="243">
        <f t="shared" si="4519"/>
        <v>1</v>
      </c>
      <c r="LI118" s="243">
        <f t="shared" si="4520"/>
        <v>27994.51</v>
      </c>
      <c r="LJ118" s="242">
        <v>0</v>
      </c>
      <c r="LK118" s="243">
        <f t="shared" si="3029"/>
        <v>0</v>
      </c>
      <c r="LL118" s="243">
        <f t="shared" si="4521"/>
        <v>0</v>
      </c>
      <c r="LM118" s="243">
        <f t="shared" si="4522"/>
        <v>0</v>
      </c>
      <c r="LN118" s="243">
        <f>VLOOKUP($B118,факт!$D$7:$HK$128,69,0)</f>
        <v>0</v>
      </c>
      <c r="LO118" s="243">
        <f>VLOOKUP($B118,факт!$D$7:$HK$128,70,0)</f>
        <v>0</v>
      </c>
      <c r="LP118" s="244"/>
      <c r="LQ118" s="244"/>
      <c r="LR118" s="243">
        <f t="shared" si="4523"/>
        <v>0</v>
      </c>
      <c r="LS118" s="243">
        <f t="shared" si="4524"/>
        <v>0</v>
      </c>
      <c r="LT118" s="242"/>
      <c r="LU118" s="243">
        <f t="shared" si="3030"/>
        <v>0</v>
      </c>
      <c r="LV118" s="243">
        <f t="shared" si="4525"/>
        <v>0</v>
      </c>
      <c r="LW118" s="243">
        <f t="shared" si="4526"/>
        <v>0</v>
      </c>
      <c r="LX118" s="243">
        <f>VLOOKUP($B118,факт!$D$7:$HK$128,83,0)</f>
        <v>0</v>
      </c>
      <c r="LY118" s="243">
        <f>VLOOKUP($B118,факт!$D$7:$HK$128,84,0)</f>
        <v>0</v>
      </c>
      <c r="LZ118" s="244"/>
      <c r="MA118" s="244"/>
      <c r="MB118" s="243">
        <f t="shared" si="4527"/>
        <v>0</v>
      </c>
      <c r="MC118" s="243">
        <f t="shared" si="4528"/>
        <v>0</v>
      </c>
      <c r="MD118" s="242">
        <v>3</v>
      </c>
      <c r="ME118" s="243">
        <f t="shared" si="3031"/>
        <v>83983.535999999993</v>
      </c>
      <c r="MF118" s="243">
        <f t="shared" si="4529"/>
        <v>0.25</v>
      </c>
      <c r="MG118" s="243">
        <f t="shared" si="4530"/>
        <v>6998.6279999999997</v>
      </c>
      <c r="MH118" s="243">
        <f>VLOOKUP($B118,факт!$D$7:$HK$128,73,0)</f>
        <v>0</v>
      </c>
      <c r="MI118" s="243">
        <f>VLOOKUP($B118,факт!$D$7:$HK$128,74,0)</f>
        <v>0</v>
      </c>
      <c r="MJ118" s="243">
        <f>VLOOKUP($B118,факт!$D$7:$HK$128,71,0)</f>
        <v>0</v>
      </c>
      <c r="MK118" s="243">
        <f>VLOOKUP($B118,факт!$D$7:$HK$128,72,0)</f>
        <v>0</v>
      </c>
      <c r="ML118" s="243">
        <f t="shared" si="4531"/>
        <v>-0.25</v>
      </c>
      <c r="MM118" s="243">
        <f t="shared" si="4532"/>
        <v>-6998.6279999999997</v>
      </c>
      <c r="MN118" s="242">
        <v>0</v>
      </c>
      <c r="MO118" s="243">
        <f t="shared" si="3032"/>
        <v>0</v>
      </c>
      <c r="MP118" s="243">
        <f t="shared" si="4533"/>
        <v>0</v>
      </c>
      <c r="MQ118" s="243">
        <f t="shared" si="4534"/>
        <v>0</v>
      </c>
      <c r="MR118" s="243">
        <f>VLOOKUP($B118,факт!$D$7:$HK$128,53,0)</f>
        <v>0</v>
      </c>
      <c r="MS118" s="243">
        <f>VLOOKUP($B118,факт!$D$7:$HK$128,54,0)</f>
        <v>0</v>
      </c>
      <c r="MT118" s="243">
        <f>VLOOKUP($B118,факт!$D$7:$HK$128,51,0)</f>
        <v>0</v>
      </c>
      <c r="MU118" s="243">
        <f>VLOOKUP($B118,факт!$D$7:$HK$128,52,0)</f>
        <v>0</v>
      </c>
      <c r="MV118" s="243">
        <f t="shared" si="4535"/>
        <v>0</v>
      </c>
      <c r="MW118" s="243">
        <f t="shared" si="4536"/>
        <v>0</v>
      </c>
      <c r="MX118" s="242">
        <v>0</v>
      </c>
      <c r="MY118" s="243">
        <f t="shared" si="4537"/>
        <v>0</v>
      </c>
      <c r="MZ118" s="243">
        <f t="shared" si="4538"/>
        <v>0</v>
      </c>
      <c r="NA118" s="243">
        <f t="shared" si="4539"/>
        <v>0</v>
      </c>
      <c r="NB118" s="243">
        <f>VLOOKUP($B118,факт!$D$7:$HK$128,77,0)</f>
        <v>0</v>
      </c>
      <c r="NC118" s="243">
        <f>VLOOKUP($B118,факт!$D$7:$HK$128,78,0)</f>
        <v>0</v>
      </c>
      <c r="ND118" s="243">
        <f>VLOOKUP($B118,факт!$D$7:$HK$128,75,0)</f>
        <v>0</v>
      </c>
      <c r="NE118" s="243">
        <f>VLOOKUP($B118,факт!$D$7:$HK$128,76,0)</f>
        <v>0</v>
      </c>
      <c r="NF118" s="243">
        <f t="shared" si="4540"/>
        <v>0</v>
      </c>
      <c r="NG118" s="243">
        <f t="shared" si="4541"/>
        <v>0</v>
      </c>
      <c r="NH118" s="242"/>
      <c r="NI118" s="243">
        <f t="shared" si="4542"/>
        <v>0</v>
      </c>
      <c r="NJ118" s="243">
        <f t="shared" si="4543"/>
        <v>0</v>
      </c>
      <c r="NK118" s="243">
        <f t="shared" si="4544"/>
        <v>0</v>
      </c>
      <c r="NL118" s="243">
        <f>VLOOKUP($B118,факт!$D$7:$HK$128,95,0)</f>
        <v>0</v>
      </c>
      <c r="NM118" s="243">
        <f>VLOOKUP($B118,факт!$D$7:$HK$128,96,0)</f>
        <v>0</v>
      </c>
      <c r="NN118" s="243">
        <f>VLOOKUP($B118,факт!$D$7:$HK$128,93,0)</f>
        <v>0</v>
      </c>
      <c r="NO118" s="243">
        <f>VLOOKUP($B118,факт!$D$7:$HK$128,94,0)</f>
        <v>0</v>
      </c>
      <c r="NP118" s="243">
        <f t="shared" si="4545"/>
        <v>0</v>
      </c>
      <c r="NQ118" s="243">
        <f t="shared" si="4546"/>
        <v>0</v>
      </c>
      <c r="NR118" s="242"/>
      <c r="NS118" s="243">
        <f t="shared" si="4547"/>
        <v>0</v>
      </c>
      <c r="NT118" s="243">
        <f t="shared" si="4548"/>
        <v>0</v>
      </c>
      <c r="NU118" s="243">
        <f t="shared" si="4549"/>
        <v>0</v>
      </c>
      <c r="NV118" s="243">
        <f>VLOOKUP($B118,факт!$D$7:$HK$128,81,0)</f>
        <v>0</v>
      </c>
      <c r="NW118" s="243">
        <f>VLOOKUP($B118,факт!$D$7:$HK$128,82,0)</f>
        <v>0</v>
      </c>
      <c r="NX118" s="244"/>
      <c r="NY118" s="244"/>
      <c r="NZ118" s="243">
        <f t="shared" si="4550"/>
        <v>0</v>
      </c>
      <c r="OA118" s="243">
        <f t="shared" si="4551"/>
        <v>0</v>
      </c>
      <c r="OB118" s="242"/>
      <c r="OC118" s="243">
        <f t="shared" si="3033"/>
        <v>0</v>
      </c>
      <c r="OD118" s="243">
        <f t="shared" si="4552"/>
        <v>0</v>
      </c>
      <c r="OE118" s="243">
        <f t="shared" si="4553"/>
        <v>0</v>
      </c>
      <c r="OF118" s="244"/>
      <c r="OG118" s="244"/>
      <c r="OH118" s="244"/>
      <c r="OI118" s="244"/>
      <c r="OJ118" s="243">
        <f t="shared" si="4554"/>
        <v>0</v>
      </c>
      <c r="OK118" s="243">
        <f t="shared" si="4555"/>
        <v>0</v>
      </c>
      <c r="OL118" s="242">
        <v>0</v>
      </c>
      <c r="OM118" s="243">
        <f t="shared" si="3034"/>
        <v>0</v>
      </c>
      <c r="ON118" s="243">
        <f t="shared" si="4556"/>
        <v>0</v>
      </c>
      <c r="OO118" s="243">
        <f t="shared" si="4557"/>
        <v>0</v>
      </c>
      <c r="OP118" s="243">
        <f>VLOOKUP($B118,факт!$D$7:$HK$128,47,0)</f>
        <v>0</v>
      </c>
      <c r="OQ118" s="243">
        <f>VLOOKUP($B118,факт!$D$7:$HK$128,48,0)</f>
        <v>0</v>
      </c>
      <c r="OR118" s="244"/>
      <c r="OS118" s="244"/>
      <c r="OT118" s="243">
        <f t="shared" si="4558"/>
        <v>0</v>
      </c>
      <c r="OU118" s="243">
        <f t="shared" si="4559"/>
        <v>0</v>
      </c>
      <c r="OV118" s="242">
        <v>0</v>
      </c>
      <c r="OW118" s="243">
        <f t="shared" si="3035"/>
        <v>0</v>
      </c>
      <c r="OX118" s="243">
        <f t="shared" si="4560"/>
        <v>0</v>
      </c>
      <c r="OY118" s="243">
        <f t="shared" si="4561"/>
        <v>0</v>
      </c>
      <c r="OZ118" s="244"/>
      <c r="PA118" s="244"/>
      <c r="PB118" s="244"/>
      <c r="PC118" s="244"/>
      <c r="PD118" s="243">
        <f t="shared" si="4562"/>
        <v>0</v>
      </c>
      <c r="PE118" s="243">
        <f t="shared" si="4563"/>
        <v>0</v>
      </c>
      <c r="PF118" s="242">
        <v>0</v>
      </c>
      <c r="PG118" s="243">
        <f>SUM(PF118*$D118*$F118*$G118*$J118*PG$9)</f>
        <v>0</v>
      </c>
      <c r="PH118" s="243">
        <f t="shared" si="4564"/>
        <v>0</v>
      </c>
      <c r="PI118" s="243">
        <f t="shared" si="4565"/>
        <v>0</v>
      </c>
      <c r="PJ118" s="243">
        <f>VLOOKUP($B118,факт!$D$7:$HK$128,45,0)</f>
        <v>0</v>
      </c>
      <c r="PK118" s="243">
        <f>VLOOKUP($B118,факт!$D$7:$HK$128,46,0)</f>
        <v>0</v>
      </c>
      <c r="PL118" s="244"/>
      <c r="PM118" s="244"/>
      <c r="PN118" s="243">
        <f t="shared" si="4566"/>
        <v>0</v>
      </c>
      <c r="PO118" s="243">
        <f t="shared" si="4567"/>
        <v>0</v>
      </c>
      <c r="PP118" s="243"/>
      <c r="PQ118" s="243"/>
      <c r="PR118" s="243">
        <f t="shared" si="4568"/>
        <v>0</v>
      </c>
      <c r="PS118" s="243">
        <f t="shared" si="4569"/>
        <v>0</v>
      </c>
      <c r="PT118" s="244"/>
      <c r="PU118" s="244"/>
      <c r="PV118" s="244"/>
      <c r="PW118" s="244"/>
      <c r="PX118" s="243">
        <f t="shared" si="4570"/>
        <v>0</v>
      </c>
      <c r="PY118" s="243">
        <f t="shared" si="4571"/>
        <v>0</v>
      </c>
      <c r="PZ118" s="243"/>
      <c r="QA118" s="243"/>
      <c r="QB118" s="243">
        <f t="shared" si="4572"/>
        <v>0</v>
      </c>
      <c r="QC118" s="243">
        <f t="shared" si="4573"/>
        <v>0</v>
      </c>
      <c r="QD118" s="244"/>
      <c r="QE118" s="244"/>
      <c r="QF118" s="244"/>
      <c r="QG118" s="244"/>
      <c r="QH118" s="243">
        <f t="shared" si="4574"/>
        <v>0</v>
      </c>
      <c r="QI118" s="243">
        <f t="shared" si="4575"/>
        <v>0</v>
      </c>
      <c r="QJ118" s="247">
        <f t="shared" si="4576"/>
        <v>10</v>
      </c>
      <c r="QK118" s="247">
        <f t="shared" si="4577"/>
        <v>279945.12</v>
      </c>
      <c r="QL118" s="247">
        <f t="shared" si="4578"/>
        <v>0.83333333333333337</v>
      </c>
      <c r="QM118" s="247">
        <f t="shared" si="4579"/>
        <v>23328.76</v>
      </c>
      <c r="QN118" s="247">
        <f t="shared" si="4580"/>
        <v>1</v>
      </c>
      <c r="QO118" s="247">
        <f t="shared" si="4581"/>
        <v>27994.51</v>
      </c>
      <c r="QP118" s="247">
        <f t="shared" si="4582"/>
        <v>0</v>
      </c>
      <c r="QQ118" s="247">
        <f t="shared" si="4583"/>
        <v>0</v>
      </c>
      <c r="QR118" s="243">
        <f t="shared" si="4584"/>
        <v>0.16666666666666663</v>
      </c>
      <c r="QS118" s="243">
        <f t="shared" si="4585"/>
        <v>4665.75</v>
      </c>
    </row>
    <row r="119" spans="1:461" s="199" customFormat="1" ht="27.75" customHeight="1" x14ac:dyDescent="0.25">
      <c r="A119" s="221"/>
      <c r="B119" s="221">
        <v>79</v>
      </c>
      <c r="C119" s="237" t="s">
        <v>292</v>
      </c>
      <c r="D119" s="238">
        <f t="shared" si="4056"/>
        <v>9860</v>
      </c>
      <c r="E119" s="238">
        <v>10127</v>
      </c>
      <c r="F119" s="239">
        <v>2.4900000000000002</v>
      </c>
      <c r="G119" s="240">
        <v>1</v>
      </c>
      <c r="H119" s="238">
        <v>1.4</v>
      </c>
      <c r="I119" s="238">
        <v>1.68</v>
      </c>
      <c r="J119" s="238">
        <v>2.23</v>
      </c>
      <c r="K119" s="241">
        <v>2.57</v>
      </c>
      <c r="L119" s="242">
        <v>50</v>
      </c>
      <c r="M119" s="243">
        <f t="shared" si="3005"/>
        <v>1718598</v>
      </c>
      <c r="N119" s="243">
        <f t="shared" si="4395"/>
        <v>4.166666666666667</v>
      </c>
      <c r="O119" s="243">
        <f t="shared" si="4396"/>
        <v>143216.5</v>
      </c>
      <c r="P119" s="243">
        <f>VLOOKUP($B119,факт!$D$7:$HK$127,21,0)</f>
        <v>5</v>
      </c>
      <c r="Q119" s="243">
        <f>VLOOKUP($B119,факт!$D$7:$HK$127,22,0)</f>
        <v>171859.8</v>
      </c>
      <c r="R119" s="243">
        <f>VLOOKUP($B119,факт!$D$7:$HK$127,19,0)</f>
        <v>0</v>
      </c>
      <c r="S119" s="243">
        <f>VLOOKUP($B119,факт!$D$7:$HK$127,20,0)</f>
        <v>0</v>
      </c>
      <c r="T119" s="243">
        <f t="shared" si="3006"/>
        <v>0.83333333333333304</v>
      </c>
      <c r="U119" s="243">
        <f t="shared" si="3007"/>
        <v>28643.299999999988</v>
      </c>
      <c r="V119" s="242">
        <v>0</v>
      </c>
      <c r="W119" s="243">
        <f t="shared" si="3008"/>
        <v>0</v>
      </c>
      <c r="X119" s="243">
        <f t="shared" si="4397"/>
        <v>0</v>
      </c>
      <c r="Y119" s="243">
        <f t="shared" si="4398"/>
        <v>0</v>
      </c>
      <c r="Z119" s="243">
        <f>VLOOKUP($B119,факт!$D$7:$HK$128,29,0)</f>
        <v>0</v>
      </c>
      <c r="AA119" s="243">
        <f>VLOOKUP($B119,факт!$D$7:$HK$128,30,0)</f>
        <v>0</v>
      </c>
      <c r="AB119" s="243">
        <f>VLOOKUP($B119,факт!$D$7:$HK$128,27,0)</f>
        <v>0</v>
      </c>
      <c r="AC119" s="243">
        <f>VLOOKUP($B119,факт!$D$7:$HK$128,28,0)</f>
        <v>0</v>
      </c>
      <c r="AD119" s="243">
        <f t="shared" si="4399"/>
        <v>0</v>
      </c>
      <c r="AE119" s="243">
        <f t="shared" si="4400"/>
        <v>0</v>
      </c>
      <c r="AF119" s="245"/>
      <c r="AG119" s="243">
        <f t="shared" si="3009"/>
        <v>0</v>
      </c>
      <c r="AH119" s="243">
        <f t="shared" si="4401"/>
        <v>0</v>
      </c>
      <c r="AI119" s="243">
        <f t="shared" si="4402"/>
        <v>0</v>
      </c>
      <c r="AJ119" s="243">
        <f>VLOOKUP($B119,факт!$D$7:$HK$128,43,0)</f>
        <v>0</v>
      </c>
      <c r="AK119" s="243">
        <f>VLOOKUP($B119,факт!$D$7:$HK$128,44,0)</f>
        <v>0</v>
      </c>
      <c r="AL119" s="243">
        <f>VLOOKUP($B119,факт!$D$7:$HK$128,41,0)</f>
        <v>0</v>
      </c>
      <c r="AM119" s="243">
        <f>VLOOKUP($B119,факт!$D$7:$HK$128,42,0)</f>
        <v>0</v>
      </c>
      <c r="AN119" s="243">
        <f t="shared" si="4403"/>
        <v>0</v>
      </c>
      <c r="AO119" s="243">
        <f t="shared" si="4404"/>
        <v>0</v>
      </c>
      <c r="AP119" s="242"/>
      <c r="AQ119" s="243">
        <f t="shared" si="3010"/>
        <v>0</v>
      </c>
      <c r="AR119" s="243">
        <f t="shared" si="4405"/>
        <v>0</v>
      </c>
      <c r="AS119" s="243">
        <f t="shared" si="4406"/>
        <v>0</v>
      </c>
      <c r="AT119" s="243">
        <f>VLOOKUP($B119,факт!$D$7:$HK$128,9,0)</f>
        <v>1</v>
      </c>
      <c r="AU119" s="243">
        <f>VLOOKUP($B119,факт!$D$7:$HK$128,10,0)</f>
        <v>34371.96</v>
      </c>
      <c r="AV119" s="243">
        <f>VLOOKUP($B119,факт!$D$7:$HK$128,7,0)</f>
        <v>0</v>
      </c>
      <c r="AW119" s="243">
        <f>VLOOKUP($B119,факт!$D$7:$HK$128,8,0)</f>
        <v>0</v>
      </c>
      <c r="AX119" s="243">
        <f t="shared" si="4407"/>
        <v>1</v>
      </c>
      <c r="AY119" s="243">
        <f t="shared" si="4408"/>
        <v>34371.96</v>
      </c>
      <c r="AZ119" s="242">
        <v>0</v>
      </c>
      <c r="BA119" s="243">
        <f t="shared" si="3011"/>
        <v>0</v>
      </c>
      <c r="BB119" s="243">
        <f t="shared" si="4409"/>
        <v>0</v>
      </c>
      <c r="BC119" s="243">
        <f t="shared" si="4410"/>
        <v>0</v>
      </c>
      <c r="BD119" s="243">
        <f>VLOOKUP($B119,факт!$D$7:$HK$128,23,0)</f>
        <v>0</v>
      </c>
      <c r="BE119" s="243">
        <f>VLOOKUP($B119,факт!$D$7:$HK$128,24,0)</f>
        <v>0</v>
      </c>
      <c r="BF119" s="243"/>
      <c r="BG119" s="243"/>
      <c r="BH119" s="243">
        <f t="shared" si="4411"/>
        <v>0</v>
      </c>
      <c r="BI119" s="243">
        <f t="shared" si="4412"/>
        <v>0</v>
      </c>
      <c r="BJ119" s="242">
        <v>0</v>
      </c>
      <c r="BK119" s="243">
        <f t="shared" si="3012"/>
        <v>0</v>
      </c>
      <c r="BL119" s="243">
        <f t="shared" si="4413"/>
        <v>0</v>
      </c>
      <c r="BM119" s="243">
        <f t="shared" si="4414"/>
        <v>0</v>
      </c>
      <c r="BN119" s="243">
        <f>VLOOKUP($B119,факт!$D$7:$HK$128,199,0)</f>
        <v>0</v>
      </c>
      <c r="BO119" s="243">
        <f>VLOOKUP($B119,факт!$D$7:$HK$128,200,0)</f>
        <v>0</v>
      </c>
      <c r="BP119" s="243">
        <f>VLOOKUP($B119,факт!$D$7:$HK$128,197,0)</f>
        <v>0</v>
      </c>
      <c r="BQ119" s="243">
        <f>VLOOKUP($B119,факт!$D$7:$HK$128,198,0)</f>
        <v>0</v>
      </c>
      <c r="BR119" s="243">
        <f t="shared" si="4415"/>
        <v>0</v>
      </c>
      <c r="BS119" s="243">
        <f t="shared" si="4416"/>
        <v>0</v>
      </c>
      <c r="BT119" s="243"/>
      <c r="BU119" s="243">
        <f t="shared" si="3013"/>
        <v>0</v>
      </c>
      <c r="BV119" s="243">
        <f t="shared" si="4417"/>
        <v>0</v>
      </c>
      <c r="BW119" s="243">
        <f t="shared" si="4418"/>
        <v>0</v>
      </c>
      <c r="BX119" s="243">
        <f>VLOOKUP($B119,факт!$D$7:$HK$128,25,0)</f>
        <v>0</v>
      </c>
      <c r="BY119" s="243">
        <f>VLOOKUP($B119,факт!$D$7:$HK$128,26,0)</f>
        <v>0</v>
      </c>
      <c r="BZ119" s="244"/>
      <c r="CA119" s="244"/>
      <c r="CB119" s="243">
        <f t="shared" si="4419"/>
        <v>0</v>
      </c>
      <c r="CC119" s="243">
        <f t="shared" si="4420"/>
        <v>0</v>
      </c>
      <c r="CD119" s="242">
        <v>0</v>
      </c>
      <c r="CE119" s="243">
        <f>SUM(CD119*$D119*$F119*$G119*$H119*CE$9)</f>
        <v>0</v>
      </c>
      <c r="CF119" s="243">
        <f t="shared" si="4421"/>
        <v>0</v>
      </c>
      <c r="CG119" s="243">
        <f t="shared" si="4422"/>
        <v>0</v>
      </c>
      <c r="CH119" s="243">
        <f>VLOOKUP($B119,факт!$D$7:$HK$128,13,0)</f>
        <v>0</v>
      </c>
      <c r="CI119" s="243">
        <f>VLOOKUP($B119,факт!$D$7:$HK$128,14,0)</f>
        <v>0</v>
      </c>
      <c r="CJ119" s="243">
        <f>VLOOKUP($B119,факт!$D$7:$HK$128,11,0)</f>
        <v>0</v>
      </c>
      <c r="CK119" s="243">
        <f>VLOOKUP($B119,факт!$D$7:$HK$128,12,0)</f>
        <v>0</v>
      </c>
      <c r="CL119" s="243">
        <f t="shared" si="4423"/>
        <v>0</v>
      </c>
      <c r="CM119" s="243">
        <f t="shared" si="4424"/>
        <v>0</v>
      </c>
      <c r="CN119" s="245"/>
      <c r="CO119" s="243">
        <f t="shared" si="3014"/>
        <v>0</v>
      </c>
      <c r="CP119" s="243">
        <f t="shared" si="4425"/>
        <v>0</v>
      </c>
      <c r="CQ119" s="243">
        <f t="shared" si="4426"/>
        <v>0</v>
      </c>
      <c r="CR119" s="243">
        <f>VLOOKUP($B119,факт!$D$7:$HK$128,37,0)</f>
        <v>0</v>
      </c>
      <c r="CS119" s="243">
        <f>VLOOKUP($B119,факт!$D$7:$HK$128,38,0)</f>
        <v>0</v>
      </c>
      <c r="CT119" s="243">
        <f>VLOOKUP($B119,факт!$D$7:$HK$128,35,0)</f>
        <v>0</v>
      </c>
      <c r="CU119" s="243">
        <f>VLOOKUP($B119,факт!$D$7:$HK$128,36,0)</f>
        <v>0</v>
      </c>
      <c r="CV119" s="243">
        <f t="shared" si="4427"/>
        <v>0</v>
      </c>
      <c r="CW119" s="243">
        <f t="shared" si="4428"/>
        <v>0</v>
      </c>
      <c r="CX119" s="242"/>
      <c r="CY119" s="243">
        <f t="shared" si="3015"/>
        <v>0</v>
      </c>
      <c r="CZ119" s="243">
        <f t="shared" si="4429"/>
        <v>0</v>
      </c>
      <c r="DA119" s="243">
        <f t="shared" si="4430"/>
        <v>0</v>
      </c>
      <c r="DB119" s="243">
        <f>VLOOKUP($B119,факт!$D$7:$HK$128,121,0)</f>
        <v>0</v>
      </c>
      <c r="DC119" s="243">
        <f>VLOOKUP($B119,факт!$D$7:$HK$128,122,0)</f>
        <v>0</v>
      </c>
      <c r="DD119" s="243">
        <f>VLOOKUP($B119,факт!$D$7:$HK$128,119,0)</f>
        <v>0</v>
      </c>
      <c r="DE119" s="243">
        <f>VLOOKUP($B119,факт!$D$7:$HK$128,120,0)</f>
        <v>0</v>
      </c>
      <c r="DF119" s="243">
        <f t="shared" si="4431"/>
        <v>0</v>
      </c>
      <c r="DG119" s="243">
        <f t="shared" si="4432"/>
        <v>0</v>
      </c>
      <c r="DH119" s="242">
        <v>0</v>
      </c>
      <c r="DI119" s="243">
        <f t="shared" si="3016"/>
        <v>0</v>
      </c>
      <c r="DJ119" s="243">
        <f t="shared" si="4433"/>
        <v>0</v>
      </c>
      <c r="DK119" s="243">
        <f t="shared" si="4434"/>
        <v>0</v>
      </c>
      <c r="DL119" s="243">
        <f>VLOOKUP($B119,факт!$D$7:$HK$128,135,0)</f>
        <v>0</v>
      </c>
      <c r="DM119" s="243">
        <f>VLOOKUP($B119,факт!$D$7:$HK$128,136,0)</f>
        <v>0</v>
      </c>
      <c r="DN119" s="243">
        <f>VLOOKUP($B119,факт!$D$7:$HK$128,133,0)</f>
        <v>0</v>
      </c>
      <c r="DO119" s="243">
        <f>VLOOKUP($B119,факт!$D$7:$HK$128,134,0)</f>
        <v>0</v>
      </c>
      <c r="DP119" s="243">
        <f t="shared" si="4435"/>
        <v>0</v>
      </c>
      <c r="DQ119" s="243">
        <f t="shared" si="4436"/>
        <v>0</v>
      </c>
      <c r="DR119" s="243"/>
      <c r="DS119" s="243">
        <f t="shared" si="3017"/>
        <v>0</v>
      </c>
      <c r="DT119" s="243">
        <f t="shared" si="4437"/>
        <v>0</v>
      </c>
      <c r="DU119" s="243">
        <f t="shared" si="4438"/>
        <v>0</v>
      </c>
      <c r="DV119" s="243">
        <f>VLOOKUP($B119,факт!$D$7:$HK$128,157,0)</f>
        <v>0</v>
      </c>
      <c r="DW119" s="243">
        <f>VLOOKUP($B119,факт!$D$7:$HK$128,158,0)</f>
        <v>0</v>
      </c>
      <c r="DX119" s="243">
        <f>VLOOKUP($B119,факт!$D$7:$HK$128,155,0)</f>
        <v>0</v>
      </c>
      <c r="DY119" s="243">
        <f>VLOOKUP($B119,факт!$D$7:$HK$128,156,0)</f>
        <v>0</v>
      </c>
      <c r="DZ119" s="243">
        <f t="shared" si="4439"/>
        <v>0</v>
      </c>
      <c r="EA119" s="243">
        <f t="shared" si="4440"/>
        <v>0</v>
      </c>
      <c r="EB119" s="242">
        <v>0</v>
      </c>
      <c r="EC119" s="243">
        <f t="shared" si="3018"/>
        <v>0</v>
      </c>
      <c r="ED119" s="243">
        <f t="shared" si="4441"/>
        <v>0</v>
      </c>
      <c r="EE119" s="243">
        <f t="shared" si="4442"/>
        <v>0</v>
      </c>
      <c r="EF119" s="243">
        <f>VLOOKUP($B119,факт!$D$7:$HK$128,173,0)</f>
        <v>0</v>
      </c>
      <c r="EG119" s="243">
        <f>VLOOKUP($B119,факт!$D$7:$HK$128,174,0)</f>
        <v>0</v>
      </c>
      <c r="EH119" s="243">
        <f>VLOOKUP($B119,факт!$D$7:$HK$128,171,0)</f>
        <v>0</v>
      </c>
      <c r="EI119" s="243">
        <f>VLOOKUP($B119,факт!$D$7:$HK$128,172,0)</f>
        <v>0</v>
      </c>
      <c r="EJ119" s="243">
        <f t="shared" si="4443"/>
        <v>0</v>
      </c>
      <c r="EK119" s="243">
        <f t="shared" si="4444"/>
        <v>0</v>
      </c>
      <c r="EL119" s="242">
        <v>0</v>
      </c>
      <c r="EM119" s="243">
        <f t="shared" si="3019"/>
        <v>0</v>
      </c>
      <c r="EN119" s="243">
        <f t="shared" si="4445"/>
        <v>0</v>
      </c>
      <c r="EO119" s="243">
        <f t="shared" si="4446"/>
        <v>0</v>
      </c>
      <c r="EP119" s="243">
        <f>VLOOKUP($B119,факт!$D$7:$HK$128,175,0)</f>
        <v>0</v>
      </c>
      <c r="EQ119" s="243">
        <f>VLOOKUP($B119,факт!$D$7:$HK$128,176,0)</f>
        <v>0</v>
      </c>
      <c r="ER119" s="244"/>
      <c r="ES119" s="244"/>
      <c r="ET119" s="243">
        <f t="shared" si="4447"/>
        <v>0</v>
      </c>
      <c r="EU119" s="243">
        <f t="shared" si="4448"/>
        <v>0</v>
      </c>
      <c r="EV119" s="242">
        <v>0</v>
      </c>
      <c r="EW119" s="243">
        <f t="shared" si="3020"/>
        <v>0</v>
      </c>
      <c r="EX119" s="243">
        <f t="shared" si="4449"/>
        <v>0</v>
      </c>
      <c r="EY119" s="243">
        <f t="shared" si="4450"/>
        <v>0</v>
      </c>
      <c r="EZ119" s="243">
        <f>VLOOKUP($B119,факт!$D$7:$HK$128,179,0)</f>
        <v>0</v>
      </c>
      <c r="FA119" s="243">
        <f>VLOOKUP($B119,факт!$D$7:$HK$128,180,0)</f>
        <v>0</v>
      </c>
      <c r="FB119" s="243">
        <f>VLOOKUP($B119,факт!$D$7:$HK$128,177,0)</f>
        <v>0</v>
      </c>
      <c r="FC119" s="243">
        <f>VLOOKUP($B119,факт!$D$7:$HK$128,178,0)</f>
        <v>0</v>
      </c>
      <c r="FD119" s="243">
        <f t="shared" si="4451"/>
        <v>0</v>
      </c>
      <c r="FE119" s="243">
        <f t="shared" si="4452"/>
        <v>0</v>
      </c>
      <c r="FF119" s="242"/>
      <c r="FG119" s="243">
        <f t="shared" si="3021"/>
        <v>0</v>
      </c>
      <c r="FH119" s="243">
        <f t="shared" si="4453"/>
        <v>0</v>
      </c>
      <c r="FI119" s="243">
        <f t="shared" si="4454"/>
        <v>0</v>
      </c>
      <c r="FJ119" s="243">
        <f>VLOOKUP($B119,факт!$D$7:$HK$128,183,0)</f>
        <v>0</v>
      </c>
      <c r="FK119" s="243">
        <f>VLOOKUP($B119,факт!$D$7:$HK$128,184,0)</f>
        <v>0</v>
      </c>
      <c r="FL119" s="243">
        <f>VLOOKUP($B119,факт!$D$7:$HK$128,181,0)</f>
        <v>0</v>
      </c>
      <c r="FM119" s="243">
        <f>VLOOKUP($B119,факт!$D$7:$HK$128,182,0)</f>
        <v>0</v>
      </c>
      <c r="FN119" s="243">
        <f t="shared" si="4455"/>
        <v>0</v>
      </c>
      <c r="FO119" s="243">
        <f t="shared" si="4456"/>
        <v>0</v>
      </c>
      <c r="FP119" s="242">
        <v>0</v>
      </c>
      <c r="FQ119" s="243">
        <f t="shared" si="3022"/>
        <v>0</v>
      </c>
      <c r="FR119" s="243">
        <f t="shared" si="4457"/>
        <v>0</v>
      </c>
      <c r="FS119" s="243">
        <f t="shared" si="4458"/>
        <v>0</v>
      </c>
      <c r="FT119" s="243">
        <f>VLOOKUP($B119,факт!$D$7:$HK$128,189,0)</f>
        <v>0</v>
      </c>
      <c r="FU119" s="243">
        <f>VLOOKUP($B119,факт!$D$7:$HK$128,190,0)</f>
        <v>0</v>
      </c>
      <c r="FV119" s="243">
        <f>VLOOKUP($B119,факт!$D$7:$HK$128,187,0)</f>
        <v>0</v>
      </c>
      <c r="FW119" s="243">
        <f>VLOOKUP($B119,факт!$D$7:$HK$128,188,0)</f>
        <v>0</v>
      </c>
      <c r="FX119" s="243">
        <f t="shared" si="4459"/>
        <v>0</v>
      </c>
      <c r="FY119" s="243">
        <f t="shared" si="4460"/>
        <v>0</v>
      </c>
      <c r="FZ119" s="242">
        <v>0</v>
      </c>
      <c r="GA119" s="243">
        <f t="shared" si="3023"/>
        <v>0</v>
      </c>
      <c r="GB119" s="243">
        <f t="shared" si="4461"/>
        <v>0</v>
      </c>
      <c r="GC119" s="243">
        <f t="shared" si="4462"/>
        <v>0</v>
      </c>
      <c r="GD119" s="243">
        <f>VLOOKUP($B119,факт!$D$7:$HK$128,201,0)</f>
        <v>0</v>
      </c>
      <c r="GE119" s="243">
        <f>VLOOKUP($B119,факт!$D$7:$HK$128,202,0)</f>
        <v>0</v>
      </c>
      <c r="GF119" s="244"/>
      <c r="GG119" s="244"/>
      <c r="GH119" s="243">
        <f t="shared" si="4463"/>
        <v>0</v>
      </c>
      <c r="GI119" s="243">
        <f t="shared" si="4464"/>
        <v>0</v>
      </c>
      <c r="GJ119" s="242">
        <v>0</v>
      </c>
      <c r="GK119" s="243">
        <f t="shared" si="3024"/>
        <v>0</v>
      </c>
      <c r="GL119" s="243">
        <f t="shared" si="4465"/>
        <v>0</v>
      </c>
      <c r="GM119" s="243">
        <f t="shared" si="4466"/>
        <v>0</v>
      </c>
      <c r="GN119" s="243">
        <f>VLOOKUP($B119,факт!$D$7:$HK$128,191,0)</f>
        <v>0</v>
      </c>
      <c r="GO119" s="243">
        <f>VLOOKUP($B119,факт!$D$7:$HK$128,192,0)</f>
        <v>0</v>
      </c>
      <c r="GP119" s="244"/>
      <c r="GQ119" s="244"/>
      <c r="GR119" s="243">
        <f t="shared" si="4467"/>
        <v>0</v>
      </c>
      <c r="GS119" s="243">
        <f t="shared" si="4468"/>
        <v>0</v>
      </c>
      <c r="GT119" s="242">
        <v>0</v>
      </c>
      <c r="GU119" s="243">
        <f t="shared" si="3025"/>
        <v>0</v>
      </c>
      <c r="GV119" s="243">
        <f t="shared" si="4469"/>
        <v>0</v>
      </c>
      <c r="GW119" s="243">
        <f t="shared" si="4470"/>
        <v>0</v>
      </c>
      <c r="GX119" s="243">
        <f>VLOOKUP($B119,факт!$D$7:$HK$128,127,0)</f>
        <v>0</v>
      </c>
      <c r="GY119" s="243">
        <f>VLOOKUP($B119,факт!$D$7:$HK$128,128,0)</f>
        <v>0</v>
      </c>
      <c r="GZ119" s="243">
        <f>VLOOKUP($B119,факт!$D$7:$HK$128,125,0)</f>
        <v>0</v>
      </c>
      <c r="HA119" s="243">
        <f>VLOOKUP($B119,факт!$D$7:$HK$128,126,0)</f>
        <v>0</v>
      </c>
      <c r="HB119" s="243">
        <f t="shared" si="4471"/>
        <v>0</v>
      </c>
      <c r="HC119" s="243">
        <f t="shared" si="4472"/>
        <v>0</v>
      </c>
      <c r="HD119" s="242"/>
      <c r="HE119" s="243">
        <f t="shared" si="4473"/>
        <v>0</v>
      </c>
      <c r="HF119" s="243">
        <f t="shared" si="4474"/>
        <v>0</v>
      </c>
      <c r="HG119" s="243">
        <f t="shared" si="4475"/>
        <v>0</v>
      </c>
      <c r="HH119" s="243">
        <f>VLOOKUP($B119,факт!$D$7:$HK$128,131,0)</f>
        <v>0</v>
      </c>
      <c r="HI119" s="243">
        <f>VLOOKUP($B119,факт!$D$7:$HK$128,132,0)</f>
        <v>0</v>
      </c>
      <c r="HJ119" s="243">
        <f>VLOOKUP($B119,факт!$D$7:$HK$128,129,0)</f>
        <v>0</v>
      </c>
      <c r="HK119" s="243">
        <f>VLOOKUP($B119,факт!$D$7:$HK$128,130,0)</f>
        <v>0</v>
      </c>
      <c r="HL119" s="243">
        <f t="shared" si="4476"/>
        <v>0</v>
      </c>
      <c r="HM119" s="243">
        <f t="shared" si="4477"/>
        <v>0</v>
      </c>
      <c r="HN119" s="244"/>
      <c r="HO119" s="244">
        <v>0</v>
      </c>
      <c r="HP119" s="243">
        <f t="shared" si="4478"/>
        <v>0</v>
      </c>
      <c r="HQ119" s="243">
        <f t="shared" si="4479"/>
        <v>0</v>
      </c>
      <c r="HR119" s="243">
        <f>VLOOKUP($B119,факт!$D$7:$HK$128,165,0)</f>
        <v>0</v>
      </c>
      <c r="HS119" s="243">
        <f>VLOOKUP($B119,факт!$D$7:$HK$128,166,0)</f>
        <v>0</v>
      </c>
      <c r="HT119" s="243">
        <f>VLOOKUP($B119,факт!$D$7:$HK$128,163,0)</f>
        <v>0</v>
      </c>
      <c r="HU119" s="243">
        <f>VLOOKUP($B119,факт!$D$7:$HK$128,164,0)</f>
        <v>0</v>
      </c>
      <c r="HV119" s="243">
        <f t="shared" si="4480"/>
        <v>0</v>
      </c>
      <c r="HW119" s="243">
        <f t="shared" si="4481"/>
        <v>0</v>
      </c>
      <c r="HX119" s="244">
        <v>0</v>
      </c>
      <c r="HY119" s="244">
        <v>0</v>
      </c>
      <c r="HZ119" s="243">
        <f t="shared" si="4482"/>
        <v>0</v>
      </c>
      <c r="IA119" s="243">
        <f t="shared" si="4483"/>
        <v>0</v>
      </c>
      <c r="IB119" s="243">
        <f>VLOOKUP($B119,факт!$D$7:$HK$128,49,0)</f>
        <v>0</v>
      </c>
      <c r="IC119" s="243">
        <f>VLOOKUP($B119,факт!$D$7:$HK$128,50,0)</f>
        <v>0</v>
      </c>
      <c r="ID119" s="244"/>
      <c r="IE119" s="244"/>
      <c r="IF119" s="243">
        <f t="shared" si="4484"/>
        <v>0</v>
      </c>
      <c r="IG119" s="243">
        <f t="shared" si="4485"/>
        <v>0</v>
      </c>
      <c r="IH119" s="244">
        <v>0</v>
      </c>
      <c r="II119" s="244">
        <v>0</v>
      </c>
      <c r="IJ119" s="243">
        <f t="shared" si="4486"/>
        <v>0</v>
      </c>
      <c r="IK119" s="243">
        <f t="shared" si="4487"/>
        <v>0</v>
      </c>
      <c r="IL119" s="243">
        <f>VLOOKUP($B119,факт!$D$7:$HK$128,85,0)</f>
        <v>0</v>
      </c>
      <c r="IM119" s="243">
        <f>VLOOKUP($B119,факт!$D$7:$HK$128,86,0)</f>
        <v>0</v>
      </c>
      <c r="IN119" s="244"/>
      <c r="IO119" s="244"/>
      <c r="IP119" s="243">
        <f t="shared" si="4488"/>
        <v>0</v>
      </c>
      <c r="IQ119" s="243">
        <f t="shared" si="4489"/>
        <v>0</v>
      </c>
      <c r="IR119" s="244">
        <v>0</v>
      </c>
      <c r="IS119" s="244">
        <v>0</v>
      </c>
      <c r="IT119" s="244"/>
      <c r="IU119" s="244"/>
      <c r="IV119" s="243">
        <f t="shared" si="4490"/>
        <v>0</v>
      </c>
      <c r="IW119" s="243">
        <f t="shared" si="4491"/>
        <v>0</v>
      </c>
      <c r="IX119" s="243">
        <f>VLOOKUP($B119,факт!$D$7:$HK$128,55,0)</f>
        <v>0</v>
      </c>
      <c r="IY119" s="243">
        <f>VLOOKUP($B119,факт!$D$7:$HK$128,56,0)</f>
        <v>0</v>
      </c>
      <c r="IZ119" s="243">
        <f t="shared" si="4492"/>
        <v>0</v>
      </c>
      <c r="JA119" s="243">
        <f t="shared" si="4493"/>
        <v>0</v>
      </c>
      <c r="JB119" s="242"/>
      <c r="JC119" s="243">
        <f t="shared" si="3026"/>
        <v>0</v>
      </c>
      <c r="JD119" s="243">
        <f t="shared" si="4494"/>
        <v>0</v>
      </c>
      <c r="JE119" s="243">
        <f t="shared" si="4495"/>
        <v>0</v>
      </c>
      <c r="JF119" s="243">
        <f>VLOOKUP($B119,факт!$D$7:$HK$128,61,0)</f>
        <v>0</v>
      </c>
      <c r="JG119" s="243">
        <f>VLOOKUP($B119,факт!$D$7:$HK$128,62,0)</f>
        <v>0</v>
      </c>
      <c r="JH119" s="243">
        <f>VLOOKUP($B119,факт!$D$7:$HK$128,59,0)</f>
        <v>0</v>
      </c>
      <c r="JI119" s="243">
        <f>VLOOKUP($B119,факт!$D$7:$HK$128,60,0)</f>
        <v>0</v>
      </c>
      <c r="JJ119" s="243">
        <f t="shared" si="4496"/>
        <v>0</v>
      </c>
      <c r="JK119" s="243">
        <f t="shared" si="4497"/>
        <v>0</v>
      </c>
      <c r="JL119" s="242"/>
      <c r="JM119" s="243">
        <f t="shared" si="4498"/>
        <v>0</v>
      </c>
      <c r="JN119" s="243">
        <f t="shared" si="4499"/>
        <v>0</v>
      </c>
      <c r="JO119" s="243">
        <f t="shared" si="4500"/>
        <v>0</v>
      </c>
      <c r="JP119" s="243">
        <f>VLOOKUP($B119,факт!$D$7:$HK$128,213,0)</f>
        <v>0</v>
      </c>
      <c r="JQ119" s="243">
        <f>VLOOKUP($B119,факт!$D$7:$HK$128,214,0)</f>
        <v>0</v>
      </c>
      <c r="JR119" s="244"/>
      <c r="JS119" s="244"/>
      <c r="JT119" s="243">
        <f t="shared" si="4501"/>
        <v>0</v>
      </c>
      <c r="JU119" s="243">
        <f t="shared" si="4502"/>
        <v>0</v>
      </c>
      <c r="JV119" s="242"/>
      <c r="JW119" s="243">
        <f t="shared" si="3027"/>
        <v>0</v>
      </c>
      <c r="JX119" s="243">
        <f t="shared" si="4503"/>
        <v>0</v>
      </c>
      <c r="JY119" s="243">
        <f t="shared" si="4504"/>
        <v>0</v>
      </c>
      <c r="JZ119" s="243">
        <f>VLOOKUP($B119,факт!$D$7:$HK$128,211,0)</f>
        <v>0</v>
      </c>
      <c r="KA119" s="243">
        <f>VLOOKUP($B119,факт!$D$7:$HK$128,212,0)</f>
        <v>0</v>
      </c>
      <c r="KB119" s="243">
        <f>VLOOKUP($B119,факт!$D$7:$HK$128,209,0)</f>
        <v>0</v>
      </c>
      <c r="KC119" s="243">
        <f>VLOOKUP($B119,факт!$D$7:$HK$128,210,0)</f>
        <v>0</v>
      </c>
      <c r="KD119" s="243">
        <f t="shared" si="4505"/>
        <v>0</v>
      </c>
      <c r="KE119" s="243">
        <f t="shared" si="4506"/>
        <v>0</v>
      </c>
      <c r="KF119" s="242">
        <v>0</v>
      </c>
      <c r="KG119" s="243">
        <f t="shared" si="4507"/>
        <v>0</v>
      </c>
      <c r="KH119" s="243">
        <f t="shared" si="4508"/>
        <v>0</v>
      </c>
      <c r="KI119" s="243">
        <f t="shared" si="4509"/>
        <v>0</v>
      </c>
      <c r="KJ119" s="243">
        <f>VLOOKUP($B119,факт!$D$7:$HK$128,161,0)</f>
        <v>0</v>
      </c>
      <c r="KK119" s="243">
        <f>VLOOKUP($B119,факт!$D$7:$HK$128,162,0)</f>
        <v>0</v>
      </c>
      <c r="KL119" s="243">
        <f>VLOOKUP($B119,факт!$D$7:$HK$128,159,0)</f>
        <v>0</v>
      </c>
      <c r="KM119" s="243">
        <f>VLOOKUP($B119,факт!$D$7:$HK$128,160,0)</f>
        <v>0</v>
      </c>
      <c r="KN119" s="243">
        <f t="shared" si="4510"/>
        <v>0</v>
      </c>
      <c r="KO119" s="243">
        <f t="shared" si="4511"/>
        <v>0</v>
      </c>
      <c r="KP119" s="242">
        <v>0</v>
      </c>
      <c r="KQ119" s="243">
        <f t="shared" si="4512"/>
        <v>0</v>
      </c>
      <c r="KR119" s="243">
        <f t="shared" si="4513"/>
        <v>0</v>
      </c>
      <c r="KS119" s="243">
        <f t="shared" si="4514"/>
        <v>0</v>
      </c>
      <c r="KT119" s="244"/>
      <c r="KU119" s="244"/>
      <c r="KV119" s="244"/>
      <c r="KW119" s="244"/>
      <c r="KX119" s="243">
        <f t="shared" si="4515"/>
        <v>0</v>
      </c>
      <c r="KY119" s="243">
        <f t="shared" si="4516"/>
        <v>0</v>
      </c>
      <c r="KZ119" s="242">
        <v>0</v>
      </c>
      <c r="LA119" s="243">
        <f t="shared" si="3028"/>
        <v>0</v>
      </c>
      <c r="LB119" s="243">
        <f t="shared" si="4517"/>
        <v>0</v>
      </c>
      <c r="LC119" s="243">
        <f t="shared" si="4518"/>
        <v>0</v>
      </c>
      <c r="LD119" s="243">
        <f>VLOOKUP($B119,факт!$D$7:$HK$128,89,0)</f>
        <v>0</v>
      </c>
      <c r="LE119" s="243">
        <f>VLOOKUP($B119,факт!$D$7:$HK$128,90,0)</f>
        <v>0</v>
      </c>
      <c r="LF119" s="243">
        <f>VLOOKUP($B119,факт!$D$7:$HK$128,87,0)</f>
        <v>0</v>
      </c>
      <c r="LG119" s="243">
        <f>VLOOKUP($B119,факт!$D$7:$HK$128,88,0)</f>
        <v>0</v>
      </c>
      <c r="LH119" s="243">
        <f t="shared" si="4519"/>
        <v>0</v>
      </c>
      <c r="LI119" s="243">
        <f t="shared" si="4520"/>
        <v>0</v>
      </c>
      <c r="LJ119" s="242">
        <v>0</v>
      </c>
      <c r="LK119" s="243">
        <f t="shared" si="3029"/>
        <v>0</v>
      </c>
      <c r="LL119" s="243">
        <f t="shared" si="4521"/>
        <v>0</v>
      </c>
      <c r="LM119" s="243">
        <f t="shared" si="4522"/>
        <v>0</v>
      </c>
      <c r="LN119" s="243">
        <f>VLOOKUP($B119,факт!$D$7:$HK$128,69,0)</f>
        <v>0</v>
      </c>
      <c r="LO119" s="243">
        <f>VLOOKUP($B119,факт!$D$7:$HK$128,70,0)</f>
        <v>0</v>
      </c>
      <c r="LP119" s="244"/>
      <c r="LQ119" s="244"/>
      <c r="LR119" s="243">
        <f t="shared" si="4523"/>
        <v>0</v>
      </c>
      <c r="LS119" s="243">
        <f t="shared" si="4524"/>
        <v>0</v>
      </c>
      <c r="LT119" s="242"/>
      <c r="LU119" s="243">
        <f t="shared" si="3030"/>
        <v>0</v>
      </c>
      <c r="LV119" s="243">
        <f t="shared" si="4525"/>
        <v>0</v>
      </c>
      <c r="LW119" s="243">
        <f t="shared" si="4526"/>
        <v>0</v>
      </c>
      <c r="LX119" s="243">
        <f>VLOOKUP($B119,факт!$D$7:$HK$128,83,0)</f>
        <v>0</v>
      </c>
      <c r="LY119" s="243">
        <f>VLOOKUP($B119,факт!$D$7:$HK$128,84,0)</f>
        <v>0</v>
      </c>
      <c r="LZ119" s="244"/>
      <c r="MA119" s="244"/>
      <c r="MB119" s="243">
        <f t="shared" si="4527"/>
        <v>0</v>
      </c>
      <c r="MC119" s="243">
        <f t="shared" si="4528"/>
        <v>0</v>
      </c>
      <c r="MD119" s="246"/>
      <c r="ME119" s="243">
        <f t="shared" si="3031"/>
        <v>0</v>
      </c>
      <c r="MF119" s="243">
        <f t="shared" si="4529"/>
        <v>0</v>
      </c>
      <c r="MG119" s="243">
        <f t="shared" si="4530"/>
        <v>0</v>
      </c>
      <c r="MH119" s="243">
        <f>VLOOKUP($B119,факт!$D$7:$HK$128,73,0)</f>
        <v>0</v>
      </c>
      <c r="MI119" s="243">
        <f>VLOOKUP($B119,факт!$D$7:$HK$128,74,0)</f>
        <v>0</v>
      </c>
      <c r="MJ119" s="243">
        <f>VLOOKUP($B119,факт!$D$7:$HK$128,71,0)</f>
        <v>0</v>
      </c>
      <c r="MK119" s="243">
        <f>VLOOKUP($B119,факт!$D$7:$HK$128,72,0)</f>
        <v>0</v>
      </c>
      <c r="ML119" s="243">
        <f t="shared" si="4531"/>
        <v>0</v>
      </c>
      <c r="MM119" s="243">
        <f t="shared" si="4532"/>
        <v>0</v>
      </c>
      <c r="MN119" s="242">
        <v>0</v>
      </c>
      <c r="MO119" s="243">
        <f t="shared" si="3032"/>
        <v>0</v>
      </c>
      <c r="MP119" s="243">
        <f t="shared" si="4533"/>
        <v>0</v>
      </c>
      <c r="MQ119" s="243">
        <f t="shared" si="4534"/>
        <v>0</v>
      </c>
      <c r="MR119" s="243">
        <f>VLOOKUP($B119,факт!$D$7:$HK$128,53,0)</f>
        <v>0</v>
      </c>
      <c r="MS119" s="243">
        <f>VLOOKUP($B119,факт!$D$7:$HK$128,54,0)</f>
        <v>0</v>
      </c>
      <c r="MT119" s="243">
        <f>VLOOKUP($B119,факт!$D$7:$HK$128,51,0)</f>
        <v>0</v>
      </c>
      <c r="MU119" s="243">
        <f>VLOOKUP($B119,факт!$D$7:$HK$128,52,0)</f>
        <v>0</v>
      </c>
      <c r="MV119" s="243">
        <f t="shared" si="4535"/>
        <v>0</v>
      </c>
      <c r="MW119" s="243">
        <f t="shared" si="4536"/>
        <v>0</v>
      </c>
      <c r="MX119" s="242">
        <v>0</v>
      </c>
      <c r="MY119" s="243">
        <f t="shared" si="4537"/>
        <v>0</v>
      </c>
      <c r="MZ119" s="243">
        <f t="shared" si="4538"/>
        <v>0</v>
      </c>
      <c r="NA119" s="243">
        <f t="shared" si="4539"/>
        <v>0</v>
      </c>
      <c r="NB119" s="243">
        <f>VLOOKUP($B119,факт!$D$7:$HK$128,77,0)</f>
        <v>0</v>
      </c>
      <c r="NC119" s="243">
        <f>VLOOKUP($B119,факт!$D$7:$HK$128,78,0)</f>
        <v>0</v>
      </c>
      <c r="ND119" s="243">
        <f>VLOOKUP($B119,факт!$D$7:$HK$128,75,0)</f>
        <v>0</v>
      </c>
      <c r="NE119" s="243">
        <f>VLOOKUP($B119,факт!$D$7:$HK$128,76,0)</f>
        <v>0</v>
      </c>
      <c r="NF119" s="243">
        <f t="shared" si="4540"/>
        <v>0</v>
      </c>
      <c r="NG119" s="243">
        <f t="shared" si="4541"/>
        <v>0</v>
      </c>
      <c r="NH119" s="242"/>
      <c r="NI119" s="243">
        <f t="shared" si="4542"/>
        <v>0</v>
      </c>
      <c r="NJ119" s="243">
        <f t="shared" si="4543"/>
        <v>0</v>
      </c>
      <c r="NK119" s="243">
        <f t="shared" si="4544"/>
        <v>0</v>
      </c>
      <c r="NL119" s="243">
        <f>VLOOKUP($B119,факт!$D$7:$HK$128,95,0)</f>
        <v>0</v>
      </c>
      <c r="NM119" s="243">
        <f>VLOOKUP($B119,факт!$D$7:$HK$128,96,0)</f>
        <v>0</v>
      </c>
      <c r="NN119" s="243">
        <f>VLOOKUP($B119,факт!$D$7:$HK$128,93,0)</f>
        <v>0</v>
      </c>
      <c r="NO119" s="243">
        <f>VLOOKUP($B119,факт!$D$7:$HK$128,94,0)</f>
        <v>0</v>
      </c>
      <c r="NP119" s="243">
        <f t="shared" si="4545"/>
        <v>0</v>
      </c>
      <c r="NQ119" s="243">
        <f t="shared" si="4546"/>
        <v>0</v>
      </c>
      <c r="NR119" s="242"/>
      <c r="NS119" s="243">
        <f t="shared" si="4547"/>
        <v>0</v>
      </c>
      <c r="NT119" s="243">
        <f t="shared" si="4548"/>
        <v>0</v>
      </c>
      <c r="NU119" s="243">
        <f t="shared" si="4549"/>
        <v>0</v>
      </c>
      <c r="NV119" s="243">
        <f>VLOOKUP($B119,факт!$D$7:$HK$128,81,0)</f>
        <v>0</v>
      </c>
      <c r="NW119" s="243">
        <f>VLOOKUP($B119,факт!$D$7:$HK$128,82,0)</f>
        <v>0</v>
      </c>
      <c r="NX119" s="244"/>
      <c r="NY119" s="244"/>
      <c r="NZ119" s="243">
        <f t="shared" si="4550"/>
        <v>0</v>
      </c>
      <c r="OA119" s="243">
        <f t="shared" si="4551"/>
        <v>0</v>
      </c>
      <c r="OB119" s="242"/>
      <c r="OC119" s="243">
        <f t="shared" si="3033"/>
        <v>0</v>
      </c>
      <c r="OD119" s="243">
        <f t="shared" si="4552"/>
        <v>0</v>
      </c>
      <c r="OE119" s="243">
        <f t="shared" si="4553"/>
        <v>0</v>
      </c>
      <c r="OF119" s="244"/>
      <c r="OG119" s="244"/>
      <c r="OH119" s="244"/>
      <c r="OI119" s="244"/>
      <c r="OJ119" s="243">
        <f t="shared" si="4554"/>
        <v>0</v>
      </c>
      <c r="OK119" s="243">
        <f t="shared" si="4555"/>
        <v>0</v>
      </c>
      <c r="OL119" s="242">
        <v>0</v>
      </c>
      <c r="OM119" s="243">
        <f t="shared" si="3034"/>
        <v>0</v>
      </c>
      <c r="ON119" s="243">
        <f t="shared" si="4556"/>
        <v>0</v>
      </c>
      <c r="OO119" s="243">
        <f t="shared" si="4557"/>
        <v>0</v>
      </c>
      <c r="OP119" s="243">
        <f>VLOOKUP($B119,факт!$D$7:$HK$128,47,0)</f>
        <v>0</v>
      </c>
      <c r="OQ119" s="243">
        <f>VLOOKUP($B119,факт!$D$7:$HK$128,48,0)</f>
        <v>0</v>
      </c>
      <c r="OR119" s="244"/>
      <c r="OS119" s="244"/>
      <c r="OT119" s="243">
        <f t="shared" si="4558"/>
        <v>0</v>
      </c>
      <c r="OU119" s="243">
        <f t="shared" si="4559"/>
        <v>0</v>
      </c>
      <c r="OV119" s="242">
        <v>0</v>
      </c>
      <c r="OW119" s="243">
        <f t="shared" si="3035"/>
        <v>0</v>
      </c>
      <c r="OX119" s="243">
        <f t="shared" si="4560"/>
        <v>0</v>
      </c>
      <c r="OY119" s="243">
        <f t="shared" si="4561"/>
        <v>0</v>
      </c>
      <c r="OZ119" s="244"/>
      <c r="PA119" s="244"/>
      <c r="PB119" s="244"/>
      <c r="PC119" s="244"/>
      <c r="PD119" s="243">
        <f t="shared" si="4562"/>
        <v>0</v>
      </c>
      <c r="PE119" s="243">
        <f t="shared" si="4563"/>
        <v>0</v>
      </c>
      <c r="PF119" s="242">
        <v>0</v>
      </c>
      <c r="PG119" s="243">
        <f>SUM(PF119*$D119*$F119*$G119*$J119*PG$9)</f>
        <v>0</v>
      </c>
      <c r="PH119" s="243">
        <f t="shared" si="4564"/>
        <v>0</v>
      </c>
      <c r="PI119" s="243">
        <f t="shared" si="4565"/>
        <v>0</v>
      </c>
      <c r="PJ119" s="243">
        <f>VLOOKUP($B119,факт!$D$7:$HK$128,45,0)</f>
        <v>0</v>
      </c>
      <c r="PK119" s="243">
        <f>VLOOKUP($B119,факт!$D$7:$HK$128,46,0)</f>
        <v>0</v>
      </c>
      <c r="PL119" s="244"/>
      <c r="PM119" s="244"/>
      <c r="PN119" s="243">
        <f t="shared" si="4566"/>
        <v>0</v>
      </c>
      <c r="PO119" s="243">
        <f t="shared" si="4567"/>
        <v>0</v>
      </c>
      <c r="PP119" s="243"/>
      <c r="PQ119" s="243"/>
      <c r="PR119" s="243">
        <f t="shared" si="4568"/>
        <v>0</v>
      </c>
      <c r="PS119" s="243">
        <f t="shared" si="4569"/>
        <v>0</v>
      </c>
      <c r="PT119" s="244"/>
      <c r="PU119" s="244"/>
      <c r="PV119" s="244"/>
      <c r="PW119" s="244"/>
      <c r="PX119" s="243">
        <f t="shared" si="4570"/>
        <v>0</v>
      </c>
      <c r="PY119" s="243">
        <f t="shared" si="4571"/>
        <v>0</v>
      </c>
      <c r="PZ119" s="243"/>
      <c r="QA119" s="243"/>
      <c r="QB119" s="243">
        <f t="shared" si="4572"/>
        <v>0</v>
      </c>
      <c r="QC119" s="243">
        <f t="shared" si="4573"/>
        <v>0</v>
      </c>
      <c r="QD119" s="244"/>
      <c r="QE119" s="244"/>
      <c r="QF119" s="244"/>
      <c r="QG119" s="244"/>
      <c r="QH119" s="243">
        <f t="shared" si="4574"/>
        <v>0</v>
      </c>
      <c r="QI119" s="243">
        <f t="shared" si="4575"/>
        <v>0</v>
      </c>
      <c r="QJ119" s="247">
        <f t="shared" si="4576"/>
        <v>50</v>
      </c>
      <c r="QK119" s="247">
        <f t="shared" si="4577"/>
        <v>1718598</v>
      </c>
      <c r="QL119" s="247">
        <f t="shared" si="4578"/>
        <v>4.166666666666667</v>
      </c>
      <c r="QM119" s="247">
        <f t="shared" si="4579"/>
        <v>143216.5</v>
      </c>
      <c r="QN119" s="247">
        <f t="shared" si="4580"/>
        <v>6</v>
      </c>
      <c r="QO119" s="247">
        <f t="shared" si="4581"/>
        <v>206231.75999999998</v>
      </c>
      <c r="QP119" s="247">
        <f t="shared" si="4582"/>
        <v>0</v>
      </c>
      <c r="QQ119" s="247">
        <f t="shared" si="4583"/>
        <v>0</v>
      </c>
      <c r="QR119" s="243">
        <f t="shared" si="4584"/>
        <v>1.833333333333333</v>
      </c>
      <c r="QS119" s="243">
        <f t="shared" si="4585"/>
        <v>63015.25999999998</v>
      </c>
    </row>
    <row r="120" spans="1:461" s="199" customFormat="1" ht="27.75" customHeight="1" x14ac:dyDescent="0.25">
      <c r="A120" s="221"/>
      <c r="B120" s="221">
        <v>80</v>
      </c>
      <c r="C120" s="237" t="s">
        <v>380</v>
      </c>
      <c r="D120" s="238">
        <f>D119</f>
        <v>9860</v>
      </c>
      <c r="E120" s="238">
        <v>10127</v>
      </c>
      <c r="F120" s="239">
        <v>1.05</v>
      </c>
      <c r="G120" s="240">
        <v>1</v>
      </c>
      <c r="H120" s="238">
        <v>1.4</v>
      </c>
      <c r="I120" s="238">
        <v>1.68</v>
      </c>
      <c r="J120" s="238">
        <v>2.23</v>
      </c>
      <c r="K120" s="241">
        <v>2.57</v>
      </c>
      <c r="L120" s="268">
        <v>67</v>
      </c>
      <c r="M120" s="243">
        <f t="shared" si="3005"/>
        <v>971111.39999999991</v>
      </c>
      <c r="N120" s="243">
        <f t="shared" si="4395"/>
        <v>5.583333333333333</v>
      </c>
      <c r="O120" s="243">
        <f t="shared" si="4396"/>
        <v>80925.95</v>
      </c>
      <c r="P120" s="243">
        <f>VLOOKUP($B120,факт!$D$7:$HK$127,21,0)</f>
        <v>2</v>
      </c>
      <c r="Q120" s="243">
        <f>VLOOKUP($B120,факт!$D$7:$HK$127,22,0)</f>
        <v>28988.400000000001</v>
      </c>
      <c r="R120" s="243">
        <f>VLOOKUP($B120,факт!$D$7:$HK$127,19,0)</f>
        <v>0</v>
      </c>
      <c r="S120" s="243">
        <f>VLOOKUP($B120,факт!$D$7:$HK$127,20,0)</f>
        <v>0</v>
      </c>
      <c r="T120" s="243">
        <f t="shared" si="3006"/>
        <v>-3.583333333333333</v>
      </c>
      <c r="U120" s="243">
        <f t="shared" si="3007"/>
        <v>-51937.549999999996</v>
      </c>
      <c r="V120" s="268"/>
      <c r="W120" s="243">
        <f t="shared" si="3008"/>
        <v>0</v>
      </c>
      <c r="X120" s="243">
        <f t="shared" si="4397"/>
        <v>0</v>
      </c>
      <c r="Y120" s="243">
        <f t="shared" si="4398"/>
        <v>0</v>
      </c>
      <c r="Z120" s="243">
        <f>VLOOKUP($B120,факт!$D$7:$HK$128,29,0)</f>
        <v>2</v>
      </c>
      <c r="AA120" s="243">
        <f>VLOOKUP($B120,факт!$D$7:$HK$128,30,0)</f>
        <v>21741.300000000003</v>
      </c>
      <c r="AB120" s="243">
        <f>VLOOKUP($B120,факт!$D$7:$HK$128,27,0)</f>
        <v>1</v>
      </c>
      <c r="AC120" s="243">
        <f>VLOOKUP($B120,факт!$D$7:$HK$128,28,0)</f>
        <v>14494.2</v>
      </c>
      <c r="AD120" s="243">
        <f t="shared" si="4399"/>
        <v>2</v>
      </c>
      <c r="AE120" s="243">
        <f t="shared" si="4400"/>
        <v>21741.300000000003</v>
      </c>
      <c r="AF120" s="245"/>
      <c r="AG120" s="243">
        <f t="shared" si="3009"/>
        <v>0</v>
      </c>
      <c r="AH120" s="243">
        <f t="shared" si="4401"/>
        <v>0</v>
      </c>
      <c r="AI120" s="243">
        <f t="shared" si="4402"/>
        <v>0</v>
      </c>
      <c r="AJ120" s="243">
        <f>VLOOKUP($B120,факт!$D$7:$HK$128,43,0)</f>
        <v>0</v>
      </c>
      <c r="AK120" s="243">
        <f>VLOOKUP($B120,факт!$D$7:$HK$128,44,0)</f>
        <v>0</v>
      </c>
      <c r="AL120" s="243">
        <f>VLOOKUP($B120,факт!$D$7:$HK$128,41,0)</f>
        <v>0</v>
      </c>
      <c r="AM120" s="243">
        <f>VLOOKUP($B120,факт!$D$7:$HK$128,42,0)</f>
        <v>0</v>
      </c>
      <c r="AN120" s="243">
        <f t="shared" si="4403"/>
        <v>0</v>
      </c>
      <c r="AO120" s="243">
        <f t="shared" si="4404"/>
        <v>0</v>
      </c>
      <c r="AP120" s="268">
        <v>133</v>
      </c>
      <c r="AQ120" s="243">
        <f t="shared" si="3010"/>
        <v>1927728.5999999999</v>
      </c>
      <c r="AR120" s="243">
        <f t="shared" si="4405"/>
        <v>11.083333333333334</v>
      </c>
      <c r="AS120" s="243">
        <f t="shared" si="4406"/>
        <v>160644.04999999999</v>
      </c>
      <c r="AT120" s="243">
        <f>VLOOKUP($B120,факт!$D$7:$HK$128,9,0)</f>
        <v>14</v>
      </c>
      <c r="AU120" s="243">
        <f>VLOOKUP($B120,факт!$D$7:$HK$128,10,0)</f>
        <v>202918.80000000002</v>
      </c>
      <c r="AV120" s="243">
        <f>VLOOKUP($B120,факт!$D$7:$HK$128,7,0)</f>
        <v>0</v>
      </c>
      <c r="AW120" s="243">
        <f>VLOOKUP($B120,факт!$D$7:$HK$128,8,0)</f>
        <v>0</v>
      </c>
      <c r="AX120" s="243">
        <f t="shared" si="4407"/>
        <v>2.9166666666666661</v>
      </c>
      <c r="AY120" s="243">
        <f t="shared" si="4408"/>
        <v>42274.750000000029</v>
      </c>
      <c r="AZ120" s="268"/>
      <c r="BA120" s="243">
        <f t="shared" si="3011"/>
        <v>0</v>
      </c>
      <c r="BB120" s="243">
        <f t="shared" si="4409"/>
        <v>0</v>
      </c>
      <c r="BC120" s="243">
        <f t="shared" si="4410"/>
        <v>0</v>
      </c>
      <c r="BD120" s="243">
        <f>VLOOKUP($B120,факт!$D$7:$HK$128,23,0)</f>
        <v>0</v>
      </c>
      <c r="BE120" s="243">
        <f>VLOOKUP($B120,факт!$D$7:$HK$128,24,0)</f>
        <v>0</v>
      </c>
      <c r="BF120" s="243"/>
      <c r="BG120" s="243"/>
      <c r="BH120" s="243">
        <f t="shared" si="4411"/>
        <v>0</v>
      </c>
      <c r="BI120" s="243">
        <f t="shared" si="4412"/>
        <v>0</v>
      </c>
      <c r="BJ120" s="268">
        <v>19</v>
      </c>
      <c r="BK120" s="243">
        <f t="shared" si="3012"/>
        <v>275389.8</v>
      </c>
      <c r="BL120" s="243">
        <f t="shared" si="4413"/>
        <v>1.5833333333333333</v>
      </c>
      <c r="BM120" s="243">
        <f t="shared" si="4414"/>
        <v>22949.149999999998</v>
      </c>
      <c r="BN120" s="243">
        <f>VLOOKUP($B120,факт!$D$7:$HK$128,199,0)</f>
        <v>0</v>
      </c>
      <c r="BO120" s="243">
        <f>VLOOKUP($B120,факт!$D$7:$HK$128,200,0)</f>
        <v>0</v>
      </c>
      <c r="BP120" s="243">
        <f>VLOOKUP($B120,факт!$D$7:$HK$128,197,0)</f>
        <v>0</v>
      </c>
      <c r="BQ120" s="243">
        <f>VLOOKUP($B120,факт!$D$7:$HK$128,198,0)</f>
        <v>0</v>
      </c>
      <c r="BR120" s="243">
        <f t="shared" si="4415"/>
        <v>-1.5833333333333333</v>
      </c>
      <c r="BS120" s="243">
        <f t="shared" si="4416"/>
        <v>-22949.149999999998</v>
      </c>
      <c r="BT120" s="243"/>
      <c r="BU120" s="243">
        <f t="shared" si="3013"/>
        <v>0</v>
      </c>
      <c r="BV120" s="243">
        <f t="shared" si="4417"/>
        <v>0</v>
      </c>
      <c r="BW120" s="243">
        <f t="shared" si="4418"/>
        <v>0</v>
      </c>
      <c r="BX120" s="243">
        <f>VLOOKUP($B120,факт!$D$7:$HK$128,25,0)</f>
        <v>0</v>
      </c>
      <c r="BY120" s="243">
        <f>VLOOKUP($B120,факт!$D$7:$HK$128,26,0)</f>
        <v>0</v>
      </c>
      <c r="BZ120" s="244"/>
      <c r="CA120" s="244"/>
      <c r="CB120" s="243">
        <f t="shared" si="4419"/>
        <v>0</v>
      </c>
      <c r="CC120" s="243">
        <f t="shared" si="4420"/>
        <v>0</v>
      </c>
      <c r="CD120" s="268"/>
      <c r="CE120" s="243">
        <f>SUM(CD120*$D120*$F120*$G120*$H120*CE$9)</f>
        <v>0</v>
      </c>
      <c r="CF120" s="243">
        <f t="shared" si="4421"/>
        <v>0</v>
      </c>
      <c r="CG120" s="243">
        <f t="shared" si="4422"/>
        <v>0</v>
      </c>
      <c r="CH120" s="243">
        <f>VLOOKUP($B120,факт!$D$7:$HK$128,13,0)</f>
        <v>0</v>
      </c>
      <c r="CI120" s="243">
        <f>VLOOKUP($B120,факт!$D$7:$HK$128,14,0)</f>
        <v>0</v>
      </c>
      <c r="CJ120" s="243">
        <f>VLOOKUP($B120,факт!$D$7:$HK$128,11,0)</f>
        <v>0</v>
      </c>
      <c r="CK120" s="243">
        <f>VLOOKUP($B120,факт!$D$7:$HK$128,12,0)</f>
        <v>0</v>
      </c>
      <c r="CL120" s="243">
        <f t="shared" si="4423"/>
        <v>0</v>
      </c>
      <c r="CM120" s="243">
        <f t="shared" si="4424"/>
        <v>0</v>
      </c>
      <c r="CN120" s="245"/>
      <c r="CO120" s="243">
        <f t="shared" si="3014"/>
        <v>0</v>
      </c>
      <c r="CP120" s="243">
        <f t="shared" si="4425"/>
        <v>0</v>
      </c>
      <c r="CQ120" s="243">
        <f t="shared" si="4426"/>
        <v>0</v>
      </c>
      <c r="CR120" s="243">
        <f>VLOOKUP($B120,факт!$D$7:$HK$128,37,0)</f>
        <v>0</v>
      </c>
      <c r="CS120" s="243">
        <f>VLOOKUP($B120,факт!$D$7:$HK$128,38,0)</f>
        <v>0</v>
      </c>
      <c r="CT120" s="243">
        <f>VLOOKUP($B120,факт!$D$7:$HK$128,35,0)</f>
        <v>0</v>
      </c>
      <c r="CU120" s="243">
        <f>VLOOKUP($B120,факт!$D$7:$HK$128,36,0)</f>
        <v>0</v>
      </c>
      <c r="CV120" s="243">
        <f t="shared" si="4427"/>
        <v>0</v>
      </c>
      <c r="CW120" s="243">
        <f t="shared" si="4428"/>
        <v>0</v>
      </c>
      <c r="CX120" s="268">
        <v>212</v>
      </c>
      <c r="CY120" s="243">
        <f t="shared" si="3015"/>
        <v>3072770.4</v>
      </c>
      <c r="CZ120" s="243">
        <f t="shared" si="4429"/>
        <v>17.666666666666668</v>
      </c>
      <c r="DA120" s="243">
        <f t="shared" si="4430"/>
        <v>256064.19999999998</v>
      </c>
      <c r="DB120" s="243">
        <f>VLOOKUP($B120,факт!$D$7:$HK$128,121,0)</f>
        <v>2</v>
      </c>
      <c r="DC120" s="243">
        <f>VLOOKUP($B120,факт!$D$7:$HK$128,122,0)</f>
        <v>28988.400000000001</v>
      </c>
      <c r="DD120" s="243">
        <f>VLOOKUP($B120,факт!$D$7:$HK$128,119,0)</f>
        <v>0</v>
      </c>
      <c r="DE120" s="243">
        <f>VLOOKUP($B120,факт!$D$7:$HK$128,120,0)</f>
        <v>0</v>
      </c>
      <c r="DF120" s="243">
        <f t="shared" si="4431"/>
        <v>-15.666666666666668</v>
      </c>
      <c r="DG120" s="243">
        <f t="shared" si="4432"/>
        <v>-227075.8</v>
      </c>
      <c r="DH120" s="268"/>
      <c r="DI120" s="243">
        <f t="shared" si="3016"/>
        <v>0</v>
      </c>
      <c r="DJ120" s="243">
        <f t="shared" si="4433"/>
        <v>0</v>
      </c>
      <c r="DK120" s="243">
        <f t="shared" si="4434"/>
        <v>0</v>
      </c>
      <c r="DL120" s="243">
        <f>VLOOKUP($B120,факт!$D$7:$HK$128,135,0)</f>
        <v>0</v>
      </c>
      <c r="DM120" s="243">
        <f>VLOOKUP($B120,факт!$D$7:$HK$128,136,0)</f>
        <v>0</v>
      </c>
      <c r="DN120" s="243">
        <f>VLOOKUP($B120,факт!$D$7:$HK$128,133,0)</f>
        <v>0</v>
      </c>
      <c r="DO120" s="243">
        <f>VLOOKUP($B120,факт!$D$7:$HK$128,134,0)</f>
        <v>0</v>
      </c>
      <c r="DP120" s="243">
        <f t="shared" si="4435"/>
        <v>0</v>
      </c>
      <c r="DQ120" s="243">
        <f t="shared" si="4436"/>
        <v>0</v>
      </c>
      <c r="DR120" s="244"/>
      <c r="DS120" s="243">
        <f t="shared" si="3017"/>
        <v>0</v>
      </c>
      <c r="DT120" s="243">
        <f t="shared" si="4437"/>
        <v>0</v>
      </c>
      <c r="DU120" s="243">
        <f t="shared" si="4438"/>
        <v>0</v>
      </c>
      <c r="DV120" s="243">
        <f>VLOOKUP($B120,факт!$D$7:$HK$128,157,0)</f>
        <v>0</v>
      </c>
      <c r="DW120" s="243">
        <f>VLOOKUP($B120,факт!$D$7:$HK$128,158,0)</f>
        <v>0</v>
      </c>
      <c r="DX120" s="243">
        <f>VLOOKUP($B120,факт!$D$7:$HK$128,155,0)</f>
        <v>0</v>
      </c>
      <c r="DY120" s="243">
        <f>VLOOKUP($B120,факт!$D$7:$HK$128,156,0)</f>
        <v>0</v>
      </c>
      <c r="DZ120" s="243">
        <f t="shared" si="4439"/>
        <v>0</v>
      </c>
      <c r="EA120" s="243">
        <f t="shared" si="4440"/>
        <v>0</v>
      </c>
      <c r="EB120" s="269">
        <v>5</v>
      </c>
      <c r="EC120" s="243">
        <f t="shared" si="3018"/>
        <v>86965.2</v>
      </c>
      <c r="ED120" s="243">
        <f t="shared" si="4441"/>
        <v>0.41666666666666669</v>
      </c>
      <c r="EE120" s="243">
        <f t="shared" si="4442"/>
        <v>7247.0999999999995</v>
      </c>
      <c r="EF120" s="243">
        <f>VLOOKUP($B120,факт!$D$7:$HK$128,173,0)</f>
        <v>0</v>
      </c>
      <c r="EG120" s="243">
        <f>VLOOKUP($B120,факт!$D$7:$HK$128,174,0)</f>
        <v>0</v>
      </c>
      <c r="EH120" s="243">
        <f>VLOOKUP($B120,факт!$D$7:$HK$128,171,0)</f>
        <v>0</v>
      </c>
      <c r="EI120" s="243">
        <f>VLOOKUP($B120,факт!$D$7:$HK$128,172,0)</f>
        <v>0</v>
      </c>
      <c r="EJ120" s="243">
        <f t="shared" si="4443"/>
        <v>-0.41666666666666669</v>
      </c>
      <c r="EK120" s="243">
        <f t="shared" si="4444"/>
        <v>-7247.0999999999995</v>
      </c>
      <c r="EL120" s="268"/>
      <c r="EM120" s="243">
        <f t="shared" si="3019"/>
        <v>0</v>
      </c>
      <c r="EN120" s="243">
        <f t="shared" si="4445"/>
        <v>0</v>
      </c>
      <c r="EO120" s="243">
        <f t="shared" si="4446"/>
        <v>0</v>
      </c>
      <c r="EP120" s="243">
        <f>VLOOKUP($B120,факт!$D$7:$HK$128,175,0)</f>
        <v>0</v>
      </c>
      <c r="EQ120" s="243">
        <f>VLOOKUP($B120,факт!$D$7:$HK$128,176,0)</f>
        <v>0</v>
      </c>
      <c r="ER120" s="244"/>
      <c r="ES120" s="244"/>
      <c r="ET120" s="243">
        <f t="shared" si="4447"/>
        <v>0</v>
      </c>
      <c r="EU120" s="243">
        <f t="shared" si="4448"/>
        <v>0</v>
      </c>
      <c r="EV120" s="268"/>
      <c r="EW120" s="243">
        <f t="shared" si="3020"/>
        <v>0</v>
      </c>
      <c r="EX120" s="243">
        <f t="shared" si="4449"/>
        <v>0</v>
      </c>
      <c r="EY120" s="243">
        <f t="shared" si="4450"/>
        <v>0</v>
      </c>
      <c r="EZ120" s="243">
        <f>VLOOKUP($B120,факт!$D$7:$HK$128,179,0)</f>
        <v>1</v>
      </c>
      <c r="FA120" s="243">
        <f>VLOOKUP($B120,факт!$D$7:$HK$128,180,0)</f>
        <v>17393.04</v>
      </c>
      <c r="FB120" s="243">
        <f>VLOOKUP($B120,факт!$D$7:$HK$128,177,0)</f>
        <v>0</v>
      </c>
      <c r="FC120" s="243">
        <f>VLOOKUP($B120,факт!$D$7:$HK$128,178,0)</f>
        <v>0</v>
      </c>
      <c r="FD120" s="243">
        <f t="shared" si="4451"/>
        <v>1</v>
      </c>
      <c r="FE120" s="243">
        <f t="shared" si="4452"/>
        <v>17393.04</v>
      </c>
      <c r="FF120" s="269">
        <v>130</v>
      </c>
      <c r="FG120" s="243">
        <f t="shared" si="3021"/>
        <v>2261095.1999999997</v>
      </c>
      <c r="FH120" s="243">
        <f t="shared" si="4453"/>
        <v>10.833333333333334</v>
      </c>
      <c r="FI120" s="243">
        <f t="shared" si="4454"/>
        <v>188424.59999999998</v>
      </c>
      <c r="FJ120" s="243">
        <f>VLOOKUP($B120,факт!$D$7:$HK$128,183,0)</f>
        <v>5</v>
      </c>
      <c r="FK120" s="243">
        <f>VLOOKUP($B120,факт!$D$7:$HK$128,184,0)</f>
        <v>86965.200000000012</v>
      </c>
      <c r="FL120" s="243">
        <f>VLOOKUP($B120,факт!$D$7:$HK$128,181,0)</f>
        <v>0</v>
      </c>
      <c r="FM120" s="243">
        <f>VLOOKUP($B120,факт!$D$7:$HK$128,182,0)</f>
        <v>0</v>
      </c>
      <c r="FN120" s="243">
        <f t="shared" si="4455"/>
        <v>-5.8333333333333339</v>
      </c>
      <c r="FO120" s="243">
        <f t="shared" si="4456"/>
        <v>-101459.39999999997</v>
      </c>
      <c r="FP120" s="268"/>
      <c r="FQ120" s="243">
        <f t="shared" si="3022"/>
        <v>0</v>
      </c>
      <c r="FR120" s="243">
        <f t="shared" si="4457"/>
        <v>0</v>
      </c>
      <c r="FS120" s="243">
        <f t="shared" si="4458"/>
        <v>0</v>
      </c>
      <c r="FT120" s="243">
        <f>VLOOKUP($B120,факт!$D$7:$HK$128,189,0)</f>
        <v>0</v>
      </c>
      <c r="FU120" s="243">
        <f>VLOOKUP($B120,факт!$D$7:$HK$128,190,0)</f>
        <v>0</v>
      </c>
      <c r="FV120" s="243">
        <f>VLOOKUP($B120,факт!$D$7:$HK$128,187,0)</f>
        <v>0</v>
      </c>
      <c r="FW120" s="243">
        <f>VLOOKUP($B120,факт!$D$7:$HK$128,188,0)</f>
        <v>0</v>
      </c>
      <c r="FX120" s="243">
        <f t="shared" si="4459"/>
        <v>0</v>
      </c>
      <c r="FY120" s="243">
        <f t="shared" si="4460"/>
        <v>0</v>
      </c>
      <c r="FZ120" s="269">
        <v>90</v>
      </c>
      <c r="GA120" s="243">
        <f t="shared" si="3023"/>
        <v>1565373.5999999999</v>
      </c>
      <c r="GB120" s="243">
        <f t="shared" si="4461"/>
        <v>7.5</v>
      </c>
      <c r="GC120" s="243">
        <f t="shared" si="4462"/>
        <v>130447.79999999999</v>
      </c>
      <c r="GD120" s="243">
        <f>VLOOKUP($B120,факт!$D$7:$HK$128,201,0)</f>
        <v>12</v>
      </c>
      <c r="GE120" s="243">
        <f>VLOOKUP($B120,факт!$D$7:$HK$128,202,0)</f>
        <v>208716.48000000007</v>
      </c>
      <c r="GF120" s="244"/>
      <c r="GG120" s="244"/>
      <c r="GH120" s="243">
        <f t="shared" si="4463"/>
        <v>4.5</v>
      </c>
      <c r="GI120" s="243">
        <f t="shared" si="4464"/>
        <v>78268.68000000008</v>
      </c>
      <c r="GJ120" s="269"/>
      <c r="GK120" s="243">
        <f t="shared" si="3024"/>
        <v>0</v>
      </c>
      <c r="GL120" s="243">
        <f t="shared" si="4465"/>
        <v>0</v>
      </c>
      <c r="GM120" s="243">
        <f t="shared" si="4466"/>
        <v>0</v>
      </c>
      <c r="GN120" s="243">
        <f>VLOOKUP($B120,факт!$D$7:$HK$128,191,0)</f>
        <v>0</v>
      </c>
      <c r="GO120" s="243">
        <f>VLOOKUP($B120,факт!$D$7:$HK$128,192,0)</f>
        <v>0</v>
      </c>
      <c r="GP120" s="244"/>
      <c r="GQ120" s="244"/>
      <c r="GR120" s="243">
        <f t="shared" si="4467"/>
        <v>0</v>
      </c>
      <c r="GS120" s="243">
        <f t="shared" si="4468"/>
        <v>0</v>
      </c>
      <c r="GT120" s="268">
        <v>70</v>
      </c>
      <c r="GU120" s="243">
        <f t="shared" si="3025"/>
        <v>1014593.9999999999</v>
      </c>
      <c r="GV120" s="243">
        <f t="shared" si="4469"/>
        <v>5.833333333333333</v>
      </c>
      <c r="GW120" s="243">
        <f t="shared" si="4470"/>
        <v>84549.499999999985</v>
      </c>
      <c r="GX120" s="243">
        <f>VLOOKUP($B120,факт!$D$7:$HK$128,127,0)</f>
        <v>0</v>
      </c>
      <c r="GY120" s="243">
        <f>VLOOKUP($B120,факт!$D$7:$HK$128,128,0)</f>
        <v>0</v>
      </c>
      <c r="GZ120" s="243">
        <f>VLOOKUP($B120,факт!$D$7:$HK$128,125,0)</f>
        <v>0</v>
      </c>
      <c r="HA120" s="243">
        <f>VLOOKUP($B120,факт!$D$7:$HK$128,126,0)</f>
        <v>0</v>
      </c>
      <c r="HB120" s="243">
        <f t="shared" si="4471"/>
        <v>-5.833333333333333</v>
      </c>
      <c r="HC120" s="243">
        <f t="shared" si="4472"/>
        <v>-84549.499999999985</v>
      </c>
      <c r="HD120" s="268"/>
      <c r="HE120" s="243">
        <f t="shared" si="4473"/>
        <v>0</v>
      </c>
      <c r="HF120" s="243">
        <f t="shared" si="4474"/>
        <v>0</v>
      </c>
      <c r="HG120" s="243">
        <f t="shared" si="4475"/>
        <v>0</v>
      </c>
      <c r="HH120" s="243">
        <f>VLOOKUP($B120,факт!$D$7:$HK$128,131,0)</f>
        <v>0</v>
      </c>
      <c r="HI120" s="243">
        <f>VLOOKUP($B120,факт!$D$7:$HK$128,132,0)</f>
        <v>0</v>
      </c>
      <c r="HJ120" s="243">
        <f>VLOOKUP($B120,факт!$D$7:$HK$128,129,0)</f>
        <v>0</v>
      </c>
      <c r="HK120" s="243">
        <f>VLOOKUP($B120,факт!$D$7:$HK$128,130,0)</f>
        <v>0</v>
      </c>
      <c r="HL120" s="243">
        <f t="shared" si="4476"/>
        <v>0</v>
      </c>
      <c r="HM120" s="243">
        <f t="shared" si="4477"/>
        <v>0</v>
      </c>
      <c r="HN120" s="244"/>
      <c r="HO120" s="244">
        <v>0</v>
      </c>
      <c r="HP120" s="243">
        <f t="shared" si="4478"/>
        <v>0</v>
      </c>
      <c r="HQ120" s="243">
        <f t="shared" si="4479"/>
        <v>0</v>
      </c>
      <c r="HR120" s="243">
        <f>VLOOKUP($B120,факт!$D$7:$HK$128,165,0)</f>
        <v>0</v>
      </c>
      <c r="HS120" s="243">
        <f>VLOOKUP($B120,факт!$D$7:$HK$128,166,0)</f>
        <v>0</v>
      </c>
      <c r="HT120" s="243">
        <f>VLOOKUP($B120,факт!$D$7:$HK$128,163,0)</f>
        <v>0</v>
      </c>
      <c r="HU120" s="243">
        <f>VLOOKUP($B120,факт!$D$7:$HK$128,164,0)</f>
        <v>0</v>
      </c>
      <c r="HV120" s="243">
        <f t="shared" si="4480"/>
        <v>0</v>
      </c>
      <c r="HW120" s="243">
        <f t="shared" si="4481"/>
        <v>0</v>
      </c>
      <c r="HX120" s="244">
        <v>181</v>
      </c>
      <c r="HY120" s="244">
        <v>2623450.1999999997</v>
      </c>
      <c r="HZ120" s="243">
        <f t="shared" si="4482"/>
        <v>15.083333333333334</v>
      </c>
      <c r="IA120" s="243">
        <f t="shared" si="4483"/>
        <v>218620.84999999998</v>
      </c>
      <c r="IB120" s="243">
        <f>VLOOKUP($B120,факт!$D$7:$HK$128,49,0)</f>
        <v>6</v>
      </c>
      <c r="IC120" s="243">
        <f>VLOOKUP($B120,факт!$D$7:$HK$128,50,0)</f>
        <v>86965.2</v>
      </c>
      <c r="ID120" s="244"/>
      <c r="IE120" s="244"/>
      <c r="IF120" s="243">
        <f t="shared" si="4484"/>
        <v>-9.0833333333333339</v>
      </c>
      <c r="IG120" s="243">
        <f t="shared" si="4485"/>
        <v>-131655.64999999997</v>
      </c>
      <c r="IH120" s="244"/>
      <c r="II120" s="244">
        <v>0</v>
      </c>
      <c r="IJ120" s="243">
        <f t="shared" si="4486"/>
        <v>0</v>
      </c>
      <c r="IK120" s="243">
        <f t="shared" si="4487"/>
        <v>0</v>
      </c>
      <c r="IL120" s="243">
        <f>VLOOKUP($B120,факт!$D$7:$HK$128,85,0)</f>
        <v>0</v>
      </c>
      <c r="IM120" s="243">
        <f>VLOOKUP($B120,факт!$D$7:$HK$128,86,0)</f>
        <v>0</v>
      </c>
      <c r="IN120" s="244"/>
      <c r="IO120" s="244"/>
      <c r="IP120" s="243">
        <f t="shared" si="4488"/>
        <v>0</v>
      </c>
      <c r="IQ120" s="243">
        <f t="shared" si="4489"/>
        <v>0</v>
      </c>
      <c r="IR120" s="244"/>
      <c r="IS120" s="244">
        <v>0</v>
      </c>
      <c r="IT120" s="244"/>
      <c r="IU120" s="244"/>
      <c r="IV120" s="243">
        <f t="shared" si="4490"/>
        <v>0</v>
      </c>
      <c r="IW120" s="243">
        <f t="shared" si="4491"/>
        <v>0</v>
      </c>
      <c r="IX120" s="243">
        <f>VLOOKUP($B120,факт!$D$7:$HK$128,55,0)</f>
        <v>0</v>
      </c>
      <c r="IY120" s="243">
        <f>VLOOKUP($B120,факт!$D$7:$HK$128,56,0)</f>
        <v>0</v>
      </c>
      <c r="IZ120" s="243">
        <f t="shared" si="4492"/>
        <v>0</v>
      </c>
      <c r="JA120" s="243">
        <f t="shared" si="4493"/>
        <v>0</v>
      </c>
      <c r="JB120" s="268">
        <v>49</v>
      </c>
      <c r="JC120" s="243">
        <f t="shared" si="3026"/>
        <v>852258.96</v>
      </c>
      <c r="JD120" s="243">
        <f t="shared" si="4494"/>
        <v>4.083333333333333</v>
      </c>
      <c r="JE120" s="243">
        <f t="shared" si="4495"/>
        <v>71021.58</v>
      </c>
      <c r="JF120" s="243">
        <f>VLOOKUP($B120,факт!$D$7:$HK$128,61,0)</f>
        <v>1</v>
      </c>
      <c r="JG120" s="243">
        <f>VLOOKUP($B120,факт!$D$7:$HK$128,62,0)</f>
        <v>17393.04</v>
      </c>
      <c r="JH120" s="243">
        <f>VLOOKUP($B120,факт!$D$7:$HK$128,59,0)</f>
        <v>0</v>
      </c>
      <c r="JI120" s="243">
        <f>VLOOKUP($B120,факт!$D$7:$HK$128,60,0)</f>
        <v>0</v>
      </c>
      <c r="JJ120" s="243">
        <f t="shared" si="4496"/>
        <v>-3.083333333333333</v>
      </c>
      <c r="JK120" s="243">
        <f t="shared" si="4497"/>
        <v>-53628.54</v>
      </c>
      <c r="JL120" s="268"/>
      <c r="JM120" s="243">
        <f t="shared" si="4498"/>
        <v>0</v>
      </c>
      <c r="JN120" s="243">
        <f t="shared" si="4499"/>
        <v>0</v>
      </c>
      <c r="JO120" s="243">
        <f t="shared" si="4500"/>
        <v>0</v>
      </c>
      <c r="JP120" s="243">
        <f>VLOOKUP($B120,факт!$D$7:$HK$128,213,0)</f>
        <v>2</v>
      </c>
      <c r="JQ120" s="243">
        <f>VLOOKUP($B120,факт!$D$7:$HK$128,214,0)</f>
        <v>28988.400000000001</v>
      </c>
      <c r="JR120" s="244"/>
      <c r="JS120" s="244"/>
      <c r="JT120" s="243">
        <f t="shared" si="4501"/>
        <v>2</v>
      </c>
      <c r="JU120" s="243">
        <f t="shared" si="4502"/>
        <v>28988.400000000001</v>
      </c>
      <c r="JV120" s="269">
        <v>90</v>
      </c>
      <c r="JW120" s="243">
        <f t="shared" si="3027"/>
        <v>1565373.5999999999</v>
      </c>
      <c r="JX120" s="243">
        <f t="shared" si="4503"/>
        <v>7.5</v>
      </c>
      <c r="JY120" s="243">
        <f t="shared" si="4504"/>
        <v>130447.79999999999</v>
      </c>
      <c r="JZ120" s="243">
        <f>VLOOKUP($B120,факт!$D$7:$HK$128,211,0)</f>
        <v>8</v>
      </c>
      <c r="KA120" s="243">
        <f>VLOOKUP($B120,факт!$D$7:$HK$128,212,0)</f>
        <v>139144.32000000001</v>
      </c>
      <c r="KB120" s="243">
        <f>VLOOKUP($B120,факт!$D$7:$HK$128,209,0)</f>
        <v>0</v>
      </c>
      <c r="KC120" s="243">
        <f>VLOOKUP($B120,факт!$D$7:$HK$128,210,0)</f>
        <v>0</v>
      </c>
      <c r="KD120" s="243">
        <f t="shared" si="4505"/>
        <v>0.5</v>
      </c>
      <c r="KE120" s="243">
        <f t="shared" si="4506"/>
        <v>8696.5200000000186</v>
      </c>
      <c r="KF120" s="268"/>
      <c r="KG120" s="243">
        <f t="shared" si="4507"/>
        <v>0</v>
      </c>
      <c r="KH120" s="243">
        <f t="shared" si="4508"/>
        <v>0</v>
      </c>
      <c r="KI120" s="243">
        <f t="shared" si="4509"/>
        <v>0</v>
      </c>
      <c r="KJ120" s="243">
        <f>VLOOKUP($B120,факт!$D$7:$HK$128,161,0)</f>
        <v>0</v>
      </c>
      <c r="KK120" s="243">
        <f>VLOOKUP($B120,факт!$D$7:$HK$128,162,0)</f>
        <v>0</v>
      </c>
      <c r="KL120" s="243">
        <f>VLOOKUP($B120,факт!$D$7:$HK$128,159,0)</f>
        <v>0</v>
      </c>
      <c r="KM120" s="243">
        <f>VLOOKUP($B120,факт!$D$7:$HK$128,160,0)</f>
        <v>0</v>
      </c>
      <c r="KN120" s="243">
        <f t="shared" si="4510"/>
        <v>0</v>
      </c>
      <c r="KO120" s="243">
        <f t="shared" si="4511"/>
        <v>0</v>
      </c>
      <c r="KP120" s="268"/>
      <c r="KQ120" s="243">
        <f t="shared" si="4512"/>
        <v>0</v>
      </c>
      <c r="KR120" s="243">
        <f t="shared" si="4513"/>
        <v>0</v>
      </c>
      <c r="KS120" s="243">
        <f t="shared" si="4514"/>
        <v>0</v>
      </c>
      <c r="KT120" s="244"/>
      <c r="KU120" s="244"/>
      <c r="KV120" s="244"/>
      <c r="KW120" s="244"/>
      <c r="KX120" s="243">
        <f t="shared" si="4515"/>
        <v>0</v>
      </c>
      <c r="KY120" s="243">
        <f t="shared" si="4516"/>
        <v>0</v>
      </c>
      <c r="KZ120" s="269">
        <v>180</v>
      </c>
      <c r="LA120" s="243">
        <f t="shared" si="3028"/>
        <v>3130747.1999999997</v>
      </c>
      <c r="LB120" s="243">
        <f t="shared" si="4517"/>
        <v>15</v>
      </c>
      <c r="LC120" s="243">
        <f t="shared" si="4518"/>
        <v>260895.59999999998</v>
      </c>
      <c r="LD120" s="243">
        <f>VLOOKUP($B120,факт!$D$7:$HK$128,89,0)</f>
        <v>8</v>
      </c>
      <c r="LE120" s="243">
        <f>VLOOKUP($B120,факт!$D$7:$HK$128,90,0)</f>
        <v>139144.32000000004</v>
      </c>
      <c r="LF120" s="243">
        <f>VLOOKUP($B120,факт!$D$7:$HK$128,87,0)</f>
        <v>1</v>
      </c>
      <c r="LG120" s="243">
        <f>VLOOKUP($B120,факт!$D$7:$HK$128,88,0)</f>
        <v>17393.04</v>
      </c>
      <c r="LH120" s="243">
        <f t="shared" si="4519"/>
        <v>-7</v>
      </c>
      <c r="LI120" s="243">
        <f t="shared" si="4520"/>
        <v>-121751.27999999994</v>
      </c>
      <c r="LJ120" s="268">
        <v>4</v>
      </c>
      <c r="LK120" s="243">
        <f t="shared" si="3029"/>
        <v>69572.160000000003</v>
      </c>
      <c r="LL120" s="243">
        <f t="shared" si="4521"/>
        <v>0.33333333333333331</v>
      </c>
      <c r="LM120" s="243">
        <f t="shared" si="4522"/>
        <v>5797.68</v>
      </c>
      <c r="LN120" s="243">
        <f>VLOOKUP($B120,факт!$D$7:$HK$128,69,0)</f>
        <v>0</v>
      </c>
      <c r="LO120" s="243">
        <f>VLOOKUP($B120,факт!$D$7:$HK$128,70,0)</f>
        <v>0</v>
      </c>
      <c r="LP120" s="244"/>
      <c r="LQ120" s="244"/>
      <c r="LR120" s="243">
        <f t="shared" si="4523"/>
        <v>-0.33333333333333331</v>
      </c>
      <c r="LS120" s="243">
        <f t="shared" si="4524"/>
        <v>-5797.68</v>
      </c>
      <c r="LT120" s="269">
        <v>22</v>
      </c>
      <c r="LU120" s="243">
        <f t="shared" si="3030"/>
        <v>382646.88</v>
      </c>
      <c r="LV120" s="243">
        <f t="shared" si="4525"/>
        <v>1.8333333333333333</v>
      </c>
      <c r="LW120" s="243">
        <f t="shared" si="4526"/>
        <v>31887.24</v>
      </c>
      <c r="LX120" s="243">
        <f>VLOOKUP($B120,факт!$D$7:$HK$128,83,0)</f>
        <v>0</v>
      </c>
      <c r="LY120" s="243">
        <f>VLOOKUP($B120,факт!$D$7:$HK$128,84,0)</f>
        <v>0</v>
      </c>
      <c r="LZ120" s="244"/>
      <c r="MA120" s="244"/>
      <c r="MB120" s="243">
        <f t="shared" si="4527"/>
        <v>-1.8333333333333333</v>
      </c>
      <c r="MC120" s="243">
        <f t="shared" si="4528"/>
        <v>-31887.24</v>
      </c>
      <c r="MD120" s="269">
        <v>135</v>
      </c>
      <c r="ME120" s="243">
        <f t="shared" si="3031"/>
        <v>2348060.4</v>
      </c>
      <c r="MF120" s="243">
        <f t="shared" si="4529"/>
        <v>11.25</v>
      </c>
      <c r="MG120" s="243">
        <f t="shared" si="4530"/>
        <v>195671.69999999998</v>
      </c>
      <c r="MH120" s="243">
        <f>VLOOKUP($B120,факт!$D$7:$HK$128,73,0)</f>
        <v>7</v>
      </c>
      <c r="MI120" s="243">
        <f>VLOOKUP($B120,факт!$D$7:$HK$128,74,0)</f>
        <v>121751.28000000003</v>
      </c>
      <c r="MJ120" s="243">
        <f>VLOOKUP($B120,факт!$D$7:$HK$128,71,0)</f>
        <v>0</v>
      </c>
      <c r="MK120" s="243">
        <f>VLOOKUP($B120,факт!$D$7:$HK$128,72,0)</f>
        <v>0</v>
      </c>
      <c r="ML120" s="243">
        <f t="shared" si="4531"/>
        <v>-4.25</v>
      </c>
      <c r="MM120" s="243">
        <f t="shared" si="4532"/>
        <v>-73920.419999999955</v>
      </c>
      <c r="MN120" s="268">
        <v>57</v>
      </c>
      <c r="MO120" s="243">
        <f t="shared" si="3032"/>
        <v>991403.27999999991</v>
      </c>
      <c r="MP120" s="243">
        <f t="shared" si="4533"/>
        <v>4.75</v>
      </c>
      <c r="MQ120" s="243">
        <f t="shared" si="4534"/>
        <v>82616.939999999988</v>
      </c>
      <c r="MR120" s="243">
        <f>VLOOKUP($B120,факт!$D$7:$HK$128,53,0)</f>
        <v>1</v>
      </c>
      <c r="MS120" s="243">
        <f>VLOOKUP($B120,факт!$D$7:$HK$128,54,0)</f>
        <v>17393.04</v>
      </c>
      <c r="MT120" s="243">
        <f>VLOOKUP($B120,факт!$D$7:$HK$128,51,0)</f>
        <v>0</v>
      </c>
      <c r="MU120" s="243">
        <f>VLOOKUP($B120,факт!$D$7:$HK$128,52,0)</f>
        <v>0</v>
      </c>
      <c r="MV120" s="243">
        <f t="shared" si="4535"/>
        <v>-3.75</v>
      </c>
      <c r="MW120" s="243">
        <f t="shared" si="4536"/>
        <v>-65223.899999999987</v>
      </c>
      <c r="MX120" s="268">
        <v>25</v>
      </c>
      <c r="MY120" s="243">
        <f t="shared" si="4537"/>
        <v>362355</v>
      </c>
      <c r="MZ120" s="243">
        <f t="shared" si="4538"/>
        <v>2.0833333333333335</v>
      </c>
      <c r="NA120" s="243">
        <f t="shared" si="4539"/>
        <v>30196.25</v>
      </c>
      <c r="NB120" s="243">
        <f>VLOOKUP($B120,факт!$D$7:$HK$128,77,0)</f>
        <v>2</v>
      </c>
      <c r="NC120" s="243">
        <f>VLOOKUP($B120,факт!$D$7:$HK$128,78,0)</f>
        <v>28988.400000000001</v>
      </c>
      <c r="ND120" s="243">
        <f>VLOOKUP($B120,факт!$D$7:$HK$128,75,0)</f>
        <v>0</v>
      </c>
      <c r="NE120" s="243">
        <f>VLOOKUP($B120,факт!$D$7:$HK$128,76,0)</f>
        <v>0</v>
      </c>
      <c r="NF120" s="243">
        <f t="shared" si="4540"/>
        <v>-8.3333333333333481E-2</v>
      </c>
      <c r="NG120" s="243">
        <f t="shared" si="4541"/>
        <v>-1207.8499999999985</v>
      </c>
      <c r="NH120" s="268">
        <v>89</v>
      </c>
      <c r="NI120" s="243">
        <f t="shared" si="4542"/>
        <v>1289983.7999999998</v>
      </c>
      <c r="NJ120" s="243">
        <f t="shared" si="4543"/>
        <v>7.416666666666667</v>
      </c>
      <c r="NK120" s="243">
        <f t="shared" si="4544"/>
        <v>107498.64999999998</v>
      </c>
      <c r="NL120" s="243">
        <f>VLOOKUP($B120,факт!$D$7:$HK$128,95,0)</f>
        <v>0</v>
      </c>
      <c r="NM120" s="243">
        <f>VLOOKUP($B120,факт!$D$7:$HK$128,96,0)</f>
        <v>0</v>
      </c>
      <c r="NN120" s="243">
        <f>VLOOKUP($B120,факт!$D$7:$HK$128,93,0)</f>
        <v>0</v>
      </c>
      <c r="NO120" s="243">
        <f>VLOOKUP($B120,факт!$D$7:$HK$128,94,0)</f>
        <v>0</v>
      </c>
      <c r="NP120" s="243">
        <f t="shared" si="4545"/>
        <v>-7.416666666666667</v>
      </c>
      <c r="NQ120" s="243">
        <f t="shared" si="4546"/>
        <v>-107498.64999999998</v>
      </c>
      <c r="NR120" s="268">
        <v>61</v>
      </c>
      <c r="NS120" s="243">
        <f t="shared" si="4547"/>
        <v>884146.2</v>
      </c>
      <c r="NT120" s="243">
        <f t="shared" si="4548"/>
        <v>5.083333333333333</v>
      </c>
      <c r="NU120" s="243">
        <f t="shared" si="4549"/>
        <v>73678.849999999991</v>
      </c>
      <c r="NV120" s="243">
        <f>VLOOKUP($B120,факт!$D$7:$HK$128,81,0)</f>
        <v>4</v>
      </c>
      <c r="NW120" s="243">
        <f>VLOOKUP($B120,факт!$D$7:$HK$128,82,0)</f>
        <v>57976.800000000003</v>
      </c>
      <c r="NX120" s="244"/>
      <c r="NY120" s="244"/>
      <c r="NZ120" s="243">
        <f t="shared" si="4550"/>
        <v>-1.083333333333333</v>
      </c>
      <c r="OA120" s="243">
        <f t="shared" si="4551"/>
        <v>-15702.049999999988</v>
      </c>
      <c r="OB120" s="268"/>
      <c r="OC120" s="243">
        <f t="shared" si="3033"/>
        <v>0</v>
      </c>
      <c r="OD120" s="243">
        <f t="shared" si="4552"/>
        <v>0</v>
      </c>
      <c r="OE120" s="243">
        <f t="shared" si="4553"/>
        <v>0</v>
      </c>
      <c r="OF120" s="244"/>
      <c r="OG120" s="244"/>
      <c r="OH120" s="244"/>
      <c r="OI120" s="244"/>
      <c r="OJ120" s="243">
        <f t="shared" si="4554"/>
        <v>0</v>
      </c>
      <c r="OK120" s="243">
        <f t="shared" si="4555"/>
        <v>0</v>
      </c>
      <c r="OL120" s="268">
        <v>5</v>
      </c>
      <c r="OM120" s="243">
        <f t="shared" si="3034"/>
        <v>86965.2</v>
      </c>
      <c r="ON120" s="243">
        <f t="shared" si="4556"/>
        <v>0.41666666666666669</v>
      </c>
      <c r="OO120" s="243">
        <f t="shared" si="4557"/>
        <v>7247.0999999999995</v>
      </c>
      <c r="OP120" s="243">
        <f>VLOOKUP($B120,факт!$D$7:$HK$128,47,0)</f>
        <v>0</v>
      </c>
      <c r="OQ120" s="243">
        <f>VLOOKUP($B120,факт!$D$7:$HK$128,48,0)</f>
        <v>0</v>
      </c>
      <c r="OR120" s="244"/>
      <c r="OS120" s="244"/>
      <c r="OT120" s="243">
        <f t="shared" si="4558"/>
        <v>-0.41666666666666669</v>
      </c>
      <c r="OU120" s="243">
        <f t="shared" si="4559"/>
        <v>-7247.0999999999995</v>
      </c>
      <c r="OV120" s="269"/>
      <c r="OW120" s="243">
        <f t="shared" si="3035"/>
        <v>0</v>
      </c>
      <c r="OX120" s="243">
        <f t="shared" si="4560"/>
        <v>0</v>
      </c>
      <c r="OY120" s="243">
        <f t="shared" si="4561"/>
        <v>0</v>
      </c>
      <c r="OZ120" s="244"/>
      <c r="PA120" s="244"/>
      <c r="PB120" s="244"/>
      <c r="PC120" s="244"/>
      <c r="PD120" s="243">
        <f t="shared" si="4562"/>
        <v>0</v>
      </c>
      <c r="PE120" s="243">
        <f t="shared" si="4563"/>
        <v>0</v>
      </c>
      <c r="PF120" s="269">
        <v>76</v>
      </c>
      <c r="PG120" s="243">
        <f>SUM(PF120*$D120*$F120*$G120*$J120*PG$9)</f>
        <v>1754626.44</v>
      </c>
      <c r="PH120" s="243">
        <f t="shared" si="4564"/>
        <v>6.333333333333333</v>
      </c>
      <c r="PI120" s="243">
        <f t="shared" si="4565"/>
        <v>146218.87</v>
      </c>
      <c r="PJ120" s="243">
        <f>VLOOKUP($B120,факт!$D$7:$HK$128,45,0)</f>
        <v>20</v>
      </c>
      <c r="PK120" s="243">
        <f>VLOOKUP($B120,факт!$D$7:$HK$128,46,0)</f>
        <v>461743.8</v>
      </c>
      <c r="PL120" s="244"/>
      <c r="PM120" s="244"/>
      <c r="PN120" s="243">
        <f t="shared" si="4566"/>
        <v>13.666666666666668</v>
      </c>
      <c r="PO120" s="243">
        <f t="shared" si="4567"/>
        <v>315524.93</v>
      </c>
      <c r="PP120" s="243"/>
      <c r="PQ120" s="243"/>
      <c r="PR120" s="243">
        <f t="shared" si="4568"/>
        <v>0</v>
      </c>
      <c r="PS120" s="243">
        <f t="shared" si="4569"/>
        <v>0</v>
      </c>
      <c r="PT120" s="244"/>
      <c r="PU120" s="244"/>
      <c r="PV120" s="244"/>
      <c r="PW120" s="244"/>
      <c r="PX120" s="243">
        <f t="shared" si="4570"/>
        <v>0</v>
      </c>
      <c r="PY120" s="243">
        <f t="shared" si="4571"/>
        <v>0</v>
      </c>
      <c r="PZ120" s="243"/>
      <c r="QA120" s="243"/>
      <c r="QB120" s="243">
        <f t="shared" si="4572"/>
        <v>0</v>
      </c>
      <c r="QC120" s="243">
        <f t="shared" si="4573"/>
        <v>0</v>
      </c>
      <c r="QD120" s="244"/>
      <c r="QE120" s="244"/>
      <c r="QF120" s="244"/>
      <c r="QG120" s="244"/>
      <c r="QH120" s="243">
        <f t="shared" si="4574"/>
        <v>0</v>
      </c>
      <c r="QI120" s="243">
        <f t="shared" si="4575"/>
        <v>0</v>
      </c>
      <c r="QJ120" s="247">
        <f t="shared" si="4576"/>
        <v>1700</v>
      </c>
      <c r="QK120" s="247">
        <f t="shared" si="4577"/>
        <v>27516617.520000003</v>
      </c>
      <c r="QL120" s="247">
        <f t="shared" si="4578"/>
        <v>141.66666666666666</v>
      </c>
      <c r="QM120" s="247">
        <f t="shared" si="4579"/>
        <v>2293051.46</v>
      </c>
      <c r="QN120" s="247">
        <f t="shared" si="4580"/>
        <v>97</v>
      </c>
      <c r="QO120" s="247">
        <f t="shared" si="4581"/>
        <v>1695200.2200000002</v>
      </c>
      <c r="QP120" s="247">
        <f t="shared" si="4582"/>
        <v>2</v>
      </c>
      <c r="QQ120" s="247">
        <f t="shared" si="4583"/>
        <v>31887.24</v>
      </c>
      <c r="QR120" s="243">
        <f t="shared" si="4584"/>
        <v>-44.666666666666657</v>
      </c>
      <c r="QS120" s="243">
        <f t="shared" si="4585"/>
        <v>-597851.23999999976</v>
      </c>
    </row>
    <row r="121" spans="1:461" s="199" customFormat="1" ht="27.75" customHeight="1" x14ac:dyDescent="0.25">
      <c r="A121" s="230">
        <v>30</v>
      </c>
      <c r="B121" s="230"/>
      <c r="C121" s="231" t="s">
        <v>42</v>
      </c>
      <c r="D121" s="274"/>
      <c r="E121" s="274"/>
      <c r="F121" s="275">
        <v>0.98</v>
      </c>
      <c r="G121" s="276"/>
      <c r="H121" s="274"/>
      <c r="I121" s="274"/>
      <c r="J121" s="274"/>
      <c r="K121" s="265">
        <v>2.57</v>
      </c>
      <c r="L121" s="277">
        <f t="shared" ref="L121:BW121" si="4586">SUM(L122:L127)</f>
        <v>0</v>
      </c>
      <c r="M121" s="277">
        <f t="shared" si="4586"/>
        <v>0</v>
      </c>
      <c r="N121" s="277">
        <f t="shared" si="4586"/>
        <v>0</v>
      </c>
      <c r="O121" s="277">
        <f t="shared" si="4586"/>
        <v>0</v>
      </c>
      <c r="P121" s="277">
        <f t="shared" si="4586"/>
        <v>0</v>
      </c>
      <c r="Q121" s="277">
        <f t="shared" si="4586"/>
        <v>0</v>
      </c>
      <c r="R121" s="277">
        <f t="shared" si="4586"/>
        <v>0</v>
      </c>
      <c r="S121" s="277">
        <f t="shared" si="4586"/>
        <v>0</v>
      </c>
      <c r="T121" s="277">
        <f t="shared" si="4586"/>
        <v>0</v>
      </c>
      <c r="U121" s="277">
        <f t="shared" si="4586"/>
        <v>0</v>
      </c>
      <c r="V121" s="277">
        <f t="shared" si="4586"/>
        <v>52</v>
      </c>
      <c r="W121" s="277">
        <f t="shared" si="4586"/>
        <v>861645.67999999993</v>
      </c>
      <c r="X121" s="277">
        <f t="shared" si="4586"/>
        <v>4.3333333333333339</v>
      </c>
      <c r="Y121" s="277">
        <f t="shared" si="4586"/>
        <v>71803.806666666671</v>
      </c>
      <c r="Z121" s="277">
        <f t="shared" si="4586"/>
        <v>8</v>
      </c>
      <c r="AA121" s="277">
        <f t="shared" si="4586"/>
        <v>88345.599999999991</v>
      </c>
      <c r="AB121" s="277">
        <f t="shared" si="4586"/>
        <v>1</v>
      </c>
      <c r="AC121" s="277">
        <f t="shared" si="4586"/>
        <v>11043.2</v>
      </c>
      <c r="AD121" s="277">
        <f t="shared" si="4586"/>
        <v>3.666666666666667</v>
      </c>
      <c r="AE121" s="277">
        <f t="shared" si="4586"/>
        <v>16541.793333333328</v>
      </c>
      <c r="AF121" s="277">
        <f t="shared" si="4586"/>
        <v>0</v>
      </c>
      <c r="AG121" s="277">
        <f t="shared" si="4586"/>
        <v>0</v>
      </c>
      <c r="AH121" s="277">
        <f t="shared" si="4586"/>
        <v>0</v>
      </c>
      <c r="AI121" s="277">
        <f t="shared" si="4586"/>
        <v>0</v>
      </c>
      <c r="AJ121" s="277">
        <f t="shared" si="4586"/>
        <v>0</v>
      </c>
      <c r="AK121" s="277">
        <f t="shared" si="4586"/>
        <v>0</v>
      </c>
      <c r="AL121" s="277">
        <f t="shared" si="4586"/>
        <v>0</v>
      </c>
      <c r="AM121" s="277">
        <f t="shared" si="4586"/>
        <v>0</v>
      </c>
      <c r="AN121" s="277">
        <f t="shared" si="4586"/>
        <v>0</v>
      </c>
      <c r="AO121" s="277">
        <f t="shared" si="4586"/>
        <v>0</v>
      </c>
      <c r="AP121" s="277">
        <f t="shared" si="4586"/>
        <v>0</v>
      </c>
      <c r="AQ121" s="277">
        <f t="shared" si="4586"/>
        <v>0</v>
      </c>
      <c r="AR121" s="277">
        <f t="shared" si="4586"/>
        <v>0</v>
      </c>
      <c r="AS121" s="277">
        <f t="shared" si="4586"/>
        <v>0</v>
      </c>
      <c r="AT121" s="277">
        <f t="shared" si="4586"/>
        <v>0</v>
      </c>
      <c r="AU121" s="277">
        <f t="shared" si="4586"/>
        <v>0</v>
      </c>
      <c r="AV121" s="277">
        <f t="shared" si="4586"/>
        <v>0</v>
      </c>
      <c r="AW121" s="277">
        <f t="shared" si="4586"/>
        <v>0</v>
      </c>
      <c r="AX121" s="277">
        <f t="shared" si="4586"/>
        <v>0</v>
      </c>
      <c r="AY121" s="277">
        <f t="shared" si="4586"/>
        <v>0</v>
      </c>
      <c r="AZ121" s="277">
        <f t="shared" si="4586"/>
        <v>0</v>
      </c>
      <c r="BA121" s="277">
        <f t="shared" si="4586"/>
        <v>0</v>
      </c>
      <c r="BB121" s="277">
        <f t="shared" si="4586"/>
        <v>0</v>
      </c>
      <c r="BC121" s="277">
        <f t="shared" si="4586"/>
        <v>0</v>
      </c>
      <c r="BD121" s="277">
        <f t="shared" si="4586"/>
        <v>0</v>
      </c>
      <c r="BE121" s="277">
        <f t="shared" si="4586"/>
        <v>0</v>
      </c>
      <c r="BF121" s="277">
        <f t="shared" si="4586"/>
        <v>0</v>
      </c>
      <c r="BG121" s="277">
        <f t="shared" si="4586"/>
        <v>0</v>
      </c>
      <c r="BH121" s="277">
        <f t="shared" si="4586"/>
        <v>0</v>
      </c>
      <c r="BI121" s="277">
        <f t="shared" si="4586"/>
        <v>0</v>
      </c>
      <c r="BJ121" s="277">
        <f t="shared" si="4586"/>
        <v>0</v>
      </c>
      <c r="BK121" s="277">
        <f t="shared" si="4586"/>
        <v>0</v>
      </c>
      <c r="BL121" s="277">
        <f t="shared" si="4586"/>
        <v>0</v>
      </c>
      <c r="BM121" s="277">
        <f t="shared" si="4586"/>
        <v>0</v>
      </c>
      <c r="BN121" s="277">
        <f t="shared" si="4586"/>
        <v>0</v>
      </c>
      <c r="BO121" s="277">
        <f t="shared" si="4586"/>
        <v>0</v>
      </c>
      <c r="BP121" s="277">
        <f t="shared" si="4586"/>
        <v>0</v>
      </c>
      <c r="BQ121" s="277">
        <f t="shared" si="4586"/>
        <v>0</v>
      </c>
      <c r="BR121" s="277">
        <f t="shared" si="4586"/>
        <v>0</v>
      </c>
      <c r="BS121" s="277">
        <f t="shared" si="4586"/>
        <v>0</v>
      </c>
      <c r="BT121" s="277">
        <f t="shared" si="4586"/>
        <v>0</v>
      </c>
      <c r="BU121" s="277">
        <f t="shared" si="4586"/>
        <v>0</v>
      </c>
      <c r="BV121" s="277">
        <f t="shared" si="4586"/>
        <v>0</v>
      </c>
      <c r="BW121" s="277">
        <f t="shared" si="4586"/>
        <v>0</v>
      </c>
      <c r="BX121" s="277">
        <f t="shared" ref="BX121:EI121" si="4587">SUM(BX122:BX127)</f>
        <v>0</v>
      </c>
      <c r="BY121" s="277">
        <f t="shared" si="4587"/>
        <v>0</v>
      </c>
      <c r="BZ121" s="277">
        <f t="shared" si="4587"/>
        <v>0</v>
      </c>
      <c r="CA121" s="277">
        <f t="shared" si="4587"/>
        <v>0</v>
      </c>
      <c r="CB121" s="277">
        <f t="shared" si="4587"/>
        <v>0</v>
      </c>
      <c r="CC121" s="277">
        <f t="shared" si="4587"/>
        <v>0</v>
      </c>
      <c r="CD121" s="277">
        <f t="shared" si="4587"/>
        <v>0</v>
      </c>
      <c r="CE121" s="277">
        <f t="shared" si="4587"/>
        <v>0</v>
      </c>
      <c r="CF121" s="277">
        <f t="shared" si="4587"/>
        <v>0</v>
      </c>
      <c r="CG121" s="277">
        <f t="shared" si="4587"/>
        <v>0</v>
      </c>
      <c r="CH121" s="277">
        <f t="shared" si="4587"/>
        <v>0</v>
      </c>
      <c r="CI121" s="277">
        <f t="shared" si="4587"/>
        <v>0</v>
      </c>
      <c r="CJ121" s="277">
        <f t="shared" si="4587"/>
        <v>0</v>
      </c>
      <c r="CK121" s="277">
        <f t="shared" si="4587"/>
        <v>0</v>
      </c>
      <c r="CL121" s="277">
        <f t="shared" si="4587"/>
        <v>0</v>
      </c>
      <c r="CM121" s="277">
        <f t="shared" si="4587"/>
        <v>0</v>
      </c>
      <c r="CN121" s="277">
        <f t="shared" si="4587"/>
        <v>10</v>
      </c>
      <c r="CO121" s="277">
        <f t="shared" si="4587"/>
        <v>110432</v>
      </c>
      <c r="CP121" s="277">
        <f t="shared" si="4587"/>
        <v>0.83333333333333337</v>
      </c>
      <c r="CQ121" s="277">
        <f t="shared" si="4587"/>
        <v>9202.6666666666661</v>
      </c>
      <c r="CR121" s="277">
        <f t="shared" si="4587"/>
        <v>0</v>
      </c>
      <c r="CS121" s="277">
        <f t="shared" si="4587"/>
        <v>0</v>
      </c>
      <c r="CT121" s="277">
        <f t="shared" si="4587"/>
        <v>0</v>
      </c>
      <c r="CU121" s="277">
        <f t="shared" si="4587"/>
        <v>0</v>
      </c>
      <c r="CV121" s="277">
        <f t="shared" si="4587"/>
        <v>-0.83333333333333337</v>
      </c>
      <c r="CW121" s="277">
        <f t="shared" si="4587"/>
        <v>-9202.6666666666661</v>
      </c>
      <c r="CX121" s="277">
        <f t="shared" si="4587"/>
        <v>0</v>
      </c>
      <c r="CY121" s="277">
        <f t="shared" si="4587"/>
        <v>0</v>
      </c>
      <c r="CZ121" s="277">
        <f t="shared" si="4587"/>
        <v>0</v>
      </c>
      <c r="DA121" s="277">
        <f t="shared" si="4587"/>
        <v>0</v>
      </c>
      <c r="DB121" s="277">
        <f t="shared" si="4587"/>
        <v>0</v>
      </c>
      <c r="DC121" s="277">
        <f t="shared" si="4587"/>
        <v>0</v>
      </c>
      <c r="DD121" s="277">
        <f t="shared" si="4587"/>
        <v>0</v>
      </c>
      <c r="DE121" s="277">
        <f t="shared" si="4587"/>
        <v>0</v>
      </c>
      <c r="DF121" s="277">
        <f t="shared" si="4587"/>
        <v>0</v>
      </c>
      <c r="DG121" s="277">
        <f t="shared" si="4587"/>
        <v>0</v>
      </c>
      <c r="DH121" s="277">
        <f t="shared" si="4587"/>
        <v>0</v>
      </c>
      <c r="DI121" s="277">
        <f t="shared" si="4587"/>
        <v>0</v>
      </c>
      <c r="DJ121" s="277">
        <f t="shared" si="4587"/>
        <v>0</v>
      </c>
      <c r="DK121" s="277">
        <f t="shared" si="4587"/>
        <v>0</v>
      </c>
      <c r="DL121" s="277">
        <f t="shared" si="4587"/>
        <v>0</v>
      </c>
      <c r="DM121" s="277">
        <f t="shared" si="4587"/>
        <v>0</v>
      </c>
      <c r="DN121" s="277">
        <f t="shared" si="4587"/>
        <v>0</v>
      </c>
      <c r="DO121" s="277">
        <f t="shared" si="4587"/>
        <v>0</v>
      </c>
      <c r="DP121" s="277">
        <f t="shared" si="4587"/>
        <v>0</v>
      </c>
      <c r="DQ121" s="277">
        <f t="shared" si="4587"/>
        <v>0</v>
      </c>
      <c r="DR121" s="277">
        <f t="shared" si="4587"/>
        <v>0</v>
      </c>
      <c r="DS121" s="277">
        <f t="shared" si="4587"/>
        <v>0</v>
      </c>
      <c r="DT121" s="277">
        <f t="shared" si="4587"/>
        <v>0</v>
      </c>
      <c r="DU121" s="277">
        <f t="shared" si="4587"/>
        <v>0</v>
      </c>
      <c r="DV121" s="277">
        <f t="shared" si="4587"/>
        <v>0</v>
      </c>
      <c r="DW121" s="277">
        <f t="shared" si="4587"/>
        <v>0</v>
      </c>
      <c r="DX121" s="277">
        <f t="shared" si="4587"/>
        <v>0</v>
      </c>
      <c r="DY121" s="277">
        <f t="shared" si="4587"/>
        <v>0</v>
      </c>
      <c r="DZ121" s="277">
        <f t="shared" si="4587"/>
        <v>0</v>
      </c>
      <c r="EA121" s="277">
        <f t="shared" si="4587"/>
        <v>0</v>
      </c>
      <c r="EB121" s="277">
        <f t="shared" si="4587"/>
        <v>0</v>
      </c>
      <c r="EC121" s="277">
        <f t="shared" si="4587"/>
        <v>0</v>
      </c>
      <c r="ED121" s="277">
        <f t="shared" si="4587"/>
        <v>0</v>
      </c>
      <c r="EE121" s="277">
        <f t="shared" si="4587"/>
        <v>0</v>
      </c>
      <c r="EF121" s="277">
        <f t="shared" si="4587"/>
        <v>0</v>
      </c>
      <c r="EG121" s="277">
        <f t="shared" si="4587"/>
        <v>0</v>
      </c>
      <c r="EH121" s="277">
        <f t="shared" si="4587"/>
        <v>0</v>
      </c>
      <c r="EI121" s="277">
        <f t="shared" si="4587"/>
        <v>0</v>
      </c>
      <c r="EJ121" s="277">
        <f t="shared" ref="EJ121:GU121" si="4588">SUM(EJ122:EJ127)</f>
        <v>0</v>
      </c>
      <c r="EK121" s="277">
        <f t="shared" si="4588"/>
        <v>0</v>
      </c>
      <c r="EL121" s="277">
        <f t="shared" si="4588"/>
        <v>90</v>
      </c>
      <c r="EM121" s="277">
        <f t="shared" si="4588"/>
        <v>1192665.5999999999</v>
      </c>
      <c r="EN121" s="277">
        <f t="shared" si="4588"/>
        <v>7.5</v>
      </c>
      <c r="EO121" s="277">
        <f t="shared" si="4588"/>
        <v>99388.799999999988</v>
      </c>
      <c r="EP121" s="277">
        <f t="shared" si="4588"/>
        <v>6</v>
      </c>
      <c r="EQ121" s="277">
        <f t="shared" si="4588"/>
        <v>79511.039999999994</v>
      </c>
      <c r="ER121" s="277">
        <f t="shared" si="4588"/>
        <v>0</v>
      </c>
      <c r="ES121" s="277">
        <f t="shared" si="4588"/>
        <v>0</v>
      </c>
      <c r="ET121" s="277">
        <f t="shared" si="4588"/>
        <v>-1.5</v>
      </c>
      <c r="EU121" s="277">
        <f t="shared" si="4588"/>
        <v>-19877.759999999995</v>
      </c>
      <c r="EV121" s="277">
        <f t="shared" si="4588"/>
        <v>0</v>
      </c>
      <c r="EW121" s="277">
        <f t="shared" si="4588"/>
        <v>0</v>
      </c>
      <c r="EX121" s="277">
        <f t="shared" si="4588"/>
        <v>0</v>
      </c>
      <c r="EY121" s="277">
        <f t="shared" si="4588"/>
        <v>0</v>
      </c>
      <c r="EZ121" s="277">
        <f t="shared" si="4588"/>
        <v>0</v>
      </c>
      <c r="FA121" s="277">
        <f t="shared" si="4588"/>
        <v>0</v>
      </c>
      <c r="FB121" s="277">
        <f t="shared" si="4588"/>
        <v>0</v>
      </c>
      <c r="FC121" s="277">
        <f t="shared" si="4588"/>
        <v>0</v>
      </c>
      <c r="FD121" s="277">
        <f t="shared" si="4588"/>
        <v>0</v>
      </c>
      <c r="FE121" s="277">
        <f t="shared" si="4588"/>
        <v>0</v>
      </c>
      <c r="FF121" s="277">
        <f t="shared" si="4588"/>
        <v>0</v>
      </c>
      <c r="FG121" s="277">
        <f t="shared" si="4588"/>
        <v>0</v>
      </c>
      <c r="FH121" s="277">
        <f t="shared" si="4588"/>
        <v>0</v>
      </c>
      <c r="FI121" s="277">
        <f t="shared" si="4588"/>
        <v>0</v>
      </c>
      <c r="FJ121" s="277">
        <f t="shared" si="4588"/>
        <v>0</v>
      </c>
      <c r="FK121" s="277">
        <f t="shared" si="4588"/>
        <v>0</v>
      </c>
      <c r="FL121" s="277">
        <f t="shared" si="4588"/>
        <v>0</v>
      </c>
      <c r="FM121" s="277">
        <f t="shared" si="4588"/>
        <v>0</v>
      </c>
      <c r="FN121" s="277">
        <f t="shared" si="4588"/>
        <v>0</v>
      </c>
      <c r="FO121" s="277">
        <f t="shared" si="4588"/>
        <v>0</v>
      </c>
      <c r="FP121" s="277">
        <f t="shared" si="4588"/>
        <v>0</v>
      </c>
      <c r="FQ121" s="277">
        <f t="shared" si="4588"/>
        <v>0</v>
      </c>
      <c r="FR121" s="277">
        <f t="shared" si="4588"/>
        <v>0</v>
      </c>
      <c r="FS121" s="277">
        <f t="shared" si="4588"/>
        <v>0</v>
      </c>
      <c r="FT121" s="277">
        <f t="shared" si="4588"/>
        <v>0</v>
      </c>
      <c r="FU121" s="277">
        <f t="shared" si="4588"/>
        <v>0</v>
      </c>
      <c r="FV121" s="277">
        <f t="shared" si="4588"/>
        <v>0</v>
      </c>
      <c r="FW121" s="277">
        <f t="shared" si="4588"/>
        <v>0</v>
      </c>
      <c r="FX121" s="277">
        <f t="shared" si="4588"/>
        <v>0</v>
      </c>
      <c r="FY121" s="277">
        <f t="shared" si="4588"/>
        <v>0</v>
      </c>
      <c r="FZ121" s="277">
        <f t="shared" si="4588"/>
        <v>8</v>
      </c>
      <c r="GA121" s="277">
        <f t="shared" si="4588"/>
        <v>106014.72</v>
      </c>
      <c r="GB121" s="277">
        <f t="shared" si="4588"/>
        <v>0.66666666666666663</v>
      </c>
      <c r="GC121" s="277">
        <f t="shared" si="4588"/>
        <v>8834.56</v>
      </c>
      <c r="GD121" s="277">
        <f t="shared" si="4588"/>
        <v>1</v>
      </c>
      <c r="GE121" s="277">
        <f t="shared" si="4588"/>
        <v>13251.84</v>
      </c>
      <c r="GF121" s="277">
        <f t="shared" si="4588"/>
        <v>0</v>
      </c>
      <c r="GG121" s="277">
        <f t="shared" si="4588"/>
        <v>0</v>
      </c>
      <c r="GH121" s="277">
        <f t="shared" si="4588"/>
        <v>0.33333333333333337</v>
      </c>
      <c r="GI121" s="277">
        <f t="shared" si="4588"/>
        <v>4417.2800000000007</v>
      </c>
      <c r="GJ121" s="277">
        <f t="shared" si="4588"/>
        <v>20</v>
      </c>
      <c r="GK121" s="277">
        <f t="shared" si="4588"/>
        <v>265036.79999999999</v>
      </c>
      <c r="GL121" s="277">
        <f t="shared" si="4588"/>
        <v>1.6666666666666667</v>
      </c>
      <c r="GM121" s="277">
        <f t="shared" si="4588"/>
        <v>22086.399999999998</v>
      </c>
      <c r="GN121" s="277">
        <f t="shared" si="4588"/>
        <v>3</v>
      </c>
      <c r="GO121" s="277">
        <f t="shared" si="4588"/>
        <v>33129.599999999999</v>
      </c>
      <c r="GP121" s="277">
        <f t="shared" si="4588"/>
        <v>0</v>
      </c>
      <c r="GQ121" s="277">
        <f t="shared" si="4588"/>
        <v>0</v>
      </c>
      <c r="GR121" s="277">
        <f t="shared" si="4588"/>
        <v>1.3333333333333333</v>
      </c>
      <c r="GS121" s="277">
        <f t="shared" si="4588"/>
        <v>11043.2</v>
      </c>
      <c r="GT121" s="277">
        <f t="shared" si="4588"/>
        <v>35</v>
      </c>
      <c r="GU121" s="277">
        <f t="shared" si="4588"/>
        <v>495011.44</v>
      </c>
      <c r="GV121" s="277">
        <f t="shared" ref="GV121:JG121" si="4589">SUM(GV122:GV127)</f>
        <v>2.9166666666666665</v>
      </c>
      <c r="GW121" s="277">
        <f t="shared" si="4589"/>
        <v>41250.953333333331</v>
      </c>
      <c r="GX121" s="277">
        <f t="shared" si="4589"/>
        <v>3</v>
      </c>
      <c r="GY121" s="277">
        <f t="shared" si="4589"/>
        <v>33129.600000000006</v>
      </c>
      <c r="GZ121" s="277">
        <f t="shared" si="4589"/>
        <v>0</v>
      </c>
      <c r="HA121" s="277">
        <f t="shared" si="4589"/>
        <v>0</v>
      </c>
      <c r="HB121" s="277">
        <f t="shared" si="4589"/>
        <v>8.3333333333333509E-2</v>
      </c>
      <c r="HC121" s="277">
        <f t="shared" si="4589"/>
        <v>-8121.3533333333289</v>
      </c>
      <c r="HD121" s="277">
        <f t="shared" si="4589"/>
        <v>0</v>
      </c>
      <c r="HE121" s="277">
        <f t="shared" si="4589"/>
        <v>0</v>
      </c>
      <c r="HF121" s="277">
        <f t="shared" si="4589"/>
        <v>0</v>
      </c>
      <c r="HG121" s="277">
        <f t="shared" si="4589"/>
        <v>0</v>
      </c>
      <c r="HH121" s="277">
        <f t="shared" si="4589"/>
        <v>0</v>
      </c>
      <c r="HI121" s="277">
        <f t="shared" si="4589"/>
        <v>0</v>
      </c>
      <c r="HJ121" s="277">
        <f t="shared" si="4589"/>
        <v>0</v>
      </c>
      <c r="HK121" s="277">
        <f t="shared" si="4589"/>
        <v>0</v>
      </c>
      <c r="HL121" s="277">
        <f t="shared" si="4589"/>
        <v>0</v>
      </c>
      <c r="HM121" s="277">
        <f t="shared" si="4589"/>
        <v>0</v>
      </c>
      <c r="HN121" s="277">
        <f t="shared" si="4589"/>
        <v>0</v>
      </c>
      <c r="HO121" s="277">
        <f t="shared" si="4589"/>
        <v>0</v>
      </c>
      <c r="HP121" s="277">
        <f t="shared" si="4589"/>
        <v>0</v>
      </c>
      <c r="HQ121" s="277">
        <f t="shared" si="4589"/>
        <v>0</v>
      </c>
      <c r="HR121" s="277">
        <f t="shared" si="4589"/>
        <v>0</v>
      </c>
      <c r="HS121" s="277">
        <f t="shared" si="4589"/>
        <v>0</v>
      </c>
      <c r="HT121" s="277">
        <f t="shared" si="4589"/>
        <v>0</v>
      </c>
      <c r="HU121" s="277">
        <f t="shared" si="4589"/>
        <v>0</v>
      </c>
      <c r="HV121" s="277">
        <f t="shared" si="4589"/>
        <v>0</v>
      </c>
      <c r="HW121" s="277">
        <f t="shared" si="4589"/>
        <v>0</v>
      </c>
      <c r="HX121" s="277">
        <f t="shared" si="4589"/>
        <v>0</v>
      </c>
      <c r="HY121" s="277">
        <f t="shared" si="4589"/>
        <v>0</v>
      </c>
      <c r="HZ121" s="277">
        <f t="shared" si="4589"/>
        <v>0</v>
      </c>
      <c r="IA121" s="277">
        <f t="shared" si="4589"/>
        <v>0</v>
      </c>
      <c r="IB121" s="277">
        <f t="shared" si="4589"/>
        <v>0</v>
      </c>
      <c r="IC121" s="277">
        <f t="shared" si="4589"/>
        <v>0</v>
      </c>
      <c r="ID121" s="277">
        <f t="shared" si="4589"/>
        <v>0</v>
      </c>
      <c r="IE121" s="277">
        <f t="shared" si="4589"/>
        <v>0</v>
      </c>
      <c r="IF121" s="277">
        <f t="shared" si="4589"/>
        <v>0</v>
      </c>
      <c r="IG121" s="277">
        <f t="shared" si="4589"/>
        <v>0</v>
      </c>
      <c r="IH121" s="277">
        <f t="shared" si="4589"/>
        <v>0</v>
      </c>
      <c r="II121" s="277">
        <f t="shared" si="4589"/>
        <v>0</v>
      </c>
      <c r="IJ121" s="277">
        <f t="shared" si="4589"/>
        <v>0</v>
      </c>
      <c r="IK121" s="277">
        <f t="shared" si="4589"/>
        <v>0</v>
      </c>
      <c r="IL121" s="277">
        <f t="shared" si="4589"/>
        <v>0</v>
      </c>
      <c r="IM121" s="277">
        <f t="shared" si="4589"/>
        <v>0</v>
      </c>
      <c r="IN121" s="277">
        <f t="shared" si="4589"/>
        <v>0</v>
      </c>
      <c r="IO121" s="277">
        <f t="shared" si="4589"/>
        <v>0</v>
      </c>
      <c r="IP121" s="277">
        <f t="shared" si="4589"/>
        <v>0</v>
      </c>
      <c r="IQ121" s="277">
        <f t="shared" si="4589"/>
        <v>0</v>
      </c>
      <c r="IR121" s="277">
        <f t="shared" si="4589"/>
        <v>0</v>
      </c>
      <c r="IS121" s="277">
        <f t="shared" si="4589"/>
        <v>0</v>
      </c>
      <c r="IT121" s="277">
        <f t="shared" si="4589"/>
        <v>0</v>
      </c>
      <c r="IU121" s="277">
        <f t="shared" si="4589"/>
        <v>0</v>
      </c>
      <c r="IV121" s="277">
        <f t="shared" si="4589"/>
        <v>0</v>
      </c>
      <c r="IW121" s="277">
        <f t="shared" si="4589"/>
        <v>0</v>
      </c>
      <c r="IX121" s="277">
        <f t="shared" si="4589"/>
        <v>0</v>
      </c>
      <c r="IY121" s="277">
        <f t="shared" si="4589"/>
        <v>0</v>
      </c>
      <c r="IZ121" s="277">
        <f t="shared" si="4589"/>
        <v>0</v>
      </c>
      <c r="JA121" s="277">
        <f t="shared" si="4589"/>
        <v>0</v>
      </c>
      <c r="JB121" s="277">
        <f t="shared" si="4589"/>
        <v>15</v>
      </c>
      <c r="JC121" s="277">
        <f t="shared" si="4589"/>
        <v>198777.60000000001</v>
      </c>
      <c r="JD121" s="277">
        <f t="shared" si="4589"/>
        <v>1.25</v>
      </c>
      <c r="JE121" s="277">
        <f t="shared" si="4589"/>
        <v>16564.8</v>
      </c>
      <c r="JF121" s="277">
        <f t="shared" si="4589"/>
        <v>3</v>
      </c>
      <c r="JG121" s="277">
        <f t="shared" si="4589"/>
        <v>39755.520000000004</v>
      </c>
      <c r="JH121" s="277">
        <f t="shared" ref="JH121:LS121" si="4590">SUM(JH122:JH127)</f>
        <v>0</v>
      </c>
      <c r="JI121" s="277">
        <f t="shared" si="4590"/>
        <v>0</v>
      </c>
      <c r="JJ121" s="277">
        <f t="shared" si="4590"/>
        <v>1.75</v>
      </c>
      <c r="JK121" s="277">
        <f t="shared" si="4590"/>
        <v>23190.720000000005</v>
      </c>
      <c r="JL121" s="277">
        <f t="shared" si="4590"/>
        <v>0</v>
      </c>
      <c r="JM121" s="277">
        <f t="shared" si="4590"/>
        <v>0</v>
      </c>
      <c r="JN121" s="277">
        <f t="shared" si="4590"/>
        <v>0</v>
      </c>
      <c r="JO121" s="277">
        <f t="shared" si="4590"/>
        <v>0</v>
      </c>
      <c r="JP121" s="277">
        <f t="shared" si="4590"/>
        <v>0</v>
      </c>
      <c r="JQ121" s="277">
        <f t="shared" si="4590"/>
        <v>0</v>
      </c>
      <c r="JR121" s="277">
        <f t="shared" si="4590"/>
        <v>0</v>
      </c>
      <c r="JS121" s="277">
        <f t="shared" si="4590"/>
        <v>0</v>
      </c>
      <c r="JT121" s="277">
        <f t="shared" si="4590"/>
        <v>0</v>
      </c>
      <c r="JU121" s="277">
        <f t="shared" si="4590"/>
        <v>0</v>
      </c>
      <c r="JV121" s="277">
        <f t="shared" si="4590"/>
        <v>11</v>
      </c>
      <c r="JW121" s="277">
        <f t="shared" si="4590"/>
        <v>145770.23999999999</v>
      </c>
      <c r="JX121" s="277">
        <f t="shared" si="4590"/>
        <v>0.91666666666666663</v>
      </c>
      <c r="JY121" s="277">
        <f t="shared" si="4590"/>
        <v>12147.519999999999</v>
      </c>
      <c r="JZ121" s="277">
        <f t="shared" si="4590"/>
        <v>0</v>
      </c>
      <c r="KA121" s="277">
        <f t="shared" si="4590"/>
        <v>0</v>
      </c>
      <c r="KB121" s="277">
        <f t="shared" si="4590"/>
        <v>0</v>
      </c>
      <c r="KC121" s="277">
        <f t="shared" si="4590"/>
        <v>0</v>
      </c>
      <c r="KD121" s="277">
        <f t="shared" si="4590"/>
        <v>-0.91666666666666663</v>
      </c>
      <c r="KE121" s="277">
        <f t="shared" si="4590"/>
        <v>-12147.519999999999</v>
      </c>
      <c r="KF121" s="277">
        <f t="shared" si="4590"/>
        <v>0</v>
      </c>
      <c r="KG121" s="277">
        <f t="shared" si="4590"/>
        <v>0</v>
      </c>
      <c r="KH121" s="277">
        <f t="shared" si="4590"/>
        <v>0</v>
      </c>
      <c r="KI121" s="277">
        <f t="shared" si="4590"/>
        <v>0</v>
      </c>
      <c r="KJ121" s="277">
        <f t="shared" si="4590"/>
        <v>0</v>
      </c>
      <c r="KK121" s="277">
        <f t="shared" si="4590"/>
        <v>0</v>
      </c>
      <c r="KL121" s="277">
        <f t="shared" si="4590"/>
        <v>0</v>
      </c>
      <c r="KM121" s="277">
        <f t="shared" si="4590"/>
        <v>0</v>
      </c>
      <c r="KN121" s="277">
        <f t="shared" si="4590"/>
        <v>0</v>
      </c>
      <c r="KO121" s="277">
        <f t="shared" si="4590"/>
        <v>0</v>
      </c>
      <c r="KP121" s="277">
        <f t="shared" si="4590"/>
        <v>0</v>
      </c>
      <c r="KQ121" s="277">
        <f t="shared" si="4590"/>
        <v>0</v>
      </c>
      <c r="KR121" s="277">
        <f t="shared" si="4590"/>
        <v>0</v>
      </c>
      <c r="KS121" s="277">
        <f t="shared" si="4590"/>
        <v>0</v>
      </c>
      <c r="KT121" s="277">
        <f t="shared" si="4590"/>
        <v>0</v>
      </c>
      <c r="KU121" s="277">
        <f t="shared" si="4590"/>
        <v>0</v>
      </c>
      <c r="KV121" s="277">
        <f t="shared" si="4590"/>
        <v>0</v>
      </c>
      <c r="KW121" s="277">
        <f t="shared" si="4590"/>
        <v>0</v>
      </c>
      <c r="KX121" s="277">
        <f t="shared" si="4590"/>
        <v>0</v>
      </c>
      <c r="KY121" s="277">
        <f t="shared" si="4590"/>
        <v>0</v>
      </c>
      <c r="KZ121" s="277">
        <f t="shared" si="4590"/>
        <v>10</v>
      </c>
      <c r="LA121" s="277">
        <f t="shared" si="4590"/>
        <v>132518.39999999999</v>
      </c>
      <c r="LB121" s="277">
        <f t="shared" si="4590"/>
        <v>0.83333333333333337</v>
      </c>
      <c r="LC121" s="277">
        <f t="shared" si="4590"/>
        <v>11043.199999999999</v>
      </c>
      <c r="LD121" s="277">
        <f t="shared" si="4590"/>
        <v>2</v>
      </c>
      <c r="LE121" s="277">
        <f t="shared" si="4590"/>
        <v>26503.68</v>
      </c>
      <c r="LF121" s="277">
        <f t="shared" si="4590"/>
        <v>0</v>
      </c>
      <c r="LG121" s="277">
        <f t="shared" si="4590"/>
        <v>0</v>
      </c>
      <c r="LH121" s="277">
        <f t="shared" si="4590"/>
        <v>1.1666666666666665</v>
      </c>
      <c r="LI121" s="277">
        <f t="shared" si="4590"/>
        <v>15460.480000000001</v>
      </c>
      <c r="LJ121" s="277">
        <f t="shared" si="4590"/>
        <v>0</v>
      </c>
      <c r="LK121" s="277">
        <f t="shared" si="4590"/>
        <v>0</v>
      </c>
      <c r="LL121" s="277">
        <f t="shared" si="4590"/>
        <v>0</v>
      </c>
      <c r="LM121" s="277">
        <f t="shared" si="4590"/>
        <v>0</v>
      </c>
      <c r="LN121" s="277">
        <f t="shared" si="4590"/>
        <v>0</v>
      </c>
      <c r="LO121" s="277">
        <f t="shared" si="4590"/>
        <v>0</v>
      </c>
      <c r="LP121" s="277">
        <f t="shared" si="4590"/>
        <v>0</v>
      </c>
      <c r="LQ121" s="277">
        <f t="shared" si="4590"/>
        <v>0</v>
      </c>
      <c r="LR121" s="277">
        <f t="shared" si="4590"/>
        <v>0</v>
      </c>
      <c r="LS121" s="277">
        <f t="shared" si="4590"/>
        <v>0</v>
      </c>
      <c r="LT121" s="277">
        <f t="shared" ref="LT121:OE121" si="4591">SUM(LT122:LT127)</f>
        <v>0</v>
      </c>
      <c r="LU121" s="277">
        <f t="shared" si="4591"/>
        <v>0</v>
      </c>
      <c r="LV121" s="277">
        <f t="shared" si="4591"/>
        <v>0</v>
      </c>
      <c r="LW121" s="277">
        <f t="shared" si="4591"/>
        <v>0</v>
      </c>
      <c r="LX121" s="277">
        <f t="shared" si="4591"/>
        <v>0</v>
      </c>
      <c r="LY121" s="277">
        <f t="shared" si="4591"/>
        <v>0</v>
      </c>
      <c r="LZ121" s="277">
        <f t="shared" si="4591"/>
        <v>0</v>
      </c>
      <c r="MA121" s="277">
        <f t="shared" si="4591"/>
        <v>0</v>
      </c>
      <c r="MB121" s="277">
        <f t="shared" si="4591"/>
        <v>0</v>
      </c>
      <c r="MC121" s="277">
        <f t="shared" si="4591"/>
        <v>0</v>
      </c>
      <c r="MD121" s="277">
        <f t="shared" si="4591"/>
        <v>14</v>
      </c>
      <c r="ME121" s="277">
        <f t="shared" si="4591"/>
        <v>185525.75999999998</v>
      </c>
      <c r="MF121" s="277">
        <f t="shared" si="4591"/>
        <v>1.1666666666666667</v>
      </c>
      <c r="MG121" s="277">
        <f t="shared" si="4591"/>
        <v>15460.479999999998</v>
      </c>
      <c r="MH121" s="277">
        <f t="shared" si="4591"/>
        <v>1</v>
      </c>
      <c r="MI121" s="277">
        <f t="shared" si="4591"/>
        <v>13251.84</v>
      </c>
      <c r="MJ121" s="277">
        <f t="shared" si="4591"/>
        <v>0</v>
      </c>
      <c r="MK121" s="277">
        <f t="shared" si="4591"/>
        <v>0</v>
      </c>
      <c r="ML121" s="277">
        <f t="shared" si="4591"/>
        <v>-0.16666666666666674</v>
      </c>
      <c r="MM121" s="277">
        <f t="shared" si="4591"/>
        <v>-2208.6399999999976</v>
      </c>
      <c r="MN121" s="277">
        <f t="shared" si="4591"/>
        <v>25</v>
      </c>
      <c r="MO121" s="277">
        <f t="shared" si="4591"/>
        <v>331296</v>
      </c>
      <c r="MP121" s="277">
        <f t="shared" si="4591"/>
        <v>2.0833333333333335</v>
      </c>
      <c r="MQ121" s="277">
        <f t="shared" si="4591"/>
        <v>27608</v>
      </c>
      <c r="MR121" s="277">
        <f t="shared" si="4591"/>
        <v>1</v>
      </c>
      <c r="MS121" s="277">
        <f t="shared" si="4591"/>
        <v>13251.84</v>
      </c>
      <c r="MT121" s="277">
        <f t="shared" si="4591"/>
        <v>0</v>
      </c>
      <c r="MU121" s="277">
        <f t="shared" si="4591"/>
        <v>0</v>
      </c>
      <c r="MV121" s="277">
        <f t="shared" si="4591"/>
        <v>-1.0833333333333335</v>
      </c>
      <c r="MW121" s="277">
        <f t="shared" si="4591"/>
        <v>-14356.16</v>
      </c>
      <c r="MX121" s="277">
        <f t="shared" si="4591"/>
        <v>0</v>
      </c>
      <c r="MY121" s="277">
        <f t="shared" si="4591"/>
        <v>0</v>
      </c>
      <c r="MZ121" s="277">
        <f t="shared" si="4591"/>
        <v>0</v>
      </c>
      <c r="NA121" s="277">
        <f t="shared" si="4591"/>
        <v>0</v>
      </c>
      <c r="NB121" s="277">
        <f t="shared" si="4591"/>
        <v>0</v>
      </c>
      <c r="NC121" s="277">
        <f t="shared" si="4591"/>
        <v>0</v>
      </c>
      <c r="ND121" s="277">
        <f t="shared" si="4591"/>
        <v>0</v>
      </c>
      <c r="NE121" s="277">
        <f t="shared" si="4591"/>
        <v>0</v>
      </c>
      <c r="NF121" s="277">
        <f t="shared" si="4591"/>
        <v>0</v>
      </c>
      <c r="NG121" s="277">
        <f t="shared" si="4591"/>
        <v>0</v>
      </c>
      <c r="NH121" s="277">
        <f t="shared" si="4591"/>
        <v>2</v>
      </c>
      <c r="NI121" s="277">
        <f t="shared" si="4591"/>
        <v>22086.399999999998</v>
      </c>
      <c r="NJ121" s="277">
        <f t="shared" si="4591"/>
        <v>0.16666666666666666</v>
      </c>
      <c r="NK121" s="277">
        <f t="shared" si="4591"/>
        <v>1840.5333333333331</v>
      </c>
      <c r="NL121" s="277">
        <f t="shared" si="4591"/>
        <v>0</v>
      </c>
      <c r="NM121" s="277">
        <f t="shared" si="4591"/>
        <v>0</v>
      </c>
      <c r="NN121" s="277">
        <f t="shared" si="4591"/>
        <v>0</v>
      </c>
      <c r="NO121" s="277">
        <f t="shared" si="4591"/>
        <v>0</v>
      </c>
      <c r="NP121" s="277">
        <f t="shared" si="4591"/>
        <v>-0.16666666666666666</v>
      </c>
      <c r="NQ121" s="277">
        <f t="shared" si="4591"/>
        <v>-1840.5333333333331</v>
      </c>
      <c r="NR121" s="277">
        <f t="shared" si="4591"/>
        <v>1</v>
      </c>
      <c r="NS121" s="277">
        <f t="shared" si="4591"/>
        <v>11043.199999999999</v>
      </c>
      <c r="NT121" s="277">
        <f t="shared" si="4591"/>
        <v>8.3333333333333329E-2</v>
      </c>
      <c r="NU121" s="277">
        <f t="shared" si="4591"/>
        <v>920.26666666666654</v>
      </c>
      <c r="NV121" s="277">
        <f t="shared" si="4591"/>
        <v>0</v>
      </c>
      <c r="NW121" s="277">
        <f t="shared" si="4591"/>
        <v>0</v>
      </c>
      <c r="NX121" s="277">
        <f t="shared" si="4591"/>
        <v>0</v>
      </c>
      <c r="NY121" s="277">
        <f t="shared" si="4591"/>
        <v>0</v>
      </c>
      <c r="NZ121" s="277">
        <f t="shared" si="4591"/>
        <v>-8.3333333333333329E-2</v>
      </c>
      <c r="OA121" s="277">
        <f t="shared" si="4591"/>
        <v>-920.26666666666654</v>
      </c>
      <c r="OB121" s="277">
        <f t="shared" si="4591"/>
        <v>0</v>
      </c>
      <c r="OC121" s="277">
        <f t="shared" si="4591"/>
        <v>0</v>
      </c>
      <c r="OD121" s="277">
        <f t="shared" si="4591"/>
        <v>0</v>
      </c>
      <c r="OE121" s="277">
        <f t="shared" si="4591"/>
        <v>0</v>
      </c>
      <c r="OF121" s="277">
        <f t="shared" ref="OF121:QI121" si="4592">SUM(OF122:OF127)</f>
        <v>0</v>
      </c>
      <c r="OG121" s="277">
        <f t="shared" si="4592"/>
        <v>0</v>
      </c>
      <c r="OH121" s="277">
        <f t="shared" si="4592"/>
        <v>0</v>
      </c>
      <c r="OI121" s="277">
        <f t="shared" si="4592"/>
        <v>0</v>
      </c>
      <c r="OJ121" s="277">
        <f t="shared" si="4592"/>
        <v>0</v>
      </c>
      <c r="OK121" s="277">
        <f t="shared" si="4592"/>
        <v>0</v>
      </c>
      <c r="OL121" s="277">
        <f t="shared" si="4592"/>
        <v>0</v>
      </c>
      <c r="OM121" s="277">
        <f t="shared" si="4592"/>
        <v>0</v>
      </c>
      <c r="ON121" s="277">
        <f t="shared" si="4592"/>
        <v>0</v>
      </c>
      <c r="OO121" s="277">
        <f t="shared" si="4592"/>
        <v>0</v>
      </c>
      <c r="OP121" s="277">
        <f t="shared" si="4592"/>
        <v>0</v>
      </c>
      <c r="OQ121" s="277">
        <f t="shared" si="4592"/>
        <v>0</v>
      </c>
      <c r="OR121" s="277">
        <f t="shared" si="4592"/>
        <v>0</v>
      </c>
      <c r="OS121" s="277">
        <f t="shared" si="4592"/>
        <v>0</v>
      </c>
      <c r="OT121" s="277">
        <f t="shared" si="4592"/>
        <v>0</v>
      </c>
      <c r="OU121" s="277">
        <f t="shared" si="4592"/>
        <v>0</v>
      </c>
      <c r="OV121" s="277">
        <f t="shared" si="4592"/>
        <v>0</v>
      </c>
      <c r="OW121" s="277">
        <f t="shared" si="4592"/>
        <v>0</v>
      </c>
      <c r="OX121" s="277">
        <f t="shared" si="4592"/>
        <v>0</v>
      </c>
      <c r="OY121" s="277">
        <f t="shared" si="4592"/>
        <v>0</v>
      </c>
      <c r="OZ121" s="277">
        <f t="shared" si="4592"/>
        <v>0</v>
      </c>
      <c r="PA121" s="277">
        <f t="shared" si="4592"/>
        <v>0</v>
      </c>
      <c r="PB121" s="277">
        <f t="shared" si="4592"/>
        <v>0</v>
      </c>
      <c r="PC121" s="277">
        <f t="shared" si="4592"/>
        <v>0</v>
      </c>
      <c r="PD121" s="277">
        <f t="shared" si="4592"/>
        <v>0</v>
      </c>
      <c r="PE121" s="277">
        <f t="shared" si="4592"/>
        <v>0</v>
      </c>
      <c r="PF121" s="277">
        <f t="shared" si="4592"/>
        <v>2</v>
      </c>
      <c r="PG121" s="277">
        <f t="shared" si="4592"/>
        <v>35180.480000000003</v>
      </c>
      <c r="PH121" s="277">
        <f t="shared" si="4592"/>
        <v>0.16666666666666666</v>
      </c>
      <c r="PI121" s="277">
        <f t="shared" si="4592"/>
        <v>2931.7066666666669</v>
      </c>
      <c r="PJ121" s="277">
        <f t="shared" si="4592"/>
        <v>1</v>
      </c>
      <c r="PK121" s="277">
        <f t="shared" si="4592"/>
        <v>17590.240000000002</v>
      </c>
      <c r="PL121" s="277">
        <f t="shared" si="4592"/>
        <v>0</v>
      </c>
      <c r="PM121" s="277">
        <f t="shared" si="4592"/>
        <v>0</v>
      </c>
      <c r="PN121" s="277">
        <f t="shared" si="4592"/>
        <v>0.83333333333333337</v>
      </c>
      <c r="PO121" s="277">
        <f t="shared" si="4592"/>
        <v>14658.533333333335</v>
      </c>
      <c r="PP121" s="277">
        <f t="shared" si="4592"/>
        <v>0</v>
      </c>
      <c r="PQ121" s="277">
        <f t="shared" si="4592"/>
        <v>0</v>
      </c>
      <c r="PR121" s="277">
        <f t="shared" si="4592"/>
        <v>0</v>
      </c>
      <c r="PS121" s="277">
        <f t="shared" si="4592"/>
        <v>0</v>
      </c>
      <c r="PT121" s="277">
        <f t="shared" si="4592"/>
        <v>0</v>
      </c>
      <c r="PU121" s="277">
        <f t="shared" si="4592"/>
        <v>0</v>
      </c>
      <c r="PV121" s="277">
        <f t="shared" si="4592"/>
        <v>0</v>
      </c>
      <c r="PW121" s="277">
        <f t="shared" si="4592"/>
        <v>0</v>
      </c>
      <c r="PX121" s="277">
        <f t="shared" si="4592"/>
        <v>0</v>
      </c>
      <c r="PY121" s="277">
        <f t="shared" si="4592"/>
        <v>0</v>
      </c>
      <c r="PZ121" s="277">
        <f t="shared" si="4592"/>
        <v>0</v>
      </c>
      <c r="QA121" s="277">
        <f t="shared" si="4592"/>
        <v>0</v>
      </c>
      <c r="QB121" s="277">
        <f t="shared" si="4592"/>
        <v>0</v>
      </c>
      <c r="QC121" s="277">
        <f t="shared" si="4592"/>
        <v>0</v>
      </c>
      <c r="QD121" s="277">
        <f t="shared" si="4592"/>
        <v>0</v>
      </c>
      <c r="QE121" s="277">
        <f t="shared" si="4592"/>
        <v>0</v>
      </c>
      <c r="QF121" s="277">
        <f t="shared" si="4592"/>
        <v>0</v>
      </c>
      <c r="QG121" s="277">
        <f t="shared" si="4592"/>
        <v>0</v>
      </c>
      <c r="QH121" s="277">
        <f t="shared" si="4592"/>
        <v>0</v>
      </c>
      <c r="QI121" s="277">
        <f t="shared" si="4592"/>
        <v>0</v>
      </c>
      <c r="QJ121" s="277">
        <f>SUM(QJ122:QJ127)</f>
        <v>295</v>
      </c>
      <c r="QK121" s="277">
        <f t="shared" ref="QK121:QS121" si="4593">SUM(QK122:QK127)</f>
        <v>4093004.32</v>
      </c>
      <c r="QL121" s="277">
        <f t="shared" si="4593"/>
        <v>24.583333333333339</v>
      </c>
      <c r="QM121" s="277">
        <f t="shared" si="4593"/>
        <v>341083.6933333333</v>
      </c>
      <c r="QN121" s="277">
        <f t="shared" si="4593"/>
        <v>29</v>
      </c>
      <c r="QO121" s="277">
        <f t="shared" si="4593"/>
        <v>357720.8</v>
      </c>
      <c r="QP121" s="277">
        <f t="shared" si="4593"/>
        <v>1</v>
      </c>
      <c r="QQ121" s="277">
        <f t="shared" si="4593"/>
        <v>11043.2</v>
      </c>
      <c r="QR121" s="277">
        <f t="shared" si="4593"/>
        <v>4.4166666666666625</v>
      </c>
      <c r="QS121" s="277">
        <f t="shared" si="4593"/>
        <v>16637.106666666718</v>
      </c>
    </row>
    <row r="122" spans="1:461" s="199" customFormat="1" ht="27.75" customHeight="1" x14ac:dyDescent="0.25">
      <c r="A122" s="221"/>
      <c r="B122" s="221">
        <v>81</v>
      </c>
      <c r="C122" s="237" t="s">
        <v>293</v>
      </c>
      <c r="D122" s="238">
        <f>D120</f>
        <v>9860</v>
      </c>
      <c r="E122" s="238">
        <v>10127</v>
      </c>
      <c r="F122" s="239">
        <v>0.8</v>
      </c>
      <c r="G122" s="240">
        <v>1</v>
      </c>
      <c r="H122" s="238">
        <v>1.4</v>
      </c>
      <c r="I122" s="238">
        <v>1.68</v>
      </c>
      <c r="J122" s="238">
        <v>2.23</v>
      </c>
      <c r="K122" s="241">
        <v>2.57</v>
      </c>
      <c r="L122" s="242"/>
      <c r="M122" s="243">
        <f t="shared" si="3005"/>
        <v>0</v>
      </c>
      <c r="N122" s="243">
        <f t="shared" ref="N122:N127" si="4594">SUM(L122/12*$A$2)</f>
        <v>0</v>
      </c>
      <c r="O122" s="243">
        <f t="shared" ref="O122:O127" si="4595">SUM(M122/12*$A$2)</f>
        <v>0</v>
      </c>
      <c r="P122" s="243">
        <f>VLOOKUP($B122,факт!$D$7:$HK$127,21,0)</f>
        <v>0</v>
      </c>
      <c r="Q122" s="243">
        <f>VLOOKUP($B122,факт!$D$7:$HK$127,22,0)</f>
        <v>0</v>
      </c>
      <c r="R122" s="243">
        <f>VLOOKUP($B122,факт!$D$7:$HK$127,19,0)</f>
        <v>0</v>
      </c>
      <c r="S122" s="243">
        <f>VLOOKUP($B122,факт!$D$7:$HK$127,20,0)</f>
        <v>0</v>
      </c>
      <c r="T122" s="243">
        <f t="shared" si="3006"/>
        <v>0</v>
      </c>
      <c r="U122" s="243">
        <f t="shared" si="3007"/>
        <v>0</v>
      </c>
      <c r="V122" s="242">
        <v>36</v>
      </c>
      <c r="W122" s="243">
        <f t="shared" si="3008"/>
        <v>397555.19999999995</v>
      </c>
      <c r="X122" s="243">
        <f t="shared" ref="X122:X127" si="4596">SUM(V122/12*$A$2)</f>
        <v>3</v>
      </c>
      <c r="Y122" s="243">
        <f t="shared" ref="Y122:Y127" si="4597">SUM(W122/12*$A$2)</f>
        <v>33129.599999999999</v>
      </c>
      <c r="Z122" s="243">
        <f>VLOOKUP($B122,факт!$D$7:$HK$128,29,0)</f>
        <v>8</v>
      </c>
      <c r="AA122" s="243">
        <f>VLOOKUP($B122,факт!$D$7:$HK$128,30,0)</f>
        <v>88345.599999999991</v>
      </c>
      <c r="AB122" s="243">
        <f>VLOOKUP($B122,факт!$D$7:$HK$128,27,0)</f>
        <v>1</v>
      </c>
      <c r="AC122" s="243">
        <f>VLOOKUP($B122,факт!$D$7:$HK$128,28,0)</f>
        <v>11043.2</v>
      </c>
      <c r="AD122" s="243">
        <f t="shared" ref="AD122:AD127" si="4598">SUM(Z122-X122)</f>
        <v>5</v>
      </c>
      <c r="AE122" s="243">
        <f t="shared" ref="AE122:AE127" si="4599">SUM(AA122-Y122)</f>
        <v>55215.999999999993</v>
      </c>
      <c r="AF122" s="245"/>
      <c r="AG122" s="243">
        <f t="shared" si="3009"/>
        <v>0</v>
      </c>
      <c r="AH122" s="243">
        <f t="shared" ref="AH122:AH127" si="4600">SUM(AF122/12*$A$2)</f>
        <v>0</v>
      </c>
      <c r="AI122" s="243">
        <f t="shared" ref="AI122:AI127" si="4601">SUM(AG122/12*$A$2)</f>
        <v>0</v>
      </c>
      <c r="AJ122" s="243">
        <f>VLOOKUP($B122,факт!$D$7:$HK$128,43,0)</f>
        <v>0</v>
      </c>
      <c r="AK122" s="243">
        <f>VLOOKUP($B122,факт!$D$7:$HK$128,44,0)</f>
        <v>0</v>
      </c>
      <c r="AL122" s="243">
        <f>VLOOKUP($B122,факт!$D$7:$HK$128,41,0)</f>
        <v>0</v>
      </c>
      <c r="AM122" s="243">
        <f>VLOOKUP($B122,факт!$D$7:$HK$128,42,0)</f>
        <v>0</v>
      </c>
      <c r="AN122" s="243">
        <f t="shared" ref="AN122:AN127" si="4602">SUM(AJ122-AH122)</f>
        <v>0</v>
      </c>
      <c r="AO122" s="243">
        <f t="shared" ref="AO122:AO127" si="4603">SUM(AK122-AI122)</f>
        <v>0</v>
      </c>
      <c r="AP122" s="242"/>
      <c r="AQ122" s="243">
        <f t="shared" si="3010"/>
        <v>0</v>
      </c>
      <c r="AR122" s="243">
        <f t="shared" ref="AR122:AR127" si="4604">SUM(AP122/12*$A$2)</f>
        <v>0</v>
      </c>
      <c r="AS122" s="243">
        <f t="shared" ref="AS122:AS127" si="4605">SUM(AQ122/12*$A$2)</f>
        <v>0</v>
      </c>
      <c r="AT122" s="243">
        <f>VLOOKUP($B122,факт!$D$7:$HK$128,9,0)</f>
        <v>0</v>
      </c>
      <c r="AU122" s="243">
        <f>VLOOKUP($B122,факт!$D$7:$HK$128,10,0)</f>
        <v>0</v>
      </c>
      <c r="AV122" s="243">
        <f>VLOOKUP($B122,факт!$D$7:$HK$128,7,0)</f>
        <v>0</v>
      </c>
      <c r="AW122" s="243">
        <f>VLOOKUP($B122,факт!$D$7:$HK$128,8,0)</f>
        <v>0</v>
      </c>
      <c r="AX122" s="243">
        <f t="shared" ref="AX122:AX127" si="4606">SUM(AT122-AR122)</f>
        <v>0</v>
      </c>
      <c r="AY122" s="243">
        <f t="shared" ref="AY122:AY127" si="4607">SUM(AU122-AS122)</f>
        <v>0</v>
      </c>
      <c r="AZ122" s="242"/>
      <c r="BA122" s="243">
        <f t="shared" si="3011"/>
        <v>0</v>
      </c>
      <c r="BB122" s="243">
        <f t="shared" ref="BB122:BB127" si="4608">SUM(AZ122/12*$A$2)</f>
        <v>0</v>
      </c>
      <c r="BC122" s="243">
        <f t="shared" ref="BC122:BC127" si="4609">SUM(BA122/12*$A$2)</f>
        <v>0</v>
      </c>
      <c r="BD122" s="243">
        <f>VLOOKUP($B122,факт!$D$7:$HK$128,23,0)</f>
        <v>0</v>
      </c>
      <c r="BE122" s="243">
        <f>VLOOKUP($B122,факт!$D$7:$HK$128,24,0)</f>
        <v>0</v>
      </c>
      <c r="BF122" s="243"/>
      <c r="BG122" s="243"/>
      <c r="BH122" s="243">
        <f t="shared" ref="BH122:BH127" si="4610">SUM(BD122-BB122)</f>
        <v>0</v>
      </c>
      <c r="BI122" s="243">
        <f t="shared" ref="BI122:BI127" si="4611">SUM(BE122-BC122)</f>
        <v>0</v>
      </c>
      <c r="BJ122" s="242"/>
      <c r="BK122" s="243">
        <f t="shared" si="3012"/>
        <v>0</v>
      </c>
      <c r="BL122" s="243">
        <f t="shared" ref="BL122:BL127" si="4612">SUM(BJ122/12*$A$2)</f>
        <v>0</v>
      </c>
      <c r="BM122" s="243">
        <f t="shared" ref="BM122:BM127" si="4613">SUM(BK122/12*$A$2)</f>
        <v>0</v>
      </c>
      <c r="BN122" s="243">
        <f>VLOOKUP($B122,факт!$D$7:$HK$128,199,0)</f>
        <v>0</v>
      </c>
      <c r="BO122" s="243">
        <f>VLOOKUP($B122,факт!$D$7:$HK$128,200,0)</f>
        <v>0</v>
      </c>
      <c r="BP122" s="243">
        <f>VLOOKUP($B122,факт!$D$7:$HK$128,197,0)</f>
        <v>0</v>
      </c>
      <c r="BQ122" s="243">
        <f>VLOOKUP($B122,факт!$D$7:$HK$128,198,0)</f>
        <v>0</v>
      </c>
      <c r="BR122" s="243">
        <f t="shared" ref="BR122:BR127" si="4614">SUM(BN122-BL122)</f>
        <v>0</v>
      </c>
      <c r="BS122" s="243">
        <f t="shared" ref="BS122:BS127" si="4615">SUM(BO122-BM122)</f>
        <v>0</v>
      </c>
      <c r="BT122" s="243"/>
      <c r="BU122" s="243">
        <f t="shared" si="3013"/>
        <v>0</v>
      </c>
      <c r="BV122" s="243">
        <f t="shared" ref="BV122:BV127" si="4616">SUM(BT122/12*$A$2)</f>
        <v>0</v>
      </c>
      <c r="BW122" s="243">
        <f t="shared" ref="BW122:BW127" si="4617">SUM(BU122/12*$A$2)</f>
        <v>0</v>
      </c>
      <c r="BX122" s="243">
        <f>VLOOKUP($B122,факт!$D$7:$HK$128,25,0)</f>
        <v>0</v>
      </c>
      <c r="BY122" s="243">
        <f>VLOOKUP($B122,факт!$D$7:$HK$128,26,0)</f>
        <v>0</v>
      </c>
      <c r="BZ122" s="244"/>
      <c r="CA122" s="244"/>
      <c r="CB122" s="243">
        <f t="shared" ref="CB122:CB127" si="4618">SUM(BX122-BV122)</f>
        <v>0</v>
      </c>
      <c r="CC122" s="243">
        <f t="shared" ref="CC122:CC127" si="4619">SUM(BY122-BW122)</f>
        <v>0</v>
      </c>
      <c r="CD122" s="242"/>
      <c r="CE122" s="243">
        <f t="shared" ref="CE122:CE127" si="4620">SUM(CD122*$D122*$F122*$G122*$H122*CE$9)</f>
        <v>0</v>
      </c>
      <c r="CF122" s="243">
        <f t="shared" ref="CF122:CF127" si="4621">SUM(CD122/12*$A$2)</f>
        <v>0</v>
      </c>
      <c r="CG122" s="243">
        <f t="shared" ref="CG122:CG127" si="4622">SUM(CE122/12*$A$2)</f>
        <v>0</v>
      </c>
      <c r="CH122" s="243">
        <f>VLOOKUP($B122,факт!$D$7:$HK$128,13,0)</f>
        <v>0</v>
      </c>
      <c r="CI122" s="243">
        <f>VLOOKUP($B122,факт!$D$7:$HK$128,14,0)</f>
        <v>0</v>
      </c>
      <c r="CJ122" s="243">
        <f>VLOOKUP($B122,факт!$D$7:$HK$128,11,0)</f>
        <v>0</v>
      </c>
      <c r="CK122" s="243">
        <f>VLOOKUP($B122,факт!$D$7:$HK$128,12,0)</f>
        <v>0</v>
      </c>
      <c r="CL122" s="243">
        <f t="shared" ref="CL122:CL127" si="4623">SUM(CH122-CF122)</f>
        <v>0</v>
      </c>
      <c r="CM122" s="243">
        <f t="shared" ref="CM122:CM127" si="4624">SUM(CI122-CG122)</f>
        <v>0</v>
      </c>
      <c r="CN122" s="245">
        <v>10</v>
      </c>
      <c r="CO122" s="243">
        <f t="shared" si="3014"/>
        <v>110432</v>
      </c>
      <c r="CP122" s="243">
        <f t="shared" ref="CP122:CP127" si="4625">SUM(CN122/12*$A$2)</f>
        <v>0.83333333333333337</v>
      </c>
      <c r="CQ122" s="243">
        <f t="shared" ref="CQ122:CQ127" si="4626">SUM(CO122/12*$A$2)</f>
        <v>9202.6666666666661</v>
      </c>
      <c r="CR122" s="243">
        <f>VLOOKUP($B122,факт!$D$7:$HK$128,37,0)</f>
        <v>0</v>
      </c>
      <c r="CS122" s="243">
        <f>VLOOKUP($B122,факт!$D$7:$HK$128,38,0)</f>
        <v>0</v>
      </c>
      <c r="CT122" s="243">
        <f>VLOOKUP($B122,факт!$D$7:$HK$128,35,0)</f>
        <v>0</v>
      </c>
      <c r="CU122" s="243">
        <f>VLOOKUP($B122,факт!$D$7:$HK$128,36,0)</f>
        <v>0</v>
      </c>
      <c r="CV122" s="243">
        <f t="shared" ref="CV122:CV127" si="4627">SUM(CR122-CP122)</f>
        <v>-0.83333333333333337</v>
      </c>
      <c r="CW122" s="243">
        <f t="shared" ref="CW122:CW127" si="4628">SUM(CS122-CQ122)</f>
        <v>-9202.6666666666661</v>
      </c>
      <c r="CX122" s="242"/>
      <c r="CY122" s="243">
        <f t="shared" si="3015"/>
        <v>0</v>
      </c>
      <c r="CZ122" s="243">
        <f t="shared" ref="CZ122:CZ127" si="4629">SUM(CX122/12*$A$2)</f>
        <v>0</v>
      </c>
      <c r="DA122" s="243">
        <f t="shared" ref="DA122:DA127" si="4630">SUM(CY122/12*$A$2)</f>
        <v>0</v>
      </c>
      <c r="DB122" s="243">
        <f>VLOOKUP($B122,факт!$D$7:$HK$128,121,0)</f>
        <v>0</v>
      </c>
      <c r="DC122" s="243">
        <f>VLOOKUP($B122,факт!$D$7:$HK$128,122,0)</f>
        <v>0</v>
      </c>
      <c r="DD122" s="243">
        <f>VLOOKUP($B122,факт!$D$7:$HK$128,119,0)</f>
        <v>0</v>
      </c>
      <c r="DE122" s="243">
        <f>VLOOKUP($B122,факт!$D$7:$HK$128,120,0)</f>
        <v>0</v>
      </c>
      <c r="DF122" s="243">
        <f t="shared" ref="DF122:DF127" si="4631">SUM(DB122-CZ122)</f>
        <v>0</v>
      </c>
      <c r="DG122" s="243">
        <f t="shared" ref="DG122:DG127" si="4632">SUM(DC122-DA122)</f>
        <v>0</v>
      </c>
      <c r="DH122" s="242"/>
      <c r="DI122" s="243">
        <f t="shared" si="3016"/>
        <v>0</v>
      </c>
      <c r="DJ122" s="243">
        <f t="shared" ref="DJ122:DJ127" si="4633">SUM(DH122/12*$A$2)</f>
        <v>0</v>
      </c>
      <c r="DK122" s="243">
        <f t="shared" ref="DK122:DK127" si="4634">SUM(DI122/12*$A$2)</f>
        <v>0</v>
      </c>
      <c r="DL122" s="243">
        <f>VLOOKUP($B122,факт!$D$7:$HK$128,135,0)</f>
        <v>0</v>
      </c>
      <c r="DM122" s="243">
        <f>VLOOKUP($B122,факт!$D$7:$HK$128,136,0)</f>
        <v>0</v>
      </c>
      <c r="DN122" s="243">
        <f>VLOOKUP($B122,факт!$D$7:$HK$128,133,0)</f>
        <v>0</v>
      </c>
      <c r="DO122" s="243">
        <f>VLOOKUP($B122,факт!$D$7:$HK$128,134,0)</f>
        <v>0</v>
      </c>
      <c r="DP122" s="243">
        <f t="shared" ref="DP122:DP127" si="4635">SUM(DL122-DJ122)</f>
        <v>0</v>
      </c>
      <c r="DQ122" s="243">
        <f t="shared" ref="DQ122:DQ127" si="4636">SUM(DM122-DK122)</f>
        <v>0</v>
      </c>
      <c r="DR122" s="243"/>
      <c r="DS122" s="243">
        <f t="shared" si="3017"/>
        <v>0</v>
      </c>
      <c r="DT122" s="243">
        <f t="shared" ref="DT122:DT127" si="4637">SUM(DR122/12*$A$2)</f>
        <v>0</v>
      </c>
      <c r="DU122" s="243">
        <f t="shared" ref="DU122:DU127" si="4638">SUM(DS122/12*$A$2)</f>
        <v>0</v>
      </c>
      <c r="DV122" s="243">
        <f>VLOOKUP($B122,факт!$D$7:$HK$128,157,0)</f>
        <v>0</v>
      </c>
      <c r="DW122" s="243">
        <f>VLOOKUP($B122,факт!$D$7:$HK$128,158,0)</f>
        <v>0</v>
      </c>
      <c r="DX122" s="243">
        <f>VLOOKUP($B122,факт!$D$7:$HK$128,155,0)</f>
        <v>0</v>
      </c>
      <c r="DY122" s="243">
        <f>VLOOKUP($B122,факт!$D$7:$HK$128,156,0)</f>
        <v>0</v>
      </c>
      <c r="DZ122" s="243">
        <f t="shared" ref="DZ122:DZ127" si="4639">SUM(DV122-DT122)</f>
        <v>0</v>
      </c>
      <c r="EA122" s="243">
        <f t="shared" ref="EA122:EA127" si="4640">SUM(DW122-DU122)</f>
        <v>0</v>
      </c>
      <c r="EB122" s="242"/>
      <c r="EC122" s="243">
        <f t="shared" si="3018"/>
        <v>0</v>
      </c>
      <c r="ED122" s="243">
        <f t="shared" ref="ED122:ED127" si="4641">SUM(EB122/12*$A$2)</f>
        <v>0</v>
      </c>
      <c r="EE122" s="243">
        <f t="shared" ref="EE122:EE127" si="4642">SUM(EC122/12*$A$2)</f>
        <v>0</v>
      </c>
      <c r="EF122" s="243">
        <f>VLOOKUP($B122,факт!$D$7:$HK$128,173,0)</f>
        <v>0</v>
      </c>
      <c r="EG122" s="243">
        <f>VLOOKUP($B122,факт!$D$7:$HK$128,174,0)</f>
        <v>0</v>
      </c>
      <c r="EH122" s="243">
        <f>VLOOKUP($B122,факт!$D$7:$HK$128,171,0)</f>
        <v>0</v>
      </c>
      <c r="EI122" s="243">
        <f>VLOOKUP($B122,факт!$D$7:$HK$128,172,0)</f>
        <v>0</v>
      </c>
      <c r="EJ122" s="243">
        <f t="shared" ref="EJ122:EJ127" si="4643">SUM(EF122-ED122)</f>
        <v>0</v>
      </c>
      <c r="EK122" s="243">
        <f t="shared" ref="EK122:EK127" si="4644">SUM(EG122-EE122)</f>
        <v>0</v>
      </c>
      <c r="EL122" s="246">
        <v>90</v>
      </c>
      <c r="EM122" s="243">
        <f t="shared" si="3019"/>
        <v>1192665.5999999999</v>
      </c>
      <c r="EN122" s="243">
        <f t="shared" ref="EN122:EN127" si="4645">SUM(EL122/12*$A$2)</f>
        <v>7.5</v>
      </c>
      <c r="EO122" s="243">
        <f t="shared" ref="EO122:EO127" si="4646">SUM(EM122/12*$A$2)</f>
        <v>99388.799999999988</v>
      </c>
      <c r="EP122" s="243">
        <f>VLOOKUP($B122,факт!$D$7:$HK$128,175,0)</f>
        <v>6</v>
      </c>
      <c r="EQ122" s="243">
        <f>VLOOKUP($B122,факт!$D$7:$HK$128,176,0)</f>
        <v>79511.039999999994</v>
      </c>
      <c r="ER122" s="244"/>
      <c r="ES122" s="244"/>
      <c r="ET122" s="243">
        <f t="shared" ref="ET122:ET127" si="4647">SUM(EP122-EN122)</f>
        <v>-1.5</v>
      </c>
      <c r="EU122" s="243">
        <f t="shared" ref="EU122:EU127" si="4648">SUM(EQ122-EO122)</f>
        <v>-19877.759999999995</v>
      </c>
      <c r="EV122" s="242"/>
      <c r="EW122" s="243">
        <f t="shared" si="3020"/>
        <v>0</v>
      </c>
      <c r="EX122" s="243">
        <f t="shared" ref="EX122:EX127" si="4649">SUM(EV122/12*$A$2)</f>
        <v>0</v>
      </c>
      <c r="EY122" s="243">
        <f t="shared" ref="EY122:EY127" si="4650">SUM(EW122/12*$A$2)</f>
        <v>0</v>
      </c>
      <c r="EZ122" s="243">
        <f>VLOOKUP($B122,факт!$D$7:$HK$128,179,0)</f>
        <v>0</v>
      </c>
      <c r="FA122" s="243">
        <f>VLOOKUP($B122,факт!$D$7:$HK$128,180,0)</f>
        <v>0</v>
      </c>
      <c r="FB122" s="243">
        <f>VLOOKUP($B122,факт!$D$7:$HK$128,177,0)</f>
        <v>0</v>
      </c>
      <c r="FC122" s="243">
        <f>VLOOKUP($B122,факт!$D$7:$HK$128,178,0)</f>
        <v>0</v>
      </c>
      <c r="FD122" s="243">
        <f t="shared" ref="FD122:FD127" si="4651">SUM(EZ122-EX122)</f>
        <v>0</v>
      </c>
      <c r="FE122" s="243">
        <f t="shared" ref="FE122:FE127" si="4652">SUM(FA122-EY122)</f>
        <v>0</v>
      </c>
      <c r="FF122" s="242"/>
      <c r="FG122" s="243">
        <f t="shared" si="3021"/>
        <v>0</v>
      </c>
      <c r="FH122" s="243">
        <f t="shared" ref="FH122:FH127" si="4653">SUM(FF122/12*$A$2)</f>
        <v>0</v>
      </c>
      <c r="FI122" s="243">
        <f t="shared" ref="FI122:FI127" si="4654">SUM(FG122/12*$A$2)</f>
        <v>0</v>
      </c>
      <c r="FJ122" s="243">
        <f>VLOOKUP($B122,факт!$D$7:$HK$128,183,0)</f>
        <v>0</v>
      </c>
      <c r="FK122" s="243">
        <f>VLOOKUP($B122,факт!$D$7:$HK$128,184,0)</f>
        <v>0</v>
      </c>
      <c r="FL122" s="243">
        <f>VLOOKUP($B122,факт!$D$7:$HK$128,181,0)</f>
        <v>0</v>
      </c>
      <c r="FM122" s="243">
        <f>VLOOKUP($B122,факт!$D$7:$HK$128,182,0)</f>
        <v>0</v>
      </c>
      <c r="FN122" s="243">
        <f t="shared" ref="FN122:FN127" si="4655">SUM(FJ122-FH122)</f>
        <v>0</v>
      </c>
      <c r="FO122" s="243">
        <f t="shared" ref="FO122:FO127" si="4656">SUM(FK122-FI122)</f>
        <v>0</v>
      </c>
      <c r="FP122" s="242"/>
      <c r="FQ122" s="243">
        <f t="shared" si="3022"/>
        <v>0</v>
      </c>
      <c r="FR122" s="243">
        <f t="shared" ref="FR122:FR127" si="4657">SUM(FP122/12*$A$2)</f>
        <v>0</v>
      </c>
      <c r="FS122" s="243">
        <f t="shared" ref="FS122:FS127" si="4658">SUM(FQ122/12*$A$2)</f>
        <v>0</v>
      </c>
      <c r="FT122" s="243">
        <f>VLOOKUP($B122,факт!$D$7:$HK$128,189,0)</f>
        <v>0</v>
      </c>
      <c r="FU122" s="243">
        <f>VLOOKUP($B122,факт!$D$7:$HK$128,190,0)</f>
        <v>0</v>
      </c>
      <c r="FV122" s="243">
        <f>VLOOKUP($B122,факт!$D$7:$HK$128,187,0)</f>
        <v>0</v>
      </c>
      <c r="FW122" s="243">
        <f>VLOOKUP($B122,факт!$D$7:$HK$128,188,0)</f>
        <v>0</v>
      </c>
      <c r="FX122" s="243">
        <f t="shared" ref="FX122:FX127" si="4659">SUM(FT122-FR122)</f>
        <v>0</v>
      </c>
      <c r="FY122" s="243">
        <f t="shared" ref="FY122:FY127" si="4660">SUM(FU122-FS122)</f>
        <v>0</v>
      </c>
      <c r="FZ122" s="246">
        <v>8</v>
      </c>
      <c r="GA122" s="243">
        <f t="shared" si="3023"/>
        <v>106014.72</v>
      </c>
      <c r="GB122" s="243">
        <f t="shared" ref="GB122:GB127" si="4661">SUM(FZ122/12*$A$2)</f>
        <v>0.66666666666666663</v>
      </c>
      <c r="GC122" s="243">
        <f t="shared" ref="GC122:GC127" si="4662">SUM(GA122/12*$A$2)</f>
        <v>8834.56</v>
      </c>
      <c r="GD122" s="243">
        <f>VLOOKUP($B122,факт!$D$7:$HK$128,201,0)</f>
        <v>1</v>
      </c>
      <c r="GE122" s="243">
        <f>VLOOKUP($B122,факт!$D$7:$HK$128,202,0)</f>
        <v>13251.84</v>
      </c>
      <c r="GF122" s="244"/>
      <c r="GG122" s="244"/>
      <c r="GH122" s="243">
        <f t="shared" ref="GH122:GH127" si="4663">SUM(GD122-GB122)</f>
        <v>0.33333333333333337</v>
      </c>
      <c r="GI122" s="243">
        <f t="shared" ref="GI122:GI127" si="4664">SUM(GE122-GC122)</f>
        <v>4417.2800000000007</v>
      </c>
      <c r="GJ122" s="246">
        <v>20</v>
      </c>
      <c r="GK122" s="243">
        <f t="shared" si="3024"/>
        <v>265036.79999999999</v>
      </c>
      <c r="GL122" s="243">
        <f t="shared" ref="GL122:GL127" si="4665">SUM(GJ122/12*$A$2)</f>
        <v>1.6666666666666667</v>
      </c>
      <c r="GM122" s="243">
        <f t="shared" ref="GM122:GM127" si="4666">SUM(GK122/12*$A$2)</f>
        <v>22086.399999999998</v>
      </c>
      <c r="GN122" s="243">
        <f>VLOOKUP($B122,факт!$D$7:$HK$128,191,0)</f>
        <v>3</v>
      </c>
      <c r="GO122" s="243">
        <f>VLOOKUP($B122,факт!$D$7:$HK$128,192,0)</f>
        <v>33129.599999999999</v>
      </c>
      <c r="GP122" s="244"/>
      <c r="GQ122" s="244"/>
      <c r="GR122" s="243">
        <f t="shared" ref="GR122:GR127" si="4667">SUM(GN122-GL122)</f>
        <v>1.3333333333333333</v>
      </c>
      <c r="GS122" s="243">
        <f t="shared" ref="GS122:GS127" si="4668">SUM(GO122-GM122)</f>
        <v>11043.2</v>
      </c>
      <c r="GT122" s="242">
        <v>29</v>
      </c>
      <c r="GU122" s="243">
        <f t="shared" si="3025"/>
        <v>320252.79999999999</v>
      </c>
      <c r="GV122" s="243">
        <f t="shared" ref="GV122:GV127" si="4669">SUM(GT122/12*$A$2)</f>
        <v>2.4166666666666665</v>
      </c>
      <c r="GW122" s="243">
        <f t="shared" ref="GW122:GW127" si="4670">SUM(GU122/12*$A$2)</f>
        <v>26687.733333333334</v>
      </c>
      <c r="GX122" s="243">
        <f>VLOOKUP($B122,факт!$D$7:$HK$128,127,0)</f>
        <v>3</v>
      </c>
      <c r="GY122" s="243">
        <f>VLOOKUP($B122,факт!$D$7:$HK$128,128,0)</f>
        <v>33129.600000000006</v>
      </c>
      <c r="GZ122" s="243">
        <f>VLOOKUP($B122,факт!$D$7:$HK$128,125,0)</f>
        <v>0</v>
      </c>
      <c r="HA122" s="243">
        <f>VLOOKUP($B122,факт!$D$7:$HK$128,126,0)</f>
        <v>0</v>
      </c>
      <c r="HB122" s="243">
        <f t="shared" ref="HB122:HB127" si="4671">SUM(GX122-GV122)</f>
        <v>0.58333333333333348</v>
      </c>
      <c r="HC122" s="243">
        <f t="shared" ref="HC122:HC127" si="4672">SUM(GY122-GW122)</f>
        <v>6441.8666666666722</v>
      </c>
      <c r="HD122" s="242"/>
      <c r="HE122" s="243">
        <f t="shared" ref="HE122:HE127" si="4673">SUM(HD122*$D122*$F122*$G122*$H122*HE$9)</f>
        <v>0</v>
      </c>
      <c r="HF122" s="243">
        <f t="shared" ref="HF122:HF127" si="4674">SUM(HD122/12*$A$2)</f>
        <v>0</v>
      </c>
      <c r="HG122" s="243">
        <f t="shared" ref="HG122:HG127" si="4675">SUM(HE122/12*$A$2)</f>
        <v>0</v>
      </c>
      <c r="HH122" s="243">
        <f>VLOOKUP($B122,факт!$D$7:$HK$128,131,0)</f>
        <v>0</v>
      </c>
      <c r="HI122" s="243">
        <f>VLOOKUP($B122,факт!$D$7:$HK$128,132,0)</f>
        <v>0</v>
      </c>
      <c r="HJ122" s="243">
        <f>VLOOKUP($B122,факт!$D$7:$HK$128,129,0)</f>
        <v>0</v>
      </c>
      <c r="HK122" s="243">
        <f>VLOOKUP($B122,факт!$D$7:$HK$128,130,0)</f>
        <v>0</v>
      </c>
      <c r="HL122" s="243">
        <f t="shared" ref="HL122:HL127" si="4676">SUM(HH122-HF122)</f>
        <v>0</v>
      </c>
      <c r="HM122" s="243">
        <f t="shared" ref="HM122:HM127" si="4677">SUM(HI122-HG122)</f>
        <v>0</v>
      </c>
      <c r="HN122" s="244"/>
      <c r="HO122" s="244">
        <v>0</v>
      </c>
      <c r="HP122" s="243">
        <f t="shared" ref="HP122:HP127" si="4678">SUM(HN122/12*$A$2)</f>
        <v>0</v>
      </c>
      <c r="HQ122" s="243">
        <f t="shared" ref="HQ122:HQ127" si="4679">SUM(HO122/12*$A$2)</f>
        <v>0</v>
      </c>
      <c r="HR122" s="243">
        <f>VLOOKUP($B122,факт!$D$7:$HK$128,165,0)</f>
        <v>0</v>
      </c>
      <c r="HS122" s="243">
        <f>VLOOKUP($B122,факт!$D$7:$HK$128,166,0)</f>
        <v>0</v>
      </c>
      <c r="HT122" s="243">
        <f>VLOOKUP($B122,факт!$D$7:$HK$128,163,0)</f>
        <v>0</v>
      </c>
      <c r="HU122" s="243">
        <f>VLOOKUP($B122,факт!$D$7:$HK$128,164,0)</f>
        <v>0</v>
      </c>
      <c r="HV122" s="243">
        <f t="shared" ref="HV122:HV127" si="4680">SUM(HR122-HP122)</f>
        <v>0</v>
      </c>
      <c r="HW122" s="243">
        <f t="shared" ref="HW122:HW127" si="4681">SUM(HS122-HQ122)</f>
        <v>0</v>
      </c>
      <c r="HX122" s="244"/>
      <c r="HY122" s="244">
        <v>0</v>
      </c>
      <c r="HZ122" s="243">
        <f t="shared" ref="HZ122:HZ127" si="4682">SUM(HX122/12*$A$2)</f>
        <v>0</v>
      </c>
      <c r="IA122" s="243">
        <f t="shared" ref="IA122:IA127" si="4683">SUM(HY122/12*$A$2)</f>
        <v>0</v>
      </c>
      <c r="IB122" s="243">
        <f>VLOOKUP($B122,факт!$D$7:$HK$128,49,0)</f>
        <v>0</v>
      </c>
      <c r="IC122" s="243">
        <f>VLOOKUP($B122,факт!$D$7:$HK$128,50,0)</f>
        <v>0</v>
      </c>
      <c r="ID122" s="244"/>
      <c r="IE122" s="244"/>
      <c r="IF122" s="243">
        <f t="shared" ref="IF122:IF127" si="4684">SUM(IB122-HZ122)</f>
        <v>0</v>
      </c>
      <c r="IG122" s="243">
        <f t="shared" ref="IG122:IG127" si="4685">SUM(IC122-IA122)</f>
        <v>0</v>
      </c>
      <c r="IH122" s="244"/>
      <c r="II122" s="244">
        <v>0</v>
      </c>
      <c r="IJ122" s="243">
        <f t="shared" ref="IJ122:IJ127" si="4686">SUM(IH122/12*$A$2)</f>
        <v>0</v>
      </c>
      <c r="IK122" s="243">
        <f t="shared" ref="IK122:IK127" si="4687">SUM(II122/12*$A$2)</f>
        <v>0</v>
      </c>
      <c r="IL122" s="243">
        <f>VLOOKUP($B122,факт!$D$7:$HK$128,85,0)</f>
        <v>0</v>
      </c>
      <c r="IM122" s="243">
        <f>VLOOKUP($B122,факт!$D$7:$HK$128,86,0)</f>
        <v>0</v>
      </c>
      <c r="IN122" s="244"/>
      <c r="IO122" s="244"/>
      <c r="IP122" s="243">
        <f t="shared" ref="IP122:IP127" si="4688">SUM(IL122-IJ122)</f>
        <v>0</v>
      </c>
      <c r="IQ122" s="243">
        <f t="shared" ref="IQ122:IQ127" si="4689">SUM(IM122-IK122)</f>
        <v>0</v>
      </c>
      <c r="IR122" s="244"/>
      <c r="IS122" s="244">
        <v>0</v>
      </c>
      <c r="IT122" s="244"/>
      <c r="IU122" s="244"/>
      <c r="IV122" s="243">
        <f t="shared" ref="IV122:IV127" si="4690">SUM(IT122/12*$A$2)</f>
        <v>0</v>
      </c>
      <c r="IW122" s="243">
        <f t="shared" ref="IW122:IW127" si="4691">SUM(IU122/12*$A$2)</f>
        <v>0</v>
      </c>
      <c r="IX122" s="243">
        <f>VLOOKUP($B122,факт!$D$7:$HK$128,55,0)</f>
        <v>0</v>
      </c>
      <c r="IY122" s="243">
        <f>VLOOKUP($B122,факт!$D$7:$HK$128,56,0)</f>
        <v>0</v>
      </c>
      <c r="IZ122" s="243">
        <f t="shared" ref="IZ122:IZ127" si="4692">SUM(IV122-IT122)</f>
        <v>0</v>
      </c>
      <c r="JA122" s="243">
        <f t="shared" ref="JA122:JA127" si="4693">SUM(IW122-IU122)</f>
        <v>0</v>
      </c>
      <c r="JB122" s="242">
        <v>15</v>
      </c>
      <c r="JC122" s="243">
        <f t="shared" si="3026"/>
        <v>198777.60000000001</v>
      </c>
      <c r="JD122" s="243">
        <f t="shared" ref="JD122:JD127" si="4694">SUM(JB122/12*$A$2)</f>
        <v>1.25</v>
      </c>
      <c r="JE122" s="243">
        <f t="shared" ref="JE122:JE127" si="4695">SUM(JC122/12*$A$2)</f>
        <v>16564.8</v>
      </c>
      <c r="JF122" s="243">
        <f>VLOOKUP($B122,факт!$D$7:$HK$128,61,0)</f>
        <v>3</v>
      </c>
      <c r="JG122" s="243">
        <f>VLOOKUP($B122,факт!$D$7:$HK$128,62,0)</f>
        <v>39755.520000000004</v>
      </c>
      <c r="JH122" s="243">
        <f>VLOOKUP($B122,факт!$D$7:$HK$128,59,0)</f>
        <v>0</v>
      </c>
      <c r="JI122" s="243">
        <f>VLOOKUP($B122,факт!$D$7:$HK$128,60,0)</f>
        <v>0</v>
      </c>
      <c r="JJ122" s="243">
        <f t="shared" ref="JJ122:JJ127" si="4696">SUM(JF122-JD122)</f>
        <v>1.75</v>
      </c>
      <c r="JK122" s="243">
        <f t="shared" ref="JK122:JK127" si="4697">SUM(JG122-JE122)</f>
        <v>23190.720000000005</v>
      </c>
      <c r="JL122" s="242"/>
      <c r="JM122" s="243">
        <f t="shared" ref="JM122:JM127" si="4698">SUM(JL122*$D122*$F122*$G122*$H122*JM$9)</f>
        <v>0</v>
      </c>
      <c r="JN122" s="243">
        <f t="shared" ref="JN122:JN127" si="4699">SUM(JL122/12*$A$2)</f>
        <v>0</v>
      </c>
      <c r="JO122" s="243">
        <f t="shared" ref="JO122:JO127" si="4700">SUM(JM122/12*$A$2)</f>
        <v>0</v>
      </c>
      <c r="JP122" s="243">
        <f>VLOOKUP($B122,факт!$D$7:$HK$128,213,0)</f>
        <v>0</v>
      </c>
      <c r="JQ122" s="243">
        <f>VLOOKUP($B122,факт!$D$7:$HK$128,214,0)</f>
        <v>0</v>
      </c>
      <c r="JR122" s="244"/>
      <c r="JS122" s="244"/>
      <c r="JT122" s="243">
        <f t="shared" ref="JT122:JT127" si="4701">SUM(JP122-JN122)</f>
        <v>0</v>
      </c>
      <c r="JU122" s="243">
        <f t="shared" ref="JU122:JU127" si="4702">SUM(JQ122-JO122)</f>
        <v>0</v>
      </c>
      <c r="JV122" s="246">
        <v>11</v>
      </c>
      <c r="JW122" s="243">
        <f t="shared" si="3027"/>
        <v>145770.23999999999</v>
      </c>
      <c r="JX122" s="243">
        <f t="shared" ref="JX122:JX127" si="4703">SUM(JV122/12*$A$2)</f>
        <v>0.91666666666666663</v>
      </c>
      <c r="JY122" s="243">
        <f t="shared" ref="JY122:JY127" si="4704">SUM(JW122/12*$A$2)</f>
        <v>12147.519999999999</v>
      </c>
      <c r="JZ122" s="243">
        <f>VLOOKUP($B122,факт!$D$7:$HK$128,211,0)</f>
        <v>0</v>
      </c>
      <c r="KA122" s="243">
        <f>VLOOKUP($B122,факт!$D$7:$HK$128,212,0)</f>
        <v>0</v>
      </c>
      <c r="KB122" s="243">
        <f>VLOOKUP($B122,факт!$D$7:$HK$128,209,0)</f>
        <v>0</v>
      </c>
      <c r="KC122" s="243">
        <f>VLOOKUP($B122,факт!$D$7:$HK$128,210,0)</f>
        <v>0</v>
      </c>
      <c r="KD122" s="243">
        <f t="shared" ref="KD122:KD127" si="4705">SUM(JZ122-JX122)</f>
        <v>-0.91666666666666663</v>
      </c>
      <c r="KE122" s="243">
        <f t="shared" ref="KE122:KE127" si="4706">SUM(KA122-JY122)</f>
        <v>-12147.519999999999</v>
      </c>
      <c r="KF122" s="242"/>
      <c r="KG122" s="243">
        <f t="shared" ref="KG122:KG127" si="4707">SUM(KF122*$D122*$F122*$G122*$H122*KG$9)</f>
        <v>0</v>
      </c>
      <c r="KH122" s="243">
        <f t="shared" ref="KH122:KH127" si="4708">SUM(KF122/12*$A$2)</f>
        <v>0</v>
      </c>
      <c r="KI122" s="243">
        <f t="shared" ref="KI122:KI127" si="4709">SUM(KG122/12*$A$2)</f>
        <v>0</v>
      </c>
      <c r="KJ122" s="243">
        <f>VLOOKUP($B122,факт!$D$7:$HK$128,161,0)</f>
        <v>0</v>
      </c>
      <c r="KK122" s="243">
        <f>VLOOKUP($B122,факт!$D$7:$HK$128,162,0)</f>
        <v>0</v>
      </c>
      <c r="KL122" s="243">
        <f>VLOOKUP($B122,факт!$D$7:$HK$128,159,0)</f>
        <v>0</v>
      </c>
      <c r="KM122" s="243">
        <f>VLOOKUP($B122,факт!$D$7:$HK$128,160,0)</f>
        <v>0</v>
      </c>
      <c r="KN122" s="243">
        <f t="shared" ref="KN122:KN127" si="4710">SUM(KJ122-KH122)</f>
        <v>0</v>
      </c>
      <c r="KO122" s="243">
        <f t="shared" ref="KO122:KO127" si="4711">SUM(KK122-KI122)</f>
        <v>0</v>
      </c>
      <c r="KP122" s="242"/>
      <c r="KQ122" s="243">
        <f t="shared" ref="KQ122:KQ127" si="4712">SUM(KP122*$D122*$F122*$G122*$H122*KQ$9)</f>
        <v>0</v>
      </c>
      <c r="KR122" s="243">
        <f t="shared" ref="KR122:KR127" si="4713">SUM(KP122/12*$A$2)</f>
        <v>0</v>
      </c>
      <c r="KS122" s="243">
        <f t="shared" ref="KS122:KS127" si="4714">SUM(KQ122/12*$A$2)</f>
        <v>0</v>
      </c>
      <c r="KT122" s="244"/>
      <c r="KU122" s="244"/>
      <c r="KV122" s="244"/>
      <c r="KW122" s="244"/>
      <c r="KX122" s="243">
        <f t="shared" ref="KX122:KX127" si="4715">SUM(KT122-KR122)</f>
        <v>0</v>
      </c>
      <c r="KY122" s="243">
        <f t="shared" ref="KY122:KY127" si="4716">SUM(KU122-KS122)</f>
        <v>0</v>
      </c>
      <c r="KZ122" s="246">
        <v>10</v>
      </c>
      <c r="LA122" s="243">
        <f t="shared" si="3028"/>
        <v>132518.39999999999</v>
      </c>
      <c r="LB122" s="243">
        <f t="shared" ref="LB122:LB127" si="4717">SUM(KZ122/12*$A$2)</f>
        <v>0.83333333333333337</v>
      </c>
      <c r="LC122" s="243">
        <f t="shared" ref="LC122:LC127" si="4718">SUM(LA122/12*$A$2)</f>
        <v>11043.199999999999</v>
      </c>
      <c r="LD122" s="243">
        <f>VLOOKUP($B122,факт!$D$7:$HK$128,89,0)</f>
        <v>2</v>
      </c>
      <c r="LE122" s="243">
        <f>VLOOKUP($B122,факт!$D$7:$HK$128,90,0)</f>
        <v>26503.68</v>
      </c>
      <c r="LF122" s="243">
        <f>VLOOKUP($B122,факт!$D$7:$HK$128,87,0)</f>
        <v>0</v>
      </c>
      <c r="LG122" s="243">
        <f>VLOOKUP($B122,факт!$D$7:$HK$128,88,0)</f>
        <v>0</v>
      </c>
      <c r="LH122" s="243">
        <f t="shared" ref="LH122:LH127" si="4719">SUM(LD122-LB122)</f>
        <v>1.1666666666666665</v>
      </c>
      <c r="LI122" s="243">
        <f t="shared" ref="LI122:LI127" si="4720">SUM(LE122-LC122)</f>
        <v>15460.480000000001</v>
      </c>
      <c r="LJ122" s="242"/>
      <c r="LK122" s="243">
        <f t="shared" si="3029"/>
        <v>0</v>
      </c>
      <c r="LL122" s="243">
        <f t="shared" ref="LL122:LL127" si="4721">SUM(LJ122/12*$A$2)</f>
        <v>0</v>
      </c>
      <c r="LM122" s="243">
        <f t="shared" ref="LM122:LM127" si="4722">SUM(LK122/12*$A$2)</f>
        <v>0</v>
      </c>
      <c r="LN122" s="243">
        <f>VLOOKUP($B122,факт!$D$7:$HK$128,69,0)</f>
        <v>0</v>
      </c>
      <c r="LO122" s="243">
        <f>VLOOKUP($B122,факт!$D$7:$HK$128,70,0)</f>
        <v>0</v>
      </c>
      <c r="LP122" s="244"/>
      <c r="LQ122" s="244"/>
      <c r="LR122" s="243">
        <f t="shared" ref="LR122:LR127" si="4723">SUM(LN122-LL122)</f>
        <v>0</v>
      </c>
      <c r="LS122" s="243">
        <f t="shared" ref="LS122:LS127" si="4724">SUM(LO122-LM122)</f>
        <v>0</v>
      </c>
      <c r="LT122" s="242"/>
      <c r="LU122" s="243">
        <f t="shared" si="3030"/>
        <v>0</v>
      </c>
      <c r="LV122" s="243">
        <f t="shared" ref="LV122:LV127" si="4725">SUM(LT122/12*$A$2)</f>
        <v>0</v>
      </c>
      <c r="LW122" s="243">
        <f t="shared" ref="LW122:LW127" si="4726">SUM(LU122/12*$A$2)</f>
        <v>0</v>
      </c>
      <c r="LX122" s="243">
        <f>VLOOKUP($B122,факт!$D$7:$HK$128,83,0)</f>
        <v>0</v>
      </c>
      <c r="LY122" s="243">
        <f>VLOOKUP($B122,факт!$D$7:$HK$128,84,0)</f>
        <v>0</v>
      </c>
      <c r="LZ122" s="244"/>
      <c r="MA122" s="244"/>
      <c r="MB122" s="243">
        <f t="shared" ref="MB122:MB127" si="4727">SUM(LX122-LV122)</f>
        <v>0</v>
      </c>
      <c r="MC122" s="243">
        <f t="shared" ref="MC122:MC127" si="4728">SUM(LY122-LW122)</f>
        <v>0</v>
      </c>
      <c r="MD122" s="246">
        <v>14</v>
      </c>
      <c r="ME122" s="243">
        <f t="shared" si="3031"/>
        <v>185525.75999999998</v>
      </c>
      <c r="MF122" s="243">
        <f t="shared" ref="MF122:MF127" si="4729">SUM(MD122/12*$A$2)</f>
        <v>1.1666666666666667</v>
      </c>
      <c r="MG122" s="243">
        <f t="shared" ref="MG122:MG127" si="4730">SUM(ME122/12*$A$2)</f>
        <v>15460.479999999998</v>
      </c>
      <c r="MH122" s="243">
        <f>VLOOKUP($B122,факт!$D$7:$HK$128,73,0)</f>
        <v>1</v>
      </c>
      <c r="MI122" s="243">
        <f>VLOOKUP($B122,факт!$D$7:$HK$128,74,0)</f>
        <v>13251.84</v>
      </c>
      <c r="MJ122" s="243">
        <f>VLOOKUP($B122,факт!$D$7:$HK$128,71,0)</f>
        <v>0</v>
      </c>
      <c r="MK122" s="243">
        <f>VLOOKUP($B122,факт!$D$7:$HK$128,72,0)</f>
        <v>0</v>
      </c>
      <c r="ML122" s="243">
        <f t="shared" ref="ML122:ML127" si="4731">SUM(MH122-MF122)</f>
        <v>-0.16666666666666674</v>
      </c>
      <c r="MM122" s="243">
        <f t="shared" ref="MM122:MM127" si="4732">SUM(MI122-MG122)</f>
        <v>-2208.6399999999976</v>
      </c>
      <c r="MN122" s="242">
        <v>25</v>
      </c>
      <c r="MO122" s="243">
        <f t="shared" si="3032"/>
        <v>331296</v>
      </c>
      <c r="MP122" s="243">
        <f t="shared" ref="MP122:MP127" si="4733">SUM(MN122/12*$A$2)</f>
        <v>2.0833333333333335</v>
      </c>
      <c r="MQ122" s="243">
        <f t="shared" ref="MQ122:MQ127" si="4734">SUM(MO122/12*$A$2)</f>
        <v>27608</v>
      </c>
      <c r="MR122" s="243">
        <f>VLOOKUP($B122,факт!$D$7:$HK$128,53,0)</f>
        <v>1</v>
      </c>
      <c r="MS122" s="243">
        <f>VLOOKUP($B122,факт!$D$7:$HK$128,54,0)</f>
        <v>13251.84</v>
      </c>
      <c r="MT122" s="243">
        <f>VLOOKUP($B122,факт!$D$7:$HK$128,51,0)</f>
        <v>0</v>
      </c>
      <c r="MU122" s="243">
        <f>VLOOKUP($B122,факт!$D$7:$HK$128,52,0)</f>
        <v>0</v>
      </c>
      <c r="MV122" s="243">
        <f t="shared" ref="MV122:MV127" si="4735">SUM(MR122-MP122)</f>
        <v>-1.0833333333333335</v>
      </c>
      <c r="MW122" s="243">
        <f t="shared" ref="MW122:MW127" si="4736">SUM(MS122-MQ122)</f>
        <v>-14356.16</v>
      </c>
      <c r="MX122" s="242"/>
      <c r="MY122" s="243">
        <f t="shared" ref="MY122:MY127" si="4737">SUM(MX122*$D122*$F122*$G122*$H122*MY$9)</f>
        <v>0</v>
      </c>
      <c r="MZ122" s="243">
        <f t="shared" ref="MZ122:MZ127" si="4738">SUM(MX122/12*$A$2)</f>
        <v>0</v>
      </c>
      <c r="NA122" s="243">
        <f t="shared" ref="NA122:NA127" si="4739">SUM(MY122/12*$A$2)</f>
        <v>0</v>
      </c>
      <c r="NB122" s="243">
        <f>VLOOKUP($B122,факт!$D$7:$HK$128,77,0)</f>
        <v>0</v>
      </c>
      <c r="NC122" s="243">
        <f>VLOOKUP($B122,факт!$D$7:$HK$128,78,0)</f>
        <v>0</v>
      </c>
      <c r="ND122" s="243">
        <f>VLOOKUP($B122,факт!$D$7:$HK$128,75,0)</f>
        <v>0</v>
      </c>
      <c r="NE122" s="243">
        <f>VLOOKUP($B122,факт!$D$7:$HK$128,76,0)</f>
        <v>0</v>
      </c>
      <c r="NF122" s="243">
        <f t="shared" ref="NF122:NF127" si="4740">SUM(NB122-MZ122)</f>
        <v>0</v>
      </c>
      <c r="NG122" s="243">
        <f t="shared" ref="NG122:NG127" si="4741">SUM(NC122-NA122)</f>
        <v>0</v>
      </c>
      <c r="NH122" s="242">
        <v>2</v>
      </c>
      <c r="NI122" s="243">
        <f t="shared" ref="NI122:NI127" si="4742">SUM(NH122*$D122*$F122*$G122*$H122*NI$9)</f>
        <v>22086.399999999998</v>
      </c>
      <c r="NJ122" s="243">
        <f t="shared" ref="NJ122:NJ127" si="4743">SUM(NH122/12*$A$2)</f>
        <v>0.16666666666666666</v>
      </c>
      <c r="NK122" s="243">
        <f t="shared" ref="NK122:NK127" si="4744">SUM(NI122/12*$A$2)</f>
        <v>1840.5333333333331</v>
      </c>
      <c r="NL122" s="243">
        <f>VLOOKUP($B122,факт!$D$7:$HK$128,95,0)</f>
        <v>0</v>
      </c>
      <c r="NM122" s="243">
        <f>VLOOKUP($B122,факт!$D$7:$HK$128,96,0)</f>
        <v>0</v>
      </c>
      <c r="NN122" s="243">
        <f>VLOOKUP($B122,факт!$D$7:$HK$128,93,0)</f>
        <v>0</v>
      </c>
      <c r="NO122" s="243">
        <f>VLOOKUP($B122,факт!$D$7:$HK$128,94,0)</f>
        <v>0</v>
      </c>
      <c r="NP122" s="243">
        <f t="shared" ref="NP122:NP127" si="4745">SUM(NL122-NJ122)</f>
        <v>-0.16666666666666666</v>
      </c>
      <c r="NQ122" s="243">
        <f t="shared" ref="NQ122:NQ127" si="4746">SUM(NM122-NK122)</f>
        <v>-1840.5333333333331</v>
      </c>
      <c r="NR122" s="242">
        <v>1</v>
      </c>
      <c r="NS122" s="243">
        <f t="shared" ref="NS122:NS127" si="4747">SUM(NR122*$D122*$F122*$G122*$H122*NS$9)</f>
        <v>11043.199999999999</v>
      </c>
      <c r="NT122" s="243">
        <f t="shared" ref="NT122:NT127" si="4748">SUM(NR122/12*$A$2)</f>
        <v>8.3333333333333329E-2</v>
      </c>
      <c r="NU122" s="243">
        <f t="shared" ref="NU122:NU127" si="4749">SUM(NS122/12*$A$2)</f>
        <v>920.26666666666654</v>
      </c>
      <c r="NV122" s="243">
        <f>VLOOKUP($B122,факт!$D$7:$HK$128,81,0)</f>
        <v>0</v>
      </c>
      <c r="NW122" s="243">
        <f>VLOOKUP($B122,факт!$D$7:$HK$128,82,0)</f>
        <v>0</v>
      </c>
      <c r="NX122" s="244"/>
      <c r="NY122" s="244"/>
      <c r="NZ122" s="243">
        <f t="shared" ref="NZ122:NZ127" si="4750">SUM(NV122-NT122)</f>
        <v>-8.3333333333333329E-2</v>
      </c>
      <c r="OA122" s="243">
        <f t="shared" ref="OA122:OA127" si="4751">SUM(NW122-NU122)</f>
        <v>-920.26666666666654</v>
      </c>
      <c r="OB122" s="242"/>
      <c r="OC122" s="243">
        <f t="shared" si="3033"/>
        <v>0</v>
      </c>
      <c r="OD122" s="243">
        <f t="shared" ref="OD122:OD127" si="4752">SUM(OB122/12*$A$2)</f>
        <v>0</v>
      </c>
      <c r="OE122" s="243">
        <f t="shared" ref="OE122:OE127" si="4753">SUM(OC122/12*$A$2)</f>
        <v>0</v>
      </c>
      <c r="OF122" s="244"/>
      <c r="OG122" s="244"/>
      <c r="OH122" s="244"/>
      <c r="OI122" s="244"/>
      <c r="OJ122" s="243">
        <f t="shared" ref="OJ122:OJ127" si="4754">SUM(OF122-OD122)</f>
        <v>0</v>
      </c>
      <c r="OK122" s="243">
        <f t="shared" ref="OK122:OK127" si="4755">SUM(OG122-OE122)</f>
        <v>0</v>
      </c>
      <c r="OL122" s="242"/>
      <c r="OM122" s="243">
        <f t="shared" si="3034"/>
        <v>0</v>
      </c>
      <c r="ON122" s="243">
        <f t="shared" ref="ON122:ON127" si="4756">SUM(OL122/12*$A$2)</f>
        <v>0</v>
      </c>
      <c r="OO122" s="243">
        <f t="shared" ref="OO122:OO127" si="4757">SUM(OM122/12*$A$2)</f>
        <v>0</v>
      </c>
      <c r="OP122" s="243">
        <f>VLOOKUP($B122,факт!$D$7:$HK$128,47,0)</f>
        <v>0</v>
      </c>
      <c r="OQ122" s="243">
        <f>VLOOKUP($B122,факт!$D$7:$HK$128,48,0)</f>
        <v>0</v>
      </c>
      <c r="OR122" s="244"/>
      <c r="OS122" s="244"/>
      <c r="OT122" s="243">
        <f t="shared" ref="OT122:OT127" si="4758">SUM(OP122-ON122)</f>
        <v>0</v>
      </c>
      <c r="OU122" s="243">
        <f t="shared" ref="OU122:OU127" si="4759">SUM(OQ122-OO122)</f>
        <v>0</v>
      </c>
      <c r="OV122" s="246"/>
      <c r="OW122" s="243">
        <f t="shared" si="3035"/>
        <v>0</v>
      </c>
      <c r="OX122" s="243">
        <f t="shared" ref="OX122:OX127" si="4760">SUM(OV122/12*$A$2)</f>
        <v>0</v>
      </c>
      <c r="OY122" s="243">
        <f t="shared" ref="OY122:OY127" si="4761">SUM(OW122/12*$A$2)</f>
        <v>0</v>
      </c>
      <c r="OZ122" s="244"/>
      <c r="PA122" s="244"/>
      <c r="PB122" s="244"/>
      <c r="PC122" s="244"/>
      <c r="PD122" s="243">
        <f t="shared" ref="PD122:PD127" si="4762">SUM(OZ122-OX122)</f>
        <v>0</v>
      </c>
      <c r="PE122" s="243">
        <f t="shared" ref="PE122:PE127" si="4763">SUM(PA122-OY122)</f>
        <v>0</v>
      </c>
      <c r="PF122" s="246">
        <v>2</v>
      </c>
      <c r="PG122" s="243">
        <f t="shared" ref="PG122:PG127" si="4764">SUM(PF122*$D122*$F122*$G122*$J122*PG$9)</f>
        <v>35180.480000000003</v>
      </c>
      <c r="PH122" s="243">
        <f t="shared" ref="PH122:PH127" si="4765">SUM(PF122/12*$A$2)</f>
        <v>0.16666666666666666</v>
      </c>
      <c r="PI122" s="243">
        <f t="shared" ref="PI122:PI127" si="4766">SUM(PG122/12*$A$2)</f>
        <v>2931.7066666666669</v>
      </c>
      <c r="PJ122" s="243">
        <f>VLOOKUP($B122,факт!$D$7:$HK$128,45,0)</f>
        <v>1</v>
      </c>
      <c r="PK122" s="243">
        <f>VLOOKUP($B122,факт!$D$7:$HK$128,46,0)</f>
        <v>17590.240000000002</v>
      </c>
      <c r="PL122" s="244"/>
      <c r="PM122" s="244"/>
      <c r="PN122" s="243">
        <f t="shared" ref="PN122:PN127" si="4767">SUM(PJ122-PH122)</f>
        <v>0.83333333333333337</v>
      </c>
      <c r="PO122" s="243">
        <f t="shared" ref="PO122:PO127" si="4768">SUM(PK122-PI122)</f>
        <v>14658.533333333335</v>
      </c>
      <c r="PP122" s="243"/>
      <c r="PQ122" s="243"/>
      <c r="PR122" s="243">
        <f t="shared" ref="PR122:PR127" si="4769">SUM(PP122/12*$A$2)</f>
        <v>0</v>
      </c>
      <c r="PS122" s="243">
        <f t="shared" ref="PS122:PS127" si="4770">SUM(PQ122/12*$A$2)</f>
        <v>0</v>
      </c>
      <c r="PT122" s="244"/>
      <c r="PU122" s="244"/>
      <c r="PV122" s="244"/>
      <c r="PW122" s="244"/>
      <c r="PX122" s="243">
        <f t="shared" ref="PX122:PX127" si="4771">SUM(PT122-PR122)</f>
        <v>0</v>
      </c>
      <c r="PY122" s="243">
        <f t="shared" ref="PY122:PY127" si="4772">SUM(PU122-PS122)</f>
        <v>0</v>
      </c>
      <c r="PZ122" s="243"/>
      <c r="QA122" s="243"/>
      <c r="QB122" s="243">
        <f t="shared" ref="QB122:QB127" si="4773">SUM(PZ122/12*$A$2)</f>
        <v>0</v>
      </c>
      <c r="QC122" s="243">
        <f t="shared" ref="QC122:QC127" si="4774">SUM(QA122/12*$A$2)</f>
        <v>0</v>
      </c>
      <c r="QD122" s="244"/>
      <c r="QE122" s="244"/>
      <c r="QF122" s="244"/>
      <c r="QG122" s="244"/>
      <c r="QH122" s="243">
        <f t="shared" ref="QH122:QH127" si="4775">SUM(QD122-QB122)</f>
        <v>0</v>
      </c>
      <c r="QI122" s="243">
        <f t="shared" ref="QI122:QI127" si="4776">SUM(QE122-QC122)</f>
        <v>0</v>
      </c>
      <c r="QJ122" s="247">
        <f t="shared" ref="QJ122:QJ127" si="4777">SUM(CN122,AF122,AP122,CD122,L122,AZ122,V122,KP122,MX122,NR122,NH122,CX122,GT122,HD122,HN122,HX122,IH122,IR122,DH122,KF122,DR122,BJ122,OL122,OB122,JB122,LJ122,MD122,KZ122,LT122,EB122,EL122,EV122,FF122,FP122,GJ122,FZ122,JV122,PF122,OV122,MN122,BT122,JL122,PP122,PZ122)</f>
        <v>273</v>
      </c>
      <c r="QK122" s="247">
        <f t="shared" ref="QK122:QK127" si="4778">SUM(CO122,AG122,AQ122,CE122,M122,BA122,W122,KQ122,MY122,NS122,NI122,CY122,GU122,HE122,HO122,HY122,II122,IS122,DI122,KG122,DS122,BK122,OM122,OC122,JC122,LK122,ME122,LA122,LU122,EC122,EM122,EW122,FG122,FQ122,GK122,GA122,JW122,PG122,OW122,MO122,BU122,JM122,PQ122,QA122)</f>
        <v>3454155.1999999997</v>
      </c>
      <c r="QL122" s="247">
        <f t="shared" ref="QL122:QL127" si="4779">SUM(CP122,AH122,AR122,CF122,N122,BB122,X122,KR122,MZ122,NT122,NJ122,CZ122,GV122,HF122,HP122,HZ122,IJ122,IT122,DJ122,KH122,DT122,BL122,ON122,OD122,JD122,LL122,MF122,LB122,LV122,ED122,EN122,EX122,FH122,FR122,GL122,GB122,JX122,PH122,OX122,MP122,BV122,JN122,PR122,QB122)</f>
        <v>22.750000000000004</v>
      </c>
      <c r="QM122" s="247">
        <f t="shared" ref="QM122:QM127" si="4780">SUM(CQ122,AI122,AS122,CG122,O122,BC122,Y122,KS122,NA122,NU122,NK122,DA122,GW122,HG122,HQ122,IA122,IK122,IU122,DK122,KI122,DU122,BM122,OO122,OE122,JE122,LM122,MG122,LC122,LW122,EE122,EO122,EY122,FI122,FS122,GM122,GC122,JY122,PI122,OY122,MQ122,BW122,JO122,PS122,QC122)</f>
        <v>287846.2666666666</v>
      </c>
      <c r="QN122" s="247">
        <f t="shared" ref="QN122:QN127" si="4781">SUM(CR122,AJ122,AT122,CH122,P122,BD122,Z122,KT122,NB122,NV122,NL122,DB122,GX122,HH122,HR122,IB122,IL122,IV122,DL122,KJ122,DV122,BN122,OP122,OF122,JF122,LN122,MH122,LD122,LX122,EF122,EP122,EZ122,FJ122,FT122,GN122,GD122,JZ122,PJ122,OZ122,MR122,BX122,JP122,PT122,QD122)</f>
        <v>29</v>
      </c>
      <c r="QO122" s="247">
        <f t="shared" ref="QO122:QO127" si="4782">SUM(CS122,AK122,AU122,CI122,Q122,BE122,AA122,KU122,NC122,NW122,NM122,DC122,GY122,HI122,HS122,IC122,IM122,IW122,DM122,KK122,DW122,BO122,OQ122,OG122,JG122,LO122,MI122,LE122,LY122,EG122,EQ122,FA122,FK122,FU122,GO122,GE122,KA122,PK122,PA122,MS122,BY122,JQ122,PU122,QE122)</f>
        <v>357720.8</v>
      </c>
      <c r="QP122" s="247">
        <f t="shared" ref="QP122:QP127" si="4783">SUM(CT122,AL122,AV122,CJ122,R122,BF122,AB122,KV122,ND122,NX122,NN122,DD122,GZ122,HJ122,HT122,ID122,IN122,IX122,DN122,KL122,DX122,BP122,OR122,OH122,JH122,LP122,MJ122,LF122,LZ122,EH122,ER122,FB122,FL122,FV122,GP122,GF122,KB122,PL122,PB122,MT122,BZ122,JR122,PV122,QF122)</f>
        <v>1</v>
      </c>
      <c r="QQ122" s="247">
        <f t="shared" ref="QQ122:QQ127" si="4784">SUM(CU122,AM122,AW122,CK122,S122,BG122,AC122,KW122,NE122,NY122,NO122,DE122,HA122,HK122,HU122,IE122,IO122,IY122,DO122,KM122,DY122,BQ122,OS122,OI122,JI122,LQ122,MK122,LG122,MA122,EI122,ES122,FC122,FM122,FW122,GQ122,GG122,KC122,PM122,PC122,MU122,CA122,JS122,PW122,QG122)</f>
        <v>11043.2</v>
      </c>
      <c r="QR122" s="243">
        <f t="shared" ref="QR122:QR127" si="4785">SUM(QN122-QL122)</f>
        <v>6.2499999999999964</v>
      </c>
      <c r="QS122" s="243">
        <f t="shared" ref="QS122:QS127" si="4786">SUM(QO122-QM122)</f>
        <v>69874.533333333384</v>
      </c>
    </row>
    <row r="123" spans="1:461" s="199" customFormat="1" ht="27.75" customHeight="1" x14ac:dyDescent="0.25">
      <c r="A123" s="221"/>
      <c r="B123" s="221">
        <v>82</v>
      </c>
      <c r="C123" s="248" t="s">
        <v>294</v>
      </c>
      <c r="D123" s="238">
        <f>D122</f>
        <v>9860</v>
      </c>
      <c r="E123" s="238">
        <v>10127</v>
      </c>
      <c r="F123" s="239">
        <v>2.1800000000000002</v>
      </c>
      <c r="G123" s="240">
        <v>1</v>
      </c>
      <c r="H123" s="238">
        <v>1.4</v>
      </c>
      <c r="I123" s="238">
        <v>1.68</v>
      </c>
      <c r="J123" s="238">
        <v>2.23</v>
      </c>
      <c r="K123" s="241">
        <v>2.57</v>
      </c>
      <c r="L123" s="242">
        <v>0</v>
      </c>
      <c r="M123" s="243">
        <f t="shared" si="3005"/>
        <v>0</v>
      </c>
      <c r="N123" s="243">
        <f t="shared" si="4594"/>
        <v>0</v>
      </c>
      <c r="O123" s="243">
        <f t="shared" si="4595"/>
        <v>0</v>
      </c>
      <c r="P123" s="243">
        <f>VLOOKUP($B123,факт!$D$7:$HK$127,21,0)</f>
        <v>0</v>
      </c>
      <c r="Q123" s="243">
        <f>VLOOKUP($B123,факт!$D$7:$HK$127,22,0)</f>
        <v>0</v>
      </c>
      <c r="R123" s="243">
        <f>VLOOKUP($B123,факт!$D$7:$HK$127,19,0)</f>
        <v>0</v>
      </c>
      <c r="S123" s="243">
        <f>VLOOKUP($B123,факт!$D$7:$HK$127,20,0)</f>
        <v>0</v>
      </c>
      <c r="T123" s="243">
        <f t="shared" si="3006"/>
        <v>0</v>
      </c>
      <c r="U123" s="243">
        <f t="shared" si="3007"/>
        <v>0</v>
      </c>
      <c r="V123" s="242">
        <v>10</v>
      </c>
      <c r="W123" s="243">
        <f t="shared" si="3008"/>
        <v>300927.2</v>
      </c>
      <c r="X123" s="243">
        <f t="shared" si="4596"/>
        <v>0.83333333333333337</v>
      </c>
      <c r="Y123" s="243">
        <f t="shared" si="4597"/>
        <v>25077.266666666666</v>
      </c>
      <c r="Z123" s="243">
        <f>VLOOKUP($B123,факт!$D$7:$HK$128,29,0)</f>
        <v>0</v>
      </c>
      <c r="AA123" s="243">
        <f>VLOOKUP($B123,факт!$D$7:$HK$128,30,0)</f>
        <v>0</v>
      </c>
      <c r="AB123" s="243">
        <f>VLOOKUP($B123,факт!$D$7:$HK$128,27,0)</f>
        <v>0</v>
      </c>
      <c r="AC123" s="243">
        <f>VLOOKUP($B123,факт!$D$7:$HK$128,28,0)</f>
        <v>0</v>
      </c>
      <c r="AD123" s="243">
        <f t="shared" si="4598"/>
        <v>-0.83333333333333337</v>
      </c>
      <c r="AE123" s="243">
        <f t="shared" si="4599"/>
        <v>-25077.266666666666</v>
      </c>
      <c r="AF123" s="245"/>
      <c r="AG123" s="243">
        <f t="shared" si="3009"/>
        <v>0</v>
      </c>
      <c r="AH123" s="243">
        <f t="shared" si="4600"/>
        <v>0</v>
      </c>
      <c r="AI123" s="243">
        <f t="shared" si="4601"/>
        <v>0</v>
      </c>
      <c r="AJ123" s="243">
        <f>VLOOKUP($B123,факт!$D$7:$HK$128,43,0)</f>
        <v>0</v>
      </c>
      <c r="AK123" s="243">
        <f>VLOOKUP($B123,факт!$D$7:$HK$128,44,0)</f>
        <v>0</v>
      </c>
      <c r="AL123" s="243">
        <f>VLOOKUP($B123,факт!$D$7:$HK$128,41,0)</f>
        <v>0</v>
      </c>
      <c r="AM123" s="243">
        <f>VLOOKUP($B123,факт!$D$7:$HK$128,42,0)</f>
        <v>0</v>
      </c>
      <c r="AN123" s="243">
        <f t="shared" si="4602"/>
        <v>0</v>
      </c>
      <c r="AO123" s="243">
        <f t="shared" si="4603"/>
        <v>0</v>
      </c>
      <c r="AP123" s="242">
        <v>0</v>
      </c>
      <c r="AQ123" s="243">
        <f t="shared" si="3010"/>
        <v>0</v>
      </c>
      <c r="AR123" s="243">
        <f t="shared" si="4604"/>
        <v>0</v>
      </c>
      <c r="AS123" s="243">
        <f t="shared" si="4605"/>
        <v>0</v>
      </c>
      <c r="AT123" s="243">
        <f>VLOOKUP($B123,факт!$D$7:$HK$128,9,0)</f>
        <v>0</v>
      </c>
      <c r="AU123" s="243">
        <f>VLOOKUP($B123,факт!$D$7:$HK$128,10,0)</f>
        <v>0</v>
      </c>
      <c r="AV123" s="243">
        <f>VLOOKUP($B123,факт!$D$7:$HK$128,7,0)</f>
        <v>0</v>
      </c>
      <c r="AW123" s="243">
        <f>VLOOKUP($B123,факт!$D$7:$HK$128,8,0)</f>
        <v>0</v>
      </c>
      <c r="AX123" s="243">
        <f t="shared" si="4606"/>
        <v>0</v>
      </c>
      <c r="AY123" s="243">
        <f t="shared" si="4607"/>
        <v>0</v>
      </c>
      <c r="AZ123" s="242">
        <v>0</v>
      </c>
      <c r="BA123" s="243">
        <f t="shared" si="3011"/>
        <v>0</v>
      </c>
      <c r="BB123" s="243">
        <f t="shared" si="4608"/>
        <v>0</v>
      </c>
      <c r="BC123" s="243">
        <f t="shared" si="4609"/>
        <v>0</v>
      </c>
      <c r="BD123" s="243">
        <f>VLOOKUP($B123,факт!$D$7:$HK$128,23,0)</f>
        <v>0</v>
      </c>
      <c r="BE123" s="243">
        <f>VLOOKUP($B123,факт!$D$7:$HK$128,24,0)</f>
        <v>0</v>
      </c>
      <c r="BF123" s="243"/>
      <c r="BG123" s="243"/>
      <c r="BH123" s="243">
        <f t="shared" si="4610"/>
        <v>0</v>
      </c>
      <c r="BI123" s="243">
        <f t="shared" si="4611"/>
        <v>0</v>
      </c>
      <c r="BJ123" s="242">
        <v>0</v>
      </c>
      <c r="BK123" s="243">
        <f t="shared" si="3012"/>
        <v>0</v>
      </c>
      <c r="BL123" s="243">
        <f t="shared" si="4612"/>
        <v>0</v>
      </c>
      <c r="BM123" s="243">
        <f t="shared" si="4613"/>
        <v>0</v>
      </c>
      <c r="BN123" s="243">
        <f>VLOOKUP($B123,факт!$D$7:$HK$128,199,0)</f>
        <v>0</v>
      </c>
      <c r="BO123" s="243">
        <f>VLOOKUP($B123,факт!$D$7:$HK$128,200,0)</f>
        <v>0</v>
      </c>
      <c r="BP123" s="243">
        <f>VLOOKUP($B123,факт!$D$7:$HK$128,197,0)</f>
        <v>0</v>
      </c>
      <c r="BQ123" s="243">
        <f>VLOOKUP($B123,факт!$D$7:$HK$128,198,0)</f>
        <v>0</v>
      </c>
      <c r="BR123" s="243">
        <f t="shared" si="4614"/>
        <v>0</v>
      </c>
      <c r="BS123" s="243">
        <f t="shared" si="4615"/>
        <v>0</v>
      </c>
      <c r="BT123" s="243"/>
      <c r="BU123" s="243">
        <f t="shared" si="3013"/>
        <v>0</v>
      </c>
      <c r="BV123" s="243">
        <f t="shared" si="4616"/>
        <v>0</v>
      </c>
      <c r="BW123" s="243">
        <f t="shared" si="4617"/>
        <v>0</v>
      </c>
      <c r="BX123" s="243">
        <f>VLOOKUP($B123,факт!$D$7:$HK$128,25,0)</f>
        <v>0</v>
      </c>
      <c r="BY123" s="243">
        <f>VLOOKUP($B123,факт!$D$7:$HK$128,26,0)</f>
        <v>0</v>
      </c>
      <c r="BZ123" s="244"/>
      <c r="CA123" s="244"/>
      <c r="CB123" s="243">
        <f t="shared" si="4618"/>
        <v>0</v>
      </c>
      <c r="CC123" s="243">
        <f t="shared" si="4619"/>
        <v>0</v>
      </c>
      <c r="CD123" s="242">
        <v>0</v>
      </c>
      <c r="CE123" s="243">
        <f t="shared" si="4620"/>
        <v>0</v>
      </c>
      <c r="CF123" s="243">
        <f t="shared" si="4621"/>
        <v>0</v>
      </c>
      <c r="CG123" s="243">
        <f t="shared" si="4622"/>
        <v>0</v>
      </c>
      <c r="CH123" s="243">
        <f>VLOOKUP($B123,факт!$D$7:$HK$128,13,0)</f>
        <v>0</v>
      </c>
      <c r="CI123" s="243">
        <f>VLOOKUP($B123,факт!$D$7:$HK$128,14,0)</f>
        <v>0</v>
      </c>
      <c r="CJ123" s="243">
        <f>VLOOKUP($B123,факт!$D$7:$HK$128,11,0)</f>
        <v>0</v>
      </c>
      <c r="CK123" s="243">
        <f>VLOOKUP($B123,факт!$D$7:$HK$128,12,0)</f>
        <v>0</v>
      </c>
      <c r="CL123" s="243">
        <f t="shared" si="4623"/>
        <v>0</v>
      </c>
      <c r="CM123" s="243">
        <f t="shared" si="4624"/>
        <v>0</v>
      </c>
      <c r="CN123" s="245"/>
      <c r="CO123" s="243">
        <f t="shared" si="3014"/>
        <v>0</v>
      </c>
      <c r="CP123" s="243">
        <f t="shared" si="4625"/>
        <v>0</v>
      </c>
      <c r="CQ123" s="243">
        <f t="shared" si="4626"/>
        <v>0</v>
      </c>
      <c r="CR123" s="243">
        <f>VLOOKUP($B123,факт!$D$7:$HK$128,37,0)</f>
        <v>0</v>
      </c>
      <c r="CS123" s="243">
        <f>VLOOKUP($B123,факт!$D$7:$HK$128,38,0)</f>
        <v>0</v>
      </c>
      <c r="CT123" s="243">
        <f>VLOOKUP($B123,факт!$D$7:$HK$128,35,0)</f>
        <v>0</v>
      </c>
      <c r="CU123" s="243">
        <f>VLOOKUP($B123,факт!$D$7:$HK$128,36,0)</f>
        <v>0</v>
      </c>
      <c r="CV123" s="243">
        <f t="shared" si="4627"/>
        <v>0</v>
      </c>
      <c r="CW123" s="243">
        <f t="shared" si="4628"/>
        <v>0</v>
      </c>
      <c r="CX123" s="242">
        <v>0</v>
      </c>
      <c r="CY123" s="243">
        <f t="shared" si="3015"/>
        <v>0</v>
      </c>
      <c r="CZ123" s="243">
        <f t="shared" si="4629"/>
        <v>0</v>
      </c>
      <c r="DA123" s="243">
        <f t="shared" si="4630"/>
        <v>0</v>
      </c>
      <c r="DB123" s="243">
        <f>VLOOKUP($B123,факт!$D$7:$HK$128,121,0)</f>
        <v>0</v>
      </c>
      <c r="DC123" s="243">
        <f>VLOOKUP($B123,факт!$D$7:$HK$128,122,0)</f>
        <v>0</v>
      </c>
      <c r="DD123" s="243">
        <f>VLOOKUP($B123,факт!$D$7:$HK$128,119,0)</f>
        <v>0</v>
      </c>
      <c r="DE123" s="243">
        <f>VLOOKUP($B123,факт!$D$7:$HK$128,120,0)</f>
        <v>0</v>
      </c>
      <c r="DF123" s="243">
        <f t="shared" si="4631"/>
        <v>0</v>
      </c>
      <c r="DG123" s="243">
        <f t="shared" si="4632"/>
        <v>0</v>
      </c>
      <c r="DH123" s="242">
        <v>0</v>
      </c>
      <c r="DI123" s="243">
        <f t="shared" si="3016"/>
        <v>0</v>
      </c>
      <c r="DJ123" s="243">
        <f t="shared" si="4633"/>
        <v>0</v>
      </c>
      <c r="DK123" s="243">
        <f t="shared" si="4634"/>
        <v>0</v>
      </c>
      <c r="DL123" s="243">
        <f>VLOOKUP($B123,факт!$D$7:$HK$128,135,0)</f>
        <v>0</v>
      </c>
      <c r="DM123" s="243">
        <f>VLOOKUP($B123,факт!$D$7:$HK$128,136,0)</f>
        <v>0</v>
      </c>
      <c r="DN123" s="243">
        <f>VLOOKUP($B123,факт!$D$7:$HK$128,133,0)</f>
        <v>0</v>
      </c>
      <c r="DO123" s="243">
        <f>VLOOKUP($B123,факт!$D$7:$HK$128,134,0)</f>
        <v>0</v>
      </c>
      <c r="DP123" s="243">
        <f t="shared" si="4635"/>
        <v>0</v>
      </c>
      <c r="DQ123" s="243">
        <f t="shared" si="4636"/>
        <v>0</v>
      </c>
      <c r="DR123" s="243"/>
      <c r="DS123" s="243">
        <f t="shared" si="3017"/>
        <v>0</v>
      </c>
      <c r="DT123" s="243">
        <f t="shared" si="4637"/>
        <v>0</v>
      </c>
      <c r="DU123" s="243">
        <f t="shared" si="4638"/>
        <v>0</v>
      </c>
      <c r="DV123" s="243">
        <f>VLOOKUP($B123,факт!$D$7:$HK$128,157,0)</f>
        <v>0</v>
      </c>
      <c r="DW123" s="243">
        <f>VLOOKUP($B123,факт!$D$7:$HK$128,158,0)</f>
        <v>0</v>
      </c>
      <c r="DX123" s="243">
        <f>VLOOKUP($B123,факт!$D$7:$HK$128,155,0)</f>
        <v>0</v>
      </c>
      <c r="DY123" s="243">
        <f>VLOOKUP($B123,факт!$D$7:$HK$128,156,0)</f>
        <v>0</v>
      </c>
      <c r="DZ123" s="243">
        <f t="shared" si="4639"/>
        <v>0</v>
      </c>
      <c r="EA123" s="243">
        <f t="shared" si="4640"/>
        <v>0</v>
      </c>
      <c r="EB123" s="242">
        <v>0</v>
      </c>
      <c r="EC123" s="243">
        <f t="shared" si="3018"/>
        <v>0</v>
      </c>
      <c r="ED123" s="243">
        <f t="shared" si="4641"/>
        <v>0</v>
      </c>
      <c r="EE123" s="243">
        <f t="shared" si="4642"/>
        <v>0</v>
      </c>
      <c r="EF123" s="243">
        <f>VLOOKUP($B123,факт!$D$7:$HK$128,173,0)</f>
        <v>0</v>
      </c>
      <c r="EG123" s="243">
        <f>VLOOKUP($B123,факт!$D$7:$HK$128,174,0)</f>
        <v>0</v>
      </c>
      <c r="EH123" s="243">
        <f>VLOOKUP($B123,факт!$D$7:$HK$128,171,0)</f>
        <v>0</v>
      </c>
      <c r="EI123" s="243">
        <f>VLOOKUP($B123,факт!$D$7:$HK$128,172,0)</f>
        <v>0</v>
      </c>
      <c r="EJ123" s="243">
        <f t="shared" si="4643"/>
        <v>0</v>
      </c>
      <c r="EK123" s="243">
        <f t="shared" si="4644"/>
        <v>0</v>
      </c>
      <c r="EL123" s="242">
        <v>0</v>
      </c>
      <c r="EM123" s="243">
        <f t="shared" si="3019"/>
        <v>0</v>
      </c>
      <c r="EN123" s="243">
        <f t="shared" si="4645"/>
        <v>0</v>
      </c>
      <c r="EO123" s="243">
        <f t="shared" si="4646"/>
        <v>0</v>
      </c>
      <c r="EP123" s="243">
        <f>VLOOKUP($B123,факт!$D$7:$HK$128,175,0)</f>
        <v>0</v>
      </c>
      <c r="EQ123" s="243">
        <f>VLOOKUP($B123,факт!$D$7:$HK$128,176,0)</f>
        <v>0</v>
      </c>
      <c r="ER123" s="244"/>
      <c r="ES123" s="244"/>
      <c r="ET123" s="243">
        <f t="shared" si="4647"/>
        <v>0</v>
      </c>
      <c r="EU123" s="243">
        <f t="shared" si="4648"/>
        <v>0</v>
      </c>
      <c r="EV123" s="242">
        <v>0</v>
      </c>
      <c r="EW123" s="243">
        <f t="shared" si="3020"/>
        <v>0</v>
      </c>
      <c r="EX123" s="243">
        <f t="shared" si="4649"/>
        <v>0</v>
      </c>
      <c r="EY123" s="243">
        <f t="shared" si="4650"/>
        <v>0</v>
      </c>
      <c r="EZ123" s="243">
        <f>VLOOKUP($B123,факт!$D$7:$HK$128,179,0)</f>
        <v>0</v>
      </c>
      <c r="FA123" s="243">
        <f>VLOOKUP($B123,факт!$D$7:$HK$128,180,0)</f>
        <v>0</v>
      </c>
      <c r="FB123" s="243">
        <f>VLOOKUP($B123,факт!$D$7:$HK$128,177,0)</f>
        <v>0</v>
      </c>
      <c r="FC123" s="243">
        <f>VLOOKUP($B123,факт!$D$7:$HK$128,178,0)</f>
        <v>0</v>
      </c>
      <c r="FD123" s="243">
        <f t="shared" si="4651"/>
        <v>0</v>
      </c>
      <c r="FE123" s="243">
        <f t="shared" si="4652"/>
        <v>0</v>
      </c>
      <c r="FF123" s="242">
        <v>0</v>
      </c>
      <c r="FG123" s="243">
        <f t="shared" si="3021"/>
        <v>0</v>
      </c>
      <c r="FH123" s="243">
        <f t="shared" si="4653"/>
        <v>0</v>
      </c>
      <c r="FI123" s="243">
        <f t="shared" si="4654"/>
        <v>0</v>
      </c>
      <c r="FJ123" s="243">
        <f>VLOOKUP($B123,факт!$D$7:$HK$128,183,0)</f>
        <v>0</v>
      </c>
      <c r="FK123" s="243">
        <f>VLOOKUP($B123,факт!$D$7:$HK$128,184,0)</f>
        <v>0</v>
      </c>
      <c r="FL123" s="243">
        <f>VLOOKUP($B123,факт!$D$7:$HK$128,181,0)</f>
        <v>0</v>
      </c>
      <c r="FM123" s="243">
        <f>VLOOKUP($B123,факт!$D$7:$HK$128,182,0)</f>
        <v>0</v>
      </c>
      <c r="FN123" s="243">
        <f t="shared" si="4655"/>
        <v>0</v>
      </c>
      <c r="FO123" s="243">
        <f t="shared" si="4656"/>
        <v>0</v>
      </c>
      <c r="FP123" s="242">
        <v>0</v>
      </c>
      <c r="FQ123" s="243">
        <f t="shared" si="3022"/>
        <v>0</v>
      </c>
      <c r="FR123" s="243">
        <f t="shared" si="4657"/>
        <v>0</v>
      </c>
      <c r="FS123" s="243">
        <f t="shared" si="4658"/>
        <v>0</v>
      </c>
      <c r="FT123" s="243">
        <f>VLOOKUP($B123,факт!$D$7:$HK$128,189,0)</f>
        <v>0</v>
      </c>
      <c r="FU123" s="243">
        <f>VLOOKUP($B123,факт!$D$7:$HK$128,190,0)</f>
        <v>0</v>
      </c>
      <c r="FV123" s="243">
        <f>VLOOKUP($B123,факт!$D$7:$HK$128,187,0)</f>
        <v>0</v>
      </c>
      <c r="FW123" s="243">
        <f>VLOOKUP($B123,факт!$D$7:$HK$128,188,0)</f>
        <v>0</v>
      </c>
      <c r="FX123" s="243">
        <f t="shared" si="4659"/>
        <v>0</v>
      </c>
      <c r="FY123" s="243">
        <f t="shared" si="4660"/>
        <v>0</v>
      </c>
      <c r="FZ123" s="242">
        <v>0</v>
      </c>
      <c r="GA123" s="243">
        <f t="shared" si="3023"/>
        <v>0</v>
      </c>
      <c r="GB123" s="243">
        <f t="shared" si="4661"/>
        <v>0</v>
      </c>
      <c r="GC123" s="243">
        <f t="shared" si="4662"/>
        <v>0</v>
      </c>
      <c r="GD123" s="243">
        <f>VLOOKUP($B123,факт!$D$7:$HK$128,201,0)</f>
        <v>0</v>
      </c>
      <c r="GE123" s="243">
        <f>VLOOKUP($B123,факт!$D$7:$HK$128,202,0)</f>
        <v>0</v>
      </c>
      <c r="GF123" s="244"/>
      <c r="GG123" s="244"/>
      <c r="GH123" s="243">
        <f t="shared" si="4663"/>
        <v>0</v>
      </c>
      <c r="GI123" s="243">
        <f t="shared" si="4664"/>
        <v>0</v>
      </c>
      <c r="GJ123" s="242">
        <v>0</v>
      </c>
      <c r="GK123" s="243">
        <f t="shared" si="3024"/>
        <v>0</v>
      </c>
      <c r="GL123" s="243">
        <f t="shared" si="4665"/>
        <v>0</v>
      </c>
      <c r="GM123" s="243">
        <f t="shared" si="4666"/>
        <v>0</v>
      </c>
      <c r="GN123" s="243">
        <f>VLOOKUP($B123,факт!$D$7:$HK$128,191,0)</f>
        <v>0</v>
      </c>
      <c r="GO123" s="243">
        <f>VLOOKUP($B123,факт!$D$7:$HK$128,192,0)</f>
        <v>0</v>
      </c>
      <c r="GP123" s="244"/>
      <c r="GQ123" s="244"/>
      <c r="GR123" s="243">
        <f t="shared" si="4667"/>
        <v>0</v>
      </c>
      <c r="GS123" s="243">
        <f t="shared" si="4668"/>
        <v>0</v>
      </c>
      <c r="GT123" s="242">
        <v>4</v>
      </c>
      <c r="GU123" s="243">
        <f t="shared" si="3025"/>
        <v>120370.88</v>
      </c>
      <c r="GV123" s="243">
        <f t="shared" si="4669"/>
        <v>0.33333333333333331</v>
      </c>
      <c r="GW123" s="243">
        <f t="shared" si="4670"/>
        <v>10030.906666666668</v>
      </c>
      <c r="GX123" s="243">
        <f>VLOOKUP($B123,факт!$D$7:$HK$128,127,0)</f>
        <v>0</v>
      </c>
      <c r="GY123" s="243">
        <f>VLOOKUP($B123,факт!$D$7:$HK$128,128,0)</f>
        <v>0</v>
      </c>
      <c r="GZ123" s="243">
        <f>VLOOKUP($B123,факт!$D$7:$HK$128,125,0)</f>
        <v>0</v>
      </c>
      <c r="HA123" s="243">
        <f>VLOOKUP($B123,факт!$D$7:$HK$128,126,0)</f>
        <v>0</v>
      </c>
      <c r="HB123" s="243">
        <f t="shared" si="4671"/>
        <v>-0.33333333333333331</v>
      </c>
      <c r="HC123" s="243">
        <f t="shared" si="4672"/>
        <v>-10030.906666666668</v>
      </c>
      <c r="HD123" s="242"/>
      <c r="HE123" s="243">
        <f t="shared" si="4673"/>
        <v>0</v>
      </c>
      <c r="HF123" s="243">
        <f t="shared" si="4674"/>
        <v>0</v>
      </c>
      <c r="HG123" s="243">
        <f t="shared" si="4675"/>
        <v>0</v>
      </c>
      <c r="HH123" s="243">
        <f>VLOOKUP($B123,факт!$D$7:$HK$128,131,0)</f>
        <v>0</v>
      </c>
      <c r="HI123" s="243">
        <f>VLOOKUP($B123,факт!$D$7:$HK$128,132,0)</f>
        <v>0</v>
      </c>
      <c r="HJ123" s="243">
        <f>VLOOKUP($B123,факт!$D$7:$HK$128,129,0)</f>
        <v>0</v>
      </c>
      <c r="HK123" s="243">
        <f>VLOOKUP($B123,факт!$D$7:$HK$128,130,0)</f>
        <v>0</v>
      </c>
      <c r="HL123" s="243">
        <f t="shared" si="4676"/>
        <v>0</v>
      </c>
      <c r="HM123" s="243">
        <f t="shared" si="4677"/>
        <v>0</v>
      </c>
      <c r="HN123" s="244"/>
      <c r="HO123" s="244">
        <v>0</v>
      </c>
      <c r="HP123" s="243">
        <f t="shared" si="4678"/>
        <v>0</v>
      </c>
      <c r="HQ123" s="243">
        <f t="shared" si="4679"/>
        <v>0</v>
      </c>
      <c r="HR123" s="243">
        <f>VLOOKUP($B123,факт!$D$7:$HK$128,165,0)</f>
        <v>0</v>
      </c>
      <c r="HS123" s="243">
        <f>VLOOKUP($B123,факт!$D$7:$HK$128,166,0)</f>
        <v>0</v>
      </c>
      <c r="HT123" s="243">
        <f>VLOOKUP($B123,факт!$D$7:$HK$128,163,0)</f>
        <v>0</v>
      </c>
      <c r="HU123" s="243">
        <f>VLOOKUP($B123,факт!$D$7:$HK$128,164,0)</f>
        <v>0</v>
      </c>
      <c r="HV123" s="243">
        <f t="shared" si="4680"/>
        <v>0</v>
      </c>
      <c r="HW123" s="243">
        <f t="shared" si="4681"/>
        <v>0</v>
      </c>
      <c r="HX123" s="244">
        <v>0</v>
      </c>
      <c r="HY123" s="244">
        <v>0</v>
      </c>
      <c r="HZ123" s="243">
        <f t="shared" si="4682"/>
        <v>0</v>
      </c>
      <c r="IA123" s="243">
        <f t="shared" si="4683"/>
        <v>0</v>
      </c>
      <c r="IB123" s="243">
        <f>VLOOKUP($B123,факт!$D$7:$HK$128,49,0)</f>
        <v>0</v>
      </c>
      <c r="IC123" s="243">
        <f>VLOOKUP($B123,факт!$D$7:$HK$128,50,0)</f>
        <v>0</v>
      </c>
      <c r="ID123" s="244"/>
      <c r="IE123" s="244"/>
      <c r="IF123" s="243">
        <f t="shared" si="4684"/>
        <v>0</v>
      </c>
      <c r="IG123" s="243">
        <f t="shared" si="4685"/>
        <v>0</v>
      </c>
      <c r="IH123" s="244">
        <v>0</v>
      </c>
      <c r="II123" s="244">
        <v>0</v>
      </c>
      <c r="IJ123" s="243">
        <f t="shared" si="4686"/>
        <v>0</v>
      </c>
      <c r="IK123" s="243">
        <f t="shared" si="4687"/>
        <v>0</v>
      </c>
      <c r="IL123" s="243">
        <f>VLOOKUP($B123,факт!$D$7:$HK$128,85,0)</f>
        <v>0</v>
      </c>
      <c r="IM123" s="243">
        <f>VLOOKUP($B123,факт!$D$7:$HK$128,86,0)</f>
        <v>0</v>
      </c>
      <c r="IN123" s="244"/>
      <c r="IO123" s="244"/>
      <c r="IP123" s="243">
        <f t="shared" si="4688"/>
        <v>0</v>
      </c>
      <c r="IQ123" s="243">
        <f t="shared" si="4689"/>
        <v>0</v>
      </c>
      <c r="IR123" s="244">
        <v>0</v>
      </c>
      <c r="IS123" s="244">
        <v>0</v>
      </c>
      <c r="IT123" s="244"/>
      <c r="IU123" s="244"/>
      <c r="IV123" s="243">
        <f t="shared" si="4690"/>
        <v>0</v>
      </c>
      <c r="IW123" s="243">
        <f t="shared" si="4691"/>
        <v>0</v>
      </c>
      <c r="IX123" s="243">
        <f>VLOOKUP($B123,факт!$D$7:$HK$128,55,0)</f>
        <v>0</v>
      </c>
      <c r="IY123" s="243">
        <f>VLOOKUP($B123,факт!$D$7:$HK$128,56,0)</f>
        <v>0</v>
      </c>
      <c r="IZ123" s="243">
        <f t="shared" si="4692"/>
        <v>0</v>
      </c>
      <c r="JA123" s="243">
        <f t="shared" si="4693"/>
        <v>0</v>
      </c>
      <c r="JB123" s="242"/>
      <c r="JC123" s="243">
        <f t="shared" si="3026"/>
        <v>0</v>
      </c>
      <c r="JD123" s="243">
        <f t="shared" si="4694"/>
        <v>0</v>
      </c>
      <c r="JE123" s="243">
        <f t="shared" si="4695"/>
        <v>0</v>
      </c>
      <c r="JF123" s="243">
        <f>VLOOKUP($B123,факт!$D$7:$HK$128,61,0)</f>
        <v>0</v>
      </c>
      <c r="JG123" s="243">
        <f>VLOOKUP($B123,факт!$D$7:$HK$128,62,0)</f>
        <v>0</v>
      </c>
      <c r="JH123" s="243">
        <f>VLOOKUP($B123,факт!$D$7:$HK$128,59,0)</f>
        <v>0</v>
      </c>
      <c r="JI123" s="243">
        <f>VLOOKUP($B123,факт!$D$7:$HK$128,60,0)</f>
        <v>0</v>
      </c>
      <c r="JJ123" s="243">
        <f t="shared" si="4696"/>
        <v>0</v>
      </c>
      <c r="JK123" s="243">
        <f t="shared" si="4697"/>
        <v>0</v>
      </c>
      <c r="JL123" s="242"/>
      <c r="JM123" s="243">
        <f t="shared" si="4698"/>
        <v>0</v>
      </c>
      <c r="JN123" s="243">
        <f t="shared" si="4699"/>
        <v>0</v>
      </c>
      <c r="JO123" s="243">
        <f t="shared" si="4700"/>
        <v>0</v>
      </c>
      <c r="JP123" s="243">
        <f>VLOOKUP($B123,факт!$D$7:$HK$128,213,0)</f>
        <v>0</v>
      </c>
      <c r="JQ123" s="243">
        <f>VLOOKUP($B123,факт!$D$7:$HK$128,214,0)</f>
        <v>0</v>
      </c>
      <c r="JR123" s="244"/>
      <c r="JS123" s="244"/>
      <c r="JT123" s="243">
        <f t="shared" si="4701"/>
        <v>0</v>
      </c>
      <c r="JU123" s="243">
        <f t="shared" si="4702"/>
        <v>0</v>
      </c>
      <c r="JV123" s="242"/>
      <c r="JW123" s="243">
        <f t="shared" si="3027"/>
        <v>0</v>
      </c>
      <c r="JX123" s="243">
        <f t="shared" si="4703"/>
        <v>0</v>
      </c>
      <c r="JY123" s="243">
        <f t="shared" si="4704"/>
        <v>0</v>
      </c>
      <c r="JZ123" s="243">
        <f>VLOOKUP($B123,факт!$D$7:$HK$128,211,0)</f>
        <v>0</v>
      </c>
      <c r="KA123" s="243">
        <f>VLOOKUP($B123,факт!$D$7:$HK$128,212,0)</f>
        <v>0</v>
      </c>
      <c r="KB123" s="243">
        <f>VLOOKUP($B123,факт!$D$7:$HK$128,209,0)</f>
        <v>0</v>
      </c>
      <c r="KC123" s="243">
        <f>VLOOKUP($B123,факт!$D$7:$HK$128,210,0)</f>
        <v>0</v>
      </c>
      <c r="KD123" s="243">
        <f t="shared" si="4705"/>
        <v>0</v>
      </c>
      <c r="KE123" s="243">
        <f t="shared" si="4706"/>
        <v>0</v>
      </c>
      <c r="KF123" s="242">
        <v>0</v>
      </c>
      <c r="KG123" s="243">
        <f t="shared" si="4707"/>
        <v>0</v>
      </c>
      <c r="KH123" s="243">
        <f t="shared" si="4708"/>
        <v>0</v>
      </c>
      <c r="KI123" s="243">
        <f t="shared" si="4709"/>
        <v>0</v>
      </c>
      <c r="KJ123" s="243">
        <f>VLOOKUP($B123,факт!$D$7:$HK$128,161,0)</f>
        <v>0</v>
      </c>
      <c r="KK123" s="243">
        <f>VLOOKUP($B123,факт!$D$7:$HK$128,162,0)</f>
        <v>0</v>
      </c>
      <c r="KL123" s="243">
        <f>VLOOKUP($B123,факт!$D$7:$HK$128,159,0)</f>
        <v>0</v>
      </c>
      <c r="KM123" s="243">
        <f>VLOOKUP($B123,факт!$D$7:$HK$128,160,0)</f>
        <v>0</v>
      </c>
      <c r="KN123" s="243">
        <f t="shared" si="4710"/>
        <v>0</v>
      </c>
      <c r="KO123" s="243">
        <f t="shared" si="4711"/>
        <v>0</v>
      </c>
      <c r="KP123" s="242">
        <v>0</v>
      </c>
      <c r="KQ123" s="243">
        <f t="shared" si="4712"/>
        <v>0</v>
      </c>
      <c r="KR123" s="243">
        <f t="shared" si="4713"/>
        <v>0</v>
      </c>
      <c r="KS123" s="243">
        <f t="shared" si="4714"/>
        <v>0</v>
      </c>
      <c r="KT123" s="244"/>
      <c r="KU123" s="244"/>
      <c r="KV123" s="244"/>
      <c r="KW123" s="244"/>
      <c r="KX123" s="243">
        <f t="shared" si="4715"/>
        <v>0</v>
      </c>
      <c r="KY123" s="243">
        <f t="shared" si="4716"/>
        <v>0</v>
      </c>
      <c r="KZ123" s="242">
        <v>0</v>
      </c>
      <c r="LA123" s="243">
        <f t="shared" si="3028"/>
        <v>0</v>
      </c>
      <c r="LB123" s="243">
        <f t="shared" si="4717"/>
        <v>0</v>
      </c>
      <c r="LC123" s="243">
        <f t="shared" si="4718"/>
        <v>0</v>
      </c>
      <c r="LD123" s="243">
        <f>VLOOKUP($B123,факт!$D$7:$HK$128,89,0)</f>
        <v>0</v>
      </c>
      <c r="LE123" s="243">
        <f>VLOOKUP($B123,факт!$D$7:$HK$128,90,0)</f>
        <v>0</v>
      </c>
      <c r="LF123" s="243">
        <f>VLOOKUP($B123,факт!$D$7:$HK$128,87,0)</f>
        <v>0</v>
      </c>
      <c r="LG123" s="243">
        <f>VLOOKUP($B123,факт!$D$7:$HK$128,88,0)</f>
        <v>0</v>
      </c>
      <c r="LH123" s="243">
        <f t="shared" si="4719"/>
        <v>0</v>
      </c>
      <c r="LI123" s="243">
        <f t="shared" si="4720"/>
        <v>0</v>
      </c>
      <c r="LJ123" s="242">
        <v>0</v>
      </c>
      <c r="LK123" s="243">
        <f t="shared" si="3029"/>
        <v>0</v>
      </c>
      <c r="LL123" s="243">
        <f t="shared" si="4721"/>
        <v>0</v>
      </c>
      <c r="LM123" s="243">
        <f t="shared" si="4722"/>
        <v>0</v>
      </c>
      <c r="LN123" s="243">
        <f>VLOOKUP($B123,факт!$D$7:$HK$128,69,0)</f>
        <v>0</v>
      </c>
      <c r="LO123" s="243">
        <f>VLOOKUP($B123,факт!$D$7:$HK$128,70,0)</f>
        <v>0</v>
      </c>
      <c r="LP123" s="244"/>
      <c r="LQ123" s="244"/>
      <c r="LR123" s="243">
        <f t="shared" si="4723"/>
        <v>0</v>
      </c>
      <c r="LS123" s="243">
        <f t="shared" si="4724"/>
        <v>0</v>
      </c>
      <c r="LT123" s="242"/>
      <c r="LU123" s="243">
        <f t="shared" si="3030"/>
        <v>0</v>
      </c>
      <c r="LV123" s="243">
        <f t="shared" si="4725"/>
        <v>0</v>
      </c>
      <c r="LW123" s="243">
        <f t="shared" si="4726"/>
        <v>0</v>
      </c>
      <c r="LX123" s="243">
        <f>VLOOKUP($B123,факт!$D$7:$HK$128,83,0)</f>
        <v>0</v>
      </c>
      <c r="LY123" s="243">
        <f>VLOOKUP($B123,факт!$D$7:$HK$128,84,0)</f>
        <v>0</v>
      </c>
      <c r="LZ123" s="244"/>
      <c r="MA123" s="244"/>
      <c r="MB123" s="243">
        <f t="shared" si="4727"/>
        <v>0</v>
      </c>
      <c r="MC123" s="243">
        <f t="shared" si="4728"/>
        <v>0</v>
      </c>
      <c r="MD123" s="242"/>
      <c r="ME123" s="243">
        <f t="shared" si="3031"/>
        <v>0</v>
      </c>
      <c r="MF123" s="243">
        <f t="shared" si="4729"/>
        <v>0</v>
      </c>
      <c r="MG123" s="243">
        <f t="shared" si="4730"/>
        <v>0</v>
      </c>
      <c r="MH123" s="243">
        <f>VLOOKUP($B123,факт!$D$7:$HK$128,73,0)</f>
        <v>0</v>
      </c>
      <c r="MI123" s="243">
        <f>VLOOKUP($B123,факт!$D$7:$HK$128,74,0)</f>
        <v>0</v>
      </c>
      <c r="MJ123" s="243">
        <f>VLOOKUP($B123,факт!$D$7:$HK$128,71,0)</f>
        <v>0</v>
      </c>
      <c r="MK123" s="243">
        <f>VLOOKUP($B123,факт!$D$7:$HK$128,72,0)</f>
        <v>0</v>
      </c>
      <c r="ML123" s="243">
        <f t="shared" si="4731"/>
        <v>0</v>
      </c>
      <c r="MM123" s="243">
        <f t="shared" si="4732"/>
        <v>0</v>
      </c>
      <c r="MN123" s="242">
        <v>0</v>
      </c>
      <c r="MO123" s="243">
        <f t="shared" si="3032"/>
        <v>0</v>
      </c>
      <c r="MP123" s="243">
        <f t="shared" si="4733"/>
        <v>0</v>
      </c>
      <c r="MQ123" s="243">
        <f t="shared" si="4734"/>
        <v>0</v>
      </c>
      <c r="MR123" s="243">
        <f>VLOOKUP($B123,факт!$D$7:$HK$128,53,0)</f>
        <v>0</v>
      </c>
      <c r="MS123" s="243">
        <f>VLOOKUP($B123,факт!$D$7:$HK$128,54,0)</f>
        <v>0</v>
      </c>
      <c r="MT123" s="243">
        <f>VLOOKUP($B123,факт!$D$7:$HK$128,51,0)</f>
        <v>0</v>
      </c>
      <c r="MU123" s="243">
        <f>VLOOKUP($B123,факт!$D$7:$HK$128,52,0)</f>
        <v>0</v>
      </c>
      <c r="MV123" s="243">
        <f t="shared" si="4735"/>
        <v>0</v>
      </c>
      <c r="MW123" s="243">
        <f t="shared" si="4736"/>
        <v>0</v>
      </c>
      <c r="MX123" s="242">
        <v>0</v>
      </c>
      <c r="MY123" s="243">
        <f t="shared" si="4737"/>
        <v>0</v>
      </c>
      <c r="MZ123" s="243">
        <f t="shared" si="4738"/>
        <v>0</v>
      </c>
      <c r="NA123" s="243">
        <f t="shared" si="4739"/>
        <v>0</v>
      </c>
      <c r="NB123" s="243">
        <f>VLOOKUP($B123,факт!$D$7:$HK$128,77,0)</f>
        <v>0</v>
      </c>
      <c r="NC123" s="243">
        <f>VLOOKUP($B123,факт!$D$7:$HK$128,78,0)</f>
        <v>0</v>
      </c>
      <c r="ND123" s="243">
        <f>VLOOKUP($B123,факт!$D$7:$HK$128,75,0)</f>
        <v>0</v>
      </c>
      <c r="NE123" s="243">
        <f>VLOOKUP($B123,факт!$D$7:$HK$128,76,0)</f>
        <v>0</v>
      </c>
      <c r="NF123" s="243">
        <f t="shared" si="4740"/>
        <v>0</v>
      </c>
      <c r="NG123" s="243">
        <f t="shared" si="4741"/>
        <v>0</v>
      </c>
      <c r="NH123" s="242"/>
      <c r="NI123" s="243">
        <f t="shared" si="4742"/>
        <v>0</v>
      </c>
      <c r="NJ123" s="243">
        <f t="shared" si="4743"/>
        <v>0</v>
      </c>
      <c r="NK123" s="243">
        <f t="shared" si="4744"/>
        <v>0</v>
      </c>
      <c r="NL123" s="243">
        <f>VLOOKUP($B123,факт!$D$7:$HK$128,95,0)</f>
        <v>0</v>
      </c>
      <c r="NM123" s="243">
        <f>VLOOKUP($B123,факт!$D$7:$HK$128,96,0)</f>
        <v>0</v>
      </c>
      <c r="NN123" s="243">
        <f>VLOOKUP($B123,факт!$D$7:$HK$128,93,0)</f>
        <v>0</v>
      </c>
      <c r="NO123" s="243">
        <f>VLOOKUP($B123,факт!$D$7:$HK$128,94,0)</f>
        <v>0</v>
      </c>
      <c r="NP123" s="243">
        <f t="shared" si="4745"/>
        <v>0</v>
      </c>
      <c r="NQ123" s="243">
        <f t="shared" si="4746"/>
        <v>0</v>
      </c>
      <c r="NR123" s="242">
        <v>0</v>
      </c>
      <c r="NS123" s="243">
        <f t="shared" si="4747"/>
        <v>0</v>
      </c>
      <c r="NT123" s="243">
        <f t="shared" si="4748"/>
        <v>0</v>
      </c>
      <c r="NU123" s="243">
        <f t="shared" si="4749"/>
        <v>0</v>
      </c>
      <c r="NV123" s="243">
        <f>VLOOKUP($B123,факт!$D$7:$HK$128,81,0)</f>
        <v>0</v>
      </c>
      <c r="NW123" s="243">
        <f>VLOOKUP($B123,факт!$D$7:$HK$128,82,0)</f>
        <v>0</v>
      </c>
      <c r="NX123" s="244"/>
      <c r="NY123" s="244"/>
      <c r="NZ123" s="243">
        <f t="shared" si="4750"/>
        <v>0</v>
      </c>
      <c r="OA123" s="243">
        <f t="shared" si="4751"/>
        <v>0</v>
      </c>
      <c r="OB123" s="242"/>
      <c r="OC123" s="243">
        <f t="shared" si="3033"/>
        <v>0</v>
      </c>
      <c r="OD123" s="243">
        <f t="shared" si="4752"/>
        <v>0</v>
      </c>
      <c r="OE123" s="243">
        <f t="shared" si="4753"/>
        <v>0</v>
      </c>
      <c r="OF123" s="244"/>
      <c r="OG123" s="244"/>
      <c r="OH123" s="244"/>
      <c r="OI123" s="244"/>
      <c r="OJ123" s="243">
        <f t="shared" si="4754"/>
        <v>0</v>
      </c>
      <c r="OK123" s="243">
        <f t="shared" si="4755"/>
        <v>0</v>
      </c>
      <c r="OL123" s="242">
        <v>0</v>
      </c>
      <c r="OM123" s="243">
        <f t="shared" si="3034"/>
        <v>0</v>
      </c>
      <c r="ON123" s="243">
        <f t="shared" si="4756"/>
        <v>0</v>
      </c>
      <c r="OO123" s="243">
        <f t="shared" si="4757"/>
        <v>0</v>
      </c>
      <c r="OP123" s="243">
        <f>VLOOKUP($B123,факт!$D$7:$HK$128,47,0)</f>
        <v>0</v>
      </c>
      <c r="OQ123" s="243">
        <f>VLOOKUP($B123,факт!$D$7:$HK$128,48,0)</f>
        <v>0</v>
      </c>
      <c r="OR123" s="244"/>
      <c r="OS123" s="244"/>
      <c r="OT123" s="243">
        <f t="shared" si="4758"/>
        <v>0</v>
      </c>
      <c r="OU123" s="243">
        <f t="shared" si="4759"/>
        <v>0</v>
      </c>
      <c r="OV123" s="242">
        <v>0</v>
      </c>
      <c r="OW123" s="243">
        <f t="shared" si="3035"/>
        <v>0</v>
      </c>
      <c r="OX123" s="243">
        <f t="shared" si="4760"/>
        <v>0</v>
      </c>
      <c r="OY123" s="243">
        <f t="shared" si="4761"/>
        <v>0</v>
      </c>
      <c r="OZ123" s="244"/>
      <c r="PA123" s="244"/>
      <c r="PB123" s="244"/>
      <c r="PC123" s="244"/>
      <c r="PD123" s="243">
        <f t="shared" si="4762"/>
        <v>0</v>
      </c>
      <c r="PE123" s="243">
        <f t="shared" si="4763"/>
        <v>0</v>
      </c>
      <c r="PF123" s="242">
        <v>0</v>
      </c>
      <c r="PG123" s="243">
        <f t="shared" si="4764"/>
        <v>0</v>
      </c>
      <c r="PH123" s="243">
        <f t="shared" si="4765"/>
        <v>0</v>
      </c>
      <c r="PI123" s="243">
        <f t="shared" si="4766"/>
        <v>0</v>
      </c>
      <c r="PJ123" s="243">
        <f>VLOOKUP($B123,факт!$D$7:$HK$128,45,0)</f>
        <v>0</v>
      </c>
      <c r="PK123" s="243">
        <f>VLOOKUP($B123,факт!$D$7:$HK$128,46,0)</f>
        <v>0</v>
      </c>
      <c r="PL123" s="244"/>
      <c r="PM123" s="244"/>
      <c r="PN123" s="243">
        <f t="shared" si="4767"/>
        <v>0</v>
      </c>
      <c r="PO123" s="243">
        <f t="shared" si="4768"/>
        <v>0</v>
      </c>
      <c r="PP123" s="243"/>
      <c r="PQ123" s="243"/>
      <c r="PR123" s="243">
        <f t="shared" si="4769"/>
        <v>0</v>
      </c>
      <c r="PS123" s="243">
        <f t="shared" si="4770"/>
        <v>0</v>
      </c>
      <c r="PT123" s="244"/>
      <c r="PU123" s="244"/>
      <c r="PV123" s="244"/>
      <c r="PW123" s="244"/>
      <c r="PX123" s="243">
        <f t="shared" si="4771"/>
        <v>0</v>
      </c>
      <c r="PY123" s="243">
        <f t="shared" si="4772"/>
        <v>0</v>
      </c>
      <c r="PZ123" s="243"/>
      <c r="QA123" s="243"/>
      <c r="QB123" s="243">
        <f t="shared" si="4773"/>
        <v>0</v>
      </c>
      <c r="QC123" s="243">
        <f t="shared" si="4774"/>
        <v>0</v>
      </c>
      <c r="QD123" s="244"/>
      <c r="QE123" s="244"/>
      <c r="QF123" s="244"/>
      <c r="QG123" s="244"/>
      <c r="QH123" s="243">
        <f t="shared" si="4775"/>
        <v>0</v>
      </c>
      <c r="QI123" s="243">
        <f t="shared" si="4776"/>
        <v>0</v>
      </c>
      <c r="QJ123" s="247">
        <f t="shared" si="4777"/>
        <v>14</v>
      </c>
      <c r="QK123" s="247">
        <f t="shared" si="4778"/>
        <v>421298.08</v>
      </c>
      <c r="QL123" s="247">
        <f t="shared" si="4779"/>
        <v>1.1666666666666667</v>
      </c>
      <c r="QM123" s="247">
        <f t="shared" si="4780"/>
        <v>35108.173333333332</v>
      </c>
      <c r="QN123" s="247">
        <f t="shared" si="4781"/>
        <v>0</v>
      </c>
      <c r="QO123" s="247">
        <f t="shared" si="4782"/>
        <v>0</v>
      </c>
      <c r="QP123" s="247">
        <f t="shared" si="4783"/>
        <v>0</v>
      </c>
      <c r="QQ123" s="247">
        <f t="shared" si="4784"/>
        <v>0</v>
      </c>
      <c r="QR123" s="243">
        <f t="shared" si="4785"/>
        <v>-1.1666666666666667</v>
      </c>
      <c r="QS123" s="243">
        <f t="shared" si="4786"/>
        <v>-35108.173333333332</v>
      </c>
    </row>
    <row r="124" spans="1:461" s="199" customFormat="1" ht="27.75" customHeight="1" x14ac:dyDescent="0.25">
      <c r="A124" s="221"/>
      <c r="B124" s="221">
        <v>83</v>
      </c>
      <c r="C124" s="248" t="s">
        <v>295</v>
      </c>
      <c r="D124" s="238">
        <f t="shared" si="4056"/>
        <v>9860</v>
      </c>
      <c r="E124" s="238">
        <v>10127</v>
      </c>
      <c r="F124" s="239">
        <v>2.58</v>
      </c>
      <c r="G124" s="240">
        <v>1</v>
      </c>
      <c r="H124" s="238">
        <v>1.4</v>
      </c>
      <c r="I124" s="238">
        <v>1.68</v>
      </c>
      <c r="J124" s="238">
        <v>2.23</v>
      </c>
      <c r="K124" s="241">
        <v>2.57</v>
      </c>
      <c r="L124" s="242">
        <v>0</v>
      </c>
      <c r="M124" s="243">
        <f t="shared" si="3005"/>
        <v>0</v>
      </c>
      <c r="N124" s="243">
        <f t="shared" si="4594"/>
        <v>0</v>
      </c>
      <c r="O124" s="243">
        <f t="shared" si="4595"/>
        <v>0</v>
      </c>
      <c r="P124" s="243">
        <f>VLOOKUP($B124,факт!$D$7:$HK$127,21,0)</f>
        <v>0</v>
      </c>
      <c r="Q124" s="243">
        <f>VLOOKUP($B124,факт!$D$7:$HK$127,22,0)</f>
        <v>0</v>
      </c>
      <c r="R124" s="243">
        <f>VLOOKUP($B124,факт!$D$7:$HK$127,19,0)</f>
        <v>0</v>
      </c>
      <c r="S124" s="243">
        <f>VLOOKUP($B124,факт!$D$7:$HK$127,20,0)</f>
        <v>0</v>
      </c>
      <c r="T124" s="243">
        <f t="shared" si="3006"/>
        <v>0</v>
      </c>
      <c r="U124" s="243">
        <f t="shared" si="3007"/>
        <v>0</v>
      </c>
      <c r="V124" s="242"/>
      <c r="W124" s="243">
        <f t="shared" si="3008"/>
        <v>0</v>
      </c>
      <c r="X124" s="243">
        <f t="shared" si="4596"/>
        <v>0</v>
      </c>
      <c r="Y124" s="243">
        <f t="shared" si="4597"/>
        <v>0</v>
      </c>
      <c r="Z124" s="243">
        <f>VLOOKUP($B124,факт!$D$7:$HK$128,29,0)</f>
        <v>0</v>
      </c>
      <c r="AA124" s="243">
        <f>VLOOKUP($B124,факт!$D$7:$HK$128,30,0)</f>
        <v>0</v>
      </c>
      <c r="AB124" s="243">
        <f>VLOOKUP($B124,факт!$D$7:$HK$128,27,0)</f>
        <v>0</v>
      </c>
      <c r="AC124" s="243">
        <f>VLOOKUP($B124,факт!$D$7:$HK$128,28,0)</f>
        <v>0</v>
      </c>
      <c r="AD124" s="243">
        <f t="shared" si="4598"/>
        <v>0</v>
      </c>
      <c r="AE124" s="243">
        <f t="shared" si="4599"/>
        <v>0</v>
      </c>
      <c r="AF124" s="245"/>
      <c r="AG124" s="243">
        <f t="shared" si="3009"/>
        <v>0</v>
      </c>
      <c r="AH124" s="243">
        <f t="shared" si="4600"/>
        <v>0</v>
      </c>
      <c r="AI124" s="243">
        <f t="shared" si="4601"/>
        <v>0</v>
      </c>
      <c r="AJ124" s="243">
        <f>VLOOKUP($B124,факт!$D$7:$HK$128,43,0)</f>
        <v>0</v>
      </c>
      <c r="AK124" s="243">
        <f>VLOOKUP($B124,факт!$D$7:$HK$128,44,0)</f>
        <v>0</v>
      </c>
      <c r="AL124" s="243">
        <f>VLOOKUP($B124,факт!$D$7:$HK$128,41,0)</f>
        <v>0</v>
      </c>
      <c r="AM124" s="243">
        <f>VLOOKUP($B124,факт!$D$7:$HK$128,42,0)</f>
        <v>0</v>
      </c>
      <c r="AN124" s="243">
        <f t="shared" si="4602"/>
        <v>0</v>
      </c>
      <c r="AO124" s="243">
        <f t="shared" si="4603"/>
        <v>0</v>
      </c>
      <c r="AP124" s="242">
        <v>0</v>
      </c>
      <c r="AQ124" s="243">
        <f t="shared" si="3010"/>
        <v>0</v>
      </c>
      <c r="AR124" s="243">
        <f t="shared" si="4604"/>
        <v>0</v>
      </c>
      <c r="AS124" s="243">
        <f t="shared" si="4605"/>
        <v>0</v>
      </c>
      <c r="AT124" s="243">
        <f>VLOOKUP($B124,факт!$D$7:$HK$128,9,0)</f>
        <v>0</v>
      </c>
      <c r="AU124" s="243">
        <f>VLOOKUP($B124,факт!$D$7:$HK$128,10,0)</f>
        <v>0</v>
      </c>
      <c r="AV124" s="243">
        <f>VLOOKUP($B124,факт!$D$7:$HK$128,7,0)</f>
        <v>0</v>
      </c>
      <c r="AW124" s="243">
        <f>VLOOKUP($B124,факт!$D$7:$HK$128,8,0)</f>
        <v>0</v>
      </c>
      <c r="AX124" s="243">
        <f t="shared" si="4606"/>
        <v>0</v>
      </c>
      <c r="AY124" s="243">
        <f t="shared" si="4607"/>
        <v>0</v>
      </c>
      <c r="AZ124" s="242">
        <v>0</v>
      </c>
      <c r="BA124" s="243">
        <f t="shared" si="3011"/>
        <v>0</v>
      </c>
      <c r="BB124" s="243">
        <f t="shared" si="4608"/>
        <v>0</v>
      </c>
      <c r="BC124" s="243">
        <f t="shared" si="4609"/>
        <v>0</v>
      </c>
      <c r="BD124" s="243">
        <f>VLOOKUP($B124,факт!$D$7:$HK$128,23,0)</f>
        <v>0</v>
      </c>
      <c r="BE124" s="243">
        <f>VLOOKUP($B124,факт!$D$7:$HK$128,24,0)</f>
        <v>0</v>
      </c>
      <c r="BF124" s="243"/>
      <c r="BG124" s="243"/>
      <c r="BH124" s="243">
        <f t="shared" si="4610"/>
        <v>0</v>
      </c>
      <c r="BI124" s="243">
        <f t="shared" si="4611"/>
        <v>0</v>
      </c>
      <c r="BJ124" s="242">
        <v>0</v>
      </c>
      <c r="BK124" s="243">
        <f t="shared" si="3012"/>
        <v>0</v>
      </c>
      <c r="BL124" s="243">
        <f t="shared" si="4612"/>
        <v>0</v>
      </c>
      <c r="BM124" s="243">
        <f t="shared" si="4613"/>
        <v>0</v>
      </c>
      <c r="BN124" s="243">
        <f>VLOOKUP($B124,факт!$D$7:$HK$128,199,0)</f>
        <v>0</v>
      </c>
      <c r="BO124" s="243">
        <f>VLOOKUP($B124,факт!$D$7:$HK$128,200,0)</f>
        <v>0</v>
      </c>
      <c r="BP124" s="243">
        <f>VLOOKUP($B124,факт!$D$7:$HK$128,197,0)</f>
        <v>0</v>
      </c>
      <c r="BQ124" s="243">
        <f>VLOOKUP($B124,факт!$D$7:$HK$128,198,0)</f>
        <v>0</v>
      </c>
      <c r="BR124" s="243">
        <f t="shared" si="4614"/>
        <v>0</v>
      </c>
      <c r="BS124" s="243">
        <f t="shared" si="4615"/>
        <v>0</v>
      </c>
      <c r="BT124" s="243"/>
      <c r="BU124" s="243">
        <f t="shared" si="3013"/>
        <v>0</v>
      </c>
      <c r="BV124" s="243">
        <f t="shared" si="4616"/>
        <v>0</v>
      </c>
      <c r="BW124" s="243">
        <f t="shared" si="4617"/>
        <v>0</v>
      </c>
      <c r="BX124" s="243">
        <f>VLOOKUP($B124,факт!$D$7:$HK$128,25,0)</f>
        <v>0</v>
      </c>
      <c r="BY124" s="243">
        <f>VLOOKUP($B124,факт!$D$7:$HK$128,26,0)</f>
        <v>0</v>
      </c>
      <c r="BZ124" s="244"/>
      <c r="CA124" s="244"/>
      <c r="CB124" s="243">
        <f t="shared" si="4618"/>
        <v>0</v>
      </c>
      <c r="CC124" s="243">
        <f t="shared" si="4619"/>
        <v>0</v>
      </c>
      <c r="CD124" s="242">
        <v>0</v>
      </c>
      <c r="CE124" s="243">
        <f t="shared" si="4620"/>
        <v>0</v>
      </c>
      <c r="CF124" s="243">
        <f t="shared" si="4621"/>
        <v>0</v>
      </c>
      <c r="CG124" s="243">
        <f t="shared" si="4622"/>
        <v>0</v>
      </c>
      <c r="CH124" s="243">
        <f>VLOOKUP($B124,факт!$D$7:$HK$128,13,0)</f>
        <v>0</v>
      </c>
      <c r="CI124" s="243">
        <f>VLOOKUP($B124,факт!$D$7:$HK$128,14,0)</f>
        <v>0</v>
      </c>
      <c r="CJ124" s="243">
        <f>VLOOKUP($B124,факт!$D$7:$HK$128,11,0)</f>
        <v>0</v>
      </c>
      <c r="CK124" s="243">
        <f>VLOOKUP($B124,факт!$D$7:$HK$128,12,0)</f>
        <v>0</v>
      </c>
      <c r="CL124" s="243">
        <f t="shared" si="4623"/>
        <v>0</v>
      </c>
      <c r="CM124" s="243">
        <f t="shared" si="4624"/>
        <v>0</v>
      </c>
      <c r="CN124" s="245"/>
      <c r="CO124" s="243">
        <f t="shared" si="3014"/>
        <v>0</v>
      </c>
      <c r="CP124" s="243">
        <f t="shared" si="4625"/>
        <v>0</v>
      </c>
      <c r="CQ124" s="243">
        <f t="shared" si="4626"/>
        <v>0</v>
      </c>
      <c r="CR124" s="243">
        <f>VLOOKUP($B124,факт!$D$7:$HK$128,37,0)</f>
        <v>0</v>
      </c>
      <c r="CS124" s="243">
        <f>VLOOKUP($B124,факт!$D$7:$HK$128,38,0)</f>
        <v>0</v>
      </c>
      <c r="CT124" s="243">
        <f>VLOOKUP($B124,факт!$D$7:$HK$128,35,0)</f>
        <v>0</v>
      </c>
      <c r="CU124" s="243">
        <f>VLOOKUP($B124,факт!$D$7:$HK$128,36,0)</f>
        <v>0</v>
      </c>
      <c r="CV124" s="243">
        <f t="shared" si="4627"/>
        <v>0</v>
      </c>
      <c r="CW124" s="243">
        <f t="shared" si="4628"/>
        <v>0</v>
      </c>
      <c r="CX124" s="242">
        <v>0</v>
      </c>
      <c r="CY124" s="243">
        <f t="shared" si="3015"/>
        <v>0</v>
      </c>
      <c r="CZ124" s="243">
        <f t="shared" si="4629"/>
        <v>0</v>
      </c>
      <c r="DA124" s="243">
        <f t="shared" si="4630"/>
        <v>0</v>
      </c>
      <c r="DB124" s="243">
        <f>VLOOKUP($B124,факт!$D$7:$HK$128,121,0)</f>
        <v>0</v>
      </c>
      <c r="DC124" s="243">
        <f>VLOOKUP($B124,факт!$D$7:$HK$128,122,0)</f>
        <v>0</v>
      </c>
      <c r="DD124" s="243">
        <f>VLOOKUP($B124,факт!$D$7:$HK$128,119,0)</f>
        <v>0</v>
      </c>
      <c r="DE124" s="243">
        <f>VLOOKUP($B124,факт!$D$7:$HK$128,120,0)</f>
        <v>0</v>
      </c>
      <c r="DF124" s="243">
        <f t="shared" si="4631"/>
        <v>0</v>
      </c>
      <c r="DG124" s="243">
        <f t="shared" si="4632"/>
        <v>0</v>
      </c>
      <c r="DH124" s="242">
        <v>0</v>
      </c>
      <c r="DI124" s="243">
        <f t="shared" si="3016"/>
        <v>0</v>
      </c>
      <c r="DJ124" s="243">
        <f t="shared" si="4633"/>
        <v>0</v>
      </c>
      <c r="DK124" s="243">
        <f t="shared" si="4634"/>
        <v>0</v>
      </c>
      <c r="DL124" s="243">
        <f>VLOOKUP($B124,факт!$D$7:$HK$128,135,0)</f>
        <v>0</v>
      </c>
      <c r="DM124" s="243">
        <f>VLOOKUP($B124,факт!$D$7:$HK$128,136,0)</f>
        <v>0</v>
      </c>
      <c r="DN124" s="243">
        <f>VLOOKUP($B124,факт!$D$7:$HK$128,133,0)</f>
        <v>0</v>
      </c>
      <c r="DO124" s="243">
        <f>VLOOKUP($B124,факт!$D$7:$HK$128,134,0)</f>
        <v>0</v>
      </c>
      <c r="DP124" s="243">
        <f t="shared" si="4635"/>
        <v>0</v>
      </c>
      <c r="DQ124" s="243">
        <f t="shared" si="4636"/>
        <v>0</v>
      </c>
      <c r="DR124" s="243"/>
      <c r="DS124" s="243">
        <f t="shared" si="3017"/>
        <v>0</v>
      </c>
      <c r="DT124" s="243">
        <f t="shared" si="4637"/>
        <v>0</v>
      </c>
      <c r="DU124" s="243">
        <f t="shared" si="4638"/>
        <v>0</v>
      </c>
      <c r="DV124" s="243">
        <f>VLOOKUP($B124,факт!$D$7:$HK$128,157,0)</f>
        <v>0</v>
      </c>
      <c r="DW124" s="243">
        <f>VLOOKUP($B124,факт!$D$7:$HK$128,158,0)</f>
        <v>0</v>
      </c>
      <c r="DX124" s="243">
        <f>VLOOKUP($B124,факт!$D$7:$HK$128,155,0)</f>
        <v>0</v>
      </c>
      <c r="DY124" s="243">
        <f>VLOOKUP($B124,факт!$D$7:$HK$128,156,0)</f>
        <v>0</v>
      </c>
      <c r="DZ124" s="243">
        <f t="shared" si="4639"/>
        <v>0</v>
      </c>
      <c r="EA124" s="243">
        <f t="shared" si="4640"/>
        <v>0</v>
      </c>
      <c r="EB124" s="242">
        <v>0</v>
      </c>
      <c r="EC124" s="243">
        <f t="shared" si="3018"/>
        <v>0</v>
      </c>
      <c r="ED124" s="243">
        <f t="shared" si="4641"/>
        <v>0</v>
      </c>
      <c r="EE124" s="243">
        <f t="shared" si="4642"/>
        <v>0</v>
      </c>
      <c r="EF124" s="243">
        <f>VLOOKUP($B124,факт!$D$7:$HK$128,173,0)</f>
        <v>0</v>
      </c>
      <c r="EG124" s="243">
        <f>VLOOKUP($B124,факт!$D$7:$HK$128,174,0)</f>
        <v>0</v>
      </c>
      <c r="EH124" s="243">
        <f>VLOOKUP($B124,факт!$D$7:$HK$128,171,0)</f>
        <v>0</v>
      </c>
      <c r="EI124" s="243">
        <f>VLOOKUP($B124,факт!$D$7:$HK$128,172,0)</f>
        <v>0</v>
      </c>
      <c r="EJ124" s="243">
        <f t="shared" si="4643"/>
        <v>0</v>
      </c>
      <c r="EK124" s="243">
        <f t="shared" si="4644"/>
        <v>0</v>
      </c>
      <c r="EL124" s="242">
        <v>0</v>
      </c>
      <c r="EM124" s="243">
        <f t="shared" si="3019"/>
        <v>0</v>
      </c>
      <c r="EN124" s="243">
        <f t="shared" si="4645"/>
        <v>0</v>
      </c>
      <c r="EO124" s="243">
        <f t="shared" si="4646"/>
        <v>0</v>
      </c>
      <c r="EP124" s="243">
        <f>VLOOKUP($B124,факт!$D$7:$HK$128,175,0)</f>
        <v>0</v>
      </c>
      <c r="EQ124" s="243">
        <f>VLOOKUP($B124,факт!$D$7:$HK$128,176,0)</f>
        <v>0</v>
      </c>
      <c r="ER124" s="244"/>
      <c r="ES124" s="244"/>
      <c r="ET124" s="243">
        <f t="shared" si="4647"/>
        <v>0</v>
      </c>
      <c r="EU124" s="243">
        <f t="shared" si="4648"/>
        <v>0</v>
      </c>
      <c r="EV124" s="242">
        <v>0</v>
      </c>
      <c r="EW124" s="243">
        <f t="shared" si="3020"/>
        <v>0</v>
      </c>
      <c r="EX124" s="243">
        <f t="shared" si="4649"/>
        <v>0</v>
      </c>
      <c r="EY124" s="243">
        <f t="shared" si="4650"/>
        <v>0</v>
      </c>
      <c r="EZ124" s="243">
        <f>VLOOKUP($B124,факт!$D$7:$HK$128,179,0)</f>
        <v>0</v>
      </c>
      <c r="FA124" s="243">
        <f>VLOOKUP($B124,факт!$D$7:$HK$128,180,0)</f>
        <v>0</v>
      </c>
      <c r="FB124" s="243">
        <f>VLOOKUP($B124,факт!$D$7:$HK$128,177,0)</f>
        <v>0</v>
      </c>
      <c r="FC124" s="243">
        <f>VLOOKUP($B124,факт!$D$7:$HK$128,178,0)</f>
        <v>0</v>
      </c>
      <c r="FD124" s="243">
        <f t="shared" si="4651"/>
        <v>0</v>
      </c>
      <c r="FE124" s="243">
        <f t="shared" si="4652"/>
        <v>0</v>
      </c>
      <c r="FF124" s="242">
        <v>0</v>
      </c>
      <c r="FG124" s="243">
        <f t="shared" si="3021"/>
        <v>0</v>
      </c>
      <c r="FH124" s="243">
        <f t="shared" si="4653"/>
        <v>0</v>
      </c>
      <c r="FI124" s="243">
        <f t="shared" si="4654"/>
        <v>0</v>
      </c>
      <c r="FJ124" s="243">
        <f>VLOOKUP($B124,факт!$D$7:$HK$128,183,0)</f>
        <v>0</v>
      </c>
      <c r="FK124" s="243">
        <f>VLOOKUP($B124,факт!$D$7:$HK$128,184,0)</f>
        <v>0</v>
      </c>
      <c r="FL124" s="243">
        <f>VLOOKUP($B124,факт!$D$7:$HK$128,181,0)</f>
        <v>0</v>
      </c>
      <c r="FM124" s="243">
        <f>VLOOKUP($B124,факт!$D$7:$HK$128,182,0)</f>
        <v>0</v>
      </c>
      <c r="FN124" s="243">
        <f t="shared" si="4655"/>
        <v>0</v>
      </c>
      <c r="FO124" s="243">
        <f t="shared" si="4656"/>
        <v>0</v>
      </c>
      <c r="FP124" s="242">
        <v>0</v>
      </c>
      <c r="FQ124" s="243">
        <f t="shared" si="3022"/>
        <v>0</v>
      </c>
      <c r="FR124" s="243">
        <f t="shared" si="4657"/>
        <v>0</v>
      </c>
      <c r="FS124" s="243">
        <f t="shared" si="4658"/>
        <v>0</v>
      </c>
      <c r="FT124" s="243">
        <f>VLOOKUP($B124,факт!$D$7:$HK$128,189,0)</f>
        <v>0</v>
      </c>
      <c r="FU124" s="243">
        <f>VLOOKUP($B124,факт!$D$7:$HK$128,190,0)</f>
        <v>0</v>
      </c>
      <c r="FV124" s="243">
        <f>VLOOKUP($B124,факт!$D$7:$HK$128,187,0)</f>
        <v>0</v>
      </c>
      <c r="FW124" s="243">
        <f>VLOOKUP($B124,факт!$D$7:$HK$128,188,0)</f>
        <v>0</v>
      </c>
      <c r="FX124" s="243">
        <f t="shared" si="4659"/>
        <v>0</v>
      </c>
      <c r="FY124" s="243">
        <f t="shared" si="4660"/>
        <v>0</v>
      </c>
      <c r="FZ124" s="242">
        <v>0</v>
      </c>
      <c r="GA124" s="243">
        <f t="shared" si="3023"/>
        <v>0</v>
      </c>
      <c r="GB124" s="243">
        <f t="shared" si="4661"/>
        <v>0</v>
      </c>
      <c r="GC124" s="243">
        <f t="shared" si="4662"/>
        <v>0</v>
      </c>
      <c r="GD124" s="243">
        <f>VLOOKUP($B124,факт!$D$7:$HK$128,201,0)</f>
        <v>0</v>
      </c>
      <c r="GE124" s="243">
        <f>VLOOKUP($B124,факт!$D$7:$HK$128,202,0)</f>
        <v>0</v>
      </c>
      <c r="GF124" s="244"/>
      <c r="GG124" s="244"/>
      <c r="GH124" s="243">
        <f t="shared" si="4663"/>
        <v>0</v>
      </c>
      <c r="GI124" s="243">
        <f t="shared" si="4664"/>
        <v>0</v>
      </c>
      <c r="GJ124" s="242">
        <v>0</v>
      </c>
      <c r="GK124" s="243">
        <f t="shared" si="3024"/>
        <v>0</v>
      </c>
      <c r="GL124" s="243">
        <f t="shared" si="4665"/>
        <v>0</v>
      </c>
      <c r="GM124" s="243">
        <f t="shared" si="4666"/>
        <v>0</v>
      </c>
      <c r="GN124" s="243">
        <f>VLOOKUP($B124,факт!$D$7:$HK$128,191,0)</f>
        <v>0</v>
      </c>
      <c r="GO124" s="243">
        <f>VLOOKUP($B124,факт!$D$7:$HK$128,192,0)</f>
        <v>0</v>
      </c>
      <c r="GP124" s="244"/>
      <c r="GQ124" s="244"/>
      <c r="GR124" s="243">
        <f t="shared" si="4667"/>
        <v>0</v>
      </c>
      <c r="GS124" s="243">
        <f t="shared" si="4668"/>
        <v>0</v>
      </c>
      <c r="GT124" s="242"/>
      <c r="GU124" s="243">
        <f t="shared" si="3025"/>
        <v>0</v>
      </c>
      <c r="GV124" s="243">
        <f t="shared" si="4669"/>
        <v>0</v>
      </c>
      <c r="GW124" s="243">
        <f t="shared" si="4670"/>
        <v>0</v>
      </c>
      <c r="GX124" s="243">
        <f>VLOOKUP($B124,факт!$D$7:$HK$128,127,0)</f>
        <v>0</v>
      </c>
      <c r="GY124" s="243">
        <f>VLOOKUP($B124,факт!$D$7:$HK$128,128,0)</f>
        <v>0</v>
      </c>
      <c r="GZ124" s="243">
        <f>VLOOKUP($B124,факт!$D$7:$HK$128,125,0)</f>
        <v>0</v>
      </c>
      <c r="HA124" s="243">
        <f>VLOOKUP($B124,факт!$D$7:$HK$128,126,0)</f>
        <v>0</v>
      </c>
      <c r="HB124" s="243">
        <f t="shared" si="4671"/>
        <v>0</v>
      </c>
      <c r="HC124" s="243">
        <f t="shared" si="4672"/>
        <v>0</v>
      </c>
      <c r="HD124" s="242"/>
      <c r="HE124" s="243">
        <f t="shared" si="4673"/>
        <v>0</v>
      </c>
      <c r="HF124" s="243">
        <f t="shared" si="4674"/>
        <v>0</v>
      </c>
      <c r="HG124" s="243">
        <f t="shared" si="4675"/>
        <v>0</v>
      </c>
      <c r="HH124" s="243">
        <f>VLOOKUP($B124,факт!$D$7:$HK$128,131,0)</f>
        <v>0</v>
      </c>
      <c r="HI124" s="243">
        <f>VLOOKUP($B124,факт!$D$7:$HK$128,132,0)</f>
        <v>0</v>
      </c>
      <c r="HJ124" s="243">
        <f>VLOOKUP($B124,факт!$D$7:$HK$128,129,0)</f>
        <v>0</v>
      </c>
      <c r="HK124" s="243">
        <f>VLOOKUP($B124,факт!$D$7:$HK$128,130,0)</f>
        <v>0</v>
      </c>
      <c r="HL124" s="243">
        <f t="shared" si="4676"/>
        <v>0</v>
      </c>
      <c r="HM124" s="243">
        <f t="shared" si="4677"/>
        <v>0</v>
      </c>
      <c r="HN124" s="244"/>
      <c r="HO124" s="244">
        <v>0</v>
      </c>
      <c r="HP124" s="243">
        <f t="shared" si="4678"/>
        <v>0</v>
      </c>
      <c r="HQ124" s="243">
        <f t="shared" si="4679"/>
        <v>0</v>
      </c>
      <c r="HR124" s="243">
        <f>VLOOKUP($B124,факт!$D$7:$HK$128,165,0)</f>
        <v>0</v>
      </c>
      <c r="HS124" s="243">
        <f>VLOOKUP($B124,факт!$D$7:$HK$128,166,0)</f>
        <v>0</v>
      </c>
      <c r="HT124" s="243">
        <f>VLOOKUP($B124,факт!$D$7:$HK$128,163,0)</f>
        <v>0</v>
      </c>
      <c r="HU124" s="243">
        <f>VLOOKUP($B124,факт!$D$7:$HK$128,164,0)</f>
        <v>0</v>
      </c>
      <c r="HV124" s="243">
        <f t="shared" si="4680"/>
        <v>0</v>
      </c>
      <c r="HW124" s="243">
        <f t="shared" si="4681"/>
        <v>0</v>
      </c>
      <c r="HX124" s="244">
        <v>0</v>
      </c>
      <c r="HY124" s="244">
        <v>0</v>
      </c>
      <c r="HZ124" s="243">
        <f t="shared" si="4682"/>
        <v>0</v>
      </c>
      <c r="IA124" s="243">
        <f t="shared" si="4683"/>
        <v>0</v>
      </c>
      <c r="IB124" s="243">
        <f>VLOOKUP($B124,факт!$D$7:$HK$128,49,0)</f>
        <v>0</v>
      </c>
      <c r="IC124" s="243">
        <f>VLOOKUP($B124,факт!$D$7:$HK$128,50,0)</f>
        <v>0</v>
      </c>
      <c r="ID124" s="244"/>
      <c r="IE124" s="244"/>
      <c r="IF124" s="243">
        <f t="shared" si="4684"/>
        <v>0</v>
      </c>
      <c r="IG124" s="243">
        <f t="shared" si="4685"/>
        <v>0</v>
      </c>
      <c r="IH124" s="244">
        <v>0</v>
      </c>
      <c r="II124" s="244">
        <v>0</v>
      </c>
      <c r="IJ124" s="243">
        <f t="shared" si="4686"/>
        <v>0</v>
      </c>
      <c r="IK124" s="243">
        <f t="shared" si="4687"/>
        <v>0</v>
      </c>
      <c r="IL124" s="243">
        <f>VLOOKUP($B124,факт!$D$7:$HK$128,85,0)</f>
        <v>0</v>
      </c>
      <c r="IM124" s="243">
        <f>VLOOKUP($B124,факт!$D$7:$HK$128,86,0)</f>
        <v>0</v>
      </c>
      <c r="IN124" s="244"/>
      <c r="IO124" s="244"/>
      <c r="IP124" s="243">
        <f t="shared" si="4688"/>
        <v>0</v>
      </c>
      <c r="IQ124" s="243">
        <f t="shared" si="4689"/>
        <v>0</v>
      </c>
      <c r="IR124" s="244">
        <v>0</v>
      </c>
      <c r="IS124" s="244">
        <v>0</v>
      </c>
      <c r="IT124" s="244"/>
      <c r="IU124" s="244"/>
      <c r="IV124" s="243">
        <f t="shared" si="4690"/>
        <v>0</v>
      </c>
      <c r="IW124" s="243">
        <f t="shared" si="4691"/>
        <v>0</v>
      </c>
      <c r="IX124" s="243">
        <f>VLOOKUP($B124,факт!$D$7:$HK$128,55,0)</f>
        <v>0</v>
      </c>
      <c r="IY124" s="243">
        <f>VLOOKUP($B124,факт!$D$7:$HK$128,56,0)</f>
        <v>0</v>
      </c>
      <c r="IZ124" s="243">
        <f t="shared" si="4692"/>
        <v>0</v>
      </c>
      <c r="JA124" s="243">
        <f t="shared" si="4693"/>
        <v>0</v>
      </c>
      <c r="JB124" s="242">
        <v>0</v>
      </c>
      <c r="JC124" s="243">
        <f t="shared" si="3026"/>
        <v>0</v>
      </c>
      <c r="JD124" s="243">
        <f t="shared" si="4694"/>
        <v>0</v>
      </c>
      <c r="JE124" s="243">
        <f t="shared" si="4695"/>
        <v>0</v>
      </c>
      <c r="JF124" s="243">
        <f>VLOOKUP($B124,факт!$D$7:$HK$128,61,0)</f>
        <v>0</v>
      </c>
      <c r="JG124" s="243">
        <f>VLOOKUP($B124,факт!$D$7:$HK$128,62,0)</f>
        <v>0</v>
      </c>
      <c r="JH124" s="243">
        <f>VLOOKUP($B124,факт!$D$7:$HK$128,59,0)</f>
        <v>0</v>
      </c>
      <c r="JI124" s="243">
        <f>VLOOKUP($B124,факт!$D$7:$HK$128,60,0)</f>
        <v>0</v>
      </c>
      <c r="JJ124" s="243">
        <f t="shared" si="4696"/>
        <v>0</v>
      </c>
      <c r="JK124" s="243">
        <f t="shared" si="4697"/>
        <v>0</v>
      </c>
      <c r="JL124" s="242"/>
      <c r="JM124" s="243">
        <f t="shared" si="4698"/>
        <v>0</v>
      </c>
      <c r="JN124" s="243">
        <f t="shared" si="4699"/>
        <v>0</v>
      </c>
      <c r="JO124" s="243">
        <f t="shared" si="4700"/>
        <v>0</v>
      </c>
      <c r="JP124" s="243">
        <f>VLOOKUP($B124,факт!$D$7:$HK$128,213,0)</f>
        <v>0</v>
      </c>
      <c r="JQ124" s="243">
        <f>VLOOKUP($B124,факт!$D$7:$HK$128,214,0)</f>
        <v>0</v>
      </c>
      <c r="JR124" s="244"/>
      <c r="JS124" s="244"/>
      <c r="JT124" s="243">
        <f t="shared" si="4701"/>
        <v>0</v>
      </c>
      <c r="JU124" s="243">
        <f t="shared" si="4702"/>
        <v>0</v>
      </c>
      <c r="JV124" s="242"/>
      <c r="JW124" s="243">
        <f t="shared" si="3027"/>
        <v>0</v>
      </c>
      <c r="JX124" s="243">
        <f t="shared" si="4703"/>
        <v>0</v>
      </c>
      <c r="JY124" s="243">
        <f t="shared" si="4704"/>
        <v>0</v>
      </c>
      <c r="JZ124" s="243">
        <f>VLOOKUP($B124,факт!$D$7:$HK$128,211,0)</f>
        <v>0</v>
      </c>
      <c r="KA124" s="243">
        <f>VLOOKUP($B124,факт!$D$7:$HK$128,212,0)</f>
        <v>0</v>
      </c>
      <c r="KB124" s="243">
        <f>VLOOKUP($B124,факт!$D$7:$HK$128,209,0)</f>
        <v>0</v>
      </c>
      <c r="KC124" s="243">
        <f>VLOOKUP($B124,факт!$D$7:$HK$128,210,0)</f>
        <v>0</v>
      </c>
      <c r="KD124" s="243">
        <f t="shared" si="4705"/>
        <v>0</v>
      </c>
      <c r="KE124" s="243">
        <f t="shared" si="4706"/>
        <v>0</v>
      </c>
      <c r="KF124" s="242">
        <v>0</v>
      </c>
      <c r="KG124" s="243">
        <f t="shared" si="4707"/>
        <v>0</v>
      </c>
      <c r="KH124" s="243">
        <f t="shared" si="4708"/>
        <v>0</v>
      </c>
      <c r="KI124" s="243">
        <f t="shared" si="4709"/>
        <v>0</v>
      </c>
      <c r="KJ124" s="243">
        <f>VLOOKUP($B124,факт!$D$7:$HK$128,161,0)</f>
        <v>0</v>
      </c>
      <c r="KK124" s="243">
        <f>VLOOKUP($B124,факт!$D$7:$HK$128,162,0)</f>
        <v>0</v>
      </c>
      <c r="KL124" s="243">
        <f>VLOOKUP($B124,факт!$D$7:$HK$128,159,0)</f>
        <v>0</v>
      </c>
      <c r="KM124" s="243">
        <f>VLOOKUP($B124,факт!$D$7:$HK$128,160,0)</f>
        <v>0</v>
      </c>
      <c r="KN124" s="243">
        <f t="shared" si="4710"/>
        <v>0</v>
      </c>
      <c r="KO124" s="243">
        <f t="shared" si="4711"/>
        <v>0</v>
      </c>
      <c r="KP124" s="242">
        <v>0</v>
      </c>
      <c r="KQ124" s="243">
        <f t="shared" si="4712"/>
        <v>0</v>
      </c>
      <c r="KR124" s="243">
        <f t="shared" si="4713"/>
        <v>0</v>
      </c>
      <c r="KS124" s="243">
        <f t="shared" si="4714"/>
        <v>0</v>
      </c>
      <c r="KT124" s="244"/>
      <c r="KU124" s="244"/>
      <c r="KV124" s="244"/>
      <c r="KW124" s="244"/>
      <c r="KX124" s="243">
        <f t="shared" si="4715"/>
        <v>0</v>
      </c>
      <c r="KY124" s="243">
        <f t="shared" si="4716"/>
        <v>0</v>
      </c>
      <c r="KZ124" s="242">
        <v>0</v>
      </c>
      <c r="LA124" s="243">
        <f t="shared" si="3028"/>
        <v>0</v>
      </c>
      <c r="LB124" s="243">
        <f t="shared" si="4717"/>
        <v>0</v>
      </c>
      <c r="LC124" s="243">
        <f t="shared" si="4718"/>
        <v>0</v>
      </c>
      <c r="LD124" s="243">
        <f>VLOOKUP($B124,факт!$D$7:$HK$128,89,0)</f>
        <v>0</v>
      </c>
      <c r="LE124" s="243">
        <f>VLOOKUP($B124,факт!$D$7:$HK$128,90,0)</f>
        <v>0</v>
      </c>
      <c r="LF124" s="243">
        <f>VLOOKUP($B124,факт!$D$7:$HK$128,87,0)</f>
        <v>0</v>
      </c>
      <c r="LG124" s="243">
        <f>VLOOKUP($B124,факт!$D$7:$HK$128,88,0)</f>
        <v>0</v>
      </c>
      <c r="LH124" s="243">
        <f t="shared" si="4719"/>
        <v>0</v>
      </c>
      <c r="LI124" s="243">
        <f t="shared" si="4720"/>
        <v>0</v>
      </c>
      <c r="LJ124" s="242">
        <v>0</v>
      </c>
      <c r="LK124" s="243">
        <f t="shared" si="3029"/>
        <v>0</v>
      </c>
      <c r="LL124" s="243">
        <f t="shared" si="4721"/>
        <v>0</v>
      </c>
      <c r="LM124" s="243">
        <f t="shared" si="4722"/>
        <v>0</v>
      </c>
      <c r="LN124" s="243">
        <f>VLOOKUP($B124,факт!$D$7:$HK$128,69,0)</f>
        <v>0</v>
      </c>
      <c r="LO124" s="243">
        <f>VLOOKUP($B124,факт!$D$7:$HK$128,70,0)</f>
        <v>0</v>
      </c>
      <c r="LP124" s="244"/>
      <c r="LQ124" s="244"/>
      <c r="LR124" s="243">
        <f t="shared" si="4723"/>
        <v>0</v>
      </c>
      <c r="LS124" s="243">
        <f t="shared" si="4724"/>
        <v>0</v>
      </c>
      <c r="LT124" s="242"/>
      <c r="LU124" s="243">
        <f t="shared" si="3030"/>
        <v>0</v>
      </c>
      <c r="LV124" s="243">
        <f t="shared" si="4725"/>
        <v>0</v>
      </c>
      <c r="LW124" s="243">
        <f t="shared" si="4726"/>
        <v>0</v>
      </c>
      <c r="LX124" s="243">
        <f>VLOOKUP($B124,факт!$D$7:$HK$128,83,0)</f>
        <v>0</v>
      </c>
      <c r="LY124" s="243">
        <f>VLOOKUP($B124,факт!$D$7:$HK$128,84,0)</f>
        <v>0</v>
      </c>
      <c r="LZ124" s="244"/>
      <c r="MA124" s="244"/>
      <c r="MB124" s="243">
        <f t="shared" si="4727"/>
        <v>0</v>
      </c>
      <c r="MC124" s="243">
        <f t="shared" si="4728"/>
        <v>0</v>
      </c>
      <c r="MD124" s="242"/>
      <c r="ME124" s="243">
        <f t="shared" si="3031"/>
        <v>0</v>
      </c>
      <c r="MF124" s="243">
        <f t="shared" si="4729"/>
        <v>0</v>
      </c>
      <c r="MG124" s="243">
        <f t="shared" si="4730"/>
        <v>0</v>
      </c>
      <c r="MH124" s="243">
        <f>VLOOKUP($B124,факт!$D$7:$HK$128,73,0)</f>
        <v>0</v>
      </c>
      <c r="MI124" s="243">
        <f>VLOOKUP($B124,факт!$D$7:$HK$128,74,0)</f>
        <v>0</v>
      </c>
      <c r="MJ124" s="243">
        <f>VLOOKUP($B124,факт!$D$7:$HK$128,71,0)</f>
        <v>0</v>
      </c>
      <c r="MK124" s="243">
        <f>VLOOKUP($B124,факт!$D$7:$HK$128,72,0)</f>
        <v>0</v>
      </c>
      <c r="ML124" s="243">
        <f t="shared" si="4731"/>
        <v>0</v>
      </c>
      <c r="MM124" s="243">
        <f t="shared" si="4732"/>
        <v>0</v>
      </c>
      <c r="MN124" s="242">
        <v>0</v>
      </c>
      <c r="MO124" s="243">
        <f t="shared" si="3032"/>
        <v>0</v>
      </c>
      <c r="MP124" s="243">
        <f t="shared" si="4733"/>
        <v>0</v>
      </c>
      <c r="MQ124" s="243">
        <f t="shared" si="4734"/>
        <v>0</v>
      </c>
      <c r="MR124" s="243">
        <f>VLOOKUP($B124,факт!$D$7:$HK$128,53,0)</f>
        <v>0</v>
      </c>
      <c r="MS124" s="243">
        <f>VLOOKUP($B124,факт!$D$7:$HK$128,54,0)</f>
        <v>0</v>
      </c>
      <c r="MT124" s="243">
        <f>VLOOKUP($B124,факт!$D$7:$HK$128,51,0)</f>
        <v>0</v>
      </c>
      <c r="MU124" s="243">
        <f>VLOOKUP($B124,факт!$D$7:$HK$128,52,0)</f>
        <v>0</v>
      </c>
      <c r="MV124" s="243">
        <f t="shared" si="4735"/>
        <v>0</v>
      </c>
      <c r="MW124" s="243">
        <f t="shared" si="4736"/>
        <v>0</v>
      </c>
      <c r="MX124" s="242">
        <v>0</v>
      </c>
      <c r="MY124" s="243">
        <f t="shared" si="4737"/>
        <v>0</v>
      </c>
      <c r="MZ124" s="243">
        <f t="shared" si="4738"/>
        <v>0</v>
      </c>
      <c r="NA124" s="243">
        <f t="shared" si="4739"/>
        <v>0</v>
      </c>
      <c r="NB124" s="243">
        <f>VLOOKUP($B124,факт!$D$7:$HK$128,77,0)</f>
        <v>0</v>
      </c>
      <c r="NC124" s="243">
        <f>VLOOKUP($B124,факт!$D$7:$HK$128,78,0)</f>
        <v>0</v>
      </c>
      <c r="ND124" s="243">
        <f>VLOOKUP($B124,факт!$D$7:$HK$128,75,0)</f>
        <v>0</v>
      </c>
      <c r="NE124" s="243">
        <f>VLOOKUP($B124,факт!$D$7:$HK$128,76,0)</f>
        <v>0</v>
      </c>
      <c r="NF124" s="243">
        <f t="shared" si="4740"/>
        <v>0</v>
      </c>
      <c r="NG124" s="243">
        <f t="shared" si="4741"/>
        <v>0</v>
      </c>
      <c r="NH124" s="242"/>
      <c r="NI124" s="243">
        <f t="shared" si="4742"/>
        <v>0</v>
      </c>
      <c r="NJ124" s="243">
        <f t="shared" si="4743"/>
        <v>0</v>
      </c>
      <c r="NK124" s="243">
        <f t="shared" si="4744"/>
        <v>0</v>
      </c>
      <c r="NL124" s="243">
        <f>VLOOKUP($B124,факт!$D$7:$HK$128,95,0)</f>
        <v>0</v>
      </c>
      <c r="NM124" s="243">
        <f>VLOOKUP($B124,факт!$D$7:$HK$128,96,0)</f>
        <v>0</v>
      </c>
      <c r="NN124" s="243">
        <f>VLOOKUP($B124,факт!$D$7:$HK$128,93,0)</f>
        <v>0</v>
      </c>
      <c r="NO124" s="243">
        <f>VLOOKUP($B124,факт!$D$7:$HK$128,94,0)</f>
        <v>0</v>
      </c>
      <c r="NP124" s="243">
        <f t="shared" si="4745"/>
        <v>0</v>
      </c>
      <c r="NQ124" s="243">
        <f t="shared" si="4746"/>
        <v>0</v>
      </c>
      <c r="NR124" s="242">
        <v>0</v>
      </c>
      <c r="NS124" s="243">
        <f t="shared" si="4747"/>
        <v>0</v>
      </c>
      <c r="NT124" s="243">
        <f t="shared" si="4748"/>
        <v>0</v>
      </c>
      <c r="NU124" s="243">
        <f t="shared" si="4749"/>
        <v>0</v>
      </c>
      <c r="NV124" s="243">
        <f>VLOOKUP($B124,факт!$D$7:$HK$128,81,0)</f>
        <v>0</v>
      </c>
      <c r="NW124" s="243">
        <f>VLOOKUP($B124,факт!$D$7:$HK$128,82,0)</f>
        <v>0</v>
      </c>
      <c r="NX124" s="244"/>
      <c r="NY124" s="244"/>
      <c r="NZ124" s="243">
        <f t="shared" si="4750"/>
        <v>0</v>
      </c>
      <c r="OA124" s="243">
        <f t="shared" si="4751"/>
        <v>0</v>
      </c>
      <c r="OB124" s="242"/>
      <c r="OC124" s="243">
        <f t="shared" si="3033"/>
        <v>0</v>
      </c>
      <c r="OD124" s="243">
        <f t="shared" si="4752"/>
        <v>0</v>
      </c>
      <c r="OE124" s="243">
        <f t="shared" si="4753"/>
        <v>0</v>
      </c>
      <c r="OF124" s="244"/>
      <c r="OG124" s="244"/>
      <c r="OH124" s="244"/>
      <c r="OI124" s="244"/>
      <c r="OJ124" s="243">
        <f t="shared" si="4754"/>
        <v>0</v>
      </c>
      <c r="OK124" s="243">
        <f t="shared" si="4755"/>
        <v>0</v>
      </c>
      <c r="OL124" s="242">
        <v>0</v>
      </c>
      <c r="OM124" s="243">
        <f t="shared" si="3034"/>
        <v>0</v>
      </c>
      <c r="ON124" s="243">
        <f t="shared" si="4756"/>
        <v>0</v>
      </c>
      <c r="OO124" s="243">
        <f t="shared" si="4757"/>
        <v>0</v>
      </c>
      <c r="OP124" s="243">
        <f>VLOOKUP($B124,факт!$D$7:$HK$128,47,0)</f>
        <v>0</v>
      </c>
      <c r="OQ124" s="243">
        <f>VLOOKUP($B124,факт!$D$7:$HK$128,48,0)</f>
        <v>0</v>
      </c>
      <c r="OR124" s="244"/>
      <c r="OS124" s="244"/>
      <c r="OT124" s="243">
        <f t="shared" si="4758"/>
        <v>0</v>
      </c>
      <c r="OU124" s="243">
        <f t="shared" si="4759"/>
        <v>0</v>
      </c>
      <c r="OV124" s="242">
        <v>0</v>
      </c>
      <c r="OW124" s="243">
        <f t="shared" si="3035"/>
        <v>0</v>
      </c>
      <c r="OX124" s="243">
        <f t="shared" si="4760"/>
        <v>0</v>
      </c>
      <c r="OY124" s="243">
        <f t="shared" si="4761"/>
        <v>0</v>
      </c>
      <c r="OZ124" s="244"/>
      <c r="PA124" s="244"/>
      <c r="PB124" s="244"/>
      <c r="PC124" s="244"/>
      <c r="PD124" s="243">
        <f t="shared" si="4762"/>
        <v>0</v>
      </c>
      <c r="PE124" s="243">
        <f t="shared" si="4763"/>
        <v>0</v>
      </c>
      <c r="PF124" s="242">
        <v>0</v>
      </c>
      <c r="PG124" s="243">
        <f t="shared" si="4764"/>
        <v>0</v>
      </c>
      <c r="PH124" s="243">
        <f t="shared" si="4765"/>
        <v>0</v>
      </c>
      <c r="PI124" s="243">
        <f t="shared" si="4766"/>
        <v>0</v>
      </c>
      <c r="PJ124" s="243">
        <f>VLOOKUP($B124,факт!$D$7:$HK$128,45,0)</f>
        <v>0</v>
      </c>
      <c r="PK124" s="243">
        <f>VLOOKUP($B124,факт!$D$7:$HK$128,46,0)</f>
        <v>0</v>
      </c>
      <c r="PL124" s="244"/>
      <c r="PM124" s="244"/>
      <c r="PN124" s="243">
        <f t="shared" si="4767"/>
        <v>0</v>
      </c>
      <c r="PO124" s="243">
        <f t="shared" si="4768"/>
        <v>0</v>
      </c>
      <c r="PP124" s="243"/>
      <c r="PQ124" s="243"/>
      <c r="PR124" s="243">
        <f t="shared" si="4769"/>
        <v>0</v>
      </c>
      <c r="PS124" s="243">
        <f t="shared" si="4770"/>
        <v>0</v>
      </c>
      <c r="PT124" s="244"/>
      <c r="PU124" s="244"/>
      <c r="PV124" s="244"/>
      <c r="PW124" s="244"/>
      <c r="PX124" s="243">
        <f t="shared" si="4771"/>
        <v>0</v>
      </c>
      <c r="PY124" s="243">
        <f t="shared" si="4772"/>
        <v>0</v>
      </c>
      <c r="PZ124" s="243"/>
      <c r="QA124" s="243"/>
      <c r="QB124" s="243">
        <f t="shared" si="4773"/>
        <v>0</v>
      </c>
      <c r="QC124" s="243">
        <f t="shared" si="4774"/>
        <v>0</v>
      </c>
      <c r="QD124" s="244"/>
      <c r="QE124" s="244"/>
      <c r="QF124" s="244"/>
      <c r="QG124" s="244"/>
      <c r="QH124" s="243">
        <f t="shared" si="4775"/>
        <v>0</v>
      </c>
      <c r="QI124" s="243">
        <f t="shared" si="4776"/>
        <v>0</v>
      </c>
      <c r="QJ124" s="247">
        <f t="shared" si="4777"/>
        <v>0</v>
      </c>
      <c r="QK124" s="247">
        <f t="shared" si="4778"/>
        <v>0</v>
      </c>
      <c r="QL124" s="247">
        <f t="shared" si="4779"/>
        <v>0</v>
      </c>
      <c r="QM124" s="247">
        <f t="shared" si="4780"/>
        <v>0</v>
      </c>
      <c r="QN124" s="247">
        <f t="shared" si="4781"/>
        <v>0</v>
      </c>
      <c r="QO124" s="247">
        <f t="shared" si="4782"/>
        <v>0</v>
      </c>
      <c r="QP124" s="247">
        <f t="shared" si="4783"/>
        <v>0</v>
      </c>
      <c r="QQ124" s="247">
        <f t="shared" si="4784"/>
        <v>0</v>
      </c>
      <c r="QR124" s="243">
        <f t="shared" si="4785"/>
        <v>0</v>
      </c>
      <c r="QS124" s="243">
        <f t="shared" si="4786"/>
        <v>0</v>
      </c>
    </row>
    <row r="125" spans="1:461" s="199" customFormat="1" ht="27.75" customHeight="1" x14ac:dyDescent="0.25">
      <c r="A125" s="221"/>
      <c r="B125" s="221">
        <v>84</v>
      </c>
      <c r="C125" s="248" t="s">
        <v>296</v>
      </c>
      <c r="D125" s="238">
        <f>D124</f>
        <v>9860</v>
      </c>
      <c r="E125" s="238">
        <v>10127</v>
      </c>
      <c r="F125" s="239">
        <v>1.97</v>
      </c>
      <c r="G125" s="240">
        <v>1</v>
      </c>
      <c r="H125" s="238">
        <v>1.4</v>
      </c>
      <c r="I125" s="238">
        <v>1.68</v>
      </c>
      <c r="J125" s="238">
        <v>2.23</v>
      </c>
      <c r="K125" s="241">
        <v>2.57</v>
      </c>
      <c r="L125" s="242">
        <v>0</v>
      </c>
      <c r="M125" s="243">
        <f t="shared" si="3005"/>
        <v>0</v>
      </c>
      <c r="N125" s="243">
        <f t="shared" si="4594"/>
        <v>0</v>
      </c>
      <c r="O125" s="243">
        <f t="shared" si="4595"/>
        <v>0</v>
      </c>
      <c r="P125" s="243">
        <f>VLOOKUP($B125,факт!$D$7:$HK$127,21,0)</f>
        <v>0</v>
      </c>
      <c r="Q125" s="243">
        <f>VLOOKUP($B125,факт!$D$7:$HK$127,22,0)</f>
        <v>0</v>
      </c>
      <c r="R125" s="243">
        <f>VLOOKUP($B125,факт!$D$7:$HK$127,19,0)</f>
        <v>0</v>
      </c>
      <c r="S125" s="243">
        <f>VLOOKUP($B125,факт!$D$7:$HK$127,20,0)</f>
        <v>0</v>
      </c>
      <c r="T125" s="243">
        <f t="shared" si="3006"/>
        <v>0</v>
      </c>
      <c r="U125" s="243">
        <f t="shared" si="3007"/>
        <v>0</v>
      </c>
      <c r="V125" s="242">
        <v>6</v>
      </c>
      <c r="W125" s="243">
        <f t="shared" si="3008"/>
        <v>163163.28</v>
      </c>
      <c r="X125" s="243">
        <f t="shared" si="4596"/>
        <v>0.5</v>
      </c>
      <c r="Y125" s="243">
        <f t="shared" si="4597"/>
        <v>13596.94</v>
      </c>
      <c r="Z125" s="243">
        <f>VLOOKUP($B125,факт!$D$7:$HK$128,29,0)</f>
        <v>0</v>
      </c>
      <c r="AA125" s="243">
        <f>VLOOKUP($B125,факт!$D$7:$HK$128,30,0)</f>
        <v>0</v>
      </c>
      <c r="AB125" s="243">
        <f>VLOOKUP($B125,факт!$D$7:$HK$128,27,0)</f>
        <v>0</v>
      </c>
      <c r="AC125" s="243">
        <f>VLOOKUP($B125,факт!$D$7:$HK$128,28,0)</f>
        <v>0</v>
      </c>
      <c r="AD125" s="243">
        <f t="shared" si="4598"/>
        <v>-0.5</v>
      </c>
      <c r="AE125" s="243">
        <f t="shared" si="4599"/>
        <v>-13596.94</v>
      </c>
      <c r="AF125" s="245"/>
      <c r="AG125" s="243">
        <f t="shared" si="3009"/>
        <v>0</v>
      </c>
      <c r="AH125" s="243">
        <f t="shared" si="4600"/>
        <v>0</v>
      </c>
      <c r="AI125" s="243">
        <f t="shared" si="4601"/>
        <v>0</v>
      </c>
      <c r="AJ125" s="243">
        <f>VLOOKUP($B125,факт!$D$7:$HK$128,43,0)</f>
        <v>0</v>
      </c>
      <c r="AK125" s="243">
        <f>VLOOKUP($B125,факт!$D$7:$HK$128,44,0)</f>
        <v>0</v>
      </c>
      <c r="AL125" s="243">
        <f>VLOOKUP($B125,факт!$D$7:$HK$128,41,0)</f>
        <v>0</v>
      </c>
      <c r="AM125" s="243">
        <f>VLOOKUP($B125,факт!$D$7:$HK$128,42,0)</f>
        <v>0</v>
      </c>
      <c r="AN125" s="243">
        <f t="shared" si="4602"/>
        <v>0</v>
      </c>
      <c r="AO125" s="243">
        <f t="shared" si="4603"/>
        <v>0</v>
      </c>
      <c r="AP125" s="242">
        <v>0</v>
      </c>
      <c r="AQ125" s="243">
        <f t="shared" si="3010"/>
        <v>0</v>
      </c>
      <c r="AR125" s="243">
        <f t="shared" si="4604"/>
        <v>0</v>
      </c>
      <c r="AS125" s="243">
        <f t="shared" si="4605"/>
        <v>0</v>
      </c>
      <c r="AT125" s="243">
        <f>VLOOKUP($B125,факт!$D$7:$HK$128,9,0)</f>
        <v>0</v>
      </c>
      <c r="AU125" s="243">
        <f>VLOOKUP($B125,факт!$D$7:$HK$128,10,0)</f>
        <v>0</v>
      </c>
      <c r="AV125" s="243">
        <f>VLOOKUP($B125,факт!$D$7:$HK$128,7,0)</f>
        <v>0</v>
      </c>
      <c r="AW125" s="243">
        <f>VLOOKUP($B125,факт!$D$7:$HK$128,8,0)</f>
        <v>0</v>
      </c>
      <c r="AX125" s="243">
        <f t="shared" si="4606"/>
        <v>0</v>
      </c>
      <c r="AY125" s="243">
        <f t="shared" si="4607"/>
        <v>0</v>
      </c>
      <c r="AZ125" s="242">
        <v>0</v>
      </c>
      <c r="BA125" s="243">
        <f t="shared" si="3011"/>
        <v>0</v>
      </c>
      <c r="BB125" s="243">
        <f t="shared" si="4608"/>
        <v>0</v>
      </c>
      <c r="BC125" s="243">
        <f t="shared" si="4609"/>
        <v>0</v>
      </c>
      <c r="BD125" s="243">
        <f>VLOOKUP($B125,факт!$D$7:$HK$128,23,0)</f>
        <v>0</v>
      </c>
      <c r="BE125" s="243">
        <f>VLOOKUP($B125,факт!$D$7:$HK$128,24,0)</f>
        <v>0</v>
      </c>
      <c r="BF125" s="243"/>
      <c r="BG125" s="243"/>
      <c r="BH125" s="243">
        <f t="shared" si="4610"/>
        <v>0</v>
      </c>
      <c r="BI125" s="243">
        <f t="shared" si="4611"/>
        <v>0</v>
      </c>
      <c r="BJ125" s="242">
        <v>0</v>
      </c>
      <c r="BK125" s="243">
        <f t="shared" si="3012"/>
        <v>0</v>
      </c>
      <c r="BL125" s="243">
        <f t="shared" si="4612"/>
        <v>0</v>
      </c>
      <c r="BM125" s="243">
        <f t="shared" si="4613"/>
        <v>0</v>
      </c>
      <c r="BN125" s="243">
        <f>VLOOKUP($B125,факт!$D$7:$HK$128,199,0)</f>
        <v>0</v>
      </c>
      <c r="BO125" s="243">
        <f>VLOOKUP($B125,факт!$D$7:$HK$128,200,0)</f>
        <v>0</v>
      </c>
      <c r="BP125" s="243">
        <f>VLOOKUP($B125,факт!$D$7:$HK$128,197,0)</f>
        <v>0</v>
      </c>
      <c r="BQ125" s="243">
        <f>VLOOKUP($B125,факт!$D$7:$HK$128,198,0)</f>
        <v>0</v>
      </c>
      <c r="BR125" s="243">
        <f t="shared" si="4614"/>
        <v>0</v>
      </c>
      <c r="BS125" s="243">
        <f t="shared" si="4615"/>
        <v>0</v>
      </c>
      <c r="BT125" s="243"/>
      <c r="BU125" s="243">
        <f t="shared" si="3013"/>
        <v>0</v>
      </c>
      <c r="BV125" s="243">
        <f t="shared" si="4616"/>
        <v>0</v>
      </c>
      <c r="BW125" s="243">
        <f t="shared" si="4617"/>
        <v>0</v>
      </c>
      <c r="BX125" s="243">
        <f>VLOOKUP($B125,факт!$D$7:$HK$128,25,0)</f>
        <v>0</v>
      </c>
      <c r="BY125" s="243">
        <f>VLOOKUP($B125,факт!$D$7:$HK$128,26,0)</f>
        <v>0</v>
      </c>
      <c r="BZ125" s="244"/>
      <c r="CA125" s="244"/>
      <c r="CB125" s="243">
        <f t="shared" si="4618"/>
        <v>0</v>
      </c>
      <c r="CC125" s="243">
        <f t="shared" si="4619"/>
        <v>0</v>
      </c>
      <c r="CD125" s="242">
        <v>0</v>
      </c>
      <c r="CE125" s="243">
        <f t="shared" si="4620"/>
        <v>0</v>
      </c>
      <c r="CF125" s="243">
        <f t="shared" si="4621"/>
        <v>0</v>
      </c>
      <c r="CG125" s="243">
        <f t="shared" si="4622"/>
        <v>0</v>
      </c>
      <c r="CH125" s="243">
        <f>VLOOKUP($B125,факт!$D$7:$HK$128,13,0)</f>
        <v>0</v>
      </c>
      <c r="CI125" s="243">
        <f>VLOOKUP($B125,факт!$D$7:$HK$128,14,0)</f>
        <v>0</v>
      </c>
      <c r="CJ125" s="243">
        <f>VLOOKUP($B125,факт!$D$7:$HK$128,11,0)</f>
        <v>0</v>
      </c>
      <c r="CK125" s="243">
        <f>VLOOKUP($B125,факт!$D$7:$HK$128,12,0)</f>
        <v>0</v>
      </c>
      <c r="CL125" s="243">
        <f t="shared" si="4623"/>
        <v>0</v>
      </c>
      <c r="CM125" s="243">
        <f t="shared" si="4624"/>
        <v>0</v>
      </c>
      <c r="CN125" s="245"/>
      <c r="CO125" s="243">
        <f t="shared" si="3014"/>
        <v>0</v>
      </c>
      <c r="CP125" s="243">
        <f t="shared" si="4625"/>
        <v>0</v>
      </c>
      <c r="CQ125" s="243">
        <f t="shared" si="4626"/>
        <v>0</v>
      </c>
      <c r="CR125" s="243">
        <f>VLOOKUP($B125,факт!$D$7:$HK$128,37,0)</f>
        <v>0</v>
      </c>
      <c r="CS125" s="243">
        <f>VLOOKUP($B125,факт!$D$7:$HK$128,38,0)</f>
        <v>0</v>
      </c>
      <c r="CT125" s="243">
        <f>VLOOKUP($B125,факт!$D$7:$HK$128,35,0)</f>
        <v>0</v>
      </c>
      <c r="CU125" s="243">
        <f>VLOOKUP($B125,факт!$D$7:$HK$128,36,0)</f>
        <v>0</v>
      </c>
      <c r="CV125" s="243">
        <f t="shared" si="4627"/>
        <v>0</v>
      </c>
      <c r="CW125" s="243">
        <f t="shared" si="4628"/>
        <v>0</v>
      </c>
      <c r="CX125" s="242">
        <v>0</v>
      </c>
      <c r="CY125" s="243">
        <f t="shared" si="3015"/>
        <v>0</v>
      </c>
      <c r="CZ125" s="243">
        <f t="shared" si="4629"/>
        <v>0</v>
      </c>
      <c r="DA125" s="243">
        <f t="shared" si="4630"/>
        <v>0</v>
      </c>
      <c r="DB125" s="243">
        <f>VLOOKUP($B125,факт!$D$7:$HK$128,121,0)</f>
        <v>0</v>
      </c>
      <c r="DC125" s="243">
        <f>VLOOKUP($B125,факт!$D$7:$HK$128,122,0)</f>
        <v>0</v>
      </c>
      <c r="DD125" s="243">
        <f>VLOOKUP($B125,факт!$D$7:$HK$128,119,0)</f>
        <v>0</v>
      </c>
      <c r="DE125" s="243">
        <f>VLOOKUP($B125,факт!$D$7:$HK$128,120,0)</f>
        <v>0</v>
      </c>
      <c r="DF125" s="243">
        <f t="shared" si="4631"/>
        <v>0</v>
      </c>
      <c r="DG125" s="243">
        <f t="shared" si="4632"/>
        <v>0</v>
      </c>
      <c r="DH125" s="242">
        <v>0</v>
      </c>
      <c r="DI125" s="243">
        <f t="shared" si="3016"/>
        <v>0</v>
      </c>
      <c r="DJ125" s="243">
        <f t="shared" si="4633"/>
        <v>0</v>
      </c>
      <c r="DK125" s="243">
        <f t="shared" si="4634"/>
        <v>0</v>
      </c>
      <c r="DL125" s="243">
        <f>VLOOKUP($B125,факт!$D$7:$HK$128,135,0)</f>
        <v>0</v>
      </c>
      <c r="DM125" s="243">
        <f>VLOOKUP($B125,факт!$D$7:$HK$128,136,0)</f>
        <v>0</v>
      </c>
      <c r="DN125" s="243">
        <f>VLOOKUP($B125,факт!$D$7:$HK$128,133,0)</f>
        <v>0</v>
      </c>
      <c r="DO125" s="243">
        <f>VLOOKUP($B125,факт!$D$7:$HK$128,134,0)</f>
        <v>0</v>
      </c>
      <c r="DP125" s="243">
        <f t="shared" si="4635"/>
        <v>0</v>
      </c>
      <c r="DQ125" s="243">
        <f t="shared" si="4636"/>
        <v>0</v>
      </c>
      <c r="DR125" s="243"/>
      <c r="DS125" s="243">
        <f t="shared" si="3017"/>
        <v>0</v>
      </c>
      <c r="DT125" s="243">
        <f t="shared" si="4637"/>
        <v>0</v>
      </c>
      <c r="DU125" s="243">
        <f t="shared" si="4638"/>
        <v>0</v>
      </c>
      <c r="DV125" s="243">
        <f>VLOOKUP($B125,факт!$D$7:$HK$128,157,0)</f>
        <v>0</v>
      </c>
      <c r="DW125" s="243">
        <f>VLOOKUP($B125,факт!$D$7:$HK$128,158,0)</f>
        <v>0</v>
      </c>
      <c r="DX125" s="243">
        <f>VLOOKUP($B125,факт!$D$7:$HK$128,155,0)</f>
        <v>0</v>
      </c>
      <c r="DY125" s="243">
        <f>VLOOKUP($B125,факт!$D$7:$HK$128,156,0)</f>
        <v>0</v>
      </c>
      <c r="DZ125" s="243">
        <f t="shared" si="4639"/>
        <v>0</v>
      </c>
      <c r="EA125" s="243">
        <f t="shared" si="4640"/>
        <v>0</v>
      </c>
      <c r="EB125" s="242">
        <v>0</v>
      </c>
      <c r="EC125" s="243">
        <f t="shared" si="3018"/>
        <v>0</v>
      </c>
      <c r="ED125" s="243">
        <f t="shared" si="4641"/>
        <v>0</v>
      </c>
      <c r="EE125" s="243">
        <f t="shared" si="4642"/>
        <v>0</v>
      </c>
      <c r="EF125" s="243">
        <f>VLOOKUP($B125,факт!$D$7:$HK$128,173,0)</f>
        <v>0</v>
      </c>
      <c r="EG125" s="243">
        <f>VLOOKUP($B125,факт!$D$7:$HK$128,174,0)</f>
        <v>0</v>
      </c>
      <c r="EH125" s="243">
        <f>VLOOKUP($B125,факт!$D$7:$HK$128,171,0)</f>
        <v>0</v>
      </c>
      <c r="EI125" s="243">
        <f>VLOOKUP($B125,факт!$D$7:$HK$128,172,0)</f>
        <v>0</v>
      </c>
      <c r="EJ125" s="243">
        <f t="shared" si="4643"/>
        <v>0</v>
      </c>
      <c r="EK125" s="243">
        <f t="shared" si="4644"/>
        <v>0</v>
      </c>
      <c r="EL125" s="242">
        <v>0</v>
      </c>
      <c r="EM125" s="243">
        <f t="shared" si="3019"/>
        <v>0</v>
      </c>
      <c r="EN125" s="243">
        <f t="shared" si="4645"/>
        <v>0</v>
      </c>
      <c r="EO125" s="243">
        <f t="shared" si="4646"/>
        <v>0</v>
      </c>
      <c r="EP125" s="243">
        <f>VLOOKUP($B125,факт!$D$7:$HK$128,175,0)</f>
        <v>0</v>
      </c>
      <c r="EQ125" s="243">
        <f>VLOOKUP($B125,факт!$D$7:$HK$128,176,0)</f>
        <v>0</v>
      </c>
      <c r="ER125" s="244"/>
      <c r="ES125" s="244"/>
      <c r="ET125" s="243">
        <f t="shared" si="4647"/>
        <v>0</v>
      </c>
      <c r="EU125" s="243">
        <f t="shared" si="4648"/>
        <v>0</v>
      </c>
      <c r="EV125" s="242">
        <v>0</v>
      </c>
      <c r="EW125" s="243">
        <f t="shared" si="3020"/>
        <v>0</v>
      </c>
      <c r="EX125" s="243">
        <f t="shared" si="4649"/>
        <v>0</v>
      </c>
      <c r="EY125" s="243">
        <f t="shared" si="4650"/>
        <v>0</v>
      </c>
      <c r="EZ125" s="243">
        <f>VLOOKUP($B125,факт!$D$7:$HK$128,179,0)</f>
        <v>0</v>
      </c>
      <c r="FA125" s="243">
        <f>VLOOKUP($B125,факт!$D$7:$HK$128,180,0)</f>
        <v>0</v>
      </c>
      <c r="FB125" s="243">
        <f>VLOOKUP($B125,факт!$D$7:$HK$128,177,0)</f>
        <v>0</v>
      </c>
      <c r="FC125" s="243">
        <f>VLOOKUP($B125,факт!$D$7:$HK$128,178,0)</f>
        <v>0</v>
      </c>
      <c r="FD125" s="243">
        <f t="shared" si="4651"/>
        <v>0</v>
      </c>
      <c r="FE125" s="243">
        <f t="shared" si="4652"/>
        <v>0</v>
      </c>
      <c r="FF125" s="242">
        <v>0</v>
      </c>
      <c r="FG125" s="243">
        <f t="shared" si="3021"/>
        <v>0</v>
      </c>
      <c r="FH125" s="243">
        <f t="shared" si="4653"/>
        <v>0</v>
      </c>
      <c r="FI125" s="243">
        <f t="shared" si="4654"/>
        <v>0</v>
      </c>
      <c r="FJ125" s="243">
        <f>VLOOKUP($B125,факт!$D$7:$HK$128,183,0)</f>
        <v>0</v>
      </c>
      <c r="FK125" s="243">
        <f>VLOOKUP($B125,факт!$D$7:$HK$128,184,0)</f>
        <v>0</v>
      </c>
      <c r="FL125" s="243">
        <f>VLOOKUP($B125,факт!$D$7:$HK$128,181,0)</f>
        <v>0</v>
      </c>
      <c r="FM125" s="243">
        <f>VLOOKUP($B125,факт!$D$7:$HK$128,182,0)</f>
        <v>0</v>
      </c>
      <c r="FN125" s="243">
        <f t="shared" si="4655"/>
        <v>0</v>
      </c>
      <c r="FO125" s="243">
        <f t="shared" si="4656"/>
        <v>0</v>
      </c>
      <c r="FP125" s="242">
        <v>0</v>
      </c>
      <c r="FQ125" s="243">
        <f t="shared" si="3022"/>
        <v>0</v>
      </c>
      <c r="FR125" s="243">
        <f t="shared" si="4657"/>
        <v>0</v>
      </c>
      <c r="FS125" s="243">
        <f t="shared" si="4658"/>
        <v>0</v>
      </c>
      <c r="FT125" s="243">
        <f>VLOOKUP($B125,факт!$D$7:$HK$128,189,0)</f>
        <v>0</v>
      </c>
      <c r="FU125" s="243">
        <f>VLOOKUP($B125,факт!$D$7:$HK$128,190,0)</f>
        <v>0</v>
      </c>
      <c r="FV125" s="243">
        <f>VLOOKUP($B125,факт!$D$7:$HK$128,187,0)</f>
        <v>0</v>
      </c>
      <c r="FW125" s="243">
        <f>VLOOKUP($B125,факт!$D$7:$HK$128,188,0)</f>
        <v>0</v>
      </c>
      <c r="FX125" s="243">
        <f t="shared" si="4659"/>
        <v>0</v>
      </c>
      <c r="FY125" s="243">
        <f t="shared" si="4660"/>
        <v>0</v>
      </c>
      <c r="FZ125" s="242">
        <v>0</v>
      </c>
      <c r="GA125" s="243">
        <f t="shared" si="3023"/>
        <v>0</v>
      </c>
      <c r="GB125" s="243">
        <f t="shared" si="4661"/>
        <v>0</v>
      </c>
      <c r="GC125" s="243">
        <f t="shared" si="4662"/>
        <v>0</v>
      </c>
      <c r="GD125" s="243">
        <f>VLOOKUP($B125,факт!$D$7:$HK$128,201,0)</f>
        <v>0</v>
      </c>
      <c r="GE125" s="243">
        <f>VLOOKUP($B125,факт!$D$7:$HK$128,202,0)</f>
        <v>0</v>
      </c>
      <c r="GF125" s="244"/>
      <c r="GG125" s="244"/>
      <c r="GH125" s="243">
        <f t="shared" si="4663"/>
        <v>0</v>
      </c>
      <c r="GI125" s="243">
        <f t="shared" si="4664"/>
        <v>0</v>
      </c>
      <c r="GJ125" s="242">
        <v>0</v>
      </c>
      <c r="GK125" s="243">
        <f t="shared" si="3024"/>
        <v>0</v>
      </c>
      <c r="GL125" s="243">
        <f t="shared" si="4665"/>
        <v>0</v>
      </c>
      <c r="GM125" s="243">
        <f t="shared" si="4666"/>
        <v>0</v>
      </c>
      <c r="GN125" s="243">
        <f>VLOOKUP($B125,факт!$D$7:$HK$128,191,0)</f>
        <v>0</v>
      </c>
      <c r="GO125" s="243">
        <f>VLOOKUP($B125,факт!$D$7:$HK$128,192,0)</f>
        <v>0</v>
      </c>
      <c r="GP125" s="244"/>
      <c r="GQ125" s="244"/>
      <c r="GR125" s="243">
        <f t="shared" si="4667"/>
        <v>0</v>
      </c>
      <c r="GS125" s="243">
        <f t="shared" si="4668"/>
        <v>0</v>
      </c>
      <c r="GT125" s="242">
        <v>2</v>
      </c>
      <c r="GU125" s="243">
        <f t="shared" si="3025"/>
        <v>54387.76</v>
      </c>
      <c r="GV125" s="243">
        <f t="shared" si="4669"/>
        <v>0.16666666666666666</v>
      </c>
      <c r="GW125" s="243">
        <f t="shared" si="4670"/>
        <v>4532.3133333333335</v>
      </c>
      <c r="GX125" s="243">
        <f>VLOOKUP($B125,факт!$D$7:$HK$128,127,0)</f>
        <v>0</v>
      </c>
      <c r="GY125" s="243">
        <f>VLOOKUP($B125,факт!$D$7:$HK$128,128,0)</f>
        <v>0</v>
      </c>
      <c r="GZ125" s="243">
        <f>VLOOKUP($B125,факт!$D$7:$HK$128,125,0)</f>
        <v>0</v>
      </c>
      <c r="HA125" s="243">
        <f>VLOOKUP($B125,факт!$D$7:$HK$128,126,0)</f>
        <v>0</v>
      </c>
      <c r="HB125" s="243">
        <f t="shared" si="4671"/>
        <v>-0.16666666666666666</v>
      </c>
      <c r="HC125" s="243">
        <f t="shared" si="4672"/>
        <v>-4532.3133333333335</v>
      </c>
      <c r="HD125" s="242"/>
      <c r="HE125" s="243">
        <f t="shared" si="4673"/>
        <v>0</v>
      </c>
      <c r="HF125" s="243">
        <f t="shared" si="4674"/>
        <v>0</v>
      </c>
      <c r="HG125" s="243">
        <f t="shared" si="4675"/>
        <v>0</v>
      </c>
      <c r="HH125" s="243">
        <f>VLOOKUP($B125,факт!$D$7:$HK$128,131,0)</f>
        <v>0</v>
      </c>
      <c r="HI125" s="243">
        <f>VLOOKUP($B125,факт!$D$7:$HK$128,132,0)</f>
        <v>0</v>
      </c>
      <c r="HJ125" s="243">
        <f>VLOOKUP($B125,факт!$D$7:$HK$128,129,0)</f>
        <v>0</v>
      </c>
      <c r="HK125" s="243">
        <f>VLOOKUP($B125,факт!$D$7:$HK$128,130,0)</f>
        <v>0</v>
      </c>
      <c r="HL125" s="243">
        <f t="shared" si="4676"/>
        <v>0</v>
      </c>
      <c r="HM125" s="243">
        <f t="shared" si="4677"/>
        <v>0</v>
      </c>
      <c r="HN125" s="244"/>
      <c r="HO125" s="244">
        <v>0</v>
      </c>
      <c r="HP125" s="243">
        <f t="shared" si="4678"/>
        <v>0</v>
      </c>
      <c r="HQ125" s="243">
        <f t="shared" si="4679"/>
        <v>0</v>
      </c>
      <c r="HR125" s="243">
        <f>VLOOKUP($B125,факт!$D$7:$HK$128,165,0)</f>
        <v>0</v>
      </c>
      <c r="HS125" s="243">
        <f>VLOOKUP($B125,факт!$D$7:$HK$128,166,0)</f>
        <v>0</v>
      </c>
      <c r="HT125" s="243">
        <f>VLOOKUP($B125,факт!$D$7:$HK$128,163,0)</f>
        <v>0</v>
      </c>
      <c r="HU125" s="243">
        <f>VLOOKUP($B125,факт!$D$7:$HK$128,164,0)</f>
        <v>0</v>
      </c>
      <c r="HV125" s="243">
        <f t="shared" si="4680"/>
        <v>0</v>
      </c>
      <c r="HW125" s="243">
        <f t="shared" si="4681"/>
        <v>0</v>
      </c>
      <c r="HX125" s="244">
        <v>0</v>
      </c>
      <c r="HY125" s="244">
        <v>0</v>
      </c>
      <c r="HZ125" s="243">
        <f t="shared" si="4682"/>
        <v>0</v>
      </c>
      <c r="IA125" s="243">
        <f t="shared" si="4683"/>
        <v>0</v>
      </c>
      <c r="IB125" s="243">
        <f>VLOOKUP($B125,факт!$D$7:$HK$128,49,0)</f>
        <v>0</v>
      </c>
      <c r="IC125" s="243">
        <f>VLOOKUP($B125,факт!$D$7:$HK$128,50,0)</f>
        <v>0</v>
      </c>
      <c r="ID125" s="244"/>
      <c r="IE125" s="244"/>
      <c r="IF125" s="243">
        <f t="shared" si="4684"/>
        <v>0</v>
      </c>
      <c r="IG125" s="243">
        <f t="shared" si="4685"/>
        <v>0</v>
      </c>
      <c r="IH125" s="244">
        <v>0</v>
      </c>
      <c r="II125" s="244">
        <v>0</v>
      </c>
      <c r="IJ125" s="243">
        <f t="shared" si="4686"/>
        <v>0</v>
      </c>
      <c r="IK125" s="243">
        <f t="shared" si="4687"/>
        <v>0</v>
      </c>
      <c r="IL125" s="243">
        <f>VLOOKUP($B125,факт!$D$7:$HK$128,85,0)</f>
        <v>0</v>
      </c>
      <c r="IM125" s="243">
        <f>VLOOKUP($B125,факт!$D$7:$HK$128,86,0)</f>
        <v>0</v>
      </c>
      <c r="IN125" s="244"/>
      <c r="IO125" s="244"/>
      <c r="IP125" s="243">
        <f t="shared" si="4688"/>
        <v>0</v>
      </c>
      <c r="IQ125" s="243">
        <f t="shared" si="4689"/>
        <v>0</v>
      </c>
      <c r="IR125" s="244">
        <v>0</v>
      </c>
      <c r="IS125" s="244">
        <v>0</v>
      </c>
      <c r="IT125" s="244"/>
      <c r="IU125" s="244"/>
      <c r="IV125" s="243">
        <f t="shared" si="4690"/>
        <v>0</v>
      </c>
      <c r="IW125" s="243">
        <f t="shared" si="4691"/>
        <v>0</v>
      </c>
      <c r="IX125" s="243">
        <f>VLOOKUP($B125,факт!$D$7:$HK$128,55,0)</f>
        <v>0</v>
      </c>
      <c r="IY125" s="243">
        <f>VLOOKUP($B125,факт!$D$7:$HK$128,56,0)</f>
        <v>0</v>
      </c>
      <c r="IZ125" s="243">
        <f t="shared" si="4692"/>
        <v>0</v>
      </c>
      <c r="JA125" s="243">
        <f t="shared" si="4693"/>
        <v>0</v>
      </c>
      <c r="JB125" s="242">
        <v>0</v>
      </c>
      <c r="JC125" s="243">
        <f t="shared" si="3026"/>
        <v>0</v>
      </c>
      <c r="JD125" s="243">
        <f t="shared" si="4694"/>
        <v>0</v>
      </c>
      <c r="JE125" s="243">
        <f t="shared" si="4695"/>
        <v>0</v>
      </c>
      <c r="JF125" s="243">
        <f>VLOOKUP($B125,факт!$D$7:$HK$128,61,0)</f>
        <v>0</v>
      </c>
      <c r="JG125" s="243">
        <f>VLOOKUP($B125,факт!$D$7:$HK$128,62,0)</f>
        <v>0</v>
      </c>
      <c r="JH125" s="243">
        <f>VLOOKUP($B125,факт!$D$7:$HK$128,59,0)</f>
        <v>0</v>
      </c>
      <c r="JI125" s="243">
        <f>VLOOKUP($B125,факт!$D$7:$HK$128,60,0)</f>
        <v>0</v>
      </c>
      <c r="JJ125" s="243">
        <f t="shared" si="4696"/>
        <v>0</v>
      </c>
      <c r="JK125" s="243">
        <f t="shared" si="4697"/>
        <v>0</v>
      </c>
      <c r="JL125" s="242"/>
      <c r="JM125" s="243">
        <f t="shared" si="4698"/>
        <v>0</v>
      </c>
      <c r="JN125" s="243">
        <f t="shared" si="4699"/>
        <v>0</v>
      </c>
      <c r="JO125" s="243">
        <f t="shared" si="4700"/>
        <v>0</v>
      </c>
      <c r="JP125" s="243">
        <f>VLOOKUP($B125,факт!$D$7:$HK$128,213,0)</f>
        <v>0</v>
      </c>
      <c r="JQ125" s="243">
        <f>VLOOKUP($B125,факт!$D$7:$HK$128,214,0)</f>
        <v>0</v>
      </c>
      <c r="JR125" s="244"/>
      <c r="JS125" s="244"/>
      <c r="JT125" s="243">
        <f t="shared" si="4701"/>
        <v>0</v>
      </c>
      <c r="JU125" s="243">
        <f t="shared" si="4702"/>
        <v>0</v>
      </c>
      <c r="JV125" s="242"/>
      <c r="JW125" s="243">
        <f t="shared" si="3027"/>
        <v>0</v>
      </c>
      <c r="JX125" s="243">
        <f t="shared" si="4703"/>
        <v>0</v>
      </c>
      <c r="JY125" s="243">
        <f t="shared" si="4704"/>
        <v>0</v>
      </c>
      <c r="JZ125" s="243">
        <f>VLOOKUP($B125,факт!$D$7:$HK$128,211,0)</f>
        <v>0</v>
      </c>
      <c r="KA125" s="243">
        <f>VLOOKUP($B125,факт!$D$7:$HK$128,212,0)</f>
        <v>0</v>
      </c>
      <c r="KB125" s="243">
        <f>VLOOKUP($B125,факт!$D$7:$HK$128,209,0)</f>
        <v>0</v>
      </c>
      <c r="KC125" s="243">
        <f>VLOOKUP($B125,факт!$D$7:$HK$128,210,0)</f>
        <v>0</v>
      </c>
      <c r="KD125" s="243">
        <f t="shared" si="4705"/>
        <v>0</v>
      </c>
      <c r="KE125" s="243">
        <f t="shared" si="4706"/>
        <v>0</v>
      </c>
      <c r="KF125" s="242">
        <v>0</v>
      </c>
      <c r="KG125" s="243">
        <f t="shared" si="4707"/>
        <v>0</v>
      </c>
      <c r="KH125" s="243">
        <f t="shared" si="4708"/>
        <v>0</v>
      </c>
      <c r="KI125" s="243">
        <f t="shared" si="4709"/>
        <v>0</v>
      </c>
      <c r="KJ125" s="243">
        <f>VLOOKUP($B125,факт!$D$7:$HK$128,161,0)</f>
        <v>0</v>
      </c>
      <c r="KK125" s="243">
        <f>VLOOKUP($B125,факт!$D$7:$HK$128,162,0)</f>
        <v>0</v>
      </c>
      <c r="KL125" s="243">
        <f>VLOOKUP($B125,факт!$D$7:$HK$128,159,0)</f>
        <v>0</v>
      </c>
      <c r="KM125" s="243">
        <f>VLOOKUP($B125,факт!$D$7:$HK$128,160,0)</f>
        <v>0</v>
      </c>
      <c r="KN125" s="243">
        <f t="shared" si="4710"/>
        <v>0</v>
      </c>
      <c r="KO125" s="243">
        <f t="shared" si="4711"/>
        <v>0</v>
      </c>
      <c r="KP125" s="242">
        <v>0</v>
      </c>
      <c r="KQ125" s="243">
        <f t="shared" si="4712"/>
        <v>0</v>
      </c>
      <c r="KR125" s="243">
        <f t="shared" si="4713"/>
        <v>0</v>
      </c>
      <c r="KS125" s="243">
        <f t="shared" si="4714"/>
        <v>0</v>
      </c>
      <c r="KT125" s="244"/>
      <c r="KU125" s="244"/>
      <c r="KV125" s="244"/>
      <c r="KW125" s="244"/>
      <c r="KX125" s="243">
        <f t="shared" si="4715"/>
        <v>0</v>
      </c>
      <c r="KY125" s="243">
        <f t="shared" si="4716"/>
        <v>0</v>
      </c>
      <c r="KZ125" s="242">
        <v>0</v>
      </c>
      <c r="LA125" s="243">
        <f t="shared" si="3028"/>
        <v>0</v>
      </c>
      <c r="LB125" s="243">
        <f t="shared" si="4717"/>
        <v>0</v>
      </c>
      <c r="LC125" s="243">
        <f t="shared" si="4718"/>
        <v>0</v>
      </c>
      <c r="LD125" s="243">
        <f>VLOOKUP($B125,факт!$D$7:$HK$128,89,0)</f>
        <v>0</v>
      </c>
      <c r="LE125" s="243">
        <f>VLOOKUP($B125,факт!$D$7:$HK$128,90,0)</f>
        <v>0</v>
      </c>
      <c r="LF125" s="243">
        <f>VLOOKUP($B125,факт!$D$7:$HK$128,87,0)</f>
        <v>0</v>
      </c>
      <c r="LG125" s="243">
        <f>VLOOKUP($B125,факт!$D$7:$HK$128,88,0)</f>
        <v>0</v>
      </c>
      <c r="LH125" s="243">
        <f t="shared" si="4719"/>
        <v>0</v>
      </c>
      <c r="LI125" s="243">
        <f t="shared" si="4720"/>
        <v>0</v>
      </c>
      <c r="LJ125" s="242">
        <v>0</v>
      </c>
      <c r="LK125" s="243">
        <f t="shared" si="3029"/>
        <v>0</v>
      </c>
      <c r="LL125" s="243">
        <f t="shared" si="4721"/>
        <v>0</v>
      </c>
      <c r="LM125" s="243">
        <f t="shared" si="4722"/>
        <v>0</v>
      </c>
      <c r="LN125" s="243">
        <f>VLOOKUP($B125,факт!$D$7:$HK$128,69,0)</f>
        <v>0</v>
      </c>
      <c r="LO125" s="243">
        <f>VLOOKUP($B125,факт!$D$7:$HK$128,70,0)</f>
        <v>0</v>
      </c>
      <c r="LP125" s="244"/>
      <c r="LQ125" s="244"/>
      <c r="LR125" s="243">
        <f t="shared" si="4723"/>
        <v>0</v>
      </c>
      <c r="LS125" s="243">
        <f t="shared" si="4724"/>
        <v>0</v>
      </c>
      <c r="LT125" s="242"/>
      <c r="LU125" s="243">
        <f t="shared" si="3030"/>
        <v>0</v>
      </c>
      <c r="LV125" s="243">
        <f t="shared" si="4725"/>
        <v>0</v>
      </c>
      <c r="LW125" s="243">
        <f t="shared" si="4726"/>
        <v>0</v>
      </c>
      <c r="LX125" s="243">
        <f>VLOOKUP($B125,факт!$D$7:$HK$128,83,0)</f>
        <v>0</v>
      </c>
      <c r="LY125" s="243">
        <f>VLOOKUP($B125,факт!$D$7:$HK$128,84,0)</f>
        <v>0</v>
      </c>
      <c r="LZ125" s="244"/>
      <c r="MA125" s="244"/>
      <c r="MB125" s="243">
        <f t="shared" si="4727"/>
        <v>0</v>
      </c>
      <c r="MC125" s="243">
        <f t="shared" si="4728"/>
        <v>0</v>
      </c>
      <c r="MD125" s="242">
        <v>0</v>
      </c>
      <c r="ME125" s="243">
        <f t="shared" si="3031"/>
        <v>0</v>
      </c>
      <c r="MF125" s="243">
        <f t="shared" si="4729"/>
        <v>0</v>
      </c>
      <c r="MG125" s="243">
        <f t="shared" si="4730"/>
        <v>0</v>
      </c>
      <c r="MH125" s="243">
        <f>VLOOKUP($B125,факт!$D$7:$HK$128,73,0)</f>
        <v>0</v>
      </c>
      <c r="MI125" s="243">
        <f>VLOOKUP($B125,факт!$D$7:$HK$128,74,0)</f>
        <v>0</v>
      </c>
      <c r="MJ125" s="243">
        <f>VLOOKUP($B125,факт!$D$7:$HK$128,71,0)</f>
        <v>0</v>
      </c>
      <c r="MK125" s="243">
        <f>VLOOKUP($B125,факт!$D$7:$HK$128,72,0)</f>
        <v>0</v>
      </c>
      <c r="ML125" s="243">
        <f t="shared" si="4731"/>
        <v>0</v>
      </c>
      <c r="MM125" s="243">
        <f t="shared" si="4732"/>
        <v>0</v>
      </c>
      <c r="MN125" s="242">
        <v>0</v>
      </c>
      <c r="MO125" s="243">
        <f t="shared" si="3032"/>
        <v>0</v>
      </c>
      <c r="MP125" s="243">
        <f t="shared" si="4733"/>
        <v>0</v>
      </c>
      <c r="MQ125" s="243">
        <f t="shared" si="4734"/>
        <v>0</v>
      </c>
      <c r="MR125" s="243">
        <f>VLOOKUP($B125,факт!$D$7:$HK$128,53,0)</f>
        <v>0</v>
      </c>
      <c r="MS125" s="243">
        <f>VLOOKUP($B125,факт!$D$7:$HK$128,54,0)</f>
        <v>0</v>
      </c>
      <c r="MT125" s="243">
        <f>VLOOKUP($B125,факт!$D$7:$HK$128,51,0)</f>
        <v>0</v>
      </c>
      <c r="MU125" s="243">
        <f>VLOOKUP($B125,факт!$D$7:$HK$128,52,0)</f>
        <v>0</v>
      </c>
      <c r="MV125" s="243">
        <f t="shared" si="4735"/>
        <v>0</v>
      </c>
      <c r="MW125" s="243">
        <f t="shared" si="4736"/>
        <v>0</v>
      </c>
      <c r="MX125" s="242">
        <v>0</v>
      </c>
      <c r="MY125" s="243">
        <f t="shared" si="4737"/>
        <v>0</v>
      </c>
      <c r="MZ125" s="243">
        <f t="shared" si="4738"/>
        <v>0</v>
      </c>
      <c r="NA125" s="243">
        <f t="shared" si="4739"/>
        <v>0</v>
      </c>
      <c r="NB125" s="243">
        <f>VLOOKUP($B125,факт!$D$7:$HK$128,77,0)</f>
        <v>0</v>
      </c>
      <c r="NC125" s="243">
        <f>VLOOKUP($B125,факт!$D$7:$HK$128,78,0)</f>
        <v>0</v>
      </c>
      <c r="ND125" s="243">
        <f>VLOOKUP($B125,факт!$D$7:$HK$128,75,0)</f>
        <v>0</v>
      </c>
      <c r="NE125" s="243">
        <f>VLOOKUP($B125,факт!$D$7:$HK$128,76,0)</f>
        <v>0</v>
      </c>
      <c r="NF125" s="243">
        <f t="shared" si="4740"/>
        <v>0</v>
      </c>
      <c r="NG125" s="243">
        <f t="shared" si="4741"/>
        <v>0</v>
      </c>
      <c r="NH125" s="242"/>
      <c r="NI125" s="243">
        <f t="shared" si="4742"/>
        <v>0</v>
      </c>
      <c r="NJ125" s="243">
        <f t="shared" si="4743"/>
        <v>0</v>
      </c>
      <c r="NK125" s="243">
        <f t="shared" si="4744"/>
        <v>0</v>
      </c>
      <c r="NL125" s="243">
        <f>VLOOKUP($B125,факт!$D$7:$HK$128,95,0)</f>
        <v>0</v>
      </c>
      <c r="NM125" s="243">
        <f>VLOOKUP($B125,факт!$D$7:$HK$128,96,0)</f>
        <v>0</v>
      </c>
      <c r="NN125" s="243">
        <f>VLOOKUP($B125,факт!$D$7:$HK$128,93,0)</f>
        <v>0</v>
      </c>
      <c r="NO125" s="243">
        <f>VLOOKUP($B125,факт!$D$7:$HK$128,94,0)</f>
        <v>0</v>
      </c>
      <c r="NP125" s="243">
        <f t="shared" si="4745"/>
        <v>0</v>
      </c>
      <c r="NQ125" s="243">
        <f t="shared" si="4746"/>
        <v>0</v>
      </c>
      <c r="NR125" s="242">
        <v>0</v>
      </c>
      <c r="NS125" s="243">
        <f t="shared" si="4747"/>
        <v>0</v>
      </c>
      <c r="NT125" s="243">
        <f t="shared" si="4748"/>
        <v>0</v>
      </c>
      <c r="NU125" s="243">
        <f t="shared" si="4749"/>
        <v>0</v>
      </c>
      <c r="NV125" s="243">
        <f>VLOOKUP($B125,факт!$D$7:$HK$128,81,0)</f>
        <v>0</v>
      </c>
      <c r="NW125" s="243">
        <f>VLOOKUP($B125,факт!$D$7:$HK$128,82,0)</f>
        <v>0</v>
      </c>
      <c r="NX125" s="244"/>
      <c r="NY125" s="244"/>
      <c r="NZ125" s="243">
        <f t="shared" si="4750"/>
        <v>0</v>
      </c>
      <c r="OA125" s="243">
        <f t="shared" si="4751"/>
        <v>0</v>
      </c>
      <c r="OB125" s="242"/>
      <c r="OC125" s="243">
        <f t="shared" si="3033"/>
        <v>0</v>
      </c>
      <c r="OD125" s="243">
        <f t="shared" si="4752"/>
        <v>0</v>
      </c>
      <c r="OE125" s="243">
        <f t="shared" si="4753"/>
        <v>0</v>
      </c>
      <c r="OF125" s="244"/>
      <c r="OG125" s="244"/>
      <c r="OH125" s="244"/>
      <c r="OI125" s="244"/>
      <c r="OJ125" s="243">
        <f t="shared" si="4754"/>
        <v>0</v>
      </c>
      <c r="OK125" s="243">
        <f t="shared" si="4755"/>
        <v>0</v>
      </c>
      <c r="OL125" s="242">
        <v>0</v>
      </c>
      <c r="OM125" s="243">
        <f t="shared" si="3034"/>
        <v>0</v>
      </c>
      <c r="ON125" s="243">
        <f t="shared" si="4756"/>
        <v>0</v>
      </c>
      <c r="OO125" s="243">
        <f t="shared" si="4757"/>
        <v>0</v>
      </c>
      <c r="OP125" s="243">
        <f>VLOOKUP($B125,факт!$D$7:$HK$128,47,0)</f>
        <v>0</v>
      </c>
      <c r="OQ125" s="243">
        <f>VLOOKUP($B125,факт!$D$7:$HK$128,48,0)</f>
        <v>0</v>
      </c>
      <c r="OR125" s="244"/>
      <c r="OS125" s="244"/>
      <c r="OT125" s="243">
        <f t="shared" si="4758"/>
        <v>0</v>
      </c>
      <c r="OU125" s="243">
        <f t="shared" si="4759"/>
        <v>0</v>
      </c>
      <c r="OV125" s="242">
        <v>0</v>
      </c>
      <c r="OW125" s="243">
        <f t="shared" si="3035"/>
        <v>0</v>
      </c>
      <c r="OX125" s="243">
        <f t="shared" si="4760"/>
        <v>0</v>
      </c>
      <c r="OY125" s="243">
        <f t="shared" si="4761"/>
        <v>0</v>
      </c>
      <c r="OZ125" s="244"/>
      <c r="PA125" s="244"/>
      <c r="PB125" s="244"/>
      <c r="PC125" s="244"/>
      <c r="PD125" s="243">
        <f t="shared" si="4762"/>
        <v>0</v>
      </c>
      <c r="PE125" s="243">
        <f t="shared" si="4763"/>
        <v>0</v>
      </c>
      <c r="PF125" s="242">
        <v>0</v>
      </c>
      <c r="PG125" s="243">
        <f t="shared" si="4764"/>
        <v>0</v>
      </c>
      <c r="PH125" s="243">
        <f t="shared" si="4765"/>
        <v>0</v>
      </c>
      <c r="PI125" s="243">
        <f t="shared" si="4766"/>
        <v>0</v>
      </c>
      <c r="PJ125" s="243">
        <f>VLOOKUP($B125,факт!$D$7:$HK$128,45,0)</f>
        <v>0</v>
      </c>
      <c r="PK125" s="243">
        <f>VLOOKUP($B125,факт!$D$7:$HK$128,46,0)</f>
        <v>0</v>
      </c>
      <c r="PL125" s="244"/>
      <c r="PM125" s="244"/>
      <c r="PN125" s="243">
        <f t="shared" si="4767"/>
        <v>0</v>
      </c>
      <c r="PO125" s="243">
        <f t="shared" si="4768"/>
        <v>0</v>
      </c>
      <c r="PP125" s="243"/>
      <c r="PQ125" s="243"/>
      <c r="PR125" s="243">
        <f t="shared" si="4769"/>
        <v>0</v>
      </c>
      <c r="PS125" s="243">
        <f t="shared" si="4770"/>
        <v>0</v>
      </c>
      <c r="PT125" s="244"/>
      <c r="PU125" s="244"/>
      <c r="PV125" s="244"/>
      <c r="PW125" s="244"/>
      <c r="PX125" s="243">
        <f t="shared" si="4771"/>
        <v>0</v>
      </c>
      <c r="PY125" s="243">
        <f t="shared" si="4772"/>
        <v>0</v>
      </c>
      <c r="PZ125" s="243"/>
      <c r="QA125" s="243"/>
      <c r="QB125" s="243">
        <f t="shared" si="4773"/>
        <v>0</v>
      </c>
      <c r="QC125" s="243">
        <f t="shared" si="4774"/>
        <v>0</v>
      </c>
      <c r="QD125" s="244"/>
      <c r="QE125" s="244"/>
      <c r="QF125" s="244"/>
      <c r="QG125" s="244"/>
      <c r="QH125" s="243">
        <f t="shared" si="4775"/>
        <v>0</v>
      </c>
      <c r="QI125" s="243">
        <f t="shared" si="4776"/>
        <v>0</v>
      </c>
      <c r="QJ125" s="247">
        <f t="shared" si="4777"/>
        <v>8</v>
      </c>
      <c r="QK125" s="247">
        <f t="shared" si="4778"/>
        <v>217551.04</v>
      </c>
      <c r="QL125" s="247">
        <f t="shared" si="4779"/>
        <v>0.66666666666666663</v>
      </c>
      <c r="QM125" s="247">
        <f t="shared" si="4780"/>
        <v>18129.253333333334</v>
      </c>
      <c r="QN125" s="247">
        <f t="shared" si="4781"/>
        <v>0</v>
      </c>
      <c r="QO125" s="247">
        <f t="shared" si="4782"/>
        <v>0</v>
      </c>
      <c r="QP125" s="247">
        <f t="shared" si="4783"/>
        <v>0</v>
      </c>
      <c r="QQ125" s="247">
        <f t="shared" si="4784"/>
        <v>0</v>
      </c>
      <c r="QR125" s="243">
        <f t="shared" si="4785"/>
        <v>-0.66666666666666663</v>
      </c>
      <c r="QS125" s="243">
        <f t="shared" si="4786"/>
        <v>-18129.253333333334</v>
      </c>
    </row>
    <row r="126" spans="1:461" s="199" customFormat="1" ht="27.75" customHeight="1" x14ac:dyDescent="0.25">
      <c r="A126" s="221"/>
      <c r="B126" s="221">
        <v>85</v>
      </c>
      <c r="C126" s="248" t="s">
        <v>297</v>
      </c>
      <c r="D126" s="238">
        <f t="shared" si="4056"/>
        <v>9860</v>
      </c>
      <c r="E126" s="238">
        <v>10127</v>
      </c>
      <c r="F126" s="239">
        <v>2.04</v>
      </c>
      <c r="G126" s="240">
        <v>1</v>
      </c>
      <c r="H126" s="238">
        <v>1.4</v>
      </c>
      <c r="I126" s="238">
        <v>1.68</v>
      </c>
      <c r="J126" s="238">
        <v>2.23</v>
      </c>
      <c r="K126" s="241">
        <v>2.57</v>
      </c>
      <c r="L126" s="242">
        <v>0</v>
      </c>
      <c r="M126" s="243">
        <f t="shared" si="3005"/>
        <v>0</v>
      </c>
      <c r="N126" s="243">
        <f t="shared" si="4594"/>
        <v>0</v>
      </c>
      <c r="O126" s="243">
        <f t="shared" si="4595"/>
        <v>0</v>
      </c>
      <c r="P126" s="243">
        <f>VLOOKUP($B126,факт!$D$7:$HK$127,21,0)</f>
        <v>0</v>
      </c>
      <c r="Q126" s="243">
        <f>VLOOKUP($B126,факт!$D$7:$HK$127,22,0)</f>
        <v>0</v>
      </c>
      <c r="R126" s="243">
        <f>VLOOKUP($B126,факт!$D$7:$HK$127,19,0)</f>
        <v>0</v>
      </c>
      <c r="S126" s="243">
        <f>VLOOKUP($B126,факт!$D$7:$HK$127,20,0)</f>
        <v>0</v>
      </c>
      <c r="T126" s="243">
        <f t="shared" si="3006"/>
        <v>0</v>
      </c>
      <c r="U126" s="243">
        <f t="shared" si="3007"/>
        <v>0</v>
      </c>
      <c r="V126" s="242"/>
      <c r="W126" s="243">
        <f t="shared" si="3008"/>
        <v>0</v>
      </c>
      <c r="X126" s="243">
        <f t="shared" si="4596"/>
        <v>0</v>
      </c>
      <c r="Y126" s="243">
        <f t="shared" si="4597"/>
        <v>0</v>
      </c>
      <c r="Z126" s="243">
        <f>VLOOKUP($B126,факт!$D$7:$HK$128,29,0)</f>
        <v>0</v>
      </c>
      <c r="AA126" s="243">
        <f>VLOOKUP($B126,факт!$D$7:$HK$128,30,0)</f>
        <v>0</v>
      </c>
      <c r="AB126" s="243">
        <f>VLOOKUP($B126,факт!$D$7:$HK$128,27,0)</f>
        <v>0</v>
      </c>
      <c r="AC126" s="243">
        <f>VLOOKUP($B126,факт!$D$7:$HK$128,28,0)</f>
        <v>0</v>
      </c>
      <c r="AD126" s="243">
        <f t="shared" si="4598"/>
        <v>0</v>
      </c>
      <c r="AE126" s="243">
        <f t="shared" si="4599"/>
        <v>0</v>
      </c>
      <c r="AF126" s="245"/>
      <c r="AG126" s="243">
        <f t="shared" si="3009"/>
        <v>0</v>
      </c>
      <c r="AH126" s="243">
        <f t="shared" si="4600"/>
        <v>0</v>
      </c>
      <c r="AI126" s="243">
        <f t="shared" si="4601"/>
        <v>0</v>
      </c>
      <c r="AJ126" s="243">
        <f>VLOOKUP($B126,факт!$D$7:$HK$128,43,0)</f>
        <v>0</v>
      </c>
      <c r="AK126" s="243">
        <f>VLOOKUP($B126,факт!$D$7:$HK$128,44,0)</f>
        <v>0</v>
      </c>
      <c r="AL126" s="243">
        <f>VLOOKUP($B126,факт!$D$7:$HK$128,41,0)</f>
        <v>0</v>
      </c>
      <c r="AM126" s="243">
        <f>VLOOKUP($B126,факт!$D$7:$HK$128,42,0)</f>
        <v>0</v>
      </c>
      <c r="AN126" s="243">
        <f t="shared" si="4602"/>
        <v>0</v>
      </c>
      <c r="AO126" s="243">
        <f t="shared" si="4603"/>
        <v>0</v>
      </c>
      <c r="AP126" s="242">
        <v>0</v>
      </c>
      <c r="AQ126" s="243">
        <f t="shared" si="3010"/>
        <v>0</v>
      </c>
      <c r="AR126" s="243">
        <f t="shared" si="4604"/>
        <v>0</v>
      </c>
      <c r="AS126" s="243">
        <f t="shared" si="4605"/>
        <v>0</v>
      </c>
      <c r="AT126" s="243">
        <f>VLOOKUP($B126,факт!$D$7:$HK$128,9,0)</f>
        <v>0</v>
      </c>
      <c r="AU126" s="243">
        <f>VLOOKUP($B126,факт!$D$7:$HK$128,10,0)</f>
        <v>0</v>
      </c>
      <c r="AV126" s="243">
        <f>VLOOKUP($B126,факт!$D$7:$HK$128,7,0)</f>
        <v>0</v>
      </c>
      <c r="AW126" s="243">
        <f>VLOOKUP($B126,факт!$D$7:$HK$128,8,0)</f>
        <v>0</v>
      </c>
      <c r="AX126" s="243">
        <f t="shared" si="4606"/>
        <v>0</v>
      </c>
      <c r="AY126" s="243">
        <f t="shared" si="4607"/>
        <v>0</v>
      </c>
      <c r="AZ126" s="242">
        <v>0</v>
      </c>
      <c r="BA126" s="243">
        <f t="shared" si="3011"/>
        <v>0</v>
      </c>
      <c r="BB126" s="243">
        <f t="shared" si="4608"/>
        <v>0</v>
      </c>
      <c r="BC126" s="243">
        <f t="shared" si="4609"/>
        <v>0</v>
      </c>
      <c r="BD126" s="243">
        <f>VLOOKUP($B126,факт!$D$7:$HK$128,23,0)</f>
        <v>0</v>
      </c>
      <c r="BE126" s="243">
        <f>VLOOKUP($B126,факт!$D$7:$HK$128,24,0)</f>
        <v>0</v>
      </c>
      <c r="BF126" s="243"/>
      <c r="BG126" s="243"/>
      <c r="BH126" s="243">
        <f t="shared" si="4610"/>
        <v>0</v>
      </c>
      <c r="BI126" s="243">
        <f t="shared" si="4611"/>
        <v>0</v>
      </c>
      <c r="BJ126" s="242">
        <v>0</v>
      </c>
      <c r="BK126" s="243">
        <f t="shared" si="3012"/>
        <v>0</v>
      </c>
      <c r="BL126" s="243">
        <f t="shared" si="4612"/>
        <v>0</v>
      </c>
      <c r="BM126" s="243">
        <f t="shared" si="4613"/>
        <v>0</v>
      </c>
      <c r="BN126" s="243">
        <f>VLOOKUP($B126,факт!$D$7:$HK$128,199,0)</f>
        <v>0</v>
      </c>
      <c r="BO126" s="243">
        <f>VLOOKUP($B126,факт!$D$7:$HK$128,200,0)</f>
        <v>0</v>
      </c>
      <c r="BP126" s="243">
        <f>VLOOKUP($B126,факт!$D$7:$HK$128,197,0)</f>
        <v>0</v>
      </c>
      <c r="BQ126" s="243">
        <f>VLOOKUP($B126,факт!$D$7:$HK$128,198,0)</f>
        <v>0</v>
      </c>
      <c r="BR126" s="243">
        <f t="shared" si="4614"/>
        <v>0</v>
      </c>
      <c r="BS126" s="243">
        <f t="shared" si="4615"/>
        <v>0</v>
      </c>
      <c r="BT126" s="243"/>
      <c r="BU126" s="243">
        <f t="shared" si="3013"/>
        <v>0</v>
      </c>
      <c r="BV126" s="243">
        <f t="shared" si="4616"/>
        <v>0</v>
      </c>
      <c r="BW126" s="243">
        <f t="shared" si="4617"/>
        <v>0</v>
      </c>
      <c r="BX126" s="243">
        <f>VLOOKUP($B126,факт!$D$7:$HK$128,25,0)</f>
        <v>0</v>
      </c>
      <c r="BY126" s="243">
        <f>VLOOKUP($B126,факт!$D$7:$HK$128,26,0)</f>
        <v>0</v>
      </c>
      <c r="BZ126" s="244"/>
      <c r="CA126" s="244"/>
      <c r="CB126" s="243">
        <f t="shared" si="4618"/>
        <v>0</v>
      </c>
      <c r="CC126" s="243">
        <f t="shared" si="4619"/>
        <v>0</v>
      </c>
      <c r="CD126" s="242">
        <v>0</v>
      </c>
      <c r="CE126" s="243">
        <f t="shared" si="4620"/>
        <v>0</v>
      </c>
      <c r="CF126" s="243">
        <f t="shared" si="4621"/>
        <v>0</v>
      </c>
      <c r="CG126" s="243">
        <f t="shared" si="4622"/>
        <v>0</v>
      </c>
      <c r="CH126" s="243">
        <f>VLOOKUP($B126,факт!$D$7:$HK$128,13,0)</f>
        <v>0</v>
      </c>
      <c r="CI126" s="243">
        <f>VLOOKUP($B126,факт!$D$7:$HK$128,14,0)</f>
        <v>0</v>
      </c>
      <c r="CJ126" s="243">
        <f>VLOOKUP($B126,факт!$D$7:$HK$128,11,0)</f>
        <v>0</v>
      </c>
      <c r="CK126" s="243">
        <f>VLOOKUP($B126,факт!$D$7:$HK$128,12,0)</f>
        <v>0</v>
      </c>
      <c r="CL126" s="243">
        <f t="shared" si="4623"/>
        <v>0</v>
      </c>
      <c r="CM126" s="243">
        <f t="shared" si="4624"/>
        <v>0</v>
      </c>
      <c r="CN126" s="245"/>
      <c r="CO126" s="243">
        <f t="shared" si="3014"/>
        <v>0</v>
      </c>
      <c r="CP126" s="243">
        <f t="shared" si="4625"/>
        <v>0</v>
      </c>
      <c r="CQ126" s="243">
        <f t="shared" si="4626"/>
        <v>0</v>
      </c>
      <c r="CR126" s="243">
        <f>VLOOKUP($B126,факт!$D$7:$HK$128,37,0)</f>
        <v>0</v>
      </c>
      <c r="CS126" s="243">
        <f>VLOOKUP($B126,факт!$D$7:$HK$128,38,0)</f>
        <v>0</v>
      </c>
      <c r="CT126" s="243">
        <f>VLOOKUP($B126,факт!$D$7:$HK$128,35,0)</f>
        <v>0</v>
      </c>
      <c r="CU126" s="243">
        <f>VLOOKUP($B126,факт!$D$7:$HK$128,36,0)</f>
        <v>0</v>
      </c>
      <c r="CV126" s="243">
        <f t="shared" si="4627"/>
        <v>0</v>
      </c>
      <c r="CW126" s="243">
        <f t="shared" si="4628"/>
        <v>0</v>
      </c>
      <c r="CX126" s="242">
        <v>0</v>
      </c>
      <c r="CY126" s="243">
        <f t="shared" si="3015"/>
        <v>0</v>
      </c>
      <c r="CZ126" s="243">
        <f t="shared" si="4629"/>
        <v>0</v>
      </c>
      <c r="DA126" s="243">
        <f t="shared" si="4630"/>
        <v>0</v>
      </c>
      <c r="DB126" s="243">
        <f>VLOOKUP($B126,факт!$D$7:$HK$128,121,0)</f>
        <v>0</v>
      </c>
      <c r="DC126" s="243">
        <f>VLOOKUP($B126,факт!$D$7:$HK$128,122,0)</f>
        <v>0</v>
      </c>
      <c r="DD126" s="243">
        <f>VLOOKUP($B126,факт!$D$7:$HK$128,119,0)</f>
        <v>0</v>
      </c>
      <c r="DE126" s="243">
        <f>VLOOKUP($B126,факт!$D$7:$HK$128,120,0)</f>
        <v>0</v>
      </c>
      <c r="DF126" s="243">
        <f t="shared" si="4631"/>
        <v>0</v>
      </c>
      <c r="DG126" s="243">
        <f t="shared" si="4632"/>
        <v>0</v>
      </c>
      <c r="DH126" s="242">
        <v>0</v>
      </c>
      <c r="DI126" s="243">
        <f t="shared" si="3016"/>
        <v>0</v>
      </c>
      <c r="DJ126" s="243">
        <f t="shared" si="4633"/>
        <v>0</v>
      </c>
      <c r="DK126" s="243">
        <f t="shared" si="4634"/>
        <v>0</v>
      </c>
      <c r="DL126" s="243">
        <f>VLOOKUP($B126,факт!$D$7:$HK$128,135,0)</f>
        <v>0</v>
      </c>
      <c r="DM126" s="243">
        <f>VLOOKUP($B126,факт!$D$7:$HK$128,136,0)</f>
        <v>0</v>
      </c>
      <c r="DN126" s="243">
        <f>VLOOKUP($B126,факт!$D$7:$HK$128,133,0)</f>
        <v>0</v>
      </c>
      <c r="DO126" s="243">
        <f>VLOOKUP($B126,факт!$D$7:$HK$128,134,0)</f>
        <v>0</v>
      </c>
      <c r="DP126" s="243">
        <f t="shared" si="4635"/>
        <v>0</v>
      </c>
      <c r="DQ126" s="243">
        <f t="shared" si="4636"/>
        <v>0</v>
      </c>
      <c r="DR126" s="243"/>
      <c r="DS126" s="243">
        <f t="shared" si="3017"/>
        <v>0</v>
      </c>
      <c r="DT126" s="243">
        <f t="shared" si="4637"/>
        <v>0</v>
      </c>
      <c r="DU126" s="243">
        <f t="shared" si="4638"/>
        <v>0</v>
      </c>
      <c r="DV126" s="243">
        <f>VLOOKUP($B126,факт!$D$7:$HK$128,157,0)</f>
        <v>0</v>
      </c>
      <c r="DW126" s="243">
        <f>VLOOKUP($B126,факт!$D$7:$HK$128,158,0)</f>
        <v>0</v>
      </c>
      <c r="DX126" s="243">
        <f>VLOOKUP($B126,факт!$D$7:$HK$128,155,0)</f>
        <v>0</v>
      </c>
      <c r="DY126" s="243">
        <f>VLOOKUP($B126,факт!$D$7:$HK$128,156,0)</f>
        <v>0</v>
      </c>
      <c r="DZ126" s="243">
        <f t="shared" si="4639"/>
        <v>0</v>
      </c>
      <c r="EA126" s="243">
        <f t="shared" si="4640"/>
        <v>0</v>
      </c>
      <c r="EB126" s="242">
        <v>0</v>
      </c>
      <c r="EC126" s="243">
        <f t="shared" si="3018"/>
        <v>0</v>
      </c>
      <c r="ED126" s="243">
        <f t="shared" si="4641"/>
        <v>0</v>
      </c>
      <c r="EE126" s="243">
        <f t="shared" si="4642"/>
        <v>0</v>
      </c>
      <c r="EF126" s="243">
        <f>VLOOKUP($B126,факт!$D$7:$HK$128,173,0)</f>
        <v>0</v>
      </c>
      <c r="EG126" s="243">
        <f>VLOOKUP($B126,факт!$D$7:$HK$128,174,0)</f>
        <v>0</v>
      </c>
      <c r="EH126" s="243">
        <f>VLOOKUP($B126,факт!$D$7:$HK$128,171,0)</f>
        <v>0</v>
      </c>
      <c r="EI126" s="243">
        <f>VLOOKUP($B126,факт!$D$7:$HK$128,172,0)</f>
        <v>0</v>
      </c>
      <c r="EJ126" s="243">
        <f t="shared" si="4643"/>
        <v>0</v>
      </c>
      <c r="EK126" s="243">
        <f t="shared" si="4644"/>
        <v>0</v>
      </c>
      <c r="EL126" s="242">
        <v>0</v>
      </c>
      <c r="EM126" s="243">
        <f t="shared" si="3019"/>
        <v>0</v>
      </c>
      <c r="EN126" s="243">
        <f t="shared" si="4645"/>
        <v>0</v>
      </c>
      <c r="EO126" s="243">
        <f t="shared" si="4646"/>
        <v>0</v>
      </c>
      <c r="EP126" s="243">
        <f>VLOOKUP($B126,факт!$D$7:$HK$128,175,0)</f>
        <v>0</v>
      </c>
      <c r="EQ126" s="243">
        <f>VLOOKUP($B126,факт!$D$7:$HK$128,176,0)</f>
        <v>0</v>
      </c>
      <c r="ER126" s="244"/>
      <c r="ES126" s="244"/>
      <c r="ET126" s="243">
        <f t="shared" si="4647"/>
        <v>0</v>
      </c>
      <c r="EU126" s="243">
        <f t="shared" si="4648"/>
        <v>0</v>
      </c>
      <c r="EV126" s="242">
        <v>0</v>
      </c>
      <c r="EW126" s="243">
        <f t="shared" si="3020"/>
        <v>0</v>
      </c>
      <c r="EX126" s="243">
        <f t="shared" si="4649"/>
        <v>0</v>
      </c>
      <c r="EY126" s="243">
        <f t="shared" si="4650"/>
        <v>0</v>
      </c>
      <c r="EZ126" s="243">
        <f>VLOOKUP($B126,факт!$D$7:$HK$128,179,0)</f>
        <v>0</v>
      </c>
      <c r="FA126" s="243">
        <f>VLOOKUP($B126,факт!$D$7:$HK$128,180,0)</f>
        <v>0</v>
      </c>
      <c r="FB126" s="243">
        <f>VLOOKUP($B126,факт!$D$7:$HK$128,177,0)</f>
        <v>0</v>
      </c>
      <c r="FC126" s="243">
        <f>VLOOKUP($B126,факт!$D$7:$HK$128,178,0)</f>
        <v>0</v>
      </c>
      <c r="FD126" s="243">
        <f t="shared" si="4651"/>
        <v>0</v>
      </c>
      <c r="FE126" s="243">
        <f t="shared" si="4652"/>
        <v>0</v>
      </c>
      <c r="FF126" s="242">
        <v>0</v>
      </c>
      <c r="FG126" s="243">
        <f t="shared" si="3021"/>
        <v>0</v>
      </c>
      <c r="FH126" s="243">
        <f t="shared" si="4653"/>
        <v>0</v>
      </c>
      <c r="FI126" s="243">
        <f t="shared" si="4654"/>
        <v>0</v>
      </c>
      <c r="FJ126" s="243">
        <f>VLOOKUP($B126,факт!$D$7:$HK$128,183,0)</f>
        <v>0</v>
      </c>
      <c r="FK126" s="243">
        <f>VLOOKUP($B126,факт!$D$7:$HK$128,184,0)</f>
        <v>0</v>
      </c>
      <c r="FL126" s="243">
        <f>VLOOKUP($B126,факт!$D$7:$HK$128,181,0)</f>
        <v>0</v>
      </c>
      <c r="FM126" s="243">
        <f>VLOOKUP($B126,факт!$D$7:$HK$128,182,0)</f>
        <v>0</v>
      </c>
      <c r="FN126" s="243">
        <f t="shared" si="4655"/>
        <v>0</v>
      </c>
      <c r="FO126" s="243">
        <f t="shared" si="4656"/>
        <v>0</v>
      </c>
      <c r="FP126" s="242">
        <v>0</v>
      </c>
      <c r="FQ126" s="243">
        <f t="shared" si="3022"/>
        <v>0</v>
      </c>
      <c r="FR126" s="243">
        <f t="shared" si="4657"/>
        <v>0</v>
      </c>
      <c r="FS126" s="243">
        <f t="shared" si="4658"/>
        <v>0</v>
      </c>
      <c r="FT126" s="243">
        <f>VLOOKUP($B126,факт!$D$7:$HK$128,189,0)</f>
        <v>0</v>
      </c>
      <c r="FU126" s="243">
        <f>VLOOKUP($B126,факт!$D$7:$HK$128,190,0)</f>
        <v>0</v>
      </c>
      <c r="FV126" s="243">
        <f>VLOOKUP($B126,факт!$D$7:$HK$128,187,0)</f>
        <v>0</v>
      </c>
      <c r="FW126" s="243">
        <f>VLOOKUP($B126,факт!$D$7:$HK$128,188,0)</f>
        <v>0</v>
      </c>
      <c r="FX126" s="243">
        <f t="shared" si="4659"/>
        <v>0</v>
      </c>
      <c r="FY126" s="243">
        <f t="shared" si="4660"/>
        <v>0</v>
      </c>
      <c r="FZ126" s="242">
        <v>0</v>
      </c>
      <c r="GA126" s="243">
        <f t="shared" si="3023"/>
        <v>0</v>
      </c>
      <c r="GB126" s="243">
        <f t="shared" si="4661"/>
        <v>0</v>
      </c>
      <c r="GC126" s="243">
        <f t="shared" si="4662"/>
        <v>0</v>
      </c>
      <c r="GD126" s="243">
        <f>VLOOKUP($B126,факт!$D$7:$HK$128,201,0)</f>
        <v>0</v>
      </c>
      <c r="GE126" s="243">
        <f>VLOOKUP($B126,факт!$D$7:$HK$128,202,0)</f>
        <v>0</v>
      </c>
      <c r="GF126" s="244"/>
      <c r="GG126" s="244"/>
      <c r="GH126" s="243">
        <f t="shared" si="4663"/>
        <v>0</v>
      </c>
      <c r="GI126" s="243">
        <f t="shared" si="4664"/>
        <v>0</v>
      </c>
      <c r="GJ126" s="242">
        <v>0</v>
      </c>
      <c r="GK126" s="243">
        <f t="shared" si="3024"/>
        <v>0</v>
      </c>
      <c r="GL126" s="243">
        <f t="shared" si="4665"/>
        <v>0</v>
      </c>
      <c r="GM126" s="243">
        <f t="shared" si="4666"/>
        <v>0</v>
      </c>
      <c r="GN126" s="243">
        <f>VLOOKUP($B126,факт!$D$7:$HK$128,191,0)</f>
        <v>0</v>
      </c>
      <c r="GO126" s="243">
        <f>VLOOKUP($B126,факт!$D$7:$HK$128,192,0)</f>
        <v>0</v>
      </c>
      <c r="GP126" s="244"/>
      <c r="GQ126" s="244"/>
      <c r="GR126" s="243">
        <f t="shared" si="4667"/>
        <v>0</v>
      </c>
      <c r="GS126" s="243">
        <f t="shared" si="4668"/>
        <v>0</v>
      </c>
      <c r="GT126" s="242">
        <v>0</v>
      </c>
      <c r="GU126" s="243">
        <f t="shared" si="3025"/>
        <v>0</v>
      </c>
      <c r="GV126" s="243">
        <f t="shared" si="4669"/>
        <v>0</v>
      </c>
      <c r="GW126" s="243">
        <f t="shared" si="4670"/>
        <v>0</v>
      </c>
      <c r="GX126" s="243">
        <f>VLOOKUP($B126,факт!$D$7:$HK$128,127,0)</f>
        <v>0</v>
      </c>
      <c r="GY126" s="243">
        <f>VLOOKUP($B126,факт!$D$7:$HK$128,128,0)</f>
        <v>0</v>
      </c>
      <c r="GZ126" s="243">
        <f>VLOOKUP($B126,факт!$D$7:$HK$128,125,0)</f>
        <v>0</v>
      </c>
      <c r="HA126" s="243">
        <f>VLOOKUP($B126,факт!$D$7:$HK$128,126,0)</f>
        <v>0</v>
      </c>
      <c r="HB126" s="243">
        <f t="shared" si="4671"/>
        <v>0</v>
      </c>
      <c r="HC126" s="243">
        <f t="shared" si="4672"/>
        <v>0</v>
      </c>
      <c r="HD126" s="242"/>
      <c r="HE126" s="243">
        <f t="shared" si="4673"/>
        <v>0</v>
      </c>
      <c r="HF126" s="243">
        <f t="shared" si="4674"/>
        <v>0</v>
      </c>
      <c r="HG126" s="243">
        <f t="shared" si="4675"/>
        <v>0</v>
      </c>
      <c r="HH126" s="243">
        <f>VLOOKUP($B126,факт!$D$7:$HK$128,131,0)</f>
        <v>0</v>
      </c>
      <c r="HI126" s="243">
        <f>VLOOKUP($B126,факт!$D$7:$HK$128,132,0)</f>
        <v>0</v>
      </c>
      <c r="HJ126" s="243">
        <f>VLOOKUP($B126,факт!$D$7:$HK$128,129,0)</f>
        <v>0</v>
      </c>
      <c r="HK126" s="243">
        <f>VLOOKUP($B126,факт!$D$7:$HK$128,130,0)</f>
        <v>0</v>
      </c>
      <c r="HL126" s="243">
        <f t="shared" si="4676"/>
        <v>0</v>
      </c>
      <c r="HM126" s="243">
        <f t="shared" si="4677"/>
        <v>0</v>
      </c>
      <c r="HN126" s="244"/>
      <c r="HO126" s="244">
        <v>0</v>
      </c>
      <c r="HP126" s="243">
        <f t="shared" si="4678"/>
        <v>0</v>
      </c>
      <c r="HQ126" s="243">
        <f t="shared" si="4679"/>
        <v>0</v>
      </c>
      <c r="HR126" s="243">
        <f>VLOOKUP($B126,факт!$D$7:$HK$128,165,0)</f>
        <v>0</v>
      </c>
      <c r="HS126" s="243">
        <f>VLOOKUP($B126,факт!$D$7:$HK$128,166,0)</f>
        <v>0</v>
      </c>
      <c r="HT126" s="243">
        <f>VLOOKUP($B126,факт!$D$7:$HK$128,163,0)</f>
        <v>0</v>
      </c>
      <c r="HU126" s="243">
        <f>VLOOKUP($B126,факт!$D$7:$HK$128,164,0)</f>
        <v>0</v>
      </c>
      <c r="HV126" s="243">
        <f t="shared" si="4680"/>
        <v>0</v>
      </c>
      <c r="HW126" s="243">
        <f t="shared" si="4681"/>
        <v>0</v>
      </c>
      <c r="HX126" s="244">
        <v>0</v>
      </c>
      <c r="HY126" s="244">
        <v>0</v>
      </c>
      <c r="HZ126" s="243">
        <f t="shared" si="4682"/>
        <v>0</v>
      </c>
      <c r="IA126" s="243">
        <f t="shared" si="4683"/>
        <v>0</v>
      </c>
      <c r="IB126" s="243">
        <f>VLOOKUP($B126,факт!$D$7:$HK$128,49,0)</f>
        <v>0</v>
      </c>
      <c r="IC126" s="243">
        <f>VLOOKUP($B126,факт!$D$7:$HK$128,50,0)</f>
        <v>0</v>
      </c>
      <c r="ID126" s="244"/>
      <c r="IE126" s="244"/>
      <c r="IF126" s="243">
        <f t="shared" si="4684"/>
        <v>0</v>
      </c>
      <c r="IG126" s="243">
        <f t="shared" si="4685"/>
        <v>0</v>
      </c>
      <c r="IH126" s="244">
        <v>0</v>
      </c>
      <c r="II126" s="244">
        <v>0</v>
      </c>
      <c r="IJ126" s="243">
        <f t="shared" si="4686"/>
        <v>0</v>
      </c>
      <c r="IK126" s="243">
        <f t="shared" si="4687"/>
        <v>0</v>
      </c>
      <c r="IL126" s="243">
        <f>VLOOKUP($B126,факт!$D$7:$HK$128,85,0)</f>
        <v>0</v>
      </c>
      <c r="IM126" s="243">
        <f>VLOOKUP($B126,факт!$D$7:$HK$128,86,0)</f>
        <v>0</v>
      </c>
      <c r="IN126" s="244"/>
      <c r="IO126" s="244"/>
      <c r="IP126" s="243">
        <f t="shared" si="4688"/>
        <v>0</v>
      </c>
      <c r="IQ126" s="243">
        <f t="shared" si="4689"/>
        <v>0</v>
      </c>
      <c r="IR126" s="244">
        <v>0</v>
      </c>
      <c r="IS126" s="244">
        <v>0</v>
      </c>
      <c r="IT126" s="244"/>
      <c r="IU126" s="244"/>
      <c r="IV126" s="243">
        <f t="shared" si="4690"/>
        <v>0</v>
      </c>
      <c r="IW126" s="243">
        <f t="shared" si="4691"/>
        <v>0</v>
      </c>
      <c r="IX126" s="243">
        <f>VLOOKUP($B126,факт!$D$7:$HK$128,55,0)</f>
        <v>0</v>
      </c>
      <c r="IY126" s="243">
        <f>VLOOKUP($B126,факт!$D$7:$HK$128,56,0)</f>
        <v>0</v>
      </c>
      <c r="IZ126" s="243">
        <f t="shared" si="4692"/>
        <v>0</v>
      </c>
      <c r="JA126" s="243">
        <f t="shared" si="4693"/>
        <v>0</v>
      </c>
      <c r="JB126" s="242">
        <v>0</v>
      </c>
      <c r="JC126" s="243">
        <f t="shared" si="3026"/>
        <v>0</v>
      </c>
      <c r="JD126" s="243">
        <f t="shared" si="4694"/>
        <v>0</v>
      </c>
      <c r="JE126" s="243">
        <f t="shared" si="4695"/>
        <v>0</v>
      </c>
      <c r="JF126" s="243">
        <f>VLOOKUP($B126,факт!$D$7:$HK$128,61,0)</f>
        <v>0</v>
      </c>
      <c r="JG126" s="243">
        <f>VLOOKUP($B126,факт!$D$7:$HK$128,62,0)</f>
        <v>0</v>
      </c>
      <c r="JH126" s="243">
        <f>VLOOKUP($B126,факт!$D$7:$HK$128,59,0)</f>
        <v>0</v>
      </c>
      <c r="JI126" s="243">
        <f>VLOOKUP($B126,факт!$D$7:$HK$128,60,0)</f>
        <v>0</v>
      </c>
      <c r="JJ126" s="243">
        <f t="shared" si="4696"/>
        <v>0</v>
      </c>
      <c r="JK126" s="243">
        <f t="shared" si="4697"/>
        <v>0</v>
      </c>
      <c r="JL126" s="242"/>
      <c r="JM126" s="243">
        <f t="shared" si="4698"/>
        <v>0</v>
      </c>
      <c r="JN126" s="243">
        <f t="shared" si="4699"/>
        <v>0</v>
      </c>
      <c r="JO126" s="243">
        <f t="shared" si="4700"/>
        <v>0</v>
      </c>
      <c r="JP126" s="243">
        <f>VLOOKUP($B126,факт!$D$7:$HK$128,213,0)</f>
        <v>0</v>
      </c>
      <c r="JQ126" s="243">
        <f>VLOOKUP($B126,факт!$D$7:$HK$128,214,0)</f>
        <v>0</v>
      </c>
      <c r="JR126" s="244"/>
      <c r="JS126" s="244"/>
      <c r="JT126" s="243">
        <f t="shared" si="4701"/>
        <v>0</v>
      </c>
      <c r="JU126" s="243">
        <f t="shared" si="4702"/>
        <v>0</v>
      </c>
      <c r="JV126" s="242"/>
      <c r="JW126" s="243">
        <f t="shared" si="3027"/>
        <v>0</v>
      </c>
      <c r="JX126" s="243">
        <f t="shared" si="4703"/>
        <v>0</v>
      </c>
      <c r="JY126" s="243">
        <f t="shared" si="4704"/>
        <v>0</v>
      </c>
      <c r="JZ126" s="243">
        <f>VLOOKUP($B126,факт!$D$7:$HK$128,211,0)</f>
        <v>0</v>
      </c>
      <c r="KA126" s="243">
        <f>VLOOKUP($B126,факт!$D$7:$HK$128,212,0)</f>
        <v>0</v>
      </c>
      <c r="KB126" s="243">
        <f>VLOOKUP($B126,факт!$D$7:$HK$128,209,0)</f>
        <v>0</v>
      </c>
      <c r="KC126" s="243">
        <f>VLOOKUP($B126,факт!$D$7:$HK$128,210,0)</f>
        <v>0</v>
      </c>
      <c r="KD126" s="243">
        <f t="shared" si="4705"/>
        <v>0</v>
      </c>
      <c r="KE126" s="243">
        <f t="shared" si="4706"/>
        <v>0</v>
      </c>
      <c r="KF126" s="242">
        <v>0</v>
      </c>
      <c r="KG126" s="243">
        <f t="shared" si="4707"/>
        <v>0</v>
      </c>
      <c r="KH126" s="243">
        <f t="shared" si="4708"/>
        <v>0</v>
      </c>
      <c r="KI126" s="243">
        <f t="shared" si="4709"/>
        <v>0</v>
      </c>
      <c r="KJ126" s="243">
        <f>VLOOKUP($B126,факт!$D$7:$HK$128,161,0)</f>
        <v>0</v>
      </c>
      <c r="KK126" s="243">
        <f>VLOOKUP($B126,факт!$D$7:$HK$128,162,0)</f>
        <v>0</v>
      </c>
      <c r="KL126" s="243">
        <f>VLOOKUP($B126,факт!$D$7:$HK$128,159,0)</f>
        <v>0</v>
      </c>
      <c r="KM126" s="243">
        <f>VLOOKUP($B126,факт!$D$7:$HK$128,160,0)</f>
        <v>0</v>
      </c>
      <c r="KN126" s="243">
        <f t="shared" si="4710"/>
        <v>0</v>
      </c>
      <c r="KO126" s="243">
        <f t="shared" si="4711"/>
        <v>0</v>
      </c>
      <c r="KP126" s="242">
        <v>0</v>
      </c>
      <c r="KQ126" s="243">
        <f t="shared" si="4712"/>
        <v>0</v>
      </c>
      <c r="KR126" s="243">
        <f t="shared" si="4713"/>
        <v>0</v>
      </c>
      <c r="KS126" s="243">
        <f t="shared" si="4714"/>
        <v>0</v>
      </c>
      <c r="KT126" s="244"/>
      <c r="KU126" s="244"/>
      <c r="KV126" s="244"/>
      <c r="KW126" s="244"/>
      <c r="KX126" s="243">
        <f t="shared" si="4715"/>
        <v>0</v>
      </c>
      <c r="KY126" s="243">
        <f t="shared" si="4716"/>
        <v>0</v>
      </c>
      <c r="KZ126" s="242">
        <v>0</v>
      </c>
      <c r="LA126" s="243">
        <f t="shared" si="3028"/>
        <v>0</v>
      </c>
      <c r="LB126" s="243">
        <f t="shared" si="4717"/>
        <v>0</v>
      </c>
      <c r="LC126" s="243">
        <f t="shared" si="4718"/>
        <v>0</v>
      </c>
      <c r="LD126" s="243">
        <f>VLOOKUP($B126,факт!$D$7:$HK$128,89,0)</f>
        <v>0</v>
      </c>
      <c r="LE126" s="243">
        <f>VLOOKUP($B126,факт!$D$7:$HK$128,90,0)</f>
        <v>0</v>
      </c>
      <c r="LF126" s="243">
        <f>VLOOKUP($B126,факт!$D$7:$HK$128,87,0)</f>
        <v>0</v>
      </c>
      <c r="LG126" s="243">
        <f>VLOOKUP($B126,факт!$D$7:$HK$128,88,0)</f>
        <v>0</v>
      </c>
      <c r="LH126" s="243">
        <f t="shared" si="4719"/>
        <v>0</v>
      </c>
      <c r="LI126" s="243">
        <f t="shared" si="4720"/>
        <v>0</v>
      </c>
      <c r="LJ126" s="242">
        <v>0</v>
      </c>
      <c r="LK126" s="243">
        <f t="shared" si="3029"/>
        <v>0</v>
      </c>
      <c r="LL126" s="243">
        <f t="shared" si="4721"/>
        <v>0</v>
      </c>
      <c r="LM126" s="243">
        <f t="shared" si="4722"/>
        <v>0</v>
      </c>
      <c r="LN126" s="243">
        <f>VLOOKUP($B126,факт!$D$7:$HK$128,69,0)</f>
        <v>0</v>
      </c>
      <c r="LO126" s="243">
        <f>VLOOKUP($B126,факт!$D$7:$HK$128,70,0)</f>
        <v>0</v>
      </c>
      <c r="LP126" s="244"/>
      <c r="LQ126" s="244"/>
      <c r="LR126" s="243">
        <f t="shared" si="4723"/>
        <v>0</v>
      </c>
      <c r="LS126" s="243">
        <f t="shared" si="4724"/>
        <v>0</v>
      </c>
      <c r="LT126" s="242"/>
      <c r="LU126" s="243">
        <f t="shared" si="3030"/>
        <v>0</v>
      </c>
      <c r="LV126" s="243">
        <f t="shared" si="4725"/>
        <v>0</v>
      </c>
      <c r="LW126" s="243">
        <f t="shared" si="4726"/>
        <v>0</v>
      </c>
      <c r="LX126" s="243">
        <f>VLOOKUP($B126,факт!$D$7:$HK$128,83,0)</f>
        <v>0</v>
      </c>
      <c r="LY126" s="243">
        <f>VLOOKUP($B126,факт!$D$7:$HK$128,84,0)</f>
        <v>0</v>
      </c>
      <c r="LZ126" s="244"/>
      <c r="MA126" s="244"/>
      <c r="MB126" s="243">
        <f t="shared" si="4727"/>
        <v>0</v>
      </c>
      <c r="MC126" s="243">
        <f t="shared" si="4728"/>
        <v>0</v>
      </c>
      <c r="MD126" s="242">
        <v>0</v>
      </c>
      <c r="ME126" s="243">
        <f t="shared" si="3031"/>
        <v>0</v>
      </c>
      <c r="MF126" s="243">
        <f t="shared" si="4729"/>
        <v>0</v>
      </c>
      <c r="MG126" s="243">
        <f t="shared" si="4730"/>
        <v>0</v>
      </c>
      <c r="MH126" s="243">
        <f>VLOOKUP($B126,факт!$D$7:$HK$128,73,0)</f>
        <v>0</v>
      </c>
      <c r="MI126" s="243">
        <f>VLOOKUP($B126,факт!$D$7:$HK$128,74,0)</f>
        <v>0</v>
      </c>
      <c r="MJ126" s="243">
        <f>VLOOKUP($B126,факт!$D$7:$HK$128,71,0)</f>
        <v>0</v>
      </c>
      <c r="MK126" s="243">
        <f>VLOOKUP($B126,факт!$D$7:$HK$128,72,0)</f>
        <v>0</v>
      </c>
      <c r="ML126" s="243">
        <f t="shared" si="4731"/>
        <v>0</v>
      </c>
      <c r="MM126" s="243">
        <f t="shared" si="4732"/>
        <v>0</v>
      </c>
      <c r="MN126" s="242">
        <v>0</v>
      </c>
      <c r="MO126" s="243">
        <f t="shared" si="3032"/>
        <v>0</v>
      </c>
      <c r="MP126" s="243">
        <f t="shared" si="4733"/>
        <v>0</v>
      </c>
      <c r="MQ126" s="243">
        <f t="shared" si="4734"/>
        <v>0</v>
      </c>
      <c r="MR126" s="243">
        <f>VLOOKUP($B126,факт!$D$7:$HK$128,53,0)</f>
        <v>0</v>
      </c>
      <c r="MS126" s="243">
        <f>VLOOKUP($B126,факт!$D$7:$HK$128,54,0)</f>
        <v>0</v>
      </c>
      <c r="MT126" s="243">
        <f>VLOOKUP($B126,факт!$D$7:$HK$128,51,0)</f>
        <v>0</v>
      </c>
      <c r="MU126" s="243">
        <f>VLOOKUP($B126,факт!$D$7:$HK$128,52,0)</f>
        <v>0</v>
      </c>
      <c r="MV126" s="243">
        <f t="shared" si="4735"/>
        <v>0</v>
      </c>
      <c r="MW126" s="243">
        <f t="shared" si="4736"/>
        <v>0</v>
      </c>
      <c r="MX126" s="242">
        <v>0</v>
      </c>
      <c r="MY126" s="243">
        <f t="shared" si="4737"/>
        <v>0</v>
      </c>
      <c r="MZ126" s="243">
        <f t="shared" si="4738"/>
        <v>0</v>
      </c>
      <c r="NA126" s="243">
        <f t="shared" si="4739"/>
        <v>0</v>
      </c>
      <c r="NB126" s="243">
        <f>VLOOKUP($B126,факт!$D$7:$HK$128,77,0)</f>
        <v>0</v>
      </c>
      <c r="NC126" s="243">
        <f>VLOOKUP($B126,факт!$D$7:$HK$128,78,0)</f>
        <v>0</v>
      </c>
      <c r="ND126" s="243">
        <f>VLOOKUP($B126,факт!$D$7:$HK$128,75,0)</f>
        <v>0</v>
      </c>
      <c r="NE126" s="243">
        <f>VLOOKUP($B126,факт!$D$7:$HK$128,76,0)</f>
        <v>0</v>
      </c>
      <c r="NF126" s="243">
        <f t="shared" si="4740"/>
        <v>0</v>
      </c>
      <c r="NG126" s="243">
        <f t="shared" si="4741"/>
        <v>0</v>
      </c>
      <c r="NH126" s="242"/>
      <c r="NI126" s="243">
        <f t="shared" si="4742"/>
        <v>0</v>
      </c>
      <c r="NJ126" s="243">
        <f t="shared" si="4743"/>
        <v>0</v>
      </c>
      <c r="NK126" s="243">
        <f t="shared" si="4744"/>
        <v>0</v>
      </c>
      <c r="NL126" s="243">
        <f>VLOOKUP($B126,факт!$D$7:$HK$128,95,0)</f>
        <v>0</v>
      </c>
      <c r="NM126" s="243">
        <f>VLOOKUP($B126,факт!$D$7:$HK$128,96,0)</f>
        <v>0</v>
      </c>
      <c r="NN126" s="243">
        <f>VLOOKUP($B126,факт!$D$7:$HK$128,93,0)</f>
        <v>0</v>
      </c>
      <c r="NO126" s="243">
        <f>VLOOKUP($B126,факт!$D$7:$HK$128,94,0)</f>
        <v>0</v>
      </c>
      <c r="NP126" s="243">
        <f t="shared" si="4745"/>
        <v>0</v>
      </c>
      <c r="NQ126" s="243">
        <f t="shared" si="4746"/>
        <v>0</v>
      </c>
      <c r="NR126" s="242">
        <v>0</v>
      </c>
      <c r="NS126" s="243">
        <f t="shared" si="4747"/>
        <v>0</v>
      </c>
      <c r="NT126" s="243">
        <f t="shared" si="4748"/>
        <v>0</v>
      </c>
      <c r="NU126" s="243">
        <f t="shared" si="4749"/>
        <v>0</v>
      </c>
      <c r="NV126" s="243">
        <f>VLOOKUP($B126,факт!$D$7:$HK$128,81,0)</f>
        <v>0</v>
      </c>
      <c r="NW126" s="243">
        <f>VLOOKUP($B126,факт!$D$7:$HK$128,82,0)</f>
        <v>0</v>
      </c>
      <c r="NX126" s="244"/>
      <c r="NY126" s="244"/>
      <c r="NZ126" s="243">
        <f t="shared" si="4750"/>
        <v>0</v>
      </c>
      <c r="OA126" s="243">
        <f t="shared" si="4751"/>
        <v>0</v>
      </c>
      <c r="OB126" s="242"/>
      <c r="OC126" s="243">
        <f t="shared" si="3033"/>
        <v>0</v>
      </c>
      <c r="OD126" s="243">
        <f t="shared" si="4752"/>
        <v>0</v>
      </c>
      <c r="OE126" s="243">
        <f t="shared" si="4753"/>
        <v>0</v>
      </c>
      <c r="OF126" s="244"/>
      <c r="OG126" s="244"/>
      <c r="OH126" s="244"/>
      <c r="OI126" s="244"/>
      <c r="OJ126" s="243">
        <f t="shared" si="4754"/>
        <v>0</v>
      </c>
      <c r="OK126" s="243">
        <f t="shared" si="4755"/>
        <v>0</v>
      </c>
      <c r="OL126" s="242">
        <v>0</v>
      </c>
      <c r="OM126" s="243">
        <f t="shared" si="3034"/>
        <v>0</v>
      </c>
      <c r="ON126" s="243">
        <f t="shared" si="4756"/>
        <v>0</v>
      </c>
      <c r="OO126" s="243">
        <f t="shared" si="4757"/>
        <v>0</v>
      </c>
      <c r="OP126" s="243">
        <f>VLOOKUP($B126,факт!$D$7:$HK$128,47,0)</f>
        <v>0</v>
      </c>
      <c r="OQ126" s="243">
        <f>VLOOKUP($B126,факт!$D$7:$HK$128,48,0)</f>
        <v>0</v>
      </c>
      <c r="OR126" s="244"/>
      <c r="OS126" s="244"/>
      <c r="OT126" s="243">
        <f t="shared" si="4758"/>
        <v>0</v>
      </c>
      <c r="OU126" s="243">
        <f t="shared" si="4759"/>
        <v>0</v>
      </c>
      <c r="OV126" s="242">
        <v>0</v>
      </c>
      <c r="OW126" s="243">
        <f t="shared" si="3035"/>
        <v>0</v>
      </c>
      <c r="OX126" s="243">
        <f t="shared" si="4760"/>
        <v>0</v>
      </c>
      <c r="OY126" s="243">
        <f t="shared" si="4761"/>
        <v>0</v>
      </c>
      <c r="OZ126" s="244"/>
      <c r="PA126" s="244"/>
      <c r="PB126" s="244"/>
      <c r="PC126" s="244"/>
      <c r="PD126" s="243">
        <f t="shared" si="4762"/>
        <v>0</v>
      </c>
      <c r="PE126" s="243">
        <f t="shared" si="4763"/>
        <v>0</v>
      </c>
      <c r="PF126" s="242">
        <v>0</v>
      </c>
      <c r="PG126" s="243">
        <f t="shared" si="4764"/>
        <v>0</v>
      </c>
      <c r="PH126" s="243">
        <f t="shared" si="4765"/>
        <v>0</v>
      </c>
      <c r="PI126" s="243">
        <f t="shared" si="4766"/>
        <v>0</v>
      </c>
      <c r="PJ126" s="243">
        <f>VLOOKUP($B126,факт!$D$7:$HK$128,45,0)</f>
        <v>0</v>
      </c>
      <c r="PK126" s="243">
        <f>VLOOKUP($B126,факт!$D$7:$HK$128,46,0)</f>
        <v>0</v>
      </c>
      <c r="PL126" s="244"/>
      <c r="PM126" s="244"/>
      <c r="PN126" s="243">
        <f t="shared" si="4767"/>
        <v>0</v>
      </c>
      <c r="PO126" s="243">
        <f t="shared" si="4768"/>
        <v>0</v>
      </c>
      <c r="PP126" s="243"/>
      <c r="PQ126" s="243"/>
      <c r="PR126" s="243">
        <f t="shared" si="4769"/>
        <v>0</v>
      </c>
      <c r="PS126" s="243">
        <f t="shared" si="4770"/>
        <v>0</v>
      </c>
      <c r="PT126" s="244"/>
      <c r="PU126" s="244"/>
      <c r="PV126" s="244"/>
      <c r="PW126" s="244"/>
      <c r="PX126" s="243">
        <f t="shared" si="4771"/>
        <v>0</v>
      </c>
      <c r="PY126" s="243">
        <f t="shared" si="4772"/>
        <v>0</v>
      </c>
      <c r="PZ126" s="243"/>
      <c r="QA126" s="243"/>
      <c r="QB126" s="243">
        <f t="shared" si="4773"/>
        <v>0</v>
      </c>
      <c r="QC126" s="243">
        <f t="shared" si="4774"/>
        <v>0</v>
      </c>
      <c r="QD126" s="244"/>
      <c r="QE126" s="244"/>
      <c r="QF126" s="244"/>
      <c r="QG126" s="244"/>
      <c r="QH126" s="243">
        <f t="shared" si="4775"/>
        <v>0</v>
      </c>
      <c r="QI126" s="243">
        <f t="shared" si="4776"/>
        <v>0</v>
      </c>
      <c r="QJ126" s="247">
        <f t="shared" si="4777"/>
        <v>0</v>
      </c>
      <c r="QK126" s="247">
        <f t="shared" si="4778"/>
        <v>0</v>
      </c>
      <c r="QL126" s="247">
        <f t="shared" si="4779"/>
        <v>0</v>
      </c>
      <c r="QM126" s="247">
        <f t="shared" si="4780"/>
        <v>0</v>
      </c>
      <c r="QN126" s="247">
        <f t="shared" si="4781"/>
        <v>0</v>
      </c>
      <c r="QO126" s="247">
        <f t="shared" si="4782"/>
        <v>0</v>
      </c>
      <c r="QP126" s="247">
        <f t="shared" si="4783"/>
        <v>0</v>
      </c>
      <c r="QQ126" s="247">
        <f t="shared" si="4784"/>
        <v>0</v>
      </c>
      <c r="QR126" s="243">
        <f t="shared" si="4785"/>
        <v>0</v>
      </c>
      <c r="QS126" s="243">
        <f t="shared" si="4786"/>
        <v>0</v>
      </c>
    </row>
    <row r="127" spans="1:461" s="199" customFormat="1" ht="27.75" customHeight="1" x14ac:dyDescent="0.25">
      <c r="A127" s="221"/>
      <c r="B127" s="221">
        <v>86</v>
      </c>
      <c r="C127" s="248" t="s">
        <v>298</v>
      </c>
      <c r="D127" s="238">
        <f t="shared" si="4056"/>
        <v>9860</v>
      </c>
      <c r="E127" s="238">
        <v>10127</v>
      </c>
      <c r="F127" s="239">
        <v>2.95</v>
      </c>
      <c r="G127" s="240">
        <v>1</v>
      </c>
      <c r="H127" s="238">
        <v>1.4</v>
      </c>
      <c r="I127" s="238">
        <v>1.68</v>
      </c>
      <c r="J127" s="238">
        <v>2.23</v>
      </c>
      <c r="K127" s="241">
        <v>2.57</v>
      </c>
      <c r="L127" s="242">
        <v>0</v>
      </c>
      <c r="M127" s="243">
        <f t="shared" si="3005"/>
        <v>0</v>
      </c>
      <c r="N127" s="243">
        <f t="shared" si="4594"/>
        <v>0</v>
      </c>
      <c r="O127" s="243">
        <f t="shared" si="4595"/>
        <v>0</v>
      </c>
      <c r="P127" s="243">
        <f>VLOOKUP($B127,факт!$D$7:$HK$127,21,0)</f>
        <v>0</v>
      </c>
      <c r="Q127" s="243">
        <f>VLOOKUP($B127,факт!$D$7:$HK$127,22,0)</f>
        <v>0</v>
      </c>
      <c r="R127" s="243">
        <f>VLOOKUP($B127,факт!$D$7:$HK$127,19,0)</f>
        <v>0</v>
      </c>
      <c r="S127" s="243">
        <f>VLOOKUP($B127,факт!$D$7:$HK$127,20,0)</f>
        <v>0</v>
      </c>
      <c r="T127" s="243">
        <f t="shared" si="3006"/>
        <v>0</v>
      </c>
      <c r="U127" s="243">
        <f t="shared" si="3007"/>
        <v>0</v>
      </c>
      <c r="V127" s="242"/>
      <c r="W127" s="243">
        <f t="shared" si="3008"/>
        <v>0</v>
      </c>
      <c r="X127" s="243">
        <f t="shared" si="4596"/>
        <v>0</v>
      </c>
      <c r="Y127" s="243">
        <f t="shared" si="4597"/>
        <v>0</v>
      </c>
      <c r="Z127" s="243">
        <f>VLOOKUP($B127,факт!$D$7:$HK$128,29,0)</f>
        <v>0</v>
      </c>
      <c r="AA127" s="243">
        <f>VLOOKUP($B127,факт!$D$7:$HK$128,30,0)</f>
        <v>0</v>
      </c>
      <c r="AB127" s="243">
        <f>VLOOKUP($B127,факт!$D$7:$HK$128,27,0)</f>
        <v>0</v>
      </c>
      <c r="AC127" s="243">
        <f>VLOOKUP($B127,факт!$D$7:$HK$128,28,0)</f>
        <v>0</v>
      </c>
      <c r="AD127" s="243">
        <f t="shared" si="4598"/>
        <v>0</v>
      </c>
      <c r="AE127" s="243">
        <f t="shared" si="4599"/>
        <v>0</v>
      </c>
      <c r="AF127" s="245"/>
      <c r="AG127" s="243">
        <f t="shared" si="3009"/>
        <v>0</v>
      </c>
      <c r="AH127" s="243">
        <f t="shared" si="4600"/>
        <v>0</v>
      </c>
      <c r="AI127" s="243">
        <f t="shared" si="4601"/>
        <v>0</v>
      </c>
      <c r="AJ127" s="243">
        <f>VLOOKUP($B127,факт!$D$7:$HK$128,43,0)</f>
        <v>0</v>
      </c>
      <c r="AK127" s="243">
        <f>VLOOKUP($B127,факт!$D$7:$HK$128,44,0)</f>
        <v>0</v>
      </c>
      <c r="AL127" s="243">
        <f>VLOOKUP($B127,факт!$D$7:$HK$128,41,0)</f>
        <v>0</v>
      </c>
      <c r="AM127" s="243">
        <f>VLOOKUP($B127,факт!$D$7:$HK$128,42,0)</f>
        <v>0</v>
      </c>
      <c r="AN127" s="243">
        <f t="shared" si="4602"/>
        <v>0</v>
      </c>
      <c r="AO127" s="243">
        <f t="shared" si="4603"/>
        <v>0</v>
      </c>
      <c r="AP127" s="242">
        <v>0</v>
      </c>
      <c r="AQ127" s="243">
        <f t="shared" si="3010"/>
        <v>0</v>
      </c>
      <c r="AR127" s="243">
        <f t="shared" si="4604"/>
        <v>0</v>
      </c>
      <c r="AS127" s="243">
        <f t="shared" si="4605"/>
        <v>0</v>
      </c>
      <c r="AT127" s="243">
        <f>VLOOKUP($B127,факт!$D$7:$HK$128,9,0)</f>
        <v>0</v>
      </c>
      <c r="AU127" s="243">
        <f>VLOOKUP($B127,факт!$D$7:$HK$128,10,0)</f>
        <v>0</v>
      </c>
      <c r="AV127" s="243">
        <f>VLOOKUP($B127,факт!$D$7:$HK$128,7,0)</f>
        <v>0</v>
      </c>
      <c r="AW127" s="243">
        <f>VLOOKUP($B127,факт!$D$7:$HK$128,8,0)</f>
        <v>0</v>
      </c>
      <c r="AX127" s="243">
        <f t="shared" si="4606"/>
        <v>0</v>
      </c>
      <c r="AY127" s="243">
        <f t="shared" si="4607"/>
        <v>0</v>
      </c>
      <c r="AZ127" s="242">
        <v>0</v>
      </c>
      <c r="BA127" s="243">
        <f t="shared" si="3011"/>
        <v>0</v>
      </c>
      <c r="BB127" s="243">
        <f t="shared" si="4608"/>
        <v>0</v>
      </c>
      <c r="BC127" s="243">
        <f t="shared" si="4609"/>
        <v>0</v>
      </c>
      <c r="BD127" s="243">
        <f>VLOOKUP($B127,факт!$D$7:$HK$128,23,0)</f>
        <v>0</v>
      </c>
      <c r="BE127" s="243">
        <f>VLOOKUP($B127,факт!$D$7:$HK$128,24,0)</f>
        <v>0</v>
      </c>
      <c r="BF127" s="243"/>
      <c r="BG127" s="243"/>
      <c r="BH127" s="243">
        <f t="shared" si="4610"/>
        <v>0</v>
      </c>
      <c r="BI127" s="243">
        <f t="shared" si="4611"/>
        <v>0</v>
      </c>
      <c r="BJ127" s="242">
        <v>0</v>
      </c>
      <c r="BK127" s="243">
        <f t="shared" si="3012"/>
        <v>0</v>
      </c>
      <c r="BL127" s="243">
        <f t="shared" si="4612"/>
        <v>0</v>
      </c>
      <c r="BM127" s="243">
        <f t="shared" si="4613"/>
        <v>0</v>
      </c>
      <c r="BN127" s="243">
        <f>VLOOKUP($B127,факт!$D$7:$HK$128,199,0)</f>
        <v>0</v>
      </c>
      <c r="BO127" s="243">
        <f>VLOOKUP($B127,факт!$D$7:$HK$128,200,0)</f>
        <v>0</v>
      </c>
      <c r="BP127" s="243">
        <f>VLOOKUP($B127,факт!$D$7:$HK$128,197,0)</f>
        <v>0</v>
      </c>
      <c r="BQ127" s="243">
        <f>VLOOKUP($B127,факт!$D$7:$HK$128,198,0)</f>
        <v>0</v>
      </c>
      <c r="BR127" s="243">
        <f t="shared" si="4614"/>
        <v>0</v>
      </c>
      <c r="BS127" s="243">
        <f t="shared" si="4615"/>
        <v>0</v>
      </c>
      <c r="BT127" s="243"/>
      <c r="BU127" s="243">
        <f t="shared" si="3013"/>
        <v>0</v>
      </c>
      <c r="BV127" s="243">
        <f t="shared" si="4616"/>
        <v>0</v>
      </c>
      <c r="BW127" s="243">
        <f t="shared" si="4617"/>
        <v>0</v>
      </c>
      <c r="BX127" s="243">
        <f>VLOOKUP($B127,факт!$D$7:$HK$128,25,0)</f>
        <v>0</v>
      </c>
      <c r="BY127" s="243">
        <f>VLOOKUP($B127,факт!$D$7:$HK$128,26,0)</f>
        <v>0</v>
      </c>
      <c r="BZ127" s="244"/>
      <c r="CA127" s="244"/>
      <c r="CB127" s="243">
        <f t="shared" si="4618"/>
        <v>0</v>
      </c>
      <c r="CC127" s="243">
        <f t="shared" si="4619"/>
        <v>0</v>
      </c>
      <c r="CD127" s="242">
        <v>0</v>
      </c>
      <c r="CE127" s="243">
        <f t="shared" si="4620"/>
        <v>0</v>
      </c>
      <c r="CF127" s="243">
        <f t="shared" si="4621"/>
        <v>0</v>
      </c>
      <c r="CG127" s="243">
        <f t="shared" si="4622"/>
        <v>0</v>
      </c>
      <c r="CH127" s="243">
        <f>VLOOKUP($B127,факт!$D$7:$HK$128,13,0)</f>
        <v>0</v>
      </c>
      <c r="CI127" s="243">
        <f>VLOOKUP($B127,факт!$D$7:$HK$128,14,0)</f>
        <v>0</v>
      </c>
      <c r="CJ127" s="243">
        <f>VLOOKUP($B127,факт!$D$7:$HK$128,11,0)</f>
        <v>0</v>
      </c>
      <c r="CK127" s="243">
        <f>VLOOKUP($B127,факт!$D$7:$HK$128,12,0)</f>
        <v>0</v>
      </c>
      <c r="CL127" s="243">
        <f t="shared" si="4623"/>
        <v>0</v>
      </c>
      <c r="CM127" s="243">
        <f t="shared" si="4624"/>
        <v>0</v>
      </c>
      <c r="CN127" s="245"/>
      <c r="CO127" s="243">
        <f t="shared" si="3014"/>
        <v>0</v>
      </c>
      <c r="CP127" s="243">
        <f t="shared" si="4625"/>
        <v>0</v>
      </c>
      <c r="CQ127" s="243">
        <f t="shared" si="4626"/>
        <v>0</v>
      </c>
      <c r="CR127" s="243">
        <f>VLOOKUP($B127,факт!$D$7:$HK$128,37,0)</f>
        <v>0</v>
      </c>
      <c r="CS127" s="243">
        <f>VLOOKUP($B127,факт!$D$7:$HK$128,38,0)</f>
        <v>0</v>
      </c>
      <c r="CT127" s="243">
        <f>VLOOKUP($B127,факт!$D$7:$HK$128,35,0)</f>
        <v>0</v>
      </c>
      <c r="CU127" s="243">
        <f>VLOOKUP($B127,факт!$D$7:$HK$128,36,0)</f>
        <v>0</v>
      </c>
      <c r="CV127" s="243">
        <f t="shared" si="4627"/>
        <v>0</v>
      </c>
      <c r="CW127" s="243">
        <f t="shared" si="4628"/>
        <v>0</v>
      </c>
      <c r="CX127" s="242">
        <v>0</v>
      </c>
      <c r="CY127" s="243">
        <f t="shared" si="3015"/>
        <v>0</v>
      </c>
      <c r="CZ127" s="243">
        <f t="shared" si="4629"/>
        <v>0</v>
      </c>
      <c r="DA127" s="243">
        <f t="shared" si="4630"/>
        <v>0</v>
      </c>
      <c r="DB127" s="243">
        <f>VLOOKUP($B127,факт!$D$7:$HK$128,121,0)</f>
        <v>0</v>
      </c>
      <c r="DC127" s="243">
        <f>VLOOKUP($B127,факт!$D$7:$HK$128,122,0)</f>
        <v>0</v>
      </c>
      <c r="DD127" s="243">
        <f>VLOOKUP($B127,факт!$D$7:$HK$128,119,0)</f>
        <v>0</v>
      </c>
      <c r="DE127" s="243">
        <f>VLOOKUP($B127,факт!$D$7:$HK$128,120,0)</f>
        <v>0</v>
      </c>
      <c r="DF127" s="243">
        <f t="shared" si="4631"/>
        <v>0</v>
      </c>
      <c r="DG127" s="243">
        <f t="shared" si="4632"/>
        <v>0</v>
      </c>
      <c r="DH127" s="242">
        <v>0</v>
      </c>
      <c r="DI127" s="243">
        <f t="shared" si="3016"/>
        <v>0</v>
      </c>
      <c r="DJ127" s="243">
        <f t="shared" si="4633"/>
        <v>0</v>
      </c>
      <c r="DK127" s="243">
        <f t="shared" si="4634"/>
        <v>0</v>
      </c>
      <c r="DL127" s="243">
        <f>VLOOKUP($B127,факт!$D$7:$HK$128,135,0)</f>
        <v>0</v>
      </c>
      <c r="DM127" s="243">
        <f>VLOOKUP($B127,факт!$D$7:$HK$128,136,0)</f>
        <v>0</v>
      </c>
      <c r="DN127" s="243">
        <f>VLOOKUP($B127,факт!$D$7:$HK$128,133,0)</f>
        <v>0</v>
      </c>
      <c r="DO127" s="243">
        <f>VLOOKUP($B127,факт!$D$7:$HK$128,134,0)</f>
        <v>0</v>
      </c>
      <c r="DP127" s="243">
        <f t="shared" si="4635"/>
        <v>0</v>
      </c>
      <c r="DQ127" s="243">
        <f t="shared" si="4636"/>
        <v>0</v>
      </c>
      <c r="DR127" s="243"/>
      <c r="DS127" s="243">
        <f t="shared" si="3017"/>
        <v>0</v>
      </c>
      <c r="DT127" s="243">
        <f t="shared" si="4637"/>
        <v>0</v>
      </c>
      <c r="DU127" s="243">
        <f t="shared" si="4638"/>
        <v>0</v>
      </c>
      <c r="DV127" s="243">
        <f>VLOOKUP($B127,факт!$D$7:$HK$128,157,0)</f>
        <v>0</v>
      </c>
      <c r="DW127" s="243">
        <f>VLOOKUP($B127,факт!$D$7:$HK$128,158,0)</f>
        <v>0</v>
      </c>
      <c r="DX127" s="243">
        <f>VLOOKUP($B127,факт!$D$7:$HK$128,155,0)</f>
        <v>0</v>
      </c>
      <c r="DY127" s="243">
        <f>VLOOKUP($B127,факт!$D$7:$HK$128,156,0)</f>
        <v>0</v>
      </c>
      <c r="DZ127" s="243">
        <f t="shared" si="4639"/>
        <v>0</v>
      </c>
      <c r="EA127" s="243">
        <f t="shared" si="4640"/>
        <v>0</v>
      </c>
      <c r="EB127" s="242">
        <v>0</v>
      </c>
      <c r="EC127" s="243">
        <f t="shared" si="3018"/>
        <v>0</v>
      </c>
      <c r="ED127" s="243">
        <f t="shared" si="4641"/>
        <v>0</v>
      </c>
      <c r="EE127" s="243">
        <f t="shared" si="4642"/>
        <v>0</v>
      </c>
      <c r="EF127" s="243">
        <f>VLOOKUP($B127,факт!$D$7:$HK$128,173,0)</f>
        <v>0</v>
      </c>
      <c r="EG127" s="243">
        <f>VLOOKUP($B127,факт!$D$7:$HK$128,174,0)</f>
        <v>0</v>
      </c>
      <c r="EH127" s="243">
        <f>VLOOKUP($B127,факт!$D$7:$HK$128,171,0)</f>
        <v>0</v>
      </c>
      <c r="EI127" s="243">
        <f>VLOOKUP($B127,факт!$D$7:$HK$128,172,0)</f>
        <v>0</v>
      </c>
      <c r="EJ127" s="243">
        <f t="shared" si="4643"/>
        <v>0</v>
      </c>
      <c r="EK127" s="243">
        <f t="shared" si="4644"/>
        <v>0</v>
      </c>
      <c r="EL127" s="242">
        <v>0</v>
      </c>
      <c r="EM127" s="243">
        <f t="shared" si="3019"/>
        <v>0</v>
      </c>
      <c r="EN127" s="243">
        <f t="shared" si="4645"/>
        <v>0</v>
      </c>
      <c r="EO127" s="243">
        <f t="shared" si="4646"/>
        <v>0</v>
      </c>
      <c r="EP127" s="243">
        <f>VLOOKUP($B127,факт!$D$7:$HK$128,175,0)</f>
        <v>0</v>
      </c>
      <c r="EQ127" s="243">
        <f>VLOOKUP($B127,факт!$D$7:$HK$128,176,0)</f>
        <v>0</v>
      </c>
      <c r="ER127" s="244"/>
      <c r="ES127" s="244"/>
      <c r="ET127" s="243">
        <f t="shared" si="4647"/>
        <v>0</v>
      </c>
      <c r="EU127" s="243">
        <f t="shared" si="4648"/>
        <v>0</v>
      </c>
      <c r="EV127" s="242">
        <v>0</v>
      </c>
      <c r="EW127" s="243">
        <f t="shared" si="3020"/>
        <v>0</v>
      </c>
      <c r="EX127" s="243">
        <f t="shared" si="4649"/>
        <v>0</v>
      </c>
      <c r="EY127" s="243">
        <f t="shared" si="4650"/>
        <v>0</v>
      </c>
      <c r="EZ127" s="243">
        <f>VLOOKUP($B127,факт!$D$7:$HK$128,179,0)</f>
        <v>0</v>
      </c>
      <c r="FA127" s="243">
        <f>VLOOKUP($B127,факт!$D$7:$HK$128,180,0)</f>
        <v>0</v>
      </c>
      <c r="FB127" s="243">
        <f>VLOOKUP($B127,факт!$D$7:$HK$128,177,0)</f>
        <v>0</v>
      </c>
      <c r="FC127" s="243">
        <f>VLOOKUP($B127,факт!$D$7:$HK$128,178,0)</f>
        <v>0</v>
      </c>
      <c r="FD127" s="243">
        <f t="shared" si="4651"/>
        <v>0</v>
      </c>
      <c r="FE127" s="243">
        <f t="shared" si="4652"/>
        <v>0</v>
      </c>
      <c r="FF127" s="242">
        <v>0</v>
      </c>
      <c r="FG127" s="243">
        <f t="shared" si="3021"/>
        <v>0</v>
      </c>
      <c r="FH127" s="243">
        <f t="shared" si="4653"/>
        <v>0</v>
      </c>
      <c r="FI127" s="243">
        <f t="shared" si="4654"/>
        <v>0</v>
      </c>
      <c r="FJ127" s="243">
        <f>VLOOKUP($B127,факт!$D$7:$HK$128,183,0)</f>
        <v>0</v>
      </c>
      <c r="FK127" s="243">
        <f>VLOOKUP($B127,факт!$D$7:$HK$128,184,0)</f>
        <v>0</v>
      </c>
      <c r="FL127" s="243">
        <f>VLOOKUP($B127,факт!$D$7:$HK$128,181,0)</f>
        <v>0</v>
      </c>
      <c r="FM127" s="243">
        <f>VLOOKUP($B127,факт!$D$7:$HK$128,182,0)</f>
        <v>0</v>
      </c>
      <c r="FN127" s="243">
        <f t="shared" si="4655"/>
        <v>0</v>
      </c>
      <c r="FO127" s="243">
        <f t="shared" si="4656"/>
        <v>0</v>
      </c>
      <c r="FP127" s="242">
        <v>0</v>
      </c>
      <c r="FQ127" s="243">
        <f t="shared" si="3022"/>
        <v>0</v>
      </c>
      <c r="FR127" s="243">
        <f t="shared" si="4657"/>
        <v>0</v>
      </c>
      <c r="FS127" s="243">
        <f t="shared" si="4658"/>
        <v>0</v>
      </c>
      <c r="FT127" s="243">
        <f>VLOOKUP($B127,факт!$D$7:$HK$128,189,0)</f>
        <v>0</v>
      </c>
      <c r="FU127" s="243">
        <f>VLOOKUP($B127,факт!$D$7:$HK$128,190,0)</f>
        <v>0</v>
      </c>
      <c r="FV127" s="243">
        <f>VLOOKUP($B127,факт!$D$7:$HK$128,187,0)</f>
        <v>0</v>
      </c>
      <c r="FW127" s="243">
        <f>VLOOKUP($B127,факт!$D$7:$HK$128,188,0)</f>
        <v>0</v>
      </c>
      <c r="FX127" s="243">
        <f t="shared" si="4659"/>
        <v>0</v>
      </c>
      <c r="FY127" s="243">
        <f t="shared" si="4660"/>
        <v>0</v>
      </c>
      <c r="FZ127" s="242">
        <v>0</v>
      </c>
      <c r="GA127" s="243">
        <f t="shared" si="3023"/>
        <v>0</v>
      </c>
      <c r="GB127" s="243">
        <f t="shared" si="4661"/>
        <v>0</v>
      </c>
      <c r="GC127" s="243">
        <f t="shared" si="4662"/>
        <v>0</v>
      </c>
      <c r="GD127" s="243">
        <f>VLOOKUP($B127,факт!$D$7:$HK$128,201,0)</f>
        <v>0</v>
      </c>
      <c r="GE127" s="243">
        <f>VLOOKUP($B127,факт!$D$7:$HK$128,202,0)</f>
        <v>0</v>
      </c>
      <c r="GF127" s="244"/>
      <c r="GG127" s="244"/>
      <c r="GH127" s="243">
        <f t="shared" si="4663"/>
        <v>0</v>
      </c>
      <c r="GI127" s="243">
        <f t="shared" si="4664"/>
        <v>0</v>
      </c>
      <c r="GJ127" s="242">
        <v>0</v>
      </c>
      <c r="GK127" s="243">
        <f t="shared" si="3024"/>
        <v>0</v>
      </c>
      <c r="GL127" s="243">
        <f t="shared" si="4665"/>
        <v>0</v>
      </c>
      <c r="GM127" s="243">
        <f t="shared" si="4666"/>
        <v>0</v>
      </c>
      <c r="GN127" s="243">
        <f>VLOOKUP($B127,факт!$D$7:$HK$128,191,0)</f>
        <v>0</v>
      </c>
      <c r="GO127" s="243">
        <f>VLOOKUP($B127,факт!$D$7:$HK$128,192,0)</f>
        <v>0</v>
      </c>
      <c r="GP127" s="244"/>
      <c r="GQ127" s="244"/>
      <c r="GR127" s="243">
        <f t="shared" si="4667"/>
        <v>0</v>
      </c>
      <c r="GS127" s="243">
        <f t="shared" si="4668"/>
        <v>0</v>
      </c>
      <c r="GT127" s="242">
        <v>0</v>
      </c>
      <c r="GU127" s="243">
        <f t="shared" si="3025"/>
        <v>0</v>
      </c>
      <c r="GV127" s="243">
        <f t="shared" si="4669"/>
        <v>0</v>
      </c>
      <c r="GW127" s="243">
        <f t="shared" si="4670"/>
        <v>0</v>
      </c>
      <c r="GX127" s="243">
        <f>VLOOKUP($B127,факт!$D$7:$HK$128,127,0)</f>
        <v>0</v>
      </c>
      <c r="GY127" s="243">
        <f>VLOOKUP($B127,факт!$D$7:$HK$128,128,0)</f>
        <v>0</v>
      </c>
      <c r="GZ127" s="243">
        <f>VLOOKUP($B127,факт!$D$7:$HK$128,125,0)</f>
        <v>0</v>
      </c>
      <c r="HA127" s="243">
        <f>VLOOKUP($B127,факт!$D$7:$HK$128,126,0)</f>
        <v>0</v>
      </c>
      <c r="HB127" s="243">
        <f t="shared" si="4671"/>
        <v>0</v>
      </c>
      <c r="HC127" s="243">
        <f t="shared" si="4672"/>
        <v>0</v>
      </c>
      <c r="HD127" s="242"/>
      <c r="HE127" s="243">
        <f t="shared" si="4673"/>
        <v>0</v>
      </c>
      <c r="HF127" s="243">
        <f t="shared" si="4674"/>
        <v>0</v>
      </c>
      <c r="HG127" s="243">
        <f t="shared" si="4675"/>
        <v>0</v>
      </c>
      <c r="HH127" s="243">
        <f>VLOOKUP($B127,факт!$D$7:$HK$128,131,0)</f>
        <v>0</v>
      </c>
      <c r="HI127" s="243">
        <f>VLOOKUP($B127,факт!$D$7:$HK$128,132,0)</f>
        <v>0</v>
      </c>
      <c r="HJ127" s="243">
        <f>VLOOKUP($B127,факт!$D$7:$HK$128,129,0)</f>
        <v>0</v>
      </c>
      <c r="HK127" s="243">
        <f>VLOOKUP($B127,факт!$D$7:$HK$128,130,0)</f>
        <v>0</v>
      </c>
      <c r="HL127" s="243">
        <f t="shared" si="4676"/>
        <v>0</v>
      </c>
      <c r="HM127" s="243">
        <f t="shared" si="4677"/>
        <v>0</v>
      </c>
      <c r="HN127" s="244"/>
      <c r="HO127" s="244">
        <v>0</v>
      </c>
      <c r="HP127" s="243">
        <f t="shared" si="4678"/>
        <v>0</v>
      </c>
      <c r="HQ127" s="243">
        <f t="shared" si="4679"/>
        <v>0</v>
      </c>
      <c r="HR127" s="243">
        <f>VLOOKUP($B127,факт!$D$7:$HK$128,165,0)</f>
        <v>0</v>
      </c>
      <c r="HS127" s="243">
        <f>VLOOKUP($B127,факт!$D$7:$HK$128,166,0)</f>
        <v>0</v>
      </c>
      <c r="HT127" s="243">
        <f>VLOOKUP($B127,факт!$D$7:$HK$128,163,0)</f>
        <v>0</v>
      </c>
      <c r="HU127" s="243">
        <f>VLOOKUP($B127,факт!$D$7:$HK$128,164,0)</f>
        <v>0</v>
      </c>
      <c r="HV127" s="243">
        <f t="shared" si="4680"/>
        <v>0</v>
      </c>
      <c r="HW127" s="243">
        <f t="shared" si="4681"/>
        <v>0</v>
      </c>
      <c r="HX127" s="244">
        <v>0</v>
      </c>
      <c r="HY127" s="244">
        <v>0</v>
      </c>
      <c r="HZ127" s="243">
        <f t="shared" si="4682"/>
        <v>0</v>
      </c>
      <c r="IA127" s="243">
        <f t="shared" si="4683"/>
        <v>0</v>
      </c>
      <c r="IB127" s="243">
        <f>VLOOKUP($B127,факт!$D$7:$HK$128,49,0)</f>
        <v>0</v>
      </c>
      <c r="IC127" s="243">
        <f>VLOOKUP($B127,факт!$D$7:$HK$128,50,0)</f>
        <v>0</v>
      </c>
      <c r="ID127" s="244"/>
      <c r="IE127" s="244"/>
      <c r="IF127" s="243">
        <f t="shared" si="4684"/>
        <v>0</v>
      </c>
      <c r="IG127" s="243">
        <f t="shared" si="4685"/>
        <v>0</v>
      </c>
      <c r="IH127" s="244">
        <v>0</v>
      </c>
      <c r="II127" s="244">
        <v>0</v>
      </c>
      <c r="IJ127" s="243">
        <f t="shared" si="4686"/>
        <v>0</v>
      </c>
      <c r="IK127" s="243">
        <f t="shared" si="4687"/>
        <v>0</v>
      </c>
      <c r="IL127" s="243">
        <f>VLOOKUP($B127,факт!$D$7:$HK$128,85,0)</f>
        <v>0</v>
      </c>
      <c r="IM127" s="243">
        <f>VLOOKUP($B127,факт!$D$7:$HK$128,86,0)</f>
        <v>0</v>
      </c>
      <c r="IN127" s="244"/>
      <c r="IO127" s="244"/>
      <c r="IP127" s="243">
        <f t="shared" si="4688"/>
        <v>0</v>
      </c>
      <c r="IQ127" s="243">
        <f t="shared" si="4689"/>
        <v>0</v>
      </c>
      <c r="IR127" s="244">
        <v>0</v>
      </c>
      <c r="IS127" s="244">
        <v>0</v>
      </c>
      <c r="IT127" s="244"/>
      <c r="IU127" s="244"/>
      <c r="IV127" s="243">
        <f t="shared" si="4690"/>
        <v>0</v>
      </c>
      <c r="IW127" s="243">
        <f t="shared" si="4691"/>
        <v>0</v>
      </c>
      <c r="IX127" s="243">
        <f>VLOOKUP($B127,факт!$D$7:$HK$128,55,0)</f>
        <v>0</v>
      </c>
      <c r="IY127" s="243">
        <f>VLOOKUP($B127,факт!$D$7:$HK$128,56,0)</f>
        <v>0</v>
      </c>
      <c r="IZ127" s="243">
        <f t="shared" si="4692"/>
        <v>0</v>
      </c>
      <c r="JA127" s="243">
        <f t="shared" si="4693"/>
        <v>0</v>
      </c>
      <c r="JB127" s="242">
        <v>0</v>
      </c>
      <c r="JC127" s="243">
        <f t="shared" si="3026"/>
        <v>0</v>
      </c>
      <c r="JD127" s="243">
        <f t="shared" si="4694"/>
        <v>0</v>
      </c>
      <c r="JE127" s="243">
        <f t="shared" si="4695"/>
        <v>0</v>
      </c>
      <c r="JF127" s="243">
        <f>VLOOKUP($B127,факт!$D$7:$HK$128,61,0)</f>
        <v>0</v>
      </c>
      <c r="JG127" s="243">
        <f>VLOOKUP($B127,факт!$D$7:$HK$128,62,0)</f>
        <v>0</v>
      </c>
      <c r="JH127" s="243">
        <f>VLOOKUP($B127,факт!$D$7:$HK$128,59,0)</f>
        <v>0</v>
      </c>
      <c r="JI127" s="243">
        <f>VLOOKUP($B127,факт!$D$7:$HK$128,60,0)</f>
        <v>0</v>
      </c>
      <c r="JJ127" s="243">
        <f t="shared" si="4696"/>
        <v>0</v>
      </c>
      <c r="JK127" s="243">
        <f t="shared" si="4697"/>
        <v>0</v>
      </c>
      <c r="JL127" s="242"/>
      <c r="JM127" s="243">
        <f t="shared" si="4698"/>
        <v>0</v>
      </c>
      <c r="JN127" s="243">
        <f t="shared" si="4699"/>
        <v>0</v>
      </c>
      <c r="JO127" s="243">
        <f t="shared" si="4700"/>
        <v>0</v>
      </c>
      <c r="JP127" s="243">
        <f>VLOOKUP($B127,факт!$D$7:$HK$128,213,0)</f>
        <v>0</v>
      </c>
      <c r="JQ127" s="243">
        <f>VLOOKUP($B127,факт!$D$7:$HK$128,214,0)</f>
        <v>0</v>
      </c>
      <c r="JR127" s="244"/>
      <c r="JS127" s="244"/>
      <c r="JT127" s="243">
        <f t="shared" si="4701"/>
        <v>0</v>
      </c>
      <c r="JU127" s="243">
        <f t="shared" si="4702"/>
        <v>0</v>
      </c>
      <c r="JV127" s="242"/>
      <c r="JW127" s="243">
        <f t="shared" si="3027"/>
        <v>0</v>
      </c>
      <c r="JX127" s="243">
        <f t="shared" si="4703"/>
        <v>0</v>
      </c>
      <c r="JY127" s="243">
        <f t="shared" si="4704"/>
        <v>0</v>
      </c>
      <c r="JZ127" s="243">
        <f>VLOOKUP($B127,факт!$D$7:$HK$128,211,0)</f>
        <v>0</v>
      </c>
      <c r="KA127" s="243">
        <f>VLOOKUP($B127,факт!$D$7:$HK$128,212,0)</f>
        <v>0</v>
      </c>
      <c r="KB127" s="243">
        <f>VLOOKUP($B127,факт!$D$7:$HK$128,209,0)</f>
        <v>0</v>
      </c>
      <c r="KC127" s="243">
        <f>VLOOKUP($B127,факт!$D$7:$HK$128,210,0)</f>
        <v>0</v>
      </c>
      <c r="KD127" s="243">
        <f t="shared" si="4705"/>
        <v>0</v>
      </c>
      <c r="KE127" s="243">
        <f t="shared" si="4706"/>
        <v>0</v>
      </c>
      <c r="KF127" s="242">
        <v>0</v>
      </c>
      <c r="KG127" s="243">
        <f t="shared" si="4707"/>
        <v>0</v>
      </c>
      <c r="KH127" s="243">
        <f t="shared" si="4708"/>
        <v>0</v>
      </c>
      <c r="KI127" s="243">
        <f t="shared" si="4709"/>
        <v>0</v>
      </c>
      <c r="KJ127" s="243">
        <f>VLOOKUP($B127,факт!$D$7:$HK$128,161,0)</f>
        <v>0</v>
      </c>
      <c r="KK127" s="243">
        <f>VLOOKUP($B127,факт!$D$7:$HK$128,162,0)</f>
        <v>0</v>
      </c>
      <c r="KL127" s="243">
        <f>VLOOKUP($B127,факт!$D$7:$HK$128,159,0)</f>
        <v>0</v>
      </c>
      <c r="KM127" s="243">
        <f>VLOOKUP($B127,факт!$D$7:$HK$128,160,0)</f>
        <v>0</v>
      </c>
      <c r="KN127" s="243">
        <f t="shared" si="4710"/>
        <v>0</v>
      </c>
      <c r="KO127" s="243">
        <f t="shared" si="4711"/>
        <v>0</v>
      </c>
      <c r="KP127" s="242">
        <v>0</v>
      </c>
      <c r="KQ127" s="243">
        <f t="shared" si="4712"/>
        <v>0</v>
      </c>
      <c r="KR127" s="243">
        <f t="shared" si="4713"/>
        <v>0</v>
      </c>
      <c r="KS127" s="243">
        <f t="shared" si="4714"/>
        <v>0</v>
      </c>
      <c r="KT127" s="244"/>
      <c r="KU127" s="244"/>
      <c r="KV127" s="244"/>
      <c r="KW127" s="244"/>
      <c r="KX127" s="243">
        <f t="shared" si="4715"/>
        <v>0</v>
      </c>
      <c r="KY127" s="243">
        <f t="shared" si="4716"/>
        <v>0</v>
      </c>
      <c r="KZ127" s="242">
        <v>0</v>
      </c>
      <c r="LA127" s="243">
        <f t="shared" si="3028"/>
        <v>0</v>
      </c>
      <c r="LB127" s="243">
        <f t="shared" si="4717"/>
        <v>0</v>
      </c>
      <c r="LC127" s="243">
        <f t="shared" si="4718"/>
        <v>0</v>
      </c>
      <c r="LD127" s="243">
        <f>VLOOKUP($B127,факт!$D$7:$HK$128,89,0)</f>
        <v>0</v>
      </c>
      <c r="LE127" s="243">
        <f>VLOOKUP($B127,факт!$D$7:$HK$128,90,0)</f>
        <v>0</v>
      </c>
      <c r="LF127" s="243">
        <f>VLOOKUP($B127,факт!$D$7:$HK$128,87,0)</f>
        <v>0</v>
      </c>
      <c r="LG127" s="243">
        <f>VLOOKUP($B127,факт!$D$7:$HK$128,88,0)</f>
        <v>0</v>
      </c>
      <c r="LH127" s="243">
        <f t="shared" si="4719"/>
        <v>0</v>
      </c>
      <c r="LI127" s="243">
        <f t="shared" si="4720"/>
        <v>0</v>
      </c>
      <c r="LJ127" s="242">
        <v>0</v>
      </c>
      <c r="LK127" s="243">
        <f t="shared" si="3029"/>
        <v>0</v>
      </c>
      <c r="LL127" s="243">
        <f t="shared" si="4721"/>
        <v>0</v>
      </c>
      <c r="LM127" s="243">
        <f t="shared" si="4722"/>
        <v>0</v>
      </c>
      <c r="LN127" s="243">
        <f>VLOOKUP($B127,факт!$D$7:$HK$128,69,0)</f>
        <v>0</v>
      </c>
      <c r="LO127" s="243">
        <f>VLOOKUP($B127,факт!$D$7:$HK$128,70,0)</f>
        <v>0</v>
      </c>
      <c r="LP127" s="244"/>
      <c r="LQ127" s="244"/>
      <c r="LR127" s="243">
        <f t="shared" si="4723"/>
        <v>0</v>
      </c>
      <c r="LS127" s="243">
        <f t="shared" si="4724"/>
        <v>0</v>
      </c>
      <c r="LT127" s="242"/>
      <c r="LU127" s="243">
        <f t="shared" si="3030"/>
        <v>0</v>
      </c>
      <c r="LV127" s="243">
        <f t="shared" si="4725"/>
        <v>0</v>
      </c>
      <c r="LW127" s="243">
        <f t="shared" si="4726"/>
        <v>0</v>
      </c>
      <c r="LX127" s="243">
        <f>VLOOKUP($B127,факт!$D$7:$HK$128,83,0)</f>
        <v>0</v>
      </c>
      <c r="LY127" s="243">
        <f>VLOOKUP($B127,факт!$D$7:$HK$128,84,0)</f>
        <v>0</v>
      </c>
      <c r="LZ127" s="244"/>
      <c r="MA127" s="244"/>
      <c r="MB127" s="243">
        <f t="shared" si="4727"/>
        <v>0</v>
      </c>
      <c r="MC127" s="243">
        <f t="shared" si="4728"/>
        <v>0</v>
      </c>
      <c r="MD127" s="242"/>
      <c r="ME127" s="243">
        <f t="shared" si="3031"/>
        <v>0</v>
      </c>
      <c r="MF127" s="243">
        <f t="shared" si="4729"/>
        <v>0</v>
      </c>
      <c r="MG127" s="243">
        <f t="shared" si="4730"/>
        <v>0</v>
      </c>
      <c r="MH127" s="243">
        <f>VLOOKUP($B127,факт!$D$7:$HK$128,73,0)</f>
        <v>0</v>
      </c>
      <c r="MI127" s="243">
        <f>VLOOKUP($B127,факт!$D$7:$HK$128,74,0)</f>
        <v>0</v>
      </c>
      <c r="MJ127" s="243">
        <f>VLOOKUP($B127,факт!$D$7:$HK$128,71,0)</f>
        <v>0</v>
      </c>
      <c r="MK127" s="243">
        <f>VLOOKUP($B127,факт!$D$7:$HK$128,72,0)</f>
        <v>0</v>
      </c>
      <c r="ML127" s="243">
        <f t="shared" si="4731"/>
        <v>0</v>
      </c>
      <c r="MM127" s="243">
        <f t="shared" si="4732"/>
        <v>0</v>
      </c>
      <c r="MN127" s="242">
        <v>0</v>
      </c>
      <c r="MO127" s="243">
        <f t="shared" si="3032"/>
        <v>0</v>
      </c>
      <c r="MP127" s="243">
        <f t="shared" si="4733"/>
        <v>0</v>
      </c>
      <c r="MQ127" s="243">
        <f t="shared" si="4734"/>
        <v>0</v>
      </c>
      <c r="MR127" s="243">
        <f>VLOOKUP($B127,факт!$D$7:$HK$128,53,0)</f>
        <v>0</v>
      </c>
      <c r="MS127" s="243">
        <f>VLOOKUP($B127,факт!$D$7:$HK$128,54,0)</f>
        <v>0</v>
      </c>
      <c r="MT127" s="243">
        <f>VLOOKUP($B127,факт!$D$7:$HK$128,51,0)</f>
        <v>0</v>
      </c>
      <c r="MU127" s="243">
        <f>VLOOKUP($B127,факт!$D$7:$HK$128,52,0)</f>
        <v>0</v>
      </c>
      <c r="MV127" s="243">
        <f t="shared" si="4735"/>
        <v>0</v>
      </c>
      <c r="MW127" s="243">
        <f t="shared" si="4736"/>
        <v>0</v>
      </c>
      <c r="MX127" s="242">
        <v>0</v>
      </c>
      <c r="MY127" s="243">
        <f t="shared" si="4737"/>
        <v>0</v>
      </c>
      <c r="MZ127" s="243">
        <f t="shared" si="4738"/>
        <v>0</v>
      </c>
      <c r="NA127" s="243">
        <f t="shared" si="4739"/>
        <v>0</v>
      </c>
      <c r="NB127" s="243">
        <f>VLOOKUP($B127,факт!$D$7:$HK$128,77,0)</f>
        <v>0</v>
      </c>
      <c r="NC127" s="243">
        <f>VLOOKUP($B127,факт!$D$7:$HK$128,78,0)</f>
        <v>0</v>
      </c>
      <c r="ND127" s="243">
        <f>VLOOKUP($B127,факт!$D$7:$HK$128,75,0)</f>
        <v>0</v>
      </c>
      <c r="NE127" s="243">
        <f>VLOOKUP($B127,факт!$D$7:$HK$128,76,0)</f>
        <v>0</v>
      </c>
      <c r="NF127" s="243">
        <f t="shared" si="4740"/>
        <v>0</v>
      </c>
      <c r="NG127" s="243">
        <f t="shared" si="4741"/>
        <v>0</v>
      </c>
      <c r="NH127" s="242"/>
      <c r="NI127" s="243">
        <f t="shared" si="4742"/>
        <v>0</v>
      </c>
      <c r="NJ127" s="243">
        <f t="shared" si="4743"/>
        <v>0</v>
      </c>
      <c r="NK127" s="243">
        <f t="shared" si="4744"/>
        <v>0</v>
      </c>
      <c r="NL127" s="243">
        <f>VLOOKUP($B127,факт!$D$7:$HK$128,95,0)</f>
        <v>0</v>
      </c>
      <c r="NM127" s="243">
        <f>VLOOKUP($B127,факт!$D$7:$HK$128,96,0)</f>
        <v>0</v>
      </c>
      <c r="NN127" s="243">
        <f>VLOOKUP($B127,факт!$D$7:$HK$128,93,0)</f>
        <v>0</v>
      </c>
      <c r="NO127" s="243">
        <f>VLOOKUP($B127,факт!$D$7:$HK$128,94,0)</f>
        <v>0</v>
      </c>
      <c r="NP127" s="243">
        <f t="shared" si="4745"/>
        <v>0</v>
      </c>
      <c r="NQ127" s="243">
        <f t="shared" si="4746"/>
        <v>0</v>
      </c>
      <c r="NR127" s="242">
        <v>0</v>
      </c>
      <c r="NS127" s="243">
        <f t="shared" si="4747"/>
        <v>0</v>
      </c>
      <c r="NT127" s="243">
        <f t="shared" si="4748"/>
        <v>0</v>
      </c>
      <c r="NU127" s="243">
        <f t="shared" si="4749"/>
        <v>0</v>
      </c>
      <c r="NV127" s="243">
        <f>VLOOKUP($B127,факт!$D$7:$HK$128,81,0)</f>
        <v>0</v>
      </c>
      <c r="NW127" s="243">
        <f>VLOOKUP($B127,факт!$D$7:$HK$128,82,0)</f>
        <v>0</v>
      </c>
      <c r="NX127" s="244"/>
      <c r="NY127" s="244"/>
      <c r="NZ127" s="243">
        <f t="shared" si="4750"/>
        <v>0</v>
      </c>
      <c r="OA127" s="243">
        <f t="shared" si="4751"/>
        <v>0</v>
      </c>
      <c r="OB127" s="242"/>
      <c r="OC127" s="243">
        <f t="shared" si="3033"/>
        <v>0</v>
      </c>
      <c r="OD127" s="243">
        <f t="shared" si="4752"/>
        <v>0</v>
      </c>
      <c r="OE127" s="243">
        <f t="shared" si="4753"/>
        <v>0</v>
      </c>
      <c r="OF127" s="244"/>
      <c r="OG127" s="244"/>
      <c r="OH127" s="244"/>
      <c r="OI127" s="244"/>
      <c r="OJ127" s="243">
        <f t="shared" si="4754"/>
        <v>0</v>
      </c>
      <c r="OK127" s="243">
        <f t="shared" si="4755"/>
        <v>0</v>
      </c>
      <c r="OL127" s="242">
        <v>0</v>
      </c>
      <c r="OM127" s="243">
        <f t="shared" si="3034"/>
        <v>0</v>
      </c>
      <c r="ON127" s="243">
        <f t="shared" si="4756"/>
        <v>0</v>
      </c>
      <c r="OO127" s="243">
        <f t="shared" si="4757"/>
        <v>0</v>
      </c>
      <c r="OP127" s="243">
        <f>VLOOKUP($B127,факт!$D$7:$HK$128,47,0)</f>
        <v>0</v>
      </c>
      <c r="OQ127" s="243">
        <f>VLOOKUP($B127,факт!$D$7:$HK$128,48,0)</f>
        <v>0</v>
      </c>
      <c r="OR127" s="244"/>
      <c r="OS127" s="244"/>
      <c r="OT127" s="243">
        <f t="shared" si="4758"/>
        <v>0</v>
      </c>
      <c r="OU127" s="243">
        <f t="shared" si="4759"/>
        <v>0</v>
      </c>
      <c r="OV127" s="242">
        <v>0</v>
      </c>
      <c r="OW127" s="243">
        <f t="shared" si="3035"/>
        <v>0</v>
      </c>
      <c r="OX127" s="243">
        <f t="shared" si="4760"/>
        <v>0</v>
      </c>
      <c r="OY127" s="243">
        <f t="shared" si="4761"/>
        <v>0</v>
      </c>
      <c r="OZ127" s="244"/>
      <c r="PA127" s="244"/>
      <c r="PB127" s="244"/>
      <c r="PC127" s="244"/>
      <c r="PD127" s="243">
        <f t="shared" si="4762"/>
        <v>0</v>
      </c>
      <c r="PE127" s="243">
        <f t="shared" si="4763"/>
        <v>0</v>
      </c>
      <c r="PF127" s="242">
        <v>0</v>
      </c>
      <c r="PG127" s="243">
        <f t="shared" si="4764"/>
        <v>0</v>
      </c>
      <c r="PH127" s="243">
        <f t="shared" si="4765"/>
        <v>0</v>
      </c>
      <c r="PI127" s="243">
        <f t="shared" si="4766"/>
        <v>0</v>
      </c>
      <c r="PJ127" s="243">
        <f>VLOOKUP($B127,факт!$D$7:$HK$128,45,0)</f>
        <v>0</v>
      </c>
      <c r="PK127" s="243">
        <f>VLOOKUP($B127,факт!$D$7:$HK$128,46,0)</f>
        <v>0</v>
      </c>
      <c r="PL127" s="244"/>
      <c r="PM127" s="244"/>
      <c r="PN127" s="243">
        <f t="shared" si="4767"/>
        <v>0</v>
      </c>
      <c r="PO127" s="243">
        <f t="shared" si="4768"/>
        <v>0</v>
      </c>
      <c r="PP127" s="243"/>
      <c r="PQ127" s="243"/>
      <c r="PR127" s="243">
        <f t="shared" si="4769"/>
        <v>0</v>
      </c>
      <c r="PS127" s="243">
        <f t="shared" si="4770"/>
        <v>0</v>
      </c>
      <c r="PT127" s="244"/>
      <c r="PU127" s="244"/>
      <c r="PV127" s="244"/>
      <c r="PW127" s="244"/>
      <c r="PX127" s="243">
        <f t="shared" si="4771"/>
        <v>0</v>
      </c>
      <c r="PY127" s="243">
        <f t="shared" si="4772"/>
        <v>0</v>
      </c>
      <c r="PZ127" s="243"/>
      <c r="QA127" s="243"/>
      <c r="QB127" s="243">
        <f t="shared" si="4773"/>
        <v>0</v>
      </c>
      <c r="QC127" s="243">
        <f t="shared" si="4774"/>
        <v>0</v>
      </c>
      <c r="QD127" s="244"/>
      <c r="QE127" s="244"/>
      <c r="QF127" s="244"/>
      <c r="QG127" s="244"/>
      <c r="QH127" s="243">
        <f t="shared" si="4775"/>
        <v>0</v>
      </c>
      <c r="QI127" s="243">
        <f t="shared" si="4776"/>
        <v>0</v>
      </c>
      <c r="QJ127" s="247">
        <f t="shared" si="4777"/>
        <v>0</v>
      </c>
      <c r="QK127" s="247">
        <f t="shared" si="4778"/>
        <v>0</v>
      </c>
      <c r="QL127" s="247">
        <f t="shared" si="4779"/>
        <v>0</v>
      </c>
      <c r="QM127" s="247">
        <f t="shared" si="4780"/>
        <v>0</v>
      </c>
      <c r="QN127" s="247">
        <f t="shared" si="4781"/>
        <v>0</v>
      </c>
      <c r="QO127" s="247">
        <f t="shared" si="4782"/>
        <v>0</v>
      </c>
      <c r="QP127" s="247">
        <f t="shared" si="4783"/>
        <v>0</v>
      </c>
      <c r="QQ127" s="247">
        <f t="shared" si="4784"/>
        <v>0</v>
      </c>
      <c r="QR127" s="243">
        <f t="shared" si="4785"/>
        <v>0</v>
      </c>
      <c r="QS127" s="243">
        <f t="shared" si="4786"/>
        <v>0</v>
      </c>
    </row>
    <row r="128" spans="1:461" s="199" customFormat="1" ht="27.75" customHeight="1" x14ac:dyDescent="0.25">
      <c r="A128" s="230">
        <v>31</v>
      </c>
      <c r="B128" s="230"/>
      <c r="C128" s="231" t="s">
        <v>43</v>
      </c>
      <c r="D128" s="274"/>
      <c r="E128" s="274"/>
      <c r="F128" s="275">
        <v>0.92</v>
      </c>
      <c r="G128" s="276"/>
      <c r="H128" s="274"/>
      <c r="I128" s="274"/>
      <c r="J128" s="274"/>
      <c r="K128" s="265">
        <v>2.57</v>
      </c>
      <c r="L128" s="277">
        <f t="shared" ref="L128:BW128" si="4787">SUM(L129:L134)</f>
        <v>49</v>
      </c>
      <c r="M128" s="277">
        <f t="shared" si="4787"/>
        <v>672945</v>
      </c>
      <c r="N128" s="277">
        <f t="shared" si="4787"/>
        <v>4.083333333333333</v>
      </c>
      <c r="O128" s="277">
        <f t="shared" si="4787"/>
        <v>56078.75</v>
      </c>
      <c r="P128" s="277">
        <f t="shared" si="4787"/>
        <v>14</v>
      </c>
      <c r="Q128" s="277">
        <f t="shared" si="4787"/>
        <v>239361.36</v>
      </c>
      <c r="R128" s="277">
        <f t="shared" si="4787"/>
        <v>0</v>
      </c>
      <c r="S128" s="277">
        <f t="shared" si="4787"/>
        <v>0</v>
      </c>
      <c r="T128" s="277">
        <f t="shared" si="4787"/>
        <v>9.9166666666666661</v>
      </c>
      <c r="U128" s="277">
        <f t="shared" si="4787"/>
        <v>183282.61</v>
      </c>
      <c r="V128" s="277">
        <f t="shared" si="4787"/>
        <v>0</v>
      </c>
      <c r="W128" s="277">
        <f t="shared" si="4787"/>
        <v>0</v>
      </c>
      <c r="X128" s="277">
        <f t="shared" si="4787"/>
        <v>0</v>
      </c>
      <c r="Y128" s="277">
        <f t="shared" si="4787"/>
        <v>0</v>
      </c>
      <c r="Z128" s="277">
        <f t="shared" si="4787"/>
        <v>0</v>
      </c>
      <c r="AA128" s="277">
        <f t="shared" si="4787"/>
        <v>0</v>
      </c>
      <c r="AB128" s="277">
        <f t="shared" si="4787"/>
        <v>0</v>
      </c>
      <c r="AC128" s="277">
        <f t="shared" si="4787"/>
        <v>0</v>
      </c>
      <c r="AD128" s="277">
        <f t="shared" si="4787"/>
        <v>0</v>
      </c>
      <c r="AE128" s="277">
        <f t="shared" si="4787"/>
        <v>0</v>
      </c>
      <c r="AF128" s="277">
        <f t="shared" si="4787"/>
        <v>0</v>
      </c>
      <c r="AG128" s="277">
        <f t="shared" si="4787"/>
        <v>0</v>
      </c>
      <c r="AH128" s="277">
        <f t="shared" si="4787"/>
        <v>0</v>
      </c>
      <c r="AI128" s="277">
        <f t="shared" si="4787"/>
        <v>0</v>
      </c>
      <c r="AJ128" s="277">
        <f t="shared" si="4787"/>
        <v>0</v>
      </c>
      <c r="AK128" s="277">
        <f t="shared" si="4787"/>
        <v>0</v>
      </c>
      <c r="AL128" s="277">
        <f t="shared" si="4787"/>
        <v>0</v>
      </c>
      <c r="AM128" s="277">
        <f t="shared" si="4787"/>
        <v>0</v>
      </c>
      <c r="AN128" s="277">
        <f t="shared" si="4787"/>
        <v>0</v>
      </c>
      <c r="AO128" s="277">
        <f t="shared" si="4787"/>
        <v>0</v>
      </c>
      <c r="AP128" s="277">
        <f t="shared" si="4787"/>
        <v>0</v>
      </c>
      <c r="AQ128" s="277">
        <f t="shared" si="4787"/>
        <v>0</v>
      </c>
      <c r="AR128" s="277">
        <f t="shared" si="4787"/>
        <v>0</v>
      </c>
      <c r="AS128" s="277">
        <f t="shared" si="4787"/>
        <v>0</v>
      </c>
      <c r="AT128" s="277">
        <f t="shared" si="4787"/>
        <v>4</v>
      </c>
      <c r="AU128" s="277">
        <f t="shared" si="4787"/>
        <v>55216</v>
      </c>
      <c r="AV128" s="277">
        <f t="shared" si="4787"/>
        <v>0</v>
      </c>
      <c r="AW128" s="277">
        <f t="shared" si="4787"/>
        <v>0</v>
      </c>
      <c r="AX128" s="277">
        <f t="shared" si="4787"/>
        <v>4</v>
      </c>
      <c r="AY128" s="277">
        <f t="shared" si="4787"/>
        <v>55216</v>
      </c>
      <c r="AZ128" s="277">
        <f t="shared" si="4787"/>
        <v>0</v>
      </c>
      <c r="BA128" s="277">
        <f t="shared" si="4787"/>
        <v>0</v>
      </c>
      <c r="BB128" s="277">
        <f t="shared" si="4787"/>
        <v>0</v>
      </c>
      <c r="BC128" s="277">
        <f t="shared" si="4787"/>
        <v>0</v>
      </c>
      <c r="BD128" s="277">
        <f t="shared" si="4787"/>
        <v>0</v>
      </c>
      <c r="BE128" s="277">
        <f t="shared" si="4787"/>
        <v>0</v>
      </c>
      <c r="BF128" s="277">
        <f t="shared" si="4787"/>
        <v>0</v>
      </c>
      <c r="BG128" s="277">
        <f t="shared" si="4787"/>
        <v>0</v>
      </c>
      <c r="BH128" s="277">
        <f t="shared" si="4787"/>
        <v>0</v>
      </c>
      <c r="BI128" s="277">
        <f t="shared" si="4787"/>
        <v>0</v>
      </c>
      <c r="BJ128" s="277">
        <f t="shared" si="4787"/>
        <v>0</v>
      </c>
      <c r="BK128" s="277">
        <f t="shared" si="4787"/>
        <v>0</v>
      </c>
      <c r="BL128" s="277">
        <f t="shared" si="4787"/>
        <v>0</v>
      </c>
      <c r="BM128" s="277">
        <f t="shared" si="4787"/>
        <v>0</v>
      </c>
      <c r="BN128" s="277">
        <f t="shared" si="4787"/>
        <v>0</v>
      </c>
      <c r="BO128" s="277">
        <f t="shared" si="4787"/>
        <v>0</v>
      </c>
      <c r="BP128" s="277">
        <f t="shared" si="4787"/>
        <v>0</v>
      </c>
      <c r="BQ128" s="277">
        <f t="shared" si="4787"/>
        <v>0</v>
      </c>
      <c r="BR128" s="277">
        <f t="shared" si="4787"/>
        <v>0</v>
      </c>
      <c r="BS128" s="277">
        <f t="shared" si="4787"/>
        <v>0</v>
      </c>
      <c r="BT128" s="277">
        <f t="shared" si="4787"/>
        <v>0</v>
      </c>
      <c r="BU128" s="277">
        <f t="shared" si="4787"/>
        <v>0</v>
      </c>
      <c r="BV128" s="277">
        <f t="shared" si="4787"/>
        <v>0</v>
      </c>
      <c r="BW128" s="277">
        <f t="shared" si="4787"/>
        <v>0</v>
      </c>
      <c r="BX128" s="277">
        <f t="shared" ref="BX128:EI128" si="4788">SUM(BX129:BX134)</f>
        <v>0</v>
      </c>
      <c r="BY128" s="277">
        <f t="shared" si="4788"/>
        <v>0</v>
      </c>
      <c r="BZ128" s="277">
        <f t="shared" si="4788"/>
        <v>0</v>
      </c>
      <c r="CA128" s="277">
        <f t="shared" si="4788"/>
        <v>0</v>
      </c>
      <c r="CB128" s="277">
        <f t="shared" si="4788"/>
        <v>0</v>
      </c>
      <c r="CC128" s="277">
        <f t="shared" si="4788"/>
        <v>0</v>
      </c>
      <c r="CD128" s="277">
        <f t="shared" si="4788"/>
        <v>0</v>
      </c>
      <c r="CE128" s="277">
        <f t="shared" si="4788"/>
        <v>0</v>
      </c>
      <c r="CF128" s="277">
        <f t="shared" si="4788"/>
        <v>0</v>
      </c>
      <c r="CG128" s="277">
        <f t="shared" si="4788"/>
        <v>0</v>
      </c>
      <c r="CH128" s="277">
        <f t="shared" si="4788"/>
        <v>0</v>
      </c>
      <c r="CI128" s="277">
        <f t="shared" si="4788"/>
        <v>0</v>
      </c>
      <c r="CJ128" s="277">
        <f t="shared" si="4788"/>
        <v>0</v>
      </c>
      <c r="CK128" s="277">
        <f t="shared" si="4788"/>
        <v>0</v>
      </c>
      <c r="CL128" s="277">
        <f t="shared" si="4788"/>
        <v>0</v>
      </c>
      <c r="CM128" s="277">
        <f t="shared" si="4788"/>
        <v>0</v>
      </c>
      <c r="CN128" s="277">
        <f t="shared" si="4788"/>
        <v>0</v>
      </c>
      <c r="CO128" s="277">
        <f t="shared" si="4788"/>
        <v>0</v>
      </c>
      <c r="CP128" s="277">
        <f t="shared" si="4788"/>
        <v>0</v>
      </c>
      <c r="CQ128" s="277">
        <f t="shared" si="4788"/>
        <v>0</v>
      </c>
      <c r="CR128" s="277">
        <f t="shared" si="4788"/>
        <v>1</v>
      </c>
      <c r="CS128" s="277">
        <f t="shared" si="4788"/>
        <v>12285.56</v>
      </c>
      <c r="CT128" s="277">
        <f t="shared" si="4788"/>
        <v>0</v>
      </c>
      <c r="CU128" s="277">
        <f t="shared" si="4788"/>
        <v>0</v>
      </c>
      <c r="CV128" s="277">
        <f t="shared" si="4788"/>
        <v>1</v>
      </c>
      <c r="CW128" s="277">
        <f t="shared" si="4788"/>
        <v>12285.56</v>
      </c>
      <c r="CX128" s="277">
        <f t="shared" si="4788"/>
        <v>373</v>
      </c>
      <c r="CY128" s="277">
        <f t="shared" si="4788"/>
        <v>5069519</v>
      </c>
      <c r="CZ128" s="277">
        <f t="shared" si="4788"/>
        <v>31.083333333333336</v>
      </c>
      <c r="DA128" s="277">
        <f t="shared" si="4788"/>
        <v>422459.91666666669</v>
      </c>
      <c r="DB128" s="277">
        <f t="shared" si="4788"/>
        <v>35</v>
      </c>
      <c r="DC128" s="277">
        <f t="shared" si="4788"/>
        <v>483140</v>
      </c>
      <c r="DD128" s="277">
        <f t="shared" si="4788"/>
        <v>0</v>
      </c>
      <c r="DE128" s="277">
        <f t="shared" si="4788"/>
        <v>0</v>
      </c>
      <c r="DF128" s="277">
        <f t="shared" si="4788"/>
        <v>3.9166666666666652</v>
      </c>
      <c r="DG128" s="277">
        <f t="shared" si="4788"/>
        <v>60680.083333333314</v>
      </c>
      <c r="DH128" s="277">
        <f t="shared" si="4788"/>
        <v>0</v>
      </c>
      <c r="DI128" s="277">
        <f t="shared" si="4788"/>
        <v>0</v>
      </c>
      <c r="DJ128" s="277">
        <f t="shared" si="4788"/>
        <v>0</v>
      </c>
      <c r="DK128" s="277">
        <f t="shared" si="4788"/>
        <v>0</v>
      </c>
      <c r="DL128" s="277">
        <f t="shared" si="4788"/>
        <v>0</v>
      </c>
      <c r="DM128" s="277">
        <f t="shared" si="4788"/>
        <v>0</v>
      </c>
      <c r="DN128" s="277">
        <f t="shared" si="4788"/>
        <v>0</v>
      </c>
      <c r="DO128" s="277">
        <f t="shared" si="4788"/>
        <v>0</v>
      </c>
      <c r="DP128" s="277">
        <f t="shared" si="4788"/>
        <v>0</v>
      </c>
      <c r="DQ128" s="277">
        <f t="shared" si="4788"/>
        <v>0</v>
      </c>
      <c r="DR128" s="277">
        <f t="shared" si="4788"/>
        <v>0</v>
      </c>
      <c r="DS128" s="277">
        <f t="shared" si="4788"/>
        <v>0</v>
      </c>
      <c r="DT128" s="277">
        <f t="shared" si="4788"/>
        <v>0</v>
      </c>
      <c r="DU128" s="277">
        <f t="shared" si="4788"/>
        <v>0</v>
      </c>
      <c r="DV128" s="277">
        <f t="shared" si="4788"/>
        <v>0</v>
      </c>
      <c r="DW128" s="277">
        <f t="shared" si="4788"/>
        <v>0</v>
      </c>
      <c r="DX128" s="277">
        <f t="shared" si="4788"/>
        <v>0</v>
      </c>
      <c r="DY128" s="277">
        <f t="shared" si="4788"/>
        <v>0</v>
      </c>
      <c r="DZ128" s="277">
        <f t="shared" si="4788"/>
        <v>0</v>
      </c>
      <c r="EA128" s="277">
        <f t="shared" si="4788"/>
        <v>0</v>
      </c>
      <c r="EB128" s="277">
        <f t="shared" si="4788"/>
        <v>2</v>
      </c>
      <c r="EC128" s="277">
        <f t="shared" si="4788"/>
        <v>33129.599999999999</v>
      </c>
      <c r="ED128" s="277">
        <f t="shared" si="4788"/>
        <v>0.16666666666666666</v>
      </c>
      <c r="EE128" s="277">
        <f t="shared" si="4788"/>
        <v>2760.7999999999997</v>
      </c>
      <c r="EF128" s="277">
        <f t="shared" si="4788"/>
        <v>0</v>
      </c>
      <c r="EG128" s="277">
        <f t="shared" si="4788"/>
        <v>0</v>
      </c>
      <c r="EH128" s="277">
        <f t="shared" si="4788"/>
        <v>0</v>
      </c>
      <c r="EI128" s="277">
        <f t="shared" si="4788"/>
        <v>0</v>
      </c>
      <c r="EJ128" s="277">
        <f t="shared" ref="EJ128:GU128" si="4789">SUM(EJ129:EJ134)</f>
        <v>-0.16666666666666666</v>
      </c>
      <c r="EK128" s="277">
        <f t="shared" si="4789"/>
        <v>-2760.7999999999997</v>
      </c>
      <c r="EL128" s="277">
        <f t="shared" si="4789"/>
        <v>0</v>
      </c>
      <c r="EM128" s="277">
        <f t="shared" si="4789"/>
        <v>0</v>
      </c>
      <c r="EN128" s="277">
        <f t="shared" si="4789"/>
        <v>0</v>
      </c>
      <c r="EO128" s="277">
        <f t="shared" si="4789"/>
        <v>0</v>
      </c>
      <c r="EP128" s="277">
        <f t="shared" si="4789"/>
        <v>0</v>
      </c>
      <c r="EQ128" s="277">
        <f t="shared" si="4789"/>
        <v>0</v>
      </c>
      <c r="ER128" s="277">
        <f t="shared" si="4789"/>
        <v>0</v>
      </c>
      <c r="ES128" s="277">
        <f t="shared" si="4789"/>
        <v>0</v>
      </c>
      <c r="ET128" s="277">
        <f t="shared" si="4789"/>
        <v>0</v>
      </c>
      <c r="EU128" s="277">
        <f t="shared" si="4789"/>
        <v>0</v>
      </c>
      <c r="EV128" s="277">
        <f t="shared" si="4789"/>
        <v>0</v>
      </c>
      <c r="EW128" s="277">
        <f t="shared" si="4789"/>
        <v>0</v>
      </c>
      <c r="EX128" s="277">
        <f t="shared" si="4789"/>
        <v>0</v>
      </c>
      <c r="EY128" s="277">
        <f t="shared" si="4789"/>
        <v>0</v>
      </c>
      <c r="EZ128" s="277">
        <f t="shared" si="4789"/>
        <v>1</v>
      </c>
      <c r="FA128" s="277">
        <f t="shared" si="4789"/>
        <v>12423.6</v>
      </c>
      <c r="FB128" s="277">
        <f t="shared" si="4789"/>
        <v>0</v>
      </c>
      <c r="FC128" s="277">
        <f t="shared" si="4789"/>
        <v>0</v>
      </c>
      <c r="FD128" s="277">
        <f t="shared" si="4789"/>
        <v>1</v>
      </c>
      <c r="FE128" s="277">
        <f t="shared" si="4789"/>
        <v>12423.6</v>
      </c>
      <c r="FF128" s="277">
        <f t="shared" si="4789"/>
        <v>82</v>
      </c>
      <c r="FG128" s="277">
        <f t="shared" si="4789"/>
        <v>1238218.8</v>
      </c>
      <c r="FH128" s="277">
        <f t="shared" si="4789"/>
        <v>6.8333333333333339</v>
      </c>
      <c r="FI128" s="277">
        <f t="shared" si="4789"/>
        <v>103184.9</v>
      </c>
      <c r="FJ128" s="277">
        <f t="shared" si="4789"/>
        <v>8</v>
      </c>
      <c r="FK128" s="277">
        <f t="shared" si="4789"/>
        <v>115953.60000000001</v>
      </c>
      <c r="FL128" s="277">
        <f t="shared" si="4789"/>
        <v>0</v>
      </c>
      <c r="FM128" s="277">
        <f t="shared" si="4789"/>
        <v>0</v>
      </c>
      <c r="FN128" s="277">
        <f t="shared" si="4789"/>
        <v>1.1666666666666665</v>
      </c>
      <c r="FO128" s="277">
        <f t="shared" si="4789"/>
        <v>12768.700000000004</v>
      </c>
      <c r="FP128" s="277">
        <f t="shared" si="4789"/>
        <v>0</v>
      </c>
      <c r="FQ128" s="277">
        <f t="shared" si="4789"/>
        <v>0</v>
      </c>
      <c r="FR128" s="277">
        <f t="shared" si="4789"/>
        <v>0</v>
      </c>
      <c r="FS128" s="277">
        <f t="shared" si="4789"/>
        <v>0</v>
      </c>
      <c r="FT128" s="277">
        <f t="shared" si="4789"/>
        <v>0</v>
      </c>
      <c r="FU128" s="277">
        <f t="shared" si="4789"/>
        <v>0</v>
      </c>
      <c r="FV128" s="277">
        <f t="shared" si="4789"/>
        <v>0</v>
      </c>
      <c r="FW128" s="277">
        <f t="shared" si="4789"/>
        <v>0</v>
      </c>
      <c r="FX128" s="277">
        <f t="shared" si="4789"/>
        <v>0</v>
      </c>
      <c r="FY128" s="277">
        <f t="shared" si="4789"/>
        <v>0</v>
      </c>
      <c r="FZ128" s="277">
        <f t="shared" si="4789"/>
        <v>3</v>
      </c>
      <c r="GA128" s="277">
        <f t="shared" si="4789"/>
        <v>45553.2</v>
      </c>
      <c r="GB128" s="277">
        <f t="shared" si="4789"/>
        <v>0.25</v>
      </c>
      <c r="GC128" s="277">
        <f t="shared" si="4789"/>
        <v>3796.0999999999995</v>
      </c>
      <c r="GD128" s="277">
        <f t="shared" si="4789"/>
        <v>3</v>
      </c>
      <c r="GE128" s="277">
        <f t="shared" si="4789"/>
        <v>41230.81</v>
      </c>
      <c r="GF128" s="277">
        <f t="shared" si="4789"/>
        <v>0</v>
      </c>
      <c r="GG128" s="277">
        <f t="shared" si="4789"/>
        <v>0</v>
      </c>
      <c r="GH128" s="277">
        <f t="shared" si="4789"/>
        <v>2.75</v>
      </c>
      <c r="GI128" s="277">
        <f t="shared" si="4789"/>
        <v>37434.710000000006</v>
      </c>
      <c r="GJ128" s="277">
        <f t="shared" si="4789"/>
        <v>0</v>
      </c>
      <c r="GK128" s="277">
        <f t="shared" si="4789"/>
        <v>0</v>
      </c>
      <c r="GL128" s="277">
        <f t="shared" si="4789"/>
        <v>0</v>
      </c>
      <c r="GM128" s="277">
        <f t="shared" si="4789"/>
        <v>0</v>
      </c>
      <c r="GN128" s="277">
        <f t="shared" si="4789"/>
        <v>0</v>
      </c>
      <c r="GO128" s="277">
        <f t="shared" si="4789"/>
        <v>0</v>
      </c>
      <c r="GP128" s="277">
        <f t="shared" si="4789"/>
        <v>0</v>
      </c>
      <c r="GQ128" s="277">
        <f t="shared" si="4789"/>
        <v>0</v>
      </c>
      <c r="GR128" s="277">
        <f t="shared" si="4789"/>
        <v>0</v>
      </c>
      <c r="GS128" s="277">
        <f t="shared" si="4789"/>
        <v>0</v>
      </c>
      <c r="GT128" s="277">
        <f t="shared" si="4789"/>
        <v>16</v>
      </c>
      <c r="GU128" s="277">
        <f t="shared" si="4789"/>
        <v>203609</v>
      </c>
      <c r="GV128" s="277">
        <f t="shared" ref="GV128:JG128" si="4790">SUM(GV129:GV134)</f>
        <v>1.3333333333333333</v>
      </c>
      <c r="GW128" s="277">
        <f t="shared" si="4790"/>
        <v>16967.416666666664</v>
      </c>
      <c r="GX128" s="277">
        <f t="shared" si="4790"/>
        <v>2</v>
      </c>
      <c r="GY128" s="277">
        <f t="shared" si="4790"/>
        <v>24157</v>
      </c>
      <c r="GZ128" s="277">
        <f t="shared" si="4790"/>
        <v>0</v>
      </c>
      <c r="HA128" s="277">
        <f t="shared" si="4790"/>
        <v>0</v>
      </c>
      <c r="HB128" s="277">
        <f t="shared" si="4790"/>
        <v>0.66666666666666663</v>
      </c>
      <c r="HC128" s="277">
        <f t="shared" si="4790"/>
        <v>7189.5833333333339</v>
      </c>
      <c r="HD128" s="277">
        <f t="shared" si="4790"/>
        <v>0</v>
      </c>
      <c r="HE128" s="277">
        <f t="shared" si="4790"/>
        <v>0</v>
      </c>
      <c r="HF128" s="277">
        <f t="shared" si="4790"/>
        <v>0</v>
      </c>
      <c r="HG128" s="277">
        <f t="shared" si="4790"/>
        <v>0</v>
      </c>
      <c r="HH128" s="277">
        <f t="shared" si="4790"/>
        <v>0</v>
      </c>
      <c r="HI128" s="277">
        <f t="shared" si="4790"/>
        <v>0</v>
      </c>
      <c r="HJ128" s="277">
        <f t="shared" si="4790"/>
        <v>0</v>
      </c>
      <c r="HK128" s="277">
        <f t="shared" si="4790"/>
        <v>0</v>
      </c>
      <c r="HL128" s="277">
        <f t="shared" si="4790"/>
        <v>0</v>
      </c>
      <c r="HM128" s="277">
        <f t="shared" si="4790"/>
        <v>0</v>
      </c>
      <c r="HN128" s="277">
        <f t="shared" si="4790"/>
        <v>0</v>
      </c>
      <c r="HO128" s="277">
        <f t="shared" si="4790"/>
        <v>0</v>
      </c>
      <c r="HP128" s="277">
        <f t="shared" si="4790"/>
        <v>0</v>
      </c>
      <c r="HQ128" s="277">
        <f t="shared" si="4790"/>
        <v>0</v>
      </c>
      <c r="HR128" s="277">
        <f t="shared" si="4790"/>
        <v>0</v>
      </c>
      <c r="HS128" s="277">
        <f t="shared" si="4790"/>
        <v>0</v>
      </c>
      <c r="HT128" s="277">
        <f t="shared" si="4790"/>
        <v>0</v>
      </c>
      <c r="HU128" s="277">
        <f t="shared" si="4790"/>
        <v>0</v>
      </c>
      <c r="HV128" s="277">
        <f t="shared" si="4790"/>
        <v>0</v>
      </c>
      <c r="HW128" s="277">
        <f t="shared" si="4790"/>
        <v>0</v>
      </c>
      <c r="HX128" s="277">
        <f t="shared" si="4790"/>
        <v>131</v>
      </c>
      <c r="HY128" s="277">
        <f t="shared" si="4790"/>
        <v>1804873</v>
      </c>
      <c r="HZ128" s="277">
        <f t="shared" si="4790"/>
        <v>10.916666666666668</v>
      </c>
      <c r="IA128" s="277">
        <f t="shared" si="4790"/>
        <v>150406.08333333334</v>
      </c>
      <c r="IB128" s="277">
        <f t="shared" si="4790"/>
        <v>19</v>
      </c>
      <c r="IC128" s="277">
        <f t="shared" si="4790"/>
        <v>262276</v>
      </c>
      <c r="ID128" s="277">
        <f t="shared" si="4790"/>
        <v>0</v>
      </c>
      <c r="IE128" s="277">
        <f t="shared" si="4790"/>
        <v>0</v>
      </c>
      <c r="IF128" s="277">
        <f t="shared" si="4790"/>
        <v>8.0833333333333321</v>
      </c>
      <c r="IG128" s="277">
        <f t="shared" si="4790"/>
        <v>111869.91666666666</v>
      </c>
      <c r="IH128" s="277">
        <f t="shared" si="4790"/>
        <v>0</v>
      </c>
      <c r="II128" s="277">
        <f t="shared" si="4790"/>
        <v>0</v>
      </c>
      <c r="IJ128" s="277">
        <f t="shared" si="4790"/>
        <v>0</v>
      </c>
      <c r="IK128" s="277">
        <f t="shared" si="4790"/>
        <v>0</v>
      </c>
      <c r="IL128" s="277">
        <f t="shared" si="4790"/>
        <v>0</v>
      </c>
      <c r="IM128" s="277">
        <f t="shared" si="4790"/>
        <v>0</v>
      </c>
      <c r="IN128" s="277">
        <f t="shared" si="4790"/>
        <v>0</v>
      </c>
      <c r="IO128" s="277">
        <f t="shared" si="4790"/>
        <v>0</v>
      </c>
      <c r="IP128" s="277">
        <f t="shared" si="4790"/>
        <v>0</v>
      </c>
      <c r="IQ128" s="277">
        <f t="shared" si="4790"/>
        <v>0</v>
      </c>
      <c r="IR128" s="277">
        <f t="shared" si="4790"/>
        <v>0</v>
      </c>
      <c r="IS128" s="277">
        <f t="shared" si="4790"/>
        <v>0</v>
      </c>
      <c r="IT128" s="277">
        <f t="shared" si="4790"/>
        <v>0</v>
      </c>
      <c r="IU128" s="277">
        <f t="shared" si="4790"/>
        <v>0</v>
      </c>
      <c r="IV128" s="277">
        <f t="shared" si="4790"/>
        <v>0</v>
      </c>
      <c r="IW128" s="277">
        <f t="shared" si="4790"/>
        <v>0</v>
      </c>
      <c r="IX128" s="277">
        <f t="shared" si="4790"/>
        <v>0</v>
      </c>
      <c r="IY128" s="277">
        <f t="shared" si="4790"/>
        <v>0</v>
      </c>
      <c r="IZ128" s="277">
        <f t="shared" si="4790"/>
        <v>0</v>
      </c>
      <c r="JA128" s="277">
        <f t="shared" si="4790"/>
        <v>0</v>
      </c>
      <c r="JB128" s="277">
        <f t="shared" si="4790"/>
        <v>37</v>
      </c>
      <c r="JC128" s="277">
        <f t="shared" si="4790"/>
        <v>540675.07199999993</v>
      </c>
      <c r="JD128" s="277">
        <f t="shared" si="4790"/>
        <v>3.083333333333333</v>
      </c>
      <c r="JE128" s="277">
        <f t="shared" si="4790"/>
        <v>45056.256000000001</v>
      </c>
      <c r="JF128" s="277">
        <f t="shared" si="4790"/>
        <v>5</v>
      </c>
      <c r="JG128" s="277">
        <f t="shared" si="4790"/>
        <v>66259.199999999997</v>
      </c>
      <c r="JH128" s="277">
        <f t="shared" ref="JH128:LS128" si="4791">SUM(JH129:JH134)</f>
        <v>0</v>
      </c>
      <c r="JI128" s="277">
        <f t="shared" si="4791"/>
        <v>0</v>
      </c>
      <c r="JJ128" s="277">
        <f t="shared" si="4791"/>
        <v>1.9166666666666663</v>
      </c>
      <c r="JK128" s="277">
        <f t="shared" si="4791"/>
        <v>21202.944</v>
      </c>
      <c r="JL128" s="277">
        <f t="shared" si="4791"/>
        <v>0</v>
      </c>
      <c r="JM128" s="277">
        <f t="shared" si="4791"/>
        <v>0</v>
      </c>
      <c r="JN128" s="277">
        <f t="shared" si="4791"/>
        <v>0</v>
      </c>
      <c r="JO128" s="277">
        <f t="shared" si="4791"/>
        <v>0</v>
      </c>
      <c r="JP128" s="277">
        <f t="shared" si="4791"/>
        <v>0</v>
      </c>
      <c r="JQ128" s="277">
        <f t="shared" si="4791"/>
        <v>0</v>
      </c>
      <c r="JR128" s="277">
        <f t="shared" si="4791"/>
        <v>0</v>
      </c>
      <c r="JS128" s="277">
        <f t="shared" si="4791"/>
        <v>0</v>
      </c>
      <c r="JT128" s="277">
        <f t="shared" si="4791"/>
        <v>0</v>
      </c>
      <c r="JU128" s="277">
        <f t="shared" si="4791"/>
        <v>0</v>
      </c>
      <c r="JV128" s="277">
        <f t="shared" si="4791"/>
        <v>0</v>
      </c>
      <c r="JW128" s="277">
        <f t="shared" si="4791"/>
        <v>0</v>
      </c>
      <c r="JX128" s="277">
        <f t="shared" si="4791"/>
        <v>0</v>
      </c>
      <c r="JY128" s="277">
        <f t="shared" si="4791"/>
        <v>0</v>
      </c>
      <c r="JZ128" s="277">
        <f t="shared" si="4791"/>
        <v>0</v>
      </c>
      <c r="KA128" s="277">
        <f t="shared" si="4791"/>
        <v>0</v>
      </c>
      <c r="KB128" s="277">
        <f t="shared" si="4791"/>
        <v>0</v>
      </c>
      <c r="KC128" s="277">
        <f t="shared" si="4791"/>
        <v>0</v>
      </c>
      <c r="KD128" s="277">
        <f t="shared" si="4791"/>
        <v>0</v>
      </c>
      <c r="KE128" s="277">
        <f t="shared" si="4791"/>
        <v>0</v>
      </c>
      <c r="KF128" s="277">
        <f t="shared" si="4791"/>
        <v>0</v>
      </c>
      <c r="KG128" s="277">
        <f t="shared" si="4791"/>
        <v>0</v>
      </c>
      <c r="KH128" s="277">
        <f t="shared" si="4791"/>
        <v>0</v>
      </c>
      <c r="KI128" s="277">
        <f t="shared" si="4791"/>
        <v>0</v>
      </c>
      <c r="KJ128" s="277">
        <f t="shared" si="4791"/>
        <v>0</v>
      </c>
      <c r="KK128" s="277">
        <f t="shared" si="4791"/>
        <v>0</v>
      </c>
      <c r="KL128" s="277">
        <f t="shared" si="4791"/>
        <v>0</v>
      </c>
      <c r="KM128" s="277">
        <f t="shared" si="4791"/>
        <v>0</v>
      </c>
      <c r="KN128" s="277">
        <f t="shared" si="4791"/>
        <v>0</v>
      </c>
      <c r="KO128" s="277">
        <f t="shared" si="4791"/>
        <v>0</v>
      </c>
      <c r="KP128" s="277">
        <f t="shared" si="4791"/>
        <v>0</v>
      </c>
      <c r="KQ128" s="277">
        <f t="shared" si="4791"/>
        <v>0</v>
      </c>
      <c r="KR128" s="277">
        <f t="shared" si="4791"/>
        <v>0</v>
      </c>
      <c r="KS128" s="277">
        <f t="shared" si="4791"/>
        <v>0</v>
      </c>
      <c r="KT128" s="277">
        <f t="shared" si="4791"/>
        <v>0</v>
      </c>
      <c r="KU128" s="277">
        <f t="shared" si="4791"/>
        <v>0</v>
      </c>
      <c r="KV128" s="277">
        <f t="shared" si="4791"/>
        <v>0</v>
      </c>
      <c r="KW128" s="277">
        <f t="shared" si="4791"/>
        <v>0</v>
      </c>
      <c r="KX128" s="277">
        <f t="shared" si="4791"/>
        <v>0</v>
      </c>
      <c r="KY128" s="277">
        <f t="shared" si="4791"/>
        <v>0</v>
      </c>
      <c r="KZ128" s="277">
        <f t="shared" si="4791"/>
        <v>2</v>
      </c>
      <c r="LA128" s="277">
        <f t="shared" si="4791"/>
        <v>28988.400000000001</v>
      </c>
      <c r="LB128" s="277">
        <f t="shared" si="4791"/>
        <v>0.16666666666666666</v>
      </c>
      <c r="LC128" s="277">
        <f t="shared" si="4791"/>
        <v>2415.6999999999998</v>
      </c>
      <c r="LD128" s="277">
        <f t="shared" si="4791"/>
        <v>6</v>
      </c>
      <c r="LE128" s="277">
        <f t="shared" si="4791"/>
        <v>78682.8</v>
      </c>
      <c r="LF128" s="277">
        <f t="shared" si="4791"/>
        <v>1</v>
      </c>
      <c r="LG128" s="277">
        <f t="shared" si="4791"/>
        <v>12423.6</v>
      </c>
      <c r="LH128" s="277">
        <f t="shared" si="4791"/>
        <v>5.8333333333333339</v>
      </c>
      <c r="LI128" s="277">
        <f t="shared" si="4791"/>
        <v>76267.099999999991</v>
      </c>
      <c r="LJ128" s="277">
        <f t="shared" si="4791"/>
        <v>0</v>
      </c>
      <c r="LK128" s="277">
        <f t="shared" si="4791"/>
        <v>0</v>
      </c>
      <c r="LL128" s="277">
        <f t="shared" si="4791"/>
        <v>0</v>
      </c>
      <c r="LM128" s="277">
        <f t="shared" si="4791"/>
        <v>0</v>
      </c>
      <c r="LN128" s="277">
        <f t="shared" si="4791"/>
        <v>0</v>
      </c>
      <c r="LO128" s="277">
        <f t="shared" si="4791"/>
        <v>0</v>
      </c>
      <c r="LP128" s="277">
        <f t="shared" si="4791"/>
        <v>0</v>
      </c>
      <c r="LQ128" s="277">
        <f t="shared" si="4791"/>
        <v>0</v>
      </c>
      <c r="LR128" s="277">
        <f t="shared" si="4791"/>
        <v>0</v>
      </c>
      <c r="LS128" s="277">
        <f t="shared" si="4791"/>
        <v>0</v>
      </c>
      <c r="LT128" s="277">
        <f t="shared" ref="LT128:OE128" si="4792">SUM(LT129:LT134)</f>
        <v>27</v>
      </c>
      <c r="LU128" s="277">
        <f t="shared" si="4792"/>
        <v>397555.19999999995</v>
      </c>
      <c r="LV128" s="277">
        <f t="shared" si="4792"/>
        <v>2.25</v>
      </c>
      <c r="LW128" s="277">
        <f t="shared" si="4792"/>
        <v>33129.599999999999</v>
      </c>
      <c r="LX128" s="277">
        <f t="shared" si="4792"/>
        <v>2</v>
      </c>
      <c r="LY128" s="277">
        <f t="shared" si="4792"/>
        <v>24847.200000000001</v>
      </c>
      <c r="LZ128" s="277">
        <f t="shared" si="4792"/>
        <v>0</v>
      </c>
      <c r="MA128" s="277">
        <f t="shared" si="4792"/>
        <v>0</v>
      </c>
      <c r="MB128" s="277">
        <f t="shared" si="4792"/>
        <v>-0.25</v>
      </c>
      <c r="MC128" s="277">
        <f t="shared" si="4792"/>
        <v>-8282.3999999999978</v>
      </c>
      <c r="MD128" s="277">
        <f t="shared" si="4792"/>
        <v>130</v>
      </c>
      <c r="ME128" s="277">
        <f t="shared" si="4792"/>
        <v>1863540</v>
      </c>
      <c r="MF128" s="277">
        <f t="shared" si="4792"/>
        <v>10.833333333333332</v>
      </c>
      <c r="MG128" s="277">
        <f t="shared" si="4792"/>
        <v>155295</v>
      </c>
      <c r="MH128" s="277">
        <f t="shared" si="4792"/>
        <v>16</v>
      </c>
      <c r="MI128" s="277">
        <f t="shared" si="4792"/>
        <v>231907.20000000001</v>
      </c>
      <c r="MJ128" s="277">
        <f t="shared" si="4792"/>
        <v>0</v>
      </c>
      <c r="MK128" s="277">
        <f t="shared" si="4792"/>
        <v>0</v>
      </c>
      <c r="ML128" s="277">
        <f t="shared" si="4792"/>
        <v>5.166666666666667</v>
      </c>
      <c r="MM128" s="277">
        <f t="shared" si="4792"/>
        <v>76612.2</v>
      </c>
      <c r="MN128" s="277">
        <f t="shared" si="4792"/>
        <v>3</v>
      </c>
      <c r="MO128" s="277">
        <f t="shared" si="4792"/>
        <v>49694.400000000001</v>
      </c>
      <c r="MP128" s="277">
        <f t="shared" si="4792"/>
        <v>0.25</v>
      </c>
      <c r="MQ128" s="277">
        <f t="shared" si="4792"/>
        <v>4141.2</v>
      </c>
      <c r="MR128" s="277">
        <f t="shared" si="4792"/>
        <v>0</v>
      </c>
      <c r="MS128" s="277">
        <f t="shared" si="4792"/>
        <v>0</v>
      </c>
      <c r="MT128" s="277">
        <f t="shared" si="4792"/>
        <v>0</v>
      </c>
      <c r="MU128" s="277">
        <f t="shared" si="4792"/>
        <v>0</v>
      </c>
      <c r="MV128" s="277">
        <f t="shared" si="4792"/>
        <v>-0.25</v>
      </c>
      <c r="MW128" s="277">
        <f t="shared" si="4792"/>
        <v>-4141.2</v>
      </c>
      <c r="MX128" s="277">
        <f t="shared" si="4792"/>
        <v>0</v>
      </c>
      <c r="MY128" s="277">
        <f t="shared" si="4792"/>
        <v>0</v>
      </c>
      <c r="MZ128" s="277">
        <f t="shared" si="4792"/>
        <v>0</v>
      </c>
      <c r="NA128" s="277">
        <f t="shared" si="4792"/>
        <v>0</v>
      </c>
      <c r="NB128" s="277">
        <f t="shared" si="4792"/>
        <v>0</v>
      </c>
      <c r="NC128" s="277">
        <f t="shared" si="4792"/>
        <v>0</v>
      </c>
      <c r="ND128" s="277">
        <f t="shared" si="4792"/>
        <v>0</v>
      </c>
      <c r="NE128" s="277">
        <f t="shared" si="4792"/>
        <v>0</v>
      </c>
      <c r="NF128" s="277">
        <f t="shared" si="4792"/>
        <v>0</v>
      </c>
      <c r="NG128" s="277">
        <f t="shared" si="4792"/>
        <v>0</v>
      </c>
      <c r="NH128" s="277">
        <f t="shared" si="4792"/>
        <v>34</v>
      </c>
      <c r="NI128" s="277">
        <f t="shared" si="4792"/>
        <v>396865</v>
      </c>
      <c r="NJ128" s="277">
        <f t="shared" si="4792"/>
        <v>2.833333333333333</v>
      </c>
      <c r="NK128" s="277">
        <f t="shared" si="4792"/>
        <v>33072.083333333336</v>
      </c>
      <c r="NL128" s="277">
        <f t="shared" si="4792"/>
        <v>6</v>
      </c>
      <c r="NM128" s="277">
        <f t="shared" si="4792"/>
        <v>62118</v>
      </c>
      <c r="NN128" s="277">
        <f t="shared" si="4792"/>
        <v>0</v>
      </c>
      <c r="NO128" s="277">
        <f t="shared" si="4792"/>
        <v>0</v>
      </c>
      <c r="NP128" s="277">
        <f t="shared" si="4792"/>
        <v>3.166666666666667</v>
      </c>
      <c r="NQ128" s="277">
        <f t="shared" si="4792"/>
        <v>29045.916666666664</v>
      </c>
      <c r="NR128" s="277">
        <f t="shared" si="4792"/>
        <v>6</v>
      </c>
      <c r="NS128" s="277">
        <f t="shared" si="4792"/>
        <v>75922</v>
      </c>
      <c r="NT128" s="277">
        <f t="shared" si="4792"/>
        <v>0.5</v>
      </c>
      <c r="NU128" s="277">
        <f t="shared" si="4792"/>
        <v>6326.833333333333</v>
      </c>
      <c r="NV128" s="277">
        <f t="shared" si="4792"/>
        <v>1</v>
      </c>
      <c r="NW128" s="277">
        <f t="shared" si="4792"/>
        <v>13804</v>
      </c>
      <c r="NX128" s="277">
        <f t="shared" si="4792"/>
        <v>0</v>
      </c>
      <c r="NY128" s="277">
        <f t="shared" si="4792"/>
        <v>0</v>
      </c>
      <c r="NZ128" s="277">
        <f t="shared" si="4792"/>
        <v>0.50000000000000011</v>
      </c>
      <c r="OA128" s="277">
        <f t="shared" si="4792"/>
        <v>7477.1666666666679</v>
      </c>
      <c r="OB128" s="277">
        <f t="shared" si="4792"/>
        <v>0</v>
      </c>
      <c r="OC128" s="277">
        <f t="shared" si="4792"/>
        <v>0</v>
      </c>
      <c r="OD128" s="277">
        <f t="shared" si="4792"/>
        <v>0</v>
      </c>
      <c r="OE128" s="277">
        <f t="shared" si="4792"/>
        <v>0</v>
      </c>
      <c r="OF128" s="277">
        <f t="shared" ref="OF128:QI128" si="4793">SUM(OF129:OF134)</f>
        <v>0</v>
      </c>
      <c r="OG128" s="277">
        <f t="shared" si="4793"/>
        <v>0</v>
      </c>
      <c r="OH128" s="277">
        <f t="shared" si="4793"/>
        <v>0</v>
      </c>
      <c r="OI128" s="277">
        <f t="shared" si="4793"/>
        <v>0</v>
      </c>
      <c r="OJ128" s="277">
        <f t="shared" si="4793"/>
        <v>0</v>
      </c>
      <c r="OK128" s="277">
        <f t="shared" si="4793"/>
        <v>0</v>
      </c>
      <c r="OL128" s="277">
        <f t="shared" si="4793"/>
        <v>0</v>
      </c>
      <c r="OM128" s="277">
        <f t="shared" si="4793"/>
        <v>0</v>
      </c>
      <c r="ON128" s="277">
        <f t="shared" si="4793"/>
        <v>0</v>
      </c>
      <c r="OO128" s="277">
        <f t="shared" si="4793"/>
        <v>0</v>
      </c>
      <c r="OP128" s="277">
        <f t="shared" si="4793"/>
        <v>0</v>
      </c>
      <c r="OQ128" s="277">
        <f t="shared" si="4793"/>
        <v>0</v>
      </c>
      <c r="OR128" s="277">
        <f t="shared" si="4793"/>
        <v>0</v>
      </c>
      <c r="OS128" s="277">
        <f t="shared" si="4793"/>
        <v>0</v>
      </c>
      <c r="OT128" s="277">
        <f t="shared" si="4793"/>
        <v>0</v>
      </c>
      <c r="OU128" s="277">
        <f t="shared" si="4793"/>
        <v>0</v>
      </c>
      <c r="OV128" s="277">
        <f t="shared" si="4793"/>
        <v>0</v>
      </c>
      <c r="OW128" s="277">
        <f t="shared" si="4793"/>
        <v>0</v>
      </c>
      <c r="OX128" s="277">
        <f t="shared" si="4793"/>
        <v>0</v>
      </c>
      <c r="OY128" s="277">
        <f t="shared" si="4793"/>
        <v>0</v>
      </c>
      <c r="OZ128" s="277">
        <f t="shared" si="4793"/>
        <v>0</v>
      </c>
      <c r="PA128" s="277">
        <f t="shared" si="4793"/>
        <v>0</v>
      </c>
      <c r="PB128" s="277">
        <f t="shared" si="4793"/>
        <v>0</v>
      </c>
      <c r="PC128" s="277">
        <f t="shared" si="4793"/>
        <v>0</v>
      </c>
      <c r="PD128" s="277">
        <f t="shared" si="4793"/>
        <v>0</v>
      </c>
      <c r="PE128" s="277">
        <f t="shared" si="4793"/>
        <v>0</v>
      </c>
      <c r="PF128" s="277">
        <f t="shared" si="4793"/>
        <v>0</v>
      </c>
      <c r="PG128" s="277">
        <f t="shared" si="4793"/>
        <v>0</v>
      </c>
      <c r="PH128" s="277">
        <f t="shared" si="4793"/>
        <v>0</v>
      </c>
      <c r="PI128" s="277">
        <f t="shared" si="4793"/>
        <v>0</v>
      </c>
      <c r="PJ128" s="277">
        <f t="shared" si="4793"/>
        <v>0</v>
      </c>
      <c r="PK128" s="277">
        <f t="shared" si="4793"/>
        <v>0</v>
      </c>
      <c r="PL128" s="277">
        <f t="shared" si="4793"/>
        <v>0</v>
      </c>
      <c r="PM128" s="277">
        <f t="shared" si="4793"/>
        <v>0</v>
      </c>
      <c r="PN128" s="277">
        <f t="shared" si="4793"/>
        <v>0</v>
      </c>
      <c r="PO128" s="277">
        <f t="shared" si="4793"/>
        <v>0</v>
      </c>
      <c r="PP128" s="277">
        <f t="shared" si="4793"/>
        <v>0</v>
      </c>
      <c r="PQ128" s="277">
        <f t="shared" si="4793"/>
        <v>0</v>
      </c>
      <c r="PR128" s="277">
        <f t="shared" si="4793"/>
        <v>0</v>
      </c>
      <c r="PS128" s="277">
        <f t="shared" si="4793"/>
        <v>0</v>
      </c>
      <c r="PT128" s="277">
        <f t="shared" si="4793"/>
        <v>0</v>
      </c>
      <c r="PU128" s="277">
        <f t="shared" si="4793"/>
        <v>0</v>
      </c>
      <c r="PV128" s="277">
        <f t="shared" si="4793"/>
        <v>0</v>
      </c>
      <c r="PW128" s="277">
        <f t="shared" si="4793"/>
        <v>0</v>
      </c>
      <c r="PX128" s="277">
        <f t="shared" si="4793"/>
        <v>0</v>
      </c>
      <c r="PY128" s="277">
        <f t="shared" si="4793"/>
        <v>0</v>
      </c>
      <c r="PZ128" s="277">
        <f t="shared" si="4793"/>
        <v>0</v>
      </c>
      <c r="QA128" s="277">
        <f t="shared" si="4793"/>
        <v>0</v>
      </c>
      <c r="QB128" s="277">
        <f t="shared" si="4793"/>
        <v>0</v>
      </c>
      <c r="QC128" s="277">
        <f t="shared" si="4793"/>
        <v>0</v>
      </c>
      <c r="QD128" s="277">
        <f t="shared" si="4793"/>
        <v>0</v>
      </c>
      <c r="QE128" s="277">
        <f t="shared" si="4793"/>
        <v>0</v>
      </c>
      <c r="QF128" s="277">
        <f t="shared" si="4793"/>
        <v>0</v>
      </c>
      <c r="QG128" s="277">
        <f t="shared" si="4793"/>
        <v>0</v>
      </c>
      <c r="QH128" s="277">
        <f t="shared" si="4793"/>
        <v>0</v>
      </c>
      <c r="QI128" s="277">
        <f t="shared" si="4793"/>
        <v>0</v>
      </c>
      <c r="QJ128" s="277">
        <f>SUM(QJ129:QJ134)</f>
        <v>895</v>
      </c>
      <c r="QK128" s="277">
        <f t="shared" ref="QK128:QS128" si="4794">SUM(QK129:QK134)</f>
        <v>12421087.672</v>
      </c>
      <c r="QL128" s="277">
        <f t="shared" si="4794"/>
        <v>74.583333333333343</v>
      </c>
      <c r="QM128" s="277">
        <f t="shared" si="4794"/>
        <v>1035090.6393333334</v>
      </c>
      <c r="QN128" s="277">
        <f t="shared" si="4794"/>
        <v>123</v>
      </c>
      <c r="QO128" s="277">
        <f t="shared" si="4794"/>
        <v>1723662.33</v>
      </c>
      <c r="QP128" s="277">
        <f t="shared" si="4794"/>
        <v>1</v>
      </c>
      <c r="QQ128" s="277">
        <f t="shared" si="4794"/>
        <v>12423.6</v>
      </c>
      <c r="QR128" s="277">
        <f t="shared" si="4794"/>
        <v>48.416666666666671</v>
      </c>
      <c r="QS128" s="277">
        <f t="shared" si="4794"/>
        <v>688571.6906666666</v>
      </c>
    </row>
    <row r="129" spans="1:461" s="199" customFormat="1" ht="27.75" customHeight="1" x14ac:dyDescent="0.25">
      <c r="A129" s="221"/>
      <c r="B129" s="221">
        <v>87</v>
      </c>
      <c r="C129" s="237" t="s">
        <v>299</v>
      </c>
      <c r="D129" s="238">
        <f>D127</f>
        <v>9860</v>
      </c>
      <c r="E129" s="238">
        <v>10127</v>
      </c>
      <c r="F129" s="239">
        <v>0.89</v>
      </c>
      <c r="G129" s="240">
        <v>1</v>
      </c>
      <c r="H129" s="238">
        <v>1.4</v>
      </c>
      <c r="I129" s="238">
        <v>1.68</v>
      </c>
      <c r="J129" s="238">
        <v>2.23</v>
      </c>
      <c r="K129" s="241">
        <v>2.57</v>
      </c>
      <c r="L129" s="242">
        <v>0</v>
      </c>
      <c r="M129" s="243">
        <f t="shared" si="3005"/>
        <v>0</v>
      </c>
      <c r="N129" s="243">
        <f t="shared" ref="N129:N134" si="4795">SUM(L129/12*$A$2)</f>
        <v>0</v>
      </c>
      <c r="O129" s="243">
        <f t="shared" ref="O129:O134" si="4796">SUM(M129/12*$A$2)</f>
        <v>0</v>
      </c>
      <c r="P129" s="243">
        <f>VLOOKUP($B129,факт!$D$7:$HK$127,21,0)</f>
        <v>0</v>
      </c>
      <c r="Q129" s="243">
        <f>VLOOKUP($B129,факт!$D$7:$HK$127,22,0)</f>
        <v>0</v>
      </c>
      <c r="R129" s="243">
        <f>VLOOKUP($B129,факт!$D$7:$HK$127,19,0)</f>
        <v>0</v>
      </c>
      <c r="S129" s="243">
        <f>VLOOKUP($B129,факт!$D$7:$HK$127,20,0)</f>
        <v>0</v>
      </c>
      <c r="T129" s="243">
        <f t="shared" si="3006"/>
        <v>0</v>
      </c>
      <c r="U129" s="243">
        <f t="shared" si="3007"/>
        <v>0</v>
      </c>
      <c r="V129" s="242">
        <v>0</v>
      </c>
      <c r="W129" s="243">
        <f t="shared" si="3008"/>
        <v>0</v>
      </c>
      <c r="X129" s="243">
        <f t="shared" ref="X129:X134" si="4797">SUM(V129/12*$A$2)</f>
        <v>0</v>
      </c>
      <c r="Y129" s="243">
        <f t="shared" ref="Y129:Y134" si="4798">SUM(W129/12*$A$2)</f>
        <v>0</v>
      </c>
      <c r="Z129" s="243">
        <f>VLOOKUP($B129,факт!$D$7:$HK$128,29,0)</f>
        <v>0</v>
      </c>
      <c r="AA129" s="243">
        <f>VLOOKUP($B129,факт!$D$7:$HK$128,30,0)</f>
        <v>0</v>
      </c>
      <c r="AB129" s="243">
        <f>VLOOKUP($B129,факт!$D$7:$HK$128,27,0)</f>
        <v>0</v>
      </c>
      <c r="AC129" s="243">
        <f>VLOOKUP($B129,факт!$D$7:$HK$128,28,0)</f>
        <v>0</v>
      </c>
      <c r="AD129" s="243">
        <f t="shared" ref="AD129:AD134" si="4799">SUM(Z129-X129)</f>
        <v>0</v>
      </c>
      <c r="AE129" s="243">
        <f t="shared" ref="AE129:AE134" si="4800">SUM(AA129-Y129)</f>
        <v>0</v>
      </c>
      <c r="AF129" s="245"/>
      <c r="AG129" s="243">
        <f t="shared" si="3009"/>
        <v>0</v>
      </c>
      <c r="AH129" s="243">
        <f t="shared" ref="AH129:AH134" si="4801">SUM(AF129/12*$A$2)</f>
        <v>0</v>
      </c>
      <c r="AI129" s="243">
        <f t="shared" ref="AI129:AI134" si="4802">SUM(AG129/12*$A$2)</f>
        <v>0</v>
      </c>
      <c r="AJ129" s="243">
        <f>VLOOKUP($B129,факт!$D$7:$HK$128,43,0)</f>
        <v>0</v>
      </c>
      <c r="AK129" s="243">
        <f>VLOOKUP($B129,факт!$D$7:$HK$128,44,0)</f>
        <v>0</v>
      </c>
      <c r="AL129" s="243">
        <f>VLOOKUP($B129,факт!$D$7:$HK$128,41,0)</f>
        <v>0</v>
      </c>
      <c r="AM129" s="243">
        <f>VLOOKUP($B129,факт!$D$7:$HK$128,42,0)</f>
        <v>0</v>
      </c>
      <c r="AN129" s="243">
        <f t="shared" ref="AN129:AN134" si="4803">SUM(AJ129-AH129)</f>
        <v>0</v>
      </c>
      <c r="AO129" s="243">
        <f t="shared" ref="AO129:AO134" si="4804">SUM(AK129-AI129)</f>
        <v>0</v>
      </c>
      <c r="AP129" s="242">
        <v>0</v>
      </c>
      <c r="AQ129" s="243">
        <f t="shared" si="3010"/>
        <v>0</v>
      </c>
      <c r="AR129" s="243">
        <f t="shared" ref="AR129:AR134" si="4805">SUM(AP129/12*$A$2)</f>
        <v>0</v>
      </c>
      <c r="AS129" s="243">
        <f t="shared" ref="AS129:AS134" si="4806">SUM(AQ129/12*$A$2)</f>
        <v>0</v>
      </c>
      <c r="AT129" s="243">
        <f>VLOOKUP($B129,факт!$D$7:$HK$128,9,0)</f>
        <v>0</v>
      </c>
      <c r="AU129" s="243">
        <f>VLOOKUP($B129,факт!$D$7:$HK$128,10,0)</f>
        <v>0</v>
      </c>
      <c r="AV129" s="243">
        <f>VLOOKUP($B129,факт!$D$7:$HK$128,7,0)</f>
        <v>0</v>
      </c>
      <c r="AW129" s="243">
        <f>VLOOKUP($B129,факт!$D$7:$HK$128,8,0)</f>
        <v>0</v>
      </c>
      <c r="AX129" s="243">
        <f t="shared" ref="AX129:AX134" si="4807">SUM(AT129-AR129)</f>
        <v>0</v>
      </c>
      <c r="AY129" s="243">
        <f t="shared" ref="AY129:AY134" si="4808">SUM(AU129-AS129)</f>
        <v>0</v>
      </c>
      <c r="AZ129" s="242">
        <v>0</v>
      </c>
      <c r="BA129" s="243">
        <f t="shared" si="3011"/>
        <v>0</v>
      </c>
      <c r="BB129" s="243">
        <f t="shared" ref="BB129:BB134" si="4809">SUM(AZ129/12*$A$2)</f>
        <v>0</v>
      </c>
      <c r="BC129" s="243">
        <f t="shared" ref="BC129:BC134" si="4810">SUM(BA129/12*$A$2)</f>
        <v>0</v>
      </c>
      <c r="BD129" s="243">
        <f>VLOOKUP($B129,факт!$D$7:$HK$128,23,0)</f>
        <v>0</v>
      </c>
      <c r="BE129" s="243">
        <f>VLOOKUP($B129,факт!$D$7:$HK$128,24,0)</f>
        <v>0</v>
      </c>
      <c r="BF129" s="243"/>
      <c r="BG129" s="243"/>
      <c r="BH129" s="243">
        <f t="shared" ref="BH129:BH134" si="4811">SUM(BD129-BB129)</f>
        <v>0</v>
      </c>
      <c r="BI129" s="243">
        <f t="shared" ref="BI129:BI134" si="4812">SUM(BE129-BC129)</f>
        <v>0</v>
      </c>
      <c r="BJ129" s="242">
        <v>0</v>
      </c>
      <c r="BK129" s="243">
        <f t="shared" si="3012"/>
        <v>0</v>
      </c>
      <c r="BL129" s="243">
        <f t="shared" ref="BL129:BL134" si="4813">SUM(BJ129/12*$A$2)</f>
        <v>0</v>
      </c>
      <c r="BM129" s="243">
        <f t="shared" ref="BM129:BM134" si="4814">SUM(BK129/12*$A$2)</f>
        <v>0</v>
      </c>
      <c r="BN129" s="243">
        <f>VLOOKUP($B129,факт!$D$7:$HK$128,199,0)</f>
        <v>0</v>
      </c>
      <c r="BO129" s="243">
        <f>VLOOKUP($B129,факт!$D$7:$HK$128,200,0)</f>
        <v>0</v>
      </c>
      <c r="BP129" s="243">
        <f>VLOOKUP($B129,факт!$D$7:$HK$128,197,0)</f>
        <v>0</v>
      </c>
      <c r="BQ129" s="243">
        <f>VLOOKUP($B129,факт!$D$7:$HK$128,198,0)</f>
        <v>0</v>
      </c>
      <c r="BR129" s="243">
        <f t="shared" ref="BR129:BR134" si="4815">SUM(BN129-BL129)</f>
        <v>0</v>
      </c>
      <c r="BS129" s="243">
        <f t="shared" ref="BS129:BS134" si="4816">SUM(BO129-BM129)</f>
        <v>0</v>
      </c>
      <c r="BT129" s="243"/>
      <c r="BU129" s="243">
        <f t="shared" si="3013"/>
        <v>0</v>
      </c>
      <c r="BV129" s="243">
        <f t="shared" ref="BV129:BV134" si="4817">SUM(BT129/12*$A$2)</f>
        <v>0</v>
      </c>
      <c r="BW129" s="243">
        <f t="shared" ref="BW129:BW134" si="4818">SUM(BU129/12*$A$2)</f>
        <v>0</v>
      </c>
      <c r="BX129" s="243">
        <f>VLOOKUP($B129,факт!$D$7:$HK$128,25,0)</f>
        <v>0</v>
      </c>
      <c r="BY129" s="243">
        <f>VLOOKUP($B129,факт!$D$7:$HK$128,26,0)</f>
        <v>0</v>
      </c>
      <c r="BZ129" s="244"/>
      <c r="CA129" s="244"/>
      <c r="CB129" s="243">
        <f t="shared" ref="CB129:CB134" si="4819">SUM(BX129-BV129)</f>
        <v>0</v>
      </c>
      <c r="CC129" s="243">
        <f t="shared" ref="CC129:CC134" si="4820">SUM(BY129-BW129)</f>
        <v>0</v>
      </c>
      <c r="CD129" s="242">
        <v>0</v>
      </c>
      <c r="CE129" s="243">
        <f t="shared" ref="CE129:CE134" si="4821">SUM(CD129*$D129*$F129*$G129*$H129*CE$9)</f>
        <v>0</v>
      </c>
      <c r="CF129" s="243">
        <f t="shared" ref="CF129:CF134" si="4822">SUM(CD129/12*$A$2)</f>
        <v>0</v>
      </c>
      <c r="CG129" s="243">
        <f t="shared" ref="CG129:CG134" si="4823">SUM(CE129/12*$A$2)</f>
        <v>0</v>
      </c>
      <c r="CH129" s="243">
        <f>VLOOKUP($B129,факт!$D$7:$HK$128,13,0)</f>
        <v>0</v>
      </c>
      <c r="CI129" s="243">
        <f>VLOOKUP($B129,факт!$D$7:$HK$128,14,0)</f>
        <v>0</v>
      </c>
      <c r="CJ129" s="243">
        <f>VLOOKUP($B129,факт!$D$7:$HK$128,11,0)</f>
        <v>0</v>
      </c>
      <c r="CK129" s="243">
        <f>VLOOKUP($B129,факт!$D$7:$HK$128,12,0)</f>
        <v>0</v>
      </c>
      <c r="CL129" s="243">
        <f t="shared" ref="CL129:CL134" si="4824">SUM(CH129-CF129)</f>
        <v>0</v>
      </c>
      <c r="CM129" s="243">
        <f t="shared" ref="CM129:CM134" si="4825">SUM(CI129-CG129)</f>
        <v>0</v>
      </c>
      <c r="CN129" s="245"/>
      <c r="CO129" s="243">
        <f t="shared" si="3014"/>
        <v>0</v>
      </c>
      <c r="CP129" s="243">
        <f t="shared" ref="CP129:CP134" si="4826">SUM(CN129/12*$A$2)</f>
        <v>0</v>
      </c>
      <c r="CQ129" s="243">
        <f t="shared" ref="CQ129:CQ134" si="4827">SUM(CO129/12*$A$2)</f>
        <v>0</v>
      </c>
      <c r="CR129" s="243">
        <f>VLOOKUP($B129,факт!$D$7:$HK$128,37,0)</f>
        <v>1</v>
      </c>
      <c r="CS129" s="243">
        <f>VLOOKUP($B129,факт!$D$7:$HK$128,38,0)</f>
        <v>12285.56</v>
      </c>
      <c r="CT129" s="243">
        <f>VLOOKUP($B129,факт!$D$7:$HK$128,35,0)</f>
        <v>0</v>
      </c>
      <c r="CU129" s="243">
        <f>VLOOKUP($B129,факт!$D$7:$HK$128,36,0)</f>
        <v>0</v>
      </c>
      <c r="CV129" s="243">
        <f t="shared" ref="CV129:CV134" si="4828">SUM(CR129-CP129)</f>
        <v>1</v>
      </c>
      <c r="CW129" s="243">
        <f t="shared" ref="CW129:CW134" si="4829">SUM(CS129-CQ129)</f>
        <v>12285.56</v>
      </c>
      <c r="CX129" s="242">
        <v>0</v>
      </c>
      <c r="CY129" s="243">
        <f t="shared" si="3015"/>
        <v>0</v>
      </c>
      <c r="CZ129" s="243">
        <f t="shared" ref="CZ129:CZ134" si="4830">SUM(CX129/12*$A$2)</f>
        <v>0</v>
      </c>
      <c r="DA129" s="243">
        <f t="shared" ref="DA129:DA134" si="4831">SUM(CY129/12*$A$2)</f>
        <v>0</v>
      </c>
      <c r="DB129" s="243">
        <f>VLOOKUP($B129,факт!$D$7:$HK$128,121,0)</f>
        <v>0</v>
      </c>
      <c r="DC129" s="243">
        <f>VLOOKUP($B129,факт!$D$7:$HK$128,122,0)</f>
        <v>0</v>
      </c>
      <c r="DD129" s="243">
        <f>VLOOKUP($B129,факт!$D$7:$HK$128,119,0)</f>
        <v>0</v>
      </c>
      <c r="DE129" s="243">
        <f>VLOOKUP($B129,факт!$D$7:$HK$128,120,0)</f>
        <v>0</v>
      </c>
      <c r="DF129" s="243">
        <f t="shared" ref="DF129:DF134" si="4832">SUM(DB129-CZ129)</f>
        <v>0</v>
      </c>
      <c r="DG129" s="243">
        <f t="shared" ref="DG129:DG134" si="4833">SUM(DC129-DA129)</f>
        <v>0</v>
      </c>
      <c r="DH129" s="242">
        <v>0</v>
      </c>
      <c r="DI129" s="243">
        <f t="shared" si="3016"/>
        <v>0</v>
      </c>
      <c r="DJ129" s="243">
        <f t="shared" ref="DJ129:DJ134" si="4834">SUM(DH129/12*$A$2)</f>
        <v>0</v>
      </c>
      <c r="DK129" s="243">
        <f t="shared" ref="DK129:DK134" si="4835">SUM(DI129/12*$A$2)</f>
        <v>0</v>
      </c>
      <c r="DL129" s="243">
        <f>VLOOKUP($B129,факт!$D$7:$HK$128,135,0)</f>
        <v>0</v>
      </c>
      <c r="DM129" s="243">
        <f>VLOOKUP($B129,факт!$D$7:$HK$128,136,0)</f>
        <v>0</v>
      </c>
      <c r="DN129" s="243">
        <f>VLOOKUP($B129,факт!$D$7:$HK$128,133,0)</f>
        <v>0</v>
      </c>
      <c r="DO129" s="243">
        <f>VLOOKUP($B129,факт!$D$7:$HK$128,134,0)</f>
        <v>0</v>
      </c>
      <c r="DP129" s="243">
        <f t="shared" ref="DP129:DP134" si="4836">SUM(DL129-DJ129)</f>
        <v>0</v>
      </c>
      <c r="DQ129" s="243">
        <f t="shared" ref="DQ129:DQ134" si="4837">SUM(DM129-DK129)</f>
        <v>0</v>
      </c>
      <c r="DR129" s="243"/>
      <c r="DS129" s="243">
        <f t="shared" si="3017"/>
        <v>0</v>
      </c>
      <c r="DT129" s="243">
        <f t="shared" ref="DT129:DT134" si="4838">SUM(DR129/12*$A$2)</f>
        <v>0</v>
      </c>
      <c r="DU129" s="243">
        <f t="shared" ref="DU129:DU134" si="4839">SUM(DS129/12*$A$2)</f>
        <v>0</v>
      </c>
      <c r="DV129" s="243">
        <f>VLOOKUP($B129,факт!$D$7:$HK$128,157,0)</f>
        <v>0</v>
      </c>
      <c r="DW129" s="243">
        <f>VLOOKUP($B129,факт!$D$7:$HK$128,158,0)</f>
        <v>0</v>
      </c>
      <c r="DX129" s="243">
        <f>VLOOKUP($B129,факт!$D$7:$HK$128,155,0)</f>
        <v>0</v>
      </c>
      <c r="DY129" s="243">
        <f>VLOOKUP($B129,факт!$D$7:$HK$128,156,0)</f>
        <v>0</v>
      </c>
      <c r="DZ129" s="243">
        <f t="shared" ref="DZ129:DZ134" si="4840">SUM(DV129-DT129)</f>
        <v>0</v>
      </c>
      <c r="EA129" s="243">
        <f t="shared" ref="EA129:EA134" si="4841">SUM(DW129-DU129)</f>
        <v>0</v>
      </c>
      <c r="EB129" s="242">
        <v>0</v>
      </c>
      <c r="EC129" s="243">
        <f t="shared" si="3018"/>
        <v>0</v>
      </c>
      <c r="ED129" s="243">
        <f t="shared" ref="ED129:ED134" si="4842">SUM(EB129/12*$A$2)</f>
        <v>0</v>
      </c>
      <c r="EE129" s="243">
        <f t="shared" ref="EE129:EE134" si="4843">SUM(EC129/12*$A$2)</f>
        <v>0</v>
      </c>
      <c r="EF129" s="243">
        <f>VLOOKUP($B129,факт!$D$7:$HK$128,173,0)</f>
        <v>0</v>
      </c>
      <c r="EG129" s="243">
        <f>VLOOKUP($B129,факт!$D$7:$HK$128,174,0)</f>
        <v>0</v>
      </c>
      <c r="EH129" s="243">
        <f>VLOOKUP($B129,факт!$D$7:$HK$128,171,0)</f>
        <v>0</v>
      </c>
      <c r="EI129" s="243">
        <f>VLOOKUP($B129,факт!$D$7:$HK$128,172,0)</f>
        <v>0</v>
      </c>
      <c r="EJ129" s="243">
        <f t="shared" ref="EJ129:EJ134" si="4844">SUM(EF129-ED129)</f>
        <v>0</v>
      </c>
      <c r="EK129" s="243">
        <f t="shared" ref="EK129:EK134" si="4845">SUM(EG129-EE129)</f>
        <v>0</v>
      </c>
      <c r="EL129" s="242">
        <v>0</v>
      </c>
      <c r="EM129" s="243">
        <f t="shared" si="3019"/>
        <v>0</v>
      </c>
      <c r="EN129" s="243">
        <f t="shared" ref="EN129:EN134" si="4846">SUM(EL129/12*$A$2)</f>
        <v>0</v>
      </c>
      <c r="EO129" s="243">
        <f t="shared" ref="EO129:EO134" si="4847">SUM(EM129/12*$A$2)</f>
        <v>0</v>
      </c>
      <c r="EP129" s="243">
        <f>VLOOKUP($B129,факт!$D$7:$HK$128,175,0)</f>
        <v>0</v>
      </c>
      <c r="EQ129" s="243">
        <f>VLOOKUP($B129,факт!$D$7:$HK$128,176,0)</f>
        <v>0</v>
      </c>
      <c r="ER129" s="244"/>
      <c r="ES129" s="244"/>
      <c r="ET129" s="243">
        <f t="shared" ref="ET129:ET134" si="4848">SUM(EP129-EN129)</f>
        <v>0</v>
      </c>
      <c r="EU129" s="243">
        <f t="shared" ref="EU129:EU134" si="4849">SUM(EQ129-EO129)</f>
        <v>0</v>
      </c>
      <c r="EV129" s="242">
        <v>0</v>
      </c>
      <c r="EW129" s="243">
        <f t="shared" si="3020"/>
        <v>0</v>
      </c>
      <c r="EX129" s="243">
        <f t="shared" ref="EX129:EX134" si="4850">SUM(EV129/12*$A$2)</f>
        <v>0</v>
      </c>
      <c r="EY129" s="243">
        <f t="shared" ref="EY129:EY134" si="4851">SUM(EW129/12*$A$2)</f>
        <v>0</v>
      </c>
      <c r="EZ129" s="243">
        <f>VLOOKUP($B129,факт!$D$7:$HK$128,179,0)</f>
        <v>0</v>
      </c>
      <c r="FA129" s="243">
        <f>VLOOKUP($B129,факт!$D$7:$HK$128,180,0)</f>
        <v>0</v>
      </c>
      <c r="FB129" s="243">
        <f>VLOOKUP($B129,факт!$D$7:$HK$128,177,0)</f>
        <v>0</v>
      </c>
      <c r="FC129" s="243">
        <f>VLOOKUP($B129,факт!$D$7:$HK$128,178,0)</f>
        <v>0</v>
      </c>
      <c r="FD129" s="243">
        <f t="shared" ref="FD129:FD134" si="4852">SUM(EZ129-EX129)</f>
        <v>0</v>
      </c>
      <c r="FE129" s="243">
        <f t="shared" ref="FE129:FE134" si="4853">SUM(FA129-EY129)</f>
        <v>0</v>
      </c>
      <c r="FF129" s="242">
        <v>0</v>
      </c>
      <c r="FG129" s="243">
        <f t="shared" si="3021"/>
        <v>0</v>
      </c>
      <c r="FH129" s="243">
        <f t="shared" ref="FH129:FH134" si="4854">SUM(FF129/12*$A$2)</f>
        <v>0</v>
      </c>
      <c r="FI129" s="243">
        <f t="shared" ref="FI129:FI134" si="4855">SUM(FG129/12*$A$2)</f>
        <v>0</v>
      </c>
      <c r="FJ129" s="243">
        <f>VLOOKUP($B129,факт!$D$7:$HK$128,183,0)</f>
        <v>0</v>
      </c>
      <c r="FK129" s="243">
        <f>VLOOKUP($B129,факт!$D$7:$HK$128,184,0)</f>
        <v>0</v>
      </c>
      <c r="FL129" s="243">
        <f>VLOOKUP($B129,факт!$D$7:$HK$128,181,0)</f>
        <v>0</v>
      </c>
      <c r="FM129" s="243">
        <f>VLOOKUP($B129,факт!$D$7:$HK$128,182,0)</f>
        <v>0</v>
      </c>
      <c r="FN129" s="243">
        <f t="shared" ref="FN129:FN134" si="4856">SUM(FJ129-FH129)</f>
        <v>0</v>
      </c>
      <c r="FO129" s="243">
        <f t="shared" ref="FO129:FO134" si="4857">SUM(FK129-FI129)</f>
        <v>0</v>
      </c>
      <c r="FP129" s="242">
        <v>0</v>
      </c>
      <c r="FQ129" s="243">
        <f t="shared" si="3022"/>
        <v>0</v>
      </c>
      <c r="FR129" s="243">
        <f t="shared" ref="FR129:FR134" si="4858">SUM(FP129/12*$A$2)</f>
        <v>0</v>
      </c>
      <c r="FS129" s="243">
        <f t="shared" ref="FS129:FS134" si="4859">SUM(FQ129/12*$A$2)</f>
        <v>0</v>
      </c>
      <c r="FT129" s="243">
        <f>VLOOKUP($B129,факт!$D$7:$HK$128,189,0)</f>
        <v>0</v>
      </c>
      <c r="FU129" s="243">
        <f>VLOOKUP($B129,факт!$D$7:$HK$128,190,0)</f>
        <v>0</v>
      </c>
      <c r="FV129" s="243">
        <f>VLOOKUP($B129,факт!$D$7:$HK$128,187,0)</f>
        <v>0</v>
      </c>
      <c r="FW129" s="243">
        <f>VLOOKUP($B129,факт!$D$7:$HK$128,188,0)</f>
        <v>0</v>
      </c>
      <c r="FX129" s="243">
        <f t="shared" ref="FX129:FX134" si="4860">SUM(FT129-FR129)</f>
        <v>0</v>
      </c>
      <c r="FY129" s="243">
        <f t="shared" ref="FY129:FY134" si="4861">SUM(FU129-FS129)</f>
        <v>0</v>
      </c>
      <c r="FZ129" s="246"/>
      <c r="GA129" s="243">
        <f t="shared" si="3023"/>
        <v>0</v>
      </c>
      <c r="GB129" s="243">
        <f t="shared" ref="GB129:GB134" si="4862">SUM(FZ129/12*$A$2)</f>
        <v>0</v>
      </c>
      <c r="GC129" s="243">
        <f t="shared" ref="GC129:GC134" si="4863">SUM(GA129/12*$A$2)</f>
        <v>0</v>
      </c>
      <c r="GD129" s="243">
        <f>VLOOKUP($B129,факт!$D$7:$HK$128,201,0)</f>
        <v>0</v>
      </c>
      <c r="GE129" s="243">
        <f>VLOOKUP($B129,факт!$D$7:$HK$128,202,0)</f>
        <v>0</v>
      </c>
      <c r="GF129" s="244"/>
      <c r="GG129" s="244"/>
      <c r="GH129" s="243">
        <f t="shared" ref="GH129:GH134" si="4864">SUM(GD129-GB129)</f>
        <v>0</v>
      </c>
      <c r="GI129" s="243">
        <f t="shared" ref="GI129:GI134" si="4865">SUM(GE129-GC129)</f>
        <v>0</v>
      </c>
      <c r="GJ129" s="242">
        <v>0</v>
      </c>
      <c r="GK129" s="243">
        <f t="shared" si="3024"/>
        <v>0</v>
      </c>
      <c r="GL129" s="243">
        <f t="shared" ref="GL129:GL134" si="4866">SUM(GJ129/12*$A$2)</f>
        <v>0</v>
      </c>
      <c r="GM129" s="243">
        <f t="shared" ref="GM129:GM134" si="4867">SUM(GK129/12*$A$2)</f>
        <v>0</v>
      </c>
      <c r="GN129" s="243">
        <f>VLOOKUP($B129,факт!$D$7:$HK$128,191,0)</f>
        <v>0</v>
      </c>
      <c r="GO129" s="243">
        <f>VLOOKUP($B129,факт!$D$7:$HK$128,192,0)</f>
        <v>0</v>
      </c>
      <c r="GP129" s="244"/>
      <c r="GQ129" s="244"/>
      <c r="GR129" s="243">
        <f t="shared" ref="GR129:GR134" si="4868">SUM(GN129-GL129)</f>
        <v>0</v>
      </c>
      <c r="GS129" s="243">
        <f t="shared" ref="GS129:GS134" si="4869">SUM(GO129-GM129)</f>
        <v>0</v>
      </c>
      <c r="GT129" s="242">
        <v>0</v>
      </c>
      <c r="GU129" s="243">
        <f t="shared" si="3025"/>
        <v>0</v>
      </c>
      <c r="GV129" s="243">
        <f t="shared" ref="GV129:GV134" si="4870">SUM(GT129/12*$A$2)</f>
        <v>0</v>
      </c>
      <c r="GW129" s="243">
        <f t="shared" ref="GW129:GW134" si="4871">SUM(GU129/12*$A$2)</f>
        <v>0</v>
      </c>
      <c r="GX129" s="243">
        <f>VLOOKUP($B129,факт!$D$7:$HK$128,127,0)</f>
        <v>0</v>
      </c>
      <c r="GY129" s="243">
        <f>VLOOKUP($B129,факт!$D$7:$HK$128,128,0)</f>
        <v>0</v>
      </c>
      <c r="GZ129" s="243">
        <f>VLOOKUP($B129,факт!$D$7:$HK$128,125,0)</f>
        <v>0</v>
      </c>
      <c r="HA129" s="243">
        <f>VLOOKUP($B129,факт!$D$7:$HK$128,126,0)</f>
        <v>0</v>
      </c>
      <c r="HB129" s="243">
        <f t="shared" ref="HB129:HB134" si="4872">SUM(GX129-GV129)</f>
        <v>0</v>
      </c>
      <c r="HC129" s="243">
        <f t="shared" ref="HC129:HC134" si="4873">SUM(GY129-GW129)</f>
        <v>0</v>
      </c>
      <c r="HD129" s="242"/>
      <c r="HE129" s="243">
        <f t="shared" ref="HE129:HE134" si="4874">SUM(HD129*$D129*$F129*$G129*$H129*HE$9)</f>
        <v>0</v>
      </c>
      <c r="HF129" s="243">
        <f t="shared" ref="HF129:HF134" si="4875">SUM(HD129/12*$A$2)</f>
        <v>0</v>
      </c>
      <c r="HG129" s="243">
        <f t="shared" ref="HG129:HG134" si="4876">SUM(HE129/12*$A$2)</f>
        <v>0</v>
      </c>
      <c r="HH129" s="243">
        <f>VLOOKUP($B129,факт!$D$7:$HK$128,131,0)</f>
        <v>0</v>
      </c>
      <c r="HI129" s="243">
        <f>VLOOKUP($B129,факт!$D$7:$HK$128,132,0)</f>
        <v>0</v>
      </c>
      <c r="HJ129" s="243">
        <f>VLOOKUP($B129,факт!$D$7:$HK$128,129,0)</f>
        <v>0</v>
      </c>
      <c r="HK129" s="243">
        <f>VLOOKUP($B129,факт!$D$7:$HK$128,130,0)</f>
        <v>0</v>
      </c>
      <c r="HL129" s="243">
        <f t="shared" ref="HL129:HL134" si="4877">SUM(HH129-HF129)</f>
        <v>0</v>
      </c>
      <c r="HM129" s="243">
        <f t="shared" ref="HM129:HM134" si="4878">SUM(HI129-HG129)</f>
        <v>0</v>
      </c>
      <c r="HN129" s="244"/>
      <c r="HO129" s="244">
        <v>0</v>
      </c>
      <c r="HP129" s="243">
        <f t="shared" ref="HP129:HP134" si="4879">SUM(HN129/12*$A$2)</f>
        <v>0</v>
      </c>
      <c r="HQ129" s="243">
        <f t="shared" ref="HQ129:HQ134" si="4880">SUM(HO129/12*$A$2)</f>
        <v>0</v>
      </c>
      <c r="HR129" s="243">
        <f>VLOOKUP($B129,факт!$D$7:$HK$128,165,0)</f>
        <v>0</v>
      </c>
      <c r="HS129" s="243">
        <f>VLOOKUP($B129,факт!$D$7:$HK$128,166,0)</f>
        <v>0</v>
      </c>
      <c r="HT129" s="243">
        <f>VLOOKUP($B129,факт!$D$7:$HK$128,163,0)</f>
        <v>0</v>
      </c>
      <c r="HU129" s="243">
        <f>VLOOKUP($B129,факт!$D$7:$HK$128,164,0)</f>
        <v>0</v>
      </c>
      <c r="HV129" s="243">
        <f t="shared" ref="HV129:HV134" si="4881">SUM(HR129-HP129)</f>
        <v>0</v>
      </c>
      <c r="HW129" s="243">
        <f t="shared" ref="HW129:HW134" si="4882">SUM(HS129-HQ129)</f>
        <v>0</v>
      </c>
      <c r="HX129" s="244"/>
      <c r="HY129" s="244">
        <v>0</v>
      </c>
      <c r="HZ129" s="243">
        <f t="shared" ref="HZ129:HZ134" si="4883">SUM(HX129/12*$A$2)</f>
        <v>0</v>
      </c>
      <c r="IA129" s="243">
        <f t="shared" ref="IA129:IA134" si="4884">SUM(HY129/12*$A$2)</f>
        <v>0</v>
      </c>
      <c r="IB129" s="243">
        <f>VLOOKUP($B129,факт!$D$7:$HK$128,49,0)</f>
        <v>0</v>
      </c>
      <c r="IC129" s="243">
        <f>VLOOKUP($B129,факт!$D$7:$HK$128,50,0)</f>
        <v>0</v>
      </c>
      <c r="ID129" s="244"/>
      <c r="IE129" s="244"/>
      <c r="IF129" s="243">
        <f t="shared" ref="IF129:IF134" si="4885">SUM(IB129-HZ129)</f>
        <v>0</v>
      </c>
      <c r="IG129" s="243">
        <f t="shared" ref="IG129:IG134" si="4886">SUM(IC129-IA129)</f>
        <v>0</v>
      </c>
      <c r="IH129" s="244">
        <v>0</v>
      </c>
      <c r="II129" s="244">
        <v>0</v>
      </c>
      <c r="IJ129" s="243">
        <f t="shared" ref="IJ129:IJ134" si="4887">SUM(IH129/12*$A$2)</f>
        <v>0</v>
      </c>
      <c r="IK129" s="243">
        <f t="shared" ref="IK129:IK134" si="4888">SUM(II129/12*$A$2)</f>
        <v>0</v>
      </c>
      <c r="IL129" s="243">
        <f>VLOOKUP($B129,факт!$D$7:$HK$128,85,0)</f>
        <v>0</v>
      </c>
      <c r="IM129" s="243">
        <f>VLOOKUP($B129,факт!$D$7:$HK$128,86,0)</f>
        <v>0</v>
      </c>
      <c r="IN129" s="244"/>
      <c r="IO129" s="244"/>
      <c r="IP129" s="243">
        <f t="shared" ref="IP129:IP134" si="4889">SUM(IL129-IJ129)</f>
        <v>0</v>
      </c>
      <c r="IQ129" s="243">
        <f t="shared" ref="IQ129:IQ134" si="4890">SUM(IM129-IK129)</f>
        <v>0</v>
      </c>
      <c r="IR129" s="244">
        <v>0</v>
      </c>
      <c r="IS129" s="244">
        <v>0</v>
      </c>
      <c r="IT129" s="244"/>
      <c r="IU129" s="244"/>
      <c r="IV129" s="243">
        <f t="shared" ref="IV129:IV134" si="4891">SUM(IT129/12*$A$2)</f>
        <v>0</v>
      </c>
      <c r="IW129" s="243">
        <f t="shared" ref="IW129:IW134" si="4892">SUM(IU129/12*$A$2)</f>
        <v>0</v>
      </c>
      <c r="IX129" s="243">
        <f>VLOOKUP($B129,факт!$D$7:$HK$128,55,0)</f>
        <v>0</v>
      </c>
      <c r="IY129" s="243">
        <f>VLOOKUP($B129,факт!$D$7:$HK$128,56,0)</f>
        <v>0</v>
      </c>
      <c r="IZ129" s="243">
        <f t="shared" ref="IZ129:IZ134" si="4893">SUM(IV129-IT129)</f>
        <v>0</v>
      </c>
      <c r="JA129" s="243">
        <f t="shared" ref="JA129:JA134" si="4894">SUM(IW129-IU129)</f>
        <v>0</v>
      </c>
      <c r="JB129" s="242">
        <v>1</v>
      </c>
      <c r="JC129" s="243">
        <f t="shared" si="3026"/>
        <v>14742.671999999999</v>
      </c>
      <c r="JD129" s="243">
        <f t="shared" ref="JD129:JD134" si="4895">SUM(JB129/12*$A$2)</f>
        <v>8.3333333333333329E-2</v>
      </c>
      <c r="JE129" s="243">
        <f t="shared" ref="JE129:JE134" si="4896">SUM(JC129/12*$A$2)</f>
        <v>1228.5559999999998</v>
      </c>
      <c r="JF129" s="243">
        <f>VLOOKUP($B129,факт!$D$7:$HK$128,61,0)</f>
        <v>0</v>
      </c>
      <c r="JG129" s="243">
        <f>VLOOKUP($B129,факт!$D$7:$HK$128,62,0)</f>
        <v>0</v>
      </c>
      <c r="JH129" s="243">
        <f>VLOOKUP($B129,факт!$D$7:$HK$128,59,0)</f>
        <v>0</v>
      </c>
      <c r="JI129" s="243">
        <f>VLOOKUP($B129,факт!$D$7:$HK$128,60,0)</f>
        <v>0</v>
      </c>
      <c r="JJ129" s="243">
        <f t="shared" ref="JJ129:JJ134" si="4897">SUM(JF129-JD129)</f>
        <v>-8.3333333333333329E-2</v>
      </c>
      <c r="JK129" s="243">
        <f t="shared" ref="JK129:JK134" si="4898">SUM(JG129-JE129)</f>
        <v>-1228.5559999999998</v>
      </c>
      <c r="JL129" s="242"/>
      <c r="JM129" s="243">
        <f t="shared" ref="JM129:JM134" si="4899">SUM(JL129*$D129*$F129*$G129*$H129*JM$9)</f>
        <v>0</v>
      </c>
      <c r="JN129" s="243">
        <f t="shared" ref="JN129:JN134" si="4900">SUM(JL129/12*$A$2)</f>
        <v>0</v>
      </c>
      <c r="JO129" s="243">
        <f t="shared" ref="JO129:JO134" si="4901">SUM(JM129/12*$A$2)</f>
        <v>0</v>
      </c>
      <c r="JP129" s="243">
        <f>VLOOKUP($B129,факт!$D$7:$HK$128,213,0)</f>
        <v>0</v>
      </c>
      <c r="JQ129" s="243">
        <f>VLOOKUP($B129,факт!$D$7:$HK$128,214,0)</f>
        <v>0</v>
      </c>
      <c r="JR129" s="244"/>
      <c r="JS129" s="244"/>
      <c r="JT129" s="243">
        <f t="shared" ref="JT129:JT134" si="4902">SUM(JP129-JN129)</f>
        <v>0</v>
      </c>
      <c r="JU129" s="243">
        <f t="shared" ref="JU129:JU134" si="4903">SUM(JQ129-JO129)</f>
        <v>0</v>
      </c>
      <c r="JV129" s="242"/>
      <c r="JW129" s="243">
        <f t="shared" si="3027"/>
        <v>0</v>
      </c>
      <c r="JX129" s="243">
        <f t="shared" ref="JX129:JX134" si="4904">SUM(JV129/12*$A$2)</f>
        <v>0</v>
      </c>
      <c r="JY129" s="243">
        <f t="shared" ref="JY129:JY134" si="4905">SUM(JW129/12*$A$2)</f>
        <v>0</v>
      </c>
      <c r="JZ129" s="243">
        <f>VLOOKUP($B129,факт!$D$7:$HK$128,211,0)</f>
        <v>0</v>
      </c>
      <c r="KA129" s="243">
        <f>VLOOKUP($B129,факт!$D$7:$HK$128,212,0)</f>
        <v>0</v>
      </c>
      <c r="KB129" s="243">
        <f>VLOOKUP($B129,факт!$D$7:$HK$128,209,0)</f>
        <v>0</v>
      </c>
      <c r="KC129" s="243">
        <f>VLOOKUP($B129,факт!$D$7:$HK$128,210,0)</f>
        <v>0</v>
      </c>
      <c r="KD129" s="243">
        <f t="shared" ref="KD129:KD134" si="4906">SUM(JZ129-JX129)</f>
        <v>0</v>
      </c>
      <c r="KE129" s="243">
        <f t="shared" ref="KE129:KE134" si="4907">SUM(KA129-JY129)</f>
        <v>0</v>
      </c>
      <c r="KF129" s="242">
        <v>0</v>
      </c>
      <c r="KG129" s="243">
        <f t="shared" ref="KG129:KG134" si="4908">SUM(KF129*$D129*$F129*$G129*$H129*KG$9)</f>
        <v>0</v>
      </c>
      <c r="KH129" s="243">
        <f t="shared" ref="KH129:KH134" si="4909">SUM(KF129/12*$A$2)</f>
        <v>0</v>
      </c>
      <c r="KI129" s="243">
        <f t="shared" ref="KI129:KI134" si="4910">SUM(KG129/12*$A$2)</f>
        <v>0</v>
      </c>
      <c r="KJ129" s="243">
        <f>VLOOKUP($B129,факт!$D$7:$HK$128,161,0)</f>
        <v>0</v>
      </c>
      <c r="KK129" s="243">
        <f>VLOOKUP($B129,факт!$D$7:$HK$128,162,0)</f>
        <v>0</v>
      </c>
      <c r="KL129" s="243">
        <f>VLOOKUP($B129,факт!$D$7:$HK$128,159,0)</f>
        <v>0</v>
      </c>
      <c r="KM129" s="243">
        <f>VLOOKUP($B129,факт!$D$7:$HK$128,160,0)</f>
        <v>0</v>
      </c>
      <c r="KN129" s="243">
        <f t="shared" ref="KN129:KN134" si="4911">SUM(KJ129-KH129)</f>
        <v>0</v>
      </c>
      <c r="KO129" s="243">
        <f t="shared" ref="KO129:KO134" si="4912">SUM(KK129-KI129)</f>
        <v>0</v>
      </c>
      <c r="KP129" s="242">
        <v>0</v>
      </c>
      <c r="KQ129" s="243">
        <f t="shared" ref="KQ129:KQ134" si="4913">SUM(KP129*$D129*$F129*$G129*$H129*KQ$9)</f>
        <v>0</v>
      </c>
      <c r="KR129" s="243">
        <f t="shared" ref="KR129:KR134" si="4914">SUM(KP129/12*$A$2)</f>
        <v>0</v>
      </c>
      <c r="KS129" s="243">
        <f t="shared" ref="KS129:KS134" si="4915">SUM(KQ129/12*$A$2)</f>
        <v>0</v>
      </c>
      <c r="KT129" s="244"/>
      <c r="KU129" s="244"/>
      <c r="KV129" s="244"/>
      <c r="KW129" s="244"/>
      <c r="KX129" s="243">
        <f t="shared" ref="KX129:KX134" si="4916">SUM(KT129-KR129)</f>
        <v>0</v>
      </c>
      <c r="KY129" s="243">
        <f t="shared" ref="KY129:KY134" si="4917">SUM(KU129-KS129)</f>
        <v>0</v>
      </c>
      <c r="KZ129" s="242"/>
      <c r="LA129" s="243">
        <f t="shared" si="3028"/>
        <v>0</v>
      </c>
      <c r="LB129" s="243">
        <f t="shared" ref="LB129:LB134" si="4918">SUM(KZ129/12*$A$2)</f>
        <v>0</v>
      </c>
      <c r="LC129" s="243">
        <f t="shared" ref="LC129:LC134" si="4919">SUM(LA129/12*$A$2)</f>
        <v>0</v>
      </c>
      <c r="LD129" s="243">
        <f>VLOOKUP($B129,факт!$D$7:$HK$128,89,0)</f>
        <v>0</v>
      </c>
      <c r="LE129" s="243">
        <f>VLOOKUP($B129,факт!$D$7:$HK$128,90,0)</f>
        <v>0</v>
      </c>
      <c r="LF129" s="243">
        <f>VLOOKUP($B129,факт!$D$7:$HK$128,87,0)</f>
        <v>0</v>
      </c>
      <c r="LG129" s="243">
        <f>VLOOKUP($B129,факт!$D$7:$HK$128,88,0)</f>
        <v>0</v>
      </c>
      <c r="LH129" s="243">
        <f t="shared" ref="LH129:LH134" si="4920">SUM(LD129-LB129)</f>
        <v>0</v>
      </c>
      <c r="LI129" s="243">
        <f t="shared" ref="LI129:LI134" si="4921">SUM(LE129-LC129)</f>
        <v>0</v>
      </c>
      <c r="LJ129" s="242">
        <v>0</v>
      </c>
      <c r="LK129" s="243">
        <f t="shared" si="3029"/>
        <v>0</v>
      </c>
      <c r="LL129" s="243">
        <f t="shared" ref="LL129:LL134" si="4922">SUM(LJ129/12*$A$2)</f>
        <v>0</v>
      </c>
      <c r="LM129" s="243">
        <f t="shared" ref="LM129:LM134" si="4923">SUM(LK129/12*$A$2)</f>
        <v>0</v>
      </c>
      <c r="LN129" s="243">
        <f>VLOOKUP($B129,факт!$D$7:$HK$128,69,0)</f>
        <v>0</v>
      </c>
      <c r="LO129" s="243">
        <f>VLOOKUP($B129,факт!$D$7:$HK$128,70,0)</f>
        <v>0</v>
      </c>
      <c r="LP129" s="244"/>
      <c r="LQ129" s="244"/>
      <c r="LR129" s="243">
        <f t="shared" ref="LR129:LR134" si="4924">SUM(LN129-LL129)</f>
        <v>0</v>
      </c>
      <c r="LS129" s="243">
        <f t="shared" ref="LS129:LS134" si="4925">SUM(LO129-LM129)</f>
        <v>0</v>
      </c>
      <c r="LT129" s="242"/>
      <c r="LU129" s="243">
        <f t="shared" si="3030"/>
        <v>0</v>
      </c>
      <c r="LV129" s="243">
        <f t="shared" ref="LV129:LV134" si="4926">SUM(LT129/12*$A$2)</f>
        <v>0</v>
      </c>
      <c r="LW129" s="243">
        <f t="shared" ref="LW129:LW134" si="4927">SUM(LU129/12*$A$2)</f>
        <v>0</v>
      </c>
      <c r="LX129" s="243">
        <f>VLOOKUP($B129,факт!$D$7:$HK$128,83,0)</f>
        <v>0</v>
      </c>
      <c r="LY129" s="243">
        <f>VLOOKUP($B129,факт!$D$7:$HK$128,84,0)</f>
        <v>0</v>
      </c>
      <c r="LZ129" s="244"/>
      <c r="MA129" s="244"/>
      <c r="MB129" s="243">
        <f t="shared" ref="MB129:MB134" si="4928">SUM(LX129-LV129)</f>
        <v>0</v>
      </c>
      <c r="MC129" s="243">
        <f t="shared" ref="MC129:MC134" si="4929">SUM(LY129-LW129)</f>
        <v>0</v>
      </c>
      <c r="MD129" s="246"/>
      <c r="ME129" s="243">
        <f t="shared" si="3031"/>
        <v>0</v>
      </c>
      <c r="MF129" s="243">
        <f t="shared" ref="MF129:MF134" si="4930">SUM(MD129/12*$A$2)</f>
        <v>0</v>
      </c>
      <c r="MG129" s="243">
        <f t="shared" ref="MG129:MG134" si="4931">SUM(ME129/12*$A$2)</f>
        <v>0</v>
      </c>
      <c r="MH129" s="243">
        <f>VLOOKUP($B129,факт!$D$7:$HK$128,73,0)</f>
        <v>0</v>
      </c>
      <c r="MI129" s="243">
        <f>VLOOKUP($B129,факт!$D$7:$HK$128,74,0)</f>
        <v>0</v>
      </c>
      <c r="MJ129" s="243">
        <f>VLOOKUP($B129,факт!$D$7:$HK$128,71,0)</f>
        <v>0</v>
      </c>
      <c r="MK129" s="243">
        <f>VLOOKUP($B129,факт!$D$7:$HK$128,72,0)</f>
        <v>0</v>
      </c>
      <c r="ML129" s="243">
        <f t="shared" ref="ML129:ML134" si="4932">SUM(MH129-MF129)</f>
        <v>0</v>
      </c>
      <c r="MM129" s="243">
        <f t="shared" ref="MM129:MM134" si="4933">SUM(MI129-MG129)</f>
        <v>0</v>
      </c>
      <c r="MN129" s="242"/>
      <c r="MO129" s="243">
        <f t="shared" si="3032"/>
        <v>0</v>
      </c>
      <c r="MP129" s="243">
        <f t="shared" ref="MP129:MP134" si="4934">SUM(MN129/12*$A$2)</f>
        <v>0</v>
      </c>
      <c r="MQ129" s="243">
        <f t="shared" ref="MQ129:MQ134" si="4935">SUM(MO129/12*$A$2)</f>
        <v>0</v>
      </c>
      <c r="MR129" s="243">
        <f>VLOOKUP($B129,факт!$D$7:$HK$128,53,0)</f>
        <v>0</v>
      </c>
      <c r="MS129" s="243">
        <f>VLOOKUP($B129,факт!$D$7:$HK$128,54,0)</f>
        <v>0</v>
      </c>
      <c r="MT129" s="243">
        <f>VLOOKUP($B129,факт!$D$7:$HK$128,51,0)</f>
        <v>0</v>
      </c>
      <c r="MU129" s="243">
        <f>VLOOKUP($B129,факт!$D$7:$HK$128,52,0)</f>
        <v>0</v>
      </c>
      <c r="MV129" s="243">
        <f t="shared" ref="MV129:MV134" si="4936">SUM(MR129-MP129)</f>
        <v>0</v>
      </c>
      <c r="MW129" s="243">
        <f t="shared" ref="MW129:MW134" si="4937">SUM(MS129-MQ129)</f>
        <v>0</v>
      </c>
      <c r="MX129" s="242">
        <v>0</v>
      </c>
      <c r="MY129" s="243">
        <f t="shared" ref="MY129:MY134" si="4938">SUM(MX129*$D129*$F129*$G129*$H129*MY$9)</f>
        <v>0</v>
      </c>
      <c r="MZ129" s="243">
        <f t="shared" ref="MZ129:MZ134" si="4939">SUM(MX129/12*$A$2)</f>
        <v>0</v>
      </c>
      <c r="NA129" s="243">
        <f t="shared" ref="NA129:NA134" si="4940">SUM(MY129/12*$A$2)</f>
        <v>0</v>
      </c>
      <c r="NB129" s="243">
        <f>VLOOKUP($B129,факт!$D$7:$HK$128,77,0)</f>
        <v>0</v>
      </c>
      <c r="NC129" s="243">
        <f>VLOOKUP($B129,факт!$D$7:$HK$128,78,0)</f>
        <v>0</v>
      </c>
      <c r="ND129" s="243">
        <f>VLOOKUP($B129,факт!$D$7:$HK$128,75,0)</f>
        <v>0</v>
      </c>
      <c r="NE129" s="243">
        <f>VLOOKUP($B129,факт!$D$7:$HK$128,76,0)</f>
        <v>0</v>
      </c>
      <c r="NF129" s="243">
        <f t="shared" ref="NF129:NF134" si="4941">SUM(NB129-MZ129)</f>
        <v>0</v>
      </c>
      <c r="NG129" s="243">
        <f t="shared" ref="NG129:NG134" si="4942">SUM(NC129-NA129)</f>
        <v>0</v>
      </c>
      <c r="NH129" s="242"/>
      <c r="NI129" s="243">
        <f t="shared" ref="NI129:NI134" si="4943">SUM(NH129*$D129*$F129*$G129*$H129*NI$9)</f>
        <v>0</v>
      </c>
      <c r="NJ129" s="243">
        <f t="shared" ref="NJ129:NJ134" si="4944">SUM(NH129/12*$A$2)</f>
        <v>0</v>
      </c>
      <c r="NK129" s="243">
        <f t="shared" ref="NK129:NK134" si="4945">SUM(NI129/12*$A$2)</f>
        <v>0</v>
      </c>
      <c r="NL129" s="243">
        <f>VLOOKUP($B129,факт!$D$7:$HK$128,95,0)</f>
        <v>0</v>
      </c>
      <c r="NM129" s="243">
        <f>VLOOKUP($B129,факт!$D$7:$HK$128,96,0)</f>
        <v>0</v>
      </c>
      <c r="NN129" s="243">
        <f>VLOOKUP($B129,факт!$D$7:$HK$128,93,0)</f>
        <v>0</v>
      </c>
      <c r="NO129" s="243">
        <f>VLOOKUP($B129,факт!$D$7:$HK$128,94,0)</f>
        <v>0</v>
      </c>
      <c r="NP129" s="243">
        <f t="shared" ref="NP129:NP134" si="4946">SUM(NL129-NJ129)</f>
        <v>0</v>
      </c>
      <c r="NQ129" s="243">
        <f t="shared" ref="NQ129:NQ134" si="4947">SUM(NM129-NK129)</f>
        <v>0</v>
      </c>
      <c r="NR129" s="242">
        <v>0</v>
      </c>
      <c r="NS129" s="243">
        <f t="shared" ref="NS129:NS134" si="4948">SUM(NR129*$D129*$F129*$G129*$H129*NS$9)</f>
        <v>0</v>
      </c>
      <c r="NT129" s="243">
        <f t="shared" ref="NT129:NT134" si="4949">SUM(NR129/12*$A$2)</f>
        <v>0</v>
      </c>
      <c r="NU129" s="243">
        <f t="shared" ref="NU129:NU134" si="4950">SUM(NS129/12*$A$2)</f>
        <v>0</v>
      </c>
      <c r="NV129" s="243">
        <f>VLOOKUP($B129,факт!$D$7:$HK$128,81,0)</f>
        <v>0</v>
      </c>
      <c r="NW129" s="243">
        <f>VLOOKUP($B129,факт!$D$7:$HK$128,82,0)</f>
        <v>0</v>
      </c>
      <c r="NX129" s="244"/>
      <c r="NY129" s="244"/>
      <c r="NZ129" s="243">
        <f t="shared" ref="NZ129:NZ134" si="4951">SUM(NV129-NT129)</f>
        <v>0</v>
      </c>
      <c r="OA129" s="243">
        <f t="shared" ref="OA129:OA134" si="4952">SUM(NW129-NU129)</f>
        <v>0</v>
      </c>
      <c r="OB129" s="242"/>
      <c r="OC129" s="243">
        <f t="shared" si="3033"/>
        <v>0</v>
      </c>
      <c r="OD129" s="243">
        <f t="shared" ref="OD129:OD134" si="4953">SUM(OB129/12*$A$2)</f>
        <v>0</v>
      </c>
      <c r="OE129" s="243">
        <f t="shared" ref="OE129:OE134" si="4954">SUM(OC129/12*$A$2)</f>
        <v>0</v>
      </c>
      <c r="OF129" s="244"/>
      <c r="OG129" s="244"/>
      <c r="OH129" s="244"/>
      <c r="OI129" s="244"/>
      <c r="OJ129" s="243">
        <f t="shared" ref="OJ129:OJ134" si="4955">SUM(OF129-OD129)</f>
        <v>0</v>
      </c>
      <c r="OK129" s="243">
        <f t="shared" ref="OK129:OK134" si="4956">SUM(OG129-OE129)</f>
        <v>0</v>
      </c>
      <c r="OL129" s="242">
        <v>0</v>
      </c>
      <c r="OM129" s="243">
        <f t="shared" si="3034"/>
        <v>0</v>
      </c>
      <c r="ON129" s="243">
        <f t="shared" ref="ON129:ON134" si="4957">SUM(OL129/12*$A$2)</f>
        <v>0</v>
      </c>
      <c r="OO129" s="243">
        <f t="shared" ref="OO129:OO134" si="4958">SUM(OM129/12*$A$2)</f>
        <v>0</v>
      </c>
      <c r="OP129" s="243">
        <f>VLOOKUP($B129,факт!$D$7:$HK$128,47,0)</f>
        <v>0</v>
      </c>
      <c r="OQ129" s="243">
        <f>VLOOKUP($B129,факт!$D$7:$HK$128,48,0)</f>
        <v>0</v>
      </c>
      <c r="OR129" s="244"/>
      <c r="OS129" s="244"/>
      <c r="OT129" s="243">
        <f t="shared" ref="OT129:OT134" si="4959">SUM(OP129-ON129)</f>
        <v>0</v>
      </c>
      <c r="OU129" s="243">
        <f t="shared" ref="OU129:OU134" si="4960">SUM(OQ129-OO129)</f>
        <v>0</v>
      </c>
      <c r="OV129" s="242"/>
      <c r="OW129" s="243">
        <f t="shared" si="3035"/>
        <v>0</v>
      </c>
      <c r="OX129" s="243">
        <f t="shared" ref="OX129:OX134" si="4961">SUM(OV129/12*$A$2)</f>
        <v>0</v>
      </c>
      <c r="OY129" s="243">
        <f t="shared" ref="OY129:OY134" si="4962">SUM(OW129/12*$A$2)</f>
        <v>0</v>
      </c>
      <c r="OZ129" s="244"/>
      <c r="PA129" s="244"/>
      <c r="PB129" s="244"/>
      <c r="PC129" s="244"/>
      <c r="PD129" s="243">
        <f t="shared" ref="PD129:PD134" si="4963">SUM(OZ129-OX129)</f>
        <v>0</v>
      </c>
      <c r="PE129" s="243">
        <f t="shared" ref="PE129:PE134" si="4964">SUM(PA129-OY129)</f>
        <v>0</v>
      </c>
      <c r="PF129" s="242"/>
      <c r="PG129" s="243">
        <f t="shared" ref="PG129:PG134" si="4965">SUM(PF129*$D129*$F129*$G129*$J129*PG$9)</f>
        <v>0</v>
      </c>
      <c r="PH129" s="243">
        <f t="shared" ref="PH129:PH134" si="4966">SUM(PF129/12*$A$2)</f>
        <v>0</v>
      </c>
      <c r="PI129" s="243">
        <f t="shared" ref="PI129:PI134" si="4967">SUM(PG129/12*$A$2)</f>
        <v>0</v>
      </c>
      <c r="PJ129" s="243">
        <f>VLOOKUP($B129,факт!$D$7:$HK$128,45,0)</f>
        <v>0</v>
      </c>
      <c r="PK129" s="243">
        <f>VLOOKUP($B129,факт!$D$7:$HK$128,46,0)</f>
        <v>0</v>
      </c>
      <c r="PL129" s="244"/>
      <c r="PM129" s="244"/>
      <c r="PN129" s="243">
        <f t="shared" ref="PN129:PN134" si="4968">SUM(PJ129-PH129)</f>
        <v>0</v>
      </c>
      <c r="PO129" s="243">
        <f t="shared" ref="PO129:PO134" si="4969">SUM(PK129-PI129)</f>
        <v>0</v>
      </c>
      <c r="PP129" s="243"/>
      <c r="PQ129" s="243"/>
      <c r="PR129" s="243">
        <f t="shared" ref="PR129:PR134" si="4970">SUM(PP129/12*$A$2)</f>
        <v>0</v>
      </c>
      <c r="PS129" s="243">
        <f t="shared" ref="PS129:PS134" si="4971">SUM(PQ129/12*$A$2)</f>
        <v>0</v>
      </c>
      <c r="PT129" s="244"/>
      <c r="PU129" s="244"/>
      <c r="PV129" s="244"/>
      <c r="PW129" s="244"/>
      <c r="PX129" s="243">
        <f t="shared" ref="PX129:PX134" si="4972">SUM(PT129-PR129)</f>
        <v>0</v>
      </c>
      <c r="PY129" s="243">
        <f t="shared" ref="PY129:PY134" si="4973">SUM(PU129-PS129)</f>
        <v>0</v>
      </c>
      <c r="PZ129" s="243"/>
      <c r="QA129" s="243"/>
      <c r="QB129" s="243">
        <f t="shared" ref="QB129:QB134" si="4974">SUM(PZ129/12*$A$2)</f>
        <v>0</v>
      </c>
      <c r="QC129" s="243">
        <f t="shared" ref="QC129:QC134" si="4975">SUM(QA129/12*$A$2)</f>
        <v>0</v>
      </c>
      <c r="QD129" s="244"/>
      <c r="QE129" s="244"/>
      <c r="QF129" s="244"/>
      <c r="QG129" s="244"/>
      <c r="QH129" s="243">
        <f t="shared" ref="QH129:QH134" si="4976">SUM(QD129-QB129)</f>
        <v>0</v>
      </c>
      <c r="QI129" s="243">
        <f t="shared" ref="QI129:QI134" si="4977">SUM(QE129-QC129)</f>
        <v>0</v>
      </c>
      <c r="QJ129" s="247">
        <f t="shared" ref="QJ129:QJ134" si="4978">SUM(CN129,AF129,AP129,CD129,L129,AZ129,V129,KP129,MX129,NR129,NH129,CX129,GT129,HD129,HN129,HX129,IH129,IR129,DH129,KF129,DR129,BJ129,OL129,OB129,JB129,LJ129,MD129,KZ129,LT129,EB129,EL129,EV129,FF129,FP129,GJ129,FZ129,JV129,PF129,OV129,MN129,BT129,JL129,PP129,PZ129)</f>
        <v>1</v>
      </c>
      <c r="QK129" s="247">
        <f t="shared" ref="QK129:QK134" si="4979">SUM(CO129,AG129,AQ129,CE129,M129,BA129,W129,KQ129,MY129,NS129,NI129,CY129,GU129,HE129,HO129,HY129,II129,IS129,DI129,KG129,DS129,BK129,OM129,OC129,JC129,LK129,ME129,LA129,LU129,EC129,EM129,EW129,FG129,FQ129,GK129,GA129,JW129,PG129,OW129,MO129,BU129,JM129,PQ129,QA129)</f>
        <v>14742.671999999999</v>
      </c>
      <c r="QL129" s="247">
        <f t="shared" ref="QL129:QL134" si="4980">SUM(CP129,AH129,AR129,CF129,N129,BB129,X129,KR129,MZ129,NT129,NJ129,CZ129,GV129,HF129,HP129,HZ129,IJ129,IT129,DJ129,KH129,DT129,BL129,ON129,OD129,JD129,LL129,MF129,LB129,LV129,ED129,EN129,EX129,FH129,FR129,GL129,GB129,JX129,PH129,OX129,MP129,BV129,JN129,PR129,QB129)</f>
        <v>8.3333333333333329E-2</v>
      </c>
      <c r="QM129" s="247">
        <f t="shared" ref="QM129:QM134" si="4981">SUM(CQ129,AI129,AS129,CG129,O129,BC129,Y129,KS129,NA129,NU129,NK129,DA129,GW129,HG129,HQ129,IA129,IK129,IU129,DK129,KI129,DU129,BM129,OO129,OE129,JE129,LM129,MG129,LC129,LW129,EE129,EO129,EY129,FI129,FS129,GM129,GC129,JY129,PI129,OY129,MQ129,BW129,JO129,PS129,QC129)</f>
        <v>1228.5559999999998</v>
      </c>
      <c r="QN129" s="247">
        <f t="shared" ref="QN129:QN134" si="4982">SUM(CR129,AJ129,AT129,CH129,P129,BD129,Z129,KT129,NB129,NV129,NL129,DB129,GX129,HH129,HR129,IB129,IL129,IV129,DL129,KJ129,DV129,BN129,OP129,OF129,JF129,LN129,MH129,LD129,LX129,EF129,EP129,EZ129,FJ129,FT129,GN129,GD129,JZ129,PJ129,OZ129,MR129,BX129,JP129,PT129,QD129)</f>
        <v>1</v>
      </c>
      <c r="QO129" s="247">
        <f t="shared" ref="QO129:QO134" si="4983">SUM(CS129,AK129,AU129,CI129,Q129,BE129,AA129,KU129,NC129,NW129,NM129,DC129,GY129,HI129,HS129,IC129,IM129,IW129,DM129,KK129,DW129,BO129,OQ129,OG129,JG129,LO129,MI129,LE129,LY129,EG129,EQ129,FA129,FK129,FU129,GO129,GE129,KA129,PK129,PA129,MS129,BY129,JQ129,PU129,QE129)</f>
        <v>12285.56</v>
      </c>
      <c r="QP129" s="247">
        <f t="shared" ref="QP129:QP134" si="4984">SUM(CT129,AL129,AV129,CJ129,R129,BF129,AB129,KV129,ND129,NX129,NN129,DD129,GZ129,HJ129,HT129,ID129,IN129,IX129,DN129,KL129,DX129,BP129,OR129,OH129,JH129,LP129,MJ129,LF129,LZ129,EH129,ER129,FB129,FL129,FV129,GP129,GF129,KB129,PL129,PB129,MT129,BZ129,JR129,PV129,QF129)</f>
        <v>0</v>
      </c>
      <c r="QQ129" s="247">
        <f t="shared" ref="QQ129:QQ134" si="4985">SUM(CU129,AM129,AW129,CK129,S129,BG129,AC129,KW129,NE129,NY129,NO129,DE129,HA129,HK129,HU129,IE129,IO129,IY129,DO129,KM129,DY129,BQ129,OS129,OI129,JI129,LQ129,MK129,LG129,MA129,EI129,ES129,FC129,FM129,FW129,GQ129,GG129,KC129,PM129,PC129,MU129,CA129,JS129,PW129,QG129)</f>
        <v>0</v>
      </c>
      <c r="QR129" s="243">
        <f t="shared" ref="QR129:QR134" si="4986">SUM(QN129-QL129)</f>
        <v>0.91666666666666663</v>
      </c>
      <c r="QS129" s="243">
        <f t="shared" ref="QS129:QS134" si="4987">SUM(QO129-QM129)</f>
        <v>11057.003999999999</v>
      </c>
    </row>
    <row r="130" spans="1:461" s="199" customFormat="1" ht="27.75" customHeight="1" x14ac:dyDescent="0.25">
      <c r="A130" s="221"/>
      <c r="B130" s="221">
        <v>88</v>
      </c>
      <c r="C130" s="237" t="s">
        <v>300</v>
      </c>
      <c r="D130" s="238">
        <f>D129</f>
        <v>9860</v>
      </c>
      <c r="E130" s="238">
        <v>10127</v>
      </c>
      <c r="F130" s="239">
        <v>0.75</v>
      </c>
      <c r="G130" s="240">
        <v>1</v>
      </c>
      <c r="H130" s="238">
        <v>1.4</v>
      </c>
      <c r="I130" s="238">
        <v>1.68</v>
      </c>
      <c r="J130" s="238">
        <v>2.23</v>
      </c>
      <c r="K130" s="241">
        <v>2.57</v>
      </c>
      <c r="L130" s="242">
        <v>1</v>
      </c>
      <c r="M130" s="243">
        <f t="shared" si="3005"/>
        <v>10353</v>
      </c>
      <c r="N130" s="243">
        <f t="shared" si="4795"/>
        <v>8.3333333333333329E-2</v>
      </c>
      <c r="O130" s="243">
        <f t="shared" si="4796"/>
        <v>862.75</v>
      </c>
      <c r="P130" s="243">
        <f>VLOOKUP($B130,факт!$D$7:$HK$127,21,0)</f>
        <v>0</v>
      </c>
      <c r="Q130" s="243">
        <f>VLOOKUP($B130,факт!$D$7:$HK$127,22,0)</f>
        <v>0</v>
      </c>
      <c r="R130" s="243">
        <f>VLOOKUP($B130,факт!$D$7:$HK$127,19,0)</f>
        <v>0</v>
      </c>
      <c r="S130" s="243">
        <f>VLOOKUP($B130,факт!$D$7:$HK$127,20,0)</f>
        <v>0</v>
      </c>
      <c r="T130" s="243">
        <f t="shared" si="3006"/>
        <v>-8.3333333333333329E-2</v>
      </c>
      <c r="U130" s="243">
        <f t="shared" si="3007"/>
        <v>-862.75</v>
      </c>
      <c r="V130" s="242">
        <v>0</v>
      </c>
      <c r="W130" s="243">
        <f t="shared" si="3008"/>
        <v>0</v>
      </c>
      <c r="X130" s="243">
        <f t="shared" si="4797"/>
        <v>0</v>
      </c>
      <c r="Y130" s="243">
        <f t="shared" si="4798"/>
        <v>0</v>
      </c>
      <c r="Z130" s="243">
        <f>VLOOKUP($B130,факт!$D$7:$HK$128,29,0)</f>
        <v>0</v>
      </c>
      <c r="AA130" s="243">
        <f>VLOOKUP($B130,факт!$D$7:$HK$128,30,0)</f>
        <v>0</v>
      </c>
      <c r="AB130" s="243">
        <f>VLOOKUP($B130,факт!$D$7:$HK$128,27,0)</f>
        <v>0</v>
      </c>
      <c r="AC130" s="243">
        <f>VLOOKUP($B130,факт!$D$7:$HK$128,28,0)</f>
        <v>0</v>
      </c>
      <c r="AD130" s="243">
        <f t="shared" si="4799"/>
        <v>0</v>
      </c>
      <c r="AE130" s="243">
        <f t="shared" si="4800"/>
        <v>0</v>
      </c>
      <c r="AF130" s="245"/>
      <c r="AG130" s="243">
        <f t="shared" si="3009"/>
        <v>0</v>
      </c>
      <c r="AH130" s="243">
        <f t="shared" si="4801"/>
        <v>0</v>
      </c>
      <c r="AI130" s="243">
        <f t="shared" si="4802"/>
        <v>0</v>
      </c>
      <c r="AJ130" s="243">
        <f>VLOOKUP($B130,факт!$D$7:$HK$128,43,0)</f>
        <v>0</v>
      </c>
      <c r="AK130" s="243">
        <f>VLOOKUP($B130,факт!$D$7:$HK$128,44,0)</f>
        <v>0</v>
      </c>
      <c r="AL130" s="243">
        <f>VLOOKUP($B130,факт!$D$7:$HK$128,41,0)</f>
        <v>0</v>
      </c>
      <c r="AM130" s="243">
        <f>VLOOKUP($B130,факт!$D$7:$HK$128,42,0)</f>
        <v>0</v>
      </c>
      <c r="AN130" s="243">
        <f t="shared" si="4803"/>
        <v>0</v>
      </c>
      <c r="AO130" s="243">
        <f t="shared" si="4804"/>
        <v>0</v>
      </c>
      <c r="AP130" s="242">
        <v>0</v>
      </c>
      <c r="AQ130" s="243">
        <f t="shared" si="3010"/>
        <v>0</v>
      </c>
      <c r="AR130" s="243">
        <f t="shared" si="4805"/>
        <v>0</v>
      </c>
      <c r="AS130" s="243">
        <f t="shared" si="4806"/>
        <v>0</v>
      </c>
      <c r="AT130" s="243">
        <f>VLOOKUP($B130,факт!$D$7:$HK$128,9,0)</f>
        <v>0</v>
      </c>
      <c r="AU130" s="243">
        <f>VLOOKUP($B130,факт!$D$7:$HK$128,10,0)</f>
        <v>0</v>
      </c>
      <c r="AV130" s="243">
        <f>VLOOKUP($B130,факт!$D$7:$HK$128,7,0)</f>
        <v>0</v>
      </c>
      <c r="AW130" s="243">
        <f>VLOOKUP($B130,факт!$D$7:$HK$128,8,0)</f>
        <v>0</v>
      </c>
      <c r="AX130" s="243">
        <f t="shared" si="4807"/>
        <v>0</v>
      </c>
      <c r="AY130" s="243">
        <f t="shared" si="4808"/>
        <v>0</v>
      </c>
      <c r="AZ130" s="242">
        <v>0</v>
      </c>
      <c r="BA130" s="243">
        <f t="shared" si="3011"/>
        <v>0</v>
      </c>
      <c r="BB130" s="243">
        <f t="shared" si="4809"/>
        <v>0</v>
      </c>
      <c r="BC130" s="243">
        <f t="shared" si="4810"/>
        <v>0</v>
      </c>
      <c r="BD130" s="243">
        <f>VLOOKUP($B130,факт!$D$7:$HK$128,23,0)</f>
        <v>0</v>
      </c>
      <c r="BE130" s="243">
        <f>VLOOKUP($B130,факт!$D$7:$HK$128,24,0)</f>
        <v>0</v>
      </c>
      <c r="BF130" s="243"/>
      <c r="BG130" s="243"/>
      <c r="BH130" s="243">
        <f t="shared" si="4811"/>
        <v>0</v>
      </c>
      <c r="BI130" s="243">
        <f t="shared" si="4812"/>
        <v>0</v>
      </c>
      <c r="BJ130" s="242">
        <v>0</v>
      </c>
      <c r="BK130" s="243">
        <f t="shared" si="3012"/>
        <v>0</v>
      </c>
      <c r="BL130" s="243">
        <f t="shared" si="4813"/>
        <v>0</v>
      </c>
      <c r="BM130" s="243">
        <f t="shared" si="4814"/>
        <v>0</v>
      </c>
      <c r="BN130" s="243">
        <f>VLOOKUP($B130,факт!$D$7:$HK$128,199,0)</f>
        <v>0</v>
      </c>
      <c r="BO130" s="243">
        <f>VLOOKUP($B130,факт!$D$7:$HK$128,200,0)</f>
        <v>0</v>
      </c>
      <c r="BP130" s="243">
        <f>VLOOKUP($B130,факт!$D$7:$HK$128,197,0)</f>
        <v>0</v>
      </c>
      <c r="BQ130" s="243">
        <f>VLOOKUP($B130,факт!$D$7:$HK$128,198,0)</f>
        <v>0</v>
      </c>
      <c r="BR130" s="243">
        <f t="shared" si="4815"/>
        <v>0</v>
      </c>
      <c r="BS130" s="243">
        <f t="shared" si="4816"/>
        <v>0</v>
      </c>
      <c r="BT130" s="243"/>
      <c r="BU130" s="243">
        <f t="shared" si="3013"/>
        <v>0</v>
      </c>
      <c r="BV130" s="243">
        <f t="shared" si="4817"/>
        <v>0</v>
      </c>
      <c r="BW130" s="243">
        <f t="shared" si="4818"/>
        <v>0</v>
      </c>
      <c r="BX130" s="243">
        <f>VLOOKUP($B130,факт!$D$7:$HK$128,25,0)</f>
        <v>0</v>
      </c>
      <c r="BY130" s="243">
        <f>VLOOKUP($B130,факт!$D$7:$HK$128,26,0)</f>
        <v>0</v>
      </c>
      <c r="BZ130" s="244"/>
      <c r="CA130" s="244"/>
      <c r="CB130" s="243">
        <f t="shared" si="4819"/>
        <v>0</v>
      </c>
      <c r="CC130" s="243">
        <f t="shared" si="4820"/>
        <v>0</v>
      </c>
      <c r="CD130" s="242">
        <v>0</v>
      </c>
      <c r="CE130" s="243">
        <f t="shared" si="4821"/>
        <v>0</v>
      </c>
      <c r="CF130" s="243">
        <f t="shared" si="4822"/>
        <v>0</v>
      </c>
      <c r="CG130" s="243">
        <f t="shared" si="4823"/>
        <v>0</v>
      </c>
      <c r="CH130" s="243">
        <f>VLOOKUP($B130,факт!$D$7:$HK$128,13,0)</f>
        <v>0</v>
      </c>
      <c r="CI130" s="243">
        <f>VLOOKUP($B130,факт!$D$7:$HK$128,14,0)</f>
        <v>0</v>
      </c>
      <c r="CJ130" s="243">
        <f>VLOOKUP($B130,факт!$D$7:$HK$128,11,0)</f>
        <v>0</v>
      </c>
      <c r="CK130" s="243">
        <f>VLOOKUP($B130,факт!$D$7:$HK$128,12,0)</f>
        <v>0</v>
      </c>
      <c r="CL130" s="243">
        <f t="shared" si="4824"/>
        <v>0</v>
      </c>
      <c r="CM130" s="243">
        <f t="shared" si="4825"/>
        <v>0</v>
      </c>
      <c r="CN130" s="245"/>
      <c r="CO130" s="243">
        <f t="shared" si="3014"/>
        <v>0</v>
      </c>
      <c r="CP130" s="243">
        <f t="shared" si="4826"/>
        <v>0</v>
      </c>
      <c r="CQ130" s="243">
        <f t="shared" si="4827"/>
        <v>0</v>
      </c>
      <c r="CR130" s="243">
        <f>VLOOKUP($B130,факт!$D$7:$HK$128,37,0)</f>
        <v>0</v>
      </c>
      <c r="CS130" s="243">
        <f>VLOOKUP($B130,факт!$D$7:$HK$128,38,0)</f>
        <v>0</v>
      </c>
      <c r="CT130" s="243">
        <f>VLOOKUP($B130,факт!$D$7:$HK$128,35,0)</f>
        <v>0</v>
      </c>
      <c r="CU130" s="243">
        <f>VLOOKUP($B130,факт!$D$7:$HK$128,36,0)</f>
        <v>0</v>
      </c>
      <c r="CV130" s="243">
        <f t="shared" si="4828"/>
        <v>0</v>
      </c>
      <c r="CW130" s="243">
        <f t="shared" si="4829"/>
        <v>0</v>
      </c>
      <c r="CX130" s="242">
        <v>23</v>
      </c>
      <c r="CY130" s="243">
        <f t="shared" si="3015"/>
        <v>238118.99999999997</v>
      </c>
      <c r="CZ130" s="243">
        <f t="shared" si="4830"/>
        <v>1.9166666666666667</v>
      </c>
      <c r="DA130" s="243">
        <f t="shared" si="4831"/>
        <v>19843.249999999996</v>
      </c>
      <c r="DB130" s="243">
        <f>VLOOKUP($B130,факт!$D$7:$HK$128,121,0)</f>
        <v>0</v>
      </c>
      <c r="DC130" s="243">
        <f>VLOOKUP($B130,факт!$D$7:$HK$128,122,0)</f>
        <v>0</v>
      </c>
      <c r="DD130" s="243">
        <f>VLOOKUP($B130,факт!$D$7:$HK$128,119,0)</f>
        <v>0</v>
      </c>
      <c r="DE130" s="243">
        <f>VLOOKUP($B130,факт!$D$7:$HK$128,120,0)</f>
        <v>0</v>
      </c>
      <c r="DF130" s="243">
        <f t="shared" si="4832"/>
        <v>-1.9166666666666667</v>
      </c>
      <c r="DG130" s="243">
        <f t="shared" si="4833"/>
        <v>-19843.249999999996</v>
      </c>
      <c r="DH130" s="242">
        <v>0</v>
      </c>
      <c r="DI130" s="243">
        <f t="shared" si="3016"/>
        <v>0</v>
      </c>
      <c r="DJ130" s="243">
        <f t="shared" si="4834"/>
        <v>0</v>
      </c>
      <c r="DK130" s="243">
        <f t="shared" si="4835"/>
        <v>0</v>
      </c>
      <c r="DL130" s="243">
        <f>VLOOKUP($B130,факт!$D$7:$HK$128,135,0)</f>
        <v>0</v>
      </c>
      <c r="DM130" s="243">
        <f>VLOOKUP($B130,факт!$D$7:$HK$128,136,0)</f>
        <v>0</v>
      </c>
      <c r="DN130" s="243">
        <f>VLOOKUP($B130,факт!$D$7:$HK$128,133,0)</f>
        <v>0</v>
      </c>
      <c r="DO130" s="243">
        <f>VLOOKUP($B130,факт!$D$7:$HK$128,134,0)</f>
        <v>0</v>
      </c>
      <c r="DP130" s="243">
        <f t="shared" si="4836"/>
        <v>0</v>
      </c>
      <c r="DQ130" s="243">
        <f t="shared" si="4837"/>
        <v>0</v>
      </c>
      <c r="DR130" s="243"/>
      <c r="DS130" s="243">
        <f t="shared" si="3017"/>
        <v>0</v>
      </c>
      <c r="DT130" s="243">
        <f t="shared" si="4838"/>
        <v>0</v>
      </c>
      <c r="DU130" s="243">
        <f t="shared" si="4839"/>
        <v>0</v>
      </c>
      <c r="DV130" s="243">
        <f>VLOOKUP($B130,факт!$D$7:$HK$128,157,0)</f>
        <v>0</v>
      </c>
      <c r="DW130" s="243">
        <f>VLOOKUP($B130,факт!$D$7:$HK$128,158,0)</f>
        <v>0</v>
      </c>
      <c r="DX130" s="243">
        <f>VLOOKUP($B130,факт!$D$7:$HK$128,155,0)</f>
        <v>0</v>
      </c>
      <c r="DY130" s="243">
        <f>VLOOKUP($B130,факт!$D$7:$HK$128,156,0)</f>
        <v>0</v>
      </c>
      <c r="DZ130" s="243">
        <f t="shared" si="4840"/>
        <v>0</v>
      </c>
      <c r="EA130" s="243">
        <f t="shared" si="4841"/>
        <v>0</v>
      </c>
      <c r="EB130" s="242">
        <v>0</v>
      </c>
      <c r="EC130" s="243">
        <f t="shared" si="3018"/>
        <v>0</v>
      </c>
      <c r="ED130" s="243">
        <f t="shared" si="4842"/>
        <v>0</v>
      </c>
      <c r="EE130" s="243">
        <f t="shared" si="4843"/>
        <v>0</v>
      </c>
      <c r="EF130" s="243">
        <f>VLOOKUP($B130,факт!$D$7:$HK$128,173,0)</f>
        <v>0</v>
      </c>
      <c r="EG130" s="243">
        <f>VLOOKUP($B130,факт!$D$7:$HK$128,174,0)</f>
        <v>0</v>
      </c>
      <c r="EH130" s="243">
        <f>VLOOKUP($B130,факт!$D$7:$HK$128,171,0)</f>
        <v>0</v>
      </c>
      <c r="EI130" s="243">
        <f>VLOOKUP($B130,факт!$D$7:$HK$128,172,0)</f>
        <v>0</v>
      </c>
      <c r="EJ130" s="243">
        <f t="shared" si="4844"/>
        <v>0</v>
      </c>
      <c r="EK130" s="243">
        <f t="shared" si="4845"/>
        <v>0</v>
      </c>
      <c r="EL130" s="242">
        <v>0</v>
      </c>
      <c r="EM130" s="243">
        <f t="shared" si="3019"/>
        <v>0</v>
      </c>
      <c r="EN130" s="243">
        <f t="shared" si="4846"/>
        <v>0</v>
      </c>
      <c r="EO130" s="243">
        <f t="shared" si="4847"/>
        <v>0</v>
      </c>
      <c r="EP130" s="243">
        <f>VLOOKUP($B130,факт!$D$7:$HK$128,175,0)</f>
        <v>0</v>
      </c>
      <c r="EQ130" s="243">
        <f>VLOOKUP($B130,факт!$D$7:$HK$128,176,0)</f>
        <v>0</v>
      </c>
      <c r="ER130" s="244"/>
      <c r="ES130" s="244"/>
      <c r="ET130" s="243">
        <f t="shared" si="4848"/>
        <v>0</v>
      </c>
      <c r="EU130" s="243">
        <f t="shared" si="4849"/>
        <v>0</v>
      </c>
      <c r="EV130" s="242">
        <v>0</v>
      </c>
      <c r="EW130" s="243">
        <f t="shared" si="3020"/>
        <v>0</v>
      </c>
      <c r="EX130" s="243">
        <f t="shared" si="4850"/>
        <v>0</v>
      </c>
      <c r="EY130" s="243">
        <f t="shared" si="4851"/>
        <v>0</v>
      </c>
      <c r="EZ130" s="243">
        <f>VLOOKUP($B130,факт!$D$7:$HK$128,179,0)</f>
        <v>1</v>
      </c>
      <c r="FA130" s="243">
        <f>VLOOKUP($B130,факт!$D$7:$HK$128,180,0)</f>
        <v>12423.6</v>
      </c>
      <c r="FB130" s="243">
        <f>VLOOKUP($B130,факт!$D$7:$HK$128,177,0)</f>
        <v>0</v>
      </c>
      <c r="FC130" s="243">
        <f>VLOOKUP($B130,факт!$D$7:$HK$128,178,0)</f>
        <v>0</v>
      </c>
      <c r="FD130" s="243">
        <f t="shared" si="4852"/>
        <v>1</v>
      </c>
      <c r="FE130" s="243">
        <f t="shared" si="4853"/>
        <v>12423.6</v>
      </c>
      <c r="FF130" s="246">
        <v>29</v>
      </c>
      <c r="FG130" s="243">
        <f t="shared" si="3021"/>
        <v>360284.39999999997</v>
      </c>
      <c r="FH130" s="243">
        <f t="shared" si="4854"/>
        <v>2.4166666666666665</v>
      </c>
      <c r="FI130" s="243">
        <f t="shared" si="4855"/>
        <v>30023.699999999997</v>
      </c>
      <c r="FJ130" s="243">
        <f>VLOOKUP($B130,факт!$D$7:$HK$128,183,0)</f>
        <v>4</v>
      </c>
      <c r="FK130" s="243">
        <f>VLOOKUP($B130,факт!$D$7:$HK$128,184,0)</f>
        <v>49694.400000000001</v>
      </c>
      <c r="FL130" s="243">
        <f>VLOOKUP($B130,факт!$D$7:$HK$128,181,0)</f>
        <v>0</v>
      </c>
      <c r="FM130" s="243">
        <f>VLOOKUP($B130,факт!$D$7:$HK$128,182,0)</f>
        <v>0</v>
      </c>
      <c r="FN130" s="243">
        <f t="shared" si="4856"/>
        <v>1.5833333333333335</v>
      </c>
      <c r="FO130" s="243">
        <f t="shared" si="4857"/>
        <v>19670.700000000004</v>
      </c>
      <c r="FP130" s="242">
        <v>0</v>
      </c>
      <c r="FQ130" s="243">
        <f t="shared" si="3022"/>
        <v>0</v>
      </c>
      <c r="FR130" s="243">
        <f t="shared" si="4858"/>
        <v>0</v>
      </c>
      <c r="FS130" s="243">
        <f t="shared" si="4859"/>
        <v>0</v>
      </c>
      <c r="FT130" s="243">
        <f>VLOOKUP($B130,факт!$D$7:$HK$128,189,0)</f>
        <v>0</v>
      </c>
      <c r="FU130" s="243">
        <f>VLOOKUP($B130,факт!$D$7:$HK$128,190,0)</f>
        <v>0</v>
      </c>
      <c r="FV130" s="243">
        <f>VLOOKUP($B130,факт!$D$7:$HK$128,187,0)</f>
        <v>0</v>
      </c>
      <c r="FW130" s="243">
        <f>VLOOKUP($B130,факт!$D$7:$HK$128,188,0)</f>
        <v>0</v>
      </c>
      <c r="FX130" s="243">
        <f t="shared" si="4860"/>
        <v>0</v>
      </c>
      <c r="FY130" s="243">
        <f t="shared" si="4861"/>
        <v>0</v>
      </c>
      <c r="FZ130" s="242">
        <v>1</v>
      </c>
      <c r="GA130" s="243">
        <f t="shared" si="3023"/>
        <v>12423.6</v>
      </c>
      <c r="GB130" s="243">
        <f t="shared" si="4862"/>
        <v>8.3333333333333329E-2</v>
      </c>
      <c r="GC130" s="243">
        <f t="shared" si="4863"/>
        <v>1035.3</v>
      </c>
      <c r="GD130" s="243">
        <f>VLOOKUP($B130,факт!$D$7:$HK$128,201,0)</f>
        <v>2</v>
      </c>
      <c r="GE130" s="243">
        <f>VLOOKUP($B130,факт!$D$7:$HK$128,202,0)</f>
        <v>24666.010000000002</v>
      </c>
      <c r="GF130" s="244"/>
      <c r="GG130" s="244"/>
      <c r="GH130" s="243">
        <f t="shared" si="4864"/>
        <v>1.9166666666666667</v>
      </c>
      <c r="GI130" s="243">
        <f t="shared" si="4865"/>
        <v>23630.710000000003</v>
      </c>
      <c r="GJ130" s="242">
        <v>0</v>
      </c>
      <c r="GK130" s="243">
        <f t="shared" si="3024"/>
        <v>0</v>
      </c>
      <c r="GL130" s="243">
        <f t="shared" si="4866"/>
        <v>0</v>
      </c>
      <c r="GM130" s="243">
        <f t="shared" si="4867"/>
        <v>0</v>
      </c>
      <c r="GN130" s="243">
        <f>VLOOKUP($B130,факт!$D$7:$HK$128,191,0)</f>
        <v>0</v>
      </c>
      <c r="GO130" s="243">
        <f>VLOOKUP($B130,факт!$D$7:$HK$128,192,0)</f>
        <v>0</v>
      </c>
      <c r="GP130" s="244"/>
      <c r="GQ130" s="244"/>
      <c r="GR130" s="243">
        <f t="shared" si="4868"/>
        <v>0</v>
      </c>
      <c r="GS130" s="243">
        <f t="shared" si="4869"/>
        <v>0</v>
      </c>
      <c r="GT130" s="242">
        <v>5</v>
      </c>
      <c r="GU130" s="243">
        <f t="shared" si="3025"/>
        <v>51765</v>
      </c>
      <c r="GV130" s="243">
        <f t="shared" si="4870"/>
        <v>0.41666666666666669</v>
      </c>
      <c r="GW130" s="243">
        <f t="shared" si="4871"/>
        <v>4313.75</v>
      </c>
      <c r="GX130" s="243">
        <f>VLOOKUP($B130,факт!$D$7:$HK$128,127,0)</f>
        <v>1</v>
      </c>
      <c r="GY130" s="243">
        <f>VLOOKUP($B130,факт!$D$7:$HK$128,128,0)</f>
        <v>10353</v>
      </c>
      <c r="GZ130" s="243">
        <f>VLOOKUP($B130,факт!$D$7:$HK$128,125,0)</f>
        <v>0</v>
      </c>
      <c r="HA130" s="243">
        <f>VLOOKUP($B130,факт!$D$7:$HK$128,126,0)</f>
        <v>0</v>
      </c>
      <c r="HB130" s="243">
        <f t="shared" si="4872"/>
        <v>0.58333333333333326</v>
      </c>
      <c r="HC130" s="243">
        <f t="shared" si="4873"/>
        <v>6039.25</v>
      </c>
      <c r="HD130" s="242"/>
      <c r="HE130" s="243">
        <f t="shared" si="4874"/>
        <v>0</v>
      </c>
      <c r="HF130" s="243">
        <f t="shared" si="4875"/>
        <v>0</v>
      </c>
      <c r="HG130" s="243">
        <f t="shared" si="4876"/>
        <v>0</v>
      </c>
      <c r="HH130" s="243">
        <f>VLOOKUP($B130,факт!$D$7:$HK$128,131,0)</f>
        <v>0</v>
      </c>
      <c r="HI130" s="243">
        <f>VLOOKUP($B130,факт!$D$7:$HK$128,132,0)</f>
        <v>0</v>
      </c>
      <c r="HJ130" s="243">
        <f>VLOOKUP($B130,факт!$D$7:$HK$128,129,0)</f>
        <v>0</v>
      </c>
      <c r="HK130" s="243">
        <f>VLOOKUP($B130,факт!$D$7:$HK$128,130,0)</f>
        <v>0</v>
      </c>
      <c r="HL130" s="243">
        <f t="shared" si="4877"/>
        <v>0</v>
      </c>
      <c r="HM130" s="243">
        <f t="shared" si="4878"/>
        <v>0</v>
      </c>
      <c r="HN130" s="244"/>
      <c r="HO130" s="244">
        <v>0</v>
      </c>
      <c r="HP130" s="243">
        <f t="shared" si="4879"/>
        <v>0</v>
      </c>
      <c r="HQ130" s="243">
        <f t="shared" si="4880"/>
        <v>0</v>
      </c>
      <c r="HR130" s="243">
        <f>VLOOKUP($B130,факт!$D$7:$HK$128,165,0)</f>
        <v>0</v>
      </c>
      <c r="HS130" s="243">
        <f>VLOOKUP($B130,факт!$D$7:$HK$128,166,0)</f>
        <v>0</v>
      </c>
      <c r="HT130" s="243">
        <f>VLOOKUP($B130,факт!$D$7:$HK$128,163,0)</f>
        <v>0</v>
      </c>
      <c r="HU130" s="243">
        <f>VLOOKUP($B130,факт!$D$7:$HK$128,164,0)</f>
        <v>0</v>
      </c>
      <c r="HV130" s="243">
        <f t="shared" si="4881"/>
        <v>0</v>
      </c>
      <c r="HW130" s="243">
        <f t="shared" si="4882"/>
        <v>0</v>
      </c>
      <c r="HX130" s="244">
        <v>1</v>
      </c>
      <c r="HY130" s="244">
        <v>10353</v>
      </c>
      <c r="HZ130" s="243">
        <f t="shared" si="4883"/>
        <v>8.3333333333333329E-2</v>
      </c>
      <c r="IA130" s="243">
        <f t="shared" si="4884"/>
        <v>862.75</v>
      </c>
      <c r="IB130" s="243">
        <f>VLOOKUP($B130,факт!$D$7:$HK$128,49,0)</f>
        <v>0</v>
      </c>
      <c r="IC130" s="243">
        <f>VLOOKUP($B130,факт!$D$7:$HK$128,50,0)</f>
        <v>0</v>
      </c>
      <c r="ID130" s="244"/>
      <c r="IE130" s="244"/>
      <c r="IF130" s="243">
        <f t="shared" si="4885"/>
        <v>-8.3333333333333329E-2</v>
      </c>
      <c r="IG130" s="243">
        <f t="shared" si="4886"/>
        <v>-862.75</v>
      </c>
      <c r="IH130" s="244">
        <v>0</v>
      </c>
      <c r="II130" s="244">
        <v>0</v>
      </c>
      <c r="IJ130" s="243">
        <f t="shared" si="4887"/>
        <v>0</v>
      </c>
      <c r="IK130" s="243">
        <f t="shared" si="4888"/>
        <v>0</v>
      </c>
      <c r="IL130" s="243">
        <f>VLOOKUP($B130,факт!$D$7:$HK$128,85,0)</f>
        <v>0</v>
      </c>
      <c r="IM130" s="243">
        <f>VLOOKUP($B130,факт!$D$7:$HK$128,86,0)</f>
        <v>0</v>
      </c>
      <c r="IN130" s="244"/>
      <c r="IO130" s="244"/>
      <c r="IP130" s="243">
        <f t="shared" si="4889"/>
        <v>0</v>
      </c>
      <c r="IQ130" s="243">
        <f t="shared" si="4890"/>
        <v>0</v>
      </c>
      <c r="IR130" s="244">
        <v>0</v>
      </c>
      <c r="IS130" s="244">
        <v>0</v>
      </c>
      <c r="IT130" s="244"/>
      <c r="IU130" s="244"/>
      <c r="IV130" s="243">
        <f t="shared" si="4891"/>
        <v>0</v>
      </c>
      <c r="IW130" s="243">
        <f t="shared" si="4892"/>
        <v>0</v>
      </c>
      <c r="IX130" s="243">
        <f>VLOOKUP($B130,факт!$D$7:$HK$128,55,0)</f>
        <v>0</v>
      </c>
      <c r="IY130" s="243">
        <f>VLOOKUP($B130,факт!$D$7:$HK$128,56,0)</f>
        <v>0</v>
      </c>
      <c r="IZ130" s="243">
        <f t="shared" si="4893"/>
        <v>0</v>
      </c>
      <c r="JA130" s="243">
        <f t="shared" si="4894"/>
        <v>0</v>
      </c>
      <c r="JB130" s="242">
        <v>17</v>
      </c>
      <c r="JC130" s="243">
        <f t="shared" si="3026"/>
        <v>211201.19999999998</v>
      </c>
      <c r="JD130" s="243">
        <f t="shared" si="4895"/>
        <v>1.4166666666666667</v>
      </c>
      <c r="JE130" s="243">
        <f t="shared" si="4896"/>
        <v>17600.099999999999</v>
      </c>
      <c r="JF130" s="243">
        <f>VLOOKUP($B130,факт!$D$7:$HK$128,61,0)</f>
        <v>4</v>
      </c>
      <c r="JG130" s="243">
        <f>VLOOKUP($B130,факт!$D$7:$HK$128,62,0)</f>
        <v>49694.400000000001</v>
      </c>
      <c r="JH130" s="243">
        <f>VLOOKUP($B130,факт!$D$7:$HK$128,59,0)</f>
        <v>0</v>
      </c>
      <c r="JI130" s="243">
        <f>VLOOKUP($B130,факт!$D$7:$HK$128,60,0)</f>
        <v>0</v>
      </c>
      <c r="JJ130" s="243">
        <f t="shared" si="4897"/>
        <v>2.583333333333333</v>
      </c>
      <c r="JK130" s="243">
        <f t="shared" si="4898"/>
        <v>32094.300000000003</v>
      </c>
      <c r="JL130" s="242"/>
      <c r="JM130" s="243">
        <f t="shared" si="4899"/>
        <v>0</v>
      </c>
      <c r="JN130" s="243">
        <f t="shared" si="4900"/>
        <v>0</v>
      </c>
      <c r="JO130" s="243">
        <f t="shared" si="4901"/>
        <v>0</v>
      </c>
      <c r="JP130" s="243">
        <f>VLOOKUP($B130,факт!$D$7:$HK$128,213,0)</f>
        <v>0</v>
      </c>
      <c r="JQ130" s="243">
        <f>VLOOKUP($B130,факт!$D$7:$HK$128,214,0)</f>
        <v>0</v>
      </c>
      <c r="JR130" s="244"/>
      <c r="JS130" s="244"/>
      <c r="JT130" s="243">
        <f t="shared" si="4902"/>
        <v>0</v>
      </c>
      <c r="JU130" s="243">
        <f t="shared" si="4903"/>
        <v>0</v>
      </c>
      <c r="JV130" s="242"/>
      <c r="JW130" s="243">
        <f t="shared" si="3027"/>
        <v>0</v>
      </c>
      <c r="JX130" s="243">
        <f t="shared" si="4904"/>
        <v>0</v>
      </c>
      <c r="JY130" s="243">
        <f t="shared" si="4905"/>
        <v>0</v>
      </c>
      <c r="JZ130" s="243">
        <f>VLOOKUP($B130,факт!$D$7:$HK$128,211,0)</f>
        <v>0</v>
      </c>
      <c r="KA130" s="243">
        <f>VLOOKUP($B130,факт!$D$7:$HK$128,212,0)</f>
        <v>0</v>
      </c>
      <c r="KB130" s="243">
        <f>VLOOKUP($B130,факт!$D$7:$HK$128,209,0)</f>
        <v>0</v>
      </c>
      <c r="KC130" s="243">
        <f>VLOOKUP($B130,факт!$D$7:$HK$128,210,0)</f>
        <v>0</v>
      </c>
      <c r="KD130" s="243">
        <f t="shared" si="4906"/>
        <v>0</v>
      </c>
      <c r="KE130" s="243">
        <f t="shared" si="4907"/>
        <v>0</v>
      </c>
      <c r="KF130" s="242">
        <v>0</v>
      </c>
      <c r="KG130" s="243">
        <f t="shared" si="4908"/>
        <v>0</v>
      </c>
      <c r="KH130" s="243">
        <f t="shared" si="4909"/>
        <v>0</v>
      </c>
      <c r="KI130" s="243">
        <f t="shared" si="4910"/>
        <v>0</v>
      </c>
      <c r="KJ130" s="243">
        <f>VLOOKUP($B130,факт!$D$7:$HK$128,161,0)</f>
        <v>0</v>
      </c>
      <c r="KK130" s="243">
        <f>VLOOKUP($B130,факт!$D$7:$HK$128,162,0)</f>
        <v>0</v>
      </c>
      <c r="KL130" s="243">
        <f>VLOOKUP($B130,факт!$D$7:$HK$128,159,0)</f>
        <v>0</v>
      </c>
      <c r="KM130" s="243">
        <f>VLOOKUP($B130,факт!$D$7:$HK$128,160,0)</f>
        <v>0</v>
      </c>
      <c r="KN130" s="243">
        <f t="shared" si="4911"/>
        <v>0</v>
      </c>
      <c r="KO130" s="243">
        <f t="shared" si="4912"/>
        <v>0</v>
      </c>
      <c r="KP130" s="242"/>
      <c r="KQ130" s="243">
        <f t="shared" si="4913"/>
        <v>0</v>
      </c>
      <c r="KR130" s="243">
        <f t="shared" si="4914"/>
        <v>0</v>
      </c>
      <c r="KS130" s="243">
        <f t="shared" si="4915"/>
        <v>0</v>
      </c>
      <c r="KT130" s="244"/>
      <c r="KU130" s="244"/>
      <c r="KV130" s="244"/>
      <c r="KW130" s="244"/>
      <c r="KX130" s="243">
        <f t="shared" si="4916"/>
        <v>0</v>
      </c>
      <c r="KY130" s="243">
        <f t="shared" si="4917"/>
        <v>0</v>
      </c>
      <c r="KZ130" s="246">
        <v>1</v>
      </c>
      <c r="LA130" s="243">
        <f t="shared" si="3028"/>
        <v>12423.6</v>
      </c>
      <c r="LB130" s="243">
        <f t="shared" si="4918"/>
        <v>8.3333333333333329E-2</v>
      </c>
      <c r="LC130" s="243">
        <f t="shared" si="4919"/>
        <v>1035.3</v>
      </c>
      <c r="LD130" s="243">
        <f>VLOOKUP($B130,факт!$D$7:$HK$128,89,0)</f>
        <v>5</v>
      </c>
      <c r="LE130" s="243">
        <f>VLOOKUP($B130,факт!$D$7:$HK$128,90,0)</f>
        <v>62118</v>
      </c>
      <c r="LF130" s="243">
        <f>VLOOKUP($B130,факт!$D$7:$HK$128,87,0)</f>
        <v>1</v>
      </c>
      <c r="LG130" s="243">
        <f>VLOOKUP($B130,факт!$D$7:$HK$128,88,0)</f>
        <v>12423.6</v>
      </c>
      <c r="LH130" s="243">
        <f t="shared" si="4920"/>
        <v>4.916666666666667</v>
      </c>
      <c r="LI130" s="243">
        <f t="shared" si="4921"/>
        <v>61082.7</v>
      </c>
      <c r="LJ130" s="242">
        <v>0</v>
      </c>
      <c r="LK130" s="243">
        <f t="shared" si="3029"/>
        <v>0</v>
      </c>
      <c r="LL130" s="243">
        <f t="shared" si="4922"/>
        <v>0</v>
      </c>
      <c r="LM130" s="243">
        <f t="shared" si="4923"/>
        <v>0</v>
      </c>
      <c r="LN130" s="243">
        <f>VLOOKUP($B130,факт!$D$7:$HK$128,69,0)</f>
        <v>0</v>
      </c>
      <c r="LO130" s="243">
        <f>VLOOKUP($B130,факт!$D$7:$HK$128,70,0)</f>
        <v>0</v>
      </c>
      <c r="LP130" s="244"/>
      <c r="LQ130" s="244"/>
      <c r="LR130" s="243">
        <f t="shared" si="4924"/>
        <v>0</v>
      </c>
      <c r="LS130" s="243">
        <f t="shared" si="4925"/>
        <v>0</v>
      </c>
      <c r="LT130" s="242">
        <v>12</v>
      </c>
      <c r="LU130" s="243">
        <f t="shared" si="3030"/>
        <v>149083.19999999998</v>
      </c>
      <c r="LV130" s="243">
        <f t="shared" si="4926"/>
        <v>1</v>
      </c>
      <c r="LW130" s="243">
        <f t="shared" si="4927"/>
        <v>12423.599999999999</v>
      </c>
      <c r="LX130" s="243">
        <f>VLOOKUP($B130,факт!$D$7:$HK$128,83,0)</f>
        <v>2</v>
      </c>
      <c r="LY130" s="243">
        <f>VLOOKUP($B130,факт!$D$7:$HK$128,84,0)</f>
        <v>24847.200000000001</v>
      </c>
      <c r="LZ130" s="244"/>
      <c r="MA130" s="244"/>
      <c r="MB130" s="243">
        <f t="shared" si="4928"/>
        <v>1</v>
      </c>
      <c r="MC130" s="243">
        <f t="shared" si="4929"/>
        <v>12423.600000000002</v>
      </c>
      <c r="MD130" s="246">
        <v>70</v>
      </c>
      <c r="ME130" s="243">
        <f t="shared" si="3031"/>
        <v>869652</v>
      </c>
      <c r="MF130" s="243">
        <f t="shared" si="4930"/>
        <v>5.833333333333333</v>
      </c>
      <c r="MG130" s="243">
        <f t="shared" si="4931"/>
        <v>72471</v>
      </c>
      <c r="MH130" s="243">
        <f>VLOOKUP($B130,факт!$D$7:$HK$128,73,0)</f>
        <v>8</v>
      </c>
      <c r="MI130" s="243">
        <f>VLOOKUP($B130,факт!$D$7:$HK$128,74,0)</f>
        <v>99388.800000000003</v>
      </c>
      <c r="MJ130" s="243">
        <f>VLOOKUP($B130,факт!$D$7:$HK$128,71,0)</f>
        <v>0</v>
      </c>
      <c r="MK130" s="243">
        <f>VLOOKUP($B130,факт!$D$7:$HK$128,72,0)</f>
        <v>0</v>
      </c>
      <c r="ML130" s="243">
        <f t="shared" si="4932"/>
        <v>2.166666666666667</v>
      </c>
      <c r="MM130" s="243">
        <f t="shared" si="4933"/>
        <v>26917.800000000003</v>
      </c>
      <c r="MN130" s="242"/>
      <c r="MO130" s="243">
        <f t="shared" si="3032"/>
        <v>0</v>
      </c>
      <c r="MP130" s="243">
        <f t="shared" si="4934"/>
        <v>0</v>
      </c>
      <c r="MQ130" s="243">
        <f t="shared" si="4935"/>
        <v>0</v>
      </c>
      <c r="MR130" s="243">
        <f>VLOOKUP($B130,факт!$D$7:$HK$128,53,0)</f>
        <v>0</v>
      </c>
      <c r="MS130" s="243">
        <f>VLOOKUP($B130,факт!$D$7:$HK$128,54,0)</f>
        <v>0</v>
      </c>
      <c r="MT130" s="243">
        <f>VLOOKUP($B130,факт!$D$7:$HK$128,51,0)</f>
        <v>0</v>
      </c>
      <c r="MU130" s="243">
        <f>VLOOKUP($B130,факт!$D$7:$HK$128,52,0)</f>
        <v>0</v>
      </c>
      <c r="MV130" s="243">
        <f t="shared" si="4936"/>
        <v>0</v>
      </c>
      <c r="MW130" s="243">
        <f t="shared" si="4937"/>
        <v>0</v>
      </c>
      <c r="MX130" s="242">
        <v>0</v>
      </c>
      <c r="MY130" s="243">
        <f t="shared" si="4938"/>
        <v>0</v>
      </c>
      <c r="MZ130" s="243">
        <f t="shared" si="4939"/>
        <v>0</v>
      </c>
      <c r="NA130" s="243">
        <f t="shared" si="4940"/>
        <v>0</v>
      </c>
      <c r="NB130" s="243">
        <f>VLOOKUP($B130,факт!$D$7:$HK$128,77,0)</f>
        <v>0</v>
      </c>
      <c r="NC130" s="243">
        <f>VLOOKUP($B130,факт!$D$7:$HK$128,78,0)</f>
        <v>0</v>
      </c>
      <c r="ND130" s="243">
        <f>VLOOKUP($B130,факт!$D$7:$HK$128,75,0)</f>
        <v>0</v>
      </c>
      <c r="NE130" s="243">
        <f>VLOOKUP($B130,факт!$D$7:$HK$128,76,0)</f>
        <v>0</v>
      </c>
      <c r="NF130" s="243">
        <f t="shared" si="4941"/>
        <v>0</v>
      </c>
      <c r="NG130" s="243">
        <f t="shared" si="4942"/>
        <v>0</v>
      </c>
      <c r="NH130" s="242">
        <v>21</v>
      </c>
      <c r="NI130" s="243">
        <f t="shared" si="4943"/>
        <v>217413</v>
      </c>
      <c r="NJ130" s="243">
        <f t="shared" si="4944"/>
        <v>1.75</v>
      </c>
      <c r="NK130" s="243">
        <f t="shared" si="4945"/>
        <v>18117.75</v>
      </c>
      <c r="NL130" s="243">
        <f>VLOOKUP($B130,факт!$D$7:$HK$128,95,0)</f>
        <v>6</v>
      </c>
      <c r="NM130" s="243">
        <f>VLOOKUP($B130,факт!$D$7:$HK$128,96,0)</f>
        <v>62118</v>
      </c>
      <c r="NN130" s="243">
        <f>VLOOKUP($B130,факт!$D$7:$HK$128,93,0)</f>
        <v>0</v>
      </c>
      <c r="NO130" s="243">
        <f>VLOOKUP($B130,факт!$D$7:$HK$128,94,0)</f>
        <v>0</v>
      </c>
      <c r="NP130" s="243">
        <f t="shared" si="4946"/>
        <v>4.25</v>
      </c>
      <c r="NQ130" s="243">
        <f t="shared" si="4947"/>
        <v>44000.25</v>
      </c>
      <c r="NR130" s="242">
        <v>2</v>
      </c>
      <c r="NS130" s="243">
        <f t="shared" si="4948"/>
        <v>20706</v>
      </c>
      <c r="NT130" s="243">
        <f t="shared" si="4949"/>
        <v>0.16666666666666666</v>
      </c>
      <c r="NU130" s="243">
        <f t="shared" si="4950"/>
        <v>1725.5</v>
      </c>
      <c r="NV130" s="243">
        <f>VLOOKUP($B130,факт!$D$7:$HK$128,81,0)</f>
        <v>0</v>
      </c>
      <c r="NW130" s="243">
        <f>VLOOKUP($B130,факт!$D$7:$HK$128,82,0)</f>
        <v>0</v>
      </c>
      <c r="NX130" s="244"/>
      <c r="NY130" s="244"/>
      <c r="NZ130" s="243">
        <f t="shared" si="4951"/>
        <v>-0.16666666666666666</v>
      </c>
      <c r="OA130" s="243">
        <f t="shared" si="4952"/>
        <v>-1725.5</v>
      </c>
      <c r="OB130" s="242"/>
      <c r="OC130" s="243">
        <f t="shared" si="3033"/>
        <v>0</v>
      </c>
      <c r="OD130" s="243">
        <f t="shared" si="4953"/>
        <v>0</v>
      </c>
      <c r="OE130" s="243">
        <f t="shared" si="4954"/>
        <v>0</v>
      </c>
      <c r="OF130" s="244"/>
      <c r="OG130" s="244"/>
      <c r="OH130" s="244"/>
      <c r="OI130" s="244"/>
      <c r="OJ130" s="243">
        <f t="shared" si="4955"/>
        <v>0</v>
      </c>
      <c r="OK130" s="243">
        <f t="shared" si="4956"/>
        <v>0</v>
      </c>
      <c r="OL130" s="242">
        <v>0</v>
      </c>
      <c r="OM130" s="243">
        <f t="shared" si="3034"/>
        <v>0</v>
      </c>
      <c r="ON130" s="243">
        <f t="shared" si="4957"/>
        <v>0</v>
      </c>
      <c r="OO130" s="243">
        <f t="shared" si="4958"/>
        <v>0</v>
      </c>
      <c r="OP130" s="243">
        <f>VLOOKUP($B130,факт!$D$7:$HK$128,47,0)</f>
        <v>0</v>
      </c>
      <c r="OQ130" s="243">
        <f>VLOOKUP($B130,факт!$D$7:$HK$128,48,0)</f>
        <v>0</v>
      </c>
      <c r="OR130" s="244"/>
      <c r="OS130" s="244"/>
      <c r="OT130" s="243">
        <f t="shared" si="4959"/>
        <v>0</v>
      </c>
      <c r="OU130" s="243">
        <f t="shared" si="4960"/>
        <v>0</v>
      </c>
      <c r="OV130" s="242"/>
      <c r="OW130" s="243">
        <f t="shared" si="3035"/>
        <v>0</v>
      </c>
      <c r="OX130" s="243">
        <f t="shared" si="4961"/>
        <v>0</v>
      </c>
      <c r="OY130" s="243">
        <f t="shared" si="4962"/>
        <v>0</v>
      </c>
      <c r="OZ130" s="244"/>
      <c r="PA130" s="244"/>
      <c r="PB130" s="244"/>
      <c r="PC130" s="244"/>
      <c r="PD130" s="243">
        <f t="shared" si="4963"/>
        <v>0</v>
      </c>
      <c r="PE130" s="243">
        <f t="shared" si="4964"/>
        <v>0</v>
      </c>
      <c r="PF130" s="242"/>
      <c r="PG130" s="243">
        <f t="shared" si="4965"/>
        <v>0</v>
      </c>
      <c r="PH130" s="243">
        <f t="shared" si="4966"/>
        <v>0</v>
      </c>
      <c r="PI130" s="243">
        <f t="shared" si="4967"/>
        <v>0</v>
      </c>
      <c r="PJ130" s="243">
        <f>VLOOKUP($B130,факт!$D$7:$HK$128,45,0)</f>
        <v>0</v>
      </c>
      <c r="PK130" s="243">
        <f>VLOOKUP($B130,факт!$D$7:$HK$128,46,0)</f>
        <v>0</v>
      </c>
      <c r="PL130" s="244"/>
      <c r="PM130" s="244"/>
      <c r="PN130" s="243">
        <f t="shared" si="4968"/>
        <v>0</v>
      </c>
      <c r="PO130" s="243">
        <f t="shared" si="4969"/>
        <v>0</v>
      </c>
      <c r="PP130" s="243"/>
      <c r="PQ130" s="243"/>
      <c r="PR130" s="243">
        <f t="shared" si="4970"/>
        <v>0</v>
      </c>
      <c r="PS130" s="243">
        <f t="shared" si="4971"/>
        <v>0</v>
      </c>
      <c r="PT130" s="244"/>
      <c r="PU130" s="244"/>
      <c r="PV130" s="244"/>
      <c r="PW130" s="244"/>
      <c r="PX130" s="243">
        <f t="shared" si="4972"/>
        <v>0</v>
      </c>
      <c r="PY130" s="243">
        <f t="shared" si="4973"/>
        <v>0</v>
      </c>
      <c r="PZ130" s="243"/>
      <c r="QA130" s="243"/>
      <c r="QB130" s="243">
        <f t="shared" si="4974"/>
        <v>0</v>
      </c>
      <c r="QC130" s="243">
        <f t="shared" si="4975"/>
        <v>0</v>
      </c>
      <c r="QD130" s="244"/>
      <c r="QE130" s="244"/>
      <c r="QF130" s="244"/>
      <c r="QG130" s="244"/>
      <c r="QH130" s="243">
        <f t="shared" si="4976"/>
        <v>0</v>
      </c>
      <c r="QI130" s="243">
        <f t="shared" si="4977"/>
        <v>0</v>
      </c>
      <c r="QJ130" s="247">
        <f t="shared" si="4978"/>
        <v>183</v>
      </c>
      <c r="QK130" s="247">
        <f t="shared" si="4979"/>
        <v>2163777</v>
      </c>
      <c r="QL130" s="247">
        <f t="shared" si="4980"/>
        <v>15.250000000000002</v>
      </c>
      <c r="QM130" s="247">
        <f t="shared" si="4981"/>
        <v>180314.75</v>
      </c>
      <c r="QN130" s="247">
        <f t="shared" si="4982"/>
        <v>33</v>
      </c>
      <c r="QO130" s="247">
        <f t="shared" si="4983"/>
        <v>395303.41000000003</v>
      </c>
      <c r="QP130" s="247">
        <f t="shared" si="4984"/>
        <v>1</v>
      </c>
      <c r="QQ130" s="247">
        <f t="shared" si="4985"/>
        <v>12423.6</v>
      </c>
      <c r="QR130" s="243">
        <f t="shared" si="4986"/>
        <v>17.75</v>
      </c>
      <c r="QS130" s="243">
        <f t="shared" si="4987"/>
        <v>214988.66000000003</v>
      </c>
    </row>
    <row r="131" spans="1:461" s="199" customFormat="1" ht="27.75" customHeight="1" x14ac:dyDescent="0.25">
      <c r="A131" s="221"/>
      <c r="B131" s="221">
        <v>89</v>
      </c>
      <c r="C131" s="237" t="s">
        <v>301</v>
      </c>
      <c r="D131" s="238">
        <f t="shared" ref="D131:D132" si="4988">D130</f>
        <v>9860</v>
      </c>
      <c r="E131" s="238">
        <v>10127</v>
      </c>
      <c r="F131" s="239">
        <v>1</v>
      </c>
      <c r="G131" s="240">
        <v>1</v>
      </c>
      <c r="H131" s="238">
        <v>1.4</v>
      </c>
      <c r="I131" s="238">
        <v>1.68</v>
      </c>
      <c r="J131" s="238">
        <v>2.23</v>
      </c>
      <c r="K131" s="241">
        <v>2.57</v>
      </c>
      <c r="L131" s="242">
        <v>48</v>
      </c>
      <c r="M131" s="243">
        <f t="shared" si="3005"/>
        <v>662592</v>
      </c>
      <c r="N131" s="243">
        <f t="shared" si="4795"/>
        <v>4</v>
      </c>
      <c r="O131" s="243">
        <f t="shared" si="4796"/>
        <v>55216</v>
      </c>
      <c r="P131" s="243">
        <f>VLOOKUP($B131,факт!$D$7:$HK$127,21,0)</f>
        <v>13</v>
      </c>
      <c r="Q131" s="243">
        <f>VLOOKUP($B131,факт!$D$7:$HK$127,22,0)</f>
        <v>179452</v>
      </c>
      <c r="R131" s="243">
        <f>VLOOKUP($B131,факт!$D$7:$HK$127,19,0)</f>
        <v>0</v>
      </c>
      <c r="S131" s="243">
        <f>VLOOKUP($B131,факт!$D$7:$HK$127,20,0)</f>
        <v>0</v>
      </c>
      <c r="T131" s="243">
        <f t="shared" si="3006"/>
        <v>9</v>
      </c>
      <c r="U131" s="243">
        <f t="shared" si="3007"/>
        <v>124236</v>
      </c>
      <c r="V131" s="242"/>
      <c r="W131" s="243">
        <f t="shared" si="3008"/>
        <v>0</v>
      </c>
      <c r="X131" s="243">
        <f t="shared" si="4797"/>
        <v>0</v>
      </c>
      <c r="Y131" s="243">
        <f t="shared" si="4798"/>
        <v>0</v>
      </c>
      <c r="Z131" s="243">
        <f>VLOOKUP($B131,факт!$D$7:$HK$128,29,0)</f>
        <v>0</v>
      </c>
      <c r="AA131" s="243">
        <f>VLOOKUP($B131,факт!$D$7:$HK$128,30,0)</f>
        <v>0</v>
      </c>
      <c r="AB131" s="243">
        <f>VLOOKUP($B131,факт!$D$7:$HK$128,27,0)</f>
        <v>0</v>
      </c>
      <c r="AC131" s="243">
        <f>VLOOKUP($B131,факт!$D$7:$HK$128,28,0)</f>
        <v>0</v>
      </c>
      <c r="AD131" s="243">
        <f t="shared" si="4799"/>
        <v>0</v>
      </c>
      <c r="AE131" s="243">
        <f t="shared" si="4800"/>
        <v>0</v>
      </c>
      <c r="AF131" s="245"/>
      <c r="AG131" s="243">
        <f t="shared" si="3009"/>
        <v>0</v>
      </c>
      <c r="AH131" s="243">
        <f t="shared" si="4801"/>
        <v>0</v>
      </c>
      <c r="AI131" s="243">
        <f t="shared" si="4802"/>
        <v>0</v>
      </c>
      <c r="AJ131" s="243">
        <f>VLOOKUP($B131,факт!$D$7:$HK$128,43,0)</f>
        <v>0</v>
      </c>
      <c r="AK131" s="243">
        <f>VLOOKUP($B131,факт!$D$7:$HK$128,44,0)</f>
        <v>0</v>
      </c>
      <c r="AL131" s="243">
        <f>VLOOKUP($B131,факт!$D$7:$HK$128,41,0)</f>
        <v>0</v>
      </c>
      <c r="AM131" s="243">
        <f>VLOOKUP($B131,факт!$D$7:$HK$128,42,0)</f>
        <v>0</v>
      </c>
      <c r="AN131" s="243">
        <f t="shared" si="4803"/>
        <v>0</v>
      </c>
      <c r="AO131" s="243">
        <f t="shared" si="4804"/>
        <v>0</v>
      </c>
      <c r="AP131" s="242">
        <v>0</v>
      </c>
      <c r="AQ131" s="243">
        <f t="shared" si="3010"/>
        <v>0</v>
      </c>
      <c r="AR131" s="243">
        <f t="shared" si="4805"/>
        <v>0</v>
      </c>
      <c r="AS131" s="243">
        <f t="shared" si="4806"/>
        <v>0</v>
      </c>
      <c r="AT131" s="243">
        <f>VLOOKUP($B131,факт!$D$7:$HK$128,9,0)</f>
        <v>4</v>
      </c>
      <c r="AU131" s="243">
        <f>VLOOKUP($B131,факт!$D$7:$HK$128,10,0)</f>
        <v>55216</v>
      </c>
      <c r="AV131" s="243">
        <f>VLOOKUP($B131,факт!$D$7:$HK$128,7,0)</f>
        <v>0</v>
      </c>
      <c r="AW131" s="243">
        <f>VLOOKUP($B131,факт!$D$7:$HK$128,8,0)</f>
        <v>0</v>
      </c>
      <c r="AX131" s="243">
        <f t="shared" si="4807"/>
        <v>4</v>
      </c>
      <c r="AY131" s="243">
        <f t="shared" si="4808"/>
        <v>55216</v>
      </c>
      <c r="AZ131" s="242">
        <v>0</v>
      </c>
      <c r="BA131" s="243">
        <f t="shared" si="3011"/>
        <v>0</v>
      </c>
      <c r="BB131" s="243">
        <f t="shared" si="4809"/>
        <v>0</v>
      </c>
      <c r="BC131" s="243">
        <f t="shared" si="4810"/>
        <v>0</v>
      </c>
      <c r="BD131" s="243">
        <f>VLOOKUP($B131,факт!$D$7:$HK$128,23,0)</f>
        <v>0</v>
      </c>
      <c r="BE131" s="243">
        <f>VLOOKUP($B131,факт!$D$7:$HK$128,24,0)</f>
        <v>0</v>
      </c>
      <c r="BF131" s="243"/>
      <c r="BG131" s="243"/>
      <c r="BH131" s="243">
        <f t="shared" si="4811"/>
        <v>0</v>
      </c>
      <c r="BI131" s="243">
        <f t="shared" si="4812"/>
        <v>0</v>
      </c>
      <c r="BJ131" s="242">
        <v>0</v>
      </c>
      <c r="BK131" s="243">
        <f t="shared" si="3012"/>
        <v>0</v>
      </c>
      <c r="BL131" s="243">
        <f t="shared" si="4813"/>
        <v>0</v>
      </c>
      <c r="BM131" s="243">
        <f t="shared" si="4814"/>
        <v>0</v>
      </c>
      <c r="BN131" s="243">
        <f>VLOOKUP($B131,факт!$D$7:$HK$128,199,0)</f>
        <v>0</v>
      </c>
      <c r="BO131" s="243">
        <f>VLOOKUP($B131,факт!$D$7:$HK$128,200,0)</f>
        <v>0</v>
      </c>
      <c r="BP131" s="243">
        <f>VLOOKUP($B131,факт!$D$7:$HK$128,197,0)</f>
        <v>0</v>
      </c>
      <c r="BQ131" s="243">
        <f>VLOOKUP($B131,факт!$D$7:$HK$128,198,0)</f>
        <v>0</v>
      </c>
      <c r="BR131" s="243">
        <f t="shared" si="4815"/>
        <v>0</v>
      </c>
      <c r="BS131" s="243">
        <f t="shared" si="4816"/>
        <v>0</v>
      </c>
      <c r="BT131" s="243"/>
      <c r="BU131" s="243">
        <f t="shared" si="3013"/>
        <v>0</v>
      </c>
      <c r="BV131" s="243">
        <f t="shared" si="4817"/>
        <v>0</v>
      </c>
      <c r="BW131" s="243">
        <f t="shared" si="4818"/>
        <v>0</v>
      </c>
      <c r="BX131" s="243">
        <f>VLOOKUP($B131,факт!$D$7:$HK$128,25,0)</f>
        <v>0</v>
      </c>
      <c r="BY131" s="243">
        <f>VLOOKUP($B131,факт!$D$7:$HK$128,26,0)</f>
        <v>0</v>
      </c>
      <c r="BZ131" s="244"/>
      <c r="CA131" s="244"/>
      <c r="CB131" s="243">
        <f t="shared" si="4819"/>
        <v>0</v>
      </c>
      <c r="CC131" s="243">
        <f t="shared" si="4820"/>
        <v>0</v>
      </c>
      <c r="CD131" s="242">
        <v>0</v>
      </c>
      <c r="CE131" s="243">
        <f t="shared" si="4821"/>
        <v>0</v>
      </c>
      <c r="CF131" s="243">
        <f t="shared" si="4822"/>
        <v>0</v>
      </c>
      <c r="CG131" s="243">
        <f t="shared" si="4823"/>
        <v>0</v>
      </c>
      <c r="CH131" s="243">
        <f>VLOOKUP($B131,факт!$D$7:$HK$128,13,0)</f>
        <v>0</v>
      </c>
      <c r="CI131" s="243">
        <f>VLOOKUP($B131,факт!$D$7:$HK$128,14,0)</f>
        <v>0</v>
      </c>
      <c r="CJ131" s="243">
        <f>VLOOKUP($B131,факт!$D$7:$HK$128,11,0)</f>
        <v>0</v>
      </c>
      <c r="CK131" s="243">
        <f>VLOOKUP($B131,факт!$D$7:$HK$128,12,0)</f>
        <v>0</v>
      </c>
      <c r="CL131" s="243">
        <f t="shared" si="4824"/>
        <v>0</v>
      </c>
      <c r="CM131" s="243">
        <f t="shared" si="4825"/>
        <v>0</v>
      </c>
      <c r="CN131" s="245"/>
      <c r="CO131" s="243">
        <f t="shared" si="3014"/>
        <v>0</v>
      </c>
      <c r="CP131" s="243">
        <f t="shared" si="4826"/>
        <v>0</v>
      </c>
      <c r="CQ131" s="243">
        <f t="shared" si="4827"/>
        <v>0</v>
      </c>
      <c r="CR131" s="243">
        <f>VLOOKUP($B131,факт!$D$7:$HK$128,37,0)</f>
        <v>0</v>
      </c>
      <c r="CS131" s="243">
        <f>VLOOKUP($B131,факт!$D$7:$HK$128,38,0)</f>
        <v>0</v>
      </c>
      <c r="CT131" s="243">
        <f>VLOOKUP($B131,факт!$D$7:$HK$128,35,0)</f>
        <v>0</v>
      </c>
      <c r="CU131" s="243">
        <f>VLOOKUP($B131,факт!$D$7:$HK$128,36,0)</f>
        <v>0</v>
      </c>
      <c r="CV131" s="243">
        <f t="shared" si="4828"/>
        <v>0</v>
      </c>
      <c r="CW131" s="243">
        <f t="shared" si="4829"/>
        <v>0</v>
      </c>
      <c r="CX131" s="242">
        <v>350</v>
      </c>
      <c r="CY131" s="243">
        <f t="shared" si="3015"/>
        <v>4831400</v>
      </c>
      <c r="CZ131" s="243">
        <f t="shared" si="4830"/>
        <v>29.166666666666668</v>
      </c>
      <c r="DA131" s="243">
        <f t="shared" si="4831"/>
        <v>402616.66666666669</v>
      </c>
      <c r="DB131" s="243">
        <f>VLOOKUP($B131,факт!$D$7:$HK$128,121,0)</f>
        <v>35</v>
      </c>
      <c r="DC131" s="243">
        <f>VLOOKUP($B131,факт!$D$7:$HK$128,122,0)</f>
        <v>483140</v>
      </c>
      <c r="DD131" s="243">
        <f>VLOOKUP($B131,факт!$D$7:$HK$128,119,0)</f>
        <v>0</v>
      </c>
      <c r="DE131" s="243">
        <f>VLOOKUP($B131,факт!$D$7:$HK$128,120,0)</f>
        <v>0</v>
      </c>
      <c r="DF131" s="243">
        <f t="shared" si="4832"/>
        <v>5.8333333333333321</v>
      </c>
      <c r="DG131" s="243">
        <f t="shared" si="4833"/>
        <v>80523.333333333314</v>
      </c>
      <c r="DH131" s="242">
        <v>0</v>
      </c>
      <c r="DI131" s="243">
        <f t="shared" si="3016"/>
        <v>0</v>
      </c>
      <c r="DJ131" s="243">
        <f t="shared" si="4834"/>
        <v>0</v>
      </c>
      <c r="DK131" s="243">
        <f t="shared" si="4835"/>
        <v>0</v>
      </c>
      <c r="DL131" s="243">
        <f>VLOOKUP($B131,факт!$D$7:$HK$128,135,0)</f>
        <v>0</v>
      </c>
      <c r="DM131" s="243">
        <f>VLOOKUP($B131,факт!$D$7:$HK$128,136,0)</f>
        <v>0</v>
      </c>
      <c r="DN131" s="243">
        <f>VLOOKUP($B131,факт!$D$7:$HK$128,133,0)</f>
        <v>0</v>
      </c>
      <c r="DO131" s="243">
        <f>VLOOKUP($B131,факт!$D$7:$HK$128,134,0)</f>
        <v>0</v>
      </c>
      <c r="DP131" s="243">
        <f t="shared" si="4836"/>
        <v>0</v>
      </c>
      <c r="DQ131" s="243">
        <f t="shared" si="4837"/>
        <v>0</v>
      </c>
      <c r="DR131" s="243"/>
      <c r="DS131" s="243">
        <f t="shared" si="3017"/>
        <v>0</v>
      </c>
      <c r="DT131" s="243">
        <f t="shared" si="4838"/>
        <v>0</v>
      </c>
      <c r="DU131" s="243">
        <f t="shared" si="4839"/>
        <v>0</v>
      </c>
      <c r="DV131" s="243">
        <f>VLOOKUP($B131,факт!$D$7:$HK$128,157,0)</f>
        <v>0</v>
      </c>
      <c r="DW131" s="243">
        <f>VLOOKUP($B131,факт!$D$7:$HK$128,158,0)</f>
        <v>0</v>
      </c>
      <c r="DX131" s="243">
        <f>VLOOKUP($B131,факт!$D$7:$HK$128,155,0)</f>
        <v>0</v>
      </c>
      <c r="DY131" s="243">
        <f>VLOOKUP($B131,факт!$D$7:$HK$128,156,0)</f>
        <v>0</v>
      </c>
      <c r="DZ131" s="243">
        <f t="shared" si="4840"/>
        <v>0</v>
      </c>
      <c r="EA131" s="243">
        <f t="shared" si="4841"/>
        <v>0</v>
      </c>
      <c r="EB131" s="242">
        <v>2</v>
      </c>
      <c r="EC131" s="243">
        <f t="shared" si="3018"/>
        <v>33129.599999999999</v>
      </c>
      <c r="ED131" s="243">
        <f t="shared" si="4842"/>
        <v>0.16666666666666666</v>
      </c>
      <c r="EE131" s="243">
        <f t="shared" si="4843"/>
        <v>2760.7999999999997</v>
      </c>
      <c r="EF131" s="243">
        <f>VLOOKUP($B131,факт!$D$7:$HK$128,173,0)</f>
        <v>0</v>
      </c>
      <c r="EG131" s="243">
        <f>VLOOKUP($B131,факт!$D$7:$HK$128,174,0)</f>
        <v>0</v>
      </c>
      <c r="EH131" s="243">
        <f>VLOOKUP($B131,факт!$D$7:$HK$128,171,0)</f>
        <v>0</v>
      </c>
      <c r="EI131" s="243">
        <f>VLOOKUP($B131,факт!$D$7:$HK$128,172,0)</f>
        <v>0</v>
      </c>
      <c r="EJ131" s="243">
        <f t="shared" si="4844"/>
        <v>-0.16666666666666666</v>
      </c>
      <c r="EK131" s="243">
        <f t="shared" si="4845"/>
        <v>-2760.7999999999997</v>
      </c>
      <c r="EL131" s="242">
        <v>0</v>
      </c>
      <c r="EM131" s="243">
        <f t="shared" si="3019"/>
        <v>0</v>
      </c>
      <c r="EN131" s="243">
        <f t="shared" si="4846"/>
        <v>0</v>
      </c>
      <c r="EO131" s="243">
        <f t="shared" si="4847"/>
        <v>0</v>
      </c>
      <c r="EP131" s="243">
        <f>VLOOKUP($B131,факт!$D$7:$HK$128,175,0)</f>
        <v>0</v>
      </c>
      <c r="EQ131" s="243">
        <f>VLOOKUP($B131,факт!$D$7:$HK$128,176,0)</f>
        <v>0</v>
      </c>
      <c r="ER131" s="244"/>
      <c r="ES131" s="244"/>
      <c r="ET131" s="243">
        <f t="shared" si="4848"/>
        <v>0</v>
      </c>
      <c r="EU131" s="243">
        <f t="shared" si="4849"/>
        <v>0</v>
      </c>
      <c r="EV131" s="242"/>
      <c r="EW131" s="243">
        <f t="shared" si="3020"/>
        <v>0</v>
      </c>
      <c r="EX131" s="243">
        <f t="shared" si="4850"/>
        <v>0</v>
      </c>
      <c r="EY131" s="243">
        <f t="shared" si="4851"/>
        <v>0</v>
      </c>
      <c r="EZ131" s="243">
        <f>VLOOKUP($B131,факт!$D$7:$HK$128,179,0)</f>
        <v>0</v>
      </c>
      <c r="FA131" s="243">
        <f>VLOOKUP($B131,факт!$D$7:$HK$128,180,0)</f>
        <v>0</v>
      </c>
      <c r="FB131" s="243">
        <f>VLOOKUP($B131,факт!$D$7:$HK$128,177,0)</f>
        <v>0</v>
      </c>
      <c r="FC131" s="243">
        <f>VLOOKUP($B131,факт!$D$7:$HK$128,178,0)</f>
        <v>0</v>
      </c>
      <c r="FD131" s="243">
        <f t="shared" si="4852"/>
        <v>0</v>
      </c>
      <c r="FE131" s="243">
        <f t="shared" si="4853"/>
        <v>0</v>
      </c>
      <c r="FF131" s="246">
        <v>53</v>
      </c>
      <c r="FG131" s="243">
        <f t="shared" si="3021"/>
        <v>877934.4</v>
      </c>
      <c r="FH131" s="243">
        <f t="shared" si="4854"/>
        <v>4.416666666666667</v>
      </c>
      <c r="FI131" s="243">
        <f t="shared" si="4855"/>
        <v>73161.2</v>
      </c>
      <c r="FJ131" s="243">
        <f>VLOOKUP($B131,факт!$D$7:$HK$128,183,0)</f>
        <v>4</v>
      </c>
      <c r="FK131" s="243">
        <f>VLOOKUP($B131,факт!$D$7:$HK$128,184,0)</f>
        <v>66259.199999999997</v>
      </c>
      <c r="FL131" s="243">
        <f>VLOOKUP($B131,факт!$D$7:$HK$128,181,0)</f>
        <v>0</v>
      </c>
      <c r="FM131" s="243">
        <f>VLOOKUP($B131,факт!$D$7:$HK$128,182,0)</f>
        <v>0</v>
      </c>
      <c r="FN131" s="243">
        <f t="shared" si="4856"/>
        <v>-0.41666666666666696</v>
      </c>
      <c r="FO131" s="243">
        <f t="shared" si="4857"/>
        <v>-6902</v>
      </c>
      <c r="FP131" s="242">
        <v>0</v>
      </c>
      <c r="FQ131" s="243">
        <f t="shared" si="3022"/>
        <v>0</v>
      </c>
      <c r="FR131" s="243">
        <f t="shared" si="4858"/>
        <v>0</v>
      </c>
      <c r="FS131" s="243">
        <f t="shared" si="4859"/>
        <v>0</v>
      </c>
      <c r="FT131" s="243">
        <f>VLOOKUP($B131,факт!$D$7:$HK$128,189,0)</f>
        <v>0</v>
      </c>
      <c r="FU131" s="243">
        <f>VLOOKUP($B131,факт!$D$7:$HK$128,190,0)</f>
        <v>0</v>
      </c>
      <c r="FV131" s="243">
        <f>VLOOKUP($B131,факт!$D$7:$HK$128,187,0)</f>
        <v>0</v>
      </c>
      <c r="FW131" s="243">
        <f>VLOOKUP($B131,факт!$D$7:$HK$128,188,0)</f>
        <v>0</v>
      </c>
      <c r="FX131" s="243">
        <f t="shared" si="4860"/>
        <v>0</v>
      </c>
      <c r="FY131" s="243">
        <f t="shared" si="4861"/>
        <v>0</v>
      </c>
      <c r="FZ131" s="242">
        <v>2</v>
      </c>
      <c r="GA131" s="243">
        <f t="shared" si="3023"/>
        <v>33129.599999999999</v>
      </c>
      <c r="GB131" s="243">
        <f t="shared" si="4862"/>
        <v>0.16666666666666666</v>
      </c>
      <c r="GC131" s="243">
        <f t="shared" si="4863"/>
        <v>2760.7999999999997</v>
      </c>
      <c r="GD131" s="243">
        <f>VLOOKUP($B131,факт!$D$7:$HK$128,201,0)</f>
        <v>1</v>
      </c>
      <c r="GE131" s="243">
        <f>VLOOKUP($B131,факт!$D$7:$HK$128,202,0)</f>
        <v>16564.8</v>
      </c>
      <c r="GF131" s="244"/>
      <c r="GG131" s="244"/>
      <c r="GH131" s="243">
        <f t="shared" si="4864"/>
        <v>0.83333333333333337</v>
      </c>
      <c r="GI131" s="243">
        <f t="shared" si="4865"/>
        <v>13804</v>
      </c>
      <c r="GJ131" s="242">
        <v>0</v>
      </c>
      <c r="GK131" s="243">
        <f t="shared" si="3024"/>
        <v>0</v>
      </c>
      <c r="GL131" s="243">
        <f t="shared" si="4866"/>
        <v>0</v>
      </c>
      <c r="GM131" s="243">
        <f t="shared" si="4867"/>
        <v>0</v>
      </c>
      <c r="GN131" s="243">
        <f>VLOOKUP($B131,факт!$D$7:$HK$128,191,0)</f>
        <v>0</v>
      </c>
      <c r="GO131" s="243">
        <f>VLOOKUP($B131,факт!$D$7:$HK$128,192,0)</f>
        <v>0</v>
      </c>
      <c r="GP131" s="244"/>
      <c r="GQ131" s="244"/>
      <c r="GR131" s="243">
        <f t="shared" si="4868"/>
        <v>0</v>
      </c>
      <c r="GS131" s="243">
        <f t="shared" si="4869"/>
        <v>0</v>
      </c>
      <c r="GT131" s="242">
        <v>11</v>
      </c>
      <c r="GU131" s="243">
        <f t="shared" si="3025"/>
        <v>151844</v>
      </c>
      <c r="GV131" s="243">
        <f t="shared" si="4870"/>
        <v>0.91666666666666663</v>
      </c>
      <c r="GW131" s="243">
        <f t="shared" si="4871"/>
        <v>12653.666666666666</v>
      </c>
      <c r="GX131" s="243">
        <f>VLOOKUP($B131,факт!$D$7:$HK$128,127,0)</f>
        <v>1</v>
      </c>
      <c r="GY131" s="243">
        <f>VLOOKUP($B131,факт!$D$7:$HK$128,128,0)</f>
        <v>13804</v>
      </c>
      <c r="GZ131" s="243">
        <f>VLOOKUP($B131,факт!$D$7:$HK$128,125,0)</f>
        <v>0</v>
      </c>
      <c r="HA131" s="243">
        <f>VLOOKUP($B131,факт!$D$7:$HK$128,126,0)</f>
        <v>0</v>
      </c>
      <c r="HB131" s="243">
        <f t="shared" si="4872"/>
        <v>8.333333333333337E-2</v>
      </c>
      <c r="HC131" s="243">
        <f t="shared" si="4873"/>
        <v>1150.3333333333339</v>
      </c>
      <c r="HD131" s="242"/>
      <c r="HE131" s="243">
        <f t="shared" si="4874"/>
        <v>0</v>
      </c>
      <c r="HF131" s="243">
        <f t="shared" si="4875"/>
        <v>0</v>
      </c>
      <c r="HG131" s="243">
        <f t="shared" si="4876"/>
        <v>0</v>
      </c>
      <c r="HH131" s="243">
        <f>VLOOKUP($B131,факт!$D$7:$HK$128,131,0)</f>
        <v>0</v>
      </c>
      <c r="HI131" s="243">
        <f>VLOOKUP($B131,факт!$D$7:$HK$128,132,0)</f>
        <v>0</v>
      </c>
      <c r="HJ131" s="243">
        <f>VLOOKUP($B131,факт!$D$7:$HK$128,129,0)</f>
        <v>0</v>
      </c>
      <c r="HK131" s="243">
        <f>VLOOKUP($B131,факт!$D$7:$HK$128,130,0)</f>
        <v>0</v>
      </c>
      <c r="HL131" s="243">
        <f t="shared" si="4877"/>
        <v>0</v>
      </c>
      <c r="HM131" s="243">
        <f t="shared" si="4878"/>
        <v>0</v>
      </c>
      <c r="HN131" s="244"/>
      <c r="HO131" s="244">
        <v>0</v>
      </c>
      <c r="HP131" s="243">
        <f t="shared" si="4879"/>
        <v>0</v>
      </c>
      <c r="HQ131" s="243">
        <f t="shared" si="4880"/>
        <v>0</v>
      </c>
      <c r="HR131" s="243">
        <f>VLOOKUP($B131,факт!$D$7:$HK$128,165,0)</f>
        <v>0</v>
      </c>
      <c r="HS131" s="243">
        <f>VLOOKUP($B131,факт!$D$7:$HK$128,166,0)</f>
        <v>0</v>
      </c>
      <c r="HT131" s="243">
        <f>VLOOKUP($B131,факт!$D$7:$HK$128,163,0)</f>
        <v>0</v>
      </c>
      <c r="HU131" s="243">
        <f>VLOOKUP($B131,факт!$D$7:$HK$128,164,0)</f>
        <v>0</v>
      </c>
      <c r="HV131" s="243">
        <f t="shared" si="4881"/>
        <v>0</v>
      </c>
      <c r="HW131" s="243">
        <f t="shared" si="4882"/>
        <v>0</v>
      </c>
      <c r="HX131" s="244">
        <v>130</v>
      </c>
      <c r="HY131" s="244">
        <v>1794520</v>
      </c>
      <c r="HZ131" s="243">
        <f t="shared" si="4883"/>
        <v>10.833333333333334</v>
      </c>
      <c r="IA131" s="243">
        <f t="shared" si="4884"/>
        <v>149543.33333333334</v>
      </c>
      <c r="IB131" s="243">
        <f>VLOOKUP($B131,факт!$D$7:$HK$128,49,0)</f>
        <v>19</v>
      </c>
      <c r="IC131" s="243">
        <f>VLOOKUP($B131,факт!$D$7:$HK$128,50,0)</f>
        <v>262276</v>
      </c>
      <c r="ID131" s="244"/>
      <c r="IE131" s="244"/>
      <c r="IF131" s="243">
        <f t="shared" si="4885"/>
        <v>8.1666666666666661</v>
      </c>
      <c r="IG131" s="243">
        <f t="shared" si="4886"/>
        <v>112732.66666666666</v>
      </c>
      <c r="IH131" s="244">
        <v>0</v>
      </c>
      <c r="II131" s="244">
        <v>0</v>
      </c>
      <c r="IJ131" s="243">
        <f t="shared" si="4887"/>
        <v>0</v>
      </c>
      <c r="IK131" s="243">
        <f t="shared" si="4888"/>
        <v>0</v>
      </c>
      <c r="IL131" s="243">
        <f>VLOOKUP($B131,факт!$D$7:$HK$128,85,0)</f>
        <v>0</v>
      </c>
      <c r="IM131" s="243">
        <f>VLOOKUP($B131,факт!$D$7:$HK$128,86,0)</f>
        <v>0</v>
      </c>
      <c r="IN131" s="244"/>
      <c r="IO131" s="244"/>
      <c r="IP131" s="243">
        <f t="shared" si="4889"/>
        <v>0</v>
      </c>
      <c r="IQ131" s="243">
        <f t="shared" si="4890"/>
        <v>0</v>
      </c>
      <c r="IR131" s="244">
        <v>0</v>
      </c>
      <c r="IS131" s="244">
        <v>0</v>
      </c>
      <c r="IT131" s="244"/>
      <c r="IU131" s="244"/>
      <c r="IV131" s="243">
        <f t="shared" si="4891"/>
        <v>0</v>
      </c>
      <c r="IW131" s="243">
        <f t="shared" si="4892"/>
        <v>0</v>
      </c>
      <c r="IX131" s="243">
        <f>VLOOKUP($B131,факт!$D$7:$HK$128,55,0)</f>
        <v>0</v>
      </c>
      <c r="IY131" s="243">
        <f>VLOOKUP($B131,факт!$D$7:$HK$128,56,0)</f>
        <v>0</v>
      </c>
      <c r="IZ131" s="243">
        <f t="shared" si="4893"/>
        <v>0</v>
      </c>
      <c r="JA131" s="243">
        <f t="shared" si="4894"/>
        <v>0</v>
      </c>
      <c r="JB131" s="242">
        <v>19</v>
      </c>
      <c r="JC131" s="243">
        <f t="shared" si="3026"/>
        <v>314731.2</v>
      </c>
      <c r="JD131" s="243">
        <f t="shared" si="4895"/>
        <v>1.5833333333333333</v>
      </c>
      <c r="JE131" s="243">
        <f t="shared" si="4896"/>
        <v>26227.600000000002</v>
      </c>
      <c r="JF131" s="243">
        <f>VLOOKUP($B131,факт!$D$7:$HK$128,61,0)</f>
        <v>1</v>
      </c>
      <c r="JG131" s="243">
        <f>VLOOKUP($B131,факт!$D$7:$HK$128,62,0)</f>
        <v>16564.8</v>
      </c>
      <c r="JH131" s="243">
        <f>VLOOKUP($B131,факт!$D$7:$HK$128,59,0)</f>
        <v>0</v>
      </c>
      <c r="JI131" s="243">
        <f>VLOOKUP($B131,факт!$D$7:$HK$128,60,0)</f>
        <v>0</v>
      </c>
      <c r="JJ131" s="243">
        <f t="shared" si="4897"/>
        <v>-0.58333333333333326</v>
      </c>
      <c r="JK131" s="243">
        <f t="shared" si="4898"/>
        <v>-9662.8000000000029</v>
      </c>
      <c r="JL131" s="242"/>
      <c r="JM131" s="243">
        <f t="shared" si="4899"/>
        <v>0</v>
      </c>
      <c r="JN131" s="243">
        <f t="shared" si="4900"/>
        <v>0</v>
      </c>
      <c r="JO131" s="243">
        <f t="shared" si="4901"/>
        <v>0</v>
      </c>
      <c r="JP131" s="243">
        <f>VLOOKUP($B131,факт!$D$7:$HK$128,213,0)</f>
        <v>0</v>
      </c>
      <c r="JQ131" s="243">
        <f>VLOOKUP($B131,факт!$D$7:$HK$128,214,0)</f>
        <v>0</v>
      </c>
      <c r="JR131" s="244"/>
      <c r="JS131" s="244"/>
      <c r="JT131" s="243">
        <f t="shared" si="4902"/>
        <v>0</v>
      </c>
      <c r="JU131" s="243">
        <f t="shared" si="4903"/>
        <v>0</v>
      </c>
      <c r="JV131" s="242"/>
      <c r="JW131" s="243">
        <f t="shared" si="3027"/>
        <v>0</v>
      </c>
      <c r="JX131" s="243">
        <f t="shared" si="4904"/>
        <v>0</v>
      </c>
      <c r="JY131" s="243">
        <f t="shared" si="4905"/>
        <v>0</v>
      </c>
      <c r="JZ131" s="243">
        <f>VLOOKUP($B131,факт!$D$7:$HK$128,211,0)</f>
        <v>0</v>
      </c>
      <c r="KA131" s="243">
        <f>VLOOKUP($B131,факт!$D$7:$HK$128,212,0)</f>
        <v>0</v>
      </c>
      <c r="KB131" s="243">
        <f>VLOOKUP($B131,факт!$D$7:$HK$128,209,0)</f>
        <v>0</v>
      </c>
      <c r="KC131" s="243">
        <f>VLOOKUP($B131,факт!$D$7:$HK$128,210,0)</f>
        <v>0</v>
      </c>
      <c r="KD131" s="243">
        <f t="shared" si="4906"/>
        <v>0</v>
      </c>
      <c r="KE131" s="243">
        <f t="shared" si="4907"/>
        <v>0</v>
      </c>
      <c r="KF131" s="242">
        <v>0</v>
      </c>
      <c r="KG131" s="243">
        <f t="shared" si="4908"/>
        <v>0</v>
      </c>
      <c r="KH131" s="243">
        <f t="shared" si="4909"/>
        <v>0</v>
      </c>
      <c r="KI131" s="243">
        <f t="shared" si="4910"/>
        <v>0</v>
      </c>
      <c r="KJ131" s="243">
        <f>VLOOKUP($B131,факт!$D$7:$HK$128,161,0)</f>
        <v>0</v>
      </c>
      <c r="KK131" s="243">
        <f>VLOOKUP($B131,факт!$D$7:$HK$128,162,0)</f>
        <v>0</v>
      </c>
      <c r="KL131" s="243">
        <f>VLOOKUP($B131,факт!$D$7:$HK$128,159,0)</f>
        <v>0</v>
      </c>
      <c r="KM131" s="243">
        <f>VLOOKUP($B131,факт!$D$7:$HK$128,160,0)</f>
        <v>0</v>
      </c>
      <c r="KN131" s="243">
        <f t="shared" si="4911"/>
        <v>0</v>
      </c>
      <c r="KO131" s="243">
        <f t="shared" si="4912"/>
        <v>0</v>
      </c>
      <c r="KP131" s="242"/>
      <c r="KQ131" s="243">
        <f t="shared" si="4913"/>
        <v>0</v>
      </c>
      <c r="KR131" s="243">
        <f t="shared" si="4914"/>
        <v>0</v>
      </c>
      <c r="KS131" s="243">
        <f t="shared" si="4915"/>
        <v>0</v>
      </c>
      <c r="KT131" s="244"/>
      <c r="KU131" s="244"/>
      <c r="KV131" s="244"/>
      <c r="KW131" s="244"/>
      <c r="KX131" s="243">
        <f t="shared" si="4916"/>
        <v>0</v>
      </c>
      <c r="KY131" s="243">
        <f t="shared" si="4917"/>
        <v>0</v>
      </c>
      <c r="KZ131" s="242">
        <v>1</v>
      </c>
      <c r="LA131" s="243">
        <f t="shared" si="3028"/>
        <v>16564.8</v>
      </c>
      <c r="LB131" s="243">
        <f t="shared" si="4918"/>
        <v>8.3333333333333329E-2</v>
      </c>
      <c r="LC131" s="243">
        <f t="shared" si="4919"/>
        <v>1380.3999999999999</v>
      </c>
      <c r="LD131" s="243">
        <f>VLOOKUP($B131,факт!$D$7:$HK$128,89,0)</f>
        <v>1</v>
      </c>
      <c r="LE131" s="243">
        <f>VLOOKUP($B131,факт!$D$7:$HK$128,90,0)</f>
        <v>16564.8</v>
      </c>
      <c r="LF131" s="243">
        <f>VLOOKUP($B131,факт!$D$7:$HK$128,87,0)</f>
        <v>0</v>
      </c>
      <c r="LG131" s="243">
        <f>VLOOKUP($B131,факт!$D$7:$HK$128,88,0)</f>
        <v>0</v>
      </c>
      <c r="LH131" s="243">
        <f t="shared" si="4920"/>
        <v>0.91666666666666663</v>
      </c>
      <c r="LI131" s="243">
        <f t="shared" si="4921"/>
        <v>15184.4</v>
      </c>
      <c r="LJ131" s="242">
        <v>0</v>
      </c>
      <c r="LK131" s="243">
        <f t="shared" si="3029"/>
        <v>0</v>
      </c>
      <c r="LL131" s="243">
        <f t="shared" si="4922"/>
        <v>0</v>
      </c>
      <c r="LM131" s="243">
        <f t="shared" si="4923"/>
        <v>0</v>
      </c>
      <c r="LN131" s="243">
        <f>VLOOKUP($B131,факт!$D$7:$HK$128,69,0)</f>
        <v>0</v>
      </c>
      <c r="LO131" s="243">
        <f>VLOOKUP($B131,факт!$D$7:$HK$128,70,0)</f>
        <v>0</v>
      </c>
      <c r="LP131" s="244"/>
      <c r="LQ131" s="244"/>
      <c r="LR131" s="243">
        <f t="shared" si="4924"/>
        <v>0</v>
      </c>
      <c r="LS131" s="243">
        <f t="shared" si="4925"/>
        <v>0</v>
      </c>
      <c r="LT131" s="246">
        <v>15</v>
      </c>
      <c r="LU131" s="243">
        <f t="shared" si="3030"/>
        <v>248472</v>
      </c>
      <c r="LV131" s="243">
        <f t="shared" si="4926"/>
        <v>1.25</v>
      </c>
      <c r="LW131" s="243">
        <f t="shared" si="4927"/>
        <v>20706</v>
      </c>
      <c r="LX131" s="243">
        <f>VLOOKUP($B131,факт!$D$7:$HK$128,83,0)</f>
        <v>0</v>
      </c>
      <c r="LY131" s="243">
        <f>VLOOKUP($B131,факт!$D$7:$HK$128,84,0)</f>
        <v>0</v>
      </c>
      <c r="LZ131" s="244"/>
      <c r="MA131" s="244"/>
      <c r="MB131" s="243">
        <f t="shared" si="4928"/>
        <v>-1.25</v>
      </c>
      <c r="MC131" s="243">
        <f t="shared" si="4929"/>
        <v>-20706</v>
      </c>
      <c r="MD131" s="246">
        <v>60</v>
      </c>
      <c r="ME131" s="243">
        <f t="shared" si="3031"/>
        <v>993888</v>
      </c>
      <c r="MF131" s="243">
        <f t="shared" si="4930"/>
        <v>5</v>
      </c>
      <c r="MG131" s="243">
        <f t="shared" si="4931"/>
        <v>82824</v>
      </c>
      <c r="MH131" s="243">
        <f>VLOOKUP($B131,факт!$D$7:$HK$128,73,0)</f>
        <v>8</v>
      </c>
      <c r="MI131" s="243">
        <f>VLOOKUP($B131,факт!$D$7:$HK$128,74,0)</f>
        <v>132518.39999999999</v>
      </c>
      <c r="MJ131" s="243">
        <f>VLOOKUP($B131,факт!$D$7:$HK$128,71,0)</f>
        <v>0</v>
      </c>
      <c r="MK131" s="243">
        <f>VLOOKUP($B131,факт!$D$7:$HK$128,72,0)</f>
        <v>0</v>
      </c>
      <c r="ML131" s="243">
        <f t="shared" si="4932"/>
        <v>3</v>
      </c>
      <c r="MM131" s="243">
        <f t="shared" si="4933"/>
        <v>49694.399999999994</v>
      </c>
      <c r="MN131" s="242">
        <v>3</v>
      </c>
      <c r="MO131" s="243">
        <f t="shared" si="3032"/>
        <v>49694.400000000001</v>
      </c>
      <c r="MP131" s="243">
        <f t="shared" si="4934"/>
        <v>0.25</v>
      </c>
      <c r="MQ131" s="243">
        <f t="shared" si="4935"/>
        <v>4141.2</v>
      </c>
      <c r="MR131" s="243">
        <f>VLOOKUP($B131,факт!$D$7:$HK$128,53,0)</f>
        <v>0</v>
      </c>
      <c r="MS131" s="243">
        <f>VLOOKUP($B131,факт!$D$7:$HK$128,54,0)</f>
        <v>0</v>
      </c>
      <c r="MT131" s="243">
        <f>VLOOKUP($B131,факт!$D$7:$HK$128,51,0)</f>
        <v>0</v>
      </c>
      <c r="MU131" s="243">
        <f>VLOOKUP($B131,факт!$D$7:$HK$128,52,0)</f>
        <v>0</v>
      </c>
      <c r="MV131" s="243">
        <f t="shared" si="4936"/>
        <v>-0.25</v>
      </c>
      <c r="MW131" s="243">
        <f t="shared" si="4937"/>
        <v>-4141.2</v>
      </c>
      <c r="MX131" s="242">
        <v>0</v>
      </c>
      <c r="MY131" s="243">
        <f t="shared" si="4938"/>
        <v>0</v>
      </c>
      <c r="MZ131" s="243">
        <f t="shared" si="4939"/>
        <v>0</v>
      </c>
      <c r="NA131" s="243">
        <f t="shared" si="4940"/>
        <v>0</v>
      </c>
      <c r="NB131" s="243">
        <f>VLOOKUP($B131,факт!$D$7:$HK$128,77,0)</f>
        <v>0</v>
      </c>
      <c r="NC131" s="243">
        <f>VLOOKUP($B131,факт!$D$7:$HK$128,78,0)</f>
        <v>0</v>
      </c>
      <c r="ND131" s="243">
        <f>VLOOKUP($B131,факт!$D$7:$HK$128,75,0)</f>
        <v>0</v>
      </c>
      <c r="NE131" s="243">
        <f>VLOOKUP($B131,факт!$D$7:$HK$128,76,0)</f>
        <v>0</v>
      </c>
      <c r="NF131" s="243">
        <f t="shared" si="4941"/>
        <v>0</v>
      </c>
      <c r="NG131" s="243">
        <f t="shared" si="4942"/>
        <v>0</v>
      </c>
      <c r="NH131" s="242">
        <v>13</v>
      </c>
      <c r="NI131" s="243">
        <f t="shared" si="4943"/>
        <v>179452</v>
      </c>
      <c r="NJ131" s="243">
        <f t="shared" si="4944"/>
        <v>1.0833333333333333</v>
      </c>
      <c r="NK131" s="243">
        <f t="shared" si="4945"/>
        <v>14954.333333333334</v>
      </c>
      <c r="NL131" s="243">
        <f>VLOOKUP($B131,факт!$D$7:$HK$128,95,0)</f>
        <v>0</v>
      </c>
      <c r="NM131" s="243">
        <f>VLOOKUP($B131,факт!$D$7:$HK$128,96,0)</f>
        <v>0</v>
      </c>
      <c r="NN131" s="243">
        <f>VLOOKUP($B131,факт!$D$7:$HK$128,93,0)</f>
        <v>0</v>
      </c>
      <c r="NO131" s="243">
        <f>VLOOKUP($B131,факт!$D$7:$HK$128,94,0)</f>
        <v>0</v>
      </c>
      <c r="NP131" s="243">
        <f t="shared" si="4946"/>
        <v>-1.0833333333333333</v>
      </c>
      <c r="NQ131" s="243">
        <f t="shared" si="4947"/>
        <v>-14954.333333333334</v>
      </c>
      <c r="NR131" s="242">
        <v>4</v>
      </c>
      <c r="NS131" s="243">
        <f t="shared" si="4948"/>
        <v>55216</v>
      </c>
      <c r="NT131" s="243">
        <f t="shared" si="4949"/>
        <v>0.33333333333333331</v>
      </c>
      <c r="NU131" s="243">
        <f t="shared" si="4950"/>
        <v>4601.333333333333</v>
      </c>
      <c r="NV131" s="243">
        <f>VLOOKUP($B131,факт!$D$7:$HK$128,81,0)</f>
        <v>1</v>
      </c>
      <c r="NW131" s="243">
        <f>VLOOKUP($B131,факт!$D$7:$HK$128,82,0)</f>
        <v>13804</v>
      </c>
      <c r="NX131" s="244"/>
      <c r="NY131" s="244"/>
      <c r="NZ131" s="243">
        <f t="shared" si="4951"/>
        <v>0.66666666666666674</v>
      </c>
      <c r="OA131" s="243">
        <f t="shared" si="4952"/>
        <v>9202.6666666666679</v>
      </c>
      <c r="OB131" s="242"/>
      <c r="OC131" s="243">
        <f t="shared" si="3033"/>
        <v>0</v>
      </c>
      <c r="OD131" s="243">
        <f t="shared" si="4953"/>
        <v>0</v>
      </c>
      <c r="OE131" s="243">
        <f t="shared" si="4954"/>
        <v>0</v>
      </c>
      <c r="OF131" s="244"/>
      <c r="OG131" s="244"/>
      <c r="OH131" s="244"/>
      <c r="OI131" s="244"/>
      <c r="OJ131" s="243">
        <f t="shared" si="4955"/>
        <v>0</v>
      </c>
      <c r="OK131" s="243">
        <f t="shared" si="4956"/>
        <v>0</v>
      </c>
      <c r="OL131" s="242"/>
      <c r="OM131" s="243">
        <f t="shared" si="3034"/>
        <v>0</v>
      </c>
      <c r="ON131" s="243">
        <f t="shared" si="4957"/>
        <v>0</v>
      </c>
      <c r="OO131" s="243">
        <f t="shared" si="4958"/>
        <v>0</v>
      </c>
      <c r="OP131" s="243">
        <f>VLOOKUP($B131,факт!$D$7:$HK$128,47,0)</f>
        <v>0</v>
      </c>
      <c r="OQ131" s="243">
        <f>VLOOKUP($B131,факт!$D$7:$HK$128,48,0)</f>
        <v>0</v>
      </c>
      <c r="OR131" s="244"/>
      <c r="OS131" s="244"/>
      <c r="OT131" s="243">
        <f t="shared" si="4959"/>
        <v>0</v>
      </c>
      <c r="OU131" s="243">
        <f t="shared" si="4960"/>
        <v>0</v>
      </c>
      <c r="OV131" s="242"/>
      <c r="OW131" s="243">
        <f t="shared" si="3035"/>
        <v>0</v>
      </c>
      <c r="OX131" s="243">
        <f t="shared" si="4961"/>
        <v>0</v>
      </c>
      <c r="OY131" s="243">
        <f t="shared" si="4962"/>
        <v>0</v>
      </c>
      <c r="OZ131" s="244"/>
      <c r="PA131" s="244"/>
      <c r="PB131" s="244"/>
      <c r="PC131" s="244"/>
      <c r="PD131" s="243">
        <f t="shared" si="4963"/>
        <v>0</v>
      </c>
      <c r="PE131" s="243">
        <f t="shared" si="4964"/>
        <v>0</v>
      </c>
      <c r="PF131" s="242"/>
      <c r="PG131" s="243">
        <f t="shared" si="4965"/>
        <v>0</v>
      </c>
      <c r="PH131" s="243">
        <f t="shared" si="4966"/>
        <v>0</v>
      </c>
      <c r="PI131" s="243">
        <f t="shared" si="4967"/>
        <v>0</v>
      </c>
      <c r="PJ131" s="243">
        <f>VLOOKUP($B131,факт!$D$7:$HK$128,45,0)</f>
        <v>0</v>
      </c>
      <c r="PK131" s="243">
        <f>VLOOKUP($B131,факт!$D$7:$HK$128,46,0)</f>
        <v>0</v>
      </c>
      <c r="PL131" s="244"/>
      <c r="PM131" s="244"/>
      <c r="PN131" s="243">
        <f t="shared" si="4968"/>
        <v>0</v>
      </c>
      <c r="PO131" s="243">
        <f t="shared" si="4969"/>
        <v>0</v>
      </c>
      <c r="PP131" s="243"/>
      <c r="PQ131" s="243"/>
      <c r="PR131" s="243">
        <f t="shared" si="4970"/>
        <v>0</v>
      </c>
      <c r="PS131" s="243">
        <f t="shared" si="4971"/>
        <v>0</v>
      </c>
      <c r="PT131" s="244"/>
      <c r="PU131" s="244"/>
      <c r="PV131" s="244"/>
      <c r="PW131" s="244"/>
      <c r="PX131" s="243">
        <f t="shared" si="4972"/>
        <v>0</v>
      </c>
      <c r="PY131" s="243">
        <f t="shared" si="4973"/>
        <v>0</v>
      </c>
      <c r="PZ131" s="243"/>
      <c r="QA131" s="243"/>
      <c r="QB131" s="243">
        <f t="shared" si="4974"/>
        <v>0</v>
      </c>
      <c r="QC131" s="243">
        <f t="shared" si="4975"/>
        <v>0</v>
      </c>
      <c r="QD131" s="244"/>
      <c r="QE131" s="244"/>
      <c r="QF131" s="244"/>
      <c r="QG131" s="244"/>
      <c r="QH131" s="243">
        <f t="shared" si="4976"/>
        <v>0</v>
      </c>
      <c r="QI131" s="243">
        <f t="shared" si="4977"/>
        <v>0</v>
      </c>
      <c r="QJ131" s="247">
        <f t="shared" si="4978"/>
        <v>711</v>
      </c>
      <c r="QK131" s="247">
        <f t="shared" si="4979"/>
        <v>10242568</v>
      </c>
      <c r="QL131" s="247">
        <f t="shared" si="4980"/>
        <v>59.25</v>
      </c>
      <c r="QM131" s="247">
        <f t="shared" si="4981"/>
        <v>853547.33333333337</v>
      </c>
      <c r="QN131" s="247">
        <f t="shared" si="4982"/>
        <v>88</v>
      </c>
      <c r="QO131" s="247">
        <f t="shared" si="4983"/>
        <v>1256164</v>
      </c>
      <c r="QP131" s="247">
        <f t="shared" si="4984"/>
        <v>0</v>
      </c>
      <c r="QQ131" s="247">
        <f t="shared" si="4985"/>
        <v>0</v>
      </c>
      <c r="QR131" s="243">
        <f t="shared" si="4986"/>
        <v>28.75</v>
      </c>
      <c r="QS131" s="243">
        <f t="shared" si="4987"/>
        <v>402616.66666666663</v>
      </c>
    </row>
    <row r="132" spans="1:461" s="199" customFormat="1" ht="27.75" customHeight="1" x14ac:dyDescent="0.25">
      <c r="A132" s="221"/>
      <c r="B132" s="221">
        <v>90</v>
      </c>
      <c r="C132" s="237" t="s">
        <v>381</v>
      </c>
      <c r="D132" s="238">
        <f t="shared" si="4988"/>
        <v>9860</v>
      </c>
      <c r="E132" s="238">
        <v>10127</v>
      </c>
      <c r="F132" s="239">
        <v>4.34</v>
      </c>
      <c r="G132" s="240">
        <v>1</v>
      </c>
      <c r="H132" s="238">
        <v>1.4</v>
      </c>
      <c r="I132" s="238">
        <v>1.68</v>
      </c>
      <c r="J132" s="238">
        <v>2.23</v>
      </c>
      <c r="K132" s="241">
        <v>2.57</v>
      </c>
      <c r="L132" s="242"/>
      <c r="M132" s="243">
        <f t="shared" si="3005"/>
        <v>0</v>
      </c>
      <c r="N132" s="243">
        <f t="shared" si="4795"/>
        <v>0</v>
      </c>
      <c r="O132" s="243">
        <f t="shared" si="4796"/>
        <v>0</v>
      </c>
      <c r="P132" s="243">
        <f>VLOOKUP($B132,факт!$D$7:$HK$127,21,0)</f>
        <v>1</v>
      </c>
      <c r="Q132" s="243">
        <f>VLOOKUP($B132,факт!$D$7:$HK$127,22,0)</f>
        <v>59909.36</v>
      </c>
      <c r="R132" s="243">
        <f>VLOOKUP($B132,факт!$D$7:$HK$127,19,0)</f>
        <v>0</v>
      </c>
      <c r="S132" s="243">
        <f>VLOOKUP($B132,факт!$D$7:$HK$127,20,0)</f>
        <v>0</v>
      </c>
      <c r="T132" s="243">
        <f t="shared" si="3006"/>
        <v>1</v>
      </c>
      <c r="U132" s="243">
        <f t="shared" si="3007"/>
        <v>59909.36</v>
      </c>
      <c r="V132" s="242"/>
      <c r="W132" s="243">
        <f t="shared" si="3008"/>
        <v>0</v>
      </c>
      <c r="X132" s="243">
        <f t="shared" si="4797"/>
        <v>0</v>
      </c>
      <c r="Y132" s="243">
        <f t="shared" si="4798"/>
        <v>0</v>
      </c>
      <c r="Z132" s="243">
        <f>VLOOKUP($B132,факт!$D$7:$HK$128,29,0)</f>
        <v>0</v>
      </c>
      <c r="AA132" s="243">
        <f>VLOOKUP($B132,факт!$D$7:$HK$128,30,0)</f>
        <v>0</v>
      </c>
      <c r="AB132" s="243">
        <f>VLOOKUP($B132,факт!$D$7:$HK$128,27,0)</f>
        <v>0</v>
      </c>
      <c r="AC132" s="243">
        <f>VLOOKUP($B132,факт!$D$7:$HK$128,28,0)</f>
        <v>0</v>
      </c>
      <c r="AD132" s="243">
        <f t="shared" si="4799"/>
        <v>0</v>
      </c>
      <c r="AE132" s="243">
        <f t="shared" si="4800"/>
        <v>0</v>
      </c>
      <c r="AF132" s="245"/>
      <c r="AG132" s="243">
        <f t="shared" si="3009"/>
        <v>0</v>
      </c>
      <c r="AH132" s="243">
        <f t="shared" si="4801"/>
        <v>0</v>
      </c>
      <c r="AI132" s="243">
        <f t="shared" si="4802"/>
        <v>0</v>
      </c>
      <c r="AJ132" s="243">
        <f>VLOOKUP($B132,факт!$D$7:$HK$128,43,0)</f>
        <v>0</v>
      </c>
      <c r="AK132" s="243">
        <f>VLOOKUP($B132,факт!$D$7:$HK$128,44,0)</f>
        <v>0</v>
      </c>
      <c r="AL132" s="243">
        <f>VLOOKUP($B132,факт!$D$7:$HK$128,41,0)</f>
        <v>0</v>
      </c>
      <c r="AM132" s="243">
        <f>VLOOKUP($B132,факт!$D$7:$HK$128,42,0)</f>
        <v>0</v>
      </c>
      <c r="AN132" s="243">
        <f t="shared" si="4803"/>
        <v>0</v>
      </c>
      <c r="AO132" s="243">
        <f t="shared" si="4804"/>
        <v>0</v>
      </c>
      <c r="AP132" s="242"/>
      <c r="AQ132" s="243">
        <f t="shared" si="3010"/>
        <v>0</v>
      </c>
      <c r="AR132" s="243">
        <f t="shared" si="4805"/>
        <v>0</v>
      </c>
      <c r="AS132" s="243">
        <f t="shared" si="4806"/>
        <v>0</v>
      </c>
      <c r="AT132" s="243">
        <f>VLOOKUP($B132,факт!$D$7:$HK$128,9,0)</f>
        <v>0</v>
      </c>
      <c r="AU132" s="243">
        <f>VLOOKUP($B132,факт!$D$7:$HK$128,10,0)</f>
        <v>0</v>
      </c>
      <c r="AV132" s="243">
        <f>VLOOKUP($B132,факт!$D$7:$HK$128,7,0)</f>
        <v>0</v>
      </c>
      <c r="AW132" s="243">
        <f>VLOOKUP($B132,факт!$D$7:$HK$128,8,0)</f>
        <v>0</v>
      </c>
      <c r="AX132" s="243">
        <f t="shared" si="4807"/>
        <v>0</v>
      </c>
      <c r="AY132" s="243">
        <f t="shared" si="4808"/>
        <v>0</v>
      </c>
      <c r="AZ132" s="242"/>
      <c r="BA132" s="243">
        <f t="shared" si="3011"/>
        <v>0</v>
      </c>
      <c r="BB132" s="243">
        <f t="shared" si="4809"/>
        <v>0</v>
      </c>
      <c r="BC132" s="243">
        <f t="shared" si="4810"/>
        <v>0</v>
      </c>
      <c r="BD132" s="243">
        <f>VLOOKUP($B132,факт!$D$7:$HK$128,23,0)</f>
        <v>0</v>
      </c>
      <c r="BE132" s="243">
        <f>VLOOKUP($B132,факт!$D$7:$HK$128,24,0)</f>
        <v>0</v>
      </c>
      <c r="BF132" s="243"/>
      <c r="BG132" s="243"/>
      <c r="BH132" s="243">
        <f t="shared" si="4811"/>
        <v>0</v>
      </c>
      <c r="BI132" s="243">
        <f t="shared" si="4812"/>
        <v>0</v>
      </c>
      <c r="BJ132" s="242"/>
      <c r="BK132" s="243">
        <f t="shared" si="3012"/>
        <v>0</v>
      </c>
      <c r="BL132" s="243">
        <f t="shared" si="4813"/>
        <v>0</v>
      </c>
      <c r="BM132" s="243">
        <f t="shared" si="4814"/>
        <v>0</v>
      </c>
      <c r="BN132" s="243">
        <f>VLOOKUP($B132,факт!$D$7:$HK$128,199,0)</f>
        <v>0</v>
      </c>
      <c r="BO132" s="243">
        <f>VLOOKUP($B132,факт!$D$7:$HK$128,200,0)</f>
        <v>0</v>
      </c>
      <c r="BP132" s="243">
        <f>VLOOKUP($B132,факт!$D$7:$HK$128,197,0)</f>
        <v>0</v>
      </c>
      <c r="BQ132" s="243">
        <f>VLOOKUP($B132,факт!$D$7:$HK$128,198,0)</f>
        <v>0</v>
      </c>
      <c r="BR132" s="243">
        <f t="shared" si="4815"/>
        <v>0</v>
      </c>
      <c r="BS132" s="243">
        <f t="shared" si="4816"/>
        <v>0</v>
      </c>
      <c r="BT132" s="243"/>
      <c r="BU132" s="243">
        <f t="shared" si="3013"/>
        <v>0</v>
      </c>
      <c r="BV132" s="243">
        <f t="shared" si="4817"/>
        <v>0</v>
      </c>
      <c r="BW132" s="243">
        <f t="shared" si="4818"/>
        <v>0</v>
      </c>
      <c r="BX132" s="243">
        <f>VLOOKUP($B132,факт!$D$7:$HK$128,25,0)</f>
        <v>0</v>
      </c>
      <c r="BY132" s="243">
        <f>VLOOKUP($B132,факт!$D$7:$HK$128,26,0)</f>
        <v>0</v>
      </c>
      <c r="BZ132" s="244"/>
      <c r="CA132" s="244"/>
      <c r="CB132" s="243">
        <f t="shared" si="4819"/>
        <v>0</v>
      </c>
      <c r="CC132" s="243">
        <f t="shared" si="4820"/>
        <v>0</v>
      </c>
      <c r="CD132" s="242"/>
      <c r="CE132" s="243">
        <f t="shared" si="4821"/>
        <v>0</v>
      </c>
      <c r="CF132" s="243">
        <f t="shared" si="4822"/>
        <v>0</v>
      </c>
      <c r="CG132" s="243">
        <f t="shared" si="4823"/>
        <v>0</v>
      </c>
      <c r="CH132" s="243">
        <f>VLOOKUP($B132,факт!$D$7:$HK$128,13,0)</f>
        <v>0</v>
      </c>
      <c r="CI132" s="243">
        <f>VLOOKUP($B132,факт!$D$7:$HK$128,14,0)</f>
        <v>0</v>
      </c>
      <c r="CJ132" s="243">
        <f>VLOOKUP($B132,факт!$D$7:$HK$128,11,0)</f>
        <v>0</v>
      </c>
      <c r="CK132" s="243">
        <f>VLOOKUP($B132,факт!$D$7:$HK$128,12,0)</f>
        <v>0</v>
      </c>
      <c r="CL132" s="243">
        <f t="shared" si="4824"/>
        <v>0</v>
      </c>
      <c r="CM132" s="243">
        <f t="shared" si="4825"/>
        <v>0</v>
      </c>
      <c r="CN132" s="245"/>
      <c r="CO132" s="243">
        <f t="shared" si="3014"/>
        <v>0</v>
      </c>
      <c r="CP132" s="243">
        <f t="shared" si="4826"/>
        <v>0</v>
      </c>
      <c r="CQ132" s="243">
        <f t="shared" si="4827"/>
        <v>0</v>
      </c>
      <c r="CR132" s="243">
        <f>VLOOKUP($B132,факт!$D$7:$HK$128,37,0)</f>
        <v>0</v>
      </c>
      <c r="CS132" s="243">
        <f>VLOOKUP($B132,факт!$D$7:$HK$128,38,0)</f>
        <v>0</v>
      </c>
      <c r="CT132" s="243">
        <f>VLOOKUP($B132,факт!$D$7:$HK$128,35,0)</f>
        <v>0</v>
      </c>
      <c r="CU132" s="243">
        <f>VLOOKUP($B132,факт!$D$7:$HK$128,36,0)</f>
        <v>0</v>
      </c>
      <c r="CV132" s="243">
        <f t="shared" si="4828"/>
        <v>0</v>
      </c>
      <c r="CW132" s="243">
        <f t="shared" si="4829"/>
        <v>0</v>
      </c>
      <c r="CX132" s="242"/>
      <c r="CY132" s="243">
        <f t="shared" si="3015"/>
        <v>0</v>
      </c>
      <c r="CZ132" s="243">
        <f t="shared" si="4830"/>
        <v>0</v>
      </c>
      <c r="DA132" s="243">
        <f t="shared" si="4831"/>
        <v>0</v>
      </c>
      <c r="DB132" s="243">
        <f>VLOOKUP($B132,факт!$D$7:$HK$128,121,0)</f>
        <v>0</v>
      </c>
      <c r="DC132" s="243">
        <f>VLOOKUP($B132,факт!$D$7:$HK$128,122,0)</f>
        <v>0</v>
      </c>
      <c r="DD132" s="243">
        <f>VLOOKUP($B132,факт!$D$7:$HK$128,119,0)</f>
        <v>0</v>
      </c>
      <c r="DE132" s="243">
        <f>VLOOKUP($B132,факт!$D$7:$HK$128,120,0)</f>
        <v>0</v>
      </c>
      <c r="DF132" s="243">
        <f t="shared" si="4832"/>
        <v>0</v>
      </c>
      <c r="DG132" s="243">
        <f t="shared" si="4833"/>
        <v>0</v>
      </c>
      <c r="DH132" s="242"/>
      <c r="DI132" s="243">
        <f t="shared" si="3016"/>
        <v>0</v>
      </c>
      <c r="DJ132" s="243">
        <f t="shared" si="4834"/>
        <v>0</v>
      </c>
      <c r="DK132" s="243">
        <f t="shared" si="4835"/>
        <v>0</v>
      </c>
      <c r="DL132" s="243">
        <f>VLOOKUP($B132,факт!$D$7:$HK$128,135,0)</f>
        <v>0</v>
      </c>
      <c r="DM132" s="243">
        <f>VLOOKUP($B132,факт!$D$7:$HK$128,136,0)</f>
        <v>0</v>
      </c>
      <c r="DN132" s="243">
        <f>VLOOKUP($B132,факт!$D$7:$HK$128,133,0)</f>
        <v>0</v>
      </c>
      <c r="DO132" s="243">
        <f>VLOOKUP($B132,факт!$D$7:$HK$128,134,0)</f>
        <v>0</v>
      </c>
      <c r="DP132" s="243">
        <f t="shared" si="4836"/>
        <v>0</v>
      </c>
      <c r="DQ132" s="243">
        <f t="shared" si="4837"/>
        <v>0</v>
      </c>
      <c r="DR132" s="243"/>
      <c r="DS132" s="243">
        <f t="shared" si="3017"/>
        <v>0</v>
      </c>
      <c r="DT132" s="243">
        <f t="shared" si="4838"/>
        <v>0</v>
      </c>
      <c r="DU132" s="243">
        <f t="shared" si="4839"/>
        <v>0</v>
      </c>
      <c r="DV132" s="243">
        <f>VLOOKUP($B132,факт!$D$7:$HK$128,157,0)</f>
        <v>0</v>
      </c>
      <c r="DW132" s="243">
        <f>VLOOKUP($B132,факт!$D$7:$HK$128,158,0)</f>
        <v>0</v>
      </c>
      <c r="DX132" s="243">
        <f>VLOOKUP($B132,факт!$D$7:$HK$128,155,0)</f>
        <v>0</v>
      </c>
      <c r="DY132" s="243">
        <f>VLOOKUP($B132,факт!$D$7:$HK$128,156,0)</f>
        <v>0</v>
      </c>
      <c r="DZ132" s="243">
        <f t="shared" si="4840"/>
        <v>0</v>
      </c>
      <c r="EA132" s="243">
        <f t="shared" si="4841"/>
        <v>0</v>
      </c>
      <c r="EB132" s="242"/>
      <c r="EC132" s="243">
        <f t="shared" si="3018"/>
        <v>0</v>
      </c>
      <c r="ED132" s="243">
        <f t="shared" si="4842"/>
        <v>0</v>
      </c>
      <c r="EE132" s="243">
        <f t="shared" si="4843"/>
        <v>0</v>
      </c>
      <c r="EF132" s="243">
        <f>VLOOKUP($B132,факт!$D$7:$HK$128,173,0)</f>
        <v>0</v>
      </c>
      <c r="EG132" s="243">
        <f>VLOOKUP($B132,факт!$D$7:$HK$128,174,0)</f>
        <v>0</v>
      </c>
      <c r="EH132" s="243">
        <f>VLOOKUP($B132,факт!$D$7:$HK$128,171,0)</f>
        <v>0</v>
      </c>
      <c r="EI132" s="243">
        <f>VLOOKUP($B132,факт!$D$7:$HK$128,172,0)</f>
        <v>0</v>
      </c>
      <c r="EJ132" s="243">
        <f t="shared" si="4844"/>
        <v>0</v>
      </c>
      <c r="EK132" s="243">
        <f t="shared" si="4845"/>
        <v>0</v>
      </c>
      <c r="EL132" s="242"/>
      <c r="EM132" s="243">
        <f t="shared" si="3019"/>
        <v>0</v>
      </c>
      <c r="EN132" s="243">
        <f t="shared" si="4846"/>
        <v>0</v>
      </c>
      <c r="EO132" s="243">
        <f t="shared" si="4847"/>
        <v>0</v>
      </c>
      <c r="EP132" s="243">
        <f>VLOOKUP($B132,факт!$D$7:$HK$128,175,0)</f>
        <v>0</v>
      </c>
      <c r="EQ132" s="243">
        <f>VLOOKUP($B132,факт!$D$7:$HK$128,176,0)</f>
        <v>0</v>
      </c>
      <c r="ER132" s="244"/>
      <c r="ES132" s="244"/>
      <c r="ET132" s="243">
        <f t="shared" si="4848"/>
        <v>0</v>
      </c>
      <c r="EU132" s="243">
        <f t="shared" si="4849"/>
        <v>0</v>
      </c>
      <c r="EV132" s="242"/>
      <c r="EW132" s="243">
        <f t="shared" si="3020"/>
        <v>0</v>
      </c>
      <c r="EX132" s="243">
        <f t="shared" si="4850"/>
        <v>0</v>
      </c>
      <c r="EY132" s="243">
        <f t="shared" si="4851"/>
        <v>0</v>
      </c>
      <c r="EZ132" s="243">
        <f>VLOOKUP($B132,факт!$D$7:$HK$128,179,0)</f>
        <v>0</v>
      </c>
      <c r="FA132" s="243">
        <f>VLOOKUP($B132,факт!$D$7:$HK$128,180,0)</f>
        <v>0</v>
      </c>
      <c r="FB132" s="243">
        <f>VLOOKUP($B132,факт!$D$7:$HK$128,177,0)</f>
        <v>0</v>
      </c>
      <c r="FC132" s="243">
        <f>VLOOKUP($B132,факт!$D$7:$HK$128,178,0)</f>
        <v>0</v>
      </c>
      <c r="FD132" s="243">
        <f t="shared" si="4852"/>
        <v>0</v>
      </c>
      <c r="FE132" s="243">
        <f t="shared" si="4853"/>
        <v>0</v>
      </c>
      <c r="FF132" s="246"/>
      <c r="FG132" s="243">
        <f t="shared" si="3021"/>
        <v>0</v>
      </c>
      <c r="FH132" s="243">
        <f t="shared" si="4854"/>
        <v>0</v>
      </c>
      <c r="FI132" s="243">
        <f t="shared" si="4855"/>
        <v>0</v>
      </c>
      <c r="FJ132" s="243">
        <f>VLOOKUP($B132,факт!$D$7:$HK$128,183,0)</f>
        <v>0</v>
      </c>
      <c r="FK132" s="243">
        <f>VLOOKUP($B132,факт!$D$7:$HK$128,184,0)</f>
        <v>0</v>
      </c>
      <c r="FL132" s="243">
        <f>VLOOKUP($B132,факт!$D$7:$HK$128,181,0)</f>
        <v>0</v>
      </c>
      <c r="FM132" s="243">
        <f>VLOOKUP($B132,факт!$D$7:$HK$128,182,0)</f>
        <v>0</v>
      </c>
      <c r="FN132" s="243">
        <f t="shared" si="4856"/>
        <v>0</v>
      </c>
      <c r="FO132" s="243">
        <f t="shared" si="4857"/>
        <v>0</v>
      </c>
      <c r="FP132" s="242"/>
      <c r="FQ132" s="243">
        <f t="shared" si="3022"/>
        <v>0</v>
      </c>
      <c r="FR132" s="243">
        <f t="shared" si="4858"/>
        <v>0</v>
      </c>
      <c r="FS132" s="243">
        <f t="shared" si="4859"/>
        <v>0</v>
      </c>
      <c r="FT132" s="243">
        <f>VLOOKUP($B132,факт!$D$7:$HK$128,189,0)</f>
        <v>0</v>
      </c>
      <c r="FU132" s="243">
        <f>VLOOKUP($B132,факт!$D$7:$HK$128,190,0)</f>
        <v>0</v>
      </c>
      <c r="FV132" s="243">
        <f>VLOOKUP($B132,факт!$D$7:$HK$128,187,0)</f>
        <v>0</v>
      </c>
      <c r="FW132" s="243">
        <f>VLOOKUP($B132,факт!$D$7:$HK$128,188,0)</f>
        <v>0</v>
      </c>
      <c r="FX132" s="243">
        <f t="shared" si="4860"/>
        <v>0</v>
      </c>
      <c r="FY132" s="243">
        <f t="shared" si="4861"/>
        <v>0</v>
      </c>
      <c r="FZ132" s="242"/>
      <c r="GA132" s="243">
        <f t="shared" si="3023"/>
        <v>0</v>
      </c>
      <c r="GB132" s="243">
        <f t="shared" si="4862"/>
        <v>0</v>
      </c>
      <c r="GC132" s="243">
        <f t="shared" si="4863"/>
        <v>0</v>
      </c>
      <c r="GD132" s="243">
        <f>VLOOKUP($B132,факт!$D$7:$HK$128,201,0)</f>
        <v>0</v>
      </c>
      <c r="GE132" s="243">
        <f>VLOOKUP($B132,факт!$D$7:$HK$128,202,0)</f>
        <v>0</v>
      </c>
      <c r="GF132" s="244"/>
      <c r="GG132" s="244"/>
      <c r="GH132" s="243">
        <f t="shared" si="4864"/>
        <v>0</v>
      </c>
      <c r="GI132" s="243">
        <f t="shared" si="4865"/>
        <v>0</v>
      </c>
      <c r="GJ132" s="242"/>
      <c r="GK132" s="243">
        <f t="shared" si="3024"/>
        <v>0</v>
      </c>
      <c r="GL132" s="243">
        <f t="shared" si="4866"/>
        <v>0</v>
      </c>
      <c r="GM132" s="243">
        <f t="shared" si="4867"/>
        <v>0</v>
      </c>
      <c r="GN132" s="243">
        <f>VLOOKUP($B132,факт!$D$7:$HK$128,191,0)</f>
        <v>0</v>
      </c>
      <c r="GO132" s="243">
        <f>VLOOKUP($B132,факт!$D$7:$HK$128,192,0)</f>
        <v>0</v>
      </c>
      <c r="GP132" s="244"/>
      <c r="GQ132" s="244"/>
      <c r="GR132" s="243">
        <f t="shared" si="4868"/>
        <v>0</v>
      </c>
      <c r="GS132" s="243">
        <f t="shared" si="4869"/>
        <v>0</v>
      </c>
      <c r="GT132" s="242"/>
      <c r="GU132" s="243">
        <f t="shared" si="3025"/>
        <v>0</v>
      </c>
      <c r="GV132" s="243">
        <f t="shared" si="4870"/>
        <v>0</v>
      </c>
      <c r="GW132" s="243">
        <f t="shared" si="4871"/>
        <v>0</v>
      </c>
      <c r="GX132" s="243">
        <f>VLOOKUP($B132,факт!$D$7:$HK$128,127,0)</f>
        <v>0</v>
      </c>
      <c r="GY132" s="243">
        <f>VLOOKUP($B132,факт!$D$7:$HK$128,128,0)</f>
        <v>0</v>
      </c>
      <c r="GZ132" s="243">
        <f>VLOOKUP($B132,факт!$D$7:$HK$128,125,0)</f>
        <v>0</v>
      </c>
      <c r="HA132" s="243">
        <f>VLOOKUP($B132,факт!$D$7:$HK$128,126,0)</f>
        <v>0</v>
      </c>
      <c r="HB132" s="243">
        <f t="shared" si="4872"/>
        <v>0</v>
      </c>
      <c r="HC132" s="243">
        <f t="shared" si="4873"/>
        <v>0</v>
      </c>
      <c r="HD132" s="242"/>
      <c r="HE132" s="243">
        <f t="shared" si="4874"/>
        <v>0</v>
      </c>
      <c r="HF132" s="243">
        <f t="shared" si="4875"/>
        <v>0</v>
      </c>
      <c r="HG132" s="243">
        <f t="shared" si="4876"/>
        <v>0</v>
      </c>
      <c r="HH132" s="243">
        <f>VLOOKUP($B132,факт!$D$7:$HK$128,131,0)</f>
        <v>0</v>
      </c>
      <c r="HI132" s="243">
        <f>VLOOKUP($B132,факт!$D$7:$HK$128,132,0)</f>
        <v>0</v>
      </c>
      <c r="HJ132" s="243">
        <f>VLOOKUP($B132,факт!$D$7:$HK$128,129,0)</f>
        <v>0</v>
      </c>
      <c r="HK132" s="243">
        <f>VLOOKUP($B132,факт!$D$7:$HK$128,130,0)</f>
        <v>0</v>
      </c>
      <c r="HL132" s="243">
        <f t="shared" si="4877"/>
        <v>0</v>
      </c>
      <c r="HM132" s="243">
        <f t="shared" si="4878"/>
        <v>0</v>
      </c>
      <c r="HN132" s="244"/>
      <c r="HO132" s="244">
        <v>0</v>
      </c>
      <c r="HP132" s="243">
        <f t="shared" si="4879"/>
        <v>0</v>
      </c>
      <c r="HQ132" s="243">
        <f t="shared" si="4880"/>
        <v>0</v>
      </c>
      <c r="HR132" s="243">
        <f>VLOOKUP($B132,факт!$D$7:$HK$128,165,0)</f>
        <v>0</v>
      </c>
      <c r="HS132" s="243">
        <f>VLOOKUP($B132,факт!$D$7:$HK$128,166,0)</f>
        <v>0</v>
      </c>
      <c r="HT132" s="243">
        <f>VLOOKUP($B132,факт!$D$7:$HK$128,163,0)</f>
        <v>0</v>
      </c>
      <c r="HU132" s="243">
        <f>VLOOKUP($B132,факт!$D$7:$HK$128,164,0)</f>
        <v>0</v>
      </c>
      <c r="HV132" s="243">
        <f t="shared" si="4881"/>
        <v>0</v>
      </c>
      <c r="HW132" s="243">
        <f t="shared" si="4882"/>
        <v>0</v>
      </c>
      <c r="HX132" s="244"/>
      <c r="HY132" s="244">
        <v>0</v>
      </c>
      <c r="HZ132" s="243">
        <f t="shared" si="4883"/>
        <v>0</v>
      </c>
      <c r="IA132" s="243">
        <f t="shared" si="4884"/>
        <v>0</v>
      </c>
      <c r="IB132" s="243">
        <f>VLOOKUP($B132,факт!$D$7:$HK$128,49,0)</f>
        <v>0</v>
      </c>
      <c r="IC132" s="243">
        <f>VLOOKUP($B132,факт!$D$7:$HK$128,50,0)</f>
        <v>0</v>
      </c>
      <c r="ID132" s="244"/>
      <c r="IE132" s="244"/>
      <c r="IF132" s="243">
        <f t="shared" si="4885"/>
        <v>0</v>
      </c>
      <c r="IG132" s="243">
        <f t="shared" si="4886"/>
        <v>0</v>
      </c>
      <c r="IH132" s="244"/>
      <c r="II132" s="244">
        <v>0</v>
      </c>
      <c r="IJ132" s="243">
        <f t="shared" si="4887"/>
        <v>0</v>
      </c>
      <c r="IK132" s="243">
        <f t="shared" si="4888"/>
        <v>0</v>
      </c>
      <c r="IL132" s="243">
        <f>VLOOKUP($B132,факт!$D$7:$HK$128,85,0)</f>
        <v>0</v>
      </c>
      <c r="IM132" s="243">
        <f>VLOOKUP($B132,факт!$D$7:$HK$128,86,0)</f>
        <v>0</v>
      </c>
      <c r="IN132" s="244"/>
      <c r="IO132" s="244"/>
      <c r="IP132" s="243">
        <f t="shared" si="4889"/>
        <v>0</v>
      </c>
      <c r="IQ132" s="243">
        <f t="shared" si="4890"/>
        <v>0</v>
      </c>
      <c r="IR132" s="244"/>
      <c r="IS132" s="244">
        <v>0</v>
      </c>
      <c r="IT132" s="244"/>
      <c r="IU132" s="244"/>
      <c r="IV132" s="243">
        <f t="shared" si="4891"/>
        <v>0</v>
      </c>
      <c r="IW132" s="243">
        <f t="shared" si="4892"/>
        <v>0</v>
      </c>
      <c r="IX132" s="243">
        <f>VLOOKUP($B132,факт!$D$7:$HK$128,55,0)</f>
        <v>0</v>
      </c>
      <c r="IY132" s="243">
        <f>VLOOKUP($B132,факт!$D$7:$HK$128,56,0)</f>
        <v>0</v>
      </c>
      <c r="IZ132" s="243">
        <f t="shared" si="4893"/>
        <v>0</v>
      </c>
      <c r="JA132" s="243">
        <f t="shared" si="4894"/>
        <v>0</v>
      </c>
      <c r="JB132" s="242"/>
      <c r="JC132" s="243">
        <f t="shared" si="3026"/>
        <v>0</v>
      </c>
      <c r="JD132" s="243">
        <f t="shared" si="4895"/>
        <v>0</v>
      </c>
      <c r="JE132" s="243">
        <f t="shared" si="4896"/>
        <v>0</v>
      </c>
      <c r="JF132" s="243">
        <f>VLOOKUP($B132,факт!$D$7:$HK$128,61,0)</f>
        <v>0</v>
      </c>
      <c r="JG132" s="243">
        <f>VLOOKUP($B132,факт!$D$7:$HK$128,62,0)</f>
        <v>0</v>
      </c>
      <c r="JH132" s="243">
        <f>VLOOKUP($B132,факт!$D$7:$HK$128,59,0)</f>
        <v>0</v>
      </c>
      <c r="JI132" s="243">
        <f>VLOOKUP($B132,факт!$D$7:$HK$128,60,0)</f>
        <v>0</v>
      </c>
      <c r="JJ132" s="243">
        <f t="shared" si="4897"/>
        <v>0</v>
      </c>
      <c r="JK132" s="243">
        <f t="shared" si="4898"/>
        <v>0</v>
      </c>
      <c r="JL132" s="242"/>
      <c r="JM132" s="243">
        <f t="shared" si="4899"/>
        <v>0</v>
      </c>
      <c r="JN132" s="243">
        <f t="shared" si="4900"/>
        <v>0</v>
      </c>
      <c r="JO132" s="243">
        <f t="shared" si="4901"/>
        <v>0</v>
      </c>
      <c r="JP132" s="243">
        <f>VLOOKUP($B132,факт!$D$7:$HK$128,213,0)</f>
        <v>0</v>
      </c>
      <c r="JQ132" s="243">
        <f>VLOOKUP($B132,факт!$D$7:$HK$128,214,0)</f>
        <v>0</v>
      </c>
      <c r="JR132" s="244"/>
      <c r="JS132" s="244"/>
      <c r="JT132" s="243">
        <f t="shared" si="4902"/>
        <v>0</v>
      </c>
      <c r="JU132" s="243">
        <f t="shared" si="4903"/>
        <v>0</v>
      </c>
      <c r="JV132" s="242"/>
      <c r="JW132" s="243">
        <f t="shared" si="3027"/>
        <v>0</v>
      </c>
      <c r="JX132" s="243">
        <f t="shared" si="4904"/>
        <v>0</v>
      </c>
      <c r="JY132" s="243">
        <f t="shared" si="4905"/>
        <v>0</v>
      </c>
      <c r="JZ132" s="243">
        <f>VLOOKUP($B132,факт!$D$7:$HK$128,211,0)</f>
        <v>0</v>
      </c>
      <c r="KA132" s="243">
        <f>VLOOKUP($B132,факт!$D$7:$HK$128,212,0)</f>
        <v>0</v>
      </c>
      <c r="KB132" s="243">
        <f>VLOOKUP($B132,факт!$D$7:$HK$128,209,0)</f>
        <v>0</v>
      </c>
      <c r="KC132" s="243">
        <f>VLOOKUP($B132,факт!$D$7:$HK$128,210,0)</f>
        <v>0</v>
      </c>
      <c r="KD132" s="243">
        <f t="shared" si="4906"/>
        <v>0</v>
      </c>
      <c r="KE132" s="243">
        <f t="shared" si="4907"/>
        <v>0</v>
      </c>
      <c r="KF132" s="242"/>
      <c r="KG132" s="243">
        <f t="shared" si="4908"/>
        <v>0</v>
      </c>
      <c r="KH132" s="243">
        <f t="shared" si="4909"/>
        <v>0</v>
      </c>
      <c r="KI132" s="243">
        <f t="shared" si="4910"/>
        <v>0</v>
      </c>
      <c r="KJ132" s="243">
        <f>VLOOKUP($B132,факт!$D$7:$HK$128,161,0)</f>
        <v>0</v>
      </c>
      <c r="KK132" s="243">
        <f>VLOOKUP($B132,факт!$D$7:$HK$128,162,0)</f>
        <v>0</v>
      </c>
      <c r="KL132" s="243">
        <f>VLOOKUP($B132,факт!$D$7:$HK$128,159,0)</f>
        <v>0</v>
      </c>
      <c r="KM132" s="243">
        <f>VLOOKUP($B132,факт!$D$7:$HK$128,160,0)</f>
        <v>0</v>
      </c>
      <c r="KN132" s="243">
        <f t="shared" si="4911"/>
        <v>0</v>
      </c>
      <c r="KO132" s="243">
        <f t="shared" si="4912"/>
        <v>0</v>
      </c>
      <c r="KP132" s="242"/>
      <c r="KQ132" s="243">
        <f t="shared" si="4913"/>
        <v>0</v>
      </c>
      <c r="KR132" s="243">
        <f t="shared" si="4914"/>
        <v>0</v>
      </c>
      <c r="KS132" s="243">
        <f t="shared" si="4915"/>
        <v>0</v>
      </c>
      <c r="KT132" s="244"/>
      <c r="KU132" s="244"/>
      <c r="KV132" s="244"/>
      <c r="KW132" s="244"/>
      <c r="KX132" s="243">
        <f t="shared" si="4916"/>
        <v>0</v>
      </c>
      <c r="KY132" s="243">
        <f t="shared" si="4917"/>
        <v>0</v>
      </c>
      <c r="KZ132" s="242"/>
      <c r="LA132" s="243">
        <f t="shared" si="3028"/>
        <v>0</v>
      </c>
      <c r="LB132" s="243">
        <f t="shared" si="4918"/>
        <v>0</v>
      </c>
      <c r="LC132" s="243">
        <f t="shared" si="4919"/>
        <v>0</v>
      </c>
      <c r="LD132" s="243">
        <f>VLOOKUP($B132,факт!$D$7:$HK$128,89,0)</f>
        <v>0</v>
      </c>
      <c r="LE132" s="243">
        <f>VLOOKUP($B132,факт!$D$7:$HK$128,90,0)</f>
        <v>0</v>
      </c>
      <c r="LF132" s="243">
        <f>VLOOKUP($B132,факт!$D$7:$HK$128,87,0)</f>
        <v>0</v>
      </c>
      <c r="LG132" s="243">
        <f>VLOOKUP($B132,факт!$D$7:$HK$128,88,0)</f>
        <v>0</v>
      </c>
      <c r="LH132" s="243">
        <f t="shared" si="4920"/>
        <v>0</v>
      </c>
      <c r="LI132" s="243">
        <f t="shared" si="4921"/>
        <v>0</v>
      </c>
      <c r="LJ132" s="242"/>
      <c r="LK132" s="243">
        <f t="shared" si="3029"/>
        <v>0</v>
      </c>
      <c r="LL132" s="243">
        <f t="shared" si="4922"/>
        <v>0</v>
      </c>
      <c r="LM132" s="243">
        <f t="shared" si="4923"/>
        <v>0</v>
      </c>
      <c r="LN132" s="243">
        <f>VLOOKUP($B132,факт!$D$7:$HK$128,69,0)</f>
        <v>0</v>
      </c>
      <c r="LO132" s="243">
        <f>VLOOKUP($B132,факт!$D$7:$HK$128,70,0)</f>
        <v>0</v>
      </c>
      <c r="LP132" s="244"/>
      <c r="LQ132" s="244"/>
      <c r="LR132" s="243">
        <f t="shared" si="4924"/>
        <v>0</v>
      </c>
      <c r="LS132" s="243">
        <f t="shared" si="4925"/>
        <v>0</v>
      </c>
      <c r="LT132" s="246"/>
      <c r="LU132" s="243">
        <f t="shared" si="3030"/>
        <v>0</v>
      </c>
      <c r="LV132" s="243">
        <f t="shared" si="4926"/>
        <v>0</v>
      </c>
      <c r="LW132" s="243">
        <f t="shared" si="4927"/>
        <v>0</v>
      </c>
      <c r="LX132" s="243">
        <f>VLOOKUP($B132,факт!$D$7:$HK$128,83,0)</f>
        <v>0</v>
      </c>
      <c r="LY132" s="243">
        <f>VLOOKUP($B132,факт!$D$7:$HK$128,84,0)</f>
        <v>0</v>
      </c>
      <c r="LZ132" s="244"/>
      <c r="MA132" s="244"/>
      <c r="MB132" s="243">
        <f t="shared" si="4928"/>
        <v>0</v>
      </c>
      <c r="MC132" s="243">
        <f t="shared" si="4929"/>
        <v>0</v>
      </c>
      <c r="MD132" s="246"/>
      <c r="ME132" s="243">
        <f t="shared" si="3031"/>
        <v>0</v>
      </c>
      <c r="MF132" s="243">
        <f t="shared" si="4930"/>
        <v>0</v>
      </c>
      <c r="MG132" s="243">
        <f t="shared" si="4931"/>
        <v>0</v>
      </c>
      <c r="MH132" s="243">
        <f>VLOOKUP($B132,факт!$D$7:$HK$128,73,0)</f>
        <v>0</v>
      </c>
      <c r="MI132" s="243">
        <f>VLOOKUP($B132,факт!$D$7:$HK$128,74,0)</f>
        <v>0</v>
      </c>
      <c r="MJ132" s="243">
        <f>VLOOKUP($B132,факт!$D$7:$HK$128,71,0)</f>
        <v>0</v>
      </c>
      <c r="MK132" s="243">
        <f>VLOOKUP($B132,факт!$D$7:$HK$128,72,0)</f>
        <v>0</v>
      </c>
      <c r="ML132" s="243">
        <f t="shared" si="4932"/>
        <v>0</v>
      </c>
      <c r="MM132" s="243">
        <f t="shared" si="4933"/>
        <v>0</v>
      </c>
      <c r="MN132" s="242"/>
      <c r="MO132" s="243">
        <f t="shared" si="3032"/>
        <v>0</v>
      </c>
      <c r="MP132" s="243">
        <f t="shared" si="4934"/>
        <v>0</v>
      </c>
      <c r="MQ132" s="243">
        <f t="shared" si="4935"/>
        <v>0</v>
      </c>
      <c r="MR132" s="243">
        <f>VLOOKUP($B132,факт!$D$7:$HK$128,53,0)</f>
        <v>0</v>
      </c>
      <c r="MS132" s="243">
        <f>VLOOKUP($B132,факт!$D$7:$HK$128,54,0)</f>
        <v>0</v>
      </c>
      <c r="MT132" s="243">
        <f>VLOOKUP($B132,факт!$D$7:$HK$128,51,0)</f>
        <v>0</v>
      </c>
      <c r="MU132" s="243">
        <f>VLOOKUP($B132,факт!$D$7:$HK$128,52,0)</f>
        <v>0</v>
      </c>
      <c r="MV132" s="243">
        <f t="shared" si="4936"/>
        <v>0</v>
      </c>
      <c r="MW132" s="243">
        <f t="shared" si="4937"/>
        <v>0</v>
      </c>
      <c r="MX132" s="242"/>
      <c r="MY132" s="243">
        <f t="shared" si="4938"/>
        <v>0</v>
      </c>
      <c r="MZ132" s="243">
        <f t="shared" si="4939"/>
        <v>0</v>
      </c>
      <c r="NA132" s="243">
        <f t="shared" si="4940"/>
        <v>0</v>
      </c>
      <c r="NB132" s="243">
        <f>VLOOKUP($B132,факт!$D$7:$HK$128,77,0)</f>
        <v>0</v>
      </c>
      <c r="NC132" s="243">
        <f>VLOOKUP($B132,факт!$D$7:$HK$128,78,0)</f>
        <v>0</v>
      </c>
      <c r="ND132" s="243">
        <f>VLOOKUP($B132,факт!$D$7:$HK$128,75,0)</f>
        <v>0</v>
      </c>
      <c r="NE132" s="243">
        <f>VLOOKUP($B132,факт!$D$7:$HK$128,76,0)</f>
        <v>0</v>
      </c>
      <c r="NF132" s="243">
        <f t="shared" si="4941"/>
        <v>0</v>
      </c>
      <c r="NG132" s="243">
        <f t="shared" si="4942"/>
        <v>0</v>
      </c>
      <c r="NH132" s="242"/>
      <c r="NI132" s="243">
        <f t="shared" si="4943"/>
        <v>0</v>
      </c>
      <c r="NJ132" s="243">
        <f t="shared" si="4944"/>
        <v>0</v>
      </c>
      <c r="NK132" s="243">
        <f t="shared" si="4945"/>
        <v>0</v>
      </c>
      <c r="NL132" s="243">
        <f>VLOOKUP($B132,факт!$D$7:$HK$128,95,0)</f>
        <v>0</v>
      </c>
      <c r="NM132" s="243">
        <f>VLOOKUP($B132,факт!$D$7:$HK$128,96,0)</f>
        <v>0</v>
      </c>
      <c r="NN132" s="243">
        <f>VLOOKUP($B132,факт!$D$7:$HK$128,93,0)</f>
        <v>0</v>
      </c>
      <c r="NO132" s="243">
        <f>VLOOKUP($B132,факт!$D$7:$HK$128,94,0)</f>
        <v>0</v>
      </c>
      <c r="NP132" s="243">
        <f t="shared" si="4946"/>
        <v>0</v>
      </c>
      <c r="NQ132" s="243">
        <f t="shared" si="4947"/>
        <v>0</v>
      </c>
      <c r="NR132" s="242"/>
      <c r="NS132" s="243">
        <f t="shared" si="4948"/>
        <v>0</v>
      </c>
      <c r="NT132" s="243">
        <f t="shared" si="4949"/>
        <v>0</v>
      </c>
      <c r="NU132" s="243">
        <f t="shared" si="4950"/>
        <v>0</v>
      </c>
      <c r="NV132" s="243">
        <f>VLOOKUP($B132,факт!$D$7:$HK$128,81,0)</f>
        <v>0</v>
      </c>
      <c r="NW132" s="243">
        <f>VLOOKUP($B132,факт!$D$7:$HK$128,82,0)</f>
        <v>0</v>
      </c>
      <c r="NX132" s="244"/>
      <c r="NY132" s="244"/>
      <c r="NZ132" s="243">
        <f t="shared" si="4951"/>
        <v>0</v>
      </c>
      <c r="OA132" s="243">
        <f t="shared" si="4952"/>
        <v>0</v>
      </c>
      <c r="OB132" s="242"/>
      <c r="OC132" s="243">
        <f t="shared" si="3033"/>
        <v>0</v>
      </c>
      <c r="OD132" s="243">
        <f t="shared" si="4953"/>
        <v>0</v>
      </c>
      <c r="OE132" s="243">
        <f t="shared" si="4954"/>
        <v>0</v>
      </c>
      <c r="OF132" s="244"/>
      <c r="OG132" s="244"/>
      <c r="OH132" s="244"/>
      <c r="OI132" s="244"/>
      <c r="OJ132" s="243">
        <f t="shared" si="4955"/>
        <v>0</v>
      </c>
      <c r="OK132" s="243">
        <f t="shared" si="4956"/>
        <v>0</v>
      </c>
      <c r="OL132" s="242"/>
      <c r="OM132" s="243">
        <f t="shared" si="3034"/>
        <v>0</v>
      </c>
      <c r="ON132" s="243">
        <f t="shared" si="4957"/>
        <v>0</v>
      </c>
      <c r="OO132" s="243">
        <f t="shared" si="4958"/>
        <v>0</v>
      </c>
      <c r="OP132" s="243">
        <f>VLOOKUP($B132,факт!$D$7:$HK$128,47,0)</f>
        <v>0</v>
      </c>
      <c r="OQ132" s="243">
        <f>VLOOKUP($B132,факт!$D$7:$HK$128,48,0)</f>
        <v>0</v>
      </c>
      <c r="OR132" s="244"/>
      <c r="OS132" s="244"/>
      <c r="OT132" s="243">
        <f t="shared" si="4959"/>
        <v>0</v>
      </c>
      <c r="OU132" s="243">
        <f t="shared" si="4960"/>
        <v>0</v>
      </c>
      <c r="OV132" s="242"/>
      <c r="OW132" s="243">
        <f t="shared" si="3035"/>
        <v>0</v>
      </c>
      <c r="OX132" s="243">
        <f t="shared" si="4961"/>
        <v>0</v>
      </c>
      <c r="OY132" s="243">
        <f t="shared" si="4962"/>
        <v>0</v>
      </c>
      <c r="OZ132" s="244"/>
      <c r="PA132" s="244"/>
      <c r="PB132" s="244"/>
      <c r="PC132" s="244"/>
      <c r="PD132" s="243">
        <f t="shared" si="4963"/>
        <v>0</v>
      </c>
      <c r="PE132" s="243">
        <f t="shared" si="4964"/>
        <v>0</v>
      </c>
      <c r="PF132" s="242"/>
      <c r="PG132" s="243">
        <f t="shared" si="4965"/>
        <v>0</v>
      </c>
      <c r="PH132" s="243">
        <f t="shared" si="4966"/>
        <v>0</v>
      </c>
      <c r="PI132" s="243">
        <f t="shared" si="4967"/>
        <v>0</v>
      </c>
      <c r="PJ132" s="243">
        <f>VLOOKUP($B132,факт!$D$7:$HK$128,45,0)</f>
        <v>0</v>
      </c>
      <c r="PK132" s="243">
        <f>VLOOKUP($B132,факт!$D$7:$HK$128,46,0)</f>
        <v>0</v>
      </c>
      <c r="PL132" s="244"/>
      <c r="PM132" s="244"/>
      <c r="PN132" s="243">
        <f t="shared" si="4968"/>
        <v>0</v>
      </c>
      <c r="PO132" s="243">
        <f t="shared" si="4969"/>
        <v>0</v>
      </c>
      <c r="PP132" s="243"/>
      <c r="PQ132" s="243"/>
      <c r="PR132" s="243">
        <f t="shared" si="4970"/>
        <v>0</v>
      </c>
      <c r="PS132" s="243">
        <f t="shared" si="4971"/>
        <v>0</v>
      </c>
      <c r="PT132" s="244"/>
      <c r="PU132" s="244"/>
      <c r="PV132" s="244"/>
      <c r="PW132" s="244"/>
      <c r="PX132" s="243">
        <f t="shared" si="4972"/>
        <v>0</v>
      </c>
      <c r="PY132" s="243">
        <f t="shared" si="4973"/>
        <v>0</v>
      </c>
      <c r="PZ132" s="243"/>
      <c r="QA132" s="243"/>
      <c r="QB132" s="243">
        <f t="shared" si="4974"/>
        <v>0</v>
      </c>
      <c r="QC132" s="243">
        <f t="shared" si="4975"/>
        <v>0</v>
      </c>
      <c r="QD132" s="244"/>
      <c r="QE132" s="244"/>
      <c r="QF132" s="244"/>
      <c r="QG132" s="244"/>
      <c r="QH132" s="243">
        <f t="shared" si="4976"/>
        <v>0</v>
      </c>
      <c r="QI132" s="243">
        <f t="shared" si="4977"/>
        <v>0</v>
      </c>
      <c r="QJ132" s="247">
        <f t="shared" si="4978"/>
        <v>0</v>
      </c>
      <c r="QK132" s="247">
        <f t="shared" si="4979"/>
        <v>0</v>
      </c>
      <c r="QL132" s="247">
        <f t="shared" si="4980"/>
        <v>0</v>
      </c>
      <c r="QM132" s="247">
        <f t="shared" si="4981"/>
        <v>0</v>
      </c>
      <c r="QN132" s="247">
        <f t="shared" si="4982"/>
        <v>1</v>
      </c>
      <c r="QO132" s="247">
        <f t="shared" si="4983"/>
        <v>59909.36</v>
      </c>
      <c r="QP132" s="247">
        <f t="shared" si="4984"/>
        <v>0</v>
      </c>
      <c r="QQ132" s="247">
        <f t="shared" si="4985"/>
        <v>0</v>
      </c>
      <c r="QR132" s="243">
        <f t="shared" si="4986"/>
        <v>1</v>
      </c>
      <c r="QS132" s="243">
        <f t="shared" si="4987"/>
        <v>59909.36</v>
      </c>
    </row>
    <row r="133" spans="1:461" s="199" customFormat="1" ht="27.75" customHeight="1" x14ac:dyDescent="0.25">
      <c r="A133" s="221"/>
      <c r="B133" s="221">
        <v>91</v>
      </c>
      <c r="C133" s="248" t="s">
        <v>302</v>
      </c>
      <c r="D133" s="238">
        <f>D131</f>
        <v>9860</v>
      </c>
      <c r="E133" s="238">
        <v>10127</v>
      </c>
      <c r="F133" s="239">
        <v>1.29</v>
      </c>
      <c r="G133" s="240">
        <v>1</v>
      </c>
      <c r="H133" s="238">
        <v>1.4</v>
      </c>
      <c r="I133" s="238">
        <v>1.68</v>
      </c>
      <c r="J133" s="238">
        <v>2.23</v>
      </c>
      <c r="K133" s="241">
        <v>2.57</v>
      </c>
      <c r="L133" s="242">
        <v>0</v>
      </c>
      <c r="M133" s="243">
        <f t="shared" si="3005"/>
        <v>0</v>
      </c>
      <c r="N133" s="243">
        <f t="shared" si="4795"/>
        <v>0</v>
      </c>
      <c r="O133" s="243">
        <f t="shared" si="4796"/>
        <v>0</v>
      </c>
      <c r="P133" s="243">
        <f>VLOOKUP($B133,факт!$D$7:$HK$127,21,0)</f>
        <v>0</v>
      </c>
      <c r="Q133" s="243">
        <f>VLOOKUP($B133,факт!$D$7:$HK$127,22,0)</f>
        <v>0</v>
      </c>
      <c r="R133" s="243">
        <f>VLOOKUP($B133,факт!$D$7:$HK$127,19,0)</f>
        <v>0</v>
      </c>
      <c r="S133" s="243">
        <f>VLOOKUP($B133,факт!$D$7:$HK$127,20,0)</f>
        <v>0</v>
      </c>
      <c r="T133" s="243">
        <f t="shared" si="3006"/>
        <v>0</v>
      </c>
      <c r="U133" s="243">
        <f t="shared" si="3007"/>
        <v>0</v>
      </c>
      <c r="V133" s="242">
        <v>0</v>
      </c>
      <c r="W133" s="243">
        <f t="shared" si="3008"/>
        <v>0</v>
      </c>
      <c r="X133" s="243">
        <f t="shared" si="4797"/>
        <v>0</v>
      </c>
      <c r="Y133" s="243">
        <f t="shared" si="4798"/>
        <v>0</v>
      </c>
      <c r="Z133" s="243">
        <f>VLOOKUP($B133,факт!$D$7:$HK$128,29,0)</f>
        <v>0</v>
      </c>
      <c r="AA133" s="243">
        <f>VLOOKUP($B133,факт!$D$7:$HK$128,30,0)</f>
        <v>0</v>
      </c>
      <c r="AB133" s="243">
        <f>VLOOKUP($B133,факт!$D$7:$HK$128,27,0)</f>
        <v>0</v>
      </c>
      <c r="AC133" s="243">
        <f>VLOOKUP($B133,факт!$D$7:$HK$128,28,0)</f>
        <v>0</v>
      </c>
      <c r="AD133" s="243">
        <f t="shared" si="4799"/>
        <v>0</v>
      </c>
      <c r="AE133" s="243">
        <f t="shared" si="4800"/>
        <v>0</v>
      </c>
      <c r="AF133" s="245"/>
      <c r="AG133" s="243">
        <f t="shared" si="3009"/>
        <v>0</v>
      </c>
      <c r="AH133" s="243">
        <f t="shared" si="4801"/>
        <v>0</v>
      </c>
      <c r="AI133" s="243">
        <f t="shared" si="4802"/>
        <v>0</v>
      </c>
      <c r="AJ133" s="243">
        <f>VLOOKUP($B133,факт!$D$7:$HK$128,43,0)</f>
        <v>0</v>
      </c>
      <c r="AK133" s="243">
        <f>VLOOKUP($B133,факт!$D$7:$HK$128,44,0)</f>
        <v>0</v>
      </c>
      <c r="AL133" s="243">
        <f>VLOOKUP($B133,факт!$D$7:$HK$128,41,0)</f>
        <v>0</v>
      </c>
      <c r="AM133" s="243">
        <f>VLOOKUP($B133,факт!$D$7:$HK$128,42,0)</f>
        <v>0</v>
      </c>
      <c r="AN133" s="243">
        <f t="shared" si="4803"/>
        <v>0</v>
      </c>
      <c r="AO133" s="243">
        <f t="shared" si="4804"/>
        <v>0</v>
      </c>
      <c r="AP133" s="242">
        <v>0</v>
      </c>
      <c r="AQ133" s="243">
        <f t="shared" si="3010"/>
        <v>0</v>
      </c>
      <c r="AR133" s="243">
        <f t="shared" si="4805"/>
        <v>0</v>
      </c>
      <c r="AS133" s="243">
        <f t="shared" si="4806"/>
        <v>0</v>
      </c>
      <c r="AT133" s="243">
        <f>VLOOKUP($B133,факт!$D$7:$HK$128,9,0)</f>
        <v>0</v>
      </c>
      <c r="AU133" s="243">
        <f>VLOOKUP($B133,факт!$D$7:$HK$128,10,0)</f>
        <v>0</v>
      </c>
      <c r="AV133" s="243">
        <f>VLOOKUP($B133,факт!$D$7:$HK$128,7,0)</f>
        <v>0</v>
      </c>
      <c r="AW133" s="243">
        <f>VLOOKUP($B133,факт!$D$7:$HK$128,8,0)</f>
        <v>0</v>
      </c>
      <c r="AX133" s="243">
        <f t="shared" si="4807"/>
        <v>0</v>
      </c>
      <c r="AY133" s="243">
        <f t="shared" si="4808"/>
        <v>0</v>
      </c>
      <c r="AZ133" s="242">
        <v>0</v>
      </c>
      <c r="BA133" s="243">
        <f t="shared" si="3011"/>
        <v>0</v>
      </c>
      <c r="BB133" s="243">
        <f t="shared" si="4809"/>
        <v>0</v>
      </c>
      <c r="BC133" s="243">
        <f t="shared" si="4810"/>
        <v>0</v>
      </c>
      <c r="BD133" s="243">
        <f>VLOOKUP($B133,факт!$D$7:$HK$128,23,0)</f>
        <v>0</v>
      </c>
      <c r="BE133" s="243">
        <f>VLOOKUP($B133,факт!$D$7:$HK$128,24,0)</f>
        <v>0</v>
      </c>
      <c r="BF133" s="243"/>
      <c r="BG133" s="243"/>
      <c r="BH133" s="243">
        <f t="shared" si="4811"/>
        <v>0</v>
      </c>
      <c r="BI133" s="243">
        <f t="shared" si="4812"/>
        <v>0</v>
      </c>
      <c r="BJ133" s="242">
        <v>0</v>
      </c>
      <c r="BK133" s="243">
        <f t="shared" si="3012"/>
        <v>0</v>
      </c>
      <c r="BL133" s="243">
        <f t="shared" si="4813"/>
        <v>0</v>
      </c>
      <c r="BM133" s="243">
        <f t="shared" si="4814"/>
        <v>0</v>
      </c>
      <c r="BN133" s="243">
        <f>VLOOKUP($B133,факт!$D$7:$HK$128,199,0)</f>
        <v>0</v>
      </c>
      <c r="BO133" s="243">
        <f>VLOOKUP($B133,факт!$D$7:$HK$128,200,0)</f>
        <v>0</v>
      </c>
      <c r="BP133" s="243">
        <f>VLOOKUP($B133,факт!$D$7:$HK$128,197,0)</f>
        <v>0</v>
      </c>
      <c r="BQ133" s="243">
        <f>VLOOKUP($B133,факт!$D$7:$HK$128,198,0)</f>
        <v>0</v>
      </c>
      <c r="BR133" s="243">
        <f t="shared" si="4815"/>
        <v>0</v>
      </c>
      <c r="BS133" s="243">
        <f t="shared" si="4816"/>
        <v>0</v>
      </c>
      <c r="BT133" s="243"/>
      <c r="BU133" s="243">
        <f t="shared" si="3013"/>
        <v>0</v>
      </c>
      <c r="BV133" s="243">
        <f t="shared" si="4817"/>
        <v>0</v>
      </c>
      <c r="BW133" s="243">
        <f t="shared" si="4818"/>
        <v>0</v>
      </c>
      <c r="BX133" s="243">
        <f>VLOOKUP($B133,факт!$D$7:$HK$128,25,0)</f>
        <v>0</v>
      </c>
      <c r="BY133" s="243">
        <f>VLOOKUP($B133,факт!$D$7:$HK$128,26,0)</f>
        <v>0</v>
      </c>
      <c r="BZ133" s="244"/>
      <c r="CA133" s="244"/>
      <c r="CB133" s="243">
        <f t="shared" si="4819"/>
        <v>0</v>
      </c>
      <c r="CC133" s="243">
        <f t="shared" si="4820"/>
        <v>0</v>
      </c>
      <c r="CD133" s="242">
        <v>0</v>
      </c>
      <c r="CE133" s="243">
        <f t="shared" si="4821"/>
        <v>0</v>
      </c>
      <c r="CF133" s="243">
        <f t="shared" si="4822"/>
        <v>0</v>
      </c>
      <c r="CG133" s="243">
        <f t="shared" si="4823"/>
        <v>0</v>
      </c>
      <c r="CH133" s="243">
        <f>VLOOKUP($B133,факт!$D$7:$HK$128,13,0)</f>
        <v>0</v>
      </c>
      <c r="CI133" s="243">
        <f>VLOOKUP($B133,факт!$D$7:$HK$128,14,0)</f>
        <v>0</v>
      </c>
      <c r="CJ133" s="243">
        <f>VLOOKUP($B133,факт!$D$7:$HK$128,11,0)</f>
        <v>0</v>
      </c>
      <c r="CK133" s="243">
        <f>VLOOKUP($B133,факт!$D$7:$HK$128,12,0)</f>
        <v>0</v>
      </c>
      <c r="CL133" s="243">
        <f t="shared" si="4824"/>
        <v>0</v>
      </c>
      <c r="CM133" s="243">
        <f t="shared" si="4825"/>
        <v>0</v>
      </c>
      <c r="CN133" s="245"/>
      <c r="CO133" s="243">
        <f t="shared" si="3014"/>
        <v>0</v>
      </c>
      <c r="CP133" s="243">
        <f t="shared" si="4826"/>
        <v>0</v>
      </c>
      <c r="CQ133" s="243">
        <f t="shared" si="4827"/>
        <v>0</v>
      </c>
      <c r="CR133" s="243">
        <f>VLOOKUP($B133,факт!$D$7:$HK$128,37,0)</f>
        <v>0</v>
      </c>
      <c r="CS133" s="243">
        <f>VLOOKUP($B133,факт!$D$7:$HK$128,38,0)</f>
        <v>0</v>
      </c>
      <c r="CT133" s="243">
        <f>VLOOKUP($B133,факт!$D$7:$HK$128,35,0)</f>
        <v>0</v>
      </c>
      <c r="CU133" s="243">
        <f>VLOOKUP($B133,факт!$D$7:$HK$128,36,0)</f>
        <v>0</v>
      </c>
      <c r="CV133" s="243">
        <f t="shared" si="4828"/>
        <v>0</v>
      </c>
      <c r="CW133" s="243">
        <f t="shared" si="4829"/>
        <v>0</v>
      </c>
      <c r="CX133" s="242">
        <v>0</v>
      </c>
      <c r="CY133" s="243">
        <f t="shared" si="3015"/>
        <v>0</v>
      </c>
      <c r="CZ133" s="243">
        <f t="shared" si="4830"/>
        <v>0</v>
      </c>
      <c r="DA133" s="243">
        <f t="shared" si="4831"/>
        <v>0</v>
      </c>
      <c r="DB133" s="243">
        <f>VLOOKUP($B133,факт!$D$7:$HK$128,121,0)</f>
        <v>0</v>
      </c>
      <c r="DC133" s="243">
        <f>VLOOKUP($B133,факт!$D$7:$HK$128,122,0)</f>
        <v>0</v>
      </c>
      <c r="DD133" s="243">
        <f>VLOOKUP($B133,факт!$D$7:$HK$128,119,0)</f>
        <v>0</v>
      </c>
      <c r="DE133" s="243">
        <f>VLOOKUP($B133,факт!$D$7:$HK$128,120,0)</f>
        <v>0</v>
      </c>
      <c r="DF133" s="243">
        <f t="shared" si="4832"/>
        <v>0</v>
      </c>
      <c r="DG133" s="243">
        <f t="shared" si="4833"/>
        <v>0</v>
      </c>
      <c r="DH133" s="242">
        <v>0</v>
      </c>
      <c r="DI133" s="243">
        <f t="shared" si="3016"/>
        <v>0</v>
      </c>
      <c r="DJ133" s="243">
        <f t="shared" si="4834"/>
        <v>0</v>
      </c>
      <c r="DK133" s="243">
        <f t="shared" si="4835"/>
        <v>0</v>
      </c>
      <c r="DL133" s="243">
        <f>VLOOKUP($B133,факт!$D$7:$HK$128,135,0)</f>
        <v>0</v>
      </c>
      <c r="DM133" s="243">
        <f>VLOOKUP($B133,факт!$D$7:$HK$128,136,0)</f>
        <v>0</v>
      </c>
      <c r="DN133" s="243">
        <f>VLOOKUP($B133,факт!$D$7:$HK$128,133,0)</f>
        <v>0</v>
      </c>
      <c r="DO133" s="243">
        <f>VLOOKUP($B133,факт!$D$7:$HK$128,134,0)</f>
        <v>0</v>
      </c>
      <c r="DP133" s="243">
        <f t="shared" si="4836"/>
        <v>0</v>
      </c>
      <c r="DQ133" s="243">
        <f t="shared" si="4837"/>
        <v>0</v>
      </c>
      <c r="DR133" s="243"/>
      <c r="DS133" s="243">
        <f t="shared" si="3017"/>
        <v>0</v>
      </c>
      <c r="DT133" s="243">
        <f t="shared" si="4838"/>
        <v>0</v>
      </c>
      <c r="DU133" s="243">
        <f t="shared" si="4839"/>
        <v>0</v>
      </c>
      <c r="DV133" s="243">
        <f>VLOOKUP($B133,факт!$D$7:$HK$128,157,0)</f>
        <v>0</v>
      </c>
      <c r="DW133" s="243">
        <f>VLOOKUP($B133,факт!$D$7:$HK$128,158,0)</f>
        <v>0</v>
      </c>
      <c r="DX133" s="243">
        <f>VLOOKUP($B133,факт!$D$7:$HK$128,155,0)</f>
        <v>0</v>
      </c>
      <c r="DY133" s="243">
        <f>VLOOKUP($B133,факт!$D$7:$HK$128,156,0)</f>
        <v>0</v>
      </c>
      <c r="DZ133" s="243">
        <f t="shared" si="4840"/>
        <v>0</v>
      </c>
      <c r="EA133" s="243">
        <f t="shared" si="4841"/>
        <v>0</v>
      </c>
      <c r="EB133" s="242">
        <v>0</v>
      </c>
      <c r="EC133" s="243">
        <f t="shared" si="3018"/>
        <v>0</v>
      </c>
      <c r="ED133" s="243">
        <f t="shared" si="4842"/>
        <v>0</v>
      </c>
      <c r="EE133" s="243">
        <f t="shared" si="4843"/>
        <v>0</v>
      </c>
      <c r="EF133" s="243">
        <f>VLOOKUP($B133,факт!$D$7:$HK$128,173,0)</f>
        <v>0</v>
      </c>
      <c r="EG133" s="243">
        <f>VLOOKUP($B133,факт!$D$7:$HK$128,174,0)</f>
        <v>0</v>
      </c>
      <c r="EH133" s="243">
        <f>VLOOKUP($B133,факт!$D$7:$HK$128,171,0)</f>
        <v>0</v>
      </c>
      <c r="EI133" s="243">
        <f>VLOOKUP($B133,факт!$D$7:$HK$128,172,0)</f>
        <v>0</v>
      </c>
      <c r="EJ133" s="243">
        <f t="shared" si="4844"/>
        <v>0</v>
      </c>
      <c r="EK133" s="243">
        <f t="shared" si="4845"/>
        <v>0</v>
      </c>
      <c r="EL133" s="242">
        <v>0</v>
      </c>
      <c r="EM133" s="243">
        <f t="shared" si="3019"/>
        <v>0</v>
      </c>
      <c r="EN133" s="243">
        <f t="shared" si="4846"/>
        <v>0</v>
      </c>
      <c r="EO133" s="243">
        <f t="shared" si="4847"/>
        <v>0</v>
      </c>
      <c r="EP133" s="243">
        <f>VLOOKUP($B133,факт!$D$7:$HK$128,175,0)</f>
        <v>0</v>
      </c>
      <c r="EQ133" s="243">
        <f>VLOOKUP($B133,факт!$D$7:$HK$128,176,0)</f>
        <v>0</v>
      </c>
      <c r="ER133" s="244"/>
      <c r="ES133" s="244"/>
      <c r="ET133" s="243">
        <f t="shared" si="4848"/>
        <v>0</v>
      </c>
      <c r="EU133" s="243">
        <f t="shared" si="4849"/>
        <v>0</v>
      </c>
      <c r="EV133" s="242">
        <v>0</v>
      </c>
      <c r="EW133" s="243">
        <f t="shared" si="3020"/>
        <v>0</v>
      </c>
      <c r="EX133" s="243">
        <f t="shared" si="4850"/>
        <v>0</v>
      </c>
      <c r="EY133" s="243">
        <f t="shared" si="4851"/>
        <v>0</v>
      </c>
      <c r="EZ133" s="243">
        <f>VLOOKUP($B133,факт!$D$7:$HK$128,179,0)</f>
        <v>0</v>
      </c>
      <c r="FA133" s="243">
        <f>VLOOKUP($B133,факт!$D$7:$HK$128,180,0)</f>
        <v>0</v>
      </c>
      <c r="FB133" s="243">
        <f>VLOOKUP($B133,факт!$D$7:$HK$128,177,0)</f>
        <v>0</v>
      </c>
      <c r="FC133" s="243">
        <f>VLOOKUP($B133,факт!$D$7:$HK$128,178,0)</f>
        <v>0</v>
      </c>
      <c r="FD133" s="243">
        <f t="shared" si="4852"/>
        <v>0</v>
      </c>
      <c r="FE133" s="243">
        <f t="shared" si="4853"/>
        <v>0</v>
      </c>
      <c r="FF133" s="242">
        <v>0</v>
      </c>
      <c r="FG133" s="243">
        <f t="shared" si="3021"/>
        <v>0</v>
      </c>
      <c r="FH133" s="243">
        <f t="shared" si="4854"/>
        <v>0</v>
      </c>
      <c r="FI133" s="243">
        <f t="shared" si="4855"/>
        <v>0</v>
      </c>
      <c r="FJ133" s="243">
        <f>VLOOKUP($B133,факт!$D$7:$HK$128,183,0)</f>
        <v>0</v>
      </c>
      <c r="FK133" s="243">
        <f>VLOOKUP($B133,факт!$D$7:$HK$128,184,0)</f>
        <v>0</v>
      </c>
      <c r="FL133" s="243">
        <f>VLOOKUP($B133,факт!$D$7:$HK$128,181,0)</f>
        <v>0</v>
      </c>
      <c r="FM133" s="243">
        <f>VLOOKUP($B133,факт!$D$7:$HK$128,182,0)</f>
        <v>0</v>
      </c>
      <c r="FN133" s="243">
        <f t="shared" si="4856"/>
        <v>0</v>
      </c>
      <c r="FO133" s="243">
        <f t="shared" si="4857"/>
        <v>0</v>
      </c>
      <c r="FP133" s="242">
        <v>0</v>
      </c>
      <c r="FQ133" s="243">
        <f t="shared" si="3022"/>
        <v>0</v>
      </c>
      <c r="FR133" s="243">
        <f t="shared" si="4858"/>
        <v>0</v>
      </c>
      <c r="FS133" s="243">
        <f t="shared" si="4859"/>
        <v>0</v>
      </c>
      <c r="FT133" s="243">
        <f>VLOOKUP($B133,факт!$D$7:$HK$128,189,0)</f>
        <v>0</v>
      </c>
      <c r="FU133" s="243">
        <f>VLOOKUP($B133,факт!$D$7:$HK$128,190,0)</f>
        <v>0</v>
      </c>
      <c r="FV133" s="243">
        <f>VLOOKUP($B133,факт!$D$7:$HK$128,187,0)</f>
        <v>0</v>
      </c>
      <c r="FW133" s="243">
        <f>VLOOKUP($B133,факт!$D$7:$HK$128,188,0)</f>
        <v>0</v>
      </c>
      <c r="FX133" s="243">
        <f t="shared" si="4860"/>
        <v>0</v>
      </c>
      <c r="FY133" s="243">
        <f t="shared" si="4861"/>
        <v>0</v>
      </c>
      <c r="FZ133" s="242"/>
      <c r="GA133" s="243">
        <f t="shared" si="3023"/>
        <v>0</v>
      </c>
      <c r="GB133" s="243">
        <f t="shared" si="4862"/>
        <v>0</v>
      </c>
      <c r="GC133" s="243">
        <f t="shared" si="4863"/>
        <v>0</v>
      </c>
      <c r="GD133" s="243">
        <f>VLOOKUP($B133,факт!$D$7:$HK$128,201,0)</f>
        <v>0</v>
      </c>
      <c r="GE133" s="243">
        <f>VLOOKUP($B133,факт!$D$7:$HK$128,202,0)</f>
        <v>0</v>
      </c>
      <c r="GF133" s="244"/>
      <c r="GG133" s="244"/>
      <c r="GH133" s="243">
        <f t="shared" si="4864"/>
        <v>0</v>
      </c>
      <c r="GI133" s="243">
        <f t="shared" si="4865"/>
        <v>0</v>
      </c>
      <c r="GJ133" s="242">
        <v>0</v>
      </c>
      <c r="GK133" s="243">
        <f t="shared" si="3024"/>
        <v>0</v>
      </c>
      <c r="GL133" s="243">
        <f t="shared" si="4866"/>
        <v>0</v>
      </c>
      <c r="GM133" s="243">
        <f t="shared" si="4867"/>
        <v>0</v>
      </c>
      <c r="GN133" s="243">
        <f>VLOOKUP($B133,факт!$D$7:$HK$128,191,0)</f>
        <v>0</v>
      </c>
      <c r="GO133" s="243">
        <f>VLOOKUP($B133,факт!$D$7:$HK$128,192,0)</f>
        <v>0</v>
      </c>
      <c r="GP133" s="244"/>
      <c r="GQ133" s="244"/>
      <c r="GR133" s="243">
        <f t="shared" si="4868"/>
        <v>0</v>
      </c>
      <c r="GS133" s="243">
        <f t="shared" si="4869"/>
        <v>0</v>
      </c>
      <c r="GT133" s="242">
        <v>0</v>
      </c>
      <c r="GU133" s="243">
        <f t="shared" si="3025"/>
        <v>0</v>
      </c>
      <c r="GV133" s="243">
        <f t="shared" si="4870"/>
        <v>0</v>
      </c>
      <c r="GW133" s="243">
        <f t="shared" si="4871"/>
        <v>0</v>
      </c>
      <c r="GX133" s="243">
        <f>VLOOKUP($B133,факт!$D$7:$HK$128,127,0)</f>
        <v>0</v>
      </c>
      <c r="GY133" s="243">
        <f>VLOOKUP($B133,факт!$D$7:$HK$128,128,0)</f>
        <v>0</v>
      </c>
      <c r="GZ133" s="243">
        <f>VLOOKUP($B133,факт!$D$7:$HK$128,125,0)</f>
        <v>0</v>
      </c>
      <c r="HA133" s="243">
        <f>VLOOKUP($B133,факт!$D$7:$HK$128,126,0)</f>
        <v>0</v>
      </c>
      <c r="HB133" s="243">
        <f t="shared" si="4872"/>
        <v>0</v>
      </c>
      <c r="HC133" s="243">
        <f t="shared" si="4873"/>
        <v>0</v>
      </c>
      <c r="HD133" s="242"/>
      <c r="HE133" s="243">
        <f t="shared" si="4874"/>
        <v>0</v>
      </c>
      <c r="HF133" s="243">
        <f t="shared" si="4875"/>
        <v>0</v>
      </c>
      <c r="HG133" s="243">
        <f t="shared" si="4876"/>
        <v>0</v>
      </c>
      <c r="HH133" s="243">
        <f>VLOOKUP($B133,факт!$D$7:$HK$128,131,0)</f>
        <v>0</v>
      </c>
      <c r="HI133" s="243">
        <f>VLOOKUP($B133,факт!$D$7:$HK$128,132,0)</f>
        <v>0</v>
      </c>
      <c r="HJ133" s="243">
        <f>VLOOKUP($B133,факт!$D$7:$HK$128,129,0)</f>
        <v>0</v>
      </c>
      <c r="HK133" s="243">
        <f>VLOOKUP($B133,факт!$D$7:$HK$128,130,0)</f>
        <v>0</v>
      </c>
      <c r="HL133" s="243">
        <f t="shared" si="4877"/>
        <v>0</v>
      </c>
      <c r="HM133" s="243">
        <f t="shared" si="4878"/>
        <v>0</v>
      </c>
      <c r="HN133" s="244"/>
      <c r="HO133" s="244">
        <v>0</v>
      </c>
      <c r="HP133" s="243">
        <f t="shared" si="4879"/>
        <v>0</v>
      </c>
      <c r="HQ133" s="243">
        <f t="shared" si="4880"/>
        <v>0</v>
      </c>
      <c r="HR133" s="243">
        <f>VLOOKUP($B133,факт!$D$7:$HK$128,165,0)</f>
        <v>0</v>
      </c>
      <c r="HS133" s="243">
        <f>VLOOKUP($B133,факт!$D$7:$HK$128,166,0)</f>
        <v>0</v>
      </c>
      <c r="HT133" s="243">
        <f>VLOOKUP($B133,факт!$D$7:$HK$128,163,0)</f>
        <v>0</v>
      </c>
      <c r="HU133" s="243">
        <f>VLOOKUP($B133,факт!$D$7:$HK$128,164,0)</f>
        <v>0</v>
      </c>
      <c r="HV133" s="243">
        <f t="shared" si="4881"/>
        <v>0</v>
      </c>
      <c r="HW133" s="243">
        <f t="shared" si="4882"/>
        <v>0</v>
      </c>
      <c r="HX133" s="244">
        <v>0</v>
      </c>
      <c r="HY133" s="244">
        <v>0</v>
      </c>
      <c r="HZ133" s="243">
        <f t="shared" si="4883"/>
        <v>0</v>
      </c>
      <c r="IA133" s="243">
        <f t="shared" si="4884"/>
        <v>0</v>
      </c>
      <c r="IB133" s="243">
        <f>VLOOKUP($B133,факт!$D$7:$HK$128,49,0)</f>
        <v>0</v>
      </c>
      <c r="IC133" s="243">
        <f>VLOOKUP($B133,факт!$D$7:$HK$128,50,0)</f>
        <v>0</v>
      </c>
      <c r="ID133" s="244"/>
      <c r="IE133" s="244"/>
      <c r="IF133" s="243">
        <f t="shared" si="4885"/>
        <v>0</v>
      </c>
      <c r="IG133" s="243">
        <f t="shared" si="4886"/>
        <v>0</v>
      </c>
      <c r="IH133" s="244">
        <v>0</v>
      </c>
      <c r="II133" s="244">
        <v>0</v>
      </c>
      <c r="IJ133" s="243">
        <f t="shared" si="4887"/>
        <v>0</v>
      </c>
      <c r="IK133" s="243">
        <f t="shared" si="4888"/>
        <v>0</v>
      </c>
      <c r="IL133" s="243">
        <f>VLOOKUP($B133,факт!$D$7:$HK$128,85,0)</f>
        <v>0</v>
      </c>
      <c r="IM133" s="243">
        <f>VLOOKUP($B133,факт!$D$7:$HK$128,86,0)</f>
        <v>0</v>
      </c>
      <c r="IN133" s="244"/>
      <c r="IO133" s="244"/>
      <c r="IP133" s="243">
        <f t="shared" si="4889"/>
        <v>0</v>
      </c>
      <c r="IQ133" s="243">
        <f t="shared" si="4890"/>
        <v>0</v>
      </c>
      <c r="IR133" s="244">
        <v>0</v>
      </c>
      <c r="IS133" s="244">
        <v>0</v>
      </c>
      <c r="IT133" s="244"/>
      <c r="IU133" s="244"/>
      <c r="IV133" s="243">
        <f t="shared" si="4891"/>
        <v>0</v>
      </c>
      <c r="IW133" s="243">
        <f t="shared" si="4892"/>
        <v>0</v>
      </c>
      <c r="IX133" s="243">
        <f>VLOOKUP($B133,факт!$D$7:$HK$128,55,0)</f>
        <v>0</v>
      </c>
      <c r="IY133" s="243">
        <f>VLOOKUP($B133,факт!$D$7:$HK$128,56,0)</f>
        <v>0</v>
      </c>
      <c r="IZ133" s="243">
        <f t="shared" si="4893"/>
        <v>0</v>
      </c>
      <c r="JA133" s="243">
        <f t="shared" si="4894"/>
        <v>0</v>
      </c>
      <c r="JB133" s="242">
        <v>0</v>
      </c>
      <c r="JC133" s="243">
        <f t="shared" si="3026"/>
        <v>0</v>
      </c>
      <c r="JD133" s="243">
        <f t="shared" si="4895"/>
        <v>0</v>
      </c>
      <c r="JE133" s="243">
        <f t="shared" si="4896"/>
        <v>0</v>
      </c>
      <c r="JF133" s="243">
        <f>VLOOKUP($B133,факт!$D$7:$HK$128,61,0)</f>
        <v>0</v>
      </c>
      <c r="JG133" s="243">
        <f>VLOOKUP($B133,факт!$D$7:$HK$128,62,0)</f>
        <v>0</v>
      </c>
      <c r="JH133" s="243">
        <f>VLOOKUP($B133,факт!$D$7:$HK$128,59,0)</f>
        <v>0</v>
      </c>
      <c r="JI133" s="243">
        <f>VLOOKUP($B133,факт!$D$7:$HK$128,60,0)</f>
        <v>0</v>
      </c>
      <c r="JJ133" s="243">
        <f t="shared" si="4897"/>
        <v>0</v>
      </c>
      <c r="JK133" s="243">
        <f t="shared" si="4898"/>
        <v>0</v>
      </c>
      <c r="JL133" s="242"/>
      <c r="JM133" s="243">
        <f t="shared" si="4899"/>
        <v>0</v>
      </c>
      <c r="JN133" s="243">
        <f t="shared" si="4900"/>
        <v>0</v>
      </c>
      <c r="JO133" s="243">
        <f t="shared" si="4901"/>
        <v>0</v>
      </c>
      <c r="JP133" s="243">
        <f>VLOOKUP($B133,факт!$D$7:$HK$128,213,0)</f>
        <v>0</v>
      </c>
      <c r="JQ133" s="243">
        <f>VLOOKUP($B133,факт!$D$7:$HK$128,214,0)</f>
        <v>0</v>
      </c>
      <c r="JR133" s="244"/>
      <c r="JS133" s="244"/>
      <c r="JT133" s="243">
        <f t="shared" si="4902"/>
        <v>0</v>
      </c>
      <c r="JU133" s="243">
        <f t="shared" si="4903"/>
        <v>0</v>
      </c>
      <c r="JV133" s="242"/>
      <c r="JW133" s="243">
        <f t="shared" si="3027"/>
        <v>0</v>
      </c>
      <c r="JX133" s="243">
        <f t="shared" si="4904"/>
        <v>0</v>
      </c>
      <c r="JY133" s="243">
        <f t="shared" si="4905"/>
        <v>0</v>
      </c>
      <c r="JZ133" s="243">
        <f>VLOOKUP($B133,факт!$D$7:$HK$128,211,0)</f>
        <v>0</v>
      </c>
      <c r="KA133" s="243">
        <f>VLOOKUP($B133,факт!$D$7:$HK$128,212,0)</f>
        <v>0</v>
      </c>
      <c r="KB133" s="243">
        <f>VLOOKUP($B133,факт!$D$7:$HK$128,209,0)</f>
        <v>0</v>
      </c>
      <c r="KC133" s="243">
        <f>VLOOKUP($B133,факт!$D$7:$HK$128,210,0)</f>
        <v>0</v>
      </c>
      <c r="KD133" s="243">
        <f t="shared" si="4906"/>
        <v>0</v>
      </c>
      <c r="KE133" s="243">
        <f t="shared" si="4907"/>
        <v>0</v>
      </c>
      <c r="KF133" s="242">
        <v>0</v>
      </c>
      <c r="KG133" s="243">
        <f t="shared" si="4908"/>
        <v>0</v>
      </c>
      <c r="KH133" s="243">
        <f t="shared" si="4909"/>
        <v>0</v>
      </c>
      <c r="KI133" s="243">
        <f t="shared" si="4910"/>
        <v>0</v>
      </c>
      <c r="KJ133" s="243">
        <f>VLOOKUP($B133,факт!$D$7:$HK$128,161,0)</f>
        <v>0</v>
      </c>
      <c r="KK133" s="243">
        <f>VLOOKUP($B133,факт!$D$7:$HK$128,162,0)</f>
        <v>0</v>
      </c>
      <c r="KL133" s="243">
        <f>VLOOKUP($B133,факт!$D$7:$HK$128,159,0)</f>
        <v>0</v>
      </c>
      <c r="KM133" s="243">
        <f>VLOOKUP($B133,факт!$D$7:$HK$128,160,0)</f>
        <v>0</v>
      </c>
      <c r="KN133" s="243">
        <f t="shared" si="4911"/>
        <v>0</v>
      </c>
      <c r="KO133" s="243">
        <f t="shared" si="4912"/>
        <v>0</v>
      </c>
      <c r="KP133" s="242">
        <v>0</v>
      </c>
      <c r="KQ133" s="243">
        <f t="shared" si="4913"/>
        <v>0</v>
      </c>
      <c r="KR133" s="243">
        <f t="shared" si="4914"/>
        <v>0</v>
      </c>
      <c r="KS133" s="243">
        <f t="shared" si="4915"/>
        <v>0</v>
      </c>
      <c r="KT133" s="244"/>
      <c r="KU133" s="244"/>
      <c r="KV133" s="244"/>
      <c r="KW133" s="244"/>
      <c r="KX133" s="243">
        <f t="shared" si="4916"/>
        <v>0</v>
      </c>
      <c r="KY133" s="243">
        <f t="shared" si="4917"/>
        <v>0</v>
      </c>
      <c r="KZ133" s="242">
        <v>0</v>
      </c>
      <c r="LA133" s="243">
        <f t="shared" si="3028"/>
        <v>0</v>
      </c>
      <c r="LB133" s="243">
        <f t="shared" si="4918"/>
        <v>0</v>
      </c>
      <c r="LC133" s="243">
        <f t="shared" si="4919"/>
        <v>0</v>
      </c>
      <c r="LD133" s="243">
        <f>VLOOKUP($B133,факт!$D$7:$HK$128,89,0)</f>
        <v>0</v>
      </c>
      <c r="LE133" s="243">
        <f>VLOOKUP($B133,факт!$D$7:$HK$128,90,0)</f>
        <v>0</v>
      </c>
      <c r="LF133" s="243">
        <f>VLOOKUP($B133,факт!$D$7:$HK$128,87,0)</f>
        <v>0</v>
      </c>
      <c r="LG133" s="243">
        <f>VLOOKUP($B133,факт!$D$7:$HK$128,88,0)</f>
        <v>0</v>
      </c>
      <c r="LH133" s="243">
        <f t="shared" si="4920"/>
        <v>0</v>
      </c>
      <c r="LI133" s="243">
        <f t="shared" si="4921"/>
        <v>0</v>
      </c>
      <c r="LJ133" s="242">
        <v>0</v>
      </c>
      <c r="LK133" s="243">
        <f t="shared" si="3029"/>
        <v>0</v>
      </c>
      <c r="LL133" s="243">
        <f t="shared" si="4922"/>
        <v>0</v>
      </c>
      <c r="LM133" s="243">
        <f t="shared" si="4923"/>
        <v>0</v>
      </c>
      <c r="LN133" s="243">
        <f>VLOOKUP($B133,факт!$D$7:$HK$128,69,0)</f>
        <v>0</v>
      </c>
      <c r="LO133" s="243">
        <f>VLOOKUP($B133,факт!$D$7:$HK$128,70,0)</f>
        <v>0</v>
      </c>
      <c r="LP133" s="244"/>
      <c r="LQ133" s="244"/>
      <c r="LR133" s="243">
        <f t="shared" si="4924"/>
        <v>0</v>
      </c>
      <c r="LS133" s="243">
        <f t="shared" si="4925"/>
        <v>0</v>
      </c>
      <c r="LT133" s="242"/>
      <c r="LU133" s="243">
        <f t="shared" si="3030"/>
        <v>0</v>
      </c>
      <c r="LV133" s="243">
        <f t="shared" si="4926"/>
        <v>0</v>
      </c>
      <c r="LW133" s="243">
        <f t="shared" si="4927"/>
        <v>0</v>
      </c>
      <c r="LX133" s="243">
        <f>VLOOKUP($B133,факт!$D$7:$HK$128,83,0)</f>
        <v>0</v>
      </c>
      <c r="LY133" s="243">
        <f>VLOOKUP($B133,факт!$D$7:$HK$128,84,0)</f>
        <v>0</v>
      </c>
      <c r="LZ133" s="244"/>
      <c r="MA133" s="244"/>
      <c r="MB133" s="243">
        <f t="shared" si="4928"/>
        <v>0</v>
      </c>
      <c r="MC133" s="243">
        <f t="shared" si="4929"/>
        <v>0</v>
      </c>
      <c r="MD133" s="242">
        <v>0</v>
      </c>
      <c r="ME133" s="243">
        <f t="shared" si="3031"/>
        <v>0</v>
      </c>
      <c r="MF133" s="243">
        <f t="shared" si="4930"/>
        <v>0</v>
      </c>
      <c r="MG133" s="243">
        <f t="shared" si="4931"/>
        <v>0</v>
      </c>
      <c r="MH133" s="243">
        <f>VLOOKUP($B133,факт!$D$7:$HK$128,73,0)</f>
        <v>0</v>
      </c>
      <c r="MI133" s="243">
        <f>VLOOKUP($B133,факт!$D$7:$HK$128,74,0)</f>
        <v>0</v>
      </c>
      <c r="MJ133" s="243">
        <f>VLOOKUP($B133,факт!$D$7:$HK$128,71,0)</f>
        <v>0</v>
      </c>
      <c r="MK133" s="243">
        <f>VLOOKUP($B133,факт!$D$7:$HK$128,72,0)</f>
        <v>0</v>
      </c>
      <c r="ML133" s="243">
        <f t="shared" si="4932"/>
        <v>0</v>
      </c>
      <c r="MM133" s="243">
        <f t="shared" si="4933"/>
        <v>0</v>
      </c>
      <c r="MN133" s="242"/>
      <c r="MO133" s="243">
        <f t="shared" si="3032"/>
        <v>0</v>
      </c>
      <c r="MP133" s="243">
        <f t="shared" si="4934"/>
        <v>0</v>
      </c>
      <c r="MQ133" s="243">
        <f t="shared" si="4935"/>
        <v>0</v>
      </c>
      <c r="MR133" s="243">
        <f>VLOOKUP($B133,факт!$D$7:$HK$128,53,0)</f>
        <v>0</v>
      </c>
      <c r="MS133" s="243">
        <f>VLOOKUP($B133,факт!$D$7:$HK$128,54,0)</f>
        <v>0</v>
      </c>
      <c r="MT133" s="243">
        <f>VLOOKUP($B133,факт!$D$7:$HK$128,51,0)</f>
        <v>0</v>
      </c>
      <c r="MU133" s="243">
        <f>VLOOKUP($B133,факт!$D$7:$HK$128,52,0)</f>
        <v>0</v>
      </c>
      <c r="MV133" s="243">
        <f t="shared" si="4936"/>
        <v>0</v>
      </c>
      <c r="MW133" s="243">
        <f t="shared" si="4937"/>
        <v>0</v>
      </c>
      <c r="MX133" s="242">
        <v>0</v>
      </c>
      <c r="MY133" s="243">
        <f t="shared" si="4938"/>
        <v>0</v>
      </c>
      <c r="MZ133" s="243">
        <f t="shared" si="4939"/>
        <v>0</v>
      </c>
      <c r="NA133" s="243">
        <f t="shared" si="4940"/>
        <v>0</v>
      </c>
      <c r="NB133" s="243">
        <f>VLOOKUP($B133,факт!$D$7:$HK$128,77,0)</f>
        <v>0</v>
      </c>
      <c r="NC133" s="243">
        <f>VLOOKUP($B133,факт!$D$7:$HK$128,78,0)</f>
        <v>0</v>
      </c>
      <c r="ND133" s="243">
        <f>VLOOKUP($B133,факт!$D$7:$HK$128,75,0)</f>
        <v>0</v>
      </c>
      <c r="NE133" s="243">
        <f>VLOOKUP($B133,факт!$D$7:$HK$128,76,0)</f>
        <v>0</v>
      </c>
      <c r="NF133" s="243">
        <f t="shared" si="4941"/>
        <v>0</v>
      </c>
      <c r="NG133" s="243">
        <f t="shared" si="4942"/>
        <v>0</v>
      </c>
      <c r="NH133" s="242"/>
      <c r="NI133" s="243">
        <f t="shared" si="4943"/>
        <v>0</v>
      </c>
      <c r="NJ133" s="243">
        <f t="shared" si="4944"/>
        <v>0</v>
      </c>
      <c r="NK133" s="243">
        <f t="shared" si="4945"/>
        <v>0</v>
      </c>
      <c r="NL133" s="243">
        <f>VLOOKUP($B133,факт!$D$7:$HK$128,95,0)</f>
        <v>0</v>
      </c>
      <c r="NM133" s="243">
        <f>VLOOKUP($B133,факт!$D$7:$HK$128,96,0)</f>
        <v>0</v>
      </c>
      <c r="NN133" s="243">
        <f>VLOOKUP($B133,факт!$D$7:$HK$128,93,0)</f>
        <v>0</v>
      </c>
      <c r="NO133" s="243">
        <f>VLOOKUP($B133,факт!$D$7:$HK$128,94,0)</f>
        <v>0</v>
      </c>
      <c r="NP133" s="243">
        <f t="shared" si="4946"/>
        <v>0</v>
      </c>
      <c r="NQ133" s="243">
        <f t="shared" si="4947"/>
        <v>0</v>
      </c>
      <c r="NR133" s="242">
        <v>0</v>
      </c>
      <c r="NS133" s="243">
        <f t="shared" si="4948"/>
        <v>0</v>
      </c>
      <c r="NT133" s="243">
        <f t="shared" si="4949"/>
        <v>0</v>
      </c>
      <c r="NU133" s="243">
        <f t="shared" si="4950"/>
        <v>0</v>
      </c>
      <c r="NV133" s="243">
        <f>VLOOKUP($B133,факт!$D$7:$HK$128,81,0)</f>
        <v>0</v>
      </c>
      <c r="NW133" s="243">
        <f>VLOOKUP($B133,факт!$D$7:$HK$128,82,0)</f>
        <v>0</v>
      </c>
      <c r="NX133" s="244"/>
      <c r="NY133" s="244"/>
      <c r="NZ133" s="243">
        <f t="shared" si="4951"/>
        <v>0</v>
      </c>
      <c r="OA133" s="243">
        <f t="shared" si="4952"/>
        <v>0</v>
      </c>
      <c r="OB133" s="242"/>
      <c r="OC133" s="243">
        <f t="shared" si="3033"/>
        <v>0</v>
      </c>
      <c r="OD133" s="243">
        <f t="shared" si="4953"/>
        <v>0</v>
      </c>
      <c r="OE133" s="243">
        <f t="shared" si="4954"/>
        <v>0</v>
      </c>
      <c r="OF133" s="244"/>
      <c r="OG133" s="244"/>
      <c r="OH133" s="244"/>
      <c r="OI133" s="244"/>
      <c r="OJ133" s="243">
        <f t="shared" si="4955"/>
        <v>0</v>
      </c>
      <c r="OK133" s="243">
        <f t="shared" si="4956"/>
        <v>0</v>
      </c>
      <c r="OL133" s="242">
        <v>0</v>
      </c>
      <c r="OM133" s="243">
        <f t="shared" si="3034"/>
        <v>0</v>
      </c>
      <c r="ON133" s="243">
        <f t="shared" si="4957"/>
        <v>0</v>
      </c>
      <c r="OO133" s="243">
        <f t="shared" si="4958"/>
        <v>0</v>
      </c>
      <c r="OP133" s="243">
        <f>VLOOKUP($B133,факт!$D$7:$HK$128,47,0)</f>
        <v>0</v>
      </c>
      <c r="OQ133" s="243">
        <f>VLOOKUP($B133,факт!$D$7:$HK$128,48,0)</f>
        <v>0</v>
      </c>
      <c r="OR133" s="244"/>
      <c r="OS133" s="244"/>
      <c r="OT133" s="243">
        <f t="shared" si="4959"/>
        <v>0</v>
      </c>
      <c r="OU133" s="243">
        <f t="shared" si="4960"/>
        <v>0</v>
      </c>
      <c r="OV133" s="242">
        <v>0</v>
      </c>
      <c r="OW133" s="243">
        <f t="shared" si="3035"/>
        <v>0</v>
      </c>
      <c r="OX133" s="243">
        <f t="shared" si="4961"/>
        <v>0</v>
      </c>
      <c r="OY133" s="243">
        <f t="shared" si="4962"/>
        <v>0</v>
      </c>
      <c r="OZ133" s="244"/>
      <c r="PA133" s="244"/>
      <c r="PB133" s="244"/>
      <c r="PC133" s="244"/>
      <c r="PD133" s="243">
        <f t="shared" si="4963"/>
        <v>0</v>
      </c>
      <c r="PE133" s="243">
        <f t="shared" si="4964"/>
        <v>0</v>
      </c>
      <c r="PF133" s="242">
        <v>0</v>
      </c>
      <c r="PG133" s="243">
        <f t="shared" si="4965"/>
        <v>0</v>
      </c>
      <c r="PH133" s="243">
        <f t="shared" si="4966"/>
        <v>0</v>
      </c>
      <c r="PI133" s="243">
        <f t="shared" si="4967"/>
        <v>0</v>
      </c>
      <c r="PJ133" s="243">
        <f>VLOOKUP($B133,факт!$D$7:$HK$128,45,0)</f>
        <v>0</v>
      </c>
      <c r="PK133" s="243">
        <f>VLOOKUP($B133,факт!$D$7:$HK$128,46,0)</f>
        <v>0</v>
      </c>
      <c r="PL133" s="244"/>
      <c r="PM133" s="244"/>
      <c r="PN133" s="243">
        <f t="shared" si="4968"/>
        <v>0</v>
      </c>
      <c r="PO133" s="243">
        <f t="shared" si="4969"/>
        <v>0</v>
      </c>
      <c r="PP133" s="243"/>
      <c r="PQ133" s="243"/>
      <c r="PR133" s="243">
        <f t="shared" si="4970"/>
        <v>0</v>
      </c>
      <c r="PS133" s="243">
        <f t="shared" si="4971"/>
        <v>0</v>
      </c>
      <c r="PT133" s="244"/>
      <c r="PU133" s="244"/>
      <c r="PV133" s="244"/>
      <c r="PW133" s="244"/>
      <c r="PX133" s="243">
        <f t="shared" si="4972"/>
        <v>0</v>
      </c>
      <c r="PY133" s="243">
        <f t="shared" si="4973"/>
        <v>0</v>
      </c>
      <c r="PZ133" s="243"/>
      <c r="QA133" s="243"/>
      <c r="QB133" s="243">
        <f t="shared" si="4974"/>
        <v>0</v>
      </c>
      <c r="QC133" s="243">
        <f t="shared" si="4975"/>
        <v>0</v>
      </c>
      <c r="QD133" s="244"/>
      <c r="QE133" s="244"/>
      <c r="QF133" s="244"/>
      <c r="QG133" s="244"/>
      <c r="QH133" s="243">
        <f t="shared" si="4976"/>
        <v>0</v>
      </c>
      <c r="QI133" s="243">
        <f t="shared" si="4977"/>
        <v>0</v>
      </c>
      <c r="QJ133" s="247">
        <f t="shared" si="4978"/>
        <v>0</v>
      </c>
      <c r="QK133" s="247">
        <f t="shared" si="4979"/>
        <v>0</v>
      </c>
      <c r="QL133" s="247">
        <f t="shared" si="4980"/>
        <v>0</v>
      </c>
      <c r="QM133" s="247">
        <f t="shared" si="4981"/>
        <v>0</v>
      </c>
      <c r="QN133" s="247">
        <f t="shared" si="4982"/>
        <v>0</v>
      </c>
      <c r="QO133" s="247">
        <f t="shared" si="4983"/>
        <v>0</v>
      </c>
      <c r="QP133" s="247">
        <f t="shared" si="4984"/>
        <v>0</v>
      </c>
      <c r="QQ133" s="247">
        <f t="shared" si="4985"/>
        <v>0</v>
      </c>
      <c r="QR133" s="243">
        <f t="shared" si="4986"/>
        <v>0</v>
      </c>
      <c r="QS133" s="243">
        <f t="shared" si="4987"/>
        <v>0</v>
      </c>
    </row>
    <row r="134" spans="1:461" s="199" customFormat="1" ht="27.75" customHeight="1" x14ac:dyDescent="0.25">
      <c r="A134" s="221"/>
      <c r="B134" s="221">
        <v>92</v>
      </c>
      <c r="C134" s="248" t="s">
        <v>303</v>
      </c>
      <c r="D134" s="238">
        <f>D133</f>
        <v>9860</v>
      </c>
      <c r="E134" s="238">
        <v>10127</v>
      </c>
      <c r="F134" s="239">
        <v>2.6</v>
      </c>
      <c r="G134" s="240">
        <v>1</v>
      </c>
      <c r="H134" s="238">
        <v>1.4</v>
      </c>
      <c r="I134" s="238">
        <v>1.68</v>
      </c>
      <c r="J134" s="238">
        <v>2.23</v>
      </c>
      <c r="K134" s="241">
        <v>2.57</v>
      </c>
      <c r="L134" s="242">
        <v>0</v>
      </c>
      <c r="M134" s="243">
        <f t="shared" si="3005"/>
        <v>0</v>
      </c>
      <c r="N134" s="243">
        <f t="shared" si="4795"/>
        <v>0</v>
      </c>
      <c r="O134" s="243">
        <f t="shared" si="4796"/>
        <v>0</v>
      </c>
      <c r="P134" s="243">
        <f>VLOOKUP($B134,факт!$D$7:$HK$127,21,0)</f>
        <v>0</v>
      </c>
      <c r="Q134" s="243">
        <f>VLOOKUP($B134,факт!$D$7:$HK$127,22,0)</f>
        <v>0</v>
      </c>
      <c r="R134" s="243">
        <f>VLOOKUP($B134,факт!$D$7:$HK$127,19,0)</f>
        <v>0</v>
      </c>
      <c r="S134" s="243">
        <f>VLOOKUP($B134,факт!$D$7:$HK$127,20,0)</f>
        <v>0</v>
      </c>
      <c r="T134" s="243">
        <f t="shared" si="3006"/>
        <v>0</v>
      </c>
      <c r="U134" s="243">
        <f t="shared" si="3007"/>
        <v>0</v>
      </c>
      <c r="V134" s="242">
        <v>0</v>
      </c>
      <c r="W134" s="243">
        <f t="shared" si="3008"/>
        <v>0</v>
      </c>
      <c r="X134" s="243">
        <f t="shared" si="4797"/>
        <v>0</v>
      </c>
      <c r="Y134" s="243">
        <f t="shared" si="4798"/>
        <v>0</v>
      </c>
      <c r="Z134" s="243">
        <f>VLOOKUP($B134,факт!$D$7:$HK$128,29,0)</f>
        <v>0</v>
      </c>
      <c r="AA134" s="243">
        <f>VLOOKUP($B134,факт!$D$7:$HK$128,30,0)</f>
        <v>0</v>
      </c>
      <c r="AB134" s="243">
        <f>VLOOKUP($B134,факт!$D$7:$HK$128,27,0)</f>
        <v>0</v>
      </c>
      <c r="AC134" s="243">
        <f>VLOOKUP($B134,факт!$D$7:$HK$128,28,0)</f>
        <v>0</v>
      </c>
      <c r="AD134" s="243">
        <f t="shared" si="4799"/>
        <v>0</v>
      </c>
      <c r="AE134" s="243">
        <f t="shared" si="4800"/>
        <v>0</v>
      </c>
      <c r="AF134" s="245"/>
      <c r="AG134" s="243">
        <f t="shared" si="3009"/>
        <v>0</v>
      </c>
      <c r="AH134" s="243">
        <f t="shared" si="4801"/>
        <v>0</v>
      </c>
      <c r="AI134" s="243">
        <f t="shared" si="4802"/>
        <v>0</v>
      </c>
      <c r="AJ134" s="243">
        <f>VLOOKUP($B134,факт!$D$7:$HK$128,43,0)</f>
        <v>0</v>
      </c>
      <c r="AK134" s="243">
        <f>VLOOKUP($B134,факт!$D$7:$HK$128,44,0)</f>
        <v>0</v>
      </c>
      <c r="AL134" s="243">
        <f>VLOOKUP($B134,факт!$D$7:$HK$128,41,0)</f>
        <v>0</v>
      </c>
      <c r="AM134" s="243">
        <f>VLOOKUP($B134,факт!$D$7:$HK$128,42,0)</f>
        <v>0</v>
      </c>
      <c r="AN134" s="243">
        <f t="shared" si="4803"/>
        <v>0</v>
      </c>
      <c r="AO134" s="243">
        <f t="shared" si="4804"/>
        <v>0</v>
      </c>
      <c r="AP134" s="242">
        <v>0</v>
      </c>
      <c r="AQ134" s="243">
        <f t="shared" si="3010"/>
        <v>0</v>
      </c>
      <c r="AR134" s="243">
        <f t="shared" si="4805"/>
        <v>0</v>
      </c>
      <c r="AS134" s="243">
        <f t="shared" si="4806"/>
        <v>0</v>
      </c>
      <c r="AT134" s="243">
        <f>VLOOKUP($B134,факт!$D$7:$HK$128,9,0)</f>
        <v>0</v>
      </c>
      <c r="AU134" s="243">
        <f>VLOOKUP($B134,факт!$D$7:$HK$128,10,0)</f>
        <v>0</v>
      </c>
      <c r="AV134" s="243">
        <f>VLOOKUP($B134,факт!$D$7:$HK$128,7,0)</f>
        <v>0</v>
      </c>
      <c r="AW134" s="243">
        <f>VLOOKUP($B134,факт!$D$7:$HK$128,8,0)</f>
        <v>0</v>
      </c>
      <c r="AX134" s="243">
        <f t="shared" si="4807"/>
        <v>0</v>
      </c>
      <c r="AY134" s="243">
        <f t="shared" si="4808"/>
        <v>0</v>
      </c>
      <c r="AZ134" s="242">
        <v>0</v>
      </c>
      <c r="BA134" s="243">
        <f t="shared" si="3011"/>
        <v>0</v>
      </c>
      <c r="BB134" s="243">
        <f t="shared" si="4809"/>
        <v>0</v>
      </c>
      <c r="BC134" s="243">
        <f t="shared" si="4810"/>
        <v>0</v>
      </c>
      <c r="BD134" s="243">
        <f>VLOOKUP($B134,факт!$D$7:$HK$128,23,0)</f>
        <v>0</v>
      </c>
      <c r="BE134" s="243">
        <f>VLOOKUP($B134,факт!$D$7:$HK$128,24,0)</f>
        <v>0</v>
      </c>
      <c r="BF134" s="243"/>
      <c r="BG134" s="243"/>
      <c r="BH134" s="243">
        <f t="shared" si="4811"/>
        <v>0</v>
      </c>
      <c r="BI134" s="243">
        <f t="shared" si="4812"/>
        <v>0</v>
      </c>
      <c r="BJ134" s="242">
        <v>0</v>
      </c>
      <c r="BK134" s="243">
        <f t="shared" si="3012"/>
        <v>0</v>
      </c>
      <c r="BL134" s="243">
        <f t="shared" si="4813"/>
        <v>0</v>
      </c>
      <c r="BM134" s="243">
        <f t="shared" si="4814"/>
        <v>0</v>
      </c>
      <c r="BN134" s="243">
        <f>VLOOKUP($B134,факт!$D$7:$HK$128,199,0)</f>
        <v>0</v>
      </c>
      <c r="BO134" s="243">
        <f>VLOOKUP($B134,факт!$D$7:$HK$128,200,0)</f>
        <v>0</v>
      </c>
      <c r="BP134" s="243">
        <f>VLOOKUP($B134,факт!$D$7:$HK$128,197,0)</f>
        <v>0</v>
      </c>
      <c r="BQ134" s="243">
        <f>VLOOKUP($B134,факт!$D$7:$HK$128,198,0)</f>
        <v>0</v>
      </c>
      <c r="BR134" s="243">
        <f t="shared" si="4815"/>
        <v>0</v>
      </c>
      <c r="BS134" s="243">
        <f t="shared" si="4816"/>
        <v>0</v>
      </c>
      <c r="BT134" s="243"/>
      <c r="BU134" s="243">
        <f t="shared" si="3013"/>
        <v>0</v>
      </c>
      <c r="BV134" s="243">
        <f t="shared" si="4817"/>
        <v>0</v>
      </c>
      <c r="BW134" s="243">
        <f t="shared" si="4818"/>
        <v>0</v>
      </c>
      <c r="BX134" s="243">
        <f>VLOOKUP($B134,факт!$D$7:$HK$128,25,0)</f>
        <v>0</v>
      </c>
      <c r="BY134" s="243">
        <f>VLOOKUP($B134,факт!$D$7:$HK$128,26,0)</f>
        <v>0</v>
      </c>
      <c r="BZ134" s="244"/>
      <c r="CA134" s="244"/>
      <c r="CB134" s="243">
        <f t="shared" si="4819"/>
        <v>0</v>
      </c>
      <c r="CC134" s="243">
        <f t="shared" si="4820"/>
        <v>0</v>
      </c>
      <c r="CD134" s="242">
        <v>0</v>
      </c>
      <c r="CE134" s="243">
        <f t="shared" si="4821"/>
        <v>0</v>
      </c>
      <c r="CF134" s="243">
        <f t="shared" si="4822"/>
        <v>0</v>
      </c>
      <c r="CG134" s="243">
        <f t="shared" si="4823"/>
        <v>0</v>
      </c>
      <c r="CH134" s="243">
        <f>VLOOKUP($B134,факт!$D$7:$HK$128,13,0)</f>
        <v>0</v>
      </c>
      <c r="CI134" s="243">
        <f>VLOOKUP($B134,факт!$D$7:$HK$128,14,0)</f>
        <v>0</v>
      </c>
      <c r="CJ134" s="243">
        <f>VLOOKUP($B134,факт!$D$7:$HK$128,11,0)</f>
        <v>0</v>
      </c>
      <c r="CK134" s="243">
        <f>VLOOKUP($B134,факт!$D$7:$HK$128,12,0)</f>
        <v>0</v>
      </c>
      <c r="CL134" s="243">
        <f t="shared" si="4824"/>
        <v>0</v>
      </c>
      <c r="CM134" s="243">
        <f t="shared" si="4825"/>
        <v>0</v>
      </c>
      <c r="CN134" s="245"/>
      <c r="CO134" s="243">
        <f t="shared" si="3014"/>
        <v>0</v>
      </c>
      <c r="CP134" s="243">
        <f t="shared" si="4826"/>
        <v>0</v>
      </c>
      <c r="CQ134" s="243">
        <f t="shared" si="4827"/>
        <v>0</v>
      </c>
      <c r="CR134" s="243">
        <f>VLOOKUP($B134,факт!$D$7:$HK$128,37,0)</f>
        <v>0</v>
      </c>
      <c r="CS134" s="243">
        <f>VLOOKUP($B134,факт!$D$7:$HK$128,38,0)</f>
        <v>0</v>
      </c>
      <c r="CT134" s="243">
        <f>VLOOKUP($B134,факт!$D$7:$HK$128,35,0)</f>
        <v>0</v>
      </c>
      <c r="CU134" s="243">
        <f>VLOOKUP($B134,факт!$D$7:$HK$128,36,0)</f>
        <v>0</v>
      </c>
      <c r="CV134" s="243">
        <f t="shared" si="4828"/>
        <v>0</v>
      </c>
      <c r="CW134" s="243">
        <f t="shared" si="4829"/>
        <v>0</v>
      </c>
      <c r="CX134" s="242">
        <v>0</v>
      </c>
      <c r="CY134" s="243">
        <f t="shared" si="3015"/>
        <v>0</v>
      </c>
      <c r="CZ134" s="243">
        <f t="shared" si="4830"/>
        <v>0</v>
      </c>
      <c r="DA134" s="243">
        <f t="shared" si="4831"/>
        <v>0</v>
      </c>
      <c r="DB134" s="243">
        <f>VLOOKUP($B134,факт!$D$7:$HK$128,121,0)</f>
        <v>0</v>
      </c>
      <c r="DC134" s="243">
        <f>VLOOKUP($B134,факт!$D$7:$HK$128,122,0)</f>
        <v>0</v>
      </c>
      <c r="DD134" s="243">
        <f>VLOOKUP($B134,факт!$D$7:$HK$128,119,0)</f>
        <v>0</v>
      </c>
      <c r="DE134" s="243">
        <f>VLOOKUP($B134,факт!$D$7:$HK$128,120,0)</f>
        <v>0</v>
      </c>
      <c r="DF134" s="243">
        <f t="shared" si="4832"/>
        <v>0</v>
      </c>
      <c r="DG134" s="243">
        <f t="shared" si="4833"/>
        <v>0</v>
      </c>
      <c r="DH134" s="242">
        <v>0</v>
      </c>
      <c r="DI134" s="243">
        <f t="shared" si="3016"/>
        <v>0</v>
      </c>
      <c r="DJ134" s="243">
        <f t="shared" si="4834"/>
        <v>0</v>
      </c>
      <c r="DK134" s="243">
        <f t="shared" si="4835"/>
        <v>0</v>
      </c>
      <c r="DL134" s="243">
        <f>VLOOKUP($B134,факт!$D$7:$HK$128,135,0)</f>
        <v>0</v>
      </c>
      <c r="DM134" s="243">
        <f>VLOOKUP($B134,факт!$D$7:$HK$128,136,0)</f>
        <v>0</v>
      </c>
      <c r="DN134" s="243">
        <f>VLOOKUP($B134,факт!$D$7:$HK$128,133,0)</f>
        <v>0</v>
      </c>
      <c r="DO134" s="243">
        <f>VLOOKUP($B134,факт!$D$7:$HK$128,134,0)</f>
        <v>0</v>
      </c>
      <c r="DP134" s="243">
        <f t="shared" si="4836"/>
        <v>0</v>
      </c>
      <c r="DQ134" s="243">
        <f t="shared" si="4837"/>
        <v>0</v>
      </c>
      <c r="DR134" s="243"/>
      <c r="DS134" s="243">
        <f t="shared" si="3017"/>
        <v>0</v>
      </c>
      <c r="DT134" s="243">
        <f t="shared" si="4838"/>
        <v>0</v>
      </c>
      <c r="DU134" s="243">
        <f t="shared" si="4839"/>
        <v>0</v>
      </c>
      <c r="DV134" s="243">
        <f>VLOOKUP($B134,факт!$D$7:$HK$128,157,0)</f>
        <v>0</v>
      </c>
      <c r="DW134" s="243">
        <f>VLOOKUP($B134,факт!$D$7:$HK$128,158,0)</f>
        <v>0</v>
      </c>
      <c r="DX134" s="243">
        <f>VLOOKUP($B134,факт!$D$7:$HK$128,155,0)</f>
        <v>0</v>
      </c>
      <c r="DY134" s="243">
        <f>VLOOKUP($B134,факт!$D$7:$HK$128,156,0)</f>
        <v>0</v>
      </c>
      <c r="DZ134" s="243">
        <f t="shared" si="4840"/>
        <v>0</v>
      </c>
      <c r="EA134" s="243">
        <f t="shared" si="4841"/>
        <v>0</v>
      </c>
      <c r="EB134" s="242">
        <v>0</v>
      </c>
      <c r="EC134" s="243">
        <f t="shared" si="3018"/>
        <v>0</v>
      </c>
      <c r="ED134" s="243">
        <f t="shared" si="4842"/>
        <v>0</v>
      </c>
      <c r="EE134" s="243">
        <f t="shared" si="4843"/>
        <v>0</v>
      </c>
      <c r="EF134" s="243">
        <f>VLOOKUP($B134,факт!$D$7:$HK$128,173,0)</f>
        <v>0</v>
      </c>
      <c r="EG134" s="243">
        <f>VLOOKUP($B134,факт!$D$7:$HK$128,174,0)</f>
        <v>0</v>
      </c>
      <c r="EH134" s="243">
        <f>VLOOKUP($B134,факт!$D$7:$HK$128,171,0)</f>
        <v>0</v>
      </c>
      <c r="EI134" s="243">
        <f>VLOOKUP($B134,факт!$D$7:$HK$128,172,0)</f>
        <v>0</v>
      </c>
      <c r="EJ134" s="243">
        <f t="shared" si="4844"/>
        <v>0</v>
      </c>
      <c r="EK134" s="243">
        <f t="shared" si="4845"/>
        <v>0</v>
      </c>
      <c r="EL134" s="242">
        <v>0</v>
      </c>
      <c r="EM134" s="243">
        <f t="shared" si="3019"/>
        <v>0</v>
      </c>
      <c r="EN134" s="243">
        <f t="shared" si="4846"/>
        <v>0</v>
      </c>
      <c r="EO134" s="243">
        <f t="shared" si="4847"/>
        <v>0</v>
      </c>
      <c r="EP134" s="243">
        <f>VLOOKUP($B134,факт!$D$7:$HK$128,175,0)</f>
        <v>0</v>
      </c>
      <c r="EQ134" s="243">
        <f>VLOOKUP($B134,факт!$D$7:$HK$128,176,0)</f>
        <v>0</v>
      </c>
      <c r="ER134" s="244"/>
      <c r="ES134" s="244"/>
      <c r="ET134" s="243">
        <f t="shared" si="4848"/>
        <v>0</v>
      </c>
      <c r="EU134" s="243">
        <f t="shared" si="4849"/>
        <v>0</v>
      </c>
      <c r="EV134" s="242">
        <v>0</v>
      </c>
      <c r="EW134" s="243">
        <f t="shared" si="3020"/>
        <v>0</v>
      </c>
      <c r="EX134" s="243">
        <f t="shared" si="4850"/>
        <v>0</v>
      </c>
      <c r="EY134" s="243">
        <f t="shared" si="4851"/>
        <v>0</v>
      </c>
      <c r="EZ134" s="243">
        <f>VLOOKUP($B134,факт!$D$7:$HK$128,179,0)</f>
        <v>0</v>
      </c>
      <c r="FA134" s="243">
        <f>VLOOKUP($B134,факт!$D$7:$HK$128,180,0)</f>
        <v>0</v>
      </c>
      <c r="FB134" s="243">
        <f>VLOOKUP($B134,факт!$D$7:$HK$128,177,0)</f>
        <v>0</v>
      </c>
      <c r="FC134" s="243">
        <f>VLOOKUP($B134,факт!$D$7:$HK$128,178,0)</f>
        <v>0</v>
      </c>
      <c r="FD134" s="243">
        <f t="shared" si="4852"/>
        <v>0</v>
      </c>
      <c r="FE134" s="243">
        <f t="shared" si="4853"/>
        <v>0</v>
      </c>
      <c r="FF134" s="242">
        <v>0</v>
      </c>
      <c r="FG134" s="243">
        <f t="shared" si="3021"/>
        <v>0</v>
      </c>
      <c r="FH134" s="243">
        <f t="shared" si="4854"/>
        <v>0</v>
      </c>
      <c r="FI134" s="243">
        <f t="shared" si="4855"/>
        <v>0</v>
      </c>
      <c r="FJ134" s="243">
        <f>VLOOKUP($B134,факт!$D$7:$HK$128,183,0)</f>
        <v>0</v>
      </c>
      <c r="FK134" s="243">
        <f>VLOOKUP($B134,факт!$D$7:$HK$128,184,0)</f>
        <v>0</v>
      </c>
      <c r="FL134" s="243">
        <f>VLOOKUP($B134,факт!$D$7:$HK$128,181,0)</f>
        <v>0</v>
      </c>
      <c r="FM134" s="243">
        <f>VLOOKUP($B134,факт!$D$7:$HK$128,182,0)</f>
        <v>0</v>
      </c>
      <c r="FN134" s="243">
        <f t="shared" si="4856"/>
        <v>0</v>
      </c>
      <c r="FO134" s="243">
        <f t="shared" si="4857"/>
        <v>0</v>
      </c>
      <c r="FP134" s="242">
        <v>0</v>
      </c>
      <c r="FQ134" s="243">
        <f t="shared" si="3022"/>
        <v>0</v>
      </c>
      <c r="FR134" s="243">
        <f t="shared" si="4858"/>
        <v>0</v>
      </c>
      <c r="FS134" s="243">
        <f t="shared" si="4859"/>
        <v>0</v>
      </c>
      <c r="FT134" s="243">
        <f>VLOOKUP($B134,факт!$D$7:$HK$128,189,0)</f>
        <v>0</v>
      </c>
      <c r="FU134" s="243">
        <f>VLOOKUP($B134,факт!$D$7:$HK$128,190,0)</f>
        <v>0</v>
      </c>
      <c r="FV134" s="243">
        <f>VLOOKUP($B134,факт!$D$7:$HK$128,187,0)</f>
        <v>0</v>
      </c>
      <c r="FW134" s="243">
        <f>VLOOKUP($B134,факт!$D$7:$HK$128,188,0)</f>
        <v>0</v>
      </c>
      <c r="FX134" s="243">
        <f t="shared" si="4860"/>
        <v>0</v>
      </c>
      <c r="FY134" s="243">
        <f t="shared" si="4861"/>
        <v>0</v>
      </c>
      <c r="FZ134" s="242">
        <v>0</v>
      </c>
      <c r="GA134" s="243">
        <f t="shared" si="3023"/>
        <v>0</v>
      </c>
      <c r="GB134" s="243">
        <f t="shared" si="4862"/>
        <v>0</v>
      </c>
      <c r="GC134" s="243">
        <f t="shared" si="4863"/>
        <v>0</v>
      </c>
      <c r="GD134" s="243">
        <f>VLOOKUP($B134,факт!$D$7:$HK$128,201,0)</f>
        <v>0</v>
      </c>
      <c r="GE134" s="243">
        <f>VLOOKUP($B134,факт!$D$7:$HK$128,202,0)</f>
        <v>0</v>
      </c>
      <c r="GF134" s="244"/>
      <c r="GG134" s="244"/>
      <c r="GH134" s="243">
        <f t="shared" si="4864"/>
        <v>0</v>
      </c>
      <c r="GI134" s="243">
        <f t="shared" si="4865"/>
        <v>0</v>
      </c>
      <c r="GJ134" s="242">
        <v>0</v>
      </c>
      <c r="GK134" s="243">
        <f t="shared" si="3024"/>
        <v>0</v>
      </c>
      <c r="GL134" s="243">
        <f t="shared" si="4866"/>
        <v>0</v>
      </c>
      <c r="GM134" s="243">
        <f t="shared" si="4867"/>
        <v>0</v>
      </c>
      <c r="GN134" s="243">
        <f>VLOOKUP($B134,факт!$D$7:$HK$128,191,0)</f>
        <v>0</v>
      </c>
      <c r="GO134" s="243">
        <f>VLOOKUP($B134,факт!$D$7:$HK$128,192,0)</f>
        <v>0</v>
      </c>
      <c r="GP134" s="244"/>
      <c r="GQ134" s="244"/>
      <c r="GR134" s="243">
        <f t="shared" si="4868"/>
        <v>0</v>
      </c>
      <c r="GS134" s="243">
        <f t="shared" si="4869"/>
        <v>0</v>
      </c>
      <c r="GT134" s="242">
        <v>0</v>
      </c>
      <c r="GU134" s="243">
        <f t="shared" si="3025"/>
        <v>0</v>
      </c>
      <c r="GV134" s="243">
        <f t="shared" si="4870"/>
        <v>0</v>
      </c>
      <c r="GW134" s="243">
        <f t="shared" si="4871"/>
        <v>0</v>
      </c>
      <c r="GX134" s="243">
        <f>VLOOKUP($B134,факт!$D$7:$HK$128,127,0)</f>
        <v>0</v>
      </c>
      <c r="GY134" s="243">
        <f>VLOOKUP($B134,факт!$D$7:$HK$128,128,0)</f>
        <v>0</v>
      </c>
      <c r="GZ134" s="243">
        <f>VLOOKUP($B134,факт!$D$7:$HK$128,125,0)</f>
        <v>0</v>
      </c>
      <c r="HA134" s="243">
        <f>VLOOKUP($B134,факт!$D$7:$HK$128,126,0)</f>
        <v>0</v>
      </c>
      <c r="HB134" s="243">
        <f t="shared" si="4872"/>
        <v>0</v>
      </c>
      <c r="HC134" s="243">
        <f t="shared" si="4873"/>
        <v>0</v>
      </c>
      <c r="HD134" s="242"/>
      <c r="HE134" s="243">
        <f t="shared" si="4874"/>
        <v>0</v>
      </c>
      <c r="HF134" s="243">
        <f t="shared" si="4875"/>
        <v>0</v>
      </c>
      <c r="HG134" s="243">
        <f t="shared" si="4876"/>
        <v>0</v>
      </c>
      <c r="HH134" s="243">
        <f>VLOOKUP($B134,факт!$D$7:$HK$128,131,0)</f>
        <v>0</v>
      </c>
      <c r="HI134" s="243">
        <f>VLOOKUP($B134,факт!$D$7:$HK$128,132,0)</f>
        <v>0</v>
      </c>
      <c r="HJ134" s="243">
        <f>VLOOKUP($B134,факт!$D$7:$HK$128,129,0)</f>
        <v>0</v>
      </c>
      <c r="HK134" s="243">
        <f>VLOOKUP($B134,факт!$D$7:$HK$128,130,0)</f>
        <v>0</v>
      </c>
      <c r="HL134" s="243">
        <f t="shared" si="4877"/>
        <v>0</v>
      </c>
      <c r="HM134" s="243">
        <f t="shared" si="4878"/>
        <v>0</v>
      </c>
      <c r="HN134" s="244"/>
      <c r="HO134" s="244">
        <v>0</v>
      </c>
      <c r="HP134" s="243">
        <f t="shared" si="4879"/>
        <v>0</v>
      </c>
      <c r="HQ134" s="243">
        <f t="shared" si="4880"/>
        <v>0</v>
      </c>
      <c r="HR134" s="243">
        <f>VLOOKUP($B134,факт!$D$7:$HK$128,165,0)</f>
        <v>0</v>
      </c>
      <c r="HS134" s="243">
        <f>VLOOKUP($B134,факт!$D$7:$HK$128,166,0)</f>
        <v>0</v>
      </c>
      <c r="HT134" s="243">
        <f>VLOOKUP($B134,факт!$D$7:$HK$128,163,0)</f>
        <v>0</v>
      </c>
      <c r="HU134" s="243">
        <f>VLOOKUP($B134,факт!$D$7:$HK$128,164,0)</f>
        <v>0</v>
      </c>
      <c r="HV134" s="243">
        <f t="shared" si="4881"/>
        <v>0</v>
      </c>
      <c r="HW134" s="243">
        <f t="shared" si="4882"/>
        <v>0</v>
      </c>
      <c r="HX134" s="244">
        <v>0</v>
      </c>
      <c r="HY134" s="244">
        <v>0</v>
      </c>
      <c r="HZ134" s="243">
        <f t="shared" si="4883"/>
        <v>0</v>
      </c>
      <c r="IA134" s="243">
        <f t="shared" si="4884"/>
        <v>0</v>
      </c>
      <c r="IB134" s="243">
        <f>VLOOKUP($B134,факт!$D$7:$HK$128,49,0)</f>
        <v>0</v>
      </c>
      <c r="IC134" s="243">
        <f>VLOOKUP($B134,факт!$D$7:$HK$128,50,0)</f>
        <v>0</v>
      </c>
      <c r="ID134" s="244"/>
      <c r="IE134" s="244"/>
      <c r="IF134" s="243">
        <f t="shared" si="4885"/>
        <v>0</v>
      </c>
      <c r="IG134" s="243">
        <f t="shared" si="4886"/>
        <v>0</v>
      </c>
      <c r="IH134" s="244">
        <v>0</v>
      </c>
      <c r="II134" s="244">
        <v>0</v>
      </c>
      <c r="IJ134" s="243">
        <f t="shared" si="4887"/>
        <v>0</v>
      </c>
      <c r="IK134" s="243">
        <f t="shared" si="4888"/>
        <v>0</v>
      </c>
      <c r="IL134" s="243">
        <f>VLOOKUP($B134,факт!$D$7:$HK$128,85,0)</f>
        <v>0</v>
      </c>
      <c r="IM134" s="243">
        <f>VLOOKUP($B134,факт!$D$7:$HK$128,86,0)</f>
        <v>0</v>
      </c>
      <c r="IN134" s="244"/>
      <c r="IO134" s="244"/>
      <c r="IP134" s="243">
        <f t="shared" si="4889"/>
        <v>0</v>
      </c>
      <c r="IQ134" s="243">
        <f t="shared" si="4890"/>
        <v>0</v>
      </c>
      <c r="IR134" s="244">
        <v>0</v>
      </c>
      <c r="IS134" s="244">
        <v>0</v>
      </c>
      <c r="IT134" s="244"/>
      <c r="IU134" s="244"/>
      <c r="IV134" s="243">
        <f t="shared" si="4891"/>
        <v>0</v>
      </c>
      <c r="IW134" s="243">
        <f t="shared" si="4892"/>
        <v>0</v>
      </c>
      <c r="IX134" s="243">
        <f>VLOOKUP($B134,факт!$D$7:$HK$128,55,0)</f>
        <v>0</v>
      </c>
      <c r="IY134" s="243">
        <f>VLOOKUP($B134,факт!$D$7:$HK$128,56,0)</f>
        <v>0</v>
      </c>
      <c r="IZ134" s="243">
        <f t="shared" si="4893"/>
        <v>0</v>
      </c>
      <c r="JA134" s="243">
        <f t="shared" si="4894"/>
        <v>0</v>
      </c>
      <c r="JB134" s="242"/>
      <c r="JC134" s="243">
        <f t="shared" si="3026"/>
        <v>0</v>
      </c>
      <c r="JD134" s="243">
        <f t="shared" si="4895"/>
        <v>0</v>
      </c>
      <c r="JE134" s="243">
        <f t="shared" si="4896"/>
        <v>0</v>
      </c>
      <c r="JF134" s="243">
        <f>VLOOKUP($B134,факт!$D$7:$HK$128,61,0)</f>
        <v>0</v>
      </c>
      <c r="JG134" s="243">
        <f>VLOOKUP($B134,факт!$D$7:$HK$128,62,0)</f>
        <v>0</v>
      </c>
      <c r="JH134" s="243">
        <f>VLOOKUP($B134,факт!$D$7:$HK$128,59,0)</f>
        <v>0</v>
      </c>
      <c r="JI134" s="243">
        <f>VLOOKUP($B134,факт!$D$7:$HK$128,60,0)</f>
        <v>0</v>
      </c>
      <c r="JJ134" s="243">
        <f t="shared" si="4897"/>
        <v>0</v>
      </c>
      <c r="JK134" s="243">
        <f t="shared" si="4898"/>
        <v>0</v>
      </c>
      <c r="JL134" s="242"/>
      <c r="JM134" s="243">
        <f t="shared" si="4899"/>
        <v>0</v>
      </c>
      <c r="JN134" s="243">
        <f t="shared" si="4900"/>
        <v>0</v>
      </c>
      <c r="JO134" s="243">
        <f t="shared" si="4901"/>
        <v>0</v>
      </c>
      <c r="JP134" s="243">
        <f>VLOOKUP($B134,факт!$D$7:$HK$128,213,0)</f>
        <v>0</v>
      </c>
      <c r="JQ134" s="243">
        <f>VLOOKUP($B134,факт!$D$7:$HK$128,214,0)</f>
        <v>0</v>
      </c>
      <c r="JR134" s="244"/>
      <c r="JS134" s="244"/>
      <c r="JT134" s="243">
        <f t="shared" si="4902"/>
        <v>0</v>
      </c>
      <c r="JU134" s="243">
        <f t="shared" si="4903"/>
        <v>0</v>
      </c>
      <c r="JV134" s="242"/>
      <c r="JW134" s="243">
        <f t="shared" si="3027"/>
        <v>0</v>
      </c>
      <c r="JX134" s="243">
        <f t="shared" si="4904"/>
        <v>0</v>
      </c>
      <c r="JY134" s="243">
        <f t="shared" si="4905"/>
        <v>0</v>
      </c>
      <c r="JZ134" s="243">
        <f>VLOOKUP($B134,факт!$D$7:$HK$128,211,0)</f>
        <v>0</v>
      </c>
      <c r="KA134" s="243">
        <f>VLOOKUP($B134,факт!$D$7:$HK$128,212,0)</f>
        <v>0</v>
      </c>
      <c r="KB134" s="243">
        <f>VLOOKUP($B134,факт!$D$7:$HK$128,209,0)</f>
        <v>0</v>
      </c>
      <c r="KC134" s="243">
        <f>VLOOKUP($B134,факт!$D$7:$HK$128,210,0)</f>
        <v>0</v>
      </c>
      <c r="KD134" s="243">
        <f t="shared" si="4906"/>
        <v>0</v>
      </c>
      <c r="KE134" s="243">
        <f t="shared" si="4907"/>
        <v>0</v>
      </c>
      <c r="KF134" s="242">
        <v>0</v>
      </c>
      <c r="KG134" s="243">
        <f t="shared" si="4908"/>
        <v>0</v>
      </c>
      <c r="KH134" s="243">
        <f t="shared" si="4909"/>
        <v>0</v>
      </c>
      <c r="KI134" s="243">
        <f t="shared" si="4910"/>
        <v>0</v>
      </c>
      <c r="KJ134" s="243">
        <f>VLOOKUP($B134,факт!$D$7:$HK$128,161,0)</f>
        <v>0</v>
      </c>
      <c r="KK134" s="243">
        <f>VLOOKUP($B134,факт!$D$7:$HK$128,162,0)</f>
        <v>0</v>
      </c>
      <c r="KL134" s="243">
        <f>VLOOKUP($B134,факт!$D$7:$HK$128,159,0)</f>
        <v>0</v>
      </c>
      <c r="KM134" s="243">
        <f>VLOOKUP($B134,факт!$D$7:$HK$128,160,0)</f>
        <v>0</v>
      </c>
      <c r="KN134" s="243">
        <f t="shared" si="4911"/>
        <v>0</v>
      </c>
      <c r="KO134" s="243">
        <f t="shared" si="4912"/>
        <v>0</v>
      </c>
      <c r="KP134" s="242">
        <v>0</v>
      </c>
      <c r="KQ134" s="243">
        <f t="shared" si="4913"/>
        <v>0</v>
      </c>
      <c r="KR134" s="243">
        <f t="shared" si="4914"/>
        <v>0</v>
      </c>
      <c r="KS134" s="243">
        <f t="shared" si="4915"/>
        <v>0</v>
      </c>
      <c r="KT134" s="244"/>
      <c r="KU134" s="244"/>
      <c r="KV134" s="244"/>
      <c r="KW134" s="244"/>
      <c r="KX134" s="243">
        <f t="shared" si="4916"/>
        <v>0</v>
      </c>
      <c r="KY134" s="243">
        <f t="shared" si="4917"/>
        <v>0</v>
      </c>
      <c r="KZ134" s="242">
        <v>0</v>
      </c>
      <c r="LA134" s="243">
        <f t="shared" si="3028"/>
        <v>0</v>
      </c>
      <c r="LB134" s="243">
        <f t="shared" si="4918"/>
        <v>0</v>
      </c>
      <c r="LC134" s="243">
        <f t="shared" si="4919"/>
        <v>0</v>
      </c>
      <c r="LD134" s="243">
        <f>VLOOKUP($B134,факт!$D$7:$HK$128,89,0)</f>
        <v>0</v>
      </c>
      <c r="LE134" s="243">
        <f>VLOOKUP($B134,факт!$D$7:$HK$128,90,0)</f>
        <v>0</v>
      </c>
      <c r="LF134" s="243">
        <f>VLOOKUP($B134,факт!$D$7:$HK$128,87,0)</f>
        <v>0</v>
      </c>
      <c r="LG134" s="243">
        <f>VLOOKUP($B134,факт!$D$7:$HK$128,88,0)</f>
        <v>0</v>
      </c>
      <c r="LH134" s="243">
        <f t="shared" si="4920"/>
        <v>0</v>
      </c>
      <c r="LI134" s="243">
        <f t="shared" si="4921"/>
        <v>0</v>
      </c>
      <c r="LJ134" s="242">
        <v>0</v>
      </c>
      <c r="LK134" s="243">
        <f t="shared" si="3029"/>
        <v>0</v>
      </c>
      <c r="LL134" s="243">
        <f t="shared" si="4922"/>
        <v>0</v>
      </c>
      <c r="LM134" s="243">
        <f t="shared" si="4923"/>
        <v>0</v>
      </c>
      <c r="LN134" s="243">
        <f>VLOOKUP($B134,факт!$D$7:$HK$128,69,0)</f>
        <v>0</v>
      </c>
      <c r="LO134" s="243">
        <f>VLOOKUP($B134,факт!$D$7:$HK$128,70,0)</f>
        <v>0</v>
      </c>
      <c r="LP134" s="244"/>
      <c r="LQ134" s="244"/>
      <c r="LR134" s="243">
        <f t="shared" si="4924"/>
        <v>0</v>
      </c>
      <c r="LS134" s="243">
        <f t="shared" si="4925"/>
        <v>0</v>
      </c>
      <c r="LT134" s="242"/>
      <c r="LU134" s="243">
        <f t="shared" si="3030"/>
        <v>0</v>
      </c>
      <c r="LV134" s="243">
        <f t="shared" si="4926"/>
        <v>0</v>
      </c>
      <c r="LW134" s="243">
        <f t="shared" si="4927"/>
        <v>0</v>
      </c>
      <c r="LX134" s="243">
        <f>VLOOKUP($B134,факт!$D$7:$HK$128,83,0)</f>
        <v>0</v>
      </c>
      <c r="LY134" s="243">
        <f>VLOOKUP($B134,факт!$D$7:$HK$128,84,0)</f>
        <v>0</v>
      </c>
      <c r="LZ134" s="244"/>
      <c r="MA134" s="244"/>
      <c r="MB134" s="243">
        <f t="shared" si="4928"/>
        <v>0</v>
      </c>
      <c r="MC134" s="243">
        <f t="shared" si="4929"/>
        <v>0</v>
      </c>
      <c r="MD134" s="242">
        <v>0</v>
      </c>
      <c r="ME134" s="243">
        <f t="shared" si="3031"/>
        <v>0</v>
      </c>
      <c r="MF134" s="243">
        <f t="shared" si="4930"/>
        <v>0</v>
      </c>
      <c r="MG134" s="243">
        <f t="shared" si="4931"/>
        <v>0</v>
      </c>
      <c r="MH134" s="243">
        <f>VLOOKUP($B134,факт!$D$7:$HK$128,73,0)</f>
        <v>0</v>
      </c>
      <c r="MI134" s="243">
        <f>VLOOKUP($B134,факт!$D$7:$HK$128,74,0)</f>
        <v>0</v>
      </c>
      <c r="MJ134" s="243">
        <f>VLOOKUP($B134,факт!$D$7:$HK$128,71,0)</f>
        <v>0</v>
      </c>
      <c r="MK134" s="243">
        <f>VLOOKUP($B134,факт!$D$7:$HK$128,72,0)</f>
        <v>0</v>
      </c>
      <c r="ML134" s="243">
        <f t="shared" si="4932"/>
        <v>0</v>
      </c>
      <c r="MM134" s="243">
        <f t="shared" si="4933"/>
        <v>0</v>
      </c>
      <c r="MN134" s="242">
        <v>0</v>
      </c>
      <c r="MO134" s="243">
        <f t="shared" si="3032"/>
        <v>0</v>
      </c>
      <c r="MP134" s="243">
        <f t="shared" si="4934"/>
        <v>0</v>
      </c>
      <c r="MQ134" s="243">
        <f t="shared" si="4935"/>
        <v>0</v>
      </c>
      <c r="MR134" s="243">
        <f>VLOOKUP($B134,факт!$D$7:$HK$128,53,0)</f>
        <v>0</v>
      </c>
      <c r="MS134" s="243">
        <f>VLOOKUP($B134,факт!$D$7:$HK$128,54,0)</f>
        <v>0</v>
      </c>
      <c r="MT134" s="243">
        <f>VLOOKUP($B134,факт!$D$7:$HK$128,51,0)</f>
        <v>0</v>
      </c>
      <c r="MU134" s="243">
        <f>VLOOKUP($B134,факт!$D$7:$HK$128,52,0)</f>
        <v>0</v>
      </c>
      <c r="MV134" s="243">
        <f t="shared" si="4936"/>
        <v>0</v>
      </c>
      <c r="MW134" s="243">
        <f t="shared" si="4937"/>
        <v>0</v>
      </c>
      <c r="MX134" s="242">
        <v>0</v>
      </c>
      <c r="MY134" s="243">
        <f t="shared" si="4938"/>
        <v>0</v>
      </c>
      <c r="MZ134" s="243">
        <f t="shared" si="4939"/>
        <v>0</v>
      </c>
      <c r="NA134" s="243">
        <f t="shared" si="4940"/>
        <v>0</v>
      </c>
      <c r="NB134" s="243">
        <f>VLOOKUP($B134,факт!$D$7:$HK$128,77,0)</f>
        <v>0</v>
      </c>
      <c r="NC134" s="243">
        <f>VLOOKUP($B134,факт!$D$7:$HK$128,78,0)</f>
        <v>0</v>
      </c>
      <c r="ND134" s="243">
        <f>VLOOKUP($B134,факт!$D$7:$HK$128,75,0)</f>
        <v>0</v>
      </c>
      <c r="NE134" s="243">
        <f>VLOOKUP($B134,факт!$D$7:$HK$128,76,0)</f>
        <v>0</v>
      </c>
      <c r="NF134" s="243">
        <f t="shared" si="4941"/>
        <v>0</v>
      </c>
      <c r="NG134" s="243">
        <f t="shared" si="4942"/>
        <v>0</v>
      </c>
      <c r="NH134" s="242"/>
      <c r="NI134" s="243">
        <f t="shared" si="4943"/>
        <v>0</v>
      </c>
      <c r="NJ134" s="243">
        <f t="shared" si="4944"/>
        <v>0</v>
      </c>
      <c r="NK134" s="243">
        <f t="shared" si="4945"/>
        <v>0</v>
      </c>
      <c r="NL134" s="243">
        <f>VLOOKUP($B134,факт!$D$7:$HK$128,95,0)</f>
        <v>0</v>
      </c>
      <c r="NM134" s="243">
        <f>VLOOKUP($B134,факт!$D$7:$HK$128,96,0)</f>
        <v>0</v>
      </c>
      <c r="NN134" s="243">
        <f>VLOOKUP($B134,факт!$D$7:$HK$128,93,0)</f>
        <v>0</v>
      </c>
      <c r="NO134" s="243">
        <f>VLOOKUP($B134,факт!$D$7:$HK$128,94,0)</f>
        <v>0</v>
      </c>
      <c r="NP134" s="243">
        <f t="shared" si="4946"/>
        <v>0</v>
      </c>
      <c r="NQ134" s="243">
        <f t="shared" si="4947"/>
        <v>0</v>
      </c>
      <c r="NR134" s="242">
        <v>0</v>
      </c>
      <c r="NS134" s="243">
        <f t="shared" si="4948"/>
        <v>0</v>
      </c>
      <c r="NT134" s="243">
        <f t="shared" si="4949"/>
        <v>0</v>
      </c>
      <c r="NU134" s="243">
        <f t="shared" si="4950"/>
        <v>0</v>
      </c>
      <c r="NV134" s="243">
        <f>VLOOKUP($B134,факт!$D$7:$HK$128,81,0)</f>
        <v>0</v>
      </c>
      <c r="NW134" s="243">
        <f>VLOOKUP($B134,факт!$D$7:$HK$128,82,0)</f>
        <v>0</v>
      </c>
      <c r="NX134" s="244"/>
      <c r="NY134" s="244"/>
      <c r="NZ134" s="243">
        <f t="shared" si="4951"/>
        <v>0</v>
      </c>
      <c r="OA134" s="243">
        <f t="shared" si="4952"/>
        <v>0</v>
      </c>
      <c r="OB134" s="242"/>
      <c r="OC134" s="243">
        <f t="shared" si="3033"/>
        <v>0</v>
      </c>
      <c r="OD134" s="243">
        <f t="shared" si="4953"/>
        <v>0</v>
      </c>
      <c r="OE134" s="243">
        <f t="shared" si="4954"/>
        <v>0</v>
      </c>
      <c r="OF134" s="244"/>
      <c r="OG134" s="244"/>
      <c r="OH134" s="244"/>
      <c r="OI134" s="244"/>
      <c r="OJ134" s="243">
        <f t="shared" si="4955"/>
        <v>0</v>
      </c>
      <c r="OK134" s="243">
        <f t="shared" si="4956"/>
        <v>0</v>
      </c>
      <c r="OL134" s="242">
        <v>0</v>
      </c>
      <c r="OM134" s="243">
        <f t="shared" si="3034"/>
        <v>0</v>
      </c>
      <c r="ON134" s="243">
        <f t="shared" si="4957"/>
        <v>0</v>
      </c>
      <c r="OO134" s="243">
        <f t="shared" si="4958"/>
        <v>0</v>
      </c>
      <c r="OP134" s="243">
        <f>VLOOKUP($B134,факт!$D$7:$HK$128,47,0)</f>
        <v>0</v>
      </c>
      <c r="OQ134" s="243">
        <f>VLOOKUP($B134,факт!$D$7:$HK$128,48,0)</f>
        <v>0</v>
      </c>
      <c r="OR134" s="244"/>
      <c r="OS134" s="244"/>
      <c r="OT134" s="243">
        <f t="shared" si="4959"/>
        <v>0</v>
      </c>
      <c r="OU134" s="243">
        <f t="shared" si="4960"/>
        <v>0</v>
      </c>
      <c r="OV134" s="242">
        <v>0</v>
      </c>
      <c r="OW134" s="243">
        <f t="shared" si="3035"/>
        <v>0</v>
      </c>
      <c r="OX134" s="243">
        <f t="shared" si="4961"/>
        <v>0</v>
      </c>
      <c r="OY134" s="243">
        <f t="shared" si="4962"/>
        <v>0</v>
      </c>
      <c r="OZ134" s="244"/>
      <c r="PA134" s="244"/>
      <c r="PB134" s="244"/>
      <c r="PC134" s="244"/>
      <c r="PD134" s="243">
        <f t="shared" si="4963"/>
        <v>0</v>
      </c>
      <c r="PE134" s="243">
        <f t="shared" si="4964"/>
        <v>0</v>
      </c>
      <c r="PF134" s="242">
        <v>0</v>
      </c>
      <c r="PG134" s="243">
        <f t="shared" si="4965"/>
        <v>0</v>
      </c>
      <c r="PH134" s="243">
        <f t="shared" si="4966"/>
        <v>0</v>
      </c>
      <c r="PI134" s="243">
        <f t="shared" si="4967"/>
        <v>0</v>
      </c>
      <c r="PJ134" s="243">
        <f>VLOOKUP($B134,факт!$D$7:$HK$128,45,0)</f>
        <v>0</v>
      </c>
      <c r="PK134" s="243">
        <f>VLOOKUP($B134,факт!$D$7:$HK$128,46,0)</f>
        <v>0</v>
      </c>
      <c r="PL134" s="244"/>
      <c r="PM134" s="244"/>
      <c r="PN134" s="243">
        <f t="shared" si="4968"/>
        <v>0</v>
      </c>
      <c r="PO134" s="243">
        <f t="shared" si="4969"/>
        <v>0</v>
      </c>
      <c r="PP134" s="243"/>
      <c r="PQ134" s="243"/>
      <c r="PR134" s="243">
        <f t="shared" si="4970"/>
        <v>0</v>
      </c>
      <c r="PS134" s="243">
        <f t="shared" si="4971"/>
        <v>0</v>
      </c>
      <c r="PT134" s="244"/>
      <c r="PU134" s="244"/>
      <c r="PV134" s="244"/>
      <c r="PW134" s="244"/>
      <c r="PX134" s="243">
        <f t="shared" si="4972"/>
        <v>0</v>
      </c>
      <c r="PY134" s="243">
        <f t="shared" si="4973"/>
        <v>0</v>
      </c>
      <c r="PZ134" s="243"/>
      <c r="QA134" s="243"/>
      <c r="QB134" s="243">
        <f t="shared" si="4974"/>
        <v>0</v>
      </c>
      <c r="QC134" s="243">
        <f t="shared" si="4975"/>
        <v>0</v>
      </c>
      <c r="QD134" s="244"/>
      <c r="QE134" s="244"/>
      <c r="QF134" s="244"/>
      <c r="QG134" s="244"/>
      <c r="QH134" s="243">
        <f t="shared" si="4976"/>
        <v>0</v>
      </c>
      <c r="QI134" s="243">
        <f t="shared" si="4977"/>
        <v>0</v>
      </c>
      <c r="QJ134" s="247">
        <f t="shared" si="4978"/>
        <v>0</v>
      </c>
      <c r="QK134" s="247">
        <f t="shared" si="4979"/>
        <v>0</v>
      </c>
      <c r="QL134" s="247">
        <f t="shared" si="4980"/>
        <v>0</v>
      </c>
      <c r="QM134" s="247">
        <f t="shared" si="4981"/>
        <v>0</v>
      </c>
      <c r="QN134" s="247">
        <f t="shared" si="4982"/>
        <v>0</v>
      </c>
      <c r="QO134" s="247">
        <f t="shared" si="4983"/>
        <v>0</v>
      </c>
      <c r="QP134" s="247">
        <f t="shared" si="4984"/>
        <v>0</v>
      </c>
      <c r="QQ134" s="247">
        <f t="shared" si="4985"/>
        <v>0</v>
      </c>
      <c r="QR134" s="243">
        <f t="shared" si="4986"/>
        <v>0</v>
      </c>
      <c r="QS134" s="243">
        <f t="shared" si="4987"/>
        <v>0</v>
      </c>
    </row>
    <row r="135" spans="1:461" s="199" customFormat="1" ht="27.75" customHeight="1" x14ac:dyDescent="0.25">
      <c r="A135" s="230">
        <v>32</v>
      </c>
      <c r="B135" s="230"/>
      <c r="C135" s="231" t="s">
        <v>46</v>
      </c>
      <c r="D135" s="274"/>
      <c r="E135" s="274"/>
      <c r="F135" s="275">
        <v>1.85</v>
      </c>
      <c r="G135" s="276"/>
      <c r="H135" s="274"/>
      <c r="I135" s="274"/>
      <c r="J135" s="274"/>
      <c r="K135" s="265">
        <v>2.57</v>
      </c>
      <c r="L135" s="277">
        <f t="shared" ref="L135:BW135" si="4989">SUM(L136:L142)</f>
        <v>0</v>
      </c>
      <c r="M135" s="277">
        <f t="shared" si="4989"/>
        <v>0</v>
      </c>
      <c r="N135" s="277">
        <f t="shared" si="4989"/>
        <v>0</v>
      </c>
      <c r="O135" s="277">
        <f t="shared" si="4989"/>
        <v>0</v>
      </c>
      <c r="P135" s="277">
        <f t="shared" si="4989"/>
        <v>0</v>
      </c>
      <c r="Q135" s="277">
        <f t="shared" si="4989"/>
        <v>0</v>
      </c>
      <c r="R135" s="277">
        <f t="shared" si="4989"/>
        <v>0</v>
      </c>
      <c r="S135" s="277">
        <f t="shared" si="4989"/>
        <v>0</v>
      </c>
      <c r="T135" s="277">
        <f t="shared" si="4989"/>
        <v>0</v>
      </c>
      <c r="U135" s="277">
        <f t="shared" si="4989"/>
        <v>0</v>
      </c>
      <c r="V135" s="277">
        <f t="shared" si="4989"/>
        <v>0</v>
      </c>
      <c r="W135" s="277">
        <f t="shared" si="4989"/>
        <v>0</v>
      </c>
      <c r="X135" s="277">
        <f t="shared" si="4989"/>
        <v>0</v>
      </c>
      <c r="Y135" s="277">
        <f t="shared" si="4989"/>
        <v>0</v>
      </c>
      <c r="Z135" s="277">
        <f t="shared" si="4989"/>
        <v>0</v>
      </c>
      <c r="AA135" s="277">
        <f t="shared" si="4989"/>
        <v>0</v>
      </c>
      <c r="AB135" s="277">
        <f t="shared" si="4989"/>
        <v>0</v>
      </c>
      <c r="AC135" s="277">
        <f t="shared" si="4989"/>
        <v>0</v>
      </c>
      <c r="AD135" s="277">
        <f t="shared" si="4989"/>
        <v>0</v>
      </c>
      <c r="AE135" s="277">
        <f t="shared" si="4989"/>
        <v>0</v>
      </c>
      <c r="AF135" s="277">
        <f t="shared" si="4989"/>
        <v>0</v>
      </c>
      <c r="AG135" s="277">
        <f t="shared" si="4989"/>
        <v>0</v>
      </c>
      <c r="AH135" s="277">
        <f t="shared" si="4989"/>
        <v>0</v>
      </c>
      <c r="AI135" s="277">
        <f t="shared" si="4989"/>
        <v>0</v>
      </c>
      <c r="AJ135" s="277">
        <f t="shared" si="4989"/>
        <v>0</v>
      </c>
      <c r="AK135" s="277">
        <f t="shared" si="4989"/>
        <v>0</v>
      </c>
      <c r="AL135" s="277">
        <f t="shared" si="4989"/>
        <v>0</v>
      </c>
      <c r="AM135" s="277">
        <f t="shared" si="4989"/>
        <v>0</v>
      </c>
      <c r="AN135" s="277">
        <f t="shared" si="4989"/>
        <v>0</v>
      </c>
      <c r="AO135" s="277">
        <f t="shared" si="4989"/>
        <v>0</v>
      </c>
      <c r="AP135" s="277">
        <f t="shared" si="4989"/>
        <v>0</v>
      </c>
      <c r="AQ135" s="277">
        <f t="shared" si="4989"/>
        <v>0</v>
      </c>
      <c r="AR135" s="277">
        <f t="shared" si="4989"/>
        <v>0</v>
      </c>
      <c r="AS135" s="277">
        <f t="shared" si="4989"/>
        <v>0</v>
      </c>
      <c r="AT135" s="277">
        <f t="shared" si="4989"/>
        <v>0</v>
      </c>
      <c r="AU135" s="277">
        <f t="shared" si="4989"/>
        <v>0</v>
      </c>
      <c r="AV135" s="277">
        <f t="shared" si="4989"/>
        <v>0</v>
      </c>
      <c r="AW135" s="277">
        <f t="shared" si="4989"/>
        <v>0</v>
      </c>
      <c r="AX135" s="277">
        <f t="shared" si="4989"/>
        <v>0</v>
      </c>
      <c r="AY135" s="277">
        <f t="shared" si="4989"/>
        <v>0</v>
      </c>
      <c r="AZ135" s="277">
        <f t="shared" si="4989"/>
        <v>0</v>
      </c>
      <c r="BA135" s="277">
        <f t="shared" si="4989"/>
        <v>0</v>
      </c>
      <c r="BB135" s="277">
        <f t="shared" si="4989"/>
        <v>0</v>
      </c>
      <c r="BC135" s="277">
        <f t="shared" si="4989"/>
        <v>0</v>
      </c>
      <c r="BD135" s="277">
        <f t="shared" si="4989"/>
        <v>0</v>
      </c>
      <c r="BE135" s="277">
        <f t="shared" si="4989"/>
        <v>0</v>
      </c>
      <c r="BF135" s="277">
        <f t="shared" si="4989"/>
        <v>0</v>
      </c>
      <c r="BG135" s="277">
        <f t="shared" si="4989"/>
        <v>0</v>
      </c>
      <c r="BH135" s="277">
        <f t="shared" si="4989"/>
        <v>0</v>
      </c>
      <c r="BI135" s="277">
        <f t="shared" si="4989"/>
        <v>0</v>
      </c>
      <c r="BJ135" s="277">
        <f t="shared" si="4989"/>
        <v>0</v>
      </c>
      <c r="BK135" s="277">
        <f t="shared" si="4989"/>
        <v>0</v>
      </c>
      <c r="BL135" s="277">
        <f t="shared" si="4989"/>
        <v>0</v>
      </c>
      <c r="BM135" s="277">
        <f t="shared" si="4989"/>
        <v>0</v>
      </c>
      <c r="BN135" s="277">
        <f t="shared" si="4989"/>
        <v>0</v>
      </c>
      <c r="BO135" s="277">
        <f t="shared" si="4989"/>
        <v>0</v>
      </c>
      <c r="BP135" s="277">
        <f t="shared" si="4989"/>
        <v>0</v>
      </c>
      <c r="BQ135" s="277">
        <f t="shared" si="4989"/>
        <v>0</v>
      </c>
      <c r="BR135" s="277">
        <f t="shared" si="4989"/>
        <v>0</v>
      </c>
      <c r="BS135" s="277">
        <f t="shared" si="4989"/>
        <v>0</v>
      </c>
      <c r="BT135" s="277">
        <f t="shared" si="4989"/>
        <v>0</v>
      </c>
      <c r="BU135" s="277">
        <f t="shared" si="4989"/>
        <v>0</v>
      </c>
      <c r="BV135" s="277">
        <f t="shared" si="4989"/>
        <v>0</v>
      </c>
      <c r="BW135" s="277">
        <f t="shared" si="4989"/>
        <v>0</v>
      </c>
      <c r="BX135" s="277">
        <f t="shared" ref="BX135:EI135" si="4990">SUM(BX136:BX142)</f>
        <v>0</v>
      </c>
      <c r="BY135" s="277">
        <f t="shared" si="4990"/>
        <v>0</v>
      </c>
      <c r="BZ135" s="277">
        <f t="shared" si="4990"/>
        <v>0</v>
      </c>
      <c r="CA135" s="277">
        <f t="shared" si="4990"/>
        <v>0</v>
      </c>
      <c r="CB135" s="277">
        <f t="shared" si="4990"/>
        <v>0</v>
      </c>
      <c r="CC135" s="277">
        <f t="shared" si="4990"/>
        <v>0</v>
      </c>
      <c r="CD135" s="277">
        <f t="shared" si="4990"/>
        <v>0</v>
      </c>
      <c r="CE135" s="277">
        <f t="shared" si="4990"/>
        <v>0</v>
      </c>
      <c r="CF135" s="277">
        <f t="shared" si="4990"/>
        <v>0</v>
      </c>
      <c r="CG135" s="277">
        <f t="shared" si="4990"/>
        <v>0</v>
      </c>
      <c r="CH135" s="277">
        <f t="shared" si="4990"/>
        <v>0</v>
      </c>
      <c r="CI135" s="277">
        <f t="shared" si="4990"/>
        <v>0</v>
      </c>
      <c r="CJ135" s="277">
        <f t="shared" si="4990"/>
        <v>0</v>
      </c>
      <c r="CK135" s="277">
        <f t="shared" si="4990"/>
        <v>0</v>
      </c>
      <c r="CL135" s="277">
        <f t="shared" si="4990"/>
        <v>0</v>
      </c>
      <c r="CM135" s="277">
        <f t="shared" si="4990"/>
        <v>0</v>
      </c>
      <c r="CN135" s="277">
        <f t="shared" si="4990"/>
        <v>0</v>
      </c>
      <c r="CO135" s="277">
        <f t="shared" si="4990"/>
        <v>0</v>
      </c>
      <c r="CP135" s="277">
        <f t="shared" si="4990"/>
        <v>0</v>
      </c>
      <c r="CQ135" s="277">
        <f t="shared" si="4990"/>
        <v>0</v>
      </c>
      <c r="CR135" s="277">
        <f t="shared" si="4990"/>
        <v>0</v>
      </c>
      <c r="CS135" s="277">
        <f t="shared" si="4990"/>
        <v>0</v>
      </c>
      <c r="CT135" s="277">
        <f t="shared" si="4990"/>
        <v>0</v>
      </c>
      <c r="CU135" s="277">
        <f t="shared" si="4990"/>
        <v>0</v>
      </c>
      <c r="CV135" s="277">
        <f t="shared" si="4990"/>
        <v>0</v>
      </c>
      <c r="CW135" s="277">
        <f t="shared" si="4990"/>
        <v>0</v>
      </c>
      <c r="CX135" s="277">
        <f t="shared" si="4990"/>
        <v>0</v>
      </c>
      <c r="CY135" s="277">
        <f t="shared" si="4990"/>
        <v>0</v>
      </c>
      <c r="CZ135" s="277">
        <f t="shared" si="4990"/>
        <v>0</v>
      </c>
      <c r="DA135" s="277">
        <f t="shared" si="4990"/>
        <v>0</v>
      </c>
      <c r="DB135" s="277">
        <f t="shared" si="4990"/>
        <v>0</v>
      </c>
      <c r="DC135" s="277">
        <f t="shared" si="4990"/>
        <v>0</v>
      </c>
      <c r="DD135" s="277">
        <f t="shared" si="4990"/>
        <v>0</v>
      </c>
      <c r="DE135" s="277">
        <f t="shared" si="4990"/>
        <v>0</v>
      </c>
      <c r="DF135" s="277">
        <f t="shared" si="4990"/>
        <v>0</v>
      </c>
      <c r="DG135" s="277">
        <f t="shared" si="4990"/>
        <v>0</v>
      </c>
      <c r="DH135" s="277">
        <f t="shared" si="4990"/>
        <v>0</v>
      </c>
      <c r="DI135" s="277">
        <f t="shared" si="4990"/>
        <v>0</v>
      </c>
      <c r="DJ135" s="277">
        <f t="shared" si="4990"/>
        <v>0</v>
      </c>
      <c r="DK135" s="277">
        <f t="shared" si="4990"/>
        <v>0</v>
      </c>
      <c r="DL135" s="277">
        <f t="shared" si="4990"/>
        <v>0</v>
      </c>
      <c r="DM135" s="277">
        <f t="shared" si="4990"/>
        <v>0</v>
      </c>
      <c r="DN135" s="277">
        <f t="shared" si="4990"/>
        <v>0</v>
      </c>
      <c r="DO135" s="277">
        <f t="shared" si="4990"/>
        <v>0</v>
      </c>
      <c r="DP135" s="277">
        <f t="shared" si="4990"/>
        <v>0</v>
      </c>
      <c r="DQ135" s="277">
        <f t="shared" si="4990"/>
        <v>0</v>
      </c>
      <c r="DR135" s="277">
        <f t="shared" si="4990"/>
        <v>0</v>
      </c>
      <c r="DS135" s="277">
        <f t="shared" si="4990"/>
        <v>0</v>
      </c>
      <c r="DT135" s="277">
        <f t="shared" si="4990"/>
        <v>0</v>
      </c>
      <c r="DU135" s="277">
        <f t="shared" si="4990"/>
        <v>0</v>
      </c>
      <c r="DV135" s="277">
        <f t="shared" si="4990"/>
        <v>0</v>
      </c>
      <c r="DW135" s="277">
        <f t="shared" si="4990"/>
        <v>0</v>
      </c>
      <c r="DX135" s="277">
        <f t="shared" si="4990"/>
        <v>0</v>
      </c>
      <c r="DY135" s="277">
        <f t="shared" si="4990"/>
        <v>0</v>
      </c>
      <c r="DZ135" s="277">
        <f t="shared" si="4990"/>
        <v>0</v>
      </c>
      <c r="EA135" s="277">
        <f t="shared" si="4990"/>
        <v>0</v>
      </c>
      <c r="EB135" s="277">
        <f t="shared" si="4990"/>
        <v>0</v>
      </c>
      <c r="EC135" s="277">
        <f t="shared" si="4990"/>
        <v>0</v>
      </c>
      <c r="ED135" s="277">
        <f t="shared" si="4990"/>
        <v>0</v>
      </c>
      <c r="EE135" s="277">
        <f t="shared" si="4990"/>
        <v>0</v>
      </c>
      <c r="EF135" s="277">
        <f t="shared" si="4990"/>
        <v>0</v>
      </c>
      <c r="EG135" s="277">
        <f t="shared" si="4990"/>
        <v>0</v>
      </c>
      <c r="EH135" s="277">
        <f t="shared" si="4990"/>
        <v>0</v>
      </c>
      <c r="EI135" s="277">
        <f t="shared" si="4990"/>
        <v>0</v>
      </c>
      <c r="EJ135" s="277">
        <f t="shared" ref="EJ135:GU135" si="4991">SUM(EJ136:EJ142)</f>
        <v>0</v>
      </c>
      <c r="EK135" s="277">
        <f t="shared" si="4991"/>
        <v>0</v>
      </c>
      <c r="EL135" s="277">
        <f t="shared" si="4991"/>
        <v>0</v>
      </c>
      <c r="EM135" s="277">
        <f t="shared" si="4991"/>
        <v>0</v>
      </c>
      <c r="EN135" s="277">
        <f t="shared" si="4991"/>
        <v>0</v>
      </c>
      <c r="EO135" s="277">
        <f t="shared" si="4991"/>
        <v>0</v>
      </c>
      <c r="EP135" s="277">
        <f t="shared" si="4991"/>
        <v>0</v>
      </c>
      <c r="EQ135" s="277">
        <f t="shared" si="4991"/>
        <v>0</v>
      </c>
      <c r="ER135" s="277">
        <f t="shared" si="4991"/>
        <v>0</v>
      </c>
      <c r="ES135" s="277">
        <f t="shared" si="4991"/>
        <v>0</v>
      </c>
      <c r="ET135" s="277">
        <f t="shared" si="4991"/>
        <v>0</v>
      </c>
      <c r="EU135" s="277">
        <f t="shared" si="4991"/>
        <v>0</v>
      </c>
      <c r="EV135" s="277">
        <f t="shared" si="4991"/>
        <v>0</v>
      </c>
      <c r="EW135" s="277">
        <f t="shared" si="4991"/>
        <v>0</v>
      </c>
      <c r="EX135" s="277">
        <f t="shared" si="4991"/>
        <v>0</v>
      </c>
      <c r="EY135" s="277">
        <f t="shared" si="4991"/>
        <v>0</v>
      </c>
      <c r="EZ135" s="277">
        <f t="shared" si="4991"/>
        <v>0</v>
      </c>
      <c r="FA135" s="277">
        <f t="shared" si="4991"/>
        <v>0</v>
      </c>
      <c r="FB135" s="277">
        <f t="shared" si="4991"/>
        <v>0</v>
      </c>
      <c r="FC135" s="277">
        <f t="shared" si="4991"/>
        <v>0</v>
      </c>
      <c r="FD135" s="277">
        <f t="shared" si="4991"/>
        <v>0</v>
      </c>
      <c r="FE135" s="277">
        <f t="shared" si="4991"/>
        <v>0</v>
      </c>
      <c r="FF135" s="277">
        <f t="shared" si="4991"/>
        <v>0</v>
      </c>
      <c r="FG135" s="277">
        <f t="shared" si="4991"/>
        <v>0</v>
      </c>
      <c r="FH135" s="277">
        <f t="shared" si="4991"/>
        <v>0</v>
      </c>
      <c r="FI135" s="277">
        <f t="shared" si="4991"/>
        <v>0</v>
      </c>
      <c r="FJ135" s="277">
        <f t="shared" si="4991"/>
        <v>1</v>
      </c>
      <c r="FK135" s="277">
        <f t="shared" si="4991"/>
        <v>58805.04</v>
      </c>
      <c r="FL135" s="277">
        <f t="shared" si="4991"/>
        <v>0</v>
      </c>
      <c r="FM135" s="277">
        <f t="shared" si="4991"/>
        <v>0</v>
      </c>
      <c r="FN135" s="277">
        <f t="shared" si="4991"/>
        <v>1</v>
      </c>
      <c r="FO135" s="277">
        <f t="shared" si="4991"/>
        <v>58805.04</v>
      </c>
      <c r="FP135" s="277">
        <f t="shared" si="4991"/>
        <v>0</v>
      </c>
      <c r="FQ135" s="277">
        <f t="shared" si="4991"/>
        <v>0</v>
      </c>
      <c r="FR135" s="277">
        <f t="shared" si="4991"/>
        <v>0</v>
      </c>
      <c r="FS135" s="277">
        <f t="shared" si="4991"/>
        <v>0</v>
      </c>
      <c r="FT135" s="277">
        <f t="shared" si="4991"/>
        <v>0</v>
      </c>
      <c r="FU135" s="277">
        <f t="shared" si="4991"/>
        <v>0</v>
      </c>
      <c r="FV135" s="277">
        <f t="shared" si="4991"/>
        <v>0</v>
      </c>
      <c r="FW135" s="277">
        <f t="shared" si="4991"/>
        <v>0</v>
      </c>
      <c r="FX135" s="277">
        <f t="shared" si="4991"/>
        <v>0</v>
      </c>
      <c r="FY135" s="277">
        <f t="shared" si="4991"/>
        <v>0</v>
      </c>
      <c r="FZ135" s="277">
        <f t="shared" si="4991"/>
        <v>0</v>
      </c>
      <c r="GA135" s="277">
        <f t="shared" si="4991"/>
        <v>0</v>
      </c>
      <c r="GB135" s="277">
        <f t="shared" si="4991"/>
        <v>0</v>
      </c>
      <c r="GC135" s="277">
        <f t="shared" si="4991"/>
        <v>0</v>
      </c>
      <c r="GD135" s="277">
        <f t="shared" si="4991"/>
        <v>0</v>
      </c>
      <c r="GE135" s="277">
        <f t="shared" si="4991"/>
        <v>0</v>
      </c>
      <c r="GF135" s="277">
        <f t="shared" si="4991"/>
        <v>0</v>
      </c>
      <c r="GG135" s="277">
        <f t="shared" si="4991"/>
        <v>0</v>
      </c>
      <c r="GH135" s="277">
        <f t="shared" si="4991"/>
        <v>0</v>
      </c>
      <c r="GI135" s="277">
        <f t="shared" si="4991"/>
        <v>0</v>
      </c>
      <c r="GJ135" s="277">
        <f t="shared" si="4991"/>
        <v>0</v>
      </c>
      <c r="GK135" s="277">
        <f t="shared" si="4991"/>
        <v>0</v>
      </c>
      <c r="GL135" s="277">
        <f t="shared" si="4991"/>
        <v>0</v>
      </c>
      <c r="GM135" s="277">
        <f t="shared" si="4991"/>
        <v>0</v>
      </c>
      <c r="GN135" s="277">
        <f t="shared" si="4991"/>
        <v>0</v>
      </c>
      <c r="GO135" s="277">
        <f t="shared" si="4991"/>
        <v>0</v>
      </c>
      <c r="GP135" s="277">
        <f t="shared" si="4991"/>
        <v>0</v>
      </c>
      <c r="GQ135" s="277">
        <f t="shared" si="4991"/>
        <v>0</v>
      </c>
      <c r="GR135" s="277">
        <f t="shared" si="4991"/>
        <v>0</v>
      </c>
      <c r="GS135" s="277">
        <f t="shared" si="4991"/>
        <v>0</v>
      </c>
      <c r="GT135" s="277">
        <f t="shared" si="4991"/>
        <v>0</v>
      </c>
      <c r="GU135" s="277">
        <f t="shared" si="4991"/>
        <v>0</v>
      </c>
      <c r="GV135" s="277">
        <f t="shared" ref="GV135:JG135" si="4992">SUM(GV136:GV142)</f>
        <v>0</v>
      </c>
      <c r="GW135" s="277">
        <f t="shared" si="4992"/>
        <v>0</v>
      </c>
      <c r="GX135" s="277">
        <f t="shared" si="4992"/>
        <v>0</v>
      </c>
      <c r="GY135" s="277">
        <f t="shared" si="4992"/>
        <v>0</v>
      </c>
      <c r="GZ135" s="277">
        <f t="shared" si="4992"/>
        <v>0</v>
      </c>
      <c r="HA135" s="277">
        <f t="shared" si="4992"/>
        <v>0</v>
      </c>
      <c r="HB135" s="277">
        <f t="shared" si="4992"/>
        <v>0</v>
      </c>
      <c r="HC135" s="277">
        <f t="shared" si="4992"/>
        <v>0</v>
      </c>
      <c r="HD135" s="277">
        <f t="shared" si="4992"/>
        <v>0</v>
      </c>
      <c r="HE135" s="277">
        <f t="shared" si="4992"/>
        <v>0</v>
      </c>
      <c r="HF135" s="277">
        <f t="shared" si="4992"/>
        <v>0</v>
      </c>
      <c r="HG135" s="277">
        <f t="shared" si="4992"/>
        <v>0</v>
      </c>
      <c r="HH135" s="277">
        <f t="shared" si="4992"/>
        <v>0</v>
      </c>
      <c r="HI135" s="277">
        <f t="shared" si="4992"/>
        <v>0</v>
      </c>
      <c r="HJ135" s="277">
        <f t="shared" si="4992"/>
        <v>0</v>
      </c>
      <c r="HK135" s="277">
        <f t="shared" si="4992"/>
        <v>0</v>
      </c>
      <c r="HL135" s="277">
        <f t="shared" si="4992"/>
        <v>0</v>
      </c>
      <c r="HM135" s="277">
        <f t="shared" si="4992"/>
        <v>0</v>
      </c>
      <c r="HN135" s="277">
        <f t="shared" si="4992"/>
        <v>0</v>
      </c>
      <c r="HO135" s="277">
        <f t="shared" si="4992"/>
        <v>0</v>
      </c>
      <c r="HP135" s="277">
        <f t="shared" si="4992"/>
        <v>0</v>
      </c>
      <c r="HQ135" s="277">
        <f t="shared" si="4992"/>
        <v>0</v>
      </c>
      <c r="HR135" s="277">
        <f t="shared" si="4992"/>
        <v>0</v>
      </c>
      <c r="HS135" s="277">
        <f t="shared" si="4992"/>
        <v>0</v>
      </c>
      <c r="HT135" s="277">
        <f t="shared" si="4992"/>
        <v>0</v>
      </c>
      <c r="HU135" s="277">
        <f t="shared" si="4992"/>
        <v>0</v>
      </c>
      <c r="HV135" s="277">
        <f t="shared" si="4992"/>
        <v>0</v>
      </c>
      <c r="HW135" s="277">
        <f t="shared" si="4992"/>
        <v>0</v>
      </c>
      <c r="HX135" s="277">
        <f t="shared" si="4992"/>
        <v>0</v>
      </c>
      <c r="HY135" s="277">
        <f t="shared" si="4992"/>
        <v>0</v>
      </c>
      <c r="HZ135" s="277">
        <f t="shared" si="4992"/>
        <v>0</v>
      </c>
      <c r="IA135" s="277">
        <f t="shared" si="4992"/>
        <v>0</v>
      </c>
      <c r="IB135" s="277">
        <f t="shared" si="4992"/>
        <v>0</v>
      </c>
      <c r="IC135" s="277">
        <f t="shared" si="4992"/>
        <v>0</v>
      </c>
      <c r="ID135" s="277">
        <f t="shared" si="4992"/>
        <v>0</v>
      </c>
      <c r="IE135" s="277">
        <f t="shared" si="4992"/>
        <v>0</v>
      </c>
      <c r="IF135" s="277">
        <f t="shared" si="4992"/>
        <v>0</v>
      </c>
      <c r="IG135" s="277">
        <f t="shared" si="4992"/>
        <v>0</v>
      </c>
      <c r="IH135" s="277">
        <f t="shared" si="4992"/>
        <v>0</v>
      </c>
      <c r="II135" s="277">
        <f t="shared" si="4992"/>
        <v>0</v>
      </c>
      <c r="IJ135" s="277">
        <f t="shared" si="4992"/>
        <v>0</v>
      </c>
      <c r="IK135" s="277">
        <f t="shared" si="4992"/>
        <v>0</v>
      </c>
      <c r="IL135" s="277">
        <f t="shared" si="4992"/>
        <v>0</v>
      </c>
      <c r="IM135" s="277">
        <f t="shared" si="4992"/>
        <v>0</v>
      </c>
      <c r="IN135" s="277">
        <f t="shared" si="4992"/>
        <v>0</v>
      </c>
      <c r="IO135" s="277">
        <f t="shared" si="4992"/>
        <v>0</v>
      </c>
      <c r="IP135" s="277">
        <f t="shared" si="4992"/>
        <v>0</v>
      </c>
      <c r="IQ135" s="277">
        <f t="shared" si="4992"/>
        <v>0</v>
      </c>
      <c r="IR135" s="277">
        <f t="shared" si="4992"/>
        <v>0</v>
      </c>
      <c r="IS135" s="277">
        <f t="shared" si="4992"/>
        <v>0</v>
      </c>
      <c r="IT135" s="277">
        <f t="shared" si="4992"/>
        <v>0</v>
      </c>
      <c r="IU135" s="277">
        <f t="shared" si="4992"/>
        <v>0</v>
      </c>
      <c r="IV135" s="277">
        <f t="shared" si="4992"/>
        <v>0</v>
      </c>
      <c r="IW135" s="277">
        <f t="shared" si="4992"/>
        <v>0</v>
      </c>
      <c r="IX135" s="277">
        <f t="shared" si="4992"/>
        <v>0</v>
      </c>
      <c r="IY135" s="277">
        <f t="shared" si="4992"/>
        <v>0</v>
      </c>
      <c r="IZ135" s="277">
        <f t="shared" si="4992"/>
        <v>0</v>
      </c>
      <c r="JA135" s="277">
        <f t="shared" si="4992"/>
        <v>0</v>
      </c>
      <c r="JB135" s="277">
        <f t="shared" si="4992"/>
        <v>0</v>
      </c>
      <c r="JC135" s="277">
        <f t="shared" si="4992"/>
        <v>0</v>
      </c>
      <c r="JD135" s="277">
        <f t="shared" si="4992"/>
        <v>0</v>
      </c>
      <c r="JE135" s="277">
        <f t="shared" si="4992"/>
        <v>0</v>
      </c>
      <c r="JF135" s="277">
        <f t="shared" si="4992"/>
        <v>0</v>
      </c>
      <c r="JG135" s="277">
        <f t="shared" si="4992"/>
        <v>0</v>
      </c>
      <c r="JH135" s="277">
        <f t="shared" ref="JH135:LS135" si="4993">SUM(JH136:JH142)</f>
        <v>0</v>
      </c>
      <c r="JI135" s="277">
        <f t="shared" si="4993"/>
        <v>0</v>
      </c>
      <c r="JJ135" s="277">
        <f t="shared" si="4993"/>
        <v>0</v>
      </c>
      <c r="JK135" s="277">
        <f t="shared" si="4993"/>
        <v>0</v>
      </c>
      <c r="JL135" s="277">
        <f t="shared" si="4993"/>
        <v>0</v>
      </c>
      <c r="JM135" s="277">
        <f t="shared" si="4993"/>
        <v>0</v>
      </c>
      <c r="JN135" s="277">
        <f t="shared" si="4993"/>
        <v>0</v>
      </c>
      <c r="JO135" s="277">
        <f t="shared" si="4993"/>
        <v>0</v>
      </c>
      <c r="JP135" s="277">
        <f t="shared" si="4993"/>
        <v>0</v>
      </c>
      <c r="JQ135" s="277">
        <f t="shared" si="4993"/>
        <v>0</v>
      </c>
      <c r="JR135" s="277">
        <f t="shared" si="4993"/>
        <v>0</v>
      </c>
      <c r="JS135" s="277">
        <f t="shared" si="4993"/>
        <v>0</v>
      </c>
      <c r="JT135" s="277">
        <f t="shared" si="4993"/>
        <v>0</v>
      </c>
      <c r="JU135" s="277">
        <f t="shared" si="4993"/>
        <v>0</v>
      </c>
      <c r="JV135" s="277">
        <f t="shared" si="4993"/>
        <v>0</v>
      </c>
      <c r="JW135" s="277">
        <f t="shared" si="4993"/>
        <v>0</v>
      </c>
      <c r="JX135" s="277">
        <f t="shared" si="4993"/>
        <v>0</v>
      </c>
      <c r="JY135" s="277">
        <f t="shared" si="4993"/>
        <v>0</v>
      </c>
      <c r="JZ135" s="277">
        <f t="shared" si="4993"/>
        <v>0</v>
      </c>
      <c r="KA135" s="277">
        <f t="shared" si="4993"/>
        <v>0</v>
      </c>
      <c r="KB135" s="277">
        <f t="shared" si="4993"/>
        <v>0</v>
      </c>
      <c r="KC135" s="277">
        <f t="shared" si="4993"/>
        <v>0</v>
      </c>
      <c r="KD135" s="277">
        <f t="shared" si="4993"/>
        <v>0</v>
      </c>
      <c r="KE135" s="277">
        <f t="shared" si="4993"/>
        <v>0</v>
      </c>
      <c r="KF135" s="277">
        <f t="shared" si="4993"/>
        <v>0</v>
      </c>
      <c r="KG135" s="277">
        <f t="shared" si="4993"/>
        <v>0</v>
      </c>
      <c r="KH135" s="277">
        <f t="shared" si="4993"/>
        <v>0</v>
      </c>
      <c r="KI135" s="277">
        <f t="shared" si="4993"/>
        <v>0</v>
      </c>
      <c r="KJ135" s="277">
        <f t="shared" si="4993"/>
        <v>0</v>
      </c>
      <c r="KK135" s="277">
        <f t="shared" si="4993"/>
        <v>0</v>
      </c>
      <c r="KL135" s="277">
        <f t="shared" si="4993"/>
        <v>0</v>
      </c>
      <c r="KM135" s="277">
        <f t="shared" si="4993"/>
        <v>0</v>
      </c>
      <c r="KN135" s="277">
        <f t="shared" si="4993"/>
        <v>0</v>
      </c>
      <c r="KO135" s="277">
        <f t="shared" si="4993"/>
        <v>0</v>
      </c>
      <c r="KP135" s="277">
        <f t="shared" si="4993"/>
        <v>0</v>
      </c>
      <c r="KQ135" s="277">
        <f t="shared" si="4993"/>
        <v>0</v>
      </c>
      <c r="KR135" s="277">
        <f t="shared" si="4993"/>
        <v>0</v>
      </c>
      <c r="KS135" s="277">
        <f t="shared" si="4993"/>
        <v>0</v>
      </c>
      <c r="KT135" s="277">
        <f t="shared" si="4993"/>
        <v>0</v>
      </c>
      <c r="KU135" s="277">
        <f t="shared" si="4993"/>
        <v>0</v>
      </c>
      <c r="KV135" s="277">
        <f t="shared" si="4993"/>
        <v>0</v>
      </c>
      <c r="KW135" s="277">
        <f t="shared" si="4993"/>
        <v>0</v>
      </c>
      <c r="KX135" s="277">
        <f t="shared" si="4993"/>
        <v>0</v>
      </c>
      <c r="KY135" s="277">
        <f t="shared" si="4993"/>
        <v>0</v>
      </c>
      <c r="KZ135" s="277">
        <f t="shared" si="4993"/>
        <v>0</v>
      </c>
      <c r="LA135" s="277">
        <f t="shared" si="4993"/>
        <v>0</v>
      </c>
      <c r="LB135" s="277">
        <f t="shared" si="4993"/>
        <v>0</v>
      </c>
      <c r="LC135" s="277">
        <f t="shared" si="4993"/>
        <v>0</v>
      </c>
      <c r="LD135" s="277">
        <f t="shared" si="4993"/>
        <v>0</v>
      </c>
      <c r="LE135" s="277">
        <f t="shared" si="4993"/>
        <v>0</v>
      </c>
      <c r="LF135" s="277">
        <f t="shared" si="4993"/>
        <v>0</v>
      </c>
      <c r="LG135" s="277">
        <f t="shared" si="4993"/>
        <v>0</v>
      </c>
      <c r="LH135" s="277">
        <f t="shared" si="4993"/>
        <v>0</v>
      </c>
      <c r="LI135" s="277">
        <f t="shared" si="4993"/>
        <v>0</v>
      </c>
      <c r="LJ135" s="277">
        <f t="shared" si="4993"/>
        <v>0</v>
      </c>
      <c r="LK135" s="277">
        <f t="shared" si="4993"/>
        <v>0</v>
      </c>
      <c r="LL135" s="277">
        <f t="shared" si="4993"/>
        <v>0</v>
      </c>
      <c r="LM135" s="277">
        <f t="shared" si="4993"/>
        <v>0</v>
      </c>
      <c r="LN135" s="277">
        <f t="shared" si="4993"/>
        <v>0</v>
      </c>
      <c r="LO135" s="277">
        <f t="shared" si="4993"/>
        <v>0</v>
      </c>
      <c r="LP135" s="277">
        <f t="shared" si="4993"/>
        <v>0</v>
      </c>
      <c r="LQ135" s="277">
        <f t="shared" si="4993"/>
        <v>0</v>
      </c>
      <c r="LR135" s="277">
        <f t="shared" si="4993"/>
        <v>0</v>
      </c>
      <c r="LS135" s="277">
        <f t="shared" si="4993"/>
        <v>0</v>
      </c>
      <c r="LT135" s="277">
        <f t="shared" ref="LT135:OE135" si="4994">SUM(LT136:LT142)</f>
        <v>0</v>
      </c>
      <c r="LU135" s="277">
        <f t="shared" si="4994"/>
        <v>0</v>
      </c>
      <c r="LV135" s="277">
        <f t="shared" si="4994"/>
        <v>0</v>
      </c>
      <c r="LW135" s="277">
        <f t="shared" si="4994"/>
        <v>0</v>
      </c>
      <c r="LX135" s="277">
        <f t="shared" si="4994"/>
        <v>0</v>
      </c>
      <c r="LY135" s="277">
        <f t="shared" si="4994"/>
        <v>0</v>
      </c>
      <c r="LZ135" s="277">
        <f t="shared" si="4994"/>
        <v>0</v>
      </c>
      <c r="MA135" s="277">
        <f t="shared" si="4994"/>
        <v>0</v>
      </c>
      <c r="MB135" s="277">
        <f t="shared" si="4994"/>
        <v>0</v>
      </c>
      <c r="MC135" s="277">
        <f t="shared" si="4994"/>
        <v>0</v>
      </c>
      <c r="MD135" s="277">
        <f t="shared" si="4994"/>
        <v>0</v>
      </c>
      <c r="ME135" s="277">
        <f t="shared" si="4994"/>
        <v>0</v>
      </c>
      <c r="MF135" s="277">
        <f t="shared" si="4994"/>
        <v>0</v>
      </c>
      <c r="MG135" s="277">
        <f t="shared" si="4994"/>
        <v>0</v>
      </c>
      <c r="MH135" s="277">
        <f t="shared" si="4994"/>
        <v>0</v>
      </c>
      <c r="MI135" s="277">
        <f t="shared" si="4994"/>
        <v>0</v>
      </c>
      <c r="MJ135" s="277">
        <f t="shared" si="4994"/>
        <v>0</v>
      </c>
      <c r="MK135" s="277">
        <f t="shared" si="4994"/>
        <v>0</v>
      </c>
      <c r="ML135" s="277">
        <f t="shared" si="4994"/>
        <v>0</v>
      </c>
      <c r="MM135" s="277">
        <f t="shared" si="4994"/>
        <v>0</v>
      </c>
      <c r="MN135" s="277">
        <f t="shared" si="4994"/>
        <v>0</v>
      </c>
      <c r="MO135" s="277">
        <f t="shared" si="4994"/>
        <v>0</v>
      </c>
      <c r="MP135" s="277">
        <f t="shared" si="4994"/>
        <v>0</v>
      </c>
      <c r="MQ135" s="277">
        <f t="shared" si="4994"/>
        <v>0</v>
      </c>
      <c r="MR135" s="277">
        <f t="shared" si="4994"/>
        <v>0</v>
      </c>
      <c r="MS135" s="277">
        <f t="shared" si="4994"/>
        <v>0</v>
      </c>
      <c r="MT135" s="277">
        <f t="shared" si="4994"/>
        <v>0</v>
      </c>
      <c r="MU135" s="277">
        <f t="shared" si="4994"/>
        <v>0</v>
      </c>
      <c r="MV135" s="277">
        <f t="shared" si="4994"/>
        <v>0</v>
      </c>
      <c r="MW135" s="277">
        <f t="shared" si="4994"/>
        <v>0</v>
      </c>
      <c r="MX135" s="277">
        <f t="shared" si="4994"/>
        <v>0</v>
      </c>
      <c r="MY135" s="277">
        <f t="shared" si="4994"/>
        <v>0</v>
      </c>
      <c r="MZ135" s="277">
        <f t="shared" si="4994"/>
        <v>0</v>
      </c>
      <c r="NA135" s="277">
        <f t="shared" si="4994"/>
        <v>0</v>
      </c>
      <c r="NB135" s="277">
        <f t="shared" si="4994"/>
        <v>0</v>
      </c>
      <c r="NC135" s="277">
        <f t="shared" si="4994"/>
        <v>0</v>
      </c>
      <c r="ND135" s="277">
        <f t="shared" si="4994"/>
        <v>0</v>
      </c>
      <c r="NE135" s="277">
        <f t="shared" si="4994"/>
        <v>0</v>
      </c>
      <c r="NF135" s="277">
        <f t="shared" si="4994"/>
        <v>0</v>
      </c>
      <c r="NG135" s="277">
        <f t="shared" si="4994"/>
        <v>0</v>
      </c>
      <c r="NH135" s="277">
        <f t="shared" si="4994"/>
        <v>0</v>
      </c>
      <c r="NI135" s="277">
        <f t="shared" si="4994"/>
        <v>0</v>
      </c>
      <c r="NJ135" s="277">
        <f t="shared" si="4994"/>
        <v>0</v>
      </c>
      <c r="NK135" s="277">
        <f t="shared" si="4994"/>
        <v>0</v>
      </c>
      <c r="NL135" s="277">
        <f t="shared" si="4994"/>
        <v>0</v>
      </c>
      <c r="NM135" s="277">
        <f t="shared" si="4994"/>
        <v>0</v>
      </c>
      <c r="NN135" s="277">
        <f t="shared" si="4994"/>
        <v>0</v>
      </c>
      <c r="NO135" s="277">
        <f t="shared" si="4994"/>
        <v>0</v>
      </c>
      <c r="NP135" s="277">
        <f t="shared" si="4994"/>
        <v>0</v>
      </c>
      <c r="NQ135" s="277">
        <f t="shared" si="4994"/>
        <v>0</v>
      </c>
      <c r="NR135" s="277">
        <f t="shared" si="4994"/>
        <v>0</v>
      </c>
      <c r="NS135" s="277">
        <f t="shared" si="4994"/>
        <v>0</v>
      </c>
      <c r="NT135" s="277">
        <f t="shared" si="4994"/>
        <v>0</v>
      </c>
      <c r="NU135" s="277">
        <f t="shared" si="4994"/>
        <v>0</v>
      </c>
      <c r="NV135" s="277">
        <f t="shared" si="4994"/>
        <v>0</v>
      </c>
      <c r="NW135" s="277">
        <f t="shared" si="4994"/>
        <v>0</v>
      </c>
      <c r="NX135" s="277">
        <f t="shared" si="4994"/>
        <v>0</v>
      </c>
      <c r="NY135" s="277">
        <f t="shared" si="4994"/>
        <v>0</v>
      </c>
      <c r="NZ135" s="277">
        <f t="shared" si="4994"/>
        <v>0</v>
      </c>
      <c r="OA135" s="277">
        <f t="shared" si="4994"/>
        <v>0</v>
      </c>
      <c r="OB135" s="277">
        <f t="shared" si="4994"/>
        <v>0</v>
      </c>
      <c r="OC135" s="277">
        <f t="shared" si="4994"/>
        <v>0</v>
      </c>
      <c r="OD135" s="277">
        <f t="shared" si="4994"/>
        <v>0</v>
      </c>
      <c r="OE135" s="277">
        <f t="shared" si="4994"/>
        <v>0</v>
      </c>
      <c r="OF135" s="277">
        <f t="shared" ref="OF135:QI135" si="4995">SUM(OF136:OF142)</f>
        <v>0</v>
      </c>
      <c r="OG135" s="277">
        <f t="shared" si="4995"/>
        <v>0</v>
      </c>
      <c r="OH135" s="277">
        <f t="shared" si="4995"/>
        <v>0</v>
      </c>
      <c r="OI135" s="277">
        <f t="shared" si="4995"/>
        <v>0</v>
      </c>
      <c r="OJ135" s="277">
        <f t="shared" si="4995"/>
        <v>0</v>
      </c>
      <c r="OK135" s="277">
        <f t="shared" si="4995"/>
        <v>0</v>
      </c>
      <c r="OL135" s="277">
        <f t="shared" si="4995"/>
        <v>0</v>
      </c>
      <c r="OM135" s="277">
        <f t="shared" si="4995"/>
        <v>0</v>
      </c>
      <c r="ON135" s="277">
        <f t="shared" si="4995"/>
        <v>0</v>
      </c>
      <c r="OO135" s="277">
        <f t="shared" si="4995"/>
        <v>0</v>
      </c>
      <c r="OP135" s="277">
        <f t="shared" si="4995"/>
        <v>0</v>
      </c>
      <c r="OQ135" s="277">
        <f t="shared" si="4995"/>
        <v>0</v>
      </c>
      <c r="OR135" s="277">
        <f t="shared" si="4995"/>
        <v>0</v>
      </c>
      <c r="OS135" s="277">
        <f t="shared" si="4995"/>
        <v>0</v>
      </c>
      <c r="OT135" s="277">
        <f t="shared" si="4995"/>
        <v>0</v>
      </c>
      <c r="OU135" s="277">
        <f t="shared" si="4995"/>
        <v>0</v>
      </c>
      <c r="OV135" s="277">
        <f t="shared" si="4995"/>
        <v>0</v>
      </c>
      <c r="OW135" s="277">
        <f t="shared" si="4995"/>
        <v>0</v>
      </c>
      <c r="OX135" s="277">
        <f t="shared" si="4995"/>
        <v>0</v>
      </c>
      <c r="OY135" s="277">
        <f t="shared" si="4995"/>
        <v>0</v>
      </c>
      <c r="OZ135" s="277">
        <f t="shared" si="4995"/>
        <v>0</v>
      </c>
      <c r="PA135" s="277">
        <f t="shared" si="4995"/>
        <v>0</v>
      </c>
      <c r="PB135" s="277">
        <f t="shared" si="4995"/>
        <v>0</v>
      </c>
      <c r="PC135" s="277">
        <f t="shared" si="4995"/>
        <v>0</v>
      </c>
      <c r="PD135" s="277">
        <f t="shared" si="4995"/>
        <v>0</v>
      </c>
      <c r="PE135" s="277">
        <f t="shared" si="4995"/>
        <v>0</v>
      </c>
      <c r="PF135" s="277">
        <f t="shared" si="4995"/>
        <v>0</v>
      </c>
      <c r="PG135" s="277">
        <f t="shared" si="4995"/>
        <v>0</v>
      </c>
      <c r="PH135" s="277">
        <f t="shared" si="4995"/>
        <v>0</v>
      </c>
      <c r="PI135" s="277">
        <f t="shared" si="4995"/>
        <v>0</v>
      </c>
      <c r="PJ135" s="277">
        <f t="shared" si="4995"/>
        <v>0</v>
      </c>
      <c r="PK135" s="277">
        <f t="shared" si="4995"/>
        <v>0</v>
      </c>
      <c r="PL135" s="277">
        <f t="shared" si="4995"/>
        <v>0</v>
      </c>
      <c r="PM135" s="277">
        <f t="shared" si="4995"/>
        <v>0</v>
      </c>
      <c r="PN135" s="277">
        <f t="shared" si="4995"/>
        <v>0</v>
      </c>
      <c r="PO135" s="277">
        <f t="shared" si="4995"/>
        <v>0</v>
      </c>
      <c r="PP135" s="277">
        <f t="shared" si="4995"/>
        <v>0</v>
      </c>
      <c r="PQ135" s="277">
        <f t="shared" si="4995"/>
        <v>0</v>
      </c>
      <c r="PR135" s="277">
        <f t="shared" si="4995"/>
        <v>0</v>
      </c>
      <c r="PS135" s="277">
        <f t="shared" si="4995"/>
        <v>0</v>
      </c>
      <c r="PT135" s="277">
        <f t="shared" si="4995"/>
        <v>0</v>
      </c>
      <c r="PU135" s="277">
        <f t="shared" si="4995"/>
        <v>0</v>
      </c>
      <c r="PV135" s="277">
        <f t="shared" si="4995"/>
        <v>0</v>
      </c>
      <c r="PW135" s="277">
        <f t="shared" si="4995"/>
        <v>0</v>
      </c>
      <c r="PX135" s="277">
        <f t="shared" si="4995"/>
        <v>0</v>
      </c>
      <c r="PY135" s="277">
        <f t="shared" si="4995"/>
        <v>0</v>
      </c>
      <c r="PZ135" s="277">
        <f t="shared" si="4995"/>
        <v>0</v>
      </c>
      <c r="QA135" s="277">
        <f t="shared" si="4995"/>
        <v>0</v>
      </c>
      <c r="QB135" s="277">
        <f t="shared" si="4995"/>
        <v>0</v>
      </c>
      <c r="QC135" s="277">
        <f t="shared" si="4995"/>
        <v>0</v>
      </c>
      <c r="QD135" s="277">
        <f t="shared" si="4995"/>
        <v>0</v>
      </c>
      <c r="QE135" s="277">
        <f t="shared" si="4995"/>
        <v>0</v>
      </c>
      <c r="QF135" s="277">
        <f t="shared" si="4995"/>
        <v>0</v>
      </c>
      <c r="QG135" s="277">
        <f t="shared" si="4995"/>
        <v>0</v>
      </c>
      <c r="QH135" s="277">
        <f t="shared" si="4995"/>
        <v>0</v>
      </c>
      <c r="QI135" s="277">
        <f t="shared" si="4995"/>
        <v>0</v>
      </c>
      <c r="QJ135" s="277">
        <f>SUM(QJ136:QJ142)</f>
        <v>0</v>
      </c>
      <c r="QK135" s="277">
        <f t="shared" ref="QK135:QS135" si="4996">SUM(QK136:QK142)</f>
        <v>0</v>
      </c>
      <c r="QL135" s="277">
        <f t="shared" si="4996"/>
        <v>0</v>
      </c>
      <c r="QM135" s="277">
        <f t="shared" si="4996"/>
        <v>0</v>
      </c>
      <c r="QN135" s="277">
        <f t="shared" si="4996"/>
        <v>1</v>
      </c>
      <c r="QO135" s="277">
        <f t="shared" si="4996"/>
        <v>58805.04</v>
      </c>
      <c r="QP135" s="277">
        <f t="shared" si="4996"/>
        <v>0</v>
      </c>
      <c r="QQ135" s="277">
        <f t="shared" si="4996"/>
        <v>0</v>
      </c>
      <c r="QR135" s="277">
        <f t="shared" si="4996"/>
        <v>1</v>
      </c>
      <c r="QS135" s="277">
        <f t="shared" si="4996"/>
        <v>58805.04</v>
      </c>
    </row>
    <row r="136" spans="1:461" s="199" customFormat="1" ht="27.75" customHeight="1" x14ac:dyDescent="0.25">
      <c r="A136" s="221"/>
      <c r="B136" s="221">
        <v>93</v>
      </c>
      <c r="C136" s="248" t="s">
        <v>304</v>
      </c>
      <c r="D136" s="238">
        <f>D134</f>
        <v>9860</v>
      </c>
      <c r="E136" s="238">
        <v>10127</v>
      </c>
      <c r="F136" s="239">
        <v>2.11</v>
      </c>
      <c r="G136" s="240">
        <v>1</v>
      </c>
      <c r="H136" s="238">
        <v>1.4</v>
      </c>
      <c r="I136" s="238">
        <v>1.68</v>
      </c>
      <c r="J136" s="238">
        <v>2.23</v>
      </c>
      <c r="K136" s="241">
        <v>2.57</v>
      </c>
      <c r="L136" s="242">
        <v>0</v>
      </c>
      <c r="M136" s="243">
        <f t="shared" si="3005"/>
        <v>0</v>
      </c>
      <c r="N136" s="243">
        <f t="shared" ref="N136:N142" si="4997">SUM(L136/12*$A$2)</f>
        <v>0</v>
      </c>
      <c r="O136" s="243">
        <f t="shared" ref="O136:O142" si="4998">SUM(M136/12*$A$2)</f>
        <v>0</v>
      </c>
      <c r="P136" s="243">
        <f>VLOOKUP($B136,факт!$D$7:$HK$127,21,0)</f>
        <v>0</v>
      </c>
      <c r="Q136" s="243">
        <f>VLOOKUP($B136,факт!$D$7:$HK$127,22,0)</f>
        <v>0</v>
      </c>
      <c r="R136" s="243">
        <f>VLOOKUP($B136,факт!$D$7:$HK$127,19,0)</f>
        <v>0</v>
      </c>
      <c r="S136" s="243">
        <f>VLOOKUP($B136,факт!$D$7:$HK$127,20,0)</f>
        <v>0</v>
      </c>
      <c r="T136" s="243">
        <f t="shared" si="3006"/>
        <v>0</v>
      </c>
      <c r="U136" s="243">
        <f t="shared" si="3007"/>
        <v>0</v>
      </c>
      <c r="V136" s="242">
        <v>0</v>
      </c>
      <c r="W136" s="243">
        <f t="shared" si="3008"/>
        <v>0</v>
      </c>
      <c r="X136" s="243">
        <f t="shared" ref="X136:X142" si="4999">SUM(V136/12*$A$2)</f>
        <v>0</v>
      </c>
      <c r="Y136" s="243">
        <f t="shared" ref="Y136:Y142" si="5000">SUM(W136/12*$A$2)</f>
        <v>0</v>
      </c>
      <c r="Z136" s="243">
        <f>VLOOKUP($B136,факт!$D$7:$HK$128,29,0)</f>
        <v>0</v>
      </c>
      <c r="AA136" s="243">
        <f>VLOOKUP($B136,факт!$D$7:$HK$128,30,0)</f>
        <v>0</v>
      </c>
      <c r="AB136" s="243">
        <f>VLOOKUP($B136,факт!$D$7:$HK$128,27,0)</f>
        <v>0</v>
      </c>
      <c r="AC136" s="243">
        <f>VLOOKUP($B136,факт!$D$7:$HK$128,28,0)</f>
        <v>0</v>
      </c>
      <c r="AD136" s="243">
        <f t="shared" ref="AD136:AD142" si="5001">SUM(Z136-X136)</f>
        <v>0</v>
      </c>
      <c r="AE136" s="243">
        <f t="shared" ref="AE136:AE142" si="5002">SUM(AA136-Y136)</f>
        <v>0</v>
      </c>
      <c r="AF136" s="245"/>
      <c r="AG136" s="243">
        <f t="shared" si="3009"/>
        <v>0</v>
      </c>
      <c r="AH136" s="243">
        <f t="shared" ref="AH136:AH142" si="5003">SUM(AF136/12*$A$2)</f>
        <v>0</v>
      </c>
      <c r="AI136" s="243">
        <f t="shared" ref="AI136:AI142" si="5004">SUM(AG136/12*$A$2)</f>
        <v>0</v>
      </c>
      <c r="AJ136" s="243">
        <f>VLOOKUP($B136,факт!$D$7:$HK$128,43,0)</f>
        <v>0</v>
      </c>
      <c r="AK136" s="243">
        <f>VLOOKUP($B136,факт!$D$7:$HK$128,44,0)</f>
        <v>0</v>
      </c>
      <c r="AL136" s="243">
        <f>VLOOKUP($B136,факт!$D$7:$HK$128,41,0)</f>
        <v>0</v>
      </c>
      <c r="AM136" s="243">
        <f>VLOOKUP($B136,факт!$D$7:$HK$128,42,0)</f>
        <v>0</v>
      </c>
      <c r="AN136" s="243">
        <f t="shared" ref="AN136:AN142" si="5005">SUM(AJ136-AH136)</f>
        <v>0</v>
      </c>
      <c r="AO136" s="243">
        <f t="shared" ref="AO136:AO142" si="5006">SUM(AK136-AI136)</f>
        <v>0</v>
      </c>
      <c r="AP136" s="242">
        <v>0</v>
      </c>
      <c r="AQ136" s="243">
        <f t="shared" si="3010"/>
        <v>0</v>
      </c>
      <c r="AR136" s="243">
        <f t="shared" ref="AR136:AR142" si="5007">SUM(AP136/12*$A$2)</f>
        <v>0</v>
      </c>
      <c r="AS136" s="243">
        <f t="shared" ref="AS136:AS142" si="5008">SUM(AQ136/12*$A$2)</f>
        <v>0</v>
      </c>
      <c r="AT136" s="243">
        <f>VLOOKUP($B136,факт!$D$7:$HK$128,9,0)</f>
        <v>0</v>
      </c>
      <c r="AU136" s="243">
        <f>VLOOKUP($B136,факт!$D$7:$HK$128,10,0)</f>
        <v>0</v>
      </c>
      <c r="AV136" s="243">
        <f>VLOOKUP($B136,факт!$D$7:$HK$128,7,0)</f>
        <v>0</v>
      </c>
      <c r="AW136" s="243">
        <f>VLOOKUP($B136,факт!$D$7:$HK$128,8,0)</f>
        <v>0</v>
      </c>
      <c r="AX136" s="243">
        <f t="shared" ref="AX136:AX142" si="5009">SUM(AT136-AR136)</f>
        <v>0</v>
      </c>
      <c r="AY136" s="243">
        <f t="shared" ref="AY136:AY142" si="5010">SUM(AU136-AS136)</f>
        <v>0</v>
      </c>
      <c r="AZ136" s="242">
        <v>0</v>
      </c>
      <c r="BA136" s="243">
        <f t="shared" si="3011"/>
        <v>0</v>
      </c>
      <c r="BB136" s="243">
        <f t="shared" ref="BB136:BB142" si="5011">SUM(AZ136/12*$A$2)</f>
        <v>0</v>
      </c>
      <c r="BC136" s="243">
        <f t="shared" ref="BC136:BC142" si="5012">SUM(BA136/12*$A$2)</f>
        <v>0</v>
      </c>
      <c r="BD136" s="243">
        <f>VLOOKUP($B136,факт!$D$7:$HK$128,23,0)</f>
        <v>0</v>
      </c>
      <c r="BE136" s="243">
        <f>VLOOKUP($B136,факт!$D$7:$HK$128,24,0)</f>
        <v>0</v>
      </c>
      <c r="BF136" s="243"/>
      <c r="BG136" s="243"/>
      <c r="BH136" s="243">
        <f t="shared" ref="BH136:BH142" si="5013">SUM(BD136-BB136)</f>
        <v>0</v>
      </c>
      <c r="BI136" s="243">
        <f t="shared" ref="BI136:BI142" si="5014">SUM(BE136-BC136)</f>
        <v>0</v>
      </c>
      <c r="BJ136" s="242">
        <v>0</v>
      </c>
      <c r="BK136" s="243">
        <f t="shared" si="3012"/>
        <v>0</v>
      </c>
      <c r="BL136" s="243">
        <f t="shared" ref="BL136:BL142" si="5015">SUM(BJ136/12*$A$2)</f>
        <v>0</v>
      </c>
      <c r="BM136" s="243">
        <f t="shared" ref="BM136:BM142" si="5016">SUM(BK136/12*$A$2)</f>
        <v>0</v>
      </c>
      <c r="BN136" s="243">
        <f>VLOOKUP($B136,факт!$D$7:$HK$128,199,0)</f>
        <v>0</v>
      </c>
      <c r="BO136" s="243">
        <f>VLOOKUP($B136,факт!$D$7:$HK$128,200,0)</f>
        <v>0</v>
      </c>
      <c r="BP136" s="243">
        <f>VLOOKUP($B136,факт!$D$7:$HK$128,197,0)</f>
        <v>0</v>
      </c>
      <c r="BQ136" s="243">
        <f>VLOOKUP($B136,факт!$D$7:$HK$128,198,0)</f>
        <v>0</v>
      </c>
      <c r="BR136" s="243">
        <f t="shared" ref="BR136:BR142" si="5017">SUM(BN136-BL136)</f>
        <v>0</v>
      </c>
      <c r="BS136" s="243">
        <f t="shared" ref="BS136:BS142" si="5018">SUM(BO136-BM136)</f>
        <v>0</v>
      </c>
      <c r="BT136" s="243"/>
      <c r="BU136" s="243">
        <f t="shared" si="3013"/>
        <v>0</v>
      </c>
      <c r="BV136" s="243">
        <f t="shared" ref="BV136:BV142" si="5019">SUM(BT136/12*$A$2)</f>
        <v>0</v>
      </c>
      <c r="BW136" s="243">
        <f t="shared" ref="BW136:BW142" si="5020">SUM(BU136/12*$A$2)</f>
        <v>0</v>
      </c>
      <c r="BX136" s="243">
        <f>VLOOKUP($B136,факт!$D$7:$HK$128,25,0)</f>
        <v>0</v>
      </c>
      <c r="BY136" s="243">
        <f>VLOOKUP($B136,факт!$D$7:$HK$128,26,0)</f>
        <v>0</v>
      </c>
      <c r="BZ136" s="244"/>
      <c r="CA136" s="244"/>
      <c r="CB136" s="243">
        <f t="shared" ref="CB136:CB142" si="5021">SUM(BX136-BV136)</f>
        <v>0</v>
      </c>
      <c r="CC136" s="243">
        <f t="shared" ref="CC136:CC142" si="5022">SUM(BY136-BW136)</f>
        <v>0</v>
      </c>
      <c r="CD136" s="242">
        <v>0</v>
      </c>
      <c r="CE136" s="243">
        <f t="shared" ref="CE136:CE142" si="5023">SUM(CD136*$D136*$F136*$G136*$H136*CE$9)</f>
        <v>0</v>
      </c>
      <c r="CF136" s="243">
        <f t="shared" ref="CF136:CF142" si="5024">SUM(CD136/12*$A$2)</f>
        <v>0</v>
      </c>
      <c r="CG136" s="243">
        <f t="shared" ref="CG136:CG142" si="5025">SUM(CE136/12*$A$2)</f>
        <v>0</v>
      </c>
      <c r="CH136" s="243">
        <f>VLOOKUP($B136,факт!$D$7:$HK$128,13,0)</f>
        <v>0</v>
      </c>
      <c r="CI136" s="243">
        <f>VLOOKUP($B136,факт!$D$7:$HK$128,14,0)</f>
        <v>0</v>
      </c>
      <c r="CJ136" s="243">
        <f>VLOOKUP($B136,факт!$D$7:$HK$128,11,0)</f>
        <v>0</v>
      </c>
      <c r="CK136" s="243">
        <f>VLOOKUP($B136,факт!$D$7:$HK$128,12,0)</f>
        <v>0</v>
      </c>
      <c r="CL136" s="243">
        <f t="shared" ref="CL136:CL142" si="5026">SUM(CH136-CF136)</f>
        <v>0</v>
      </c>
      <c r="CM136" s="243">
        <f t="shared" ref="CM136:CM142" si="5027">SUM(CI136-CG136)</f>
        <v>0</v>
      </c>
      <c r="CN136" s="245"/>
      <c r="CO136" s="243">
        <f t="shared" si="3014"/>
        <v>0</v>
      </c>
      <c r="CP136" s="243">
        <f t="shared" ref="CP136:CP142" si="5028">SUM(CN136/12*$A$2)</f>
        <v>0</v>
      </c>
      <c r="CQ136" s="243">
        <f t="shared" ref="CQ136:CQ142" si="5029">SUM(CO136/12*$A$2)</f>
        <v>0</v>
      </c>
      <c r="CR136" s="243">
        <f>VLOOKUP($B136,факт!$D$7:$HK$128,37,0)</f>
        <v>0</v>
      </c>
      <c r="CS136" s="243">
        <f>VLOOKUP($B136,факт!$D$7:$HK$128,38,0)</f>
        <v>0</v>
      </c>
      <c r="CT136" s="243">
        <f>VLOOKUP($B136,факт!$D$7:$HK$128,35,0)</f>
        <v>0</v>
      </c>
      <c r="CU136" s="243">
        <f>VLOOKUP($B136,факт!$D$7:$HK$128,36,0)</f>
        <v>0</v>
      </c>
      <c r="CV136" s="243">
        <f t="shared" ref="CV136:CV142" si="5030">SUM(CR136-CP136)</f>
        <v>0</v>
      </c>
      <c r="CW136" s="243">
        <f t="shared" ref="CW136:CW142" si="5031">SUM(CS136-CQ136)</f>
        <v>0</v>
      </c>
      <c r="CX136" s="242">
        <v>0</v>
      </c>
      <c r="CY136" s="243">
        <f t="shared" si="3015"/>
        <v>0</v>
      </c>
      <c r="CZ136" s="243">
        <f t="shared" ref="CZ136:CZ142" si="5032">SUM(CX136/12*$A$2)</f>
        <v>0</v>
      </c>
      <c r="DA136" s="243">
        <f t="shared" ref="DA136:DA142" si="5033">SUM(CY136/12*$A$2)</f>
        <v>0</v>
      </c>
      <c r="DB136" s="243">
        <f>VLOOKUP($B136,факт!$D$7:$HK$128,121,0)</f>
        <v>0</v>
      </c>
      <c r="DC136" s="243">
        <f>VLOOKUP($B136,факт!$D$7:$HK$128,122,0)</f>
        <v>0</v>
      </c>
      <c r="DD136" s="243">
        <f>VLOOKUP($B136,факт!$D$7:$HK$128,119,0)</f>
        <v>0</v>
      </c>
      <c r="DE136" s="243">
        <f>VLOOKUP($B136,факт!$D$7:$HK$128,120,0)</f>
        <v>0</v>
      </c>
      <c r="DF136" s="243">
        <f t="shared" ref="DF136:DF142" si="5034">SUM(DB136-CZ136)</f>
        <v>0</v>
      </c>
      <c r="DG136" s="243">
        <f t="shared" ref="DG136:DG142" si="5035">SUM(DC136-DA136)</f>
        <v>0</v>
      </c>
      <c r="DH136" s="242">
        <v>0</v>
      </c>
      <c r="DI136" s="243">
        <f t="shared" si="3016"/>
        <v>0</v>
      </c>
      <c r="DJ136" s="243">
        <f t="shared" ref="DJ136:DJ142" si="5036">SUM(DH136/12*$A$2)</f>
        <v>0</v>
      </c>
      <c r="DK136" s="243">
        <f t="shared" ref="DK136:DK142" si="5037">SUM(DI136/12*$A$2)</f>
        <v>0</v>
      </c>
      <c r="DL136" s="243">
        <f>VLOOKUP($B136,факт!$D$7:$HK$128,135,0)</f>
        <v>0</v>
      </c>
      <c r="DM136" s="243">
        <f>VLOOKUP($B136,факт!$D$7:$HK$128,136,0)</f>
        <v>0</v>
      </c>
      <c r="DN136" s="243">
        <f>VLOOKUP($B136,факт!$D$7:$HK$128,133,0)</f>
        <v>0</v>
      </c>
      <c r="DO136" s="243">
        <f>VLOOKUP($B136,факт!$D$7:$HK$128,134,0)</f>
        <v>0</v>
      </c>
      <c r="DP136" s="243">
        <f t="shared" ref="DP136:DP142" si="5038">SUM(DL136-DJ136)</f>
        <v>0</v>
      </c>
      <c r="DQ136" s="243">
        <f t="shared" ref="DQ136:DQ142" si="5039">SUM(DM136-DK136)</f>
        <v>0</v>
      </c>
      <c r="DR136" s="243"/>
      <c r="DS136" s="243">
        <f t="shared" si="3017"/>
        <v>0</v>
      </c>
      <c r="DT136" s="243">
        <f t="shared" ref="DT136:DT142" si="5040">SUM(DR136/12*$A$2)</f>
        <v>0</v>
      </c>
      <c r="DU136" s="243">
        <f t="shared" ref="DU136:DU142" si="5041">SUM(DS136/12*$A$2)</f>
        <v>0</v>
      </c>
      <c r="DV136" s="243">
        <f>VLOOKUP($B136,факт!$D$7:$HK$128,157,0)</f>
        <v>0</v>
      </c>
      <c r="DW136" s="243">
        <f>VLOOKUP($B136,факт!$D$7:$HK$128,158,0)</f>
        <v>0</v>
      </c>
      <c r="DX136" s="243">
        <f>VLOOKUP($B136,факт!$D$7:$HK$128,155,0)</f>
        <v>0</v>
      </c>
      <c r="DY136" s="243">
        <f>VLOOKUP($B136,факт!$D$7:$HK$128,156,0)</f>
        <v>0</v>
      </c>
      <c r="DZ136" s="243">
        <f t="shared" ref="DZ136:DZ142" si="5042">SUM(DV136-DT136)</f>
        <v>0</v>
      </c>
      <c r="EA136" s="243">
        <f t="shared" ref="EA136:EA142" si="5043">SUM(DW136-DU136)</f>
        <v>0</v>
      </c>
      <c r="EB136" s="242">
        <v>0</v>
      </c>
      <c r="EC136" s="243">
        <f t="shared" si="3018"/>
        <v>0</v>
      </c>
      <c r="ED136" s="243">
        <f t="shared" ref="ED136:ED142" si="5044">SUM(EB136/12*$A$2)</f>
        <v>0</v>
      </c>
      <c r="EE136" s="243">
        <f t="shared" ref="EE136:EE142" si="5045">SUM(EC136/12*$A$2)</f>
        <v>0</v>
      </c>
      <c r="EF136" s="243">
        <f>VLOOKUP($B136,факт!$D$7:$HK$128,173,0)</f>
        <v>0</v>
      </c>
      <c r="EG136" s="243">
        <f>VLOOKUP($B136,факт!$D$7:$HK$128,174,0)</f>
        <v>0</v>
      </c>
      <c r="EH136" s="243">
        <f>VLOOKUP($B136,факт!$D$7:$HK$128,171,0)</f>
        <v>0</v>
      </c>
      <c r="EI136" s="243">
        <f>VLOOKUP($B136,факт!$D$7:$HK$128,172,0)</f>
        <v>0</v>
      </c>
      <c r="EJ136" s="243">
        <f t="shared" ref="EJ136:EJ142" si="5046">SUM(EF136-ED136)</f>
        <v>0</v>
      </c>
      <c r="EK136" s="243">
        <f t="shared" ref="EK136:EK142" si="5047">SUM(EG136-EE136)</f>
        <v>0</v>
      </c>
      <c r="EL136" s="242">
        <v>0</v>
      </c>
      <c r="EM136" s="243">
        <f t="shared" si="3019"/>
        <v>0</v>
      </c>
      <c r="EN136" s="243">
        <f t="shared" ref="EN136:EN142" si="5048">SUM(EL136/12*$A$2)</f>
        <v>0</v>
      </c>
      <c r="EO136" s="243">
        <f t="shared" ref="EO136:EO142" si="5049">SUM(EM136/12*$A$2)</f>
        <v>0</v>
      </c>
      <c r="EP136" s="243">
        <f>VLOOKUP($B136,факт!$D$7:$HK$128,175,0)</f>
        <v>0</v>
      </c>
      <c r="EQ136" s="243">
        <f>VLOOKUP($B136,факт!$D$7:$HK$128,176,0)</f>
        <v>0</v>
      </c>
      <c r="ER136" s="244"/>
      <c r="ES136" s="244"/>
      <c r="ET136" s="243">
        <f t="shared" ref="ET136:ET142" si="5050">SUM(EP136-EN136)</f>
        <v>0</v>
      </c>
      <c r="EU136" s="243">
        <f t="shared" ref="EU136:EU142" si="5051">SUM(EQ136-EO136)</f>
        <v>0</v>
      </c>
      <c r="EV136" s="242">
        <v>0</v>
      </c>
      <c r="EW136" s="243">
        <f t="shared" si="3020"/>
        <v>0</v>
      </c>
      <c r="EX136" s="243">
        <f t="shared" ref="EX136:EX142" si="5052">SUM(EV136/12*$A$2)</f>
        <v>0</v>
      </c>
      <c r="EY136" s="243">
        <f t="shared" ref="EY136:EY142" si="5053">SUM(EW136/12*$A$2)</f>
        <v>0</v>
      </c>
      <c r="EZ136" s="243">
        <f>VLOOKUP($B136,факт!$D$7:$HK$128,179,0)</f>
        <v>0</v>
      </c>
      <c r="FA136" s="243">
        <f>VLOOKUP($B136,факт!$D$7:$HK$128,180,0)</f>
        <v>0</v>
      </c>
      <c r="FB136" s="243">
        <f>VLOOKUP($B136,факт!$D$7:$HK$128,177,0)</f>
        <v>0</v>
      </c>
      <c r="FC136" s="243">
        <f>VLOOKUP($B136,факт!$D$7:$HK$128,178,0)</f>
        <v>0</v>
      </c>
      <c r="FD136" s="243">
        <f t="shared" ref="FD136:FD142" si="5054">SUM(EZ136-EX136)</f>
        <v>0</v>
      </c>
      <c r="FE136" s="243">
        <f t="shared" ref="FE136:FE142" si="5055">SUM(FA136-EY136)</f>
        <v>0</v>
      </c>
      <c r="FF136" s="242">
        <v>0</v>
      </c>
      <c r="FG136" s="243">
        <f t="shared" si="3021"/>
        <v>0</v>
      </c>
      <c r="FH136" s="243">
        <f t="shared" ref="FH136:FH142" si="5056">SUM(FF136/12*$A$2)</f>
        <v>0</v>
      </c>
      <c r="FI136" s="243">
        <f t="shared" ref="FI136:FI142" si="5057">SUM(FG136/12*$A$2)</f>
        <v>0</v>
      </c>
      <c r="FJ136" s="243">
        <f>VLOOKUP($B136,факт!$D$7:$HK$128,183,0)</f>
        <v>0</v>
      </c>
      <c r="FK136" s="243">
        <f>VLOOKUP($B136,факт!$D$7:$HK$128,184,0)</f>
        <v>0</v>
      </c>
      <c r="FL136" s="243">
        <f>VLOOKUP($B136,факт!$D$7:$HK$128,181,0)</f>
        <v>0</v>
      </c>
      <c r="FM136" s="243">
        <f>VLOOKUP($B136,факт!$D$7:$HK$128,182,0)</f>
        <v>0</v>
      </c>
      <c r="FN136" s="243">
        <f t="shared" ref="FN136:FN142" si="5058">SUM(FJ136-FH136)</f>
        <v>0</v>
      </c>
      <c r="FO136" s="243">
        <f t="shared" ref="FO136:FO142" si="5059">SUM(FK136-FI136)</f>
        <v>0</v>
      </c>
      <c r="FP136" s="242">
        <v>0</v>
      </c>
      <c r="FQ136" s="243">
        <f t="shared" si="3022"/>
        <v>0</v>
      </c>
      <c r="FR136" s="243">
        <f t="shared" ref="FR136:FR142" si="5060">SUM(FP136/12*$A$2)</f>
        <v>0</v>
      </c>
      <c r="FS136" s="243">
        <f t="shared" ref="FS136:FS142" si="5061">SUM(FQ136/12*$A$2)</f>
        <v>0</v>
      </c>
      <c r="FT136" s="243">
        <f>VLOOKUP($B136,факт!$D$7:$HK$128,189,0)</f>
        <v>0</v>
      </c>
      <c r="FU136" s="243">
        <f>VLOOKUP($B136,факт!$D$7:$HK$128,190,0)</f>
        <v>0</v>
      </c>
      <c r="FV136" s="243">
        <f>VLOOKUP($B136,факт!$D$7:$HK$128,187,0)</f>
        <v>0</v>
      </c>
      <c r="FW136" s="243">
        <f>VLOOKUP($B136,факт!$D$7:$HK$128,188,0)</f>
        <v>0</v>
      </c>
      <c r="FX136" s="243">
        <f t="shared" ref="FX136:FX142" si="5062">SUM(FT136-FR136)</f>
        <v>0</v>
      </c>
      <c r="FY136" s="243">
        <f t="shared" ref="FY136:FY142" si="5063">SUM(FU136-FS136)</f>
        <v>0</v>
      </c>
      <c r="FZ136" s="242">
        <v>0</v>
      </c>
      <c r="GA136" s="243">
        <f t="shared" si="3023"/>
        <v>0</v>
      </c>
      <c r="GB136" s="243">
        <f t="shared" ref="GB136:GB142" si="5064">SUM(FZ136/12*$A$2)</f>
        <v>0</v>
      </c>
      <c r="GC136" s="243">
        <f t="shared" ref="GC136:GC142" si="5065">SUM(GA136/12*$A$2)</f>
        <v>0</v>
      </c>
      <c r="GD136" s="243">
        <f>VLOOKUP($B136,факт!$D$7:$HK$128,201,0)</f>
        <v>0</v>
      </c>
      <c r="GE136" s="243">
        <f>VLOOKUP($B136,факт!$D$7:$HK$128,202,0)</f>
        <v>0</v>
      </c>
      <c r="GF136" s="244"/>
      <c r="GG136" s="244"/>
      <c r="GH136" s="243">
        <f t="shared" ref="GH136:GH142" si="5066">SUM(GD136-GB136)</f>
        <v>0</v>
      </c>
      <c r="GI136" s="243">
        <f t="shared" ref="GI136:GI142" si="5067">SUM(GE136-GC136)</f>
        <v>0</v>
      </c>
      <c r="GJ136" s="242">
        <v>0</v>
      </c>
      <c r="GK136" s="243">
        <f t="shared" si="3024"/>
        <v>0</v>
      </c>
      <c r="GL136" s="243">
        <f t="shared" ref="GL136:GL142" si="5068">SUM(GJ136/12*$A$2)</f>
        <v>0</v>
      </c>
      <c r="GM136" s="243">
        <f t="shared" ref="GM136:GM142" si="5069">SUM(GK136/12*$A$2)</f>
        <v>0</v>
      </c>
      <c r="GN136" s="243">
        <f>VLOOKUP($B136,факт!$D$7:$HK$128,191,0)</f>
        <v>0</v>
      </c>
      <c r="GO136" s="243">
        <f>VLOOKUP($B136,факт!$D$7:$HK$128,192,0)</f>
        <v>0</v>
      </c>
      <c r="GP136" s="244"/>
      <c r="GQ136" s="244"/>
      <c r="GR136" s="243">
        <f t="shared" ref="GR136:GR142" si="5070">SUM(GN136-GL136)</f>
        <v>0</v>
      </c>
      <c r="GS136" s="243">
        <f t="shared" ref="GS136:GS142" si="5071">SUM(GO136-GM136)</f>
        <v>0</v>
      </c>
      <c r="GT136" s="242">
        <v>0</v>
      </c>
      <c r="GU136" s="243">
        <f t="shared" si="3025"/>
        <v>0</v>
      </c>
      <c r="GV136" s="243">
        <f t="shared" ref="GV136:GV142" si="5072">SUM(GT136/12*$A$2)</f>
        <v>0</v>
      </c>
      <c r="GW136" s="243">
        <f t="shared" ref="GW136:GW142" si="5073">SUM(GU136/12*$A$2)</f>
        <v>0</v>
      </c>
      <c r="GX136" s="243">
        <f>VLOOKUP($B136,факт!$D$7:$HK$128,127,0)</f>
        <v>0</v>
      </c>
      <c r="GY136" s="243">
        <f>VLOOKUP($B136,факт!$D$7:$HK$128,128,0)</f>
        <v>0</v>
      </c>
      <c r="GZ136" s="243">
        <f>VLOOKUP($B136,факт!$D$7:$HK$128,125,0)</f>
        <v>0</v>
      </c>
      <c r="HA136" s="243">
        <f>VLOOKUP($B136,факт!$D$7:$HK$128,126,0)</f>
        <v>0</v>
      </c>
      <c r="HB136" s="243">
        <f t="shared" ref="HB136:HB142" si="5074">SUM(GX136-GV136)</f>
        <v>0</v>
      </c>
      <c r="HC136" s="243">
        <f t="shared" ref="HC136:HC142" si="5075">SUM(GY136-GW136)</f>
        <v>0</v>
      </c>
      <c r="HD136" s="242"/>
      <c r="HE136" s="243">
        <f t="shared" ref="HE136:HE142" si="5076">SUM(HD136*$D136*$F136*$G136*$H136*HE$9)</f>
        <v>0</v>
      </c>
      <c r="HF136" s="243">
        <f t="shared" ref="HF136:HF142" si="5077">SUM(HD136/12*$A$2)</f>
        <v>0</v>
      </c>
      <c r="HG136" s="243">
        <f t="shared" ref="HG136:HG142" si="5078">SUM(HE136/12*$A$2)</f>
        <v>0</v>
      </c>
      <c r="HH136" s="243">
        <f>VLOOKUP($B136,факт!$D$7:$HK$128,131,0)</f>
        <v>0</v>
      </c>
      <c r="HI136" s="243">
        <f>VLOOKUP($B136,факт!$D$7:$HK$128,132,0)</f>
        <v>0</v>
      </c>
      <c r="HJ136" s="243">
        <f>VLOOKUP($B136,факт!$D$7:$HK$128,129,0)</f>
        <v>0</v>
      </c>
      <c r="HK136" s="243">
        <f>VLOOKUP($B136,факт!$D$7:$HK$128,130,0)</f>
        <v>0</v>
      </c>
      <c r="HL136" s="243">
        <f t="shared" ref="HL136:HL142" si="5079">SUM(HH136-HF136)</f>
        <v>0</v>
      </c>
      <c r="HM136" s="243">
        <f t="shared" ref="HM136:HM142" si="5080">SUM(HI136-HG136)</f>
        <v>0</v>
      </c>
      <c r="HN136" s="244"/>
      <c r="HO136" s="244">
        <v>0</v>
      </c>
      <c r="HP136" s="243">
        <f t="shared" ref="HP136:HP142" si="5081">SUM(HN136/12*$A$2)</f>
        <v>0</v>
      </c>
      <c r="HQ136" s="243">
        <f t="shared" ref="HQ136:HQ142" si="5082">SUM(HO136/12*$A$2)</f>
        <v>0</v>
      </c>
      <c r="HR136" s="243">
        <f>VLOOKUP($B136,факт!$D$7:$HK$128,165,0)</f>
        <v>0</v>
      </c>
      <c r="HS136" s="243">
        <f>VLOOKUP($B136,факт!$D$7:$HK$128,166,0)</f>
        <v>0</v>
      </c>
      <c r="HT136" s="243">
        <f>VLOOKUP($B136,факт!$D$7:$HK$128,163,0)</f>
        <v>0</v>
      </c>
      <c r="HU136" s="243">
        <f>VLOOKUP($B136,факт!$D$7:$HK$128,164,0)</f>
        <v>0</v>
      </c>
      <c r="HV136" s="243">
        <f t="shared" ref="HV136:HV142" si="5083">SUM(HR136-HP136)</f>
        <v>0</v>
      </c>
      <c r="HW136" s="243">
        <f t="shared" ref="HW136:HW142" si="5084">SUM(HS136-HQ136)</f>
        <v>0</v>
      </c>
      <c r="HX136" s="244">
        <v>0</v>
      </c>
      <c r="HY136" s="244">
        <v>0</v>
      </c>
      <c r="HZ136" s="243">
        <f t="shared" ref="HZ136:HZ142" si="5085">SUM(HX136/12*$A$2)</f>
        <v>0</v>
      </c>
      <c r="IA136" s="243">
        <f t="shared" ref="IA136:IA142" si="5086">SUM(HY136/12*$A$2)</f>
        <v>0</v>
      </c>
      <c r="IB136" s="243">
        <f>VLOOKUP($B136,факт!$D$7:$HK$128,49,0)</f>
        <v>0</v>
      </c>
      <c r="IC136" s="243">
        <f>VLOOKUP($B136,факт!$D$7:$HK$128,50,0)</f>
        <v>0</v>
      </c>
      <c r="ID136" s="244"/>
      <c r="IE136" s="244"/>
      <c r="IF136" s="243">
        <f t="shared" ref="IF136:IF142" si="5087">SUM(IB136-HZ136)</f>
        <v>0</v>
      </c>
      <c r="IG136" s="243">
        <f t="shared" ref="IG136:IG142" si="5088">SUM(IC136-IA136)</f>
        <v>0</v>
      </c>
      <c r="IH136" s="244">
        <v>0</v>
      </c>
      <c r="II136" s="244">
        <v>0</v>
      </c>
      <c r="IJ136" s="243">
        <f t="shared" ref="IJ136:IJ142" si="5089">SUM(IH136/12*$A$2)</f>
        <v>0</v>
      </c>
      <c r="IK136" s="243">
        <f t="shared" ref="IK136:IK142" si="5090">SUM(II136/12*$A$2)</f>
        <v>0</v>
      </c>
      <c r="IL136" s="243">
        <f>VLOOKUP($B136,факт!$D$7:$HK$128,85,0)</f>
        <v>0</v>
      </c>
      <c r="IM136" s="243">
        <f>VLOOKUP($B136,факт!$D$7:$HK$128,86,0)</f>
        <v>0</v>
      </c>
      <c r="IN136" s="244"/>
      <c r="IO136" s="244"/>
      <c r="IP136" s="243">
        <f t="shared" ref="IP136:IP142" si="5091">SUM(IL136-IJ136)</f>
        <v>0</v>
      </c>
      <c r="IQ136" s="243">
        <f t="shared" ref="IQ136:IQ142" si="5092">SUM(IM136-IK136)</f>
        <v>0</v>
      </c>
      <c r="IR136" s="244">
        <v>0</v>
      </c>
      <c r="IS136" s="244">
        <v>0</v>
      </c>
      <c r="IT136" s="244"/>
      <c r="IU136" s="244"/>
      <c r="IV136" s="243">
        <f t="shared" ref="IV136:IV142" si="5093">SUM(IT136/12*$A$2)</f>
        <v>0</v>
      </c>
      <c r="IW136" s="243">
        <f t="shared" ref="IW136:IW142" si="5094">SUM(IU136/12*$A$2)</f>
        <v>0</v>
      </c>
      <c r="IX136" s="243">
        <f>VLOOKUP($B136,факт!$D$7:$HK$128,55,0)</f>
        <v>0</v>
      </c>
      <c r="IY136" s="243">
        <f>VLOOKUP($B136,факт!$D$7:$HK$128,56,0)</f>
        <v>0</v>
      </c>
      <c r="IZ136" s="243">
        <f t="shared" ref="IZ136:IZ142" si="5095">SUM(IV136-IT136)</f>
        <v>0</v>
      </c>
      <c r="JA136" s="243">
        <f t="shared" ref="JA136:JA142" si="5096">SUM(IW136-IU136)</f>
        <v>0</v>
      </c>
      <c r="JB136" s="242">
        <v>0</v>
      </c>
      <c r="JC136" s="243">
        <f t="shared" si="3026"/>
        <v>0</v>
      </c>
      <c r="JD136" s="243">
        <f t="shared" ref="JD136:JD142" si="5097">SUM(JB136/12*$A$2)</f>
        <v>0</v>
      </c>
      <c r="JE136" s="243">
        <f t="shared" ref="JE136:JE142" si="5098">SUM(JC136/12*$A$2)</f>
        <v>0</v>
      </c>
      <c r="JF136" s="243">
        <f>VLOOKUP($B136,факт!$D$7:$HK$128,61,0)</f>
        <v>0</v>
      </c>
      <c r="JG136" s="243">
        <f>VLOOKUP($B136,факт!$D$7:$HK$128,62,0)</f>
        <v>0</v>
      </c>
      <c r="JH136" s="243">
        <f>VLOOKUP($B136,факт!$D$7:$HK$128,59,0)</f>
        <v>0</v>
      </c>
      <c r="JI136" s="243">
        <f>VLOOKUP($B136,факт!$D$7:$HK$128,60,0)</f>
        <v>0</v>
      </c>
      <c r="JJ136" s="243">
        <f t="shared" ref="JJ136:JJ142" si="5099">SUM(JF136-JD136)</f>
        <v>0</v>
      </c>
      <c r="JK136" s="243">
        <f t="shared" ref="JK136:JK142" si="5100">SUM(JG136-JE136)</f>
        <v>0</v>
      </c>
      <c r="JL136" s="242"/>
      <c r="JM136" s="243">
        <f t="shared" ref="JM136:JM142" si="5101">SUM(JL136*$D136*$F136*$G136*$H136*JM$9)</f>
        <v>0</v>
      </c>
      <c r="JN136" s="243">
        <f t="shared" ref="JN136:JN142" si="5102">SUM(JL136/12*$A$2)</f>
        <v>0</v>
      </c>
      <c r="JO136" s="243">
        <f t="shared" ref="JO136:JO142" si="5103">SUM(JM136/12*$A$2)</f>
        <v>0</v>
      </c>
      <c r="JP136" s="243">
        <f>VLOOKUP($B136,факт!$D$7:$HK$128,213,0)</f>
        <v>0</v>
      </c>
      <c r="JQ136" s="243">
        <f>VLOOKUP($B136,факт!$D$7:$HK$128,214,0)</f>
        <v>0</v>
      </c>
      <c r="JR136" s="244"/>
      <c r="JS136" s="244"/>
      <c r="JT136" s="243">
        <f t="shared" ref="JT136:JT142" si="5104">SUM(JP136-JN136)</f>
        <v>0</v>
      </c>
      <c r="JU136" s="243">
        <f t="shared" ref="JU136:JU142" si="5105">SUM(JQ136-JO136)</f>
        <v>0</v>
      </c>
      <c r="JV136" s="242"/>
      <c r="JW136" s="243">
        <f t="shared" si="3027"/>
        <v>0</v>
      </c>
      <c r="JX136" s="243">
        <f t="shared" ref="JX136:JX142" si="5106">SUM(JV136/12*$A$2)</f>
        <v>0</v>
      </c>
      <c r="JY136" s="243">
        <f t="shared" ref="JY136:JY142" si="5107">SUM(JW136/12*$A$2)</f>
        <v>0</v>
      </c>
      <c r="JZ136" s="243">
        <f>VLOOKUP($B136,факт!$D$7:$HK$128,211,0)</f>
        <v>0</v>
      </c>
      <c r="KA136" s="243">
        <f>VLOOKUP($B136,факт!$D$7:$HK$128,212,0)</f>
        <v>0</v>
      </c>
      <c r="KB136" s="243">
        <f>VLOOKUP($B136,факт!$D$7:$HK$128,209,0)</f>
        <v>0</v>
      </c>
      <c r="KC136" s="243">
        <f>VLOOKUP($B136,факт!$D$7:$HK$128,210,0)</f>
        <v>0</v>
      </c>
      <c r="KD136" s="243">
        <f t="shared" ref="KD136:KD142" si="5108">SUM(JZ136-JX136)</f>
        <v>0</v>
      </c>
      <c r="KE136" s="243">
        <f t="shared" ref="KE136:KE142" si="5109">SUM(KA136-JY136)</f>
        <v>0</v>
      </c>
      <c r="KF136" s="242">
        <v>0</v>
      </c>
      <c r="KG136" s="243">
        <f t="shared" ref="KG136:KG142" si="5110">SUM(KF136*$D136*$F136*$G136*$H136*KG$9)</f>
        <v>0</v>
      </c>
      <c r="KH136" s="243">
        <f t="shared" ref="KH136:KH142" si="5111">SUM(KF136/12*$A$2)</f>
        <v>0</v>
      </c>
      <c r="KI136" s="243">
        <f t="shared" ref="KI136:KI142" si="5112">SUM(KG136/12*$A$2)</f>
        <v>0</v>
      </c>
      <c r="KJ136" s="243">
        <f>VLOOKUP($B136,факт!$D$7:$HK$128,161,0)</f>
        <v>0</v>
      </c>
      <c r="KK136" s="243">
        <f>VLOOKUP($B136,факт!$D$7:$HK$128,162,0)</f>
        <v>0</v>
      </c>
      <c r="KL136" s="243">
        <f>VLOOKUP($B136,факт!$D$7:$HK$128,159,0)</f>
        <v>0</v>
      </c>
      <c r="KM136" s="243">
        <f>VLOOKUP($B136,факт!$D$7:$HK$128,160,0)</f>
        <v>0</v>
      </c>
      <c r="KN136" s="243">
        <f t="shared" ref="KN136:KN142" si="5113">SUM(KJ136-KH136)</f>
        <v>0</v>
      </c>
      <c r="KO136" s="243">
        <f t="shared" ref="KO136:KO142" si="5114">SUM(KK136-KI136)</f>
        <v>0</v>
      </c>
      <c r="KP136" s="242">
        <v>0</v>
      </c>
      <c r="KQ136" s="243">
        <f t="shared" ref="KQ136:KQ142" si="5115">SUM(KP136*$D136*$F136*$G136*$H136*KQ$9)</f>
        <v>0</v>
      </c>
      <c r="KR136" s="243">
        <f t="shared" ref="KR136:KR142" si="5116">SUM(KP136/12*$A$2)</f>
        <v>0</v>
      </c>
      <c r="KS136" s="243">
        <f t="shared" ref="KS136:KS142" si="5117">SUM(KQ136/12*$A$2)</f>
        <v>0</v>
      </c>
      <c r="KT136" s="244"/>
      <c r="KU136" s="244"/>
      <c r="KV136" s="244"/>
      <c r="KW136" s="244"/>
      <c r="KX136" s="243">
        <f t="shared" ref="KX136:KX142" si="5118">SUM(KT136-KR136)</f>
        <v>0</v>
      </c>
      <c r="KY136" s="243">
        <f t="shared" ref="KY136:KY142" si="5119">SUM(KU136-KS136)</f>
        <v>0</v>
      </c>
      <c r="KZ136" s="242">
        <v>0</v>
      </c>
      <c r="LA136" s="243">
        <f t="shared" si="3028"/>
        <v>0</v>
      </c>
      <c r="LB136" s="243">
        <f t="shared" ref="LB136:LB142" si="5120">SUM(KZ136/12*$A$2)</f>
        <v>0</v>
      </c>
      <c r="LC136" s="243">
        <f t="shared" ref="LC136:LC142" si="5121">SUM(LA136/12*$A$2)</f>
        <v>0</v>
      </c>
      <c r="LD136" s="243">
        <f>VLOOKUP($B136,факт!$D$7:$HK$128,89,0)</f>
        <v>0</v>
      </c>
      <c r="LE136" s="243">
        <f>VLOOKUP($B136,факт!$D$7:$HK$128,90,0)</f>
        <v>0</v>
      </c>
      <c r="LF136" s="243">
        <f>VLOOKUP($B136,факт!$D$7:$HK$128,87,0)</f>
        <v>0</v>
      </c>
      <c r="LG136" s="243">
        <f>VLOOKUP($B136,факт!$D$7:$HK$128,88,0)</f>
        <v>0</v>
      </c>
      <c r="LH136" s="243">
        <f t="shared" ref="LH136:LH142" si="5122">SUM(LD136-LB136)</f>
        <v>0</v>
      </c>
      <c r="LI136" s="243">
        <f t="shared" ref="LI136:LI142" si="5123">SUM(LE136-LC136)</f>
        <v>0</v>
      </c>
      <c r="LJ136" s="242">
        <v>0</v>
      </c>
      <c r="LK136" s="243">
        <f t="shared" si="3029"/>
        <v>0</v>
      </c>
      <c r="LL136" s="243">
        <f t="shared" ref="LL136:LL142" si="5124">SUM(LJ136/12*$A$2)</f>
        <v>0</v>
      </c>
      <c r="LM136" s="243">
        <f t="shared" ref="LM136:LM142" si="5125">SUM(LK136/12*$A$2)</f>
        <v>0</v>
      </c>
      <c r="LN136" s="243">
        <f>VLOOKUP($B136,факт!$D$7:$HK$128,69,0)</f>
        <v>0</v>
      </c>
      <c r="LO136" s="243">
        <f>VLOOKUP($B136,факт!$D$7:$HK$128,70,0)</f>
        <v>0</v>
      </c>
      <c r="LP136" s="244"/>
      <c r="LQ136" s="244"/>
      <c r="LR136" s="243">
        <f t="shared" ref="LR136:LR142" si="5126">SUM(LN136-LL136)</f>
        <v>0</v>
      </c>
      <c r="LS136" s="243">
        <f t="shared" ref="LS136:LS142" si="5127">SUM(LO136-LM136)</f>
        <v>0</v>
      </c>
      <c r="LT136" s="242"/>
      <c r="LU136" s="243">
        <f t="shared" si="3030"/>
        <v>0</v>
      </c>
      <c r="LV136" s="243">
        <f t="shared" ref="LV136:LV142" si="5128">SUM(LT136/12*$A$2)</f>
        <v>0</v>
      </c>
      <c r="LW136" s="243">
        <f t="shared" ref="LW136:LW142" si="5129">SUM(LU136/12*$A$2)</f>
        <v>0</v>
      </c>
      <c r="LX136" s="243">
        <f>VLOOKUP($B136,факт!$D$7:$HK$128,83,0)</f>
        <v>0</v>
      </c>
      <c r="LY136" s="243">
        <f>VLOOKUP($B136,факт!$D$7:$HK$128,84,0)</f>
        <v>0</v>
      </c>
      <c r="LZ136" s="244"/>
      <c r="MA136" s="244"/>
      <c r="MB136" s="243">
        <f t="shared" ref="MB136:MB142" si="5130">SUM(LX136-LV136)</f>
        <v>0</v>
      </c>
      <c r="MC136" s="243">
        <f t="shared" ref="MC136:MC142" si="5131">SUM(LY136-LW136)</f>
        <v>0</v>
      </c>
      <c r="MD136" s="242">
        <v>0</v>
      </c>
      <c r="ME136" s="243">
        <f t="shared" si="3031"/>
        <v>0</v>
      </c>
      <c r="MF136" s="243">
        <f t="shared" ref="MF136:MF142" si="5132">SUM(MD136/12*$A$2)</f>
        <v>0</v>
      </c>
      <c r="MG136" s="243">
        <f t="shared" ref="MG136:MG142" si="5133">SUM(ME136/12*$A$2)</f>
        <v>0</v>
      </c>
      <c r="MH136" s="243">
        <f>VLOOKUP($B136,факт!$D$7:$HK$128,73,0)</f>
        <v>0</v>
      </c>
      <c r="MI136" s="243">
        <f>VLOOKUP($B136,факт!$D$7:$HK$128,74,0)</f>
        <v>0</v>
      </c>
      <c r="MJ136" s="243">
        <f>VLOOKUP($B136,факт!$D$7:$HK$128,71,0)</f>
        <v>0</v>
      </c>
      <c r="MK136" s="243">
        <f>VLOOKUP($B136,факт!$D$7:$HK$128,72,0)</f>
        <v>0</v>
      </c>
      <c r="ML136" s="243">
        <f t="shared" ref="ML136:ML142" si="5134">SUM(MH136-MF136)</f>
        <v>0</v>
      </c>
      <c r="MM136" s="243">
        <f t="shared" ref="MM136:MM142" si="5135">SUM(MI136-MG136)</f>
        <v>0</v>
      </c>
      <c r="MN136" s="242">
        <v>0</v>
      </c>
      <c r="MO136" s="243">
        <f t="shared" si="3032"/>
        <v>0</v>
      </c>
      <c r="MP136" s="243">
        <f t="shared" ref="MP136:MP142" si="5136">SUM(MN136/12*$A$2)</f>
        <v>0</v>
      </c>
      <c r="MQ136" s="243">
        <f t="shared" ref="MQ136:MQ142" si="5137">SUM(MO136/12*$A$2)</f>
        <v>0</v>
      </c>
      <c r="MR136" s="243">
        <f>VLOOKUP($B136,факт!$D$7:$HK$128,53,0)</f>
        <v>0</v>
      </c>
      <c r="MS136" s="243">
        <f>VLOOKUP($B136,факт!$D$7:$HK$128,54,0)</f>
        <v>0</v>
      </c>
      <c r="MT136" s="243">
        <f>VLOOKUP($B136,факт!$D$7:$HK$128,51,0)</f>
        <v>0</v>
      </c>
      <c r="MU136" s="243">
        <f>VLOOKUP($B136,факт!$D$7:$HK$128,52,0)</f>
        <v>0</v>
      </c>
      <c r="MV136" s="243">
        <f t="shared" ref="MV136:MV142" si="5138">SUM(MR136-MP136)</f>
        <v>0</v>
      </c>
      <c r="MW136" s="243">
        <f t="shared" ref="MW136:MW142" si="5139">SUM(MS136-MQ136)</f>
        <v>0</v>
      </c>
      <c r="MX136" s="242">
        <v>0</v>
      </c>
      <c r="MY136" s="243">
        <f t="shared" ref="MY136:MY142" si="5140">SUM(MX136*$D136*$F136*$G136*$H136*MY$9)</f>
        <v>0</v>
      </c>
      <c r="MZ136" s="243">
        <f t="shared" ref="MZ136:MZ142" si="5141">SUM(MX136/12*$A$2)</f>
        <v>0</v>
      </c>
      <c r="NA136" s="243">
        <f t="shared" ref="NA136:NA142" si="5142">SUM(MY136/12*$A$2)</f>
        <v>0</v>
      </c>
      <c r="NB136" s="243">
        <f>VLOOKUP($B136,факт!$D$7:$HK$128,77,0)</f>
        <v>0</v>
      </c>
      <c r="NC136" s="243">
        <f>VLOOKUP($B136,факт!$D$7:$HK$128,78,0)</f>
        <v>0</v>
      </c>
      <c r="ND136" s="243">
        <f>VLOOKUP($B136,факт!$D$7:$HK$128,75,0)</f>
        <v>0</v>
      </c>
      <c r="NE136" s="243">
        <f>VLOOKUP($B136,факт!$D$7:$HK$128,76,0)</f>
        <v>0</v>
      </c>
      <c r="NF136" s="243">
        <f t="shared" ref="NF136:NF142" si="5143">SUM(NB136-MZ136)</f>
        <v>0</v>
      </c>
      <c r="NG136" s="243">
        <f t="shared" ref="NG136:NG142" si="5144">SUM(NC136-NA136)</f>
        <v>0</v>
      </c>
      <c r="NH136" s="242"/>
      <c r="NI136" s="243">
        <f t="shared" ref="NI136:NI142" si="5145">SUM(NH136*$D136*$F136*$G136*$H136*NI$9)</f>
        <v>0</v>
      </c>
      <c r="NJ136" s="243">
        <f t="shared" ref="NJ136:NJ142" si="5146">SUM(NH136/12*$A$2)</f>
        <v>0</v>
      </c>
      <c r="NK136" s="243">
        <f t="shared" ref="NK136:NK142" si="5147">SUM(NI136/12*$A$2)</f>
        <v>0</v>
      </c>
      <c r="NL136" s="243">
        <f>VLOOKUP($B136,факт!$D$7:$HK$128,95,0)</f>
        <v>0</v>
      </c>
      <c r="NM136" s="243">
        <f>VLOOKUP($B136,факт!$D$7:$HK$128,96,0)</f>
        <v>0</v>
      </c>
      <c r="NN136" s="243">
        <f>VLOOKUP($B136,факт!$D$7:$HK$128,93,0)</f>
        <v>0</v>
      </c>
      <c r="NO136" s="243">
        <f>VLOOKUP($B136,факт!$D$7:$HK$128,94,0)</f>
        <v>0</v>
      </c>
      <c r="NP136" s="243">
        <f t="shared" ref="NP136:NP142" si="5148">SUM(NL136-NJ136)</f>
        <v>0</v>
      </c>
      <c r="NQ136" s="243">
        <f t="shared" ref="NQ136:NQ142" si="5149">SUM(NM136-NK136)</f>
        <v>0</v>
      </c>
      <c r="NR136" s="242">
        <v>0</v>
      </c>
      <c r="NS136" s="243">
        <f t="shared" ref="NS136:NS142" si="5150">SUM(NR136*$D136*$F136*$G136*$H136*NS$9)</f>
        <v>0</v>
      </c>
      <c r="NT136" s="243">
        <f t="shared" ref="NT136:NT142" si="5151">SUM(NR136/12*$A$2)</f>
        <v>0</v>
      </c>
      <c r="NU136" s="243">
        <f t="shared" ref="NU136:NU142" si="5152">SUM(NS136/12*$A$2)</f>
        <v>0</v>
      </c>
      <c r="NV136" s="243">
        <f>VLOOKUP($B136,факт!$D$7:$HK$128,81,0)</f>
        <v>0</v>
      </c>
      <c r="NW136" s="243">
        <f>VLOOKUP($B136,факт!$D$7:$HK$128,82,0)</f>
        <v>0</v>
      </c>
      <c r="NX136" s="244"/>
      <c r="NY136" s="244"/>
      <c r="NZ136" s="243">
        <f t="shared" ref="NZ136:NZ142" si="5153">SUM(NV136-NT136)</f>
        <v>0</v>
      </c>
      <c r="OA136" s="243">
        <f t="shared" ref="OA136:OA142" si="5154">SUM(NW136-NU136)</f>
        <v>0</v>
      </c>
      <c r="OB136" s="242"/>
      <c r="OC136" s="243">
        <f t="shared" si="3033"/>
        <v>0</v>
      </c>
      <c r="OD136" s="243">
        <f t="shared" ref="OD136:OD142" si="5155">SUM(OB136/12*$A$2)</f>
        <v>0</v>
      </c>
      <c r="OE136" s="243">
        <f t="shared" ref="OE136:OE142" si="5156">SUM(OC136/12*$A$2)</f>
        <v>0</v>
      </c>
      <c r="OF136" s="244"/>
      <c r="OG136" s="244"/>
      <c r="OH136" s="244"/>
      <c r="OI136" s="244"/>
      <c r="OJ136" s="243">
        <f t="shared" ref="OJ136:OJ142" si="5157">SUM(OF136-OD136)</f>
        <v>0</v>
      </c>
      <c r="OK136" s="243">
        <f t="shared" ref="OK136:OK142" si="5158">SUM(OG136-OE136)</f>
        <v>0</v>
      </c>
      <c r="OL136" s="242">
        <v>0</v>
      </c>
      <c r="OM136" s="243">
        <f t="shared" si="3034"/>
        <v>0</v>
      </c>
      <c r="ON136" s="243">
        <f t="shared" ref="ON136:ON142" si="5159">SUM(OL136/12*$A$2)</f>
        <v>0</v>
      </c>
      <c r="OO136" s="243">
        <f t="shared" ref="OO136:OO142" si="5160">SUM(OM136/12*$A$2)</f>
        <v>0</v>
      </c>
      <c r="OP136" s="243">
        <f>VLOOKUP($B136,факт!$D$7:$HK$128,47,0)</f>
        <v>0</v>
      </c>
      <c r="OQ136" s="243">
        <f>VLOOKUP($B136,факт!$D$7:$HK$128,48,0)</f>
        <v>0</v>
      </c>
      <c r="OR136" s="244"/>
      <c r="OS136" s="244"/>
      <c r="OT136" s="243">
        <f t="shared" ref="OT136:OT142" si="5161">SUM(OP136-ON136)</f>
        <v>0</v>
      </c>
      <c r="OU136" s="243">
        <f t="shared" ref="OU136:OU142" si="5162">SUM(OQ136-OO136)</f>
        <v>0</v>
      </c>
      <c r="OV136" s="242">
        <v>0</v>
      </c>
      <c r="OW136" s="243">
        <f t="shared" si="3035"/>
        <v>0</v>
      </c>
      <c r="OX136" s="243">
        <f t="shared" ref="OX136:OX142" si="5163">SUM(OV136/12*$A$2)</f>
        <v>0</v>
      </c>
      <c r="OY136" s="243">
        <f t="shared" ref="OY136:OY142" si="5164">SUM(OW136/12*$A$2)</f>
        <v>0</v>
      </c>
      <c r="OZ136" s="244"/>
      <c r="PA136" s="244"/>
      <c r="PB136" s="244"/>
      <c r="PC136" s="244"/>
      <c r="PD136" s="243">
        <f t="shared" ref="PD136:PD142" si="5165">SUM(OZ136-OX136)</f>
        <v>0</v>
      </c>
      <c r="PE136" s="243">
        <f t="shared" ref="PE136:PE142" si="5166">SUM(PA136-OY136)</f>
        <v>0</v>
      </c>
      <c r="PF136" s="242">
        <v>0</v>
      </c>
      <c r="PG136" s="243">
        <f t="shared" ref="PG136:PG142" si="5167">SUM(PF136*$D136*$F136*$G136*$J136*PG$9)</f>
        <v>0</v>
      </c>
      <c r="PH136" s="243">
        <f t="shared" ref="PH136:PH142" si="5168">SUM(PF136/12*$A$2)</f>
        <v>0</v>
      </c>
      <c r="PI136" s="243">
        <f t="shared" ref="PI136:PI142" si="5169">SUM(PG136/12*$A$2)</f>
        <v>0</v>
      </c>
      <c r="PJ136" s="243">
        <f>VLOOKUP($B136,факт!$D$7:$HK$128,45,0)</f>
        <v>0</v>
      </c>
      <c r="PK136" s="243">
        <f>VLOOKUP($B136,факт!$D$7:$HK$128,46,0)</f>
        <v>0</v>
      </c>
      <c r="PL136" s="244"/>
      <c r="PM136" s="244"/>
      <c r="PN136" s="243">
        <f t="shared" ref="PN136:PN142" si="5170">SUM(PJ136-PH136)</f>
        <v>0</v>
      </c>
      <c r="PO136" s="243">
        <f t="shared" ref="PO136:PO142" si="5171">SUM(PK136-PI136)</f>
        <v>0</v>
      </c>
      <c r="PP136" s="243"/>
      <c r="PQ136" s="243"/>
      <c r="PR136" s="243">
        <f t="shared" ref="PR136:PR142" si="5172">SUM(PP136/12*$A$2)</f>
        <v>0</v>
      </c>
      <c r="PS136" s="243">
        <f t="shared" ref="PS136:PS142" si="5173">SUM(PQ136/12*$A$2)</f>
        <v>0</v>
      </c>
      <c r="PT136" s="244"/>
      <c r="PU136" s="244"/>
      <c r="PV136" s="244"/>
      <c r="PW136" s="244"/>
      <c r="PX136" s="243">
        <f t="shared" ref="PX136:PX142" si="5174">SUM(PT136-PR136)</f>
        <v>0</v>
      </c>
      <c r="PY136" s="243">
        <f t="shared" ref="PY136:PY142" si="5175">SUM(PU136-PS136)</f>
        <v>0</v>
      </c>
      <c r="PZ136" s="243"/>
      <c r="QA136" s="243"/>
      <c r="QB136" s="243">
        <f t="shared" ref="QB136:QB142" si="5176">SUM(PZ136/12*$A$2)</f>
        <v>0</v>
      </c>
      <c r="QC136" s="243">
        <f t="shared" ref="QC136:QC142" si="5177">SUM(QA136/12*$A$2)</f>
        <v>0</v>
      </c>
      <c r="QD136" s="244"/>
      <c r="QE136" s="244"/>
      <c r="QF136" s="244"/>
      <c r="QG136" s="244"/>
      <c r="QH136" s="243">
        <f t="shared" ref="QH136:QH142" si="5178">SUM(QD136-QB136)</f>
        <v>0</v>
      </c>
      <c r="QI136" s="243">
        <f t="shared" ref="QI136:QI142" si="5179">SUM(QE136-QC136)</f>
        <v>0</v>
      </c>
      <c r="QJ136" s="247">
        <f t="shared" ref="QJ136:QJ142" si="5180">SUM(CN136,AF136,AP136,CD136,L136,AZ136,V136,KP136,MX136,NR136,NH136,CX136,GT136,HD136,HN136,HX136,IH136,IR136,DH136,KF136,DR136,BJ136,OL136,OB136,JB136,LJ136,MD136,KZ136,LT136,EB136,EL136,EV136,FF136,FP136,GJ136,FZ136,JV136,PF136,OV136,MN136,BT136,JL136,PP136,PZ136)</f>
        <v>0</v>
      </c>
      <c r="QK136" s="247">
        <f t="shared" ref="QK136:QK142" si="5181">SUM(CO136,AG136,AQ136,CE136,M136,BA136,W136,KQ136,MY136,NS136,NI136,CY136,GU136,HE136,HO136,HY136,II136,IS136,DI136,KG136,DS136,BK136,OM136,OC136,JC136,LK136,ME136,LA136,LU136,EC136,EM136,EW136,FG136,FQ136,GK136,GA136,JW136,PG136,OW136,MO136,BU136,JM136,PQ136,QA136)</f>
        <v>0</v>
      </c>
      <c r="QL136" s="247">
        <f t="shared" ref="QL136:QL142" si="5182">SUM(CP136,AH136,AR136,CF136,N136,BB136,X136,KR136,MZ136,NT136,NJ136,CZ136,GV136,HF136,HP136,HZ136,IJ136,IT136,DJ136,KH136,DT136,BL136,ON136,OD136,JD136,LL136,MF136,LB136,LV136,ED136,EN136,EX136,FH136,FR136,GL136,GB136,JX136,PH136,OX136,MP136,BV136,JN136,PR136,QB136)</f>
        <v>0</v>
      </c>
      <c r="QM136" s="247">
        <f t="shared" ref="QM136:QM142" si="5183">SUM(CQ136,AI136,AS136,CG136,O136,BC136,Y136,KS136,NA136,NU136,NK136,DA136,GW136,HG136,HQ136,IA136,IK136,IU136,DK136,KI136,DU136,BM136,OO136,OE136,JE136,LM136,MG136,LC136,LW136,EE136,EO136,EY136,FI136,FS136,GM136,GC136,JY136,PI136,OY136,MQ136,BW136,JO136,PS136,QC136)</f>
        <v>0</v>
      </c>
      <c r="QN136" s="247">
        <f t="shared" ref="QN136:QN142" si="5184">SUM(CR136,AJ136,AT136,CH136,P136,BD136,Z136,KT136,NB136,NV136,NL136,DB136,GX136,HH136,HR136,IB136,IL136,IV136,DL136,KJ136,DV136,BN136,OP136,OF136,JF136,LN136,MH136,LD136,LX136,EF136,EP136,EZ136,FJ136,FT136,GN136,GD136,JZ136,PJ136,OZ136,MR136,BX136,JP136,PT136,QD136)</f>
        <v>0</v>
      </c>
      <c r="QO136" s="247">
        <f t="shared" ref="QO136:QO142" si="5185">SUM(CS136,AK136,AU136,CI136,Q136,BE136,AA136,KU136,NC136,NW136,NM136,DC136,GY136,HI136,HS136,IC136,IM136,IW136,DM136,KK136,DW136,BO136,OQ136,OG136,JG136,LO136,MI136,LE136,LY136,EG136,EQ136,FA136,FK136,FU136,GO136,GE136,KA136,PK136,PA136,MS136,BY136,JQ136,PU136,QE136)</f>
        <v>0</v>
      </c>
      <c r="QP136" s="247">
        <f t="shared" ref="QP136:QP142" si="5186">SUM(CT136,AL136,AV136,CJ136,R136,BF136,AB136,KV136,ND136,NX136,NN136,DD136,GZ136,HJ136,HT136,ID136,IN136,IX136,DN136,KL136,DX136,BP136,OR136,OH136,JH136,LP136,MJ136,LF136,LZ136,EH136,ER136,FB136,FL136,FV136,GP136,GF136,KB136,PL136,PB136,MT136,BZ136,JR136,PV136,QF136)</f>
        <v>0</v>
      </c>
      <c r="QQ136" s="247">
        <f t="shared" ref="QQ136:QQ142" si="5187">SUM(CU136,AM136,AW136,CK136,S136,BG136,AC136,KW136,NE136,NY136,NO136,DE136,HA136,HK136,HU136,IE136,IO136,IY136,DO136,KM136,DY136,BQ136,OS136,OI136,JI136,LQ136,MK136,LG136,MA136,EI136,ES136,FC136,FM136,FW136,GQ136,GG136,KC136,PM136,PC136,MU136,CA136,JS136,PW136,QG136)</f>
        <v>0</v>
      </c>
      <c r="QR136" s="243">
        <f t="shared" ref="QR136:QR142" si="5188">SUM(QN136-QL136)</f>
        <v>0</v>
      </c>
      <c r="QS136" s="243">
        <f t="shared" ref="QS136:QS142" si="5189">SUM(QO136-QM136)</f>
        <v>0</v>
      </c>
    </row>
    <row r="137" spans="1:461" s="199" customFormat="1" ht="27.75" customHeight="1" x14ac:dyDescent="0.25">
      <c r="A137" s="221"/>
      <c r="B137" s="221">
        <v>94</v>
      </c>
      <c r="C137" s="248" t="s">
        <v>305</v>
      </c>
      <c r="D137" s="238">
        <f>D136</f>
        <v>9860</v>
      </c>
      <c r="E137" s="238">
        <v>10127</v>
      </c>
      <c r="F137" s="239">
        <v>3.55</v>
      </c>
      <c r="G137" s="240">
        <v>1</v>
      </c>
      <c r="H137" s="238">
        <v>1.4</v>
      </c>
      <c r="I137" s="238">
        <v>1.68</v>
      </c>
      <c r="J137" s="238">
        <v>2.23</v>
      </c>
      <c r="K137" s="241">
        <v>2.57</v>
      </c>
      <c r="L137" s="242">
        <v>0</v>
      </c>
      <c r="M137" s="243">
        <f t="shared" si="3005"/>
        <v>0</v>
      </c>
      <c r="N137" s="243">
        <f t="shared" si="4997"/>
        <v>0</v>
      </c>
      <c r="O137" s="243">
        <f t="shared" si="4998"/>
        <v>0</v>
      </c>
      <c r="P137" s="243">
        <f>VLOOKUP($B137,факт!$D$7:$HK$127,21,0)</f>
        <v>0</v>
      </c>
      <c r="Q137" s="243">
        <f>VLOOKUP($B137,факт!$D$7:$HK$127,22,0)</f>
        <v>0</v>
      </c>
      <c r="R137" s="243">
        <f>VLOOKUP($B137,факт!$D$7:$HK$127,19,0)</f>
        <v>0</v>
      </c>
      <c r="S137" s="243">
        <f>VLOOKUP($B137,факт!$D$7:$HK$127,20,0)</f>
        <v>0</v>
      </c>
      <c r="T137" s="243">
        <f t="shared" si="3006"/>
        <v>0</v>
      </c>
      <c r="U137" s="243">
        <f t="shared" si="3007"/>
        <v>0</v>
      </c>
      <c r="V137" s="242"/>
      <c r="W137" s="243">
        <f t="shared" si="3008"/>
        <v>0</v>
      </c>
      <c r="X137" s="243">
        <f t="shared" si="4999"/>
        <v>0</v>
      </c>
      <c r="Y137" s="243">
        <f t="shared" si="5000"/>
        <v>0</v>
      </c>
      <c r="Z137" s="243">
        <f>VLOOKUP($B137,факт!$D$7:$HK$128,29,0)</f>
        <v>0</v>
      </c>
      <c r="AA137" s="243">
        <f>VLOOKUP($B137,факт!$D$7:$HK$128,30,0)</f>
        <v>0</v>
      </c>
      <c r="AB137" s="243">
        <f>VLOOKUP($B137,факт!$D$7:$HK$128,27,0)</f>
        <v>0</v>
      </c>
      <c r="AC137" s="243">
        <f>VLOOKUP($B137,факт!$D$7:$HK$128,28,0)</f>
        <v>0</v>
      </c>
      <c r="AD137" s="243">
        <f t="shared" si="5001"/>
        <v>0</v>
      </c>
      <c r="AE137" s="243">
        <f t="shared" si="5002"/>
        <v>0</v>
      </c>
      <c r="AF137" s="245"/>
      <c r="AG137" s="243">
        <f t="shared" si="3009"/>
        <v>0</v>
      </c>
      <c r="AH137" s="243">
        <f t="shared" si="5003"/>
        <v>0</v>
      </c>
      <c r="AI137" s="243">
        <f t="shared" si="5004"/>
        <v>0</v>
      </c>
      <c r="AJ137" s="243">
        <f>VLOOKUP($B137,факт!$D$7:$HK$128,43,0)</f>
        <v>0</v>
      </c>
      <c r="AK137" s="243">
        <f>VLOOKUP($B137,факт!$D$7:$HK$128,44,0)</f>
        <v>0</v>
      </c>
      <c r="AL137" s="243">
        <f>VLOOKUP($B137,факт!$D$7:$HK$128,41,0)</f>
        <v>0</v>
      </c>
      <c r="AM137" s="243">
        <f>VLOOKUP($B137,факт!$D$7:$HK$128,42,0)</f>
        <v>0</v>
      </c>
      <c r="AN137" s="243">
        <f t="shared" si="5005"/>
        <v>0</v>
      </c>
      <c r="AO137" s="243">
        <f t="shared" si="5006"/>
        <v>0</v>
      </c>
      <c r="AP137" s="242">
        <v>0</v>
      </c>
      <c r="AQ137" s="243">
        <f t="shared" si="3010"/>
        <v>0</v>
      </c>
      <c r="AR137" s="243">
        <f t="shared" si="5007"/>
        <v>0</v>
      </c>
      <c r="AS137" s="243">
        <f t="shared" si="5008"/>
        <v>0</v>
      </c>
      <c r="AT137" s="243">
        <f>VLOOKUP($B137,факт!$D$7:$HK$128,9,0)</f>
        <v>0</v>
      </c>
      <c r="AU137" s="243">
        <f>VLOOKUP($B137,факт!$D$7:$HK$128,10,0)</f>
        <v>0</v>
      </c>
      <c r="AV137" s="243">
        <f>VLOOKUP($B137,факт!$D$7:$HK$128,7,0)</f>
        <v>0</v>
      </c>
      <c r="AW137" s="243">
        <f>VLOOKUP($B137,факт!$D$7:$HK$128,8,0)</f>
        <v>0</v>
      </c>
      <c r="AX137" s="243">
        <f t="shared" si="5009"/>
        <v>0</v>
      </c>
      <c r="AY137" s="243">
        <f t="shared" si="5010"/>
        <v>0</v>
      </c>
      <c r="AZ137" s="242">
        <v>0</v>
      </c>
      <c r="BA137" s="243">
        <f t="shared" si="3011"/>
        <v>0</v>
      </c>
      <c r="BB137" s="243">
        <f t="shared" si="5011"/>
        <v>0</v>
      </c>
      <c r="BC137" s="243">
        <f t="shared" si="5012"/>
        <v>0</v>
      </c>
      <c r="BD137" s="243">
        <f>VLOOKUP($B137,факт!$D$7:$HK$128,23,0)</f>
        <v>0</v>
      </c>
      <c r="BE137" s="243">
        <f>VLOOKUP($B137,факт!$D$7:$HK$128,24,0)</f>
        <v>0</v>
      </c>
      <c r="BF137" s="243"/>
      <c r="BG137" s="243"/>
      <c r="BH137" s="243">
        <f t="shared" si="5013"/>
        <v>0</v>
      </c>
      <c r="BI137" s="243">
        <f t="shared" si="5014"/>
        <v>0</v>
      </c>
      <c r="BJ137" s="242">
        <v>0</v>
      </c>
      <c r="BK137" s="243">
        <f t="shared" si="3012"/>
        <v>0</v>
      </c>
      <c r="BL137" s="243">
        <f t="shared" si="5015"/>
        <v>0</v>
      </c>
      <c r="BM137" s="243">
        <f t="shared" si="5016"/>
        <v>0</v>
      </c>
      <c r="BN137" s="243">
        <f>VLOOKUP($B137,факт!$D$7:$HK$128,199,0)</f>
        <v>0</v>
      </c>
      <c r="BO137" s="243">
        <f>VLOOKUP($B137,факт!$D$7:$HK$128,200,0)</f>
        <v>0</v>
      </c>
      <c r="BP137" s="243">
        <f>VLOOKUP($B137,факт!$D$7:$HK$128,197,0)</f>
        <v>0</v>
      </c>
      <c r="BQ137" s="243">
        <f>VLOOKUP($B137,факт!$D$7:$HK$128,198,0)</f>
        <v>0</v>
      </c>
      <c r="BR137" s="243">
        <f t="shared" si="5017"/>
        <v>0</v>
      </c>
      <c r="BS137" s="243">
        <f t="shared" si="5018"/>
        <v>0</v>
      </c>
      <c r="BT137" s="243"/>
      <c r="BU137" s="243">
        <f t="shared" si="3013"/>
        <v>0</v>
      </c>
      <c r="BV137" s="243">
        <f t="shared" si="5019"/>
        <v>0</v>
      </c>
      <c r="BW137" s="243">
        <f t="shared" si="5020"/>
        <v>0</v>
      </c>
      <c r="BX137" s="243">
        <f>VLOOKUP($B137,факт!$D$7:$HK$128,25,0)</f>
        <v>0</v>
      </c>
      <c r="BY137" s="243">
        <f>VLOOKUP($B137,факт!$D$7:$HK$128,26,0)</f>
        <v>0</v>
      </c>
      <c r="BZ137" s="244"/>
      <c r="CA137" s="244"/>
      <c r="CB137" s="243">
        <f t="shared" si="5021"/>
        <v>0</v>
      </c>
      <c r="CC137" s="243">
        <f t="shared" si="5022"/>
        <v>0</v>
      </c>
      <c r="CD137" s="242">
        <v>0</v>
      </c>
      <c r="CE137" s="243">
        <f t="shared" si="5023"/>
        <v>0</v>
      </c>
      <c r="CF137" s="243">
        <f t="shared" si="5024"/>
        <v>0</v>
      </c>
      <c r="CG137" s="243">
        <f t="shared" si="5025"/>
        <v>0</v>
      </c>
      <c r="CH137" s="243">
        <f>VLOOKUP($B137,факт!$D$7:$HK$128,13,0)</f>
        <v>0</v>
      </c>
      <c r="CI137" s="243">
        <f>VLOOKUP($B137,факт!$D$7:$HK$128,14,0)</f>
        <v>0</v>
      </c>
      <c r="CJ137" s="243">
        <f>VLOOKUP($B137,факт!$D$7:$HK$128,11,0)</f>
        <v>0</v>
      </c>
      <c r="CK137" s="243">
        <f>VLOOKUP($B137,факт!$D$7:$HK$128,12,0)</f>
        <v>0</v>
      </c>
      <c r="CL137" s="243">
        <f t="shared" si="5026"/>
        <v>0</v>
      </c>
      <c r="CM137" s="243">
        <f t="shared" si="5027"/>
        <v>0</v>
      </c>
      <c r="CN137" s="245"/>
      <c r="CO137" s="243">
        <f t="shared" si="3014"/>
        <v>0</v>
      </c>
      <c r="CP137" s="243">
        <f t="shared" si="5028"/>
        <v>0</v>
      </c>
      <c r="CQ137" s="243">
        <f t="shared" si="5029"/>
        <v>0</v>
      </c>
      <c r="CR137" s="243">
        <f>VLOOKUP($B137,факт!$D$7:$HK$128,37,0)</f>
        <v>0</v>
      </c>
      <c r="CS137" s="243">
        <f>VLOOKUP($B137,факт!$D$7:$HK$128,38,0)</f>
        <v>0</v>
      </c>
      <c r="CT137" s="243">
        <f>VLOOKUP($B137,факт!$D$7:$HK$128,35,0)</f>
        <v>0</v>
      </c>
      <c r="CU137" s="243">
        <f>VLOOKUP($B137,факт!$D$7:$HK$128,36,0)</f>
        <v>0</v>
      </c>
      <c r="CV137" s="243">
        <f t="shared" si="5030"/>
        <v>0</v>
      </c>
      <c r="CW137" s="243">
        <f t="shared" si="5031"/>
        <v>0</v>
      </c>
      <c r="CX137" s="242">
        <v>0</v>
      </c>
      <c r="CY137" s="243">
        <f t="shared" si="3015"/>
        <v>0</v>
      </c>
      <c r="CZ137" s="243">
        <f t="shared" si="5032"/>
        <v>0</v>
      </c>
      <c r="DA137" s="243">
        <f t="shared" si="5033"/>
        <v>0</v>
      </c>
      <c r="DB137" s="243">
        <f>VLOOKUP($B137,факт!$D$7:$HK$128,121,0)</f>
        <v>0</v>
      </c>
      <c r="DC137" s="243">
        <f>VLOOKUP($B137,факт!$D$7:$HK$128,122,0)</f>
        <v>0</v>
      </c>
      <c r="DD137" s="243">
        <f>VLOOKUP($B137,факт!$D$7:$HK$128,119,0)</f>
        <v>0</v>
      </c>
      <c r="DE137" s="243">
        <f>VLOOKUP($B137,факт!$D$7:$HK$128,120,0)</f>
        <v>0</v>
      </c>
      <c r="DF137" s="243">
        <f t="shared" si="5034"/>
        <v>0</v>
      </c>
      <c r="DG137" s="243">
        <f t="shared" si="5035"/>
        <v>0</v>
      </c>
      <c r="DH137" s="242">
        <v>0</v>
      </c>
      <c r="DI137" s="243">
        <f t="shared" si="3016"/>
        <v>0</v>
      </c>
      <c r="DJ137" s="243">
        <f t="shared" si="5036"/>
        <v>0</v>
      </c>
      <c r="DK137" s="243">
        <f t="shared" si="5037"/>
        <v>0</v>
      </c>
      <c r="DL137" s="243">
        <f>VLOOKUP($B137,факт!$D$7:$HK$128,135,0)</f>
        <v>0</v>
      </c>
      <c r="DM137" s="243">
        <f>VLOOKUP($B137,факт!$D$7:$HK$128,136,0)</f>
        <v>0</v>
      </c>
      <c r="DN137" s="243">
        <f>VLOOKUP($B137,факт!$D$7:$HK$128,133,0)</f>
        <v>0</v>
      </c>
      <c r="DO137" s="243">
        <f>VLOOKUP($B137,факт!$D$7:$HK$128,134,0)</f>
        <v>0</v>
      </c>
      <c r="DP137" s="243">
        <f t="shared" si="5038"/>
        <v>0</v>
      </c>
      <c r="DQ137" s="243">
        <f t="shared" si="5039"/>
        <v>0</v>
      </c>
      <c r="DR137" s="243"/>
      <c r="DS137" s="243">
        <f t="shared" si="3017"/>
        <v>0</v>
      </c>
      <c r="DT137" s="243">
        <f t="shared" si="5040"/>
        <v>0</v>
      </c>
      <c r="DU137" s="243">
        <f t="shared" si="5041"/>
        <v>0</v>
      </c>
      <c r="DV137" s="243">
        <f>VLOOKUP($B137,факт!$D$7:$HK$128,157,0)</f>
        <v>0</v>
      </c>
      <c r="DW137" s="243">
        <f>VLOOKUP($B137,факт!$D$7:$HK$128,158,0)</f>
        <v>0</v>
      </c>
      <c r="DX137" s="243">
        <f>VLOOKUP($B137,факт!$D$7:$HK$128,155,0)</f>
        <v>0</v>
      </c>
      <c r="DY137" s="243">
        <f>VLOOKUP($B137,факт!$D$7:$HK$128,156,0)</f>
        <v>0</v>
      </c>
      <c r="DZ137" s="243">
        <f t="shared" si="5042"/>
        <v>0</v>
      </c>
      <c r="EA137" s="243">
        <f t="shared" si="5043"/>
        <v>0</v>
      </c>
      <c r="EB137" s="242">
        <v>0</v>
      </c>
      <c r="EC137" s="243">
        <f t="shared" si="3018"/>
        <v>0</v>
      </c>
      <c r="ED137" s="243">
        <f t="shared" si="5044"/>
        <v>0</v>
      </c>
      <c r="EE137" s="243">
        <f t="shared" si="5045"/>
        <v>0</v>
      </c>
      <c r="EF137" s="243">
        <f>VLOOKUP($B137,факт!$D$7:$HK$128,173,0)</f>
        <v>0</v>
      </c>
      <c r="EG137" s="243">
        <f>VLOOKUP($B137,факт!$D$7:$HK$128,174,0)</f>
        <v>0</v>
      </c>
      <c r="EH137" s="243">
        <f>VLOOKUP($B137,факт!$D$7:$HK$128,171,0)</f>
        <v>0</v>
      </c>
      <c r="EI137" s="243">
        <f>VLOOKUP($B137,факт!$D$7:$HK$128,172,0)</f>
        <v>0</v>
      </c>
      <c r="EJ137" s="243">
        <f t="shared" si="5046"/>
        <v>0</v>
      </c>
      <c r="EK137" s="243">
        <f t="shared" si="5047"/>
        <v>0</v>
      </c>
      <c r="EL137" s="242">
        <v>0</v>
      </c>
      <c r="EM137" s="243">
        <f t="shared" si="3019"/>
        <v>0</v>
      </c>
      <c r="EN137" s="243">
        <f t="shared" si="5048"/>
        <v>0</v>
      </c>
      <c r="EO137" s="243">
        <f t="shared" si="5049"/>
        <v>0</v>
      </c>
      <c r="EP137" s="243">
        <f>VLOOKUP($B137,факт!$D$7:$HK$128,175,0)</f>
        <v>0</v>
      </c>
      <c r="EQ137" s="243">
        <f>VLOOKUP($B137,факт!$D$7:$HK$128,176,0)</f>
        <v>0</v>
      </c>
      <c r="ER137" s="244"/>
      <c r="ES137" s="244"/>
      <c r="ET137" s="243">
        <f t="shared" si="5050"/>
        <v>0</v>
      </c>
      <c r="EU137" s="243">
        <f t="shared" si="5051"/>
        <v>0</v>
      </c>
      <c r="EV137" s="242">
        <v>0</v>
      </c>
      <c r="EW137" s="243">
        <f t="shared" si="3020"/>
        <v>0</v>
      </c>
      <c r="EX137" s="243">
        <f t="shared" si="5052"/>
        <v>0</v>
      </c>
      <c r="EY137" s="243">
        <f t="shared" si="5053"/>
        <v>0</v>
      </c>
      <c r="EZ137" s="243">
        <f>VLOOKUP($B137,факт!$D$7:$HK$128,179,0)</f>
        <v>0</v>
      </c>
      <c r="FA137" s="243">
        <f>VLOOKUP($B137,факт!$D$7:$HK$128,180,0)</f>
        <v>0</v>
      </c>
      <c r="FB137" s="243">
        <f>VLOOKUP($B137,факт!$D$7:$HK$128,177,0)</f>
        <v>0</v>
      </c>
      <c r="FC137" s="243">
        <f>VLOOKUP($B137,факт!$D$7:$HK$128,178,0)</f>
        <v>0</v>
      </c>
      <c r="FD137" s="243">
        <f t="shared" si="5054"/>
        <v>0</v>
      </c>
      <c r="FE137" s="243">
        <f t="shared" si="5055"/>
        <v>0</v>
      </c>
      <c r="FF137" s="242">
        <v>0</v>
      </c>
      <c r="FG137" s="243">
        <f t="shared" si="3021"/>
        <v>0</v>
      </c>
      <c r="FH137" s="243">
        <f t="shared" si="5056"/>
        <v>0</v>
      </c>
      <c r="FI137" s="243">
        <f t="shared" si="5057"/>
        <v>0</v>
      </c>
      <c r="FJ137" s="243">
        <f>VLOOKUP($B137,факт!$D$7:$HK$128,183,0)</f>
        <v>1</v>
      </c>
      <c r="FK137" s="243">
        <f>VLOOKUP($B137,факт!$D$7:$HK$128,184,0)</f>
        <v>58805.04</v>
      </c>
      <c r="FL137" s="243">
        <f>VLOOKUP($B137,факт!$D$7:$HK$128,181,0)</f>
        <v>0</v>
      </c>
      <c r="FM137" s="243">
        <f>VLOOKUP($B137,факт!$D$7:$HK$128,182,0)</f>
        <v>0</v>
      </c>
      <c r="FN137" s="243">
        <f t="shared" si="5058"/>
        <v>1</v>
      </c>
      <c r="FO137" s="243">
        <f t="shared" si="5059"/>
        <v>58805.04</v>
      </c>
      <c r="FP137" s="242">
        <v>0</v>
      </c>
      <c r="FQ137" s="243">
        <f t="shared" si="3022"/>
        <v>0</v>
      </c>
      <c r="FR137" s="243">
        <f t="shared" si="5060"/>
        <v>0</v>
      </c>
      <c r="FS137" s="243">
        <f t="shared" si="5061"/>
        <v>0</v>
      </c>
      <c r="FT137" s="243">
        <f>VLOOKUP($B137,факт!$D$7:$HK$128,189,0)</f>
        <v>0</v>
      </c>
      <c r="FU137" s="243">
        <f>VLOOKUP($B137,факт!$D$7:$HK$128,190,0)</f>
        <v>0</v>
      </c>
      <c r="FV137" s="243">
        <f>VLOOKUP($B137,факт!$D$7:$HK$128,187,0)</f>
        <v>0</v>
      </c>
      <c r="FW137" s="243">
        <f>VLOOKUP($B137,факт!$D$7:$HK$128,188,0)</f>
        <v>0</v>
      </c>
      <c r="FX137" s="243">
        <f t="shared" si="5062"/>
        <v>0</v>
      </c>
      <c r="FY137" s="243">
        <f t="shared" si="5063"/>
        <v>0</v>
      </c>
      <c r="FZ137" s="242">
        <v>0</v>
      </c>
      <c r="GA137" s="243">
        <f t="shared" si="3023"/>
        <v>0</v>
      </c>
      <c r="GB137" s="243">
        <f t="shared" si="5064"/>
        <v>0</v>
      </c>
      <c r="GC137" s="243">
        <f t="shared" si="5065"/>
        <v>0</v>
      </c>
      <c r="GD137" s="243">
        <f>VLOOKUP($B137,факт!$D$7:$HK$128,201,0)</f>
        <v>0</v>
      </c>
      <c r="GE137" s="243">
        <f>VLOOKUP($B137,факт!$D$7:$HK$128,202,0)</f>
        <v>0</v>
      </c>
      <c r="GF137" s="244"/>
      <c r="GG137" s="244"/>
      <c r="GH137" s="243">
        <f t="shared" si="5066"/>
        <v>0</v>
      </c>
      <c r="GI137" s="243">
        <f t="shared" si="5067"/>
        <v>0</v>
      </c>
      <c r="GJ137" s="242">
        <v>0</v>
      </c>
      <c r="GK137" s="243">
        <f t="shared" si="3024"/>
        <v>0</v>
      </c>
      <c r="GL137" s="243">
        <f t="shared" si="5068"/>
        <v>0</v>
      </c>
      <c r="GM137" s="243">
        <f t="shared" si="5069"/>
        <v>0</v>
      </c>
      <c r="GN137" s="243">
        <f>VLOOKUP($B137,факт!$D$7:$HK$128,191,0)</f>
        <v>0</v>
      </c>
      <c r="GO137" s="243">
        <f>VLOOKUP($B137,факт!$D$7:$HK$128,192,0)</f>
        <v>0</v>
      </c>
      <c r="GP137" s="244"/>
      <c r="GQ137" s="244"/>
      <c r="GR137" s="243">
        <f t="shared" si="5070"/>
        <v>0</v>
      </c>
      <c r="GS137" s="243">
        <f t="shared" si="5071"/>
        <v>0</v>
      </c>
      <c r="GT137" s="242">
        <v>0</v>
      </c>
      <c r="GU137" s="243">
        <f t="shared" si="3025"/>
        <v>0</v>
      </c>
      <c r="GV137" s="243">
        <f t="shared" si="5072"/>
        <v>0</v>
      </c>
      <c r="GW137" s="243">
        <f t="shared" si="5073"/>
        <v>0</v>
      </c>
      <c r="GX137" s="243">
        <f>VLOOKUP($B137,факт!$D$7:$HK$128,127,0)</f>
        <v>0</v>
      </c>
      <c r="GY137" s="243">
        <f>VLOOKUP($B137,факт!$D$7:$HK$128,128,0)</f>
        <v>0</v>
      </c>
      <c r="GZ137" s="243">
        <f>VLOOKUP($B137,факт!$D$7:$HK$128,125,0)</f>
        <v>0</v>
      </c>
      <c r="HA137" s="243">
        <f>VLOOKUP($B137,факт!$D$7:$HK$128,126,0)</f>
        <v>0</v>
      </c>
      <c r="HB137" s="243">
        <f t="shared" si="5074"/>
        <v>0</v>
      </c>
      <c r="HC137" s="243">
        <f t="shared" si="5075"/>
        <v>0</v>
      </c>
      <c r="HD137" s="242"/>
      <c r="HE137" s="243">
        <f t="shared" si="5076"/>
        <v>0</v>
      </c>
      <c r="HF137" s="243">
        <f t="shared" si="5077"/>
        <v>0</v>
      </c>
      <c r="HG137" s="243">
        <f t="shared" si="5078"/>
        <v>0</v>
      </c>
      <c r="HH137" s="243">
        <f>VLOOKUP($B137,факт!$D$7:$HK$128,131,0)</f>
        <v>0</v>
      </c>
      <c r="HI137" s="243">
        <f>VLOOKUP($B137,факт!$D$7:$HK$128,132,0)</f>
        <v>0</v>
      </c>
      <c r="HJ137" s="243">
        <f>VLOOKUP($B137,факт!$D$7:$HK$128,129,0)</f>
        <v>0</v>
      </c>
      <c r="HK137" s="243">
        <f>VLOOKUP($B137,факт!$D$7:$HK$128,130,0)</f>
        <v>0</v>
      </c>
      <c r="HL137" s="243">
        <f t="shared" si="5079"/>
        <v>0</v>
      </c>
      <c r="HM137" s="243">
        <f t="shared" si="5080"/>
        <v>0</v>
      </c>
      <c r="HN137" s="244"/>
      <c r="HO137" s="244">
        <v>0</v>
      </c>
      <c r="HP137" s="243">
        <f t="shared" si="5081"/>
        <v>0</v>
      </c>
      <c r="HQ137" s="243">
        <f t="shared" si="5082"/>
        <v>0</v>
      </c>
      <c r="HR137" s="243">
        <f>VLOOKUP($B137,факт!$D$7:$HK$128,165,0)</f>
        <v>0</v>
      </c>
      <c r="HS137" s="243">
        <f>VLOOKUP($B137,факт!$D$7:$HK$128,166,0)</f>
        <v>0</v>
      </c>
      <c r="HT137" s="243">
        <f>VLOOKUP($B137,факт!$D$7:$HK$128,163,0)</f>
        <v>0</v>
      </c>
      <c r="HU137" s="243">
        <f>VLOOKUP($B137,факт!$D$7:$HK$128,164,0)</f>
        <v>0</v>
      </c>
      <c r="HV137" s="243">
        <f t="shared" si="5083"/>
        <v>0</v>
      </c>
      <c r="HW137" s="243">
        <f t="shared" si="5084"/>
        <v>0</v>
      </c>
      <c r="HX137" s="244">
        <v>0</v>
      </c>
      <c r="HY137" s="244">
        <v>0</v>
      </c>
      <c r="HZ137" s="243">
        <f t="shared" si="5085"/>
        <v>0</v>
      </c>
      <c r="IA137" s="243">
        <f t="shared" si="5086"/>
        <v>0</v>
      </c>
      <c r="IB137" s="243">
        <f>VLOOKUP($B137,факт!$D$7:$HK$128,49,0)</f>
        <v>0</v>
      </c>
      <c r="IC137" s="243">
        <f>VLOOKUP($B137,факт!$D$7:$HK$128,50,0)</f>
        <v>0</v>
      </c>
      <c r="ID137" s="244"/>
      <c r="IE137" s="244"/>
      <c r="IF137" s="243">
        <f t="shared" si="5087"/>
        <v>0</v>
      </c>
      <c r="IG137" s="243">
        <f t="shared" si="5088"/>
        <v>0</v>
      </c>
      <c r="IH137" s="244">
        <v>0</v>
      </c>
      <c r="II137" s="244">
        <v>0</v>
      </c>
      <c r="IJ137" s="243">
        <f t="shared" si="5089"/>
        <v>0</v>
      </c>
      <c r="IK137" s="243">
        <f t="shared" si="5090"/>
        <v>0</v>
      </c>
      <c r="IL137" s="243">
        <f>VLOOKUP($B137,факт!$D$7:$HK$128,85,0)</f>
        <v>0</v>
      </c>
      <c r="IM137" s="243">
        <f>VLOOKUP($B137,факт!$D$7:$HK$128,86,0)</f>
        <v>0</v>
      </c>
      <c r="IN137" s="244"/>
      <c r="IO137" s="244"/>
      <c r="IP137" s="243">
        <f t="shared" si="5091"/>
        <v>0</v>
      </c>
      <c r="IQ137" s="243">
        <f t="shared" si="5092"/>
        <v>0</v>
      </c>
      <c r="IR137" s="244">
        <v>0</v>
      </c>
      <c r="IS137" s="244">
        <v>0</v>
      </c>
      <c r="IT137" s="244"/>
      <c r="IU137" s="244"/>
      <c r="IV137" s="243">
        <f t="shared" si="5093"/>
        <v>0</v>
      </c>
      <c r="IW137" s="243">
        <f t="shared" si="5094"/>
        <v>0</v>
      </c>
      <c r="IX137" s="243">
        <f>VLOOKUP($B137,факт!$D$7:$HK$128,55,0)</f>
        <v>0</v>
      </c>
      <c r="IY137" s="243">
        <f>VLOOKUP($B137,факт!$D$7:$HK$128,56,0)</f>
        <v>0</v>
      </c>
      <c r="IZ137" s="243">
        <f t="shared" si="5095"/>
        <v>0</v>
      </c>
      <c r="JA137" s="243">
        <f t="shared" si="5096"/>
        <v>0</v>
      </c>
      <c r="JB137" s="242">
        <v>0</v>
      </c>
      <c r="JC137" s="243">
        <f t="shared" si="3026"/>
        <v>0</v>
      </c>
      <c r="JD137" s="243">
        <f t="shared" si="5097"/>
        <v>0</v>
      </c>
      <c r="JE137" s="243">
        <f t="shared" si="5098"/>
        <v>0</v>
      </c>
      <c r="JF137" s="243">
        <f>VLOOKUP($B137,факт!$D$7:$HK$128,61,0)</f>
        <v>0</v>
      </c>
      <c r="JG137" s="243">
        <f>VLOOKUP($B137,факт!$D$7:$HK$128,62,0)</f>
        <v>0</v>
      </c>
      <c r="JH137" s="243">
        <f>VLOOKUP($B137,факт!$D$7:$HK$128,59,0)</f>
        <v>0</v>
      </c>
      <c r="JI137" s="243">
        <f>VLOOKUP($B137,факт!$D$7:$HK$128,60,0)</f>
        <v>0</v>
      </c>
      <c r="JJ137" s="243">
        <f t="shared" si="5099"/>
        <v>0</v>
      </c>
      <c r="JK137" s="243">
        <f t="shared" si="5100"/>
        <v>0</v>
      </c>
      <c r="JL137" s="242"/>
      <c r="JM137" s="243">
        <f t="shared" si="5101"/>
        <v>0</v>
      </c>
      <c r="JN137" s="243">
        <f t="shared" si="5102"/>
        <v>0</v>
      </c>
      <c r="JO137" s="243">
        <f t="shared" si="5103"/>
        <v>0</v>
      </c>
      <c r="JP137" s="243">
        <f>VLOOKUP($B137,факт!$D$7:$HK$128,213,0)</f>
        <v>0</v>
      </c>
      <c r="JQ137" s="243">
        <f>VLOOKUP($B137,факт!$D$7:$HK$128,214,0)</f>
        <v>0</v>
      </c>
      <c r="JR137" s="244"/>
      <c r="JS137" s="244"/>
      <c r="JT137" s="243">
        <f t="shared" si="5104"/>
        <v>0</v>
      </c>
      <c r="JU137" s="243">
        <f t="shared" si="5105"/>
        <v>0</v>
      </c>
      <c r="JV137" s="242"/>
      <c r="JW137" s="243">
        <f t="shared" si="3027"/>
        <v>0</v>
      </c>
      <c r="JX137" s="243">
        <f t="shared" si="5106"/>
        <v>0</v>
      </c>
      <c r="JY137" s="243">
        <f t="shared" si="5107"/>
        <v>0</v>
      </c>
      <c r="JZ137" s="243">
        <f>VLOOKUP($B137,факт!$D$7:$HK$128,211,0)</f>
        <v>0</v>
      </c>
      <c r="KA137" s="243">
        <f>VLOOKUP($B137,факт!$D$7:$HK$128,212,0)</f>
        <v>0</v>
      </c>
      <c r="KB137" s="243">
        <f>VLOOKUP($B137,факт!$D$7:$HK$128,209,0)</f>
        <v>0</v>
      </c>
      <c r="KC137" s="243">
        <f>VLOOKUP($B137,факт!$D$7:$HK$128,210,0)</f>
        <v>0</v>
      </c>
      <c r="KD137" s="243">
        <f t="shared" si="5108"/>
        <v>0</v>
      </c>
      <c r="KE137" s="243">
        <f t="shared" si="5109"/>
        <v>0</v>
      </c>
      <c r="KF137" s="242">
        <v>0</v>
      </c>
      <c r="KG137" s="243">
        <f t="shared" si="5110"/>
        <v>0</v>
      </c>
      <c r="KH137" s="243">
        <f t="shared" si="5111"/>
        <v>0</v>
      </c>
      <c r="KI137" s="243">
        <f t="shared" si="5112"/>
        <v>0</v>
      </c>
      <c r="KJ137" s="243">
        <f>VLOOKUP($B137,факт!$D$7:$HK$128,161,0)</f>
        <v>0</v>
      </c>
      <c r="KK137" s="243">
        <f>VLOOKUP($B137,факт!$D$7:$HK$128,162,0)</f>
        <v>0</v>
      </c>
      <c r="KL137" s="243">
        <f>VLOOKUP($B137,факт!$D$7:$HK$128,159,0)</f>
        <v>0</v>
      </c>
      <c r="KM137" s="243">
        <f>VLOOKUP($B137,факт!$D$7:$HK$128,160,0)</f>
        <v>0</v>
      </c>
      <c r="KN137" s="243">
        <f t="shared" si="5113"/>
        <v>0</v>
      </c>
      <c r="KO137" s="243">
        <f t="shared" si="5114"/>
        <v>0</v>
      </c>
      <c r="KP137" s="242">
        <v>0</v>
      </c>
      <c r="KQ137" s="243">
        <f t="shared" si="5115"/>
        <v>0</v>
      </c>
      <c r="KR137" s="243">
        <f t="shared" si="5116"/>
        <v>0</v>
      </c>
      <c r="KS137" s="243">
        <f t="shared" si="5117"/>
        <v>0</v>
      </c>
      <c r="KT137" s="244"/>
      <c r="KU137" s="244"/>
      <c r="KV137" s="244"/>
      <c r="KW137" s="244"/>
      <c r="KX137" s="243">
        <f t="shared" si="5118"/>
        <v>0</v>
      </c>
      <c r="KY137" s="243">
        <f t="shared" si="5119"/>
        <v>0</v>
      </c>
      <c r="KZ137" s="242">
        <v>0</v>
      </c>
      <c r="LA137" s="243">
        <f t="shared" si="3028"/>
        <v>0</v>
      </c>
      <c r="LB137" s="243">
        <f t="shared" si="5120"/>
        <v>0</v>
      </c>
      <c r="LC137" s="243">
        <f t="shared" si="5121"/>
        <v>0</v>
      </c>
      <c r="LD137" s="243">
        <f>VLOOKUP($B137,факт!$D$7:$HK$128,89,0)</f>
        <v>0</v>
      </c>
      <c r="LE137" s="243">
        <f>VLOOKUP($B137,факт!$D$7:$HK$128,90,0)</f>
        <v>0</v>
      </c>
      <c r="LF137" s="243">
        <f>VLOOKUP($B137,факт!$D$7:$HK$128,87,0)</f>
        <v>0</v>
      </c>
      <c r="LG137" s="243">
        <f>VLOOKUP($B137,факт!$D$7:$HK$128,88,0)</f>
        <v>0</v>
      </c>
      <c r="LH137" s="243">
        <f t="shared" si="5122"/>
        <v>0</v>
      </c>
      <c r="LI137" s="243">
        <f t="shared" si="5123"/>
        <v>0</v>
      </c>
      <c r="LJ137" s="242">
        <v>0</v>
      </c>
      <c r="LK137" s="243">
        <f t="shared" si="3029"/>
        <v>0</v>
      </c>
      <c r="LL137" s="243">
        <f t="shared" si="5124"/>
        <v>0</v>
      </c>
      <c r="LM137" s="243">
        <f t="shared" si="5125"/>
        <v>0</v>
      </c>
      <c r="LN137" s="243">
        <f>VLOOKUP($B137,факт!$D$7:$HK$128,69,0)</f>
        <v>0</v>
      </c>
      <c r="LO137" s="243">
        <f>VLOOKUP($B137,факт!$D$7:$HK$128,70,0)</f>
        <v>0</v>
      </c>
      <c r="LP137" s="244"/>
      <c r="LQ137" s="244"/>
      <c r="LR137" s="243">
        <f t="shared" si="5126"/>
        <v>0</v>
      </c>
      <c r="LS137" s="243">
        <f t="shared" si="5127"/>
        <v>0</v>
      </c>
      <c r="LT137" s="242"/>
      <c r="LU137" s="243">
        <f t="shared" si="3030"/>
        <v>0</v>
      </c>
      <c r="LV137" s="243">
        <f t="shared" si="5128"/>
        <v>0</v>
      </c>
      <c r="LW137" s="243">
        <f t="shared" si="5129"/>
        <v>0</v>
      </c>
      <c r="LX137" s="243">
        <f>VLOOKUP($B137,факт!$D$7:$HK$128,83,0)</f>
        <v>0</v>
      </c>
      <c r="LY137" s="243">
        <f>VLOOKUP($B137,факт!$D$7:$HK$128,84,0)</f>
        <v>0</v>
      </c>
      <c r="LZ137" s="244"/>
      <c r="MA137" s="244"/>
      <c r="MB137" s="243">
        <f t="shared" si="5130"/>
        <v>0</v>
      </c>
      <c r="MC137" s="243">
        <f t="shared" si="5131"/>
        <v>0</v>
      </c>
      <c r="MD137" s="246"/>
      <c r="ME137" s="243">
        <f t="shared" si="3031"/>
        <v>0</v>
      </c>
      <c r="MF137" s="243">
        <f t="shared" si="5132"/>
        <v>0</v>
      </c>
      <c r="MG137" s="243">
        <f t="shared" si="5133"/>
        <v>0</v>
      </c>
      <c r="MH137" s="243">
        <f>VLOOKUP($B137,факт!$D$7:$HK$128,73,0)</f>
        <v>0</v>
      </c>
      <c r="MI137" s="243">
        <f>VLOOKUP($B137,факт!$D$7:$HK$128,74,0)</f>
        <v>0</v>
      </c>
      <c r="MJ137" s="243">
        <f>VLOOKUP($B137,факт!$D$7:$HK$128,71,0)</f>
        <v>0</v>
      </c>
      <c r="MK137" s="243">
        <f>VLOOKUP($B137,факт!$D$7:$HK$128,72,0)</f>
        <v>0</v>
      </c>
      <c r="ML137" s="243">
        <f t="shared" si="5134"/>
        <v>0</v>
      </c>
      <c r="MM137" s="243">
        <f t="shared" si="5135"/>
        <v>0</v>
      </c>
      <c r="MN137" s="242">
        <v>0</v>
      </c>
      <c r="MO137" s="243">
        <f t="shared" si="3032"/>
        <v>0</v>
      </c>
      <c r="MP137" s="243">
        <f t="shared" si="5136"/>
        <v>0</v>
      </c>
      <c r="MQ137" s="243">
        <f t="shared" si="5137"/>
        <v>0</v>
      </c>
      <c r="MR137" s="243">
        <f>VLOOKUP($B137,факт!$D$7:$HK$128,53,0)</f>
        <v>0</v>
      </c>
      <c r="MS137" s="243">
        <f>VLOOKUP($B137,факт!$D$7:$HK$128,54,0)</f>
        <v>0</v>
      </c>
      <c r="MT137" s="243">
        <f>VLOOKUP($B137,факт!$D$7:$HK$128,51,0)</f>
        <v>0</v>
      </c>
      <c r="MU137" s="243">
        <f>VLOOKUP($B137,факт!$D$7:$HK$128,52,0)</f>
        <v>0</v>
      </c>
      <c r="MV137" s="243">
        <f t="shared" si="5138"/>
        <v>0</v>
      </c>
      <c r="MW137" s="243">
        <f t="shared" si="5139"/>
        <v>0</v>
      </c>
      <c r="MX137" s="242">
        <v>0</v>
      </c>
      <c r="MY137" s="243">
        <f t="shared" si="5140"/>
        <v>0</v>
      </c>
      <c r="MZ137" s="243">
        <f t="shared" si="5141"/>
        <v>0</v>
      </c>
      <c r="NA137" s="243">
        <f t="shared" si="5142"/>
        <v>0</v>
      </c>
      <c r="NB137" s="243">
        <f>VLOOKUP($B137,факт!$D$7:$HK$128,77,0)</f>
        <v>0</v>
      </c>
      <c r="NC137" s="243">
        <f>VLOOKUP($B137,факт!$D$7:$HK$128,78,0)</f>
        <v>0</v>
      </c>
      <c r="ND137" s="243">
        <f>VLOOKUP($B137,факт!$D$7:$HK$128,75,0)</f>
        <v>0</v>
      </c>
      <c r="NE137" s="243">
        <f>VLOOKUP($B137,факт!$D$7:$HK$128,76,0)</f>
        <v>0</v>
      </c>
      <c r="NF137" s="243">
        <f t="shared" si="5143"/>
        <v>0</v>
      </c>
      <c r="NG137" s="243">
        <f t="shared" si="5144"/>
        <v>0</v>
      </c>
      <c r="NH137" s="242"/>
      <c r="NI137" s="243">
        <f t="shared" si="5145"/>
        <v>0</v>
      </c>
      <c r="NJ137" s="243">
        <f t="shared" si="5146"/>
        <v>0</v>
      </c>
      <c r="NK137" s="243">
        <f t="shared" si="5147"/>
        <v>0</v>
      </c>
      <c r="NL137" s="243">
        <f>VLOOKUP($B137,факт!$D$7:$HK$128,95,0)</f>
        <v>0</v>
      </c>
      <c r="NM137" s="243">
        <f>VLOOKUP($B137,факт!$D$7:$HK$128,96,0)</f>
        <v>0</v>
      </c>
      <c r="NN137" s="243">
        <f>VLOOKUP($B137,факт!$D$7:$HK$128,93,0)</f>
        <v>0</v>
      </c>
      <c r="NO137" s="243">
        <f>VLOOKUP($B137,факт!$D$7:$HK$128,94,0)</f>
        <v>0</v>
      </c>
      <c r="NP137" s="243">
        <f t="shared" si="5148"/>
        <v>0</v>
      </c>
      <c r="NQ137" s="243">
        <f t="shared" si="5149"/>
        <v>0</v>
      </c>
      <c r="NR137" s="242">
        <v>0</v>
      </c>
      <c r="NS137" s="243">
        <f t="shared" si="5150"/>
        <v>0</v>
      </c>
      <c r="NT137" s="243">
        <f t="shared" si="5151"/>
        <v>0</v>
      </c>
      <c r="NU137" s="243">
        <f t="shared" si="5152"/>
        <v>0</v>
      </c>
      <c r="NV137" s="243">
        <f>VLOOKUP($B137,факт!$D$7:$HK$128,81,0)</f>
        <v>0</v>
      </c>
      <c r="NW137" s="243">
        <f>VLOOKUP($B137,факт!$D$7:$HK$128,82,0)</f>
        <v>0</v>
      </c>
      <c r="NX137" s="244"/>
      <c r="NY137" s="244"/>
      <c r="NZ137" s="243">
        <f t="shared" si="5153"/>
        <v>0</v>
      </c>
      <c r="OA137" s="243">
        <f t="shared" si="5154"/>
        <v>0</v>
      </c>
      <c r="OB137" s="242"/>
      <c r="OC137" s="243">
        <f t="shared" si="3033"/>
        <v>0</v>
      </c>
      <c r="OD137" s="243">
        <f t="shared" si="5155"/>
        <v>0</v>
      </c>
      <c r="OE137" s="243">
        <f t="shared" si="5156"/>
        <v>0</v>
      </c>
      <c r="OF137" s="244"/>
      <c r="OG137" s="244"/>
      <c r="OH137" s="244"/>
      <c r="OI137" s="244"/>
      <c r="OJ137" s="243">
        <f t="shared" si="5157"/>
        <v>0</v>
      </c>
      <c r="OK137" s="243">
        <f t="shared" si="5158"/>
        <v>0</v>
      </c>
      <c r="OL137" s="242">
        <v>0</v>
      </c>
      <c r="OM137" s="243">
        <f t="shared" si="3034"/>
        <v>0</v>
      </c>
      <c r="ON137" s="243">
        <f t="shared" si="5159"/>
        <v>0</v>
      </c>
      <c r="OO137" s="243">
        <f t="shared" si="5160"/>
        <v>0</v>
      </c>
      <c r="OP137" s="243">
        <f>VLOOKUP($B137,факт!$D$7:$HK$128,47,0)</f>
        <v>0</v>
      </c>
      <c r="OQ137" s="243">
        <f>VLOOKUP($B137,факт!$D$7:$HK$128,48,0)</f>
        <v>0</v>
      </c>
      <c r="OR137" s="244"/>
      <c r="OS137" s="244"/>
      <c r="OT137" s="243">
        <f t="shared" si="5161"/>
        <v>0</v>
      </c>
      <c r="OU137" s="243">
        <f t="shared" si="5162"/>
        <v>0</v>
      </c>
      <c r="OV137" s="242">
        <v>0</v>
      </c>
      <c r="OW137" s="243">
        <f t="shared" si="3035"/>
        <v>0</v>
      </c>
      <c r="OX137" s="243">
        <f t="shared" si="5163"/>
        <v>0</v>
      </c>
      <c r="OY137" s="243">
        <f t="shared" si="5164"/>
        <v>0</v>
      </c>
      <c r="OZ137" s="244"/>
      <c r="PA137" s="244"/>
      <c r="PB137" s="244"/>
      <c r="PC137" s="244"/>
      <c r="PD137" s="243">
        <f t="shared" si="5165"/>
        <v>0</v>
      </c>
      <c r="PE137" s="243">
        <f t="shared" si="5166"/>
        <v>0</v>
      </c>
      <c r="PF137" s="242">
        <v>0</v>
      </c>
      <c r="PG137" s="243">
        <f t="shared" si="5167"/>
        <v>0</v>
      </c>
      <c r="PH137" s="243">
        <f t="shared" si="5168"/>
        <v>0</v>
      </c>
      <c r="PI137" s="243">
        <f t="shared" si="5169"/>
        <v>0</v>
      </c>
      <c r="PJ137" s="243">
        <f>VLOOKUP($B137,факт!$D$7:$HK$128,45,0)</f>
        <v>0</v>
      </c>
      <c r="PK137" s="243">
        <f>VLOOKUP($B137,факт!$D$7:$HK$128,46,0)</f>
        <v>0</v>
      </c>
      <c r="PL137" s="244"/>
      <c r="PM137" s="244"/>
      <c r="PN137" s="243">
        <f t="shared" si="5170"/>
        <v>0</v>
      </c>
      <c r="PO137" s="243">
        <f t="shared" si="5171"/>
        <v>0</v>
      </c>
      <c r="PP137" s="243"/>
      <c r="PQ137" s="243"/>
      <c r="PR137" s="243">
        <f t="shared" si="5172"/>
        <v>0</v>
      </c>
      <c r="PS137" s="243">
        <f t="shared" si="5173"/>
        <v>0</v>
      </c>
      <c r="PT137" s="244"/>
      <c r="PU137" s="244"/>
      <c r="PV137" s="244"/>
      <c r="PW137" s="244"/>
      <c r="PX137" s="243">
        <f t="shared" si="5174"/>
        <v>0</v>
      </c>
      <c r="PY137" s="243">
        <f t="shared" si="5175"/>
        <v>0</v>
      </c>
      <c r="PZ137" s="243"/>
      <c r="QA137" s="243"/>
      <c r="QB137" s="243">
        <f t="shared" si="5176"/>
        <v>0</v>
      </c>
      <c r="QC137" s="243">
        <f t="shared" si="5177"/>
        <v>0</v>
      </c>
      <c r="QD137" s="244"/>
      <c r="QE137" s="244"/>
      <c r="QF137" s="244"/>
      <c r="QG137" s="244"/>
      <c r="QH137" s="243">
        <f t="shared" si="5178"/>
        <v>0</v>
      </c>
      <c r="QI137" s="243">
        <f t="shared" si="5179"/>
        <v>0</v>
      </c>
      <c r="QJ137" s="247">
        <f t="shared" si="5180"/>
        <v>0</v>
      </c>
      <c r="QK137" s="247">
        <f t="shared" si="5181"/>
        <v>0</v>
      </c>
      <c r="QL137" s="247">
        <f t="shared" si="5182"/>
        <v>0</v>
      </c>
      <c r="QM137" s="247">
        <f t="shared" si="5183"/>
        <v>0</v>
      </c>
      <c r="QN137" s="247">
        <f t="shared" si="5184"/>
        <v>1</v>
      </c>
      <c r="QO137" s="247">
        <f t="shared" si="5185"/>
        <v>58805.04</v>
      </c>
      <c r="QP137" s="247">
        <f t="shared" si="5186"/>
        <v>0</v>
      </c>
      <c r="QQ137" s="247">
        <f t="shared" si="5187"/>
        <v>0</v>
      </c>
      <c r="QR137" s="243">
        <f t="shared" si="5188"/>
        <v>1</v>
      </c>
      <c r="QS137" s="243">
        <f t="shared" si="5189"/>
        <v>58805.04</v>
      </c>
    </row>
    <row r="138" spans="1:461" s="199" customFormat="1" ht="27.75" customHeight="1" x14ac:dyDescent="0.25">
      <c r="A138" s="221"/>
      <c r="B138" s="221">
        <v>95</v>
      </c>
      <c r="C138" s="237" t="s">
        <v>306</v>
      </c>
      <c r="D138" s="238">
        <f>D137</f>
        <v>9860</v>
      </c>
      <c r="E138" s="238">
        <v>10127</v>
      </c>
      <c r="F138" s="239">
        <v>1.57</v>
      </c>
      <c r="G138" s="240">
        <v>1</v>
      </c>
      <c r="H138" s="238">
        <v>1.4</v>
      </c>
      <c r="I138" s="238">
        <v>1.68</v>
      </c>
      <c r="J138" s="238">
        <v>2.23</v>
      </c>
      <c r="K138" s="241">
        <v>2.57</v>
      </c>
      <c r="L138" s="242">
        <v>0</v>
      </c>
      <c r="M138" s="243">
        <f t="shared" si="3005"/>
        <v>0</v>
      </c>
      <c r="N138" s="243">
        <f t="shared" si="4997"/>
        <v>0</v>
      </c>
      <c r="O138" s="243">
        <f t="shared" si="4998"/>
        <v>0</v>
      </c>
      <c r="P138" s="243">
        <f>VLOOKUP($B138,факт!$D$7:$HK$127,21,0)</f>
        <v>0</v>
      </c>
      <c r="Q138" s="243">
        <f>VLOOKUP($B138,факт!$D$7:$HK$127,22,0)</f>
        <v>0</v>
      </c>
      <c r="R138" s="243">
        <f>VLOOKUP($B138,факт!$D$7:$HK$127,19,0)</f>
        <v>0</v>
      </c>
      <c r="S138" s="243">
        <f>VLOOKUP($B138,факт!$D$7:$HK$127,20,0)</f>
        <v>0</v>
      </c>
      <c r="T138" s="243">
        <f t="shared" si="3006"/>
        <v>0</v>
      </c>
      <c r="U138" s="243">
        <f t="shared" si="3007"/>
        <v>0</v>
      </c>
      <c r="V138" s="242">
        <v>0</v>
      </c>
      <c r="W138" s="243">
        <f t="shared" si="3008"/>
        <v>0</v>
      </c>
      <c r="X138" s="243">
        <f t="shared" si="4999"/>
        <v>0</v>
      </c>
      <c r="Y138" s="243">
        <f t="shared" si="5000"/>
        <v>0</v>
      </c>
      <c r="Z138" s="243">
        <f>VLOOKUP($B138,факт!$D$7:$HK$128,29,0)</f>
        <v>0</v>
      </c>
      <c r="AA138" s="243">
        <f>VLOOKUP($B138,факт!$D$7:$HK$128,30,0)</f>
        <v>0</v>
      </c>
      <c r="AB138" s="243">
        <f>VLOOKUP($B138,факт!$D$7:$HK$128,27,0)</f>
        <v>0</v>
      </c>
      <c r="AC138" s="243">
        <f>VLOOKUP($B138,факт!$D$7:$HK$128,28,0)</f>
        <v>0</v>
      </c>
      <c r="AD138" s="243">
        <f t="shared" si="5001"/>
        <v>0</v>
      </c>
      <c r="AE138" s="243">
        <f t="shared" si="5002"/>
        <v>0</v>
      </c>
      <c r="AF138" s="245"/>
      <c r="AG138" s="243">
        <f t="shared" si="3009"/>
        <v>0</v>
      </c>
      <c r="AH138" s="243">
        <f t="shared" si="5003"/>
        <v>0</v>
      </c>
      <c r="AI138" s="243">
        <f t="shared" si="5004"/>
        <v>0</v>
      </c>
      <c r="AJ138" s="243">
        <f>VLOOKUP($B138,факт!$D$7:$HK$128,43,0)</f>
        <v>0</v>
      </c>
      <c r="AK138" s="243">
        <f>VLOOKUP($B138,факт!$D$7:$HK$128,44,0)</f>
        <v>0</v>
      </c>
      <c r="AL138" s="243">
        <f>VLOOKUP($B138,факт!$D$7:$HK$128,41,0)</f>
        <v>0</v>
      </c>
      <c r="AM138" s="243">
        <f>VLOOKUP($B138,факт!$D$7:$HK$128,42,0)</f>
        <v>0</v>
      </c>
      <c r="AN138" s="243">
        <f t="shared" si="5005"/>
        <v>0</v>
      </c>
      <c r="AO138" s="243">
        <f t="shared" si="5006"/>
        <v>0</v>
      </c>
      <c r="AP138" s="242">
        <v>0</v>
      </c>
      <c r="AQ138" s="243">
        <f t="shared" si="3010"/>
        <v>0</v>
      </c>
      <c r="AR138" s="243">
        <f t="shared" si="5007"/>
        <v>0</v>
      </c>
      <c r="AS138" s="243">
        <f t="shared" si="5008"/>
        <v>0</v>
      </c>
      <c r="AT138" s="243">
        <f>VLOOKUP($B138,факт!$D$7:$HK$128,9,0)</f>
        <v>0</v>
      </c>
      <c r="AU138" s="243">
        <f>VLOOKUP($B138,факт!$D$7:$HK$128,10,0)</f>
        <v>0</v>
      </c>
      <c r="AV138" s="243">
        <f>VLOOKUP($B138,факт!$D$7:$HK$128,7,0)</f>
        <v>0</v>
      </c>
      <c r="AW138" s="243">
        <f>VLOOKUP($B138,факт!$D$7:$HK$128,8,0)</f>
        <v>0</v>
      </c>
      <c r="AX138" s="243">
        <f t="shared" si="5009"/>
        <v>0</v>
      </c>
      <c r="AY138" s="243">
        <f t="shared" si="5010"/>
        <v>0</v>
      </c>
      <c r="AZ138" s="242">
        <v>0</v>
      </c>
      <c r="BA138" s="243">
        <f t="shared" si="3011"/>
        <v>0</v>
      </c>
      <c r="BB138" s="243">
        <f t="shared" si="5011"/>
        <v>0</v>
      </c>
      <c r="BC138" s="243">
        <f t="shared" si="5012"/>
        <v>0</v>
      </c>
      <c r="BD138" s="243">
        <f>VLOOKUP($B138,факт!$D$7:$HK$128,23,0)</f>
        <v>0</v>
      </c>
      <c r="BE138" s="243">
        <f>VLOOKUP($B138,факт!$D$7:$HK$128,24,0)</f>
        <v>0</v>
      </c>
      <c r="BF138" s="243"/>
      <c r="BG138" s="243"/>
      <c r="BH138" s="243">
        <f t="shared" si="5013"/>
        <v>0</v>
      </c>
      <c r="BI138" s="243">
        <f t="shared" si="5014"/>
        <v>0</v>
      </c>
      <c r="BJ138" s="242">
        <v>0</v>
      </c>
      <c r="BK138" s="243">
        <f t="shared" si="3012"/>
        <v>0</v>
      </c>
      <c r="BL138" s="243">
        <f t="shared" si="5015"/>
        <v>0</v>
      </c>
      <c r="BM138" s="243">
        <f t="shared" si="5016"/>
        <v>0</v>
      </c>
      <c r="BN138" s="243">
        <f>VLOOKUP($B138,факт!$D$7:$HK$128,199,0)</f>
        <v>0</v>
      </c>
      <c r="BO138" s="243">
        <f>VLOOKUP($B138,факт!$D$7:$HK$128,200,0)</f>
        <v>0</v>
      </c>
      <c r="BP138" s="243">
        <f>VLOOKUP($B138,факт!$D$7:$HK$128,197,0)</f>
        <v>0</v>
      </c>
      <c r="BQ138" s="243">
        <f>VLOOKUP($B138,факт!$D$7:$HK$128,198,0)</f>
        <v>0</v>
      </c>
      <c r="BR138" s="243">
        <f t="shared" si="5017"/>
        <v>0</v>
      </c>
      <c r="BS138" s="243">
        <f t="shared" si="5018"/>
        <v>0</v>
      </c>
      <c r="BT138" s="243"/>
      <c r="BU138" s="243">
        <f t="shared" si="3013"/>
        <v>0</v>
      </c>
      <c r="BV138" s="243">
        <f t="shared" si="5019"/>
        <v>0</v>
      </c>
      <c r="BW138" s="243">
        <f t="shared" si="5020"/>
        <v>0</v>
      </c>
      <c r="BX138" s="243">
        <f>VLOOKUP($B138,факт!$D$7:$HK$128,25,0)</f>
        <v>0</v>
      </c>
      <c r="BY138" s="243">
        <f>VLOOKUP($B138,факт!$D$7:$HK$128,26,0)</f>
        <v>0</v>
      </c>
      <c r="BZ138" s="244"/>
      <c r="CA138" s="244"/>
      <c r="CB138" s="243">
        <f t="shared" si="5021"/>
        <v>0</v>
      </c>
      <c r="CC138" s="243">
        <f t="shared" si="5022"/>
        <v>0</v>
      </c>
      <c r="CD138" s="242">
        <v>0</v>
      </c>
      <c r="CE138" s="243">
        <f t="shared" si="5023"/>
        <v>0</v>
      </c>
      <c r="CF138" s="243">
        <f t="shared" si="5024"/>
        <v>0</v>
      </c>
      <c r="CG138" s="243">
        <f t="shared" si="5025"/>
        <v>0</v>
      </c>
      <c r="CH138" s="243">
        <f>VLOOKUP($B138,факт!$D$7:$HK$128,13,0)</f>
        <v>0</v>
      </c>
      <c r="CI138" s="243">
        <f>VLOOKUP($B138,факт!$D$7:$HK$128,14,0)</f>
        <v>0</v>
      </c>
      <c r="CJ138" s="243">
        <f>VLOOKUP($B138,факт!$D$7:$HK$128,11,0)</f>
        <v>0</v>
      </c>
      <c r="CK138" s="243">
        <f>VLOOKUP($B138,факт!$D$7:$HK$128,12,0)</f>
        <v>0</v>
      </c>
      <c r="CL138" s="243">
        <f t="shared" si="5026"/>
        <v>0</v>
      </c>
      <c r="CM138" s="243">
        <f t="shared" si="5027"/>
        <v>0</v>
      </c>
      <c r="CN138" s="245"/>
      <c r="CO138" s="243">
        <f t="shared" si="3014"/>
        <v>0</v>
      </c>
      <c r="CP138" s="243">
        <f t="shared" si="5028"/>
        <v>0</v>
      </c>
      <c r="CQ138" s="243">
        <f t="shared" si="5029"/>
        <v>0</v>
      </c>
      <c r="CR138" s="243">
        <f>VLOOKUP($B138,факт!$D$7:$HK$128,37,0)</f>
        <v>0</v>
      </c>
      <c r="CS138" s="243">
        <f>VLOOKUP($B138,факт!$D$7:$HK$128,38,0)</f>
        <v>0</v>
      </c>
      <c r="CT138" s="243">
        <f>VLOOKUP($B138,факт!$D$7:$HK$128,35,0)</f>
        <v>0</v>
      </c>
      <c r="CU138" s="243">
        <f>VLOOKUP($B138,факт!$D$7:$HK$128,36,0)</f>
        <v>0</v>
      </c>
      <c r="CV138" s="243">
        <f t="shared" si="5030"/>
        <v>0</v>
      </c>
      <c r="CW138" s="243">
        <f t="shared" si="5031"/>
        <v>0</v>
      </c>
      <c r="CX138" s="242">
        <v>0</v>
      </c>
      <c r="CY138" s="243">
        <f t="shared" si="3015"/>
        <v>0</v>
      </c>
      <c r="CZ138" s="243">
        <f t="shared" si="5032"/>
        <v>0</v>
      </c>
      <c r="DA138" s="243">
        <f t="shared" si="5033"/>
        <v>0</v>
      </c>
      <c r="DB138" s="243">
        <f>VLOOKUP($B138,факт!$D$7:$HK$128,121,0)</f>
        <v>0</v>
      </c>
      <c r="DC138" s="243">
        <f>VLOOKUP($B138,факт!$D$7:$HK$128,122,0)</f>
        <v>0</v>
      </c>
      <c r="DD138" s="243">
        <f>VLOOKUP($B138,факт!$D$7:$HK$128,119,0)</f>
        <v>0</v>
      </c>
      <c r="DE138" s="243">
        <f>VLOOKUP($B138,факт!$D$7:$HK$128,120,0)</f>
        <v>0</v>
      </c>
      <c r="DF138" s="243">
        <f t="shared" si="5034"/>
        <v>0</v>
      </c>
      <c r="DG138" s="243">
        <f t="shared" si="5035"/>
        <v>0</v>
      </c>
      <c r="DH138" s="242">
        <v>0</v>
      </c>
      <c r="DI138" s="243">
        <f t="shared" si="3016"/>
        <v>0</v>
      </c>
      <c r="DJ138" s="243">
        <f t="shared" si="5036"/>
        <v>0</v>
      </c>
      <c r="DK138" s="243">
        <f t="shared" si="5037"/>
        <v>0</v>
      </c>
      <c r="DL138" s="243">
        <f>VLOOKUP($B138,факт!$D$7:$HK$128,135,0)</f>
        <v>0</v>
      </c>
      <c r="DM138" s="243">
        <f>VLOOKUP($B138,факт!$D$7:$HK$128,136,0)</f>
        <v>0</v>
      </c>
      <c r="DN138" s="243">
        <f>VLOOKUP($B138,факт!$D$7:$HK$128,133,0)</f>
        <v>0</v>
      </c>
      <c r="DO138" s="243">
        <f>VLOOKUP($B138,факт!$D$7:$HK$128,134,0)</f>
        <v>0</v>
      </c>
      <c r="DP138" s="243">
        <f t="shared" si="5038"/>
        <v>0</v>
      </c>
      <c r="DQ138" s="243">
        <f t="shared" si="5039"/>
        <v>0</v>
      </c>
      <c r="DR138" s="243"/>
      <c r="DS138" s="243">
        <f t="shared" si="3017"/>
        <v>0</v>
      </c>
      <c r="DT138" s="243">
        <f t="shared" si="5040"/>
        <v>0</v>
      </c>
      <c r="DU138" s="243">
        <f t="shared" si="5041"/>
        <v>0</v>
      </c>
      <c r="DV138" s="243">
        <f>VLOOKUP($B138,факт!$D$7:$HK$128,157,0)</f>
        <v>0</v>
      </c>
      <c r="DW138" s="243">
        <f>VLOOKUP($B138,факт!$D$7:$HK$128,158,0)</f>
        <v>0</v>
      </c>
      <c r="DX138" s="243">
        <f>VLOOKUP($B138,факт!$D$7:$HK$128,155,0)</f>
        <v>0</v>
      </c>
      <c r="DY138" s="243">
        <f>VLOOKUP($B138,факт!$D$7:$HK$128,156,0)</f>
        <v>0</v>
      </c>
      <c r="DZ138" s="243">
        <f t="shared" si="5042"/>
        <v>0</v>
      </c>
      <c r="EA138" s="243">
        <f t="shared" si="5043"/>
        <v>0</v>
      </c>
      <c r="EB138" s="242">
        <v>0</v>
      </c>
      <c r="EC138" s="243">
        <f t="shared" si="3018"/>
        <v>0</v>
      </c>
      <c r="ED138" s="243">
        <f t="shared" si="5044"/>
        <v>0</v>
      </c>
      <c r="EE138" s="243">
        <f t="shared" si="5045"/>
        <v>0</v>
      </c>
      <c r="EF138" s="243">
        <f>VLOOKUP($B138,факт!$D$7:$HK$128,173,0)</f>
        <v>0</v>
      </c>
      <c r="EG138" s="243">
        <f>VLOOKUP($B138,факт!$D$7:$HK$128,174,0)</f>
        <v>0</v>
      </c>
      <c r="EH138" s="243">
        <f>VLOOKUP($B138,факт!$D$7:$HK$128,171,0)</f>
        <v>0</v>
      </c>
      <c r="EI138" s="243">
        <f>VLOOKUP($B138,факт!$D$7:$HK$128,172,0)</f>
        <v>0</v>
      </c>
      <c r="EJ138" s="243">
        <f t="shared" si="5046"/>
        <v>0</v>
      </c>
      <c r="EK138" s="243">
        <f t="shared" si="5047"/>
        <v>0</v>
      </c>
      <c r="EL138" s="242">
        <v>0</v>
      </c>
      <c r="EM138" s="243">
        <f t="shared" si="3019"/>
        <v>0</v>
      </c>
      <c r="EN138" s="243">
        <f t="shared" si="5048"/>
        <v>0</v>
      </c>
      <c r="EO138" s="243">
        <f t="shared" si="5049"/>
        <v>0</v>
      </c>
      <c r="EP138" s="243">
        <f>VLOOKUP($B138,факт!$D$7:$HK$128,175,0)</f>
        <v>0</v>
      </c>
      <c r="EQ138" s="243">
        <f>VLOOKUP($B138,факт!$D$7:$HK$128,176,0)</f>
        <v>0</v>
      </c>
      <c r="ER138" s="244"/>
      <c r="ES138" s="244"/>
      <c r="ET138" s="243">
        <f t="shared" si="5050"/>
        <v>0</v>
      </c>
      <c r="EU138" s="243">
        <f t="shared" si="5051"/>
        <v>0</v>
      </c>
      <c r="EV138" s="242">
        <v>0</v>
      </c>
      <c r="EW138" s="243">
        <f t="shared" si="3020"/>
        <v>0</v>
      </c>
      <c r="EX138" s="243">
        <f t="shared" si="5052"/>
        <v>0</v>
      </c>
      <c r="EY138" s="243">
        <f t="shared" si="5053"/>
        <v>0</v>
      </c>
      <c r="EZ138" s="243">
        <f>VLOOKUP($B138,факт!$D$7:$HK$128,179,0)</f>
        <v>0</v>
      </c>
      <c r="FA138" s="243">
        <f>VLOOKUP($B138,факт!$D$7:$HK$128,180,0)</f>
        <v>0</v>
      </c>
      <c r="FB138" s="243">
        <f>VLOOKUP($B138,факт!$D$7:$HK$128,177,0)</f>
        <v>0</v>
      </c>
      <c r="FC138" s="243">
        <f>VLOOKUP($B138,факт!$D$7:$HK$128,178,0)</f>
        <v>0</v>
      </c>
      <c r="FD138" s="243">
        <f t="shared" si="5054"/>
        <v>0</v>
      </c>
      <c r="FE138" s="243">
        <f t="shared" si="5055"/>
        <v>0</v>
      </c>
      <c r="FF138" s="242">
        <v>0</v>
      </c>
      <c r="FG138" s="243">
        <f t="shared" si="3021"/>
        <v>0</v>
      </c>
      <c r="FH138" s="243">
        <f t="shared" si="5056"/>
        <v>0</v>
      </c>
      <c r="FI138" s="243">
        <f t="shared" si="5057"/>
        <v>0</v>
      </c>
      <c r="FJ138" s="243">
        <f>VLOOKUP($B138,факт!$D$7:$HK$128,183,0)</f>
        <v>0</v>
      </c>
      <c r="FK138" s="243">
        <f>VLOOKUP($B138,факт!$D$7:$HK$128,184,0)</f>
        <v>0</v>
      </c>
      <c r="FL138" s="243">
        <f>VLOOKUP($B138,факт!$D$7:$HK$128,181,0)</f>
        <v>0</v>
      </c>
      <c r="FM138" s="243">
        <f>VLOOKUP($B138,факт!$D$7:$HK$128,182,0)</f>
        <v>0</v>
      </c>
      <c r="FN138" s="243">
        <f t="shared" si="5058"/>
        <v>0</v>
      </c>
      <c r="FO138" s="243">
        <f t="shared" si="5059"/>
        <v>0</v>
      </c>
      <c r="FP138" s="242">
        <v>0</v>
      </c>
      <c r="FQ138" s="243">
        <f t="shared" si="3022"/>
        <v>0</v>
      </c>
      <c r="FR138" s="243">
        <f t="shared" si="5060"/>
        <v>0</v>
      </c>
      <c r="FS138" s="243">
        <f t="shared" si="5061"/>
        <v>0</v>
      </c>
      <c r="FT138" s="243">
        <f>VLOOKUP($B138,факт!$D$7:$HK$128,189,0)</f>
        <v>0</v>
      </c>
      <c r="FU138" s="243">
        <f>VLOOKUP($B138,факт!$D$7:$HK$128,190,0)</f>
        <v>0</v>
      </c>
      <c r="FV138" s="243">
        <f>VLOOKUP($B138,факт!$D$7:$HK$128,187,0)</f>
        <v>0</v>
      </c>
      <c r="FW138" s="243">
        <f>VLOOKUP($B138,факт!$D$7:$HK$128,188,0)</f>
        <v>0</v>
      </c>
      <c r="FX138" s="243">
        <f t="shared" si="5062"/>
        <v>0</v>
      </c>
      <c r="FY138" s="243">
        <f t="shared" si="5063"/>
        <v>0</v>
      </c>
      <c r="FZ138" s="242">
        <v>0</v>
      </c>
      <c r="GA138" s="243">
        <f t="shared" si="3023"/>
        <v>0</v>
      </c>
      <c r="GB138" s="243">
        <f t="shared" si="5064"/>
        <v>0</v>
      </c>
      <c r="GC138" s="243">
        <f t="shared" si="5065"/>
        <v>0</v>
      </c>
      <c r="GD138" s="243">
        <f>VLOOKUP($B138,факт!$D$7:$HK$128,201,0)</f>
        <v>0</v>
      </c>
      <c r="GE138" s="243">
        <f>VLOOKUP($B138,факт!$D$7:$HK$128,202,0)</f>
        <v>0</v>
      </c>
      <c r="GF138" s="244"/>
      <c r="GG138" s="244"/>
      <c r="GH138" s="243">
        <f t="shared" si="5066"/>
        <v>0</v>
      </c>
      <c r="GI138" s="243">
        <f t="shared" si="5067"/>
        <v>0</v>
      </c>
      <c r="GJ138" s="242">
        <v>0</v>
      </c>
      <c r="GK138" s="243">
        <f t="shared" si="3024"/>
        <v>0</v>
      </c>
      <c r="GL138" s="243">
        <f t="shared" si="5068"/>
        <v>0</v>
      </c>
      <c r="GM138" s="243">
        <f t="shared" si="5069"/>
        <v>0</v>
      </c>
      <c r="GN138" s="243">
        <f>VLOOKUP($B138,факт!$D$7:$HK$128,191,0)</f>
        <v>0</v>
      </c>
      <c r="GO138" s="243">
        <f>VLOOKUP($B138,факт!$D$7:$HK$128,192,0)</f>
        <v>0</v>
      </c>
      <c r="GP138" s="244"/>
      <c r="GQ138" s="244"/>
      <c r="GR138" s="243">
        <f t="shared" si="5070"/>
        <v>0</v>
      </c>
      <c r="GS138" s="243">
        <f t="shared" si="5071"/>
        <v>0</v>
      </c>
      <c r="GT138" s="242">
        <v>0</v>
      </c>
      <c r="GU138" s="243">
        <f t="shared" si="3025"/>
        <v>0</v>
      </c>
      <c r="GV138" s="243">
        <f t="shared" si="5072"/>
        <v>0</v>
      </c>
      <c r="GW138" s="243">
        <f t="shared" si="5073"/>
        <v>0</v>
      </c>
      <c r="GX138" s="243">
        <f>VLOOKUP($B138,факт!$D$7:$HK$128,127,0)</f>
        <v>0</v>
      </c>
      <c r="GY138" s="243">
        <f>VLOOKUP($B138,факт!$D$7:$HK$128,128,0)</f>
        <v>0</v>
      </c>
      <c r="GZ138" s="243">
        <f>VLOOKUP($B138,факт!$D$7:$HK$128,125,0)</f>
        <v>0</v>
      </c>
      <c r="HA138" s="243">
        <f>VLOOKUP($B138,факт!$D$7:$HK$128,126,0)</f>
        <v>0</v>
      </c>
      <c r="HB138" s="243">
        <f t="shared" si="5074"/>
        <v>0</v>
      </c>
      <c r="HC138" s="243">
        <f t="shared" si="5075"/>
        <v>0</v>
      </c>
      <c r="HD138" s="242"/>
      <c r="HE138" s="243">
        <f t="shared" si="5076"/>
        <v>0</v>
      </c>
      <c r="HF138" s="243">
        <f t="shared" si="5077"/>
        <v>0</v>
      </c>
      <c r="HG138" s="243">
        <f t="shared" si="5078"/>
        <v>0</v>
      </c>
      <c r="HH138" s="243">
        <f>VLOOKUP($B138,факт!$D$7:$HK$128,131,0)</f>
        <v>0</v>
      </c>
      <c r="HI138" s="243">
        <f>VLOOKUP($B138,факт!$D$7:$HK$128,132,0)</f>
        <v>0</v>
      </c>
      <c r="HJ138" s="243">
        <f>VLOOKUP($B138,факт!$D$7:$HK$128,129,0)</f>
        <v>0</v>
      </c>
      <c r="HK138" s="243">
        <f>VLOOKUP($B138,факт!$D$7:$HK$128,130,0)</f>
        <v>0</v>
      </c>
      <c r="HL138" s="243">
        <f t="shared" si="5079"/>
        <v>0</v>
      </c>
      <c r="HM138" s="243">
        <f t="shared" si="5080"/>
        <v>0</v>
      </c>
      <c r="HN138" s="244"/>
      <c r="HO138" s="244">
        <v>0</v>
      </c>
      <c r="HP138" s="243">
        <f t="shared" si="5081"/>
        <v>0</v>
      </c>
      <c r="HQ138" s="243">
        <f t="shared" si="5082"/>
        <v>0</v>
      </c>
      <c r="HR138" s="243">
        <f>VLOOKUP($B138,факт!$D$7:$HK$128,165,0)</f>
        <v>0</v>
      </c>
      <c r="HS138" s="243">
        <f>VLOOKUP($B138,факт!$D$7:$HK$128,166,0)</f>
        <v>0</v>
      </c>
      <c r="HT138" s="243">
        <f>VLOOKUP($B138,факт!$D$7:$HK$128,163,0)</f>
        <v>0</v>
      </c>
      <c r="HU138" s="243">
        <f>VLOOKUP($B138,факт!$D$7:$HK$128,164,0)</f>
        <v>0</v>
      </c>
      <c r="HV138" s="243">
        <f t="shared" si="5083"/>
        <v>0</v>
      </c>
      <c r="HW138" s="243">
        <f t="shared" si="5084"/>
        <v>0</v>
      </c>
      <c r="HX138" s="244"/>
      <c r="HY138" s="244">
        <v>0</v>
      </c>
      <c r="HZ138" s="243">
        <f t="shared" si="5085"/>
        <v>0</v>
      </c>
      <c r="IA138" s="243">
        <f t="shared" si="5086"/>
        <v>0</v>
      </c>
      <c r="IB138" s="243">
        <f>VLOOKUP($B138,факт!$D$7:$HK$128,49,0)</f>
        <v>0</v>
      </c>
      <c r="IC138" s="243">
        <f>VLOOKUP($B138,факт!$D$7:$HK$128,50,0)</f>
        <v>0</v>
      </c>
      <c r="ID138" s="244"/>
      <c r="IE138" s="244"/>
      <c r="IF138" s="243">
        <f t="shared" si="5087"/>
        <v>0</v>
      </c>
      <c r="IG138" s="243">
        <f t="shared" si="5088"/>
        <v>0</v>
      </c>
      <c r="IH138" s="244">
        <v>0</v>
      </c>
      <c r="II138" s="244">
        <v>0</v>
      </c>
      <c r="IJ138" s="243">
        <f t="shared" si="5089"/>
        <v>0</v>
      </c>
      <c r="IK138" s="243">
        <f t="shared" si="5090"/>
        <v>0</v>
      </c>
      <c r="IL138" s="243">
        <f>VLOOKUP($B138,факт!$D$7:$HK$128,85,0)</f>
        <v>0</v>
      </c>
      <c r="IM138" s="243">
        <f>VLOOKUP($B138,факт!$D$7:$HK$128,86,0)</f>
        <v>0</v>
      </c>
      <c r="IN138" s="244"/>
      <c r="IO138" s="244"/>
      <c r="IP138" s="243">
        <f t="shared" si="5091"/>
        <v>0</v>
      </c>
      <c r="IQ138" s="243">
        <f t="shared" si="5092"/>
        <v>0</v>
      </c>
      <c r="IR138" s="244">
        <v>0</v>
      </c>
      <c r="IS138" s="244">
        <v>0</v>
      </c>
      <c r="IT138" s="244"/>
      <c r="IU138" s="244"/>
      <c r="IV138" s="243">
        <f t="shared" si="5093"/>
        <v>0</v>
      </c>
      <c r="IW138" s="243">
        <f t="shared" si="5094"/>
        <v>0</v>
      </c>
      <c r="IX138" s="243">
        <f>VLOOKUP($B138,факт!$D$7:$HK$128,55,0)</f>
        <v>0</v>
      </c>
      <c r="IY138" s="243">
        <f>VLOOKUP($B138,факт!$D$7:$HK$128,56,0)</f>
        <v>0</v>
      </c>
      <c r="IZ138" s="243">
        <f t="shared" si="5095"/>
        <v>0</v>
      </c>
      <c r="JA138" s="243">
        <f t="shared" si="5096"/>
        <v>0</v>
      </c>
      <c r="JB138" s="242"/>
      <c r="JC138" s="243">
        <f t="shared" si="3026"/>
        <v>0</v>
      </c>
      <c r="JD138" s="243">
        <f t="shared" si="5097"/>
        <v>0</v>
      </c>
      <c r="JE138" s="243">
        <f t="shared" si="5098"/>
        <v>0</v>
      </c>
      <c r="JF138" s="243">
        <f>VLOOKUP($B138,факт!$D$7:$HK$128,61,0)</f>
        <v>0</v>
      </c>
      <c r="JG138" s="243">
        <f>VLOOKUP($B138,факт!$D$7:$HK$128,62,0)</f>
        <v>0</v>
      </c>
      <c r="JH138" s="243">
        <f>VLOOKUP($B138,факт!$D$7:$HK$128,59,0)</f>
        <v>0</v>
      </c>
      <c r="JI138" s="243">
        <f>VLOOKUP($B138,факт!$D$7:$HK$128,60,0)</f>
        <v>0</v>
      </c>
      <c r="JJ138" s="243">
        <f t="shared" si="5099"/>
        <v>0</v>
      </c>
      <c r="JK138" s="243">
        <f t="shared" si="5100"/>
        <v>0</v>
      </c>
      <c r="JL138" s="242"/>
      <c r="JM138" s="243">
        <f t="shared" si="5101"/>
        <v>0</v>
      </c>
      <c r="JN138" s="243">
        <f t="shared" si="5102"/>
        <v>0</v>
      </c>
      <c r="JO138" s="243">
        <f t="shared" si="5103"/>
        <v>0</v>
      </c>
      <c r="JP138" s="243">
        <f>VLOOKUP($B138,факт!$D$7:$HK$128,213,0)</f>
        <v>0</v>
      </c>
      <c r="JQ138" s="243">
        <f>VLOOKUP($B138,факт!$D$7:$HK$128,214,0)</f>
        <v>0</v>
      </c>
      <c r="JR138" s="244"/>
      <c r="JS138" s="244"/>
      <c r="JT138" s="243">
        <f t="shared" si="5104"/>
        <v>0</v>
      </c>
      <c r="JU138" s="243">
        <f t="shared" si="5105"/>
        <v>0</v>
      </c>
      <c r="JV138" s="242"/>
      <c r="JW138" s="243">
        <f t="shared" si="3027"/>
        <v>0</v>
      </c>
      <c r="JX138" s="243">
        <f t="shared" si="5106"/>
        <v>0</v>
      </c>
      <c r="JY138" s="243">
        <f t="shared" si="5107"/>
        <v>0</v>
      </c>
      <c r="JZ138" s="243">
        <f>VLOOKUP($B138,факт!$D$7:$HK$128,211,0)</f>
        <v>0</v>
      </c>
      <c r="KA138" s="243">
        <f>VLOOKUP($B138,факт!$D$7:$HK$128,212,0)</f>
        <v>0</v>
      </c>
      <c r="KB138" s="243">
        <f>VLOOKUP($B138,факт!$D$7:$HK$128,209,0)</f>
        <v>0</v>
      </c>
      <c r="KC138" s="243">
        <f>VLOOKUP($B138,факт!$D$7:$HK$128,210,0)</f>
        <v>0</v>
      </c>
      <c r="KD138" s="243">
        <f t="shared" si="5108"/>
        <v>0</v>
      </c>
      <c r="KE138" s="243">
        <f t="shared" si="5109"/>
        <v>0</v>
      </c>
      <c r="KF138" s="242">
        <v>0</v>
      </c>
      <c r="KG138" s="243">
        <f t="shared" si="5110"/>
        <v>0</v>
      </c>
      <c r="KH138" s="243">
        <f t="shared" si="5111"/>
        <v>0</v>
      </c>
      <c r="KI138" s="243">
        <f t="shared" si="5112"/>
        <v>0</v>
      </c>
      <c r="KJ138" s="243">
        <f>VLOOKUP($B138,факт!$D$7:$HK$128,161,0)</f>
        <v>0</v>
      </c>
      <c r="KK138" s="243">
        <f>VLOOKUP($B138,факт!$D$7:$HK$128,162,0)</f>
        <v>0</v>
      </c>
      <c r="KL138" s="243">
        <f>VLOOKUP($B138,факт!$D$7:$HK$128,159,0)</f>
        <v>0</v>
      </c>
      <c r="KM138" s="243">
        <f>VLOOKUP($B138,факт!$D$7:$HK$128,160,0)</f>
        <v>0</v>
      </c>
      <c r="KN138" s="243">
        <f t="shared" si="5113"/>
        <v>0</v>
      </c>
      <c r="KO138" s="243">
        <f t="shared" si="5114"/>
        <v>0</v>
      </c>
      <c r="KP138" s="242">
        <v>0</v>
      </c>
      <c r="KQ138" s="243">
        <f t="shared" si="5115"/>
        <v>0</v>
      </c>
      <c r="KR138" s="243">
        <f t="shared" si="5116"/>
        <v>0</v>
      </c>
      <c r="KS138" s="243">
        <f t="shared" si="5117"/>
        <v>0</v>
      </c>
      <c r="KT138" s="244"/>
      <c r="KU138" s="244"/>
      <c r="KV138" s="244"/>
      <c r="KW138" s="244"/>
      <c r="KX138" s="243">
        <f t="shared" si="5118"/>
        <v>0</v>
      </c>
      <c r="KY138" s="243">
        <f t="shared" si="5119"/>
        <v>0</v>
      </c>
      <c r="KZ138" s="242">
        <v>0</v>
      </c>
      <c r="LA138" s="243">
        <f t="shared" si="3028"/>
        <v>0</v>
      </c>
      <c r="LB138" s="243">
        <f t="shared" si="5120"/>
        <v>0</v>
      </c>
      <c r="LC138" s="243">
        <f t="shared" si="5121"/>
        <v>0</v>
      </c>
      <c r="LD138" s="243">
        <f>VLOOKUP($B138,факт!$D$7:$HK$128,89,0)</f>
        <v>0</v>
      </c>
      <c r="LE138" s="243">
        <f>VLOOKUP($B138,факт!$D$7:$HK$128,90,0)</f>
        <v>0</v>
      </c>
      <c r="LF138" s="243">
        <f>VLOOKUP($B138,факт!$D$7:$HK$128,87,0)</f>
        <v>0</v>
      </c>
      <c r="LG138" s="243">
        <f>VLOOKUP($B138,факт!$D$7:$HK$128,88,0)</f>
        <v>0</v>
      </c>
      <c r="LH138" s="243">
        <f t="shared" si="5122"/>
        <v>0</v>
      </c>
      <c r="LI138" s="243">
        <f t="shared" si="5123"/>
        <v>0</v>
      </c>
      <c r="LJ138" s="242">
        <v>0</v>
      </c>
      <c r="LK138" s="243">
        <f t="shared" si="3029"/>
        <v>0</v>
      </c>
      <c r="LL138" s="243">
        <f t="shared" si="5124"/>
        <v>0</v>
      </c>
      <c r="LM138" s="243">
        <f t="shared" si="5125"/>
        <v>0</v>
      </c>
      <c r="LN138" s="243">
        <f>VLOOKUP($B138,факт!$D$7:$HK$128,69,0)</f>
        <v>0</v>
      </c>
      <c r="LO138" s="243">
        <f>VLOOKUP($B138,факт!$D$7:$HK$128,70,0)</f>
        <v>0</v>
      </c>
      <c r="LP138" s="244"/>
      <c r="LQ138" s="244"/>
      <c r="LR138" s="243">
        <f t="shared" si="5126"/>
        <v>0</v>
      </c>
      <c r="LS138" s="243">
        <f t="shared" si="5127"/>
        <v>0</v>
      </c>
      <c r="LT138" s="242"/>
      <c r="LU138" s="243">
        <f t="shared" si="3030"/>
        <v>0</v>
      </c>
      <c r="LV138" s="243">
        <f t="shared" si="5128"/>
        <v>0</v>
      </c>
      <c r="LW138" s="243">
        <f t="shared" si="5129"/>
        <v>0</v>
      </c>
      <c r="LX138" s="243">
        <f>VLOOKUP($B138,факт!$D$7:$HK$128,83,0)</f>
        <v>0</v>
      </c>
      <c r="LY138" s="243">
        <f>VLOOKUP($B138,факт!$D$7:$HK$128,84,0)</f>
        <v>0</v>
      </c>
      <c r="LZ138" s="244"/>
      <c r="MA138" s="244"/>
      <c r="MB138" s="243">
        <f t="shared" si="5130"/>
        <v>0</v>
      </c>
      <c r="MC138" s="243">
        <f t="shared" si="5131"/>
        <v>0</v>
      </c>
      <c r="MD138" s="242">
        <v>0</v>
      </c>
      <c r="ME138" s="243">
        <f t="shared" si="3031"/>
        <v>0</v>
      </c>
      <c r="MF138" s="243">
        <f t="shared" si="5132"/>
        <v>0</v>
      </c>
      <c r="MG138" s="243">
        <f t="shared" si="5133"/>
        <v>0</v>
      </c>
      <c r="MH138" s="243">
        <f>VLOOKUP($B138,факт!$D$7:$HK$128,73,0)</f>
        <v>0</v>
      </c>
      <c r="MI138" s="243">
        <f>VLOOKUP($B138,факт!$D$7:$HK$128,74,0)</f>
        <v>0</v>
      </c>
      <c r="MJ138" s="243">
        <f>VLOOKUP($B138,факт!$D$7:$HK$128,71,0)</f>
        <v>0</v>
      </c>
      <c r="MK138" s="243">
        <f>VLOOKUP($B138,факт!$D$7:$HK$128,72,0)</f>
        <v>0</v>
      </c>
      <c r="ML138" s="243">
        <f t="shared" si="5134"/>
        <v>0</v>
      </c>
      <c r="MM138" s="243">
        <f t="shared" si="5135"/>
        <v>0</v>
      </c>
      <c r="MN138" s="242">
        <v>0</v>
      </c>
      <c r="MO138" s="243">
        <f t="shared" si="3032"/>
        <v>0</v>
      </c>
      <c r="MP138" s="243">
        <f t="shared" si="5136"/>
        <v>0</v>
      </c>
      <c r="MQ138" s="243">
        <f t="shared" si="5137"/>
        <v>0</v>
      </c>
      <c r="MR138" s="243">
        <f>VLOOKUP($B138,факт!$D$7:$HK$128,53,0)</f>
        <v>0</v>
      </c>
      <c r="MS138" s="243">
        <f>VLOOKUP($B138,факт!$D$7:$HK$128,54,0)</f>
        <v>0</v>
      </c>
      <c r="MT138" s="243">
        <f>VLOOKUP($B138,факт!$D$7:$HK$128,51,0)</f>
        <v>0</v>
      </c>
      <c r="MU138" s="243">
        <f>VLOOKUP($B138,факт!$D$7:$HK$128,52,0)</f>
        <v>0</v>
      </c>
      <c r="MV138" s="243">
        <f t="shared" si="5138"/>
        <v>0</v>
      </c>
      <c r="MW138" s="243">
        <f t="shared" si="5139"/>
        <v>0</v>
      </c>
      <c r="MX138" s="242">
        <v>0</v>
      </c>
      <c r="MY138" s="243">
        <f t="shared" si="5140"/>
        <v>0</v>
      </c>
      <c r="MZ138" s="243">
        <f t="shared" si="5141"/>
        <v>0</v>
      </c>
      <c r="NA138" s="243">
        <f t="shared" si="5142"/>
        <v>0</v>
      </c>
      <c r="NB138" s="243">
        <f>VLOOKUP($B138,факт!$D$7:$HK$128,77,0)</f>
        <v>0</v>
      </c>
      <c r="NC138" s="243">
        <f>VLOOKUP($B138,факт!$D$7:$HK$128,78,0)</f>
        <v>0</v>
      </c>
      <c r="ND138" s="243">
        <f>VLOOKUP($B138,факт!$D$7:$HK$128,75,0)</f>
        <v>0</v>
      </c>
      <c r="NE138" s="243">
        <f>VLOOKUP($B138,факт!$D$7:$HK$128,76,0)</f>
        <v>0</v>
      </c>
      <c r="NF138" s="243">
        <f t="shared" si="5143"/>
        <v>0</v>
      </c>
      <c r="NG138" s="243">
        <f t="shared" si="5144"/>
        <v>0</v>
      </c>
      <c r="NH138" s="242"/>
      <c r="NI138" s="243">
        <f t="shared" si="5145"/>
        <v>0</v>
      </c>
      <c r="NJ138" s="243">
        <f t="shared" si="5146"/>
        <v>0</v>
      </c>
      <c r="NK138" s="243">
        <f t="shared" si="5147"/>
        <v>0</v>
      </c>
      <c r="NL138" s="243">
        <f>VLOOKUP($B138,факт!$D$7:$HK$128,95,0)</f>
        <v>0</v>
      </c>
      <c r="NM138" s="243">
        <f>VLOOKUP($B138,факт!$D$7:$HK$128,96,0)</f>
        <v>0</v>
      </c>
      <c r="NN138" s="243">
        <f>VLOOKUP($B138,факт!$D$7:$HK$128,93,0)</f>
        <v>0</v>
      </c>
      <c r="NO138" s="243">
        <f>VLOOKUP($B138,факт!$D$7:$HK$128,94,0)</f>
        <v>0</v>
      </c>
      <c r="NP138" s="243">
        <f t="shared" si="5148"/>
        <v>0</v>
      </c>
      <c r="NQ138" s="243">
        <f t="shared" si="5149"/>
        <v>0</v>
      </c>
      <c r="NR138" s="242">
        <v>0</v>
      </c>
      <c r="NS138" s="243">
        <f t="shared" si="5150"/>
        <v>0</v>
      </c>
      <c r="NT138" s="243">
        <f t="shared" si="5151"/>
        <v>0</v>
      </c>
      <c r="NU138" s="243">
        <f t="shared" si="5152"/>
        <v>0</v>
      </c>
      <c r="NV138" s="243">
        <f>VLOOKUP($B138,факт!$D$7:$HK$128,81,0)</f>
        <v>0</v>
      </c>
      <c r="NW138" s="243">
        <f>VLOOKUP($B138,факт!$D$7:$HK$128,82,0)</f>
        <v>0</v>
      </c>
      <c r="NX138" s="244"/>
      <c r="NY138" s="244"/>
      <c r="NZ138" s="243">
        <f t="shared" si="5153"/>
        <v>0</v>
      </c>
      <c r="OA138" s="243">
        <f t="shared" si="5154"/>
        <v>0</v>
      </c>
      <c r="OB138" s="242"/>
      <c r="OC138" s="243">
        <f t="shared" si="3033"/>
        <v>0</v>
      </c>
      <c r="OD138" s="243">
        <f t="shared" si="5155"/>
        <v>0</v>
      </c>
      <c r="OE138" s="243">
        <f t="shared" si="5156"/>
        <v>0</v>
      </c>
      <c r="OF138" s="244"/>
      <c r="OG138" s="244"/>
      <c r="OH138" s="244"/>
      <c r="OI138" s="244"/>
      <c r="OJ138" s="243">
        <f t="shared" si="5157"/>
        <v>0</v>
      </c>
      <c r="OK138" s="243">
        <f t="shared" si="5158"/>
        <v>0</v>
      </c>
      <c r="OL138" s="242">
        <v>0</v>
      </c>
      <c r="OM138" s="243">
        <f t="shared" si="3034"/>
        <v>0</v>
      </c>
      <c r="ON138" s="243">
        <f t="shared" si="5159"/>
        <v>0</v>
      </c>
      <c r="OO138" s="243">
        <f t="shared" si="5160"/>
        <v>0</v>
      </c>
      <c r="OP138" s="243">
        <f>VLOOKUP($B138,факт!$D$7:$HK$128,47,0)</f>
        <v>0</v>
      </c>
      <c r="OQ138" s="243">
        <f>VLOOKUP($B138,факт!$D$7:$HK$128,48,0)</f>
        <v>0</v>
      </c>
      <c r="OR138" s="244"/>
      <c r="OS138" s="244"/>
      <c r="OT138" s="243">
        <f t="shared" si="5161"/>
        <v>0</v>
      </c>
      <c r="OU138" s="243">
        <f t="shared" si="5162"/>
        <v>0</v>
      </c>
      <c r="OV138" s="242">
        <v>0</v>
      </c>
      <c r="OW138" s="243">
        <f t="shared" si="3035"/>
        <v>0</v>
      </c>
      <c r="OX138" s="243">
        <f t="shared" si="5163"/>
        <v>0</v>
      </c>
      <c r="OY138" s="243">
        <f t="shared" si="5164"/>
        <v>0</v>
      </c>
      <c r="OZ138" s="244"/>
      <c r="PA138" s="244"/>
      <c r="PB138" s="244"/>
      <c r="PC138" s="244"/>
      <c r="PD138" s="243">
        <f t="shared" si="5165"/>
        <v>0</v>
      </c>
      <c r="PE138" s="243">
        <f t="shared" si="5166"/>
        <v>0</v>
      </c>
      <c r="PF138" s="242">
        <v>0</v>
      </c>
      <c r="PG138" s="243">
        <f t="shared" si="5167"/>
        <v>0</v>
      </c>
      <c r="PH138" s="243">
        <f t="shared" si="5168"/>
        <v>0</v>
      </c>
      <c r="PI138" s="243">
        <f t="shared" si="5169"/>
        <v>0</v>
      </c>
      <c r="PJ138" s="243">
        <f>VLOOKUP($B138,факт!$D$7:$HK$128,45,0)</f>
        <v>0</v>
      </c>
      <c r="PK138" s="243">
        <f>VLOOKUP($B138,факт!$D$7:$HK$128,46,0)</f>
        <v>0</v>
      </c>
      <c r="PL138" s="244"/>
      <c r="PM138" s="244"/>
      <c r="PN138" s="243">
        <f t="shared" si="5170"/>
        <v>0</v>
      </c>
      <c r="PO138" s="243">
        <f t="shared" si="5171"/>
        <v>0</v>
      </c>
      <c r="PP138" s="243"/>
      <c r="PQ138" s="243"/>
      <c r="PR138" s="243">
        <f t="shared" si="5172"/>
        <v>0</v>
      </c>
      <c r="PS138" s="243">
        <f t="shared" si="5173"/>
        <v>0</v>
      </c>
      <c r="PT138" s="244"/>
      <c r="PU138" s="244"/>
      <c r="PV138" s="244"/>
      <c r="PW138" s="244"/>
      <c r="PX138" s="243">
        <f t="shared" si="5174"/>
        <v>0</v>
      </c>
      <c r="PY138" s="243">
        <f t="shared" si="5175"/>
        <v>0</v>
      </c>
      <c r="PZ138" s="243"/>
      <c r="QA138" s="243"/>
      <c r="QB138" s="243">
        <f t="shared" si="5176"/>
        <v>0</v>
      </c>
      <c r="QC138" s="243">
        <f t="shared" si="5177"/>
        <v>0</v>
      </c>
      <c r="QD138" s="244"/>
      <c r="QE138" s="244"/>
      <c r="QF138" s="244"/>
      <c r="QG138" s="244"/>
      <c r="QH138" s="243">
        <f t="shared" si="5178"/>
        <v>0</v>
      </c>
      <c r="QI138" s="243">
        <f t="shared" si="5179"/>
        <v>0</v>
      </c>
      <c r="QJ138" s="247">
        <f t="shared" si="5180"/>
        <v>0</v>
      </c>
      <c r="QK138" s="247">
        <f t="shared" si="5181"/>
        <v>0</v>
      </c>
      <c r="QL138" s="247">
        <f t="shared" si="5182"/>
        <v>0</v>
      </c>
      <c r="QM138" s="247">
        <f t="shared" si="5183"/>
        <v>0</v>
      </c>
      <c r="QN138" s="247">
        <f t="shared" si="5184"/>
        <v>0</v>
      </c>
      <c r="QO138" s="247">
        <f t="shared" si="5185"/>
        <v>0</v>
      </c>
      <c r="QP138" s="247">
        <f t="shared" si="5186"/>
        <v>0</v>
      </c>
      <c r="QQ138" s="247">
        <f t="shared" si="5187"/>
        <v>0</v>
      </c>
      <c r="QR138" s="243">
        <f t="shared" si="5188"/>
        <v>0</v>
      </c>
      <c r="QS138" s="243">
        <f t="shared" si="5189"/>
        <v>0</v>
      </c>
    </row>
    <row r="139" spans="1:461" s="199" customFormat="1" ht="27.75" customHeight="1" x14ac:dyDescent="0.25">
      <c r="A139" s="221"/>
      <c r="B139" s="221">
        <v>96</v>
      </c>
      <c r="C139" s="237" t="s">
        <v>307</v>
      </c>
      <c r="D139" s="238">
        <f>D138</f>
        <v>9860</v>
      </c>
      <c r="E139" s="238">
        <v>10127</v>
      </c>
      <c r="F139" s="239">
        <v>2.2599999999999998</v>
      </c>
      <c r="G139" s="240">
        <v>1</v>
      </c>
      <c r="H139" s="238">
        <v>1.4</v>
      </c>
      <c r="I139" s="238">
        <v>1.68</v>
      </c>
      <c r="J139" s="238">
        <v>2.23</v>
      </c>
      <c r="K139" s="241">
        <v>2.57</v>
      </c>
      <c r="L139" s="242">
        <v>0</v>
      </c>
      <c r="M139" s="243">
        <f t="shared" si="3005"/>
        <v>0</v>
      </c>
      <c r="N139" s="243">
        <f t="shared" si="4997"/>
        <v>0</v>
      </c>
      <c r="O139" s="243">
        <f t="shared" si="4998"/>
        <v>0</v>
      </c>
      <c r="P139" s="243">
        <f>VLOOKUP($B139,факт!$D$7:$HK$127,21,0)</f>
        <v>0</v>
      </c>
      <c r="Q139" s="243">
        <f>VLOOKUP($B139,факт!$D$7:$HK$127,22,0)</f>
        <v>0</v>
      </c>
      <c r="R139" s="243">
        <f>VLOOKUP($B139,факт!$D$7:$HK$127,19,0)</f>
        <v>0</v>
      </c>
      <c r="S139" s="243">
        <f>VLOOKUP($B139,факт!$D$7:$HK$127,20,0)</f>
        <v>0</v>
      </c>
      <c r="T139" s="243">
        <f t="shared" si="3006"/>
        <v>0</v>
      </c>
      <c r="U139" s="243">
        <f t="shared" si="3007"/>
        <v>0</v>
      </c>
      <c r="V139" s="242">
        <v>0</v>
      </c>
      <c r="W139" s="243">
        <f t="shared" si="3008"/>
        <v>0</v>
      </c>
      <c r="X139" s="243">
        <f t="shared" si="4999"/>
        <v>0</v>
      </c>
      <c r="Y139" s="243">
        <f t="shared" si="5000"/>
        <v>0</v>
      </c>
      <c r="Z139" s="243">
        <f>VLOOKUP($B139,факт!$D$7:$HK$128,29,0)</f>
        <v>0</v>
      </c>
      <c r="AA139" s="243">
        <f>VLOOKUP($B139,факт!$D$7:$HK$128,30,0)</f>
        <v>0</v>
      </c>
      <c r="AB139" s="243">
        <f>VLOOKUP($B139,факт!$D$7:$HK$128,27,0)</f>
        <v>0</v>
      </c>
      <c r="AC139" s="243">
        <f>VLOOKUP($B139,факт!$D$7:$HK$128,28,0)</f>
        <v>0</v>
      </c>
      <c r="AD139" s="243">
        <f t="shared" si="5001"/>
        <v>0</v>
      </c>
      <c r="AE139" s="243">
        <f t="shared" si="5002"/>
        <v>0</v>
      </c>
      <c r="AF139" s="245"/>
      <c r="AG139" s="243">
        <f t="shared" si="3009"/>
        <v>0</v>
      </c>
      <c r="AH139" s="243">
        <f t="shared" si="5003"/>
        <v>0</v>
      </c>
      <c r="AI139" s="243">
        <f t="shared" si="5004"/>
        <v>0</v>
      </c>
      <c r="AJ139" s="243">
        <f>VLOOKUP($B139,факт!$D$7:$HK$128,43,0)</f>
        <v>0</v>
      </c>
      <c r="AK139" s="243">
        <f>VLOOKUP($B139,факт!$D$7:$HK$128,44,0)</f>
        <v>0</v>
      </c>
      <c r="AL139" s="243">
        <f>VLOOKUP($B139,факт!$D$7:$HK$128,41,0)</f>
        <v>0</v>
      </c>
      <c r="AM139" s="243">
        <f>VLOOKUP($B139,факт!$D$7:$HK$128,42,0)</f>
        <v>0</v>
      </c>
      <c r="AN139" s="243">
        <f t="shared" si="5005"/>
        <v>0</v>
      </c>
      <c r="AO139" s="243">
        <f t="shared" si="5006"/>
        <v>0</v>
      </c>
      <c r="AP139" s="242">
        <v>0</v>
      </c>
      <c r="AQ139" s="243">
        <f t="shared" si="3010"/>
        <v>0</v>
      </c>
      <c r="AR139" s="243">
        <f t="shared" si="5007"/>
        <v>0</v>
      </c>
      <c r="AS139" s="243">
        <f t="shared" si="5008"/>
        <v>0</v>
      </c>
      <c r="AT139" s="243">
        <f>VLOOKUP($B139,факт!$D$7:$HK$128,9,0)</f>
        <v>0</v>
      </c>
      <c r="AU139" s="243">
        <f>VLOOKUP($B139,факт!$D$7:$HK$128,10,0)</f>
        <v>0</v>
      </c>
      <c r="AV139" s="243">
        <f>VLOOKUP($B139,факт!$D$7:$HK$128,7,0)</f>
        <v>0</v>
      </c>
      <c r="AW139" s="243">
        <f>VLOOKUP($B139,факт!$D$7:$HK$128,8,0)</f>
        <v>0</v>
      </c>
      <c r="AX139" s="243">
        <f t="shared" si="5009"/>
        <v>0</v>
      </c>
      <c r="AY139" s="243">
        <f t="shared" si="5010"/>
        <v>0</v>
      </c>
      <c r="AZ139" s="242">
        <v>0</v>
      </c>
      <c r="BA139" s="243">
        <f t="shared" si="3011"/>
        <v>0</v>
      </c>
      <c r="BB139" s="243">
        <f t="shared" si="5011"/>
        <v>0</v>
      </c>
      <c r="BC139" s="243">
        <f t="shared" si="5012"/>
        <v>0</v>
      </c>
      <c r="BD139" s="243">
        <f>VLOOKUP($B139,факт!$D$7:$HK$128,23,0)</f>
        <v>0</v>
      </c>
      <c r="BE139" s="243">
        <f>VLOOKUP($B139,факт!$D$7:$HK$128,24,0)</f>
        <v>0</v>
      </c>
      <c r="BF139" s="243"/>
      <c r="BG139" s="243"/>
      <c r="BH139" s="243">
        <f t="shared" si="5013"/>
        <v>0</v>
      </c>
      <c r="BI139" s="243">
        <f t="shared" si="5014"/>
        <v>0</v>
      </c>
      <c r="BJ139" s="242">
        <v>0</v>
      </c>
      <c r="BK139" s="243">
        <f t="shared" si="3012"/>
        <v>0</v>
      </c>
      <c r="BL139" s="243">
        <f t="shared" si="5015"/>
        <v>0</v>
      </c>
      <c r="BM139" s="243">
        <f t="shared" si="5016"/>
        <v>0</v>
      </c>
      <c r="BN139" s="243">
        <f>VLOOKUP($B139,факт!$D$7:$HK$128,199,0)</f>
        <v>0</v>
      </c>
      <c r="BO139" s="243">
        <f>VLOOKUP($B139,факт!$D$7:$HK$128,200,0)</f>
        <v>0</v>
      </c>
      <c r="BP139" s="243">
        <f>VLOOKUP($B139,факт!$D$7:$HK$128,197,0)</f>
        <v>0</v>
      </c>
      <c r="BQ139" s="243">
        <f>VLOOKUP($B139,факт!$D$7:$HK$128,198,0)</f>
        <v>0</v>
      </c>
      <c r="BR139" s="243">
        <f t="shared" si="5017"/>
        <v>0</v>
      </c>
      <c r="BS139" s="243">
        <f t="shared" si="5018"/>
        <v>0</v>
      </c>
      <c r="BT139" s="243"/>
      <c r="BU139" s="243">
        <f t="shared" si="3013"/>
        <v>0</v>
      </c>
      <c r="BV139" s="243">
        <f t="shared" si="5019"/>
        <v>0</v>
      </c>
      <c r="BW139" s="243">
        <f t="shared" si="5020"/>
        <v>0</v>
      </c>
      <c r="BX139" s="243">
        <f>VLOOKUP($B139,факт!$D$7:$HK$128,25,0)</f>
        <v>0</v>
      </c>
      <c r="BY139" s="243">
        <f>VLOOKUP($B139,факт!$D$7:$HK$128,26,0)</f>
        <v>0</v>
      </c>
      <c r="BZ139" s="244"/>
      <c r="CA139" s="244"/>
      <c r="CB139" s="243">
        <f t="shared" si="5021"/>
        <v>0</v>
      </c>
      <c r="CC139" s="243">
        <f t="shared" si="5022"/>
        <v>0</v>
      </c>
      <c r="CD139" s="242">
        <v>0</v>
      </c>
      <c r="CE139" s="243">
        <f t="shared" si="5023"/>
        <v>0</v>
      </c>
      <c r="CF139" s="243">
        <f t="shared" si="5024"/>
        <v>0</v>
      </c>
      <c r="CG139" s="243">
        <f t="shared" si="5025"/>
        <v>0</v>
      </c>
      <c r="CH139" s="243">
        <f>VLOOKUP($B139,факт!$D$7:$HK$128,13,0)</f>
        <v>0</v>
      </c>
      <c r="CI139" s="243">
        <f>VLOOKUP($B139,факт!$D$7:$HK$128,14,0)</f>
        <v>0</v>
      </c>
      <c r="CJ139" s="243">
        <f>VLOOKUP($B139,факт!$D$7:$HK$128,11,0)</f>
        <v>0</v>
      </c>
      <c r="CK139" s="243">
        <f>VLOOKUP($B139,факт!$D$7:$HK$128,12,0)</f>
        <v>0</v>
      </c>
      <c r="CL139" s="243">
        <f t="shared" si="5026"/>
        <v>0</v>
      </c>
      <c r="CM139" s="243">
        <f t="shared" si="5027"/>
        <v>0</v>
      </c>
      <c r="CN139" s="245"/>
      <c r="CO139" s="243">
        <f t="shared" si="3014"/>
        <v>0</v>
      </c>
      <c r="CP139" s="243">
        <f t="shared" si="5028"/>
        <v>0</v>
      </c>
      <c r="CQ139" s="243">
        <f t="shared" si="5029"/>
        <v>0</v>
      </c>
      <c r="CR139" s="243">
        <f>VLOOKUP($B139,факт!$D$7:$HK$128,37,0)</f>
        <v>0</v>
      </c>
      <c r="CS139" s="243">
        <f>VLOOKUP($B139,факт!$D$7:$HK$128,38,0)</f>
        <v>0</v>
      </c>
      <c r="CT139" s="243">
        <f>VLOOKUP($B139,факт!$D$7:$HK$128,35,0)</f>
        <v>0</v>
      </c>
      <c r="CU139" s="243">
        <f>VLOOKUP($B139,факт!$D$7:$HK$128,36,0)</f>
        <v>0</v>
      </c>
      <c r="CV139" s="243">
        <f t="shared" si="5030"/>
        <v>0</v>
      </c>
      <c r="CW139" s="243">
        <f t="shared" si="5031"/>
        <v>0</v>
      </c>
      <c r="CX139" s="242">
        <v>0</v>
      </c>
      <c r="CY139" s="243">
        <f t="shared" si="3015"/>
        <v>0</v>
      </c>
      <c r="CZ139" s="243">
        <f t="shared" si="5032"/>
        <v>0</v>
      </c>
      <c r="DA139" s="243">
        <f t="shared" si="5033"/>
        <v>0</v>
      </c>
      <c r="DB139" s="243">
        <f>VLOOKUP($B139,факт!$D$7:$HK$128,121,0)</f>
        <v>0</v>
      </c>
      <c r="DC139" s="243">
        <f>VLOOKUP($B139,факт!$D$7:$HK$128,122,0)</f>
        <v>0</v>
      </c>
      <c r="DD139" s="243">
        <f>VLOOKUP($B139,факт!$D$7:$HK$128,119,0)</f>
        <v>0</v>
      </c>
      <c r="DE139" s="243">
        <f>VLOOKUP($B139,факт!$D$7:$HK$128,120,0)</f>
        <v>0</v>
      </c>
      <c r="DF139" s="243">
        <f t="shared" si="5034"/>
        <v>0</v>
      </c>
      <c r="DG139" s="243">
        <f t="shared" si="5035"/>
        <v>0</v>
      </c>
      <c r="DH139" s="242">
        <v>0</v>
      </c>
      <c r="DI139" s="243">
        <f t="shared" si="3016"/>
        <v>0</v>
      </c>
      <c r="DJ139" s="243">
        <f t="shared" si="5036"/>
        <v>0</v>
      </c>
      <c r="DK139" s="243">
        <f t="shared" si="5037"/>
        <v>0</v>
      </c>
      <c r="DL139" s="243">
        <f>VLOOKUP($B139,факт!$D$7:$HK$128,135,0)</f>
        <v>0</v>
      </c>
      <c r="DM139" s="243">
        <f>VLOOKUP($B139,факт!$D$7:$HK$128,136,0)</f>
        <v>0</v>
      </c>
      <c r="DN139" s="243">
        <f>VLOOKUP($B139,факт!$D$7:$HK$128,133,0)</f>
        <v>0</v>
      </c>
      <c r="DO139" s="243">
        <f>VLOOKUP($B139,факт!$D$7:$HK$128,134,0)</f>
        <v>0</v>
      </c>
      <c r="DP139" s="243">
        <f t="shared" si="5038"/>
        <v>0</v>
      </c>
      <c r="DQ139" s="243">
        <f t="shared" si="5039"/>
        <v>0</v>
      </c>
      <c r="DR139" s="243"/>
      <c r="DS139" s="243">
        <f t="shared" si="3017"/>
        <v>0</v>
      </c>
      <c r="DT139" s="243">
        <f t="shared" si="5040"/>
        <v>0</v>
      </c>
      <c r="DU139" s="243">
        <f t="shared" si="5041"/>
        <v>0</v>
      </c>
      <c r="DV139" s="243">
        <f>VLOOKUP($B139,факт!$D$7:$HK$128,157,0)</f>
        <v>0</v>
      </c>
      <c r="DW139" s="243">
        <f>VLOOKUP($B139,факт!$D$7:$HK$128,158,0)</f>
        <v>0</v>
      </c>
      <c r="DX139" s="243">
        <f>VLOOKUP($B139,факт!$D$7:$HK$128,155,0)</f>
        <v>0</v>
      </c>
      <c r="DY139" s="243">
        <f>VLOOKUP($B139,факт!$D$7:$HK$128,156,0)</f>
        <v>0</v>
      </c>
      <c r="DZ139" s="243">
        <f t="shared" si="5042"/>
        <v>0</v>
      </c>
      <c r="EA139" s="243">
        <f t="shared" si="5043"/>
        <v>0</v>
      </c>
      <c r="EB139" s="242">
        <v>0</v>
      </c>
      <c r="EC139" s="243">
        <f t="shared" si="3018"/>
        <v>0</v>
      </c>
      <c r="ED139" s="243">
        <f t="shared" si="5044"/>
        <v>0</v>
      </c>
      <c r="EE139" s="243">
        <f t="shared" si="5045"/>
        <v>0</v>
      </c>
      <c r="EF139" s="243">
        <f>VLOOKUP($B139,факт!$D$7:$HK$128,173,0)</f>
        <v>0</v>
      </c>
      <c r="EG139" s="243">
        <f>VLOOKUP($B139,факт!$D$7:$HK$128,174,0)</f>
        <v>0</v>
      </c>
      <c r="EH139" s="243">
        <f>VLOOKUP($B139,факт!$D$7:$HK$128,171,0)</f>
        <v>0</v>
      </c>
      <c r="EI139" s="243">
        <f>VLOOKUP($B139,факт!$D$7:$HK$128,172,0)</f>
        <v>0</v>
      </c>
      <c r="EJ139" s="243">
        <f t="shared" si="5046"/>
        <v>0</v>
      </c>
      <c r="EK139" s="243">
        <f t="shared" si="5047"/>
        <v>0</v>
      </c>
      <c r="EL139" s="242">
        <v>0</v>
      </c>
      <c r="EM139" s="243">
        <f t="shared" si="3019"/>
        <v>0</v>
      </c>
      <c r="EN139" s="243">
        <f t="shared" si="5048"/>
        <v>0</v>
      </c>
      <c r="EO139" s="243">
        <f t="shared" si="5049"/>
        <v>0</v>
      </c>
      <c r="EP139" s="243">
        <f>VLOOKUP($B139,факт!$D$7:$HK$128,175,0)</f>
        <v>0</v>
      </c>
      <c r="EQ139" s="243">
        <f>VLOOKUP($B139,факт!$D$7:$HK$128,176,0)</f>
        <v>0</v>
      </c>
      <c r="ER139" s="244"/>
      <c r="ES139" s="244"/>
      <c r="ET139" s="243">
        <f t="shared" si="5050"/>
        <v>0</v>
      </c>
      <c r="EU139" s="243">
        <f t="shared" si="5051"/>
        <v>0</v>
      </c>
      <c r="EV139" s="242">
        <v>0</v>
      </c>
      <c r="EW139" s="243">
        <f t="shared" si="3020"/>
        <v>0</v>
      </c>
      <c r="EX139" s="243">
        <f t="shared" si="5052"/>
        <v>0</v>
      </c>
      <c r="EY139" s="243">
        <f t="shared" si="5053"/>
        <v>0</v>
      </c>
      <c r="EZ139" s="243">
        <f>VLOOKUP($B139,факт!$D$7:$HK$128,179,0)</f>
        <v>0</v>
      </c>
      <c r="FA139" s="243">
        <f>VLOOKUP($B139,факт!$D$7:$HK$128,180,0)</f>
        <v>0</v>
      </c>
      <c r="FB139" s="243">
        <f>VLOOKUP($B139,факт!$D$7:$HK$128,177,0)</f>
        <v>0</v>
      </c>
      <c r="FC139" s="243">
        <f>VLOOKUP($B139,факт!$D$7:$HK$128,178,0)</f>
        <v>0</v>
      </c>
      <c r="FD139" s="243">
        <f t="shared" si="5054"/>
        <v>0</v>
      </c>
      <c r="FE139" s="243">
        <f t="shared" si="5055"/>
        <v>0</v>
      </c>
      <c r="FF139" s="242">
        <v>0</v>
      </c>
      <c r="FG139" s="243">
        <f t="shared" si="3021"/>
        <v>0</v>
      </c>
      <c r="FH139" s="243">
        <f t="shared" si="5056"/>
        <v>0</v>
      </c>
      <c r="FI139" s="243">
        <f t="shared" si="5057"/>
        <v>0</v>
      </c>
      <c r="FJ139" s="243">
        <f>VLOOKUP($B139,факт!$D$7:$HK$128,183,0)</f>
        <v>0</v>
      </c>
      <c r="FK139" s="243">
        <f>VLOOKUP($B139,факт!$D$7:$HK$128,184,0)</f>
        <v>0</v>
      </c>
      <c r="FL139" s="243">
        <f>VLOOKUP($B139,факт!$D$7:$HK$128,181,0)</f>
        <v>0</v>
      </c>
      <c r="FM139" s="243">
        <f>VLOOKUP($B139,факт!$D$7:$HK$128,182,0)</f>
        <v>0</v>
      </c>
      <c r="FN139" s="243">
        <f t="shared" si="5058"/>
        <v>0</v>
      </c>
      <c r="FO139" s="243">
        <f t="shared" si="5059"/>
        <v>0</v>
      </c>
      <c r="FP139" s="242">
        <v>0</v>
      </c>
      <c r="FQ139" s="243">
        <f t="shared" si="3022"/>
        <v>0</v>
      </c>
      <c r="FR139" s="243">
        <f t="shared" si="5060"/>
        <v>0</v>
      </c>
      <c r="FS139" s="243">
        <f t="shared" si="5061"/>
        <v>0</v>
      </c>
      <c r="FT139" s="243">
        <f>VLOOKUP($B139,факт!$D$7:$HK$128,189,0)</f>
        <v>0</v>
      </c>
      <c r="FU139" s="243">
        <f>VLOOKUP($B139,факт!$D$7:$HK$128,190,0)</f>
        <v>0</v>
      </c>
      <c r="FV139" s="243">
        <f>VLOOKUP($B139,факт!$D$7:$HK$128,187,0)</f>
        <v>0</v>
      </c>
      <c r="FW139" s="243">
        <f>VLOOKUP($B139,факт!$D$7:$HK$128,188,0)</f>
        <v>0</v>
      </c>
      <c r="FX139" s="243">
        <f t="shared" si="5062"/>
        <v>0</v>
      </c>
      <c r="FY139" s="243">
        <f t="shared" si="5063"/>
        <v>0</v>
      </c>
      <c r="FZ139" s="242">
        <v>0</v>
      </c>
      <c r="GA139" s="243">
        <f t="shared" si="3023"/>
        <v>0</v>
      </c>
      <c r="GB139" s="243">
        <f t="shared" si="5064"/>
        <v>0</v>
      </c>
      <c r="GC139" s="243">
        <f t="shared" si="5065"/>
        <v>0</v>
      </c>
      <c r="GD139" s="243">
        <f>VLOOKUP($B139,факт!$D$7:$HK$128,201,0)</f>
        <v>0</v>
      </c>
      <c r="GE139" s="243">
        <f>VLOOKUP($B139,факт!$D$7:$HK$128,202,0)</f>
        <v>0</v>
      </c>
      <c r="GF139" s="244"/>
      <c r="GG139" s="244"/>
      <c r="GH139" s="243">
        <f t="shared" si="5066"/>
        <v>0</v>
      </c>
      <c r="GI139" s="243">
        <f t="shared" si="5067"/>
        <v>0</v>
      </c>
      <c r="GJ139" s="242">
        <v>0</v>
      </c>
      <c r="GK139" s="243">
        <f t="shared" si="3024"/>
        <v>0</v>
      </c>
      <c r="GL139" s="243">
        <f t="shared" si="5068"/>
        <v>0</v>
      </c>
      <c r="GM139" s="243">
        <f t="shared" si="5069"/>
        <v>0</v>
      </c>
      <c r="GN139" s="243">
        <f>VLOOKUP($B139,факт!$D$7:$HK$128,191,0)</f>
        <v>0</v>
      </c>
      <c r="GO139" s="243">
        <f>VLOOKUP($B139,факт!$D$7:$HK$128,192,0)</f>
        <v>0</v>
      </c>
      <c r="GP139" s="244"/>
      <c r="GQ139" s="244"/>
      <c r="GR139" s="243">
        <f t="shared" si="5070"/>
        <v>0</v>
      </c>
      <c r="GS139" s="243">
        <f t="shared" si="5071"/>
        <v>0</v>
      </c>
      <c r="GT139" s="242">
        <v>0</v>
      </c>
      <c r="GU139" s="243">
        <f t="shared" si="3025"/>
        <v>0</v>
      </c>
      <c r="GV139" s="243">
        <f t="shared" si="5072"/>
        <v>0</v>
      </c>
      <c r="GW139" s="243">
        <f t="shared" si="5073"/>
        <v>0</v>
      </c>
      <c r="GX139" s="243">
        <f>VLOOKUP($B139,факт!$D$7:$HK$128,127,0)</f>
        <v>0</v>
      </c>
      <c r="GY139" s="243">
        <f>VLOOKUP($B139,факт!$D$7:$HK$128,128,0)</f>
        <v>0</v>
      </c>
      <c r="GZ139" s="243">
        <f>VLOOKUP($B139,факт!$D$7:$HK$128,125,0)</f>
        <v>0</v>
      </c>
      <c r="HA139" s="243">
        <f>VLOOKUP($B139,факт!$D$7:$HK$128,126,0)</f>
        <v>0</v>
      </c>
      <c r="HB139" s="243">
        <f t="shared" si="5074"/>
        <v>0</v>
      </c>
      <c r="HC139" s="243">
        <f t="shared" si="5075"/>
        <v>0</v>
      </c>
      <c r="HD139" s="242"/>
      <c r="HE139" s="243">
        <f t="shared" si="5076"/>
        <v>0</v>
      </c>
      <c r="HF139" s="243">
        <f t="shared" si="5077"/>
        <v>0</v>
      </c>
      <c r="HG139" s="243">
        <f t="shared" si="5078"/>
        <v>0</v>
      </c>
      <c r="HH139" s="243">
        <f>VLOOKUP($B139,факт!$D$7:$HK$128,131,0)</f>
        <v>0</v>
      </c>
      <c r="HI139" s="243">
        <f>VLOOKUP($B139,факт!$D$7:$HK$128,132,0)</f>
        <v>0</v>
      </c>
      <c r="HJ139" s="243">
        <f>VLOOKUP($B139,факт!$D$7:$HK$128,129,0)</f>
        <v>0</v>
      </c>
      <c r="HK139" s="243">
        <f>VLOOKUP($B139,факт!$D$7:$HK$128,130,0)</f>
        <v>0</v>
      </c>
      <c r="HL139" s="243">
        <f t="shared" si="5079"/>
        <v>0</v>
      </c>
      <c r="HM139" s="243">
        <f t="shared" si="5080"/>
        <v>0</v>
      </c>
      <c r="HN139" s="244"/>
      <c r="HO139" s="244">
        <v>0</v>
      </c>
      <c r="HP139" s="243">
        <f t="shared" si="5081"/>
        <v>0</v>
      </c>
      <c r="HQ139" s="243">
        <f t="shared" si="5082"/>
        <v>0</v>
      </c>
      <c r="HR139" s="243">
        <f>VLOOKUP($B139,факт!$D$7:$HK$128,165,0)</f>
        <v>0</v>
      </c>
      <c r="HS139" s="243">
        <f>VLOOKUP($B139,факт!$D$7:$HK$128,166,0)</f>
        <v>0</v>
      </c>
      <c r="HT139" s="243">
        <f>VLOOKUP($B139,факт!$D$7:$HK$128,163,0)</f>
        <v>0</v>
      </c>
      <c r="HU139" s="243">
        <f>VLOOKUP($B139,факт!$D$7:$HK$128,164,0)</f>
        <v>0</v>
      </c>
      <c r="HV139" s="243">
        <f t="shared" si="5083"/>
        <v>0</v>
      </c>
      <c r="HW139" s="243">
        <f t="shared" si="5084"/>
        <v>0</v>
      </c>
      <c r="HX139" s="244">
        <v>0</v>
      </c>
      <c r="HY139" s="244">
        <v>0</v>
      </c>
      <c r="HZ139" s="243">
        <f t="shared" si="5085"/>
        <v>0</v>
      </c>
      <c r="IA139" s="243">
        <f t="shared" si="5086"/>
        <v>0</v>
      </c>
      <c r="IB139" s="243">
        <f>VLOOKUP($B139,факт!$D$7:$HK$128,49,0)</f>
        <v>0</v>
      </c>
      <c r="IC139" s="243">
        <f>VLOOKUP($B139,факт!$D$7:$HK$128,50,0)</f>
        <v>0</v>
      </c>
      <c r="ID139" s="244"/>
      <c r="IE139" s="244"/>
      <c r="IF139" s="243">
        <f t="shared" si="5087"/>
        <v>0</v>
      </c>
      <c r="IG139" s="243">
        <f t="shared" si="5088"/>
        <v>0</v>
      </c>
      <c r="IH139" s="244">
        <v>0</v>
      </c>
      <c r="II139" s="244">
        <v>0</v>
      </c>
      <c r="IJ139" s="243">
        <f t="shared" si="5089"/>
        <v>0</v>
      </c>
      <c r="IK139" s="243">
        <f t="shared" si="5090"/>
        <v>0</v>
      </c>
      <c r="IL139" s="243">
        <f>VLOOKUP($B139,факт!$D$7:$HK$128,85,0)</f>
        <v>0</v>
      </c>
      <c r="IM139" s="243">
        <f>VLOOKUP($B139,факт!$D$7:$HK$128,86,0)</f>
        <v>0</v>
      </c>
      <c r="IN139" s="244"/>
      <c r="IO139" s="244"/>
      <c r="IP139" s="243">
        <f t="shared" si="5091"/>
        <v>0</v>
      </c>
      <c r="IQ139" s="243">
        <f t="shared" si="5092"/>
        <v>0</v>
      </c>
      <c r="IR139" s="244">
        <v>0</v>
      </c>
      <c r="IS139" s="244">
        <v>0</v>
      </c>
      <c r="IT139" s="244"/>
      <c r="IU139" s="244"/>
      <c r="IV139" s="243">
        <f t="shared" si="5093"/>
        <v>0</v>
      </c>
      <c r="IW139" s="243">
        <f t="shared" si="5094"/>
        <v>0</v>
      </c>
      <c r="IX139" s="243">
        <f>VLOOKUP($B139,факт!$D$7:$HK$128,55,0)</f>
        <v>0</v>
      </c>
      <c r="IY139" s="243">
        <f>VLOOKUP($B139,факт!$D$7:$HK$128,56,0)</f>
        <v>0</v>
      </c>
      <c r="IZ139" s="243">
        <f t="shared" si="5095"/>
        <v>0</v>
      </c>
      <c r="JA139" s="243">
        <f t="shared" si="5096"/>
        <v>0</v>
      </c>
      <c r="JB139" s="242">
        <v>0</v>
      </c>
      <c r="JC139" s="243">
        <f t="shared" si="3026"/>
        <v>0</v>
      </c>
      <c r="JD139" s="243">
        <f t="shared" si="5097"/>
        <v>0</v>
      </c>
      <c r="JE139" s="243">
        <f t="shared" si="5098"/>
        <v>0</v>
      </c>
      <c r="JF139" s="243">
        <f>VLOOKUP($B139,факт!$D$7:$HK$128,61,0)</f>
        <v>0</v>
      </c>
      <c r="JG139" s="243">
        <f>VLOOKUP($B139,факт!$D$7:$HK$128,62,0)</f>
        <v>0</v>
      </c>
      <c r="JH139" s="243">
        <f>VLOOKUP($B139,факт!$D$7:$HK$128,59,0)</f>
        <v>0</v>
      </c>
      <c r="JI139" s="243">
        <f>VLOOKUP($B139,факт!$D$7:$HK$128,60,0)</f>
        <v>0</v>
      </c>
      <c r="JJ139" s="243">
        <f t="shared" si="5099"/>
        <v>0</v>
      </c>
      <c r="JK139" s="243">
        <f t="shared" si="5100"/>
        <v>0</v>
      </c>
      <c r="JL139" s="242"/>
      <c r="JM139" s="243">
        <f t="shared" si="5101"/>
        <v>0</v>
      </c>
      <c r="JN139" s="243">
        <f t="shared" si="5102"/>
        <v>0</v>
      </c>
      <c r="JO139" s="243">
        <f t="shared" si="5103"/>
        <v>0</v>
      </c>
      <c r="JP139" s="243">
        <f>VLOOKUP($B139,факт!$D$7:$HK$128,213,0)</f>
        <v>0</v>
      </c>
      <c r="JQ139" s="243">
        <f>VLOOKUP($B139,факт!$D$7:$HK$128,214,0)</f>
        <v>0</v>
      </c>
      <c r="JR139" s="244"/>
      <c r="JS139" s="244"/>
      <c r="JT139" s="243">
        <f t="shared" si="5104"/>
        <v>0</v>
      </c>
      <c r="JU139" s="243">
        <f t="shared" si="5105"/>
        <v>0</v>
      </c>
      <c r="JV139" s="242"/>
      <c r="JW139" s="243">
        <f t="shared" si="3027"/>
        <v>0</v>
      </c>
      <c r="JX139" s="243">
        <f t="shared" si="5106"/>
        <v>0</v>
      </c>
      <c r="JY139" s="243">
        <f t="shared" si="5107"/>
        <v>0</v>
      </c>
      <c r="JZ139" s="243">
        <f>VLOOKUP($B139,факт!$D$7:$HK$128,211,0)</f>
        <v>0</v>
      </c>
      <c r="KA139" s="243">
        <f>VLOOKUP($B139,факт!$D$7:$HK$128,212,0)</f>
        <v>0</v>
      </c>
      <c r="KB139" s="243">
        <f>VLOOKUP($B139,факт!$D$7:$HK$128,209,0)</f>
        <v>0</v>
      </c>
      <c r="KC139" s="243">
        <f>VLOOKUP($B139,факт!$D$7:$HK$128,210,0)</f>
        <v>0</v>
      </c>
      <c r="KD139" s="243">
        <f t="shared" si="5108"/>
        <v>0</v>
      </c>
      <c r="KE139" s="243">
        <f t="shared" si="5109"/>
        <v>0</v>
      </c>
      <c r="KF139" s="242">
        <v>0</v>
      </c>
      <c r="KG139" s="243">
        <f t="shared" si="5110"/>
        <v>0</v>
      </c>
      <c r="KH139" s="243">
        <f t="shared" si="5111"/>
        <v>0</v>
      </c>
      <c r="KI139" s="243">
        <f t="shared" si="5112"/>
        <v>0</v>
      </c>
      <c r="KJ139" s="243">
        <f>VLOOKUP($B139,факт!$D$7:$HK$128,161,0)</f>
        <v>0</v>
      </c>
      <c r="KK139" s="243">
        <f>VLOOKUP($B139,факт!$D$7:$HK$128,162,0)</f>
        <v>0</v>
      </c>
      <c r="KL139" s="243">
        <f>VLOOKUP($B139,факт!$D$7:$HK$128,159,0)</f>
        <v>0</v>
      </c>
      <c r="KM139" s="243">
        <f>VLOOKUP($B139,факт!$D$7:$HK$128,160,0)</f>
        <v>0</v>
      </c>
      <c r="KN139" s="243">
        <f t="shared" si="5113"/>
        <v>0</v>
      </c>
      <c r="KO139" s="243">
        <f t="shared" si="5114"/>
        <v>0</v>
      </c>
      <c r="KP139" s="242">
        <v>0</v>
      </c>
      <c r="KQ139" s="243">
        <f t="shared" si="5115"/>
        <v>0</v>
      </c>
      <c r="KR139" s="243">
        <f t="shared" si="5116"/>
        <v>0</v>
      </c>
      <c r="KS139" s="243">
        <f t="shared" si="5117"/>
        <v>0</v>
      </c>
      <c r="KT139" s="244"/>
      <c r="KU139" s="244"/>
      <c r="KV139" s="244"/>
      <c r="KW139" s="244"/>
      <c r="KX139" s="243">
        <f t="shared" si="5118"/>
        <v>0</v>
      </c>
      <c r="KY139" s="243">
        <f t="shared" si="5119"/>
        <v>0</v>
      </c>
      <c r="KZ139" s="242">
        <v>0</v>
      </c>
      <c r="LA139" s="243">
        <f t="shared" si="3028"/>
        <v>0</v>
      </c>
      <c r="LB139" s="243">
        <f t="shared" si="5120"/>
        <v>0</v>
      </c>
      <c r="LC139" s="243">
        <f t="shared" si="5121"/>
        <v>0</v>
      </c>
      <c r="LD139" s="243">
        <f>VLOOKUP($B139,факт!$D$7:$HK$128,89,0)</f>
        <v>0</v>
      </c>
      <c r="LE139" s="243">
        <f>VLOOKUP($B139,факт!$D$7:$HK$128,90,0)</f>
        <v>0</v>
      </c>
      <c r="LF139" s="243">
        <f>VLOOKUP($B139,факт!$D$7:$HK$128,87,0)</f>
        <v>0</v>
      </c>
      <c r="LG139" s="243">
        <f>VLOOKUP($B139,факт!$D$7:$HK$128,88,0)</f>
        <v>0</v>
      </c>
      <c r="LH139" s="243">
        <f t="shared" si="5122"/>
        <v>0</v>
      </c>
      <c r="LI139" s="243">
        <f t="shared" si="5123"/>
        <v>0</v>
      </c>
      <c r="LJ139" s="242">
        <v>0</v>
      </c>
      <c r="LK139" s="243">
        <f t="shared" si="3029"/>
        <v>0</v>
      </c>
      <c r="LL139" s="243">
        <f t="shared" si="5124"/>
        <v>0</v>
      </c>
      <c r="LM139" s="243">
        <f t="shared" si="5125"/>
        <v>0</v>
      </c>
      <c r="LN139" s="243">
        <f>VLOOKUP($B139,факт!$D$7:$HK$128,69,0)</f>
        <v>0</v>
      </c>
      <c r="LO139" s="243">
        <f>VLOOKUP($B139,факт!$D$7:$HK$128,70,0)</f>
        <v>0</v>
      </c>
      <c r="LP139" s="244"/>
      <c r="LQ139" s="244"/>
      <c r="LR139" s="243">
        <f t="shared" si="5126"/>
        <v>0</v>
      </c>
      <c r="LS139" s="243">
        <f t="shared" si="5127"/>
        <v>0</v>
      </c>
      <c r="LT139" s="242"/>
      <c r="LU139" s="243">
        <f t="shared" si="3030"/>
        <v>0</v>
      </c>
      <c r="LV139" s="243">
        <f t="shared" si="5128"/>
        <v>0</v>
      </c>
      <c r="LW139" s="243">
        <f t="shared" si="5129"/>
        <v>0</v>
      </c>
      <c r="LX139" s="243">
        <f>VLOOKUP($B139,факт!$D$7:$HK$128,83,0)</f>
        <v>0</v>
      </c>
      <c r="LY139" s="243">
        <f>VLOOKUP($B139,факт!$D$7:$HK$128,84,0)</f>
        <v>0</v>
      </c>
      <c r="LZ139" s="244"/>
      <c r="MA139" s="244"/>
      <c r="MB139" s="243">
        <f t="shared" si="5130"/>
        <v>0</v>
      </c>
      <c r="MC139" s="243">
        <f t="shared" si="5131"/>
        <v>0</v>
      </c>
      <c r="MD139" s="242">
        <v>0</v>
      </c>
      <c r="ME139" s="243">
        <f t="shared" si="3031"/>
        <v>0</v>
      </c>
      <c r="MF139" s="243">
        <f t="shared" si="5132"/>
        <v>0</v>
      </c>
      <c r="MG139" s="243">
        <f t="shared" si="5133"/>
        <v>0</v>
      </c>
      <c r="MH139" s="243">
        <f>VLOOKUP($B139,факт!$D$7:$HK$128,73,0)</f>
        <v>0</v>
      </c>
      <c r="MI139" s="243">
        <f>VLOOKUP($B139,факт!$D$7:$HK$128,74,0)</f>
        <v>0</v>
      </c>
      <c r="MJ139" s="243">
        <f>VLOOKUP($B139,факт!$D$7:$HK$128,71,0)</f>
        <v>0</v>
      </c>
      <c r="MK139" s="243">
        <f>VLOOKUP($B139,факт!$D$7:$HK$128,72,0)</f>
        <v>0</v>
      </c>
      <c r="ML139" s="243">
        <f t="shared" si="5134"/>
        <v>0</v>
      </c>
      <c r="MM139" s="243">
        <f t="shared" si="5135"/>
        <v>0</v>
      </c>
      <c r="MN139" s="242">
        <v>0</v>
      </c>
      <c r="MO139" s="243">
        <f t="shared" si="3032"/>
        <v>0</v>
      </c>
      <c r="MP139" s="243">
        <f t="shared" si="5136"/>
        <v>0</v>
      </c>
      <c r="MQ139" s="243">
        <f t="shared" si="5137"/>
        <v>0</v>
      </c>
      <c r="MR139" s="243">
        <f>VLOOKUP($B139,факт!$D$7:$HK$128,53,0)</f>
        <v>0</v>
      </c>
      <c r="MS139" s="243">
        <f>VLOOKUP($B139,факт!$D$7:$HK$128,54,0)</f>
        <v>0</v>
      </c>
      <c r="MT139" s="243">
        <f>VLOOKUP($B139,факт!$D$7:$HK$128,51,0)</f>
        <v>0</v>
      </c>
      <c r="MU139" s="243">
        <f>VLOOKUP($B139,факт!$D$7:$HK$128,52,0)</f>
        <v>0</v>
      </c>
      <c r="MV139" s="243">
        <f t="shared" si="5138"/>
        <v>0</v>
      </c>
      <c r="MW139" s="243">
        <f t="shared" si="5139"/>
        <v>0</v>
      </c>
      <c r="MX139" s="242">
        <v>0</v>
      </c>
      <c r="MY139" s="243">
        <f t="shared" si="5140"/>
        <v>0</v>
      </c>
      <c r="MZ139" s="243">
        <f t="shared" si="5141"/>
        <v>0</v>
      </c>
      <c r="NA139" s="243">
        <f t="shared" si="5142"/>
        <v>0</v>
      </c>
      <c r="NB139" s="243">
        <f>VLOOKUP($B139,факт!$D$7:$HK$128,77,0)</f>
        <v>0</v>
      </c>
      <c r="NC139" s="243">
        <f>VLOOKUP($B139,факт!$D$7:$HK$128,78,0)</f>
        <v>0</v>
      </c>
      <c r="ND139" s="243">
        <f>VLOOKUP($B139,факт!$D$7:$HK$128,75,0)</f>
        <v>0</v>
      </c>
      <c r="NE139" s="243">
        <f>VLOOKUP($B139,факт!$D$7:$HK$128,76,0)</f>
        <v>0</v>
      </c>
      <c r="NF139" s="243">
        <f t="shared" si="5143"/>
        <v>0</v>
      </c>
      <c r="NG139" s="243">
        <f t="shared" si="5144"/>
        <v>0</v>
      </c>
      <c r="NH139" s="242"/>
      <c r="NI139" s="243">
        <f t="shared" si="5145"/>
        <v>0</v>
      </c>
      <c r="NJ139" s="243">
        <f t="shared" si="5146"/>
        <v>0</v>
      </c>
      <c r="NK139" s="243">
        <f t="shared" si="5147"/>
        <v>0</v>
      </c>
      <c r="NL139" s="243">
        <f>VLOOKUP($B139,факт!$D$7:$HK$128,95,0)</f>
        <v>0</v>
      </c>
      <c r="NM139" s="243">
        <f>VLOOKUP($B139,факт!$D$7:$HK$128,96,0)</f>
        <v>0</v>
      </c>
      <c r="NN139" s="243">
        <f>VLOOKUP($B139,факт!$D$7:$HK$128,93,0)</f>
        <v>0</v>
      </c>
      <c r="NO139" s="243">
        <f>VLOOKUP($B139,факт!$D$7:$HK$128,94,0)</f>
        <v>0</v>
      </c>
      <c r="NP139" s="243">
        <f t="shared" si="5148"/>
        <v>0</v>
      </c>
      <c r="NQ139" s="243">
        <f t="shared" si="5149"/>
        <v>0</v>
      </c>
      <c r="NR139" s="242">
        <v>0</v>
      </c>
      <c r="NS139" s="243">
        <f t="shared" si="5150"/>
        <v>0</v>
      </c>
      <c r="NT139" s="243">
        <f t="shared" si="5151"/>
        <v>0</v>
      </c>
      <c r="NU139" s="243">
        <f t="shared" si="5152"/>
        <v>0</v>
      </c>
      <c r="NV139" s="243">
        <f>VLOOKUP($B139,факт!$D$7:$HK$128,81,0)</f>
        <v>0</v>
      </c>
      <c r="NW139" s="243">
        <f>VLOOKUP($B139,факт!$D$7:$HK$128,82,0)</f>
        <v>0</v>
      </c>
      <c r="NX139" s="244"/>
      <c r="NY139" s="244"/>
      <c r="NZ139" s="243">
        <f t="shared" si="5153"/>
        <v>0</v>
      </c>
      <c r="OA139" s="243">
        <f t="shared" si="5154"/>
        <v>0</v>
      </c>
      <c r="OB139" s="242"/>
      <c r="OC139" s="243">
        <f t="shared" si="3033"/>
        <v>0</v>
      </c>
      <c r="OD139" s="243">
        <f t="shared" si="5155"/>
        <v>0</v>
      </c>
      <c r="OE139" s="243">
        <f t="shared" si="5156"/>
        <v>0</v>
      </c>
      <c r="OF139" s="244"/>
      <c r="OG139" s="244"/>
      <c r="OH139" s="244"/>
      <c r="OI139" s="244"/>
      <c r="OJ139" s="243">
        <f t="shared" si="5157"/>
        <v>0</v>
      </c>
      <c r="OK139" s="243">
        <f t="shared" si="5158"/>
        <v>0</v>
      </c>
      <c r="OL139" s="242">
        <v>0</v>
      </c>
      <c r="OM139" s="243">
        <f t="shared" si="3034"/>
        <v>0</v>
      </c>
      <c r="ON139" s="243">
        <f t="shared" si="5159"/>
        <v>0</v>
      </c>
      <c r="OO139" s="243">
        <f t="shared" si="5160"/>
        <v>0</v>
      </c>
      <c r="OP139" s="243">
        <f>VLOOKUP($B139,факт!$D$7:$HK$128,47,0)</f>
        <v>0</v>
      </c>
      <c r="OQ139" s="243">
        <f>VLOOKUP($B139,факт!$D$7:$HK$128,48,0)</f>
        <v>0</v>
      </c>
      <c r="OR139" s="244"/>
      <c r="OS139" s="244"/>
      <c r="OT139" s="243">
        <f t="shared" si="5161"/>
        <v>0</v>
      </c>
      <c r="OU139" s="243">
        <f t="shared" si="5162"/>
        <v>0</v>
      </c>
      <c r="OV139" s="242">
        <v>0</v>
      </c>
      <c r="OW139" s="243">
        <f t="shared" si="3035"/>
        <v>0</v>
      </c>
      <c r="OX139" s="243">
        <f t="shared" si="5163"/>
        <v>0</v>
      </c>
      <c r="OY139" s="243">
        <f t="shared" si="5164"/>
        <v>0</v>
      </c>
      <c r="OZ139" s="244"/>
      <c r="PA139" s="244"/>
      <c r="PB139" s="244"/>
      <c r="PC139" s="244"/>
      <c r="PD139" s="243">
        <f t="shared" si="5165"/>
        <v>0</v>
      </c>
      <c r="PE139" s="243">
        <f t="shared" si="5166"/>
        <v>0</v>
      </c>
      <c r="PF139" s="242">
        <v>0</v>
      </c>
      <c r="PG139" s="243">
        <f t="shared" si="5167"/>
        <v>0</v>
      </c>
      <c r="PH139" s="243">
        <f t="shared" si="5168"/>
        <v>0</v>
      </c>
      <c r="PI139" s="243">
        <f t="shared" si="5169"/>
        <v>0</v>
      </c>
      <c r="PJ139" s="243">
        <f>VLOOKUP($B139,факт!$D$7:$HK$128,45,0)</f>
        <v>0</v>
      </c>
      <c r="PK139" s="243">
        <f>VLOOKUP($B139,факт!$D$7:$HK$128,46,0)</f>
        <v>0</v>
      </c>
      <c r="PL139" s="244"/>
      <c r="PM139" s="244"/>
      <c r="PN139" s="243">
        <f t="shared" si="5170"/>
        <v>0</v>
      </c>
      <c r="PO139" s="243">
        <f t="shared" si="5171"/>
        <v>0</v>
      </c>
      <c r="PP139" s="243"/>
      <c r="PQ139" s="243"/>
      <c r="PR139" s="243">
        <f t="shared" si="5172"/>
        <v>0</v>
      </c>
      <c r="PS139" s="243">
        <f t="shared" si="5173"/>
        <v>0</v>
      </c>
      <c r="PT139" s="244"/>
      <c r="PU139" s="244"/>
      <c r="PV139" s="244"/>
      <c r="PW139" s="244"/>
      <c r="PX139" s="243">
        <f t="shared" si="5174"/>
        <v>0</v>
      </c>
      <c r="PY139" s="243">
        <f t="shared" si="5175"/>
        <v>0</v>
      </c>
      <c r="PZ139" s="243"/>
      <c r="QA139" s="243"/>
      <c r="QB139" s="243">
        <f t="shared" si="5176"/>
        <v>0</v>
      </c>
      <c r="QC139" s="243">
        <f t="shared" si="5177"/>
        <v>0</v>
      </c>
      <c r="QD139" s="244"/>
      <c r="QE139" s="244"/>
      <c r="QF139" s="244"/>
      <c r="QG139" s="244"/>
      <c r="QH139" s="243">
        <f t="shared" si="5178"/>
        <v>0</v>
      </c>
      <c r="QI139" s="243">
        <f t="shared" si="5179"/>
        <v>0</v>
      </c>
      <c r="QJ139" s="247">
        <f t="shared" si="5180"/>
        <v>0</v>
      </c>
      <c r="QK139" s="247">
        <f t="shared" si="5181"/>
        <v>0</v>
      </c>
      <c r="QL139" s="247">
        <f t="shared" si="5182"/>
        <v>0</v>
      </c>
      <c r="QM139" s="247">
        <f t="shared" si="5183"/>
        <v>0</v>
      </c>
      <c r="QN139" s="247">
        <f t="shared" si="5184"/>
        <v>0</v>
      </c>
      <c r="QO139" s="247">
        <f t="shared" si="5185"/>
        <v>0</v>
      </c>
      <c r="QP139" s="247">
        <f t="shared" si="5186"/>
        <v>0</v>
      </c>
      <c r="QQ139" s="247">
        <f t="shared" si="5187"/>
        <v>0</v>
      </c>
      <c r="QR139" s="243">
        <f t="shared" si="5188"/>
        <v>0</v>
      </c>
      <c r="QS139" s="243">
        <f t="shared" si="5189"/>
        <v>0</v>
      </c>
    </row>
    <row r="140" spans="1:461" s="199" customFormat="1" ht="27.75" customHeight="1" x14ac:dyDescent="0.25">
      <c r="A140" s="221"/>
      <c r="B140" s="221">
        <v>97</v>
      </c>
      <c r="C140" s="237" t="s">
        <v>308</v>
      </c>
      <c r="D140" s="238">
        <f>D139</f>
        <v>9860</v>
      </c>
      <c r="E140" s="238">
        <v>10127</v>
      </c>
      <c r="F140" s="239">
        <v>3.24</v>
      </c>
      <c r="G140" s="240">
        <v>1</v>
      </c>
      <c r="H140" s="238">
        <v>1.4</v>
      </c>
      <c r="I140" s="238">
        <v>1.68</v>
      </c>
      <c r="J140" s="238">
        <v>2.23</v>
      </c>
      <c r="K140" s="241">
        <v>2.57</v>
      </c>
      <c r="L140" s="284"/>
      <c r="M140" s="243">
        <f t="shared" si="3005"/>
        <v>0</v>
      </c>
      <c r="N140" s="243">
        <f t="shared" si="4997"/>
        <v>0</v>
      </c>
      <c r="O140" s="243">
        <f t="shared" si="4998"/>
        <v>0</v>
      </c>
      <c r="P140" s="243">
        <f>VLOOKUP($B140,факт!$D$7:$HK$127,21,0)</f>
        <v>0</v>
      </c>
      <c r="Q140" s="243">
        <f>VLOOKUP($B140,факт!$D$7:$HK$127,22,0)</f>
        <v>0</v>
      </c>
      <c r="R140" s="243">
        <f>VLOOKUP($B140,факт!$D$7:$HK$127,19,0)</f>
        <v>0</v>
      </c>
      <c r="S140" s="243">
        <f>VLOOKUP($B140,факт!$D$7:$HK$127,20,0)</f>
        <v>0</v>
      </c>
      <c r="T140" s="243">
        <f t="shared" si="3006"/>
        <v>0</v>
      </c>
      <c r="U140" s="243">
        <f t="shared" si="3007"/>
        <v>0</v>
      </c>
      <c r="V140" s="284"/>
      <c r="W140" s="243">
        <f t="shared" si="3008"/>
        <v>0</v>
      </c>
      <c r="X140" s="243">
        <f t="shared" si="4999"/>
        <v>0</v>
      </c>
      <c r="Y140" s="243">
        <f t="shared" si="5000"/>
        <v>0</v>
      </c>
      <c r="Z140" s="243">
        <f>VLOOKUP($B140,факт!$D$7:$HK$128,29,0)</f>
        <v>0</v>
      </c>
      <c r="AA140" s="243">
        <f>VLOOKUP($B140,факт!$D$7:$HK$128,30,0)</f>
        <v>0</v>
      </c>
      <c r="AB140" s="243">
        <f>VLOOKUP($B140,факт!$D$7:$HK$128,27,0)</f>
        <v>0</v>
      </c>
      <c r="AC140" s="243">
        <f>VLOOKUP($B140,факт!$D$7:$HK$128,28,0)</f>
        <v>0</v>
      </c>
      <c r="AD140" s="243">
        <f t="shared" si="5001"/>
        <v>0</v>
      </c>
      <c r="AE140" s="243">
        <f t="shared" si="5002"/>
        <v>0</v>
      </c>
      <c r="AF140" s="245"/>
      <c r="AG140" s="243">
        <f t="shared" si="3009"/>
        <v>0</v>
      </c>
      <c r="AH140" s="243">
        <f t="shared" si="5003"/>
        <v>0</v>
      </c>
      <c r="AI140" s="243">
        <f t="shared" si="5004"/>
        <v>0</v>
      </c>
      <c r="AJ140" s="243">
        <f>VLOOKUP($B140,факт!$D$7:$HK$128,43,0)</f>
        <v>0</v>
      </c>
      <c r="AK140" s="243">
        <f>VLOOKUP($B140,факт!$D$7:$HK$128,44,0)</f>
        <v>0</v>
      </c>
      <c r="AL140" s="243">
        <f>VLOOKUP($B140,факт!$D$7:$HK$128,41,0)</f>
        <v>0</v>
      </c>
      <c r="AM140" s="243">
        <f>VLOOKUP($B140,факт!$D$7:$HK$128,42,0)</f>
        <v>0</v>
      </c>
      <c r="AN140" s="243">
        <f t="shared" si="5005"/>
        <v>0</v>
      </c>
      <c r="AO140" s="243">
        <f t="shared" si="5006"/>
        <v>0</v>
      </c>
      <c r="AP140" s="284"/>
      <c r="AQ140" s="243">
        <f t="shared" si="3010"/>
        <v>0</v>
      </c>
      <c r="AR140" s="243">
        <f t="shared" si="5007"/>
        <v>0</v>
      </c>
      <c r="AS140" s="243">
        <f t="shared" si="5008"/>
        <v>0</v>
      </c>
      <c r="AT140" s="243">
        <f>VLOOKUP($B140,факт!$D$7:$HK$128,9,0)</f>
        <v>0</v>
      </c>
      <c r="AU140" s="243">
        <f>VLOOKUP($B140,факт!$D$7:$HK$128,10,0)</f>
        <v>0</v>
      </c>
      <c r="AV140" s="243">
        <f>VLOOKUP($B140,факт!$D$7:$HK$128,7,0)</f>
        <v>0</v>
      </c>
      <c r="AW140" s="243">
        <f>VLOOKUP($B140,факт!$D$7:$HK$128,8,0)</f>
        <v>0</v>
      </c>
      <c r="AX140" s="243">
        <f t="shared" si="5009"/>
        <v>0</v>
      </c>
      <c r="AY140" s="243">
        <f t="shared" si="5010"/>
        <v>0</v>
      </c>
      <c r="AZ140" s="284"/>
      <c r="BA140" s="243">
        <f t="shared" si="3011"/>
        <v>0</v>
      </c>
      <c r="BB140" s="243">
        <f t="shared" si="5011"/>
        <v>0</v>
      </c>
      <c r="BC140" s="243">
        <f t="shared" si="5012"/>
        <v>0</v>
      </c>
      <c r="BD140" s="243">
        <f>VLOOKUP($B140,факт!$D$7:$HK$128,23,0)</f>
        <v>0</v>
      </c>
      <c r="BE140" s="243">
        <f>VLOOKUP($B140,факт!$D$7:$HK$128,24,0)</f>
        <v>0</v>
      </c>
      <c r="BF140" s="243"/>
      <c r="BG140" s="243"/>
      <c r="BH140" s="243">
        <f t="shared" si="5013"/>
        <v>0</v>
      </c>
      <c r="BI140" s="243">
        <f t="shared" si="5014"/>
        <v>0</v>
      </c>
      <c r="BJ140" s="284"/>
      <c r="BK140" s="243">
        <f t="shared" si="3012"/>
        <v>0</v>
      </c>
      <c r="BL140" s="243">
        <f t="shared" si="5015"/>
        <v>0</v>
      </c>
      <c r="BM140" s="243">
        <f t="shared" si="5016"/>
        <v>0</v>
      </c>
      <c r="BN140" s="243">
        <f>VLOOKUP($B140,факт!$D$7:$HK$128,199,0)</f>
        <v>0</v>
      </c>
      <c r="BO140" s="243">
        <f>VLOOKUP($B140,факт!$D$7:$HK$128,200,0)</f>
        <v>0</v>
      </c>
      <c r="BP140" s="243">
        <f>VLOOKUP($B140,факт!$D$7:$HK$128,197,0)</f>
        <v>0</v>
      </c>
      <c r="BQ140" s="243">
        <f>VLOOKUP($B140,факт!$D$7:$HK$128,198,0)</f>
        <v>0</v>
      </c>
      <c r="BR140" s="243">
        <f t="shared" si="5017"/>
        <v>0</v>
      </c>
      <c r="BS140" s="243">
        <f t="shared" si="5018"/>
        <v>0</v>
      </c>
      <c r="BT140" s="243"/>
      <c r="BU140" s="243">
        <f t="shared" si="3013"/>
        <v>0</v>
      </c>
      <c r="BV140" s="243">
        <f t="shared" si="5019"/>
        <v>0</v>
      </c>
      <c r="BW140" s="243">
        <f t="shared" si="5020"/>
        <v>0</v>
      </c>
      <c r="BX140" s="243">
        <f>VLOOKUP($B140,факт!$D$7:$HK$128,25,0)</f>
        <v>0</v>
      </c>
      <c r="BY140" s="243">
        <f>VLOOKUP($B140,факт!$D$7:$HK$128,26,0)</f>
        <v>0</v>
      </c>
      <c r="BZ140" s="244"/>
      <c r="CA140" s="244"/>
      <c r="CB140" s="243">
        <f t="shared" si="5021"/>
        <v>0</v>
      </c>
      <c r="CC140" s="243">
        <f t="shared" si="5022"/>
        <v>0</v>
      </c>
      <c r="CD140" s="284"/>
      <c r="CE140" s="243">
        <f t="shared" si="5023"/>
        <v>0</v>
      </c>
      <c r="CF140" s="243">
        <f t="shared" si="5024"/>
        <v>0</v>
      </c>
      <c r="CG140" s="243">
        <f t="shared" si="5025"/>
        <v>0</v>
      </c>
      <c r="CH140" s="243">
        <f>VLOOKUP($B140,факт!$D$7:$HK$128,13,0)</f>
        <v>0</v>
      </c>
      <c r="CI140" s="243">
        <f>VLOOKUP($B140,факт!$D$7:$HK$128,14,0)</f>
        <v>0</v>
      </c>
      <c r="CJ140" s="243">
        <f>VLOOKUP($B140,факт!$D$7:$HK$128,11,0)</f>
        <v>0</v>
      </c>
      <c r="CK140" s="243">
        <f>VLOOKUP($B140,факт!$D$7:$HK$128,12,0)</f>
        <v>0</v>
      </c>
      <c r="CL140" s="243">
        <f t="shared" si="5026"/>
        <v>0</v>
      </c>
      <c r="CM140" s="243">
        <f t="shared" si="5027"/>
        <v>0</v>
      </c>
      <c r="CN140" s="245"/>
      <c r="CO140" s="243">
        <f t="shared" si="3014"/>
        <v>0</v>
      </c>
      <c r="CP140" s="243">
        <f t="shared" si="5028"/>
        <v>0</v>
      </c>
      <c r="CQ140" s="243">
        <f t="shared" si="5029"/>
        <v>0</v>
      </c>
      <c r="CR140" s="243">
        <f>VLOOKUP($B140,факт!$D$7:$HK$128,37,0)</f>
        <v>0</v>
      </c>
      <c r="CS140" s="243">
        <f>VLOOKUP($B140,факт!$D$7:$HK$128,38,0)</f>
        <v>0</v>
      </c>
      <c r="CT140" s="243">
        <f>VLOOKUP($B140,факт!$D$7:$HK$128,35,0)</f>
        <v>0</v>
      </c>
      <c r="CU140" s="243">
        <f>VLOOKUP($B140,факт!$D$7:$HK$128,36,0)</f>
        <v>0</v>
      </c>
      <c r="CV140" s="243">
        <f t="shared" si="5030"/>
        <v>0</v>
      </c>
      <c r="CW140" s="243">
        <f t="shared" si="5031"/>
        <v>0</v>
      </c>
      <c r="CX140" s="284"/>
      <c r="CY140" s="243">
        <f t="shared" si="3015"/>
        <v>0</v>
      </c>
      <c r="CZ140" s="243">
        <f t="shared" si="5032"/>
        <v>0</v>
      </c>
      <c r="DA140" s="243">
        <f t="shared" si="5033"/>
        <v>0</v>
      </c>
      <c r="DB140" s="243">
        <f>VLOOKUP($B140,факт!$D$7:$HK$128,121,0)</f>
        <v>0</v>
      </c>
      <c r="DC140" s="243">
        <f>VLOOKUP($B140,факт!$D$7:$HK$128,122,0)</f>
        <v>0</v>
      </c>
      <c r="DD140" s="243">
        <f>VLOOKUP($B140,факт!$D$7:$HK$128,119,0)</f>
        <v>0</v>
      </c>
      <c r="DE140" s="243">
        <f>VLOOKUP($B140,факт!$D$7:$HK$128,120,0)</f>
        <v>0</v>
      </c>
      <c r="DF140" s="243">
        <f t="shared" si="5034"/>
        <v>0</v>
      </c>
      <c r="DG140" s="243">
        <f t="shared" si="5035"/>
        <v>0</v>
      </c>
      <c r="DH140" s="284"/>
      <c r="DI140" s="243">
        <f t="shared" si="3016"/>
        <v>0</v>
      </c>
      <c r="DJ140" s="243">
        <f t="shared" si="5036"/>
        <v>0</v>
      </c>
      <c r="DK140" s="243">
        <f t="shared" si="5037"/>
        <v>0</v>
      </c>
      <c r="DL140" s="243">
        <f>VLOOKUP($B140,факт!$D$7:$HK$128,135,0)</f>
        <v>0</v>
      </c>
      <c r="DM140" s="243">
        <f>VLOOKUP($B140,факт!$D$7:$HK$128,136,0)</f>
        <v>0</v>
      </c>
      <c r="DN140" s="243">
        <f>VLOOKUP($B140,факт!$D$7:$HK$128,133,0)</f>
        <v>0</v>
      </c>
      <c r="DO140" s="243">
        <f>VLOOKUP($B140,факт!$D$7:$HK$128,134,0)</f>
        <v>0</v>
      </c>
      <c r="DP140" s="243">
        <f t="shared" si="5038"/>
        <v>0</v>
      </c>
      <c r="DQ140" s="243">
        <f t="shared" si="5039"/>
        <v>0</v>
      </c>
      <c r="DR140" s="243"/>
      <c r="DS140" s="243">
        <f t="shared" si="3017"/>
        <v>0</v>
      </c>
      <c r="DT140" s="243">
        <f t="shared" si="5040"/>
        <v>0</v>
      </c>
      <c r="DU140" s="243">
        <f t="shared" si="5041"/>
        <v>0</v>
      </c>
      <c r="DV140" s="243">
        <f>VLOOKUP($B140,факт!$D$7:$HK$128,157,0)</f>
        <v>0</v>
      </c>
      <c r="DW140" s="243">
        <f>VLOOKUP($B140,факт!$D$7:$HK$128,158,0)</f>
        <v>0</v>
      </c>
      <c r="DX140" s="243">
        <f>VLOOKUP($B140,факт!$D$7:$HK$128,155,0)</f>
        <v>0</v>
      </c>
      <c r="DY140" s="243">
        <f>VLOOKUP($B140,факт!$D$7:$HK$128,156,0)</f>
        <v>0</v>
      </c>
      <c r="DZ140" s="243">
        <f t="shared" si="5042"/>
        <v>0</v>
      </c>
      <c r="EA140" s="243">
        <f t="shared" si="5043"/>
        <v>0</v>
      </c>
      <c r="EB140" s="284"/>
      <c r="EC140" s="243">
        <f t="shared" si="3018"/>
        <v>0</v>
      </c>
      <c r="ED140" s="243">
        <f t="shared" si="5044"/>
        <v>0</v>
      </c>
      <c r="EE140" s="243">
        <f t="shared" si="5045"/>
        <v>0</v>
      </c>
      <c r="EF140" s="243">
        <f>VLOOKUP($B140,факт!$D$7:$HK$128,173,0)</f>
        <v>0</v>
      </c>
      <c r="EG140" s="243">
        <f>VLOOKUP($B140,факт!$D$7:$HK$128,174,0)</f>
        <v>0</v>
      </c>
      <c r="EH140" s="243">
        <f>VLOOKUP($B140,факт!$D$7:$HK$128,171,0)</f>
        <v>0</v>
      </c>
      <c r="EI140" s="243">
        <f>VLOOKUP($B140,факт!$D$7:$HK$128,172,0)</f>
        <v>0</v>
      </c>
      <c r="EJ140" s="243">
        <f t="shared" si="5046"/>
        <v>0</v>
      </c>
      <c r="EK140" s="243">
        <f t="shared" si="5047"/>
        <v>0</v>
      </c>
      <c r="EL140" s="284"/>
      <c r="EM140" s="243">
        <f t="shared" si="3019"/>
        <v>0</v>
      </c>
      <c r="EN140" s="243">
        <f t="shared" si="5048"/>
        <v>0</v>
      </c>
      <c r="EO140" s="243">
        <f t="shared" si="5049"/>
        <v>0</v>
      </c>
      <c r="EP140" s="243">
        <f>VLOOKUP($B140,факт!$D$7:$HK$128,175,0)</f>
        <v>0</v>
      </c>
      <c r="EQ140" s="243">
        <f>VLOOKUP($B140,факт!$D$7:$HK$128,176,0)</f>
        <v>0</v>
      </c>
      <c r="ER140" s="244"/>
      <c r="ES140" s="244"/>
      <c r="ET140" s="243">
        <f t="shared" si="5050"/>
        <v>0</v>
      </c>
      <c r="EU140" s="243">
        <f t="shared" si="5051"/>
        <v>0</v>
      </c>
      <c r="EV140" s="284"/>
      <c r="EW140" s="243">
        <f t="shared" si="3020"/>
        <v>0</v>
      </c>
      <c r="EX140" s="243">
        <f t="shared" si="5052"/>
        <v>0</v>
      </c>
      <c r="EY140" s="243">
        <f t="shared" si="5053"/>
        <v>0</v>
      </c>
      <c r="EZ140" s="243">
        <f>VLOOKUP($B140,факт!$D$7:$HK$128,179,0)</f>
        <v>0</v>
      </c>
      <c r="FA140" s="243">
        <f>VLOOKUP($B140,факт!$D$7:$HK$128,180,0)</f>
        <v>0</v>
      </c>
      <c r="FB140" s="243">
        <f>VLOOKUP($B140,факт!$D$7:$HK$128,177,0)</f>
        <v>0</v>
      </c>
      <c r="FC140" s="243">
        <f>VLOOKUP($B140,факт!$D$7:$HK$128,178,0)</f>
        <v>0</v>
      </c>
      <c r="FD140" s="243">
        <f t="shared" si="5054"/>
        <v>0</v>
      </c>
      <c r="FE140" s="243">
        <f t="shared" si="5055"/>
        <v>0</v>
      </c>
      <c r="FF140" s="284"/>
      <c r="FG140" s="243">
        <f t="shared" si="3021"/>
        <v>0</v>
      </c>
      <c r="FH140" s="243">
        <f t="shared" si="5056"/>
        <v>0</v>
      </c>
      <c r="FI140" s="243">
        <f t="shared" si="5057"/>
        <v>0</v>
      </c>
      <c r="FJ140" s="243">
        <f>VLOOKUP($B140,факт!$D$7:$HK$128,183,0)</f>
        <v>0</v>
      </c>
      <c r="FK140" s="243">
        <f>VLOOKUP($B140,факт!$D$7:$HK$128,184,0)</f>
        <v>0</v>
      </c>
      <c r="FL140" s="243">
        <f>VLOOKUP($B140,факт!$D$7:$HK$128,181,0)</f>
        <v>0</v>
      </c>
      <c r="FM140" s="243">
        <f>VLOOKUP($B140,факт!$D$7:$HK$128,182,0)</f>
        <v>0</v>
      </c>
      <c r="FN140" s="243">
        <f t="shared" si="5058"/>
        <v>0</v>
      </c>
      <c r="FO140" s="243">
        <f t="shared" si="5059"/>
        <v>0</v>
      </c>
      <c r="FP140" s="284"/>
      <c r="FQ140" s="243">
        <f t="shared" si="3022"/>
        <v>0</v>
      </c>
      <c r="FR140" s="243">
        <f t="shared" si="5060"/>
        <v>0</v>
      </c>
      <c r="FS140" s="243">
        <f t="shared" si="5061"/>
        <v>0</v>
      </c>
      <c r="FT140" s="243">
        <f>VLOOKUP($B140,факт!$D$7:$HK$128,189,0)</f>
        <v>0</v>
      </c>
      <c r="FU140" s="243">
        <f>VLOOKUP($B140,факт!$D$7:$HK$128,190,0)</f>
        <v>0</v>
      </c>
      <c r="FV140" s="243">
        <f>VLOOKUP($B140,факт!$D$7:$HK$128,187,0)</f>
        <v>0</v>
      </c>
      <c r="FW140" s="243">
        <f>VLOOKUP($B140,факт!$D$7:$HK$128,188,0)</f>
        <v>0</v>
      </c>
      <c r="FX140" s="243">
        <f t="shared" si="5062"/>
        <v>0</v>
      </c>
      <c r="FY140" s="243">
        <f t="shared" si="5063"/>
        <v>0</v>
      </c>
      <c r="FZ140" s="284"/>
      <c r="GA140" s="243">
        <f t="shared" si="3023"/>
        <v>0</v>
      </c>
      <c r="GB140" s="243">
        <f t="shared" si="5064"/>
        <v>0</v>
      </c>
      <c r="GC140" s="243">
        <f t="shared" si="5065"/>
        <v>0</v>
      </c>
      <c r="GD140" s="243">
        <f>VLOOKUP($B140,факт!$D$7:$HK$128,201,0)</f>
        <v>0</v>
      </c>
      <c r="GE140" s="243">
        <f>VLOOKUP($B140,факт!$D$7:$HK$128,202,0)</f>
        <v>0</v>
      </c>
      <c r="GF140" s="244"/>
      <c r="GG140" s="244"/>
      <c r="GH140" s="243">
        <f t="shared" si="5066"/>
        <v>0</v>
      </c>
      <c r="GI140" s="243">
        <f t="shared" si="5067"/>
        <v>0</v>
      </c>
      <c r="GJ140" s="284"/>
      <c r="GK140" s="243">
        <f t="shared" si="3024"/>
        <v>0</v>
      </c>
      <c r="GL140" s="243">
        <f t="shared" si="5068"/>
        <v>0</v>
      </c>
      <c r="GM140" s="243">
        <f t="shared" si="5069"/>
        <v>0</v>
      </c>
      <c r="GN140" s="243">
        <f>VLOOKUP($B140,факт!$D$7:$HK$128,191,0)</f>
        <v>0</v>
      </c>
      <c r="GO140" s="243">
        <f>VLOOKUP($B140,факт!$D$7:$HK$128,192,0)</f>
        <v>0</v>
      </c>
      <c r="GP140" s="244"/>
      <c r="GQ140" s="244"/>
      <c r="GR140" s="243">
        <f t="shared" si="5070"/>
        <v>0</v>
      </c>
      <c r="GS140" s="243">
        <f t="shared" si="5071"/>
        <v>0</v>
      </c>
      <c r="GT140" s="284"/>
      <c r="GU140" s="243">
        <f t="shared" si="3025"/>
        <v>0</v>
      </c>
      <c r="GV140" s="243">
        <f t="shared" si="5072"/>
        <v>0</v>
      </c>
      <c r="GW140" s="243">
        <f t="shared" si="5073"/>
        <v>0</v>
      </c>
      <c r="GX140" s="243">
        <f>VLOOKUP($B140,факт!$D$7:$HK$128,127,0)</f>
        <v>0</v>
      </c>
      <c r="GY140" s="243">
        <f>VLOOKUP($B140,факт!$D$7:$HK$128,128,0)</f>
        <v>0</v>
      </c>
      <c r="GZ140" s="243">
        <f>VLOOKUP($B140,факт!$D$7:$HK$128,125,0)</f>
        <v>0</v>
      </c>
      <c r="HA140" s="243">
        <f>VLOOKUP($B140,факт!$D$7:$HK$128,126,0)</f>
        <v>0</v>
      </c>
      <c r="HB140" s="243">
        <f t="shared" si="5074"/>
        <v>0</v>
      </c>
      <c r="HC140" s="243">
        <f t="shared" si="5075"/>
        <v>0</v>
      </c>
      <c r="HD140" s="284"/>
      <c r="HE140" s="243">
        <f t="shared" si="5076"/>
        <v>0</v>
      </c>
      <c r="HF140" s="243">
        <f t="shared" si="5077"/>
        <v>0</v>
      </c>
      <c r="HG140" s="243">
        <f t="shared" si="5078"/>
        <v>0</v>
      </c>
      <c r="HH140" s="243">
        <f>VLOOKUP($B140,факт!$D$7:$HK$128,131,0)</f>
        <v>0</v>
      </c>
      <c r="HI140" s="243">
        <f>VLOOKUP($B140,факт!$D$7:$HK$128,132,0)</f>
        <v>0</v>
      </c>
      <c r="HJ140" s="243">
        <f>VLOOKUP($B140,факт!$D$7:$HK$128,129,0)</f>
        <v>0</v>
      </c>
      <c r="HK140" s="243">
        <f>VLOOKUP($B140,факт!$D$7:$HK$128,130,0)</f>
        <v>0</v>
      </c>
      <c r="HL140" s="243">
        <f t="shared" si="5079"/>
        <v>0</v>
      </c>
      <c r="HM140" s="243">
        <f t="shared" si="5080"/>
        <v>0</v>
      </c>
      <c r="HN140" s="244"/>
      <c r="HO140" s="244">
        <v>0</v>
      </c>
      <c r="HP140" s="243">
        <f t="shared" si="5081"/>
        <v>0</v>
      </c>
      <c r="HQ140" s="243">
        <f t="shared" si="5082"/>
        <v>0</v>
      </c>
      <c r="HR140" s="243">
        <f>VLOOKUP($B140,факт!$D$7:$HK$128,165,0)</f>
        <v>0</v>
      </c>
      <c r="HS140" s="243">
        <f>VLOOKUP($B140,факт!$D$7:$HK$128,166,0)</f>
        <v>0</v>
      </c>
      <c r="HT140" s="243">
        <f>VLOOKUP($B140,факт!$D$7:$HK$128,163,0)</f>
        <v>0</v>
      </c>
      <c r="HU140" s="243">
        <f>VLOOKUP($B140,факт!$D$7:$HK$128,164,0)</f>
        <v>0</v>
      </c>
      <c r="HV140" s="243">
        <f t="shared" si="5083"/>
        <v>0</v>
      </c>
      <c r="HW140" s="243">
        <f t="shared" si="5084"/>
        <v>0</v>
      </c>
      <c r="HX140" s="244"/>
      <c r="HY140" s="244">
        <v>0</v>
      </c>
      <c r="HZ140" s="243">
        <f t="shared" si="5085"/>
        <v>0</v>
      </c>
      <c r="IA140" s="243">
        <f t="shared" si="5086"/>
        <v>0</v>
      </c>
      <c r="IB140" s="243">
        <f>VLOOKUP($B140,факт!$D$7:$HK$128,49,0)</f>
        <v>0</v>
      </c>
      <c r="IC140" s="243">
        <f>VLOOKUP($B140,факт!$D$7:$HK$128,50,0)</f>
        <v>0</v>
      </c>
      <c r="ID140" s="244"/>
      <c r="IE140" s="244"/>
      <c r="IF140" s="243">
        <f t="shared" si="5087"/>
        <v>0</v>
      </c>
      <c r="IG140" s="243">
        <f t="shared" si="5088"/>
        <v>0</v>
      </c>
      <c r="IH140" s="244"/>
      <c r="II140" s="244">
        <v>0</v>
      </c>
      <c r="IJ140" s="243">
        <f t="shared" si="5089"/>
        <v>0</v>
      </c>
      <c r="IK140" s="243">
        <f t="shared" si="5090"/>
        <v>0</v>
      </c>
      <c r="IL140" s="243">
        <f>VLOOKUP($B140,факт!$D$7:$HK$128,85,0)</f>
        <v>0</v>
      </c>
      <c r="IM140" s="243">
        <f>VLOOKUP($B140,факт!$D$7:$HK$128,86,0)</f>
        <v>0</v>
      </c>
      <c r="IN140" s="244"/>
      <c r="IO140" s="244"/>
      <c r="IP140" s="243">
        <f t="shared" si="5091"/>
        <v>0</v>
      </c>
      <c r="IQ140" s="243">
        <f t="shared" si="5092"/>
        <v>0</v>
      </c>
      <c r="IR140" s="244"/>
      <c r="IS140" s="244">
        <v>0</v>
      </c>
      <c r="IT140" s="244"/>
      <c r="IU140" s="244"/>
      <c r="IV140" s="243">
        <f t="shared" si="5093"/>
        <v>0</v>
      </c>
      <c r="IW140" s="243">
        <f t="shared" si="5094"/>
        <v>0</v>
      </c>
      <c r="IX140" s="243">
        <f>VLOOKUP($B140,факт!$D$7:$HK$128,55,0)</f>
        <v>0</v>
      </c>
      <c r="IY140" s="243">
        <f>VLOOKUP($B140,факт!$D$7:$HK$128,56,0)</f>
        <v>0</v>
      </c>
      <c r="IZ140" s="243">
        <f t="shared" si="5095"/>
        <v>0</v>
      </c>
      <c r="JA140" s="243">
        <f t="shared" si="5096"/>
        <v>0</v>
      </c>
      <c r="JB140" s="284"/>
      <c r="JC140" s="243">
        <f t="shared" si="3026"/>
        <v>0</v>
      </c>
      <c r="JD140" s="243">
        <f t="shared" si="5097"/>
        <v>0</v>
      </c>
      <c r="JE140" s="243">
        <f t="shared" si="5098"/>
        <v>0</v>
      </c>
      <c r="JF140" s="243">
        <f>VLOOKUP($B140,факт!$D$7:$HK$128,61,0)</f>
        <v>0</v>
      </c>
      <c r="JG140" s="243">
        <f>VLOOKUP($B140,факт!$D$7:$HK$128,62,0)</f>
        <v>0</v>
      </c>
      <c r="JH140" s="243">
        <f>VLOOKUP($B140,факт!$D$7:$HK$128,59,0)</f>
        <v>0</v>
      </c>
      <c r="JI140" s="243">
        <f>VLOOKUP($B140,факт!$D$7:$HK$128,60,0)</f>
        <v>0</v>
      </c>
      <c r="JJ140" s="243">
        <f t="shared" si="5099"/>
        <v>0</v>
      </c>
      <c r="JK140" s="243">
        <f t="shared" si="5100"/>
        <v>0</v>
      </c>
      <c r="JL140" s="242"/>
      <c r="JM140" s="243">
        <f t="shared" si="5101"/>
        <v>0</v>
      </c>
      <c r="JN140" s="243">
        <f t="shared" si="5102"/>
        <v>0</v>
      </c>
      <c r="JO140" s="243">
        <f t="shared" si="5103"/>
        <v>0</v>
      </c>
      <c r="JP140" s="243">
        <f>VLOOKUP($B140,факт!$D$7:$HK$128,213,0)</f>
        <v>0</v>
      </c>
      <c r="JQ140" s="243">
        <f>VLOOKUP($B140,факт!$D$7:$HK$128,214,0)</f>
        <v>0</v>
      </c>
      <c r="JR140" s="244"/>
      <c r="JS140" s="244"/>
      <c r="JT140" s="243">
        <f t="shared" si="5104"/>
        <v>0</v>
      </c>
      <c r="JU140" s="243">
        <f t="shared" si="5105"/>
        <v>0</v>
      </c>
      <c r="JV140" s="284"/>
      <c r="JW140" s="243">
        <f t="shared" si="3027"/>
        <v>0</v>
      </c>
      <c r="JX140" s="243">
        <f t="shared" si="5106"/>
        <v>0</v>
      </c>
      <c r="JY140" s="243">
        <f t="shared" si="5107"/>
        <v>0</v>
      </c>
      <c r="JZ140" s="243">
        <f>VLOOKUP($B140,факт!$D$7:$HK$128,211,0)</f>
        <v>0</v>
      </c>
      <c r="KA140" s="243">
        <f>VLOOKUP($B140,факт!$D$7:$HK$128,212,0)</f>
        <v>0</v>
      </c>
      <c r="KB140" s="243">
        <f>VLOOKUP($B140,факт!$D$7:$HK$128,209,0)</f>
        <v>0</v>
      </c>
      <c r="KC140" s="243">
        <f>VLOOKUP($B140,факт!$D$7:$HK$128,210,0)</f>
        <v>0</v>
      </c>
      <c r="KD140" s="243">
        <f t="shared" si="5108"/>
        <v>0</v>
      </c>
      <c r="KE140" s="243">
        <f t="shared" si="5109"/>
        <v>0</v>
      </c>
      <c r="KF140" s="284"/>
      <c r="KG140" s="243">
        <f t="shared" si="5110"/>
        <v>0</v>
      </c>
      <c r="KH140" s="243">
        <f t="shared" si="5111"/>
        <v>0</v>
      </c>
      <c r="KI140" s="243">
        <f t="shared" si="5112"/>
        <v>0</v>
      </c>
      <c r="KJ140" s="243">
        <f>VLOOKUP($B140,факт!$D$7:$HK$128,161,0)</f>
        <v>0</v>
      </c>
      <c r="KK140" s="243">
        <f>VLOOKUP($B140,факт!$D$7:$HK$128,162,0)</f>
        <v>0</v>
      </c>
      <c r="KL140" s="243">
        <f>VLOOKUP($B140,факт!$D$7:$HK$128,159,0)</f>
        <v>0</v>
      </c>
      <c r="KM140" s="243">
        <f>VLOOKUP($B140,факт!$D$7:$HK$128,160,0)</f>
        <v>0</v>
      </c>
      <c r="KN140" s="243">
        <f t="shared" si="5113"/>
        <v>0</v>
      </c>
      <c r="KO140" s="243">
        <f t="shared" si="5114"/>
        <v>0</v>
      </c>
      <c r="KP140" s="284"/>
      <c r="KQ140" s="243">
        <f t="shared" si="5115"/>
        <v>0</v>
      </c>
      <c r="KR140" s="243">
        <f t="shared" si="5116"/>
        <v>0</v>
      </c>
      <c r="KS140" s="243">
        <f t="shared" si="5117"/>
        <v>0</v>
      </c>
      <c r="KT140" s="244"/>
      <c r="KU140" s="244"/>
      <c r="KV140" s="244"/>
      <c r="KW140" s="244"/>
      <c r="KX140" s="243">
        <f t="shared" si="5118"/>
        <v>0</v>
      </c>
      <c r="KY140" s="243">
        <f t="shared" si="5119"/>
        <v>0</v>
      </c>
      <c r="KZ140" s="284"/>
      <c r="LA140" s="243">
        <f t="shared" si="3028"/>
        <v>0</v>
      </c>
      <c r="LB140" s="243">
        <f t="shared" si="5120"/>
        <v>0</v>
      </c>
      <c r="LC140" s="243">
        <f t="shared" si="5121"/>
        <v>0</v>
      </c>
      <c r="LD140" s="243">
        <f>VLOOKUP($B140,факт!$D$7:$HK$128,89,0)</f>
        <v>0</v>
      </c>
      <c r="LE140" s="243">
        <f>VLOOKUP($B140,факт!$D$7:$HK$128,90,0)</f>
        <v>0</v>
      </c>
      <c r="LF140" s="243">
        <f>VLOOKUP($B140,факт!$D$7:$HK$128,87,0)</f>
        <v>0</v>
      </c>
      <c r="LG140" s="243">
        <f>VLOOKUP($B140,факт!$D$7:$HK$128,88,0)</f>
        <v>0</v>
      </c>
      <c r="LH140" s="243">
        <f t="shared" si="5122"/>
        <v>0</v>
      </c>
      <c r="LI140" s="243">
        <f t="shared" si="5123"/>
        <v>0</v>
      </c>
      <c r="LJ140" s="284"/>
      <c r="LK140" s="243">
        <f t="shared" si="3029"/>
        <v>0</v>
      </c>
      <c r="LL140" s="243">
        <f t="shared" si="5124"/>
        <v>0</v>
      </c>
      <c r="LM140" s="243">
        <f t="shared" si="5125"/>
        <v>0</v>
      </c>
      <c r="LN140" s="243">
        <f>VLOOKUP($B140,факт!$D$7:$HK$128,69,0)</f>
        <v>0</v>
      </c>
      <c r="LO140" s="243">
        <f>VLOOKUP($B140,факт!$D$7:$HK$128,70,0)</f>
        <v>0</v>
      </c>
      <c r="LP140" s="244"/>
      <c r="LQ140" s="244"/>
      <c r="LR140" s="243">
        <f t="shared" si="5126"/>
        <v>0</v>
      </c>
      <c r="LS140" s="243">
        <f t="shared" si="5127"/>
        <v>0</v>
      </c>
      <c r="LT140" s="242"/>
      <c r="LU140" s="243">
        <f t="shared" si="3030"/>
        <v>0</v>
      </c>
      <c r="LV140" s="243">
        <f t="shared" si="5128"/>
        <v>0</v>
      </c>
      <c r="LW140" s="243">
        <f t="shared" si="5129"/>
        <v>0</v>
      </c>
      <c r="LX140" s="243">
        <f>VLOOKUP($B140,факт!$D$7:$HK$128,83,0)</f>
        <v>0</v>
      </c>
      <c r="LY140" s="243">
        <f>VLOOKUP($B140,факт!$D$7:$HK$128,84,0)</f>
        <v>0</v>
      </c>
      <c r="LZ140" s="244"/>
      <c r="MA140" s="244"/>
      <c r="MB140" s="243">
        <f t="shared" si="5130"/>
        <v>0</v>
      </c>
      <c r="MC140" s="243">
        <f t="shared" si="5131"/>
        <v>0</v>
      </c>
      <c r="MD140" s="284"/>
      <c r="ME140" s="243">
        <f t="shared" si="3031"/>
        <v>0</v>
      </c>
      <c r="MF140" s="243">
        <f t="shared" si="5132"/>
        <v>0</v>
      </c>
      <c r="MG140" s="243">
        <f t="shared" si="5133"/>
        <v>0</v>
      </c>
      <c r="MH140" s="243">
        <f>VLOOKUP($B140,факт!$D$7:$HK$128,73,0)</f>
        <v>0</v>
      </c>
      <c r="MI140" s="243">
        <f>VLOOKUP($B140,факт!$D$7:$HK$128,74,0)</f>
        <v>0</v>
      </c>
      <c r="MJ140" s="243">
        <f>VLOOKUP($B140,факт!$D$7:$HK$128,71,0)</f>
        <v>0</v>
      </c>
      <c r="MK140" s="243">
        <f>VLOOKUP($B140,факт!$D$7:$HK$128,72,0)</f>
        <v>0</v>
      </c>
      <c r="ML140" s="243">
        <f t="shared" si="5134"/>
        <v>0</v>
      </c>
      <c r="MM140" s="243">
        <f t="shared" si="5135"/>
        <v>0</v>
      </c>
      <c r="MN140" s="284"/>
      <c r="MO140" s="243">
        <f t="shared" si="3032"/>
        <v>0</v>
      </c>
      <c r="MP140" s="243">
        <f t="shared" si="5136"/>
        <v>0</v>
      </c>
      <c r="MQ140" s="243">
        <f t="shared" si="5137"/>
        <v>0</v>
      </c>
      <c r="MR140" s="243">
        <f>VLOOKUP($B140,факт!$D$7:$HK$128,53,0)</f>
        <v>0</v>
      </c>
      <c r="MS140" s="243">
        <f>VLOOKUP($B140,факт!$D$7:$HK$128,54,0)</f>
        <v>0</v>
      </c>
      <c r="MT140" s="243">
        <f>VLOOKUP($B140,факт!$D$7:$HK$128,51,0)</f>
        <v>0</v>
      </c>
      <c r="MU140" s="243">
        <f>VLOOKUP($B140,факт!$D$7:$HK$128,52,0)</f>
        <v>0</v>
      </c>
      <c r="MV140" s="243">
        <f t="shared" si="5138"/>
        <v>0</v>
      </c>
      <c r="MW140" s="243">
        <f t="shared" si="5139"/>
        <v>0</v>
      </c>
      <c r="MX140" s="284"/>
      <c r="MY140" s="243">
        <f t="shared" si="5140"/>
        <v>0</v>
      </c>
      <c r="MZ140" s="243">
        <f t="shared" si="5141"/>
        <v>0</v>
      </c>
      <c r="NA140" s="243">
        <f t="shared" si="5142"/>
        <v>0</v>
      </c>
      <c r="NB140" s="243">
        <f>VLOOKUP($B140,факт!$D$7:$HK$128,77,0)</f>
        <v>0</v>
      </c>
      <c r="NC140" s="243">
        <f>VLOOKUP($B140,факт!$D$7:$HK$128,78,0)</f>
        <v>0</v>
      </c>
      <c r="ND140" s="243">
        <f>VLOOKUP($B140,факт!$D$7:$HK$128,75,0)</f>
        <v>0</v>
      </c>
      <c r="NE140" s="243">
        <f>VLOOKUP($B140,факт!$D$7:$HK$128,76,0)</f>
        <v>0</v>
      </c>
      <c r="NF140" s="243">
        <f t="shared" si="5143"/>
        <v>0</v>
      </c>
      <c r="NG140" s="243">
        <f t="shared" si="5144"/>
        <v>0</v>
      </c>
      <c r="NH140" s="242"/>
      <c r="NI140" s="243">
        <f t="shared" si="5145"/>
        <v>0</v>
      </c>
      <c r="NJ140" s="243">
        <f t="shared" si="5146"/>
        <v>0</v>
      </c>
      <c r="NK140" s="243">
        <f t="shared" si="5147"/>
        <v>0</v>
      </c>
      <c r="NL140" s="243">
        <f>VLOOKUP($B140,факт!$D$7:$HK$128,95,0)</f>
        <v>0</v>
      </c>
      <c r="NM140" s="243">
        <f>VLOOKUP($B140,факт!$D$7:$HK$128,96,0)</f>
        <v>0</v>
      </c>
      <c r="NN140" s="243">
        <f>VLOOKUP($B140,факт!$D$7:$HK$128,93,0)</f>
        <v>0</v>
      </c>
      <c r="NO140" s="243">
        <f>VLOOKUP($B140,факт!$D$7:$HK$128,94,0)</f>
        <v>0</v>
      </c>
      <c r="NP140" s="243">
        <f t="shared" si="5148"/>
        <v>0</v>
      </c>
      <c r="NQ140" s="243">
        <f t="shared" si="5149"/>
        <v>0</v>
      </c>
      <c r="NR140" s="284"/>
      <c r="NS140" s="243">
        <f t="shared" si="5150"/>
        <v>0</v>
      </c>
      <c r="NT140" s="243">
        <f t="shared" si="5151"/>
        <v>0</v>
      </c>
      <c r="NU140" s="243">
        <f t="shared" si="5152"/>
        <v>0</v>
      </c>
      <c r="NV140" s="243">
        <f>VLOOKUP($B140,факт!$D$7:$HK$128,81,0)</f>
        <v>0</v>
      </c>
      <c r="NW140" s="243">
        <f>VLOOKUP($B140,факт!$D$7:$HK$128,82,0)</f>
        <v>0</v>
      </c>
      <c r="NX140" s="244"/>
      <c r="NY140" s="244"/>
      <c r="NZ140" s="243">
        <f t="shared" si="5153"/>
        <v>0</v>
      </c>
      <c r="OA140" s="243">
        <f t="shared" si="5154"/>
        <v>0</v>
      </c>
      <c r="OB140" s="242"/>
      <c r="OC140" s="243">
        <f t="shared" si="3033"/>
        <v>0</v>
      </c>
      <c r="OD140" s="243">
        <f t="shared" si="5155"/>
        <v>0</v>
      </c>
      <c r="OE140" s="243">
        <f t="shared" si="5156"/>
        <v>0</v>
      </c>
      <c r="OF140" s="244"/>
      <c r="OG140" s="244"/>
      <c r="OH140" s="244"/>
      <c r="OI140" s="244"/>
      <c r="OJ140" s="243">
        <f t="shared" si="5157"/>
        <v>0</v>
      </c>
      <c r="OK140" s="243">
        <f t="shared" si="5158"/>
        <v>0</v>
      </c>
      <c r="OL140" s="284"/>
      <c r="OM140" s="243">
        <f t="shared" si="3034"/>
        <v>0</v>
      </c>
      <c r="ON140" s="243">
        <f t="shared" si="5159"/>
        <v>0</v>
      </c>
      <c r="OO140" s="243">
        <f t="shared" si="5160"/>
        <v>0</v>
      </c>
      <c r="OP140" s="243">
        <f>VLOOKUP($B140,факт!$D$7:$HK$128,47,0)</f>
        <v>0</v>
      </c>
      <c r="OQ140" s="243">
        <f>VLOOKUP($B140,факт!$D$7:$HK$128,48,0)</f>
        <v>0</v>
      </c>
      <c r="OR140" s="244"/>
      <c r="OS140" s="244"/>
      <c r="OT140" s="243">
        <f t="shared" si="5161"/>
        <v>0</v>
      </c>
      <c r="OU140" s="243">
        <f t="shared" si="5162"/>
        <v>0</v>
      </c>
      <c r="OV140" s="284"/>
      <c r="OW140" s="243">
        <f t="shared" si="3035"/>
        <v>0</v>
      </c>
      <c r="OX140" s="243">
        <f t="shared" si="5163"/>
        <v>0</v>
      </c>
      <c r="OY140" s="243">
        <f t="shared" si="5164"/>
        <v>0</v>
      </c>
      <c r="OZ140" s="244"/>
      <c r="PA140" s="244"/>
      <c r="PB140" s="244"/>
      <c r="PC140" s="244"/>
      <c r="PD140" s="243">
        <f t="shared" si="5165"/>
        <v>0</v>
      </c>
      <c r="PE140" s="243">
        <f t="shared" si="5166"/>
        <v>0</v>
      </c>
      <c r="PF140" s="284"/>
      <c r="PG140" s="243">
        <f t="shared" si="5167"/>
        <v>0</v>
      </c>
      <c r="PH140" s="243">
        <f t="shared" si="5168"/>
        <v>0</v>
      </c>
      <c r="PI140" s="243">
        <f t="shared" si="5169"/>
        <v>0</v>
      </c>
      <c r="PJ140" s="243">
        <f>VLOOKUP($B140,факт!$D$7:$HK$128,45,0)</f>
        <v>0</v>
      </c>
      <c r="PK140" s="243">
        <f>VLOOKUP($B140,факт!$D$7:$HK$128,46,0)</f>
        <v>0</v>
      </c>
      <c r="PL140" s="244"/>
      <c r="PM140" s="244"/>
      <c r="PN140" s="243">
        <f t="shared" si="5170"/>
        <v>0</v>
      </c>
      <c r="PO140" s="243">
        <f t="shared" si="5171"/>
        <v>0</v>
      </c>
      <c r="PP140" s="243"/>
      <c r="PQ140" s="243"/>
      <c r="PR140" s="243">
        <f t="shared" si="5172"/>
        <v>0</v>
      </c>
      <c r="PS140" s="243">
        <f t="shared" si="5173"/>
        <v>0</v>
      </c>
      <c r="PT140" s="244"/>
      <c r="PU140" s="244"/>
      <c r="PV140" s="244"/>
      <c r="PW140" s="244"/>
      <c r="PX140" s="243">
        <f t="shared" si="5174"/>
        <v>0</v>
      </c>
      <c r="PY140" s="243">
        <f t="shared" si="5175"/>
        <v>0</v>
      </c>
      <c r="PZ140" s="243"/>
      <c r="QA140" s="243"/>
      <c r="QB140" s="243">
        <f t="shared" si="5176"/>
        <v>0</v>
      </c>
      <c r="QC140" s="243">
        <f t="shared" si="5177"/>
        <v>0</v>
      </c>
      <c r="QD140" s="244"/>
      <c r="QE140" s="244"/>
      <c r="QF140" s="244"/>
      <c r="QG140" s="244"/>
      <c r="QH140" s="243">
        <f t="shared" si="5178"/>
        <v>0</v>
      </c>
      <c r="QI140" s="243">
        <f t="shared" si="5179"/>
        <v>0</v>
      </c>
      <c r="QJ140" s="247">
        <f t="shared" si="5180"/>
        <v>0</v>
      </c>
      <c r="QK140" s="247">
        <f t="shared" si="5181"/>
        <v>0</v>
      </c>
      <c r="QL140" s="247">
        <f t="shared" si="5182"/>
        <v>0</v>
      </c>
      <c r="QM140" s="247">
        <f t="shared" si="5183"/>
        <v>0</v>
      </c>
      <c r="QN140" s="247">
        <f t="shared" si="5184"/>
        <v>0</v>
      </c>
      <c r="QO140" s="247">
        <f t="shared" si="5185"/>
        <v>0</v>
      </c>
      <c r="QP140" s="247">
        <f t="shared" si="5186"/>
        <v>0</v>
      </c>
      <c r="QQ140" s="247">
        <f t="shared" si="5187"/>
        <v>0</v>
      </c>
      <c r="QR140" s="243">
        <f t="shared" si="5188"/>
        <v>0</v>
      </c>
      <c r="QS140" s="243">
        <f t="shared" si="5189"/>
        <v>0</v>
      </c>
    </row>
    <row r="141" spans="1:461" s="199" customFormat="1" ht="27.75" customHeight="1" x14ac:dyDescent="0.25">
      <c r="A141" s="221"/>
      <c r="B141" s="221">
        <v>98</v>
      </c>
      <c r="C141" s="248" t="s">
        <v>309</v>
      </c>
      <c r="D141" s="238">
        <f>D139</f>
        <v>9860</v>
      </c>
      <c r="E141" s="238">
        <v>10127</v>
      </c>
      <c r="F141" s="239">
        <v>2.06</v>
      </c>
      <c r="G141" s="240">
        <v>1</v>
      </c>
      <c r="H141" s="238">
        <v>1.4</v>
      </c>
      <c r="I141" s="238">
        <v>1.68</v>
      </c>
      <c r="J141" s="238">
        <v>2.23</v>
      </c>
      <c r="K141" s="241">
        <v>2.57</v>
      </c>
      <c r="L141" s="242">
        <v>0</v>
      </c>
      <c r="M141" s="243">
        <f t="shared" ref="M141:M168" si="5190">SUM(L141*$D141*$F141*$G141*$H141*M$9)</f>
        <v>0</v>
      </c>
      <c r="N141" s="243">
        <f t="shared" si="4997"/>
        <v>0</v>
      </c>
      <c r="O141" s="243">
        <f t="shared" si="4998"/>
        <v>0</v>
      </c>
      <c r="P141" s="243">
        <f>VLOOKUP($B141,факт!$D$7:$HK$127,21,0)</f>
        <v>0</v>
      </c>
      <c r="Q141" s="243">
        <f>VLOOKUP($B141,факт!$D$7:$HK$127,22,0)</f>
        <v>0</v>
      </c>
      <c r="R141" s="243">
        <f>VLOOKUP($B141,факт!$D$7:$HK$127,19,0)</f>
        <v>0</v>
      </c>
      <c r="S141" s="243">
        <f>VLOOKUP($B141,факт!$D$7:$HK$127,20,0)</f>
        <v>0</v>
      </c>
      <c r="T141" s="243">
        <f t="shared" ref="T141:T168" si="5191">SUM(P141-N141)</f>
        <v>0</v>
      </c>
      <c r="U141" s="243">
        <f t="shared" ref="U141:U168" si="5192">SUM(Q141-O141)</f>
        <v>0</v>
      </c>
      <c r="V141" s="242">
        <v>0</v>
      </c>
      <c r="W141" s="243">
        <f t="shared" ref="W141:W168" si="5193">SUM(V141*$D141*$F141*$G141*$H141*W$9)</f>
        <v>0</v>
      </c>
      <c r="X141" s="243">
        <f t="shared" si="4999"/>
        <v>0</v>
      </c>
      <c r="Y141" s="243">
        <f t="shared" si="5000"/>
        <v>0</v>
      </c>
      <c r="Z141" s="243">
        <f>VLOOKUP($B141,факт!$D$7:$HK$128,29,0)</f>
        <v>0</v>
      </c>
      <c r="AA141" s="243">
        <f>VLOOKUP($B141,факт!$D$7:$HK$128,30,0)</f>
        <v>0</v>
      </c>
      <c r="AB141" s="243">
        <f>VLOOKUP($B141,факт!$D$7:$HK$128,27,0)</f>
        <v>0</v>
      </c>
      <c r="AC141" s="243">
        <f>VLOOKUP($B141,факт!$D$7:$HK$128,28,0)</f>
        <v>0</v>
      </c>
      <c r="AD141" s="243">
        <f t="shared" si="5001"/>
        <v>0</v>
      </c>
      <c r="AE141" s="243">
        <f t="shared" si="5002"/>
        <v>0</v>
      </c>
      <c r="AF141" s="245"/>
      <c r="AG141" s="243">
        <f t="shared" ref="AG141:AG168" si="5194">SUM(AF141*$D141*$F141*$G141*$H141*AG$9)</f>
        <v>0</v>
      </c>
      <c r="AH141" s="243">
        <f t="shared" si="5003"/>
        <v>0</v>
      </c>
      <c r="AI141" s="243">
        <f t="shared" si="5004"/>
        <v>0</v>
      </c>
      <c r="AJ141" s="243">
        <f>VLOOKUP($B141,факт!$D$7:$HK$128,43,0)</f>
        <v>0</v>
      </c>
      <c r="AK141" s="243">
        <f>VLOOKUP($B141,факт!$D$7:$HK$128,44,0)</f>
        <v>0</v>
      </c>
      <c r="AL141" s="243">
        <f>VLOOKUP($B141,факт!$D$7:$HK$128,41,0)</f>
        <v>0</v>
      </c>
      <c r="AM141" s="243">
        <f>VLOOKUP($B141,факт!$D$7:$HK$128,42,0)</f>
        <v>0</v>
      </c>
      <c r="AN141" s="243">
        <f t="shared" si="5005"/>
        <v>0</v>
      </c>
      <c r="AO141" s="243">
        <f t="shared" si="5006"/>
        <v>0</v>
      </c>
      <c r="AP141" s="242">
        <v>0</v>
      </c>
      <c r="AQ141" s="243">
        <f t="shared" ref="AQ141:AQ168" si="5195">SUM(AP141*$D141*$F141*$G141*$H141*AQ$9)</f>
        <v>0</v>
      </c>
      <c r="AR141" s="243">
        <f t="shared" si="5007"/>
        <v>0</v>
      </c>
      <c r="AS141" s="243">
        <f t="shared" si="5008"/>
        <v>0</v>
      </c>
      <c r="AT141" s="243">
        <f>VLOOKUP($B141,факт!$D$7:$HK$128,9,0)</f>
        <v>0</v>
      </c>
      <c r="AU141" s="243">
        <f>VLOOKUP($B141,факт!$D$7:$HK$128,10,0)</f>
        <v>0</v>
      </c>
      <c r="AV141" s="243">
        <f>VLOOKUP($B141,факт!$D$7:$HK$128,7,0)</f>
        <v>0</v>
      </c>
      <c r="AW141" s="243">
        <f>VLOOKUP($B141,факт!$D$7:$HK$128,8,0)</f>
        <v>0</v>
      </c>
      <c r="AX141" s="243">
        <f t="shared" si="5009"/>
        <v>0</v>
      </c>
      <c r="AY141" s="243">
        <f t="shared" si="5010"/>
        <v>0</v>
      </c>
      <c r="AZ141" s="242">
        <v>0</v>
      </c>
      <c r="BA141" s="243">
        <f t="shared" ref="BA141:BA168" si="5196">SUM(AZ141*$D141*$F141*$G141*$H141*BA$9)</f>
        <v>0</v>
      </c>
      <c r="BB141" s="243">
        <f t="shared" si="5011"/>
        <v>0</v>
      </c>
      <c r="BC141" s="243">
        <f t="shared" si="5012"/>
        <v>0</v>
      </c>
      <c r="BD141" s="243">
        <f>VLOOKUP($B141,факт!$D$7:$HK$128,23,0)</f>
        <v>0</v>
      </c>
      <c r="BE141" s="243">
        <f>VLOOKUP($B141,факт!$D$7:$HK$128,24,0)</f>
        <v>0</v>
      </c>
      <c r="BF141" s="243"/>
      <c r="BG141" s="243"/>
      <c r="BH141" s="243">
        <f t="shared" si="5013"/>
        <v>0</v>
      </c>
      <c r="BI141" s="243">
        <f t="shared" si="5014"/>
        <v>0</v>
      </c>
      <c r="BJ141" s="242">
        <v>0</v>
      </c>
      <c r="BK141" s="243">
        <f t="shared" ref="BK141:BK168" si="5197">SUM(BJ141*$D141*$F141*$G141*$H141*BK$9)</f>
        <v>0</v>
      </c>
      <c r="BL141" s="243">
        <f t="shared" si="5015"/>
        <v>0</v>
      </c>
      <c r="BM141" s="243">
        <f t="shared" si="5016"/>
        <v>0</v>
      </c>
      <c r="BN141" s="243">
        <f>VLOOKUP($B141,факт!$D$7:$HK$128,199,0)</f>
        <v>0</v>
      </c>
      <c r="BO141" s="243">
        <f>VLOOKUP($B141,факт!$D$7:$HK$128,200,0)</f>
        <v>0</v>
      </c>
      <c r="BP141" s="243">
        <f>VLOOKUP($B141,факт!$D$7:$HK$128,197,0)</f>
        <v>0</v>
      </c>
      <c r="BQ141" s="243">
        <f>VLOOKUP($B141,факт!$D$7:$HK$128,198,0)</f>
        <v>0</v>
      </c>
      <c r="BR141" s="243">
        <f t="shared" si="5017"/>
        <v>0</v>
      </c>
      <c r="BS141" s="243">
        <f t="shared" si="5018"/>
        <v>0</v>
      </c>
      <c r="BT141" s="243"/>
      <c r="BU141" s="243">
        <f t="shared" ref="BU141:BU168" si="5198">SUM(BT141*$D141*$F141*$G141*$H141*BU$9)</f>
        <v>0</v>
      </c>
      <c r="BV141" s="243">
        <f t="shared" si="5019"/>
        <v>0</v>
      </c>
      <c r="BW141" s="243">
        <f t="shared" si="5020"/>
        <v>0</v>
      </c>
      <c r="BX141" s="243">
        <f>VLOOKUP($B141,факт!$D$7:$HK$128,25,0)</f>
        <v>0</v>
      </c>
      <c r="BY141" s="243">
        <f>VLOOKUP($B141,факт!$D$7:$HK$128,26,0)</f>
        <v>0</v>
      </c>
      <c r="BZ141" s="244"/>
      <c r="CA141" s="244"/>
      <c r="CB141" s="243">
        <f t="shared" si="5021"/>
        <v>0</v>
      </c>
      <c r="CC141" s="243">
        <f t="shared" si="5022"/>
        <v>0</v>
      </c>
      <c r="CD141" s="242">
        <v>0</v>
      </c>
      <c r="CE141" s="243">
        <f t="shared" si="5023"/>
        <v>0</v>
      </c>
      <c r="CF141" s="243">
        <f t="shared" si="5024"/>
        <v>0</v>
      </c>
      <c r="CG141" s="243">
        <f t="shared" si="5025"/>
        <v>0</v>
      </c>
      <c r="CH141" s="243">
        <f>VLOOKUP($B141,факт!$D$7:$HK$128,13,0)</f>
        <v>0</v>
      </c>
      <c r="CI141" s="243">
        <f>VLOOKUP($B141,факт!$D$7:$HK$128,14,0)</f>
        <v>0</v>
      </c>
      <c r="CJ141" s="243">
        <f>VLOOKUP($B141,факт!$D$7:$HK$128,11,0)</f>
        <v>0</v>
      </c>
      <c r="CK141" s="243">
        <f>VLOOKUP($B141,факт!$D$7:$HK$128,12,0)</f>
        <v>0</v>
      </c>
      <c r="CL141" s="243">
        <f t="shared" si="5026"/>
        <v>0</v>
      </c>
      <c r="CM141" s="243">
        <f t="shared" si="5027"/>
        <v>0</v>
      </c>
      <c r="CN141" s="245"/>
      <c r="CO141" s="243">
        <f t="shared" ref="CO141:CO168" si="5199">SUM(CN141*$D141*$F141*$G141*$H141*CO$9)</f>
        <v>0</v>
      </c>
      <c r="CP141" s="243">
        <f t="shared" si="5028"/>
        <v>0</v>
      </c>
      <c r="CQ141" s="243">
        <f t="shared" si="5029"/>
        <v>0</v>
      </c>
      <c r="CR141" s="243">
        <f>VLOOKUP($B141,факт!$D$7:$HK$128,37,0)</f>
        <v>0</v>
      </c>
      <c r="CS141" s="243">
        <f>VLOOKUP($B141,факт!$D$7:$HK$128,38,0)</f>
        <v>0</v>
      </c>
      <c r="CT141" s="243">
        <f>VLOOKUP($B141,факт!$D$7:$HK$128,35,0)</f>
        <v>0</v>
      </c>
      <c r="CU141" s="243">
        <f>VLOOKUP($B141,факт!$D$7:$HK$128,36,0)</f>
        <v>0</v>
      </c>
      <c r="CV141" s="243">
        <f t="shared" si="5030"/>
        <v>0</v>
      </c>
      <c r="CW141" s="243">
        <f t="shared" si="5031"/>
        <v>0</v>
      </c>
      <c r="CX141" s="242">
        <v>0</v>
      </c>
      <c r="CY141" s="243">
        <f t="shared" ref="CY141:CY168" si="5200">SUM(CX141*$D141*$F141*$G141*$H141*CY$9)</f>
        <v>0</v>
      </c>
      <c r="CZ141" s="243">
        <f t="shared" si="5032"/>
        <v>0</v>
      </c>
      <c r="DA141" s="243">
        <f t="shared" si="5033"/>
        <v>0</v>
      </c>
      <c r="DB141" s="243">
        <f>VLOOKUP($B141,факт!$D$7:$HK$128,121,0)</f>
        <v>0</v>
      </c>
      <c r="DC141" s="243">
        <f>VLOOKUP($B141,факт!$D$7:$HK$128,122,0)</f>
        <v>0</v>
      </c>
      <c r="DD141" s="243">
        <f>VLOOKUP($B141,факт!$D$7:$HK$128,119,0)</f>
        <v>0</v>
      </c>
      <c r="DE141" s="243">
        <f>VLOOKUP($B141,факт!$D$7:$HK$128,120,0)</f>
        <v>0</v>
      </c>
      <c r="DF141" s="243">
        <f t="shared" si="5034"/>
        <v>0</v>
      </c>
      <c r="DG141" s="243">
        <f t="shared" si="5035"/>
        <v>0</v>
      </c>
      <c r="DH141" s="242">
        <v>0</v>
      </c>
      <c r="DI141" s="243">
        <f t="shared" ref="DI141:DI168" si="5201">SUM(DH141*$D141*$F141*$G141*$H141*DI$9)</f>
        <v>0</v>
      </c>
      <c r="DJ141" s="243">
        <f t="shared" si="5036"/>
        <v>0</v>
      </c>
      <c r="DK141" s="243">
        <f t="shared" si="5037"/>
        <v>0</v>
      </c>
      <c r="DL141" s="243">
        <f>VLOOKUP($B141,факт!$D$7:$HK$128,135,0)</f>
        <v>0</v>
      </c>
      <c r="DM141" s="243">
        <f>VLOOKUP($B141,факт!$D$7:$HK$128,136,0)</f>
        <v>0</v>
      </c>
      <c r="DN141" s="243">
        <f>VLOOKUP($B141,факт!$D$7:$HK$128,133,0)</f>
        <v>0</v>
      </c>
      <c r="DO141" s="243">
        <f>VLOOKUP($B141,факт!$D$7:$HK$128,134,0)</f>
        <v>0</v>
      </c>
      <c r="DP141" s="243">
        <f t="shared" si="5038"/>
        <v>0</v>
      </c>
      <c r="DQ141" s="243">
        <f t="shared" si="5039"/>
        <v>0</v>
      </c>
      <c r="DR141" s="243"/>
      <c r="DS141" s="243">
        <f t="shared" ref="DS141:DS168" si="5202">SUM(DR141*$D141*$F141*$G141*$H141*DS$9)</f>
        <v>0</v>
      </c>
      <c r="DT141" s="243">
        <f t="shared" si="5040"/>
        <v>0</v>
      </c>
      <c r="DU141" s="243">
        <f t="shared" si="5041"/>
        <v>0</v>
      </c>
      <c r="DV141" s="243">
        <f>VLOOKUP($B141,факт!$D$7:$HK$128,157,0)</f>
        <v>0</v>
      </c>
      <c r="DW141" s="243">
        <f>VLOOKUP($B141,факт!$D$7:$HK$128,158,0)</f>
        <v>0</v>
      </c>
      <c r="DX141" s="243">
        <f>VLOOKUP($B141,факт!$D$7:$HK$128,155,0)</f>
        <v>0</v>
      </c>
      <c r="DY141" s="243">
        <f>VLOOKUP($B141,факт!$D$7:$HK$128,156,0)</f>
        <v>0</v>
      </c>
      <c r="DZ141" s="243">
        <f t="shared" si="5042"/>
        <v>0</v>
      </c>
      <c r="EA141" s="243">
        <f t="shared" si="5043"/>
        <v>0</v>
      </c>
      <c r="EB141" s="242">
        <v>0</v>
      </c>
      <c r="EC141" s="243">
        <f t="shared" ref="EC141:EC168" si="5203">SUM(EB141*$D141*$F141*$G141*$I141*EC$9)</f>
        <v>0</v>
      </c>
      <c r="ED141" s="243">
        <f t="shared" si="5044"/>
        <v>0</v>
      </c>
      <c r="EE141" s="243">
        <f t="shared" si="5045"/>
        <v>0</v>
      </c>
      <c r="EF141" s="243">
        <f>VLOOKUP($B141,факт!$D$7:$HK$128,173,0)</f>
        <v>0</v>
      </c>
      <c r="EG141" s="243">
        <f>VLOOKUP($B141,факт!$D$7:$HK$128,174,0)</f>
        <v>0</v>
      </c>
      <c r="EH141" s="243">
        <f>VLOOKUP($B141,факт!$D$7:$HK$128,171,0)</f>
        <v>0</v>
      </c>
      <c r="EI141" s="243">
        <f>VLOOKUP($B141,факт!$D$7:$HK$128,172,0)</f>
        <v>0</v>
      </c>
      <c r="EJ141" s="243">
        <f t="shared" si="5046"/>
        <v>0</v>
      </c>
      <c r="EK141" s="243">
        <f t="shared" si="5047"/>
        <v>0</v>
      </c>
      <c r="EL141" s="242">
        <v>0</v>
      </c>
      <c r="EM141" s="243">
        <f t="shared" ref="EM141:EM168" si="5204">SUM(EL141*$D141*$F141*$G141*$I141*EM$9)</f>
        <v>0</v>
      </c>
      <c r="EN141" s="243">
        <f t="shared" si="5048"/>
        <v>0</v>
      </c>
      <c r="EO141" s="243">
        <f t="shared" si="5049"/>
        <v>0</v>
      </c>
      <c r="EP141" s="243">
        <f>VLOOKUP($B141,факт!$D$7:$HK$128,175,0)</f>
        <v>0</v>
      </c>
      <c r="EQ141" s="243">
        <f>VLOOKUP($B141,факт!$D$7:$HK$128,176,0)</f>
        <v>0</v>
      </c>
      <c r="ER141" s="244"/>
      <c r="ES141" s="244"/>
      <c r="ET141" s="243">
        <f t="shared" si="5050"/>
        <v>0</v>
      </c>
      <c r="EU141" s="243">
        <f t="shared" si="5051"/>
        <v>0</v>
      </c>
      <c r="EV141" s="242">
        <v>0</v>
      </c>
      <c r="EW141" s="243">
        <f t="shared" ref="EW141:EW168" si="5205">SUM(EV141*$D141*$F141*$G141*$I141*EW$9)</f>
        <v>0</v>
      </c>
      <c r="EX141" s="243">
        <f t="shared" si="5052"/>
        <v>0</v>
      </c>
      <c r="EY141" s="243">
        <f t="shared" si="5053"/>
        <v>0</v>
      </c>
      <c r="EZ141" s="243">
        <f>VLOOKUP($B141,факт!$D$7:$HK$128,179,0)</f>
        <v>0</v>
      </c>
      <c r="FA141" s="243">
        <f>VLOOKUP($B141,факт!$D$7:$HK$128,180,0)</f>
        <v>0</v>
      </c>
      <c r="FB141" s="243">
        <f>VLOOKUP($B141,факт!$D$7:$HK$128,177,0)</f>
        <v>0</v>
      </c>
      <c r="FC141" s="243">
        <f>VLOOKUP($B141,факт!$D$7:$HK$128,178,0)</f>
        <v>0</v>
      </c>
      <c r="FD141" s="243">
        <f t="shared" si="5054"/>
        <v>0</v>
      </c>
      <c r="FE141" s="243">
        <f t="shared" si="5055"/>
        <v>0</v>
      </c>
      <c r="FF141" s="242">
        <v>0</v>
      </c>
      <c r="FG141" s="243">
        <f t="shared" ref="FG141:FG168" si="5206">SUM(FF141*$D141*$F141*$G141*$I141*FG$9)</f>
        <v>0</v>
      </c>
      <c r="FH141" s="243">
        <f t="shared" si="5056"/>
        <v>0</v>
      </c>
      <c r="FI141" s="243">
        <f t="shared" si="5057"/>
        <v>0</v>
      </c>
      <c r="FJ141" s="243">
        <f>VLOOKUP($B141,факт!$D$7:$HK$128,183,0)</f>
        <v>0</v>
      </c>
      <c r="FK141" s="243">
        <f>VLOOKUP($B141,факт!$D$7:$HK$128,184,0)</f>
        <v>0</v>
      </c>
      <c r="FL141" s="243">
        <f>VLOOKUP($B141,факт!$D$7:$HK$128,181,0)</f>
        <v>0</v>
      </c>
      <c r="FM141" s="243">
        <f>VLOOKUP($B141,факт!$D$7:$HK$128,182,0)</f>
        <v>0</v>
      </c>
      <c r="FN141" s="243">
        <f t="shared" si="5058"/>
        <v>0</v>
      </c>
      <c r="FO141" s="243">
        <f t="shared" si="5059"/>
        <v>0</v>
      </c>
      <c r="FP141" s="242">
        <v>0</v>
      </c>
      <c r="FQ141" s="243">
        <f t="shared" ref="FQ141:FQ168" si="5207">SUM(FP141*$D141*$F141*$G141*$I141*FQ$9)</f>
        <v>0</v>
      </c>
      <c r="FR141" s="243">
        <f t="shared" si="5060"/>
        <v>0</v>
      </c>
      <c r="FS141" s="243">
        <f t="shared" si="5061"/>
        <v>0</v>
      </c>
      <c r="FT141" s="243">
        <f>VLOOKUP($B141,факт!$D$7:$HK$128,189,0)</f>
        <v>0</v>
      </c>
      <c r="FU141" s="243">
        <f>VLOOKUP($B141,факт!$D$7:$HK$128,190,0)</f>
        <v>0</v>
      </c>
      <c r="FV141" s="243">
        <f>VLOOKUP($B141,факт!$D$7:$HK$128,187,0)</f>
        <v>0</v>
      </c>
      <c r="FW141" s="243">
        <f>VLOOKUP($B141,факт!$D$7:$HK$128,188,0)</f>
        <v>0</v>
      </c>
      <c r="FX141" s="243">
        <f t="shared" si="5062"/>
        <v>0</v>
      </c>
      <c r="FY141" s="243">
        <f t="shared" si="5063"/>
        <v>0</v>
      </c>
      <c r="FZ141" s="242">
        <v>0</v>
      </c>
      <c r="GA141" s="243">
        <f t="shared" ref="GA141:GA168" si="5208">SUM(FZ141*$D141*$F141*$G141*$I141*GA$9)</f>
        <v>0</v>
      </c>
      <c r="GB141" s="243">
        <f t="shared" si="5064"/>
        <v>0</v>
      </c>
      <c r="GC141" s="243">
        <f t="shared" si="5065"/>
        <v>0</v>
      </c>
      <c r="GD141" s="243">
        <f>VLOOKUP($B141,факт!$D$7:$HK$128,201,0)</f>
        <v>0</v>
      </c>
      <c r="GE141" s="243">
        <f>VLOOKUP($B141,факт!$D$7:$HK$128,202,0)</f>
        <v>0</v>
      </c>
      <c r="GF141" s="244"/>
      <c r="GG141" s="244"/>
      <c r="GH141" s="243">
        <f t="shared" si="5066"/>
        <v>0</v>
      </c>
      <c r="GI141" s="243">
        <f t="shared" si="5067"/>
        <v>0</v>
      </c>
      <c r="GJ141" s="242">
        <v>0</v>
      </c>
      <c r="GK141" s="243">
        <f t="shared" ref="GK141:GK168" si="5209">SUM(GJ141*$D141*$F141*$G141*$I141*GK$9)</f>
        <v>0</v>
      </c>
      <c r="GL141" s="243">
        <f t="shared" si="5068"/>
        <v>0</v>
      </c>
      <c r="GM141" s="243">
        <f t="shared" si="5069"/>
        <v>0</v>
      </c>
      <c r="GN141" s="243">
        <f>VLOOKUP($B141,факт!$D$7:$HK$128,191,0)</f>
        <v>0</v>
      </c>
      <c r="GO141" s="243">
        <f>VLOOKUP($B141,факт!$D$7:$HK$128,192,0)</f>
        <v>0</v>
      </c>
      <c r="GP141" s="244"/>
      <c r="GQ141" s="244"/>
      <c r="GR141" s="243">
        <f t="shared" si="5070"/>
        <v>0</v>
      </c>
      <c r="GS141" s="243">
        <f t="shared" si="5071"/>
        <v>0</v>
      </c>
      <c r="GT141" s="242">
        <v>0</v>
      </c>
      <c r="GU141" s="243">
        <f t="shared" ref="GU141:GU168" si="5210">SUM(GT141*$D141*$F141*$G141*$H141*GU$9)</f>
        <v>0</v>
      </c>
      <c r="GV141" s="243">
        <f t="shared" si="5072"/>
        <v>0</v>
      </c>
      <c r="GW141" s="243">
        <f t="shared" si="5073"/>
        <v>0</v>
      </c>
      <c r="GX141" s="243">
        <f>VLOOKUP($B141,факт!$D$7:$HK$128,127,0)</f>
        <v>0</v>
      </c>
      <c r="GY141" s="243">
        <f>VLOOKUP($B141,факт!$D$7:$HK$128,128,0)</f>
        <v>0</v>
      </c>
      <c r="GZ141" s="243">
        <f>VLOOKUP($B141,факт!$D$7:$HK$128,125,0)</f>
        <v>0</v>
      </c>
      <c r="HA141" s="243">
        <f>VLOOKUP($B141,факт!$D$7:$HK$128,126,0)</f>
        <v>0</v>
      </c>
      <c r="HB141" s="243">
        <f t="shared" si="5074"/>
        <v>0</v>
      </c>
      <c r="HC141" s="243">
        <f t="shared" si="5075"/>
        <v>0</v>
      </c>
      <c r="HD141" s="242"/>
      <c r="HE141" s="243">
        <f t="shared" si="5076"/>
        <v>0</v>
      </c>
      <c r="HF141" s="243">
        <f t="shared" si="5077"/>
        <v>0</v>
      </c>
      <c r="HG141" s="243">
        <f t="shared" si="5078"/>
        <v>0</v>
      </c>
      <c r="HH141" s="243">
        <f>VLOOKUP($B141,факт!$D$7:$HK$128,131,0)</f>
        <v>0</v>
      </c>
      <c r="HI141" s="243">
        <f>VLOOKUP($B141,факт!$D$7:$HK$128,132,0)</f>
        <v>0</v>
      </c>
      <c r="HJ141" s="243">
        <f>VLOOKUP($B141,факт!$D$7:$HK$128,129,0)</f>
        <v>0</v>
      </c>
      <c r="HK141" s="243">
        <f>VLOOKUP($B141,факт!$D$7:$HK$128,130,0)</f>
        <v>0</v>
      </c>
      <c r="HL141" s="243">
        <f t="shared" si="5079"/>
        <v>0</v>
      </c>
      <c r="HM141" s="243">
        <f t="shared" si="5080"/>
        <v>0</v>
      </c>
      <c r="HN141" s="244"/>
      <c r="HO141" s="244">
        <v>0</v>
      </c>
      <c r="HP141" s="243">
        <f t="shared" si="5081"/>
        <v>0</v>
      </c>
      <c r="HQ141" s="243">
        <f t="shared" si="5082"/>
        <v>0</v>
      </c>
      <c r="HR141" s="243">
        <f>VLOOKUP($B141,факт!$D$7:$HK$128,165,0)</f>
        <v>0</v>
      </c>
      <c r="HS141" s="243">
        <f>VLOOKUP($B141,факт!$D$7:$HK$128,166,0)</f>
        <v>0</v>
      </c>
      <c r="HT141" s="243">
        <f>VLOOKUP($B141,факт!$D$7:$HK$128,163,0)</f>
        <v>0</v>
      </c>
      <c r="HU141" s="243">
        <f>VLOOKUP($B141,факт!$D$7:$HK$128,164,0)</f>
        <v>0</v>
      </c>
      <c r="HV141" s="243">
        <f t="shared" si="5083"/>
        <v>0</v>
      </c>
      <c r="HW141" s="243">
        <f t="shared" si="5084"/>
        <v>0</v>
      </c>
      <c r="HX141" s="244">
        <v>0</v>
      </c>
      <c r="HY141" s="244">
        <v>0</v>
      </c>
      <c r="HZ141" s="243">
        <f t="shared" si="5085"/>
        <v>0</v>
      </c>
      <c r="IA141" s="243">
        <f t="shared" si="5086"/>
        <v>0</v>
      </c>
      <c r="IB141" s="243">
        <f>VLOOKUP($B141,факт!$D$7:$HK$128,49,0)</f>
        <v>0</v>
      </c>
      <c r="IC141" s="243">
        <f>VLOOKUP($B141,факт!$D$7:$HK$128,50,0)</f>
        <v>0</v>
      </c>
      <c r="ID141" s="244"/>
      <c r="IE141" s="244"/>
      <c r="IF141" s="243">
        <f t="shared" si="5087"/>
        <v>0</v>
      </c>
      <c r="IG141" s="243">
        <f t="shared" si="5088"/>
        <v>0</v>
      </c>
      <c r="IH141" s="244">
        <v>0</v>
      </c>
      <c r="II141" s="244">
        <v>0</v>
      </c>
      <c r="IJ141" s="243">
        <f t="shared" si="5089"/>
        <v>0</v>
      </c>
      <c r="IK141" s="243">
        <f t="shared" si="5090"/>
        <v>0</v>
      </c>
      <c r="IL141" s="243">
        <f>VLOOKUP($B141,факт!$D$7:$HK$128,85,0)</f>
        <v>0</v>
      </c>
      <c r="IM141" s="243">
        <f>VLOOKUP($B141,факт!$D$7:$HK$128,86,0)</f>
        <v>0</v>
      </c>
      <c r="IN141" s="244"/>
      <c r="IO141" s="244"/>
      <c r="IP141" s="243">
        <f t="shared" si="5091"/>
        <v>0</v>
      </c>
      <c r="IQ141" s="243">
        <f t="shared" si="5092"/>
        <v>0</v>
      </c>
      <c r="IR141" s="244">
        <v>0</v>
      </c>
      <c r="IS141" s="244">
        <v>0</v>
      </c>
      <c r="IT141" s="244"/>
      <c r="IU141" s="244"/>
      <c r="IV141" s="243">
        <f t="shared" si="5093"/>
        <v>0</v>
      </c>
      <c r="IW141" s="243">
        <f t="shared" si="5094"/>
        <v>0</v>
      </c>
      <c r="IX141" s="243">
        <f>VLOOKUP($B141,факт!$D$7:$HK$128,55,0)</f>
        <v>0</v>
      </c>
      <c r="IY141" s="243">
        <f>VLOOKUP($B141,факт!$D$7:$HK$128,56,0)</f>
        <v>0</v>
      </c>
      <c r="IZ141" s="243">
        <f t="shared" si="5095"/>
        <v>0</v>
      </c>
      <c r="JA141" s="243">
        <f t="shared" si="5096"/>
        <v>0</v>
      </c>
      <c r="JB141" s="242">
        <v>0</v>
      </c>
      <c r="JC141" s="243">
        <f t="shared" ref="JC141:JC168" si="5211">SUM(JB141*$D141*$F141*$G141*$I141*JC$9)</f>
        <v>0</v>
      </c>
      <c r="JD141" s="243">
        <f t="shared" si="5097"/>
        <v>0</v>
      </c>
      <c r="JE141" s="243">
        <f t="shared" si="5098"/>
        <v>0</v>
      </c>
      <c r="JF141" s="243">
        <f>VLOOKUP($B141,факт!$D$7:$HK$128,61,0)</f>
        <v>0</v>
      </c>
      <c r="JG141" s="243">
        <f>VLOOKUP($B141,факт!$D$7:$HK$128,62,0)</f>
        <v>0</v>
      </c>
      <c r="JH141" s="243">
        <f>VLOOKUP($B141,факт!$D$7:$HK$128,59,0)</f>
        <v>0</v>
      </c>
      <c r="JI141" s="243">
        <f>VLOOKUP($B141,факт!$D$7:$HK$128,60,0)</f>
        <v>0</v>
      </c>
      <c r="JJ141" s="243">
        <f t="shared" si="5099"/>
        <v>0</v>
      </c>
      <c r="JK141" s="243">
        <f t="shared" si="5100"/>
        <v>0</v>
      </c>
      <c r="JL141" s="242"/>
      <c r="JM141" s="243">
        <f t="shared" si="5101"/>
        <v>0</v>
      </c>
      <c r="JN141" s="243">
        <f t="shared" si="5102"/>
        <v>0</v>
      </c>
      <c r="JO141" s="243">
        <f t="shared" si="5103"/>
        <v>0</v>
      </c>
      <c r="JP141" s="243">
        <f>VLOOKUP($B141,факт!$D$7:$HK$128,213,0)</f>
        <v>0</v>
      </c>
      <c r="JQ141" s="243">
        <f>VLOOKUP($B141,факт!$D$7:$HK$128,214,0)</f>
        <v>0</v>
      </c>
      <c r="JR141" s="244"/>
      <c r="JS141" s="244"/>
      <c r="JT141" s="243">
        <f t="shared" si="5104"/>
        <v>0</v>
      </c>
      <c r="JU141" s="243">
        <f t="shared" si="5105"/>
        <v>0</v>
      </c>
      <c r="JV141" s="242"/>
      <c r="JW141" s="243">
        <f t="shared" ref="JW141:JW168" si="5212">SUM(JV141*$D141*$F141*$G141*$I141*JW$9)</f>
        <v>0</v>
      </c>
      <c r="JX141" s="243">
        <f t="shared" si="5106"/>
        <v>0</v>
      </c>
      <c r="JY141" s="243">
        <f t="shared" si="5107"/>
        <v>0</v>
      </c>
      <c r="JZ141" s="243">
        <f>VLOOKUP($B141,факт!$D$7:$HK$128,211,0)</f>
        <v>0</v>
      </c>
      <c r="KA141" s="243">
        <f>VLOOKUP($B141,факт!$D$7:$HK$128,212,0)</f>
        <v>0</v>
      </c>
      <c r="KB141" s="243">
        <f>VLOOKUP($B141,факт!$D$7:$HK$128,209,0)</f>
        <v>0</v>
      </c>
      <c r="KC141" s="243">
        <f>VLOOKUP($B141,факт!$D$7:$HK$128,210,0)</f>
        <v>0</v>
      </c>
      <c r="KD141" s="243">
        <f t="shared" si="5108"/>
        <v>0</v>
      </c>
      <c r="KE141" s="243">
        <f t="shared" si="5109"/>
        <v>0</v>
      </c>
      <c r="KF141" s="242">
        <v>0</v>
      </c>
      <c r="KG141" s="243">
        <f t="shared" si="5110"/>
        <v>0</v>
      </c>
      <c r="KH141" s="243">
        <f t="shared" si="5111"/>
        <v>0</v>
      </c>
      <c r="KI141" s="243">
        <f t="shared" si="5112"/>
        <v>0</v>
      </c>
      <c r="KJ141" s="243">
        <f>VLOOKUP($B141,факт!$D$7:$HK$128,161,0)</f>
        <v>0</v>
      </c>
      <c r="KK141" s="243">
        <f>VLOOKUP($B141,факт!$D$7:$HK$128,162,0)</f>
        <v>0</v>
      </c>
      <c r="KL141" s="243">
        <f>VLOOKUP($B141,факт!$D$7:$HK$128,159,0)</f>
        <v>0</v>
      </c>
      <c r="KM141" s="243">
        <f>VLOOKUP($B141,факт!$D$7:$HK$128,160,0)</f>
        <v>0</v>
      </c>
      <c r="KN141" s="243">
        <f t="shared" si="5113"/>
        <v>0</v>
      </c>
      <c r="KO141" s="243">
        <f t="shared" si="5114"/>
        <v>0</v>
      </c>
      <c r="KP141" s="242">
        <v>0</v>
      </c>
      <c r="KQ141" s="243">
        <f t="shared" si="5115"/>
        <v>0</v>
      </c>
      <c r="KR141" s="243">
        <f t="shared" si="5116"/>
        <v>0</v>
      </c>
      <c r="KS141" s="243">
        <f t="shared" si="5117"/>
        <v>0</v>
      </c>
      <c r="KT141" s="244"/>
      <c r="KU141" s="244"/>
      <c r="KV141" s="244"/>
      <c r="KW141" s="244"/>
      <c r="KX141" s="243">
        <f t="shared" si="5118"/>
        <v>0</v>
      </c>
      <c r="KY141" s="243">
        <f t="shared" si="5119"/>
        <v>0</v>
      </c>
      <c r="KZ141" s="242">
        <v>0</v>
      </c>
      <c r="LA141" s="243">
        <f t="shared" ref="LA141:LA168" si="5213">SUM(KZ141*$D141*$F141*$G141*$I141*LA$9)</f>
        <v>0</v>
      </c>
      <c r="LB141" s="243">
        <f t="shared" si="5120"/>
        <v>0</v>
      </c>
      <c r="LC141" s="243">
        <f t="shared" si="5121"/>
        <v>0</v>
      </c>
      <c r="LD141" s="243">
        <f>VLOOKUP($B141,факт!$D$7:$HK$128,89,0)</f>
        <v>0</v>
      </c>
      <c r="LE141" s="243">
        <f>VLOOKUP($B141,факт!$D$7:$HK$128,90,0)</f>
        <v>0</v>
      </c>
      <c r="LF141" s="243">
        <f>VLOOKUP($B141,факт!$D$7:$HK$128,87,0)</f>
        <v>0</v>
      </c>
      <c r="LG141" s="243">
        <f>VLOOKUP($B141,факт!$D$7:$HK$128,88,0)</f>
        <v>0</v>
      </c>
      <c r="LH141" s="243">
        <f t="shared" si="5122"/>
        <v>0</v>
      </c>
      <c r="LI141" s="243">
        <f t="shared" si="5123"/>
        <v>0</v>
      </c>
      <c r="LJ141" s="242">
        <v>0</v>
      </c>
      <c r="LK141" s="243">
        <f t="shared" ref="LK141:LK168" si="5214">SUM(LJ141*$D141*$F141*$G141*$I141*LK$9)</f>
        <v>0</v>
      </c>
      <c r="LL141" s="243">
        <f t="shared" si="5124"/>
        <v>0</v>
      </c>
      <c r="LM141" s="243">
        <f t="shared" si="5125"/>
        <v>0</v>
      </c>
      <c r="LN141" s="243">
        <f>VLOOKUP($B141,факт!$D$7:$HK$128,69,0)</f>
        <v>0</v>
      </c>
      <c r="LO141" s="243">
        <f>VLOOKUP($B141,факт!$D$7:$HK$128,70,0)</f>
        <v>0</v>
      </c>
      <c r="LP141" s="244"/>
      <c r="LQ141" s="244"/>
      <c r="LR141" s="243">
        <f t="shared" si="5126"/>
        <v>0</v>
      </c>
      <c r="LS141" s="243">
        <f t="shared" si="5127"/>
        <v>0</v>
      </c>
      <c r="LT141" s="242"/>
      <c r="LU141" s="243">
        <f t="shared" ref="LU141:LU168" si="5215">SUM(LT141*$D141*$F141*$G141*$I141*LU$9)</f>
        <v>0</v>
      </c>
      <c r="LV141" s="243">
        <f t="shared" si="5128"/>
        <v>0</v>
      </c>
      <c r="LW141" s="243">
        <f t="shared" si="5129"/>
        <v>0</v>
      </c>
      <c r="LX141" s="243">
        <f>VLOOKUP($B141,факт!$D$7:$HK$128,83,0)</f>
        <v>0</v>
      </c>
      <c r="LY141" s="243">
        <f>VLOOKUP($B141,факт!$D$7:$HK$128,84,0)</f>
        <v>0</v>
      </c>
      <c r="LZ141" s="244"/>
      <c r="MA141" s="244"/>
      <c r="MB141" s="243">
        <f t="shared" si="5130"/>
        <v>0</v>
      </c>
      <c r="MC141" s="243">
        <f t="shared" si="5131"/>
        <v>0</v>
      </c>
      <c r="MD141" s="242">
        <v>0</v>
      </c>
      <c r="ME141" s="243">
        <f t="shared" ref="ME141:ME168" si="5216">SUM(MD141*$D141*$F141*$G141*$I141*ME$9)</f>
        <v>0</v>
      </c>
      <c r="MF141" s="243">
        <f t="shared" si="5132"/>
        <v>0</v>
      </c>
      <c r="MG141" s="243">
        <f t="shared" si="5133"/>
        <v>0</v>
      </c>
      <c r="MH141" s="243">
        <f>VLOOKUP($B141,факт!$D$7:$HK$128,73,0)</f>
        <v>0</v>
      </c>
      <c r="MI141" s="243">
        <f>VLOOKUP($B141,факт!$D$7:$HK$128,74,0)</f>
        <v>0</v>
      </c>
      <c r="MJ141" s="243">
        <f>VLOOKUP($B141,факт!$D$7:$HK$128,71,0)</f>
        <v>0</v>
      </c>
      <c r="MK141" s="243">
        <f>VLOOKUP($B141,факт!$D$7:$HK$128,72,0)</f>
        <v>0</v>
      </c>
      <c r="ML141" s="243">
        <f t="shared" si="5134"/>
        <v>0</v>
      </c>
      <c r="MM141" s="243">
        <f t="shared" si="5135"/>
        <v>0</v>
      </c>
      <c r="MN141" s="242">
        <v>0</v>
      </c>
      <c r="MO141" s="243">
        <f t="shared" ref="MO141:MO168" si="5217">SUM(MN141*$D141*$F141*$G141*$I141*MO$9)</f>
        <v>0</v>
      </c>
      <c r="MP141" s="243">
        <f t="shared" si="5136"/>
        <v>0</v>
      </c>
      <c r="MQ141" s="243">
        <f t="shared" si="5137"/>
        <v>0</v>
      </c>
      <c r="MR141" s="243">
        <f>VLOOKUP($B141,факт!$D$7:$HK$128,53,0)</f>
        <v>0</v>
      </c>
      <c r="MS141" s="243">
        <f>VLOOKUP($B141,факт!$D$7:$HK$128,54,0)</f>
        <v>0</v>
      </c>
      <c r="MT141" s="243">
        <f>VLOOKUP($B141,факт!$D$7:$HK$128,51,0)</f>
        <v>0</v>
      </c>
      <c r="MU141" s="243">
        <f>VLOOKUP($B141,факт!$D$7:$HK$128,52,0)</f>
        <v>0</v>
      </c>
      <c r="MV141" s="243">
        <f t="shared" si="5138"/>
        <v>0</v>
      </c>
      <c r="MW141" s="243">
        <f t="shared" si="5139"/>
        <v>0</v>
      </c>
      <c r="MX141" s="242">
        <v>0</v>
      </c>
      <c r="MY141" s="243">
        <f t="shared" si="5140"/>
        <v>0</v>
      </c>
      <c r="MZ141" s="243">
        <f t="shared" si="5141"/>
        <v>0</v>
      </c>
      <c r="NA141" s="243">
        <f t="shared" si="5142"/>
        <v>0</v>
      </c>
      <c r="NB141" s="243">
        <f>VLOOKUP($B141,факт!$D$7:$HK$128,77,0)</f>
        <v>0</v>
      </c>
      <c r="NC141" s="243">
        <f>VLOOKUP($B141,факт!$D$7:$HK$128,78,0)</f>
        <v>0</v>
      </c>
      <c r="ND141" s="243">
        <f>VLOOKUP($B141,факт!$D$7:$HK$128,75,0)</f>
        <v>0</v>
      </c>
      <c r="NE141" s="243">
        <f>VLOOKUP($B141,факт!$D$7:$HK$128,76,0)</f>
        <v>0</v>
      </c>
      <c r="NF141" s="243">
        <f t="shared" si="5143"/>
        <v>0</v>
      </c>
      <c r="NG141" s="243">
        <f t="shared" si="5144"/>
        <v>0</v>
      </c>
      <c r="NH141" s="242"/>
      <c r="NI141" s="243">
        <f t="shared" si="5145"/>
        <v>0</v>
      </c>
      <c r="NJ141" s="243">
        <f t="shared" si="5146"/>
        <v>0</v>
      </c>
      <c r="NK141" s="243">
        <f t="shared" si="5147"/>
        <v>0</v>
      </c>
      <c r="NL141" s="243">
        <f>VLOOKUP($B141,факт!$D$7:$HK$128,95,0)</f>
        <v>0</v>
      </c>
      <c r="NM141" s="243">
        <f>VLOOKUP($B141,факт!$D$7:$HK$128,96,0)</f>
        <v>0</v>
      </c>
      <c r="NN141" s="243">
        <f>VLOOKUP($B141,факт!$D$7:$HK$128,93,0)</f>
        <v>0</v>
      </c>
      <c r="NO141" s="243">
        <f>VLOOKUP($B141,факт!$D$7:$HK$128,94,0)</f>
        <v>0</v>
      </c>
      <c r="NP141" s="243">
        <f t="shared" si="5148"/>
        <v>0</v>
      </c>
      <c r="NQ141" s="243">
        <f t="shared" si="5149"/>
        <v>0</v>
      </c>
      <c r="NR141" s="242">
        <v>0</v>
      </c>
      <c r="NS141" s="243">
        <f t="shared" si="5150"/>
        <v>0</v>
      </c>
      <c r="NT141" s="243">
        <f t="shared" si="5151"/>
        <v>0</v>
      </c>
      <c r="NU141" s="243">
        <f t="shared" si="5152"/>
        <v>0</v>
      </c>
      <c r="NV141" s="243">
        <f>VLOOKUP($B141,факт!$D$7:$HK$128,81,0)</f>
        <v>0</v>
      </c>
      <c r="NW141" s="243">
        <f>VLOOKUP($B141,факт!$D$7:$HK$128,82,0)</f>
        <v>0</v>
      </c>
      <c r="NX141" s="244"/>
      <c r="NY141" s="244"/>
      <c r="NZ141" s="243">
        <f t="shared" si="5153"/>
        <v>0</v>
      </c>
      <c r="OA141" s="243">
        <f t="shared" si="5154"/>
        <v>0</v>
      </c>
      <c r="OB141" s="242"/>
      <c r="OC141" s="243">
        <f t="shared" ref="OC141:OC168" si="5218">SUM(OB141*$D141*$F141*$G141*$I141*OC$9)</f>
        <v>0</v>
      </c>
      <c r="OD141" s="243">
        <f t="shared" si="5155"/>
        <v>0</v>
      </c>
      <c r="OE141" s="243">
        <f t="shared" si="5156"/>
        <v>0</v>
      </c>
      <c r="OF141" s="244"/>
      <c r="OG141" s="244"/>
      <c r="OH141" s="244"/>
      <c r="OI141" s="244"/>
      <c r="OJ141" s="243">
        <f t="shared" si="5157"/>
        <v>0</v>
      </c>
      <c r="OK141" s="243">
        <f t="shared" si="5158"/>
        <v>0</v>
      </c>
      <c r="OL141" s="242">
        <v>0</v>
      </c>
      <c r="OM141" s="243">
        <f t="shared" ref="OM141:OM168" si="5219">SUM(OL141*$D141*$F141*$G141*$I141*OM$9)</f>
        <v>0</v>
      </c>
      <c r="ON141" s="243">
        <f t="shared" si="5159"/>
        <v>0</v>
      </c>
      <c r="OO141" s="243">
        <f t="shared" si="5160"/>
        <v>0</v>
      </c>
      <c r="OP141" s="243">
        <f>VLOOKUP($B141,факт!$D$7:$HK$128,47,0)</f>
        <v>0</v>
      </c>
      <c r="OQ141" s="243">
        <f>VLOOKUP($B141,факт!$D$7:$HK$128,48,0)</f>
        <v>0</v>
      </c>
      <c r="OR141" s="244"/>
      <c r="OS141" s="244"/>
      <c r="OT141" s="243">
        <f t="shared" si="5161"/>
        <v>0</v>
      </c>
      <c r="OU141" s="243">
        <f t="shared" si="5162"/>
        <v>0</v>
      </c>
      <c r="OV141" s="242">
        <v>0</v>
      </c>
      <c r="OW141" s="243">
        <f t="shared" ref="OW141:OW168" si="5220">SUM(OV141*$D141*$F141*$G141*$K141*OW$9)</f>
        <v>0</v>
      </c>
      <c r="OX141" s="243">
        <f t="shared" si="5163"/>
        <v>0</v>
      </c>
      <c r="OY141" s="243">
        <f t="shared" si="5164"/>
        <v>0</v>
      </c>
      <c r="OZ141" s="244"/>
      <c r="PA141" s="244"/>
      <c r="PB141" s="244"/>
      <c r="PC141" s="244"/>
      <c r="PD141" s="243">
        <f t="shared" si="5165"/>
        <v>0</v>
      </c>
      <c r="PE141" s="243">
        <f t="shared" si="5166"/>
        <v>0</v>
      </c>
      <c r="PF141" s="242">
        <v>0</v>
      </c>
      <c r="PG141" s="243">
        <f t="shared" si="5167"/>
        <v>0</v>
      </c>
      <c r="PH141" s="243">
        <f t="shared" si="5168"/>
        <v>0</v>
      </c>
      <c r="PI141" s="243">
        <f t="shared" si="5169"/>
        <v>0</v>
      </c>
      <c r="PJ141" s="243">
        <f>VLOOKUP($B141,факт!$D$7:$HK$128,45,0)</f>
        <v>0</v>
      </c>
      <c r="PK141" s="243">
        <f>VLOOKUP($B141,факт!$D$7:$HK$128,46,0)</f>
        <v>0</v>
      </c>
      <c r="PL141" s="244"/>
      <c r="PM141" s="244"/>
      <c r="PN141" s="243">
        <f t="shared" si="5170"/>
        <v>0</v>
      </c>
      <c r="PO141" s="243">
        <f t="shared" si="5171"/>
        <v>0</v>
      </c>
      <c r="PP141" s="243"/>
      <c r="PQ141" s="243"/>
      <c r="PR141" s="243">
        <f t="shared" si="5172"/>
        <v>0</v>
      </c>
      <c r="PS141" s="243">
        <f t="shared" si="5173"/>
        <v>0</v>
      </c>
      <c r="PT141" s="244"/>
      <c r="PU141" s="244"/>
      <c r="PV141" s="244"/>
      <c r="PW141" s="244"/>
      <c r="PX141" s="243">
        <f t="shared" si="5174"/>
        <v>0</v>
      </c>
      <c r="PY141" s="243">
        <f t="shared" si="5175"/>
        <v>0</v>
      </c>
      <c r="PZ141" s="243"/>
      <c r="QA141" s="243"/>
      <c r="QB141" s="243">
        <f t="shared" si="5176"/>
        <v>0</v>
      </c>
      <c r="QC141" s="243">
        <f t="shared" si="5177"/>
        <v>0</v>
      </c>
      <c r="QD141" s="244"/>
      <c r="QE141" s="244"/>
      <c r="QF141" s="244"/>
      <c r="QG141" s="244"/>
      <c r="QH141" s="243">
        <f t="shared" si="5178"/>
        <v>0</v>
      </c>
      <c r="QI141" s="243">
        <f t="shared" si="5179"/>
        <v>0</v>
      </c>
      <c r="QJ141" s="247">
        <f t="shared" si="5180"/>
        <v>0</v>
      </c>
      <c r="QK141" s="247">
        <f t="shared" si="5181"/>
        <v>0</v>
      </c>
      <c r="QL141" s="247">
        <f t="shared" si="5182"/>
        <v>0</v>
      </c>
      <c r="QM141" s="247">
        <f t="shared" si="5183"/>
        <v>0</v>
      </c>
      <c r="QN141" s="247">
        <f t="shared" si="5184"/>
        <v>0</v>
      </c>
      <c r="QO141" s="247">
        <f t="shared" si="5185"/>
        <v>0</v>
      </c>
      <c r="QP141" s="247">
        <f t="shared" si="5186"/>
        <v>0</v>
      </c>
      <c r="QQ141" s="247">
        <f t="shared" si="5187"/>
        <v>0</v>
      </c>
      <c r="QR141" s="243">
        <f t="shared" si="5188"/>
        <v>0</v>
      </c>
      <c r="QS141" s="243">
        <f t="shared" si="5189"/>
        <v>0</v>
      </c>
    </row>
    <row r="142" spans="1:461" s="199" customFormat="1" ht="27.75" customHeight="1" x14ac:dyDescent="0.25">
      <c r="A142" s="221"/>
      <c r="B142" s="221">
        <v>99</v>
      </c>
      <c r="C142" s="248" t="s">
        <v>310</v>
      </c>
      <c r="D142" s="238">
        <f>D141</f>
        <v>9860</v>
      </c>
      <c r="E142" s="238">
        <v>10127</v>
      </c>
      <c r="F142" s="239">
        <v>2.17</v>
      </c>
      <c r="G142" s="240">
        <v>1</v>
      </c>
      <c r="H142" s="238">
        <v>1.4</v>
      </c>
      <c r="I142" s="238">
        <v>1.68</v>
      </c>
      <c r="J142" s="238">
        <v>2.23</v>
      </c>
      <c r="K142" s="241">
        <v>2.57</v>
      </c>
      <c r="L142" s="242">
        <v>0</v>
      </c>
      <c r="M142" s="243">
        <f t="shared" si="5190"/>
        <v>0</v>
      </c>
      <c r="N142" s="243">
        <f t="shared" si="4997"/>
        <v>0</v>
      </c>
      <c r="O142" s="243">
        <f t="shared" si="4998"/>
        <v>0</v>
      </c>
      <c r="P142" s="243">
        <f>VLOOKUP($B142,факт!$D$7:$HK$127,21,0)</f>
        <v>0</v>
      </c>
      <c r="Q142" s="243">
        <f>VLOOKUP($B142,факт!$D$7:$HK$127,22,0)</f>
        <v>0</v>
      </c>
      <c r="R142" s="243">
        <f>VLOOKUP($B142,факт!$D$7:$HK$127,19,0)</f>
        <v>0</v>
      </c>
      <c r="S142" s="243">
        <f>VLOOKUP($B142,факт!$D$7:$HK$127,20,0)</f>
        <v>0</v>
      </c>
      <c r="T142" s="243">
        <f t="shared" si="5191"/>
        <v>0</v>
      </c>
      <c r="U142" s="243">
        <f t="shared" si="5192"/>
        <v>0</v>
      </c>
      <c r="V142" s="242">
        <v>0</v>
      </c>
      <c r="W142" s="243">
        <f t="shared" si="5193"/>
        <v>0</v>
      </c>
      <c r="X142" s="243">
        <f t="shared" si="4999"/>
        <v>0</v>
      </c>
      <c r="Y142" s="243">
        <f t="shared" si="5000"/>
        <v>0</v>
      </c>
      <c r="Z142" s="243">
        <f>VLOOKUP($B142,факт!$D$7:$HK$128,29,0)</f>
        <v>0</v>
      </c>
      <c r="AA142" s="243">
        <f>VLOOKUP($B142,факт!$D$7:$HK$128,30,0)</f>
        <v>0</v>
      </c>
      <c r="AB142" s="243">
        <f>VLOOKUP($B142,факт!$D$7:$HK$128,27,0)</f>
        <v>0</v>
      </c>
      <c r="AC142" s="243">
        <f>VLOOKUP($B142,факт!$D$7:$HK$128,28,0)</f>
        <v>0</v>
      </c>
      <c r="AD142" s="243">
        <f t="shared" si="5001"/>
        <v>0</v>
      </c>
      <c r="AE142" s="243">
        <f t="shared" si="5002"/>
        <v>0</v>
      </c>
      <c r="AF142" s="245"/>
      <c r="AG142" s="243">
        <f t="shared" si="5194"/>
        <v>0</v>
      </c>
      <c r="AH142" s="243">
        <f t="shared" si="5003"/>
        <v>0</v>
      </c>
      <c r="AI142" s="243">
        <f t="shared" si="5004"/>
        <v>0</v>
      </c>
      <c r="AJ142" s="243">
        <f>VLOOKUP($B142,факт!$D$7:$HK$128,43,0)</f>
        <v>0</v>
      </c>
      <c r="AK142" s="243">
        <f>VLOOKUP($B142,факт!$D$7:$HK$128,44,0)</f>
        <v>0</v>
      </c>
      <c r="AL142" s="243">
        <f>VLOOKUP($B142,факт!$D$7:$HK$128,41,0)</f>
        <v>0</v>
      </c>
      <c r="AM142" s="243">
        <f>VLOOKUP($B142,факт!$D$7:$HK$128,42,0)</f>
        <v>0</v>
      </c>
      <c r="AN142" s="243">
        <f t="shared" si="5005"/>
        <v>0</v>
      </c>
      <c r="AO142" s="243">
        <f t="shared" si="5006"/>
        <v>0</v>
      </c>
      <c r="AP142" s="242">
        <v>0</v>
      </c>
      <c r="AQ142" s="243">
        <f t="shared" si="5195"/>
        <v>0</v>
      </c>
      <c r="AR142" s="243">
        <f t="shared" si="5007"/>
        <v>0</v>
      </c>
      <c r="AS142" s="243">
        <f t="shared" si="5008"/>
        <v>0</v>
      </c>
      <c r="AT142" s="243">
        <f>VLOOKUP($B142,факт!$D$7:$HK$128,9,0)</f>
        <v>0</v>
      </c>
      <c r="AU142" s="243">
        <f>VLOOKUP($B142,факт!$D$7:$HK$128,10,0)</f>
        <v>0</v>
      </c>
      <c r="AV142" s="243">
        <f>VLOOKUP($B142,факт!$D$7:$HK$128,7,0)</f>
        <v>0</v>
      </c>
      <c r="AW142" s="243">
        <f>VLOOKUP($B142,факт!$D$7:$HK$128,8,0)</f>
        <v>0</v>
      </c>
      <c r="AX142" s="243">
        <f t="shared" si="5009"/>
        <v>0</v>
      </c>
      <c r="AY142" s="243">
        <f t="shared" si="5010"/>
        <v>0</v>
      </c>
      <c r="AZ142" s="242">
        <v>0</v>
      </c>
      <c r="BA142" s="243">
        <f t="shared" si="5196"/>
        <v>0</v>
      </c>
      <c r="BB142" s="243">
        <f t="shared" si="5011"/>
        <v>0</v>
      </c>
      <c r="BC142" s="243">
        <f t="shared" si="5012"/>
        <v>0</v>
      </c>
      <c r="BD142" s="243">
        <f>VLOOKUP($B142,факт!$D$7:$HK$128,23,0)</f>
        <v>0</v>
      </c>
      <c r="BE142" s="243">
        <f>VLOOKUP($B142,факт!$D$7:$HK$128,24,0)</f>
        <v>0</v>
      </c>
      <c r="BF142" s="243"/>
      <c r="BG142" s="243"/>
      <c r="BH142" s="243">
        <f t="shared" si="5013"/>
        <v>0</v>
      </c>
      <c r="BI142" s="243">
        <f t="shared" si="5014"/>
        <v>0</v>
      </c>
      <c r="BJ142" s="242">
        <v>0</v>
      </c>
      <c r="BK142" s="243">
        <f t="shared" si="5197"/>
        <v>0</v>
      </c>
      <c r="BL142" s="243">
        <f t="shared" si="5015"/>
        <v>0</v>
      </c>
      <c r="BM142" s="243">
        <f t="shared" si="5016"/>
        <v>0</v>
      </c>
      <c r="BN142" s="243">
        <f>VLOOKUP($B142,факт!$D$7:$HK$128,199,0)</f>
        <v>0</v>
      </c>
      <c r="BO142" s="243">
        <f>VLOOKUP($B142,факт!$D$7:$HK$128,200,0)</f>
        <v>0</v>
      </c>
      <c r="BP142" s="243">
        <f>VLOOKUP($B142,факт!$D$7:$HK$128,197,0)</f>
        <v>0</v>
      </c>
      <c r="BQ142" s="243">
        <f>VLOOKUP($B142,факт!$D$7:$HK$128,198,0)</f>
        <v>0</v>
      </c>
      <c r="BR142" s="243">
        <f t="shared" si="5017"/>
        <v>0</v>
      </c>
      <c r="BS142" s="243">
        <f t="shared" si="5018"/>
        <v>0</v>
      </c>
      <c r="BT142" s="243"/>
      <c r="BU142" s="243">
        <f t="shared" si="5198"/>
        <v>0</v>
      </c>
      <c r="BV142" s="243">
        <f t="shared" si="5019"/>
        <v>0</v>
      </c>
      <c r="BW142" s="243">
        <f t="shared" si="5020"/>
        <v>0</v>
      </c>
      <c r="BX142" s="243">
        <f>VLOOKUP($B142,факт!$D$7:$HK$128,25,0)</f>
        <v>0</v>
      </c>
      <c r="BY142" s="243">
        <f>VLOOKUP($B142,факт!$D$7:$HK$128,26,0)</f>
        <v>0</v>
      </c>
      <c r="BZ142" s="244"/>
      <c r="CA142" s="244"/>
      <c r="CB142" s="243">
        <f t="shared" si="5021"/>
        <v>0</v>
      </c>
      <c r="CC142" s="243">
        <f t="shared" si="5022"/>
        <v>0</v>
      </c>
      <c r="CD142" s="242">
        <v>0</v>
      </c>
      <c r="CE142" s="243">
        <f t="shared" si="5023"/>
        <v>0</v>
      </c>
      <c r="CF142" s="243">
        <f t="shared" si="5024"/>
        <v>0</v>
      </c>
      <c r="CG142" s="243">
        <f t="shared" si="5025"/>
        <v>0</v>
      </c>
      <c r="CH142" s="243">
        <f>VLOOKUP($B142,факт!$D$7:$HK$128,13,0)</f>
        <v>0</v>
      </c>
      <c r="CI142" s="243">
        <f>VLOOKUP($B142,факт!$D$7:$HK$128,14,0)</f>
        <v>0</v>
      </c>
      <c r="CJ142" s="243">
        <f>VLOOKUP($B142,факт!$D$7:$HK$128,11,0)</f>
        <v>0</v>
      </c>
      <c r="CK142" s="243">
        <f>VLOOKUP($B142,факт!$D$7:$HK$128,12,0)</f>
        <v>0</v>
      </c>
      <c r="CL142" s="243">
        <f t="shared" si="5026"/>
        <v>0</v>
      </c>
      <c r="CM142" s="243">
        <f t="shared" si="5027"/>
        <v>0</v>
      </c>
      <c r="CN142" s="245"/>
      <c r="CO142" s="243">
        <f t="shared" si="5199"/>
        <v>0</v>
      </c>
      <c r="CP142" s="243">
        <f t="shared" si="5028"/>
        <v>0</v>
      </c>
      <c r="CQ142" s="243">
        <f t="shared" si="5029"/>
        <v>0</v>
      </c>
      <c r="CR142" s="243">
        <f>VLOOKUP($B142,факт!$D$7:$HK$128,37,0)</f>
        <v>0</v>
      </c>
      <c r="CS142" s="243">
        <f>VLOOKUP($B142,факт!$D$7:$HK$128,38,0)</f>
        <v>0</v>
      </c>
      <c r="CT142" s="243">
        <f>VLOOKUP($B142,факт!$D$7:$HK$128,35,0)</f>
        <v>0</v>
      </c>
      <c r="CU142" s="243">
        <f>VLOOKUP($B142,факт!$D$7:$HK$128,36,0)</f>
        <v>0</v>
      </c>
      <c r="CV142" s="243">
        <f t="shared" si="5030"/>
        <v>0</v>
      </c>
      <c r="CW142" s="243">
        <f t="shared" si="5031"/>
        <v>0</v>
      </c>
      <c r="CX142" s="242">
        <v>0</v>
      </c>
      <c r="CY142" s="243">
        <f t="shared" si="5200"/>
        <v>0</v>
      </c>
      <c r="CZ142" s="243">
        <f t="shared" si="5032"/>
        <v>0</v>
      </c>
      <c r="DA142" s="243">
        <f t="shared" si="5033"/>
        <v>0</v>
      </c>
      <c r="DB142" s="243">
        <f>VLOOKUP($B142,факт!$D$7:$HK$128,121,0)</f>
        <v>0</v>
      </c>
      <c r="DC142" s="243">
        <f>VLOOKUP($B142,факт!$D$7:$HK$128,122,0)</f>
        <v>0</v>
      </c>
      <c r="DD142" s="243">
        <f>VLOOKUP($B142,факт!$D$7:$HK$128,119,0)</f>
        <v>0</v>
      </c>
      <c r="DE142" s="243">
        <f>VLOOKUP($B142,факт!$D$7:$HK$128,120,0)</f>
        <v>0</v>
      </c>
      <c r="DF142" s="243">
        <f t="shared" si="5034"/>
        <v>0</v>
      </c>
      <c r="DG142" s="243">
        <f t="shared" si="5035"/>
        <v>0</v>
      </c>
      <c r="DH142" s="242">
        <v>0</v>
      </c>
      <c r="DI142" s="243">
        <f t="shared" si="5201"/>
        <v>0</v>
      </c>
      <c r="DJ142" s="243">
        <f t="shared" si="5036"/>
        <v>0</v>
      </c>
      <c r="DK142" s="243">
        <f t="shared" si="5037"/>
        <v>0</v>
      </c>
      <c r="DL142" s="243">
        <f>VLOOKUP($B142,факт!$D$7:$HK$128,135,0)</f>
        <v>0</v>
      </c>
      <c r="DM142" s="243">
        <f>VLOOKUP($B142,факт!$D$7:$HK$128,136,0)</f>
        <v>0</v>
      </c>
      <c r="DN142" s="243">
        <f>VLOOKUP($B142,факт!$D$7:$HK$128,133,0)</f>
        <v>0</v>
      </c>
      <c r="DO142" s="243">
        <f>VLOOKUP($B142,факт!$D$7:$HK$128,134,0)</f>
        <v>0</v>
      </c>
      <c r="DP142" s="243">
        <f t="shared" si="5038"/>
        <v>0</v>
      </c>
      <c r="DQ142" s="243">
        <f t="shared" si="5039"/>
        <v>0</v>
      </c>
      <c r="DR142" s="243"/>
      <c r="DS142" s="243">
        <f t="shared" si="5202"/>
        <v>0</v>
      </c>
      <c r="DT142" s="243">
        <f t="shared" si="5040"/>
        <v>0</v>
      </c>
      <c r="DU142" s="243">
        <f t="shared" si="5041"/>
        <v>0</v>
      </c>
      <c r="DV142" s="243">
        <f>VLOOKUP($B142,факт!$D$7:$HK$128,157,0)</f>
        <v>0</v>
      </c>
      <c r="DW142" s="243">
        <f>VLOOKUP($B142,факт!$D$7:$HK$128,158,0)</f>
        <v>0</v>
      </c>
      <c r="DX142" s="243">
        <f>VLOOKUP($B142,факт!$D$7:$HK$128,155,0)</f>
        <v>0</v>
      </c>
      <c r="DY142" s="243">
        <f>VLOOKUP($B142,факт!$D$7:$HK$128,156,0)</f>
        <v>0</v>
      </c>
      <c r="DZ142" s="243">
        <f t="shared" si="5042"/>
        <v>0</v>
      </c>
      <c r="EA142" s="243">
        <f t="shared" si="5043"/>
        <v>0</v>
      </c>
      <c r="EB142" s="242">
        <v>0</v>
      </c>
      <c r="EC142" s="243">
        <f t="shared" si="5203"/>
        <v>0</v>
      </c>
      <c r="ED142" s="243">
        <f t="shared" si="5044"/>
        <v>0</v>
      </c>
      <c r="EE142" s="243">
        <f t="shared" si="5045"/>
        <v>0</v>
      </c>
      <c r="EF142" s="243">
        <f>VLOOKUP($B142,факт!$D$7:$HK$128,173,0)</f>
        <v>0</v>
      </c>
      <c r="EG142" s="243">
        <f>VLOOKUP($B142,факт!$D$7:$HK$128,174,0)</f>
        <v>0</v>
      </c>
      <c r="EH142" s="243">
        <f>VLOOKUP($B142,факт!$D$7:$HK$128,171,0)</f>
        <v>0</v>
      </c>
      <c r="EI142" s="243">
        <f>VLOOKUP($B142,факт!$D$7:$HK$128,172,0)</f>
        <v>0</v>
      </c>
      <c r="EJ142" s="243">
        <f t="shared" si="5046"/>
        <v>0</v>
      </c>
      <c r="EK142" s="243">
        <f t="shared" si="5047"/>
        <v>0</v>
      </c>
      <c r="EL142" s="242">
        <v>0</v>
      </c>
      <c r="EM142" s="243">
        <f t="shared" si="5204"/>
        <v>0</v>
      </c>
      <c r="EN142" s="243">
        <f t="shared" si="5048"/>
        <v>0</v>
      </c>
      <c r="EO142" s="243">
        <f t="shared" si="5049"/>
        <v>0</v>
      </c>
      <c r="EP142" s="243">
        <f>VLOOKUP($B142,факт!$D$7:$HK$128,175,0)</f>
        <v>0</v>
      </c>
      <c r="EQ142" s="243">
        <f>VLOOKUP($B142,факт!$D$7:$HK$128,176,0)</f>
        <v>0</v>
      </c>
      <c r="ER142" s="244"/>
      <c r="ES142" s="244"/>
      <c r="ET142" s="243">
        <f t="shared" si="5050"/>
        <v>0</v>
      </c>
      <c r="EU142" s="243">
        <f t="shared" si="5051"/>
        <v>0</v>
      </c>
      <c r="EV142" s="242">
        <v>0</v>
      </c>
      <c r="EW142" s="243">
        <f t="shared" si="5205"/>
        <v>0</v>
      </c>
      <c r="EX142" s="243">
        <f t="shared" si="5052"/>
        <v>0</v>
      </c>
      <c r="EY142" s="243">
        <f t="shared" si="5053"/>
        <v>0</v>
      </c>
      <c r="EZ142" s="243">
        <f>VLOOKUP($B142,факт!$D$7:$HK$128,179,0)</f>
        <v>0</v>
      </c>
      <c r="FA142" s="243">
        <f>VLOOKUP($B142,факт!$D$7:$HK$128,180,0)</f>
        <v>0</v>
      </c>
      <c r="FB142" s="243">
        <f>VLOOKUP($B142,факт!$D$7:$HK$128,177,0)</f>
        <v>0</v>
      </c>
      <c r="FC142" s="243">
        <f>VLOOKUP($B142,факт!$D$7:$HK$128,178,0)</f>
        <v>0</v>
      </c>
      <c r="FD142" s="243">
        <f t="shared" si="5054"/>
        <v>0</v>
      </c>
      <c r="FE142" s="243">
        <f t="shared" si="5055"/>
        <v>0</v>
      </c>
      <c r="FF142" s="242">
        <v>0</v>
      </c>
      <c r="FG142" s="243">
        <f t="shared" si="5206"/>
        <v>0</v>
      </c>
      <c r="FH142" s="243">
        <f t="shared" si="5056"/>
        <v>0</v>
      </c>
      <c r="FI142" s="243">
        <f t="shared" si="5057"/>
        <v>0</v>
      </c>
      <c r="FJ142" s="243">
        <f>VLOOKUP($B142,факт!$D$7:$HK$128,183,0)</f>
        <v>0</v>
      </c>
      <c r="FK142" s="243">
        <f>VLOOKUP($B142,факт!$D$7:$HK$128,184,0)</f>
        <v>0</v>
      </c>
      <c r="FL142" s="243">
        <f>VLOOKUP($B142,факт!$D$7:$HK$128,181,0)</f>
        <v>0</v>
      </c>
      <c r="FM142" s="243">
        <f>VLOOKUP($B142,факт!$D$7:$HK$128,182,0)</f>
        <v>0</v>
      </c>
      <c r="FN142" s="243">
        <f t="shared" si="5058"/>
        <v>0</v>
      </c>
      <c r="FO142" s="243">
        <f t="shared" si="5059"/>
        <v>0</v>
      </c>
      <c r="FP142" s="242">
        <v>0</v>
      </c>
      <c r="FQ142" s="243">
        <f t="shared" si="5207"/>
        <v>0</v>
      </c>
      <c r="FR142" s="243">
        <f t="shared" si="5060"/>
        <v>0</v>
      </c>
      <c r="FS142" s="243">
        <f t="shared" si="5061"/>
        <v>0</v>
      </c>
      <c r="FT142" s="243">
        <f>VLOOKUP($B142,факт!$D$7:$HK$128,189,0)</f>
        <v>0</v>
      </c>
      <c r="FU142" s="243">
        <f>VLOOKUP($B142,факт!$D$7:$HK$128,190,0)</f>
        <v>0</v>
      </c>
      <c r="FV142" s="243">
        <f>VLOOKUP($B142,факт!$D$7:$HK$128,187,0)</f>
        <v>0</v>
      </c>
      <c r="FW142" s="243">
        <f>VLOOKUP($B142,факт!$D$7:$HK$128,188,0)</f>
        <v>0</v>
      </c>
      <c r="FX142" s="243">
        <f t="shared" si="5062"/>
        <v>0</v>
      </c>
      <c r="FY142" s="243">
        <f t="shared" si="5063"/>
        <v>0</v>
      </c>
      <c r="FZ142" s="242">
        <v>0</v>
      </c>
      <c r="GA142" s="243">
        <f t="shared" si="5208"/>
        <v>0</v>
      </c>
      <c r="GB142" s="243">
        <f t="shared" si="5064"/>
        <v>0</v>
      </c>
      <c r="GC142" s="243">
        <f t="shared" si="5065"/>
        <v>0</v>
      </c>
      <c r="GD142" s="243">
        <f>VLOOKUP($B142,факт!$D$7:$HK$128,201,0)</f>
        <v>0</v>
      </c>
      <c r="GE142" s="243">
        <f>VLOOKUP($B142,факт!$D$7:$HK$128,202,0)</f>
        <v>0</v>
      </c>
      <c r="GF142" s="244"/>
      <c r="GG142" s="244"/>
      <c r="GH142" s="243">
        <f t="shared" si="5066"/>
        <v>0</v>
      </c>
      <c r="GI142" s="243">
        <f t="shared" si="5067"/>
        <v>0</v>
      </c>
      <c r="GJ142" s="242">
        <v>0</v>
      </c>
      <c r="GK142" s="243">
        <f t="shared" si="5209"/>
        <v>0</v>
      </c>
      <c r="GL142" s="243">
        <f t="shared" si="5068"/>
        <v>0</v>
      </c>
      <c r="GM142" s="243">
        <f t="shared" si="5069"/>
        <v>0</v>
      </c>
      <c r="GN142" s="243">
        <f>VLOOKUP($B142,факт!$D$7:$HK$128,191,0)</f>
        <v>0</v>
      </c>
      <c r="GO142" s="243">
        <f>VLOOKUP($B142,факт!$D$7:$HK$128,192,0)</f>
        <v>0</v>
      </c>
      <c r="GP142" s="244"/>
      <c r="GQ142" s="244"/>
      <c r="GR142" s="243">
        <f t="shared" si="5070"/>
        <v>0</v>
      </c>
      <c r="GS142" s="243">
        <f t="shared" si="5071"/>
        <v>0</v>
      </c>
      <c r="GT142" s="242">
        <v>0</v>
      </c>
      <c r="GU142" s="243">
        <f t="shared" si="5210"/>
        <v>0</v>
      </c>
      <c r="GV142" s="243">
        <f t="shared" si="5072"/>
        <v>0</v>
      </c>
      <c r="GW142" s="243">
        <f t="shared" si="5073"/>
        <v>0</v>
      </c>
      <c r="GX142" s="243">
        <f>VLOOKUP($B142,факт!$D$7:$HK$128,127,0)</f>
        <v>0</v>
      </c>
      <c r="GY142" s="243">
        <f>VLOOKUP($B142,факт!$D$7:$HK$128,128,0)</f>
        <v>0</v>
      </c>
      <c r="GZ142" s="243">
        <f>VLOOKUP($B142,факт!$D$7:$HK$128,125,0)</f>
        <v>0</v>
      </c>
      <c r="HA142" s="243">
        <f>VLOOKUP($B142,факт!$D$7:$HK$128,126,0)</f>
        <v>0</v>
      </c>
      <c r="HB142" s="243">
        <f t="shared" si="5074"/>
        <v>0</v>
      </c>
      <c r="HC142" s="243">
        <f t="shared" si="5075"/>
        <v>0</v>
      </c>
      <c r="HD142" s="242"/>
      <c r="HE142" s="243">
        <f t="shared" si="5076"/>
        <v>0</v>
      </c>
      <c r="HF142" s="243">
        <f t="shared" si="5077"/>
        <v>0</v>
      </c>
      <c r="HG142" s="243">
        <f t="shared" si="5078"/>
        <v>0</v>
      </c>
      <c r="HH142" s="243">
        <f>VLOOKUP($B142,факт!$D$7:$HK$128,131,0)</f>
        <v>0</v>
      </c>
      <c r="HI142" s="243">
        <f>VLOOKUP($B142,факт!$D$7:$HK$128,132,0)</f>
        <v>0</v>
      </c>
      <c r="HJ142" s="243">
        <f>VLOOKUP($B142,факт!$D$7:$HK$128,129,0)</f>
        <v>0</v>
      </c>
      <c r="HK142" s="243">
        <f>VLOOKUP($B142,факт!$D$7:$HK$128,130,0)</f>
        <v>0</v>
      </c>
      <c r="HL142" s="243">
        <f t="shared" si="5079"/>
        <v>0</v>
      </c>
      <c r="HM142" s="243">
        <f t="shared" si="5080"/>
        <v>0</v>
      </c>
      <c r="HN142" s="244"/>
      <c r="HO142" s="244">
        <v>0</v>
      </c>
      <c r="HP142" s="243">
        <f t="shared" si="5081"/>
        <v>0</v>
      </c>
      <c r="HQ142" s="243">
        <f t="shared" si="5082"/>
        <v>0</v>
      </c>
      <c r="HR142" s="243">
        <f>VLOOKUP($B142,факт!$D$7:$HK$128,165,0)</f>
        <v>0</v>
      </c>
      <c r="HS142" s="243">
        <f>VLOOKUP($B142,факт!$D$7:$HK$128,166,0)</f>
        <v>0</v>
      </c>
      <c r="HT142" s="243">
        <f>VLOOKUP($B142,факт!$D$7:$HK$128,163,0)</f>
        <v>0</v>
      </c>
      <c r="HU142" s="243">
        <f>VLOOKUP($B142,факт!$D$7:$HK$128,164,0)</f>
        <v>0</v>
      </c>
      <c r="HV142" s="243">
        <f t="shared" si="5083"/>
        <v>0</v>
      </c>
      <c r="HW142" s="243">
        <f t="shared" si="5084"/>
        <v>0</v>
      </c>
      <c r="HX142" s="244">
        <v>0</v>
      </c>
      <c r="HY142" s="244">
        <v>0</v>
      </c>
      <c r="HZ142" s="243">
        <f t="shared" si="5085"/>
        <v>0</v>
      </c>
      <c r="IA142" s="243">
        <f t="shared" si="5086"/>
        <v>0</v>
      </c>
      <c r="IB142" s="243">
        <f>VLOOKUP($B142,факт!$D$7:$HK$128,49,0)</f>
        <v>0</v>
      </c>
      <c r="IC142" s="243">
        <f>VLOOKUP($B142,факт!$D$7:$HK$128,50,0)</f>
        <v>0</v>
      </c>
      <c r="ID142" s="244"/>
      <c r="IE142" s="244"/>
      <c r="IF142" s="243">
        <f t="shared" si="5087"/>
        <v>0</v>
      </c>
      <c r="IG142" s="243">
        <f t="shared" si="5088"/>
        <v>0</v>
      </c>
      <c r="IH142" s="244">
        <v>0</v>
      </c>
      <c r="II142" s="244">
        <v>0</v>
      </c>
      <c r="IJ142" s="243">
        <f t="shared" si="5089"/>
        <v>0</v>
      </c>
      <c r="IK142" s="243">
        <f t="shared" si="5090"/>
        <v>0</v>
      </c>
      <c r="IL142" s="243">
        <f>VLOOKUP($B142,факт!$D$7:$HK$128,85,0)</f>
        <v>0</v>
      </c>
      <c r="IM142" s="243">
        <f>VLOOKUP($B142,факт!$D$7:$HK$128,86,0)</f>
        <v>0</v>
      </c>
      <c r="IN142" s="244"/>
      <c r="IO142" s="244"/>
      <c r="IP142" s="243">
        <f t="shared" si="5091"/>
        <v>0</v>
      </c>
      <c r="IQ142" s="243">
        <f t="shared" si="5092"/>
        <v>0</v>
      </c>
      <c r="IR142" s="244">
        <v>0</v>
      </c>
      <c r="IS142" s="244">
        <v>0</v>
      </c>
      <c r="IT142" s="244"/>
      <c r="IU142" s="244"/>
      <c r="IV142" s="243">
        <f t="shared" si="5093"/>
        <v>0</v>
      </c>
      <c r="IW142" s="243">
        <f t="shared" si="5094"/>
        <v>0</v>
      </c>
      <c r="IX142" s="243">
        <f>VLOOKUP($B142,факт!$D$7:$HK$128,55,0)</f>
        <v>0</v>
      </c>
      <c r="IY142" s="243">
        <f>VLOOKUP($B142,факт!$D$7:$HK$128,56,0)</f>
        <v>0</v>
      </c>
      <c r="IZ142" s="243">
        <f t="shared" si="5095"/>
        <v>0</v>
      </c>
      <c r="JA142" s="243">
        <f t="shared" si="5096"/>
        <v>0</v>
      </c>
      <c r="JB142" s="242">
        <v>0</v>
      </c>
      <c r="JC142" s="243">
        <f t="shared" si="5211"/>
        <v>0</v>
      </c>
      <c r="JD142" s="243">
        <f t="shared" si="5097"/>
        <v>0</v>
      </c>
      <c r="JE142" s="243">
        <f t="shared" si="5098"/>
        <v>0</v>
      </c>
      <c r="JF142" s="243">
        <f>VLOOKUP($B142,факт!$D$7:$HK$128,61,0)</f>
        <v>0</v>
      </c>
      <c r="JG142" s="243">
        <f>VLOOKUP($B142,факт!$D$7:$HK$128,62,0)</f>
        <v>0</v>
      </c>
      <c r="JH142" s="243">
        <f>VLOOKUP($B142,факт!$D$7:$HK$128,59,0)</f>
        <v>0</v>
      </c>
      <c r="JI142" s="243">
        <f>VLOOKUP($B142,факт!$D$7:$HK$128,60,0)</f>
        <v>0</v>
      </c>
      <c r="JJ142" s="243">
        <f t="shared" si="5099"/>
        <v>0</v>
      </c>
      <c r="JK142" s="243">
        <f t="shared" si="5100"/>
        <v>0</v>
      </c>
      <c r="JL142" s="242"/>
      <c r="JM142" s="243">
        <f t="shared" si="5101"/>
        <v>0</v>
      </c>
      <c r="JN142" s="243">
        <f t="shared" si="5102"/>
        <v>0</v>
      </c>
      <c r="JO142" s="243">
        <f t="shared" si="5103"/>
        <v>0</v>
      </c>
      <c r="JP142" s="243">
        <f>VLOOKUP($B142,факт!$D$7:$HK$128,213,0)</f>
        <v>0</v>
      </c>
      <c r="JQ142" s="243">
        <f>VLOOKUP($B142,факт!$D$7:$HK$128,214,0)</f>
        <v>0</v>
      </c>
      <c r="JR142" s="244"/>
      <c r="JS142" s="244"/>
      <c r="JT142" s="243">
        <f t="shared" si="5104"/>
        <v>0</v>
      </c>
      <c r="JU142" s="243">
        <f t="shared" si="5105"/>
        <v>0</v>
      </c>
      <c r="JV142" s="242"/>
      <c r="JW142" s="243">
        <f t="shared" si="5212"/>
        <v>0</v>
      </c>
      <c r="JX142" s="243">
        <f t="shared" si="5106"/>
        <v>0</v>
      </c>
      <c r="JY142" s="243">
        <f t="shared" si="5107"/>
        <v>0</v>
      </c>
      <c r="JZ142" s="243">
        <f>VLOOKUP($B142,факт!$D$7:$HK$128,211,0)</f>
        <v>0</v>
      </c>
      <c r="KA142" s="243">
        <f>VLOOKUP($B142,факт!$D$7:$HK$128,212,0)</f>
        <v>0</v>
      </c>
      <c r="KB142" s="243">
        <f>VLOOKUP($B142,факт!$D$7:$HK$128,209,0)</f>
        <v>0</v>
      </c>
      <c r="KC142" s="243">
        <f>VLOOKUP($B142,факт!$D$7:$HK$128,210,0)</f>
        <v>0</v>
      </c>
      <c r="KD142" s="243">
        <f t="shared" si="5108"/>
        <v>0</v>
      </c>
      <c r="KE142" s="243">
        <f t="shared" si="5109"/>
        <v>0</v>
      </c>
      <c r="KF142" s="242">
        <v>0</v>
      </c>
      <c r="KG142" s="243">
        <f t="shared" si="5110"/>
        <v>0</v>
      </c>
      <c r="KH142" s="243">
        <f t="shared" si="5111"/>
        <v>0</v>
      </c>
      <c r="KI142" s="243">
        <f t="shared" si="5112"/>
        <v>0</v>
      </c>
      <c r="KJ142" s="243">
        <f>VLOOKUP($B142,факт!$D$7:$HK$128,161,0)</f>
        <v>0</v>
      </c>
      <c r="KK142" s="243">
        <f>VLOOKUP($B142,факт!$D$7:$HK$128,162,0)</f>
        <v>0</v>
      </c>
      <c r="KL142" s="243">
        <f>VLOOKUP($B142,факт!$D$7:$HK$128,159,0)</f>
        <v>0</v>
      </c>
      <c r="KM142" s="243">
        <f>VLOOKUP($B142,факт!$D$7:$HK$128,160,0)</f>
        <v>0</v>
      </c>
      <c r="KN142" s="243">
        <f t="shared" si="5113"/>
        <v>0</v>
      </c>
      <c r="KO142" s="243">
        <f t="shared" si="5114"/>
        <v>0</v>
      </c>
      <c r="KP142" s="242">
        <v>0</v>
      </c>
      <c r="KQ142" s="243">
        <f t="shared" si="5115"/>
        <v>0</v>
      </c>
      <c r="KR142" s="243">
        <f t="shared" si="5116"/>
        <v>0</v>
      </c>
      <c r="KS142" s="243">
        <f t="shared" si="5117"/>
        <v>0</v>
      </c>
      <c r="KT142" s="244"/>
      <c r="KU142" s="244"/>
      <c r="KV142" s="244"/>
      <c r="KW142" s="244"/>
      <c r="KX142" s="243">
        <f t="shared" si="5118"/>
        <v>0</v>
      </c>
      <c r="KY142" s="243">
        <f t="shared" si="5119"/>
        <v>0</v>
      </c>
      <c r="KZ142" s="242">
        <v>0</v>
      </c>
      <c r="LA142" s="243">
        <f t="shared" si="5213"/>
        <v>0</v>
      </c>
      <c r="LB142" s="243">
        <f t="shared" si="5120"/>
        <v>0</v>
      </c>
      <c r="LC142" s="243">
        <f t="shared" si="5121"/>
        <v>0</v>
      </c>
      <c r="LD142" s="243">
        <f>VLOOKUP($B142,факт!$D$7:$HK$128,89,0)</f>
        <v>0</v>
      </c>
      <c r="LE142" s="243">
        <f>VLOOKUP($B142,факт!$D$7:$HK$128,90,0)</f>
        <v>0</v>
      </c>
      <c r="LF142" s="243">
        <f>VLOOKUP($B142,факт!$D$7:$HK$128,87,0)</f>
        <v>0</v>
      </c>
      <c r="LG142" s="243">
        <f>VLOOKUP($B142,факт!$D$7:$HK$128,88,0)</f>
        <v>0</v>
      </c>
      <c r="LH142" s="243">
        <f t="shared" si="5122"/>
        <v>0</v>
      </c>
      <c r="LI142" s="243">
        <f t="shared" si="5123"/>
        <v>0</v>
      </c>
      <c r="LJ142" s="242">
        <v>0</v>
      </c>
      <c r="LK142" s="243">
        <f t="shared" si="5214"/>
        <v>0</v>
      </c>
      <c r="LL142" s="243">
        <f t="shared" si="5124"/>
        <v>0</v>
      </c>
      <c r="LM142" s="243">
        <f t="shared" si="5125"/>
        <v>0</v>
      </c>
      <c r="LN142" s="243">
        <f>VLOOKUP($B142,факт!$D$7:$HK$128,69,0)</f>
        <v>0</v>
      </c>
      <c r="LO142" s="243">
        <f>VLOOKUP($B142,факт!$D$7:$HK$128,70,0)</f>
        <v>0</v>
      </c>
      <c r="LP142" s="244"/>
      <c r="LQ142" s="244"/>
      <c r="LR142" s="243">
        <f t="shared" si="5126"/>
        <v>0</v>
      </c>
      <c r="LS142" s="243">
        <f t="shared" si="5127"/>
        <v>0</v>
      </c>
      <c r="LT142" s="242"/>
      <c r="LU142" s="243">
        <f t="shared" si="5215"/>
        <v>0</v>
      </c>
      <c r="LV142" s="243">
        <f t="shared" si="5128"/>
        <v>0</v>
      </c>
      <c r="LW142" s="243">
        <f t="shared" si="5129"/>
        <v>0</v>
      </c>
      <c r="LX142" s="243">
        <f>VLOOKUP($B142,факт!$D$7:$HK$128,83,0)</f>
        <v>0</v>
      </c>
      <c r="LY142" s="243">
        <f>VLOOKUP($B142,факт!$D$7:$HK$128,84,0)</f>
        <v>0</v>
      </c>
      <c r="LZ142" s="244"/>
      <c r="MA142" s="244"/>
      <c r="MB142" s="243">
        <f t="shared" si="5130"/>
        <v>0</v>
      </c>
      <c r="MC142" s="243">
        <f t="shared" si="5131"/>
        <v>0</v>
      </c>
      <c r="MD142" s="242">
        <v>0</v>
      </c>
      <c r="ME142" s="243">
        <f t="shared" si="5216"/>
        <v>0</v>
      </c>
      <c r="MF142" s="243">
        <f t="shared" si="5132"/>
        <v>0</v>
      </c>
      <c r="MG142" s="243">
        <f t="shared" si="5133"/>
        <v>0</v>
      </c>
      <c r="MH142" s="243">
        <f>VLOOKUP($B142,факт!$D$7:$HK$128,73,0)</f>
        <v>0</v>
      </c>
      <c r="MI142" s="243">
        <f>VLOOKUP($B142,факт!$D$7:$HK$128,74,0)</f>
        <v>0</v>
      </c>
      <c r="MJ142" s="243">
        <f>VLOOKUP($B142,факт!$D$7:$HK$128,71,0)</f>
        <v>0</v>
      </c>
      <c r="MK142" s="243">
        <f>VLOOKUP($B142,факт!$D$7:$HK$128,72,0)</f>
        <v>0</v>
      </c>
      <c r="ML142" s="243">
        <f t="shared" si="5134"/>
        <v>0</v>
      </c>
      <c r="MM142" s="243">
        <f t="shared" si="5135"/>
        <v>0</v>
      </c>
      <c r="MN142" s="242">
        <v>0</v>
      </c>
      <c r="MO142" s="243">
        <f t="shared" si="5217"/>
        <v>0</v>
      </c>
      <c r="MP142" s="243">
        <f t="shared" si="5136"/>
        <v>0</v>
      </c>
      <c r="MQ142" s="243">
        <f t="shared" si="5137"/>
        <v>0</v>
      </c>
      <c r="MR142" s="243">
        <f>VLOOKUP($B142,факт!$D$7:$HK$128,53,0)</f>
        <v>0</v>
      </c>
      <c r="MS142" s="243">
        <f>VLOOKUP($B142,факт!$D$7:$HK$128,54,0)</f>
        <v>0</v>
      </c>
      <c r="MT142" s="243">
        <f>VLOOKUP($B142,факт!$D$7:$HK$128,51,0)</f>
        <v>0</v>
      </c>
      <c r="MU142" s="243">
        <f>VLOOKUP($B142,факт!$D$7:$HK$128,52,0)</f>
        <v>0</v>
      </c>
      <c r="MV142" s="243">
        <f t="shared" si="5138"/>
        <v>0</v>
      </c>
      <c r="MW142" s="243">
        <f t="shared" si="5139"/>
        <v>0</v>
      </c>
      <c r="MX142" s="242">
        <v>0</v>
      </c>
      <c r="MY142" s="243">
        <f t="shared" si="5140"/>
        <v>0</v>
      </c>
      <c r="MZ142" s="243">
        <f t="shared" si="5141"/>
        <v>0</v>
      </c>
      <c r="NA142" s="243">
        <f t="shared" si="5142"/>
        <v>0</v>
      </c>
      <c r="NB142" s="243">
        <f>VLOOKUP($B142,факт!$D$7:$HK$128,77,0)</f>
        <v>0</v>
      </c>
      <c r="NC142" s="243">
        <f>VLOOKUP($B142,факт!$D$7:$HK$128,78,0)</f>
        <v>0</v>
      </c>
      <c r="ND142" s="243">
        <f>VLOOKUP($B142,факт!$D$7:$HK$128,75,0)</f>
        <v>0</v>
      </c>
      <c r="NE142" s="243">
        <f>VLOOKUP($B142,факт!$D$7:$HK$128,76,0)</f>
        <v>0</v>
      </c>
      <c r="NF142" s="243">
        <f t="shared" si="5143"/>
        <v>0</v>
      </c>
      <c r="NG142" s="243">
        <f t="shared" si="5144"/>
        <v>0</v>
      </c>
      <c r="NH142" s="242"/>
      <c r="NI142" s="243">
        <f t="shared" si="5145"/>
        <v>0</v>
      </c>
      <c r="NJ142" s="243">
        <f t="shared" si="5146"/>
        <v>0</v>
      </c>
      <c r="NK142" s="243">
        <f t="shared" si="5147"/>
        <v>0</v>
      </c>
      <c r="NL142" s="243">
        <f>VLOOKUP($B142,факт!$D$7:$HK$128,95,0)</f>
        <v>0</v>
      </c>
      <c r="NM142" s="243">
        <f>VLOOKUP($B142,факт!$D$7:$HK$128,96,0)</f>
        <v>0</v>
      </c>
      <c r="NN142" s="243">
        <f>VLOOKUP($B142,факт!$D$7:$HK$128,93,0)</f>
        <v>0</v>
      </c>
      <c r="NO142" s="243">
        <f>VLOOKUP($B142,факт!$D$7:$HK$128,94,0)</f>
        <v>0</v>
      </c>
      <c r="NP142" s="243">
        <f t="shared" si="5148"/>
        <v>0</v>
      </c>
      <c r="NQ142" s="243">
        <f t="shared" si="5149"/>
        <v>0</v>
      </c>
      <c r="NR142" s="242">
        <v>0</v>
      </c>
      <c r="NS142" s="243">
        <f t="shared" si="5150"/>
        <v>0</v>
      </c>
      <c r="NT142" s="243">
        <f t="shared" si="5151"/>
        <v>0</v>
      </c>
      <c r="NU142" s="243">
        <f t="shared" si="5152"/>
        <v>0</v>
      </c>
      <c r="NV142" s="243">
        <f>VLOOKUP($B142,факт!$D$7:$HK$128,81,0)</f>
        <v>0</v>
      </c>
      <c r="NW142" s="243">
        <f>VLOOKUP($B142,факт!$D$7:$HK$128,82,0)</f>
        <v>0</v>
      </c>
      <c r="NX142" s="244"/>
      <c r="NY142" s="244"/>
      <c r="NZ142" s="243">
        <f t="shared" si="5153"/>
        <v>0</v>
      </c>
      <c r="OA142" s="243">
        <f t="shared" si="5154"/>
        <v>0</v>
      </c>
      <c r="OB142" s="242"/>
      <c r="OC142" s="243">
        <f t="shared" si="5218"/>
        <v>0</v>
      </c>
      <c r="OD142" s="243">
        <f t="shared" si="5155"/>
        <v>0</v>
      </c>
      <c r="OE142" s="243">
        <f t="shared" si="5156"/>
        <v>0</v>
      </c>
      <c r="OF142" s="244"/>
      <c r="OG142" s="244"/>
      <c r="OH142" s="244"/>
      <c r="OI142" s="244"/>
      <c r="OJ142" s="243">
        <f t="shared" si="5157"/>
        <v>0</v>
      </c>
      <c r="OK142" s="243">
        <f t="shared" si="5158"/>
        <v>0</v>
      </c>
      <c r="OL142" s="242">
        <v>0</v>
      </c>
      <c r="OM142" s="243">
        <f t="shared" si="5219"/>
        <v>0</v>
      </c>
      <c r="ON142" s="243">
        <f t="shared" si="5159"/>
        <v>0</v>
      </c>
      <c r="OO142" s="243">
        <f t="shared" si="5160"/>
        <v>0</v>
      </c>
      <c r="OP142" s="243">
        <f>VLOOKUP($B142,факт!$D$7:$HK$128,47,0)</f>
        <v>0</v>
      </c>
      <c r="OQ142" s="243">
        <f>VLOOKUP($B142,факт!$D$7:$HK$128,48,0)</f>
        <v>0</v>
      </c>
      <c r="OR142" s="244"/>
      <c r="OS142" s="244"/>
      <c r="OT142" s="243">
        <f t="shared" si="5161"/>
        <v>0</v>
      </c>
      <c r="OU142" s="243">
        <f t="shared" si="5162"/>
        <v>0</v>
      </c>
      <c r="OV142" s="242">
        <v>0</v>
      </c>
      <c r="OW142" s="243">
        <f t="shared" si="5220"/>
        <v>0</v>
      </c>
      <c r="OX142" s="243">
        <f t="shared" si="5163"/>
        <v>0</v>
      </c>
      <c r="OY142" s="243">
        <f t="shared" si="5164"/>
        <v>0</v>
      </c>
      <c r="OZ142" s="244"/>
      <c r="PA142" s="244"/>
      <c r="PB142" s="244"/>
      <c r="PC142" s="244"/>
      <c r="PD142" s="243">
        <f t="shared" si="5165"/>
        <v>0</v>
      </c>
      <c r="PE142" s="243">
        <f t="shared" si="5166"/>
        <v>0</v>
      </c>
      <c r="PF142" s="242">
        <v>0</v>
      </c>
      <c r="PG142" s="243">
        <f t="shared" si="5167"/>
        <v>0</v>
      </c>
      <c r="PH142" s="243">
        <f t="shared" si="5168"/>
        <v>0</v>
      </c>
      <c r="PI142" s="243">
        <f t="shared" si="5169"/>
        <v>0</v>
      </c>
      <c r="PJ142" s="243">
        <f>VLOOKUP($B142,факт!$D$7:$HK$128,45,0)</f>
        <v>0</v>
      </c>
      <c r="PK142" s="243">
        <f>VLOOKUP($B142,факт!$D$7:$HK$128,46,0)</f>
        <v>0</v>
      </c>
      <c r="PL142" s="244"/>
      <c r="PM142" s="244"/>
      <c r="PN142" s="243">
        <f t="shared" si="5170"/>
        <v>0</v>
      </c>
      <c r="PO142" s="243">
        <f t="shared" si="5171"/>
        <v>0</v>
      </c>
      <c r="PP142" s="243"/>
      <c r="PQ142" s="243"/>
      <c r="PR142" s="243">
        <f t="shared" si="5172"/>
        <v>0</v>
      </c>
      <c r="PS142" s="243">
        <f t="shared" si="5173"/>
        <v>0</v>
      </c>
      <c r="PT142" s="244"/>
      <c r="PU142" s="244"/>
      <c r="PV142" s="244"/>
      <c r="PW142" s="244"/>
      <c r="PX142" s="243">
        <f t="shared" si="5174"/>
        <v>0</v>
      </c>
      <c r="PY142" s="243">
        <f t="shared" si="5175"/>
        <v>0</v>
      </c>
      <c r="PZ142" s="243"/>
      <c r="QA142" s="243"/>
      <c r="QB142" s="243">
        <f t="shared" si="5176"/>
        <v>0</v>
      </c>
      <c r="QC142" s="243">
        <f t="shared" si="5177"/>
        <v>0</v>
      </c>
      <c r="QD142" s="244"/>
      <c r="QE142" s="244"/>
      <c r="QF142" s="244"/>
      <c r="QG142" s="244"/>
      <c r="QH142" s="243">
        <f t="shared" si="5178"/>
        <v>0</v>
      </c>
      <c r="QI142" s="243">
        <f t="shared" si="5179"/>
        <v>0</v>
      </c>
      <c r="QJ142" s="247">
        <f t="shared" si="5180"/>
        <v>0</v>
      </c>
      <c r="QK142" s="247">
        <f t="shared" si="5181"/>
        <v>0</v>
      </c>
      <c r="QL142" s="247">
        <f t="shared" si="5182"/>
        <v>0</v>
      </c>
      <c r="QM142" s="247">
        <f t="shared" si="5183"/>
        <v>0</v>
      </c>
      <c r="QN142" s="247">
        <f t="shared" si="5184"/>
        <v>0</v>
      </c>
      <c r="QO142" s="247">
        <f t="shared" si="5185"/>
        <v>0</v>
      </c>
      <c r="QP142" s="247">
        <f t="shared" si="5186"/>
        <v>0</v>
      </c>
      <c r="QQ142" s="247">
        <f t="shared" si="5187"/>
        <v>0</v>
      </c>
      <c r="QR142" s="243">
        <f t="shared" si="5188"/>
        <v>0</v>
      </c>
      <c r="QS142" s="243">
        <f t="shared" si="5189"/>
        <v>0</v>
      </c>
    </row>
    <row r="143" spans="1:461" s="199" customFormat="1" ht="27.75" customHeight="1" x14ac:dyDescent="0.25">
      <c r="A143" s="230">
        <v>33</v>
      </c>
      <c r="B143" s="230"/>
      <c r="C143" s="231" t="s">
        <v>139</v>
      </c>
      <c r="D143" s="274"/>
      <c r="E143" s="274"/>
      <c r="F143" s="275">
        <v>1.1000000000000001</v>
      </c>
      <c r="G143" s="276"/>
      <c r="H143" s="274"/>
      <c r="I143" s="274"/>
      <c r="J143" s="274"/>
      <c r="K143" s="265">
        <v>2.57</v>
      </c>
      <c r="L143" s="277">
        <f t="shared" ref="L143:BW143" si="5221">L144</f>
        <v>0</v>
      </c>
      <c r="M143" s="277">
        <f t="shared" si="5221"/>
        <v>0</v>
      </c>
      <c r="N143" s="277">
        <f t="shared" si="5221"/>
        <v>0</v>
      </c>
      <c r="O143" s="277">
        <f t="shared" si="5221"/>
        <v>0</v>
      </c>
      <c r="P143" s="277">
        <f t="shared" si="5221"/>
        <v>0</v>
      </c>
      <c r="Q143" s="277">
        <f t="shared" si="5221"/>
        <v>0</v>
      </c>
      <c r="R143" s="277">
        <f t="shared" si="5221"/>
        <v>0</v>
      </c>
      <c r="S143" s="277">
        <f t="shared" si="5221"/>
        <v>0</v>
      </c>
      <c r="T143" s="277">
        <f t="shared" si="5221"/>
        <v>0</v>
      </c>
      <c r="U143" s="277">
        <f t="shared" si="5221"/>
        <v>0</v>
      </c>
      <c r="V143" s="277">
        <f t="shared" si="5221"/>
        <v>0</v>
      </c>
      <c r="W143" s="277">
        <f t="shared" si="5221"/>
        <v>0</v>
      </c>
      <c r="X143" s="277">
        <f t="shared" si="5221"/>
        <v>0</v>
      </c>
      <c r="Y143" s="277">
        <f t="shared" si="5221"/>
        <v>0</v>
      </c>
      <c r="Z143" s="277">
        <f t="shared" si="5221"/>
        <v>0</v>
      </c>
      <c r="AA143" s="277">
        <f t="shared" si="5221"/>
        <v>0</v>
      </c>
      <c r="AB143" s="277">
        <f t="shared" si="5221"/>
        <v>0</v>
      </c>
      <c r="AC143" s="277">
        <f t="shared" si="5221"/>
        <v>0</v>
      </c>
      <c r="AD143" s="277">
        <f t="shared" si="5221"/>
        <v>0</v>
      </c>
      <c r="AE143" s="277">
        <f t="shared" si="5221"/>
        <v>0</v>
      </c>
      <c r="AF143" s="277">
        <f t="shared" si="5221"/>
        <v>0</v>
      </c>
      <c r="AG143" s="277">
        <f t="shared" si="5221"/>
        <v>0</v>
      </c>
      <c r="AH143" s="277">
        <f t="shared" si="5221"/>
        <v>0</v>
      </c>
      <c r="AI143" s="277">
        <f t="shared" si="5221"/>
        <v>0</v>
      </c>
      <c r="AJ143" s="277">
        <f t="shared" si="5221"/>
        <v>0</v>
      </c>
      <c r="AK143" s="277">
        <f t="shared" si="5221"/>
        <v>0</v>
      </c>
      <c r="AL143" s="277">
        <f t="shared" si="5221"/>
        <v>0</v>
      </c>
      <c r="AM143" s="277">
        <f t="shared" si="5221"/>
        <v>0</v>
      </c>
      <c r="AN143" s="277">
        <f t="shared" si="5221"/>
        <v>0</v>
      </c>
      <c r="AO143" s="277">
        <f t="shared" si="5221"/>
        <v>0</v>
      </c>
      <c r="AP143" s="277">
        <f t="shared" si="5221"/>
        <v>0</v>
      </c>
      <c r="AQ143" s="277">
        <f t="shared" si="5221"/>
        <v>0</v>
      </c>
      <c r="AR143" s="277">
        <f t="shared" si="5221"/>
        <v>0</v>
      </c>
      <c r="AS143" s="277">
        <f t="shared" si="5221"/>
        <v>0</v>
      </c>
      <c r="AT143" s="277">
        <f t="shared" si="5221"/>
        <v>0</v>
      </c>
      <c r="AU143" s="277">
        <f t="shared" si="5221"/>
        <v>0</v>
      </c>
      <c r="AV143" s="277">
        <f t="shared" si="5221"/>
        <v>0</v>
      </c>
      <c r="AW143" s="277">
        <f t="shared" si="5221"/>
        <v>0</v>
      </c>
      <c r="AX143" s="277">
        <f t="shared" si="5221"/>
        <v>0</v>
      </c>
      <c r="AY143" s="277">
        <f t="shared" si="5221"/>
        <v>0</v>
      </c>
      <c r="AZ143" s="277">
        <f t="shared" si="5221"/>
        <v>0</v>
      </c>
      <c r="BA143" s="277">
        <f t="shared" si="5221"/>
        <v>0</v>
      </c>
      <c r="BB143" s="277">
        <f t="shared" si="5221"/>
        <v>0</v>
      </c>
      <c r="BC143" s="277">
        <f t="shared" si="5221"/>
        <v>0</v>
      </c>
      <c r="BD143" s="277">
        <f t="shared" si="5221"/>
        <v>0</v>
      </c>
      <c r="BE143" s="277">
        <f t="shared" si="5221"/>
        <v>0</v>
      </c>
      <c r="BF143" s="277">
        <f t="shared" si="5221"/>
        <v>0</v>
      </c>
      <c r="BG143" s="277">
        <f t="shared" si="5221"/>
        <v>0</v>
      </c>
      <c r="BH143" s="277">
        <f t="shared" si="5221"/>
        <v>0</v>
      </c>
      <c r="BI143" s="277">
        <f t="shared" si="5221"/>
        <v>0</v>
      </c>
      <c r="BJ143" s="277">
        <f t="shared" si="5221"/>
        <v>0</v>
      </c>
      <c r="BK143" s="277">
        <f t="shared" si="5221"/>
        <v>0</v>
      </c>
      <c r="BL143" s="277">
        <f t="shared" si="5221"/>
        <v>0</v>
      </c>
      <c r="BM143" s="277">
        <f t="shared" si="5221"/>
        <v>0</v>
      </c>
      <c r="BN143" s="277">
        <f t="shared" si="5221"/>
        <v>0</v>
      </c>
      <c r="BO143" s="277">
        <f t="shared" si="5221"/>
        <v>0</v>
      </c>
      <c r="BP143" s="277">
        <f t="shared" si="5221"/>
        <v>0</v>
      </c>
      <c r="BQ143" s="277">
        <f t="shared" si="5221"/>
        <v>0</v>
      </c>
      <c r="BR143" s="277">
        <f t="shared" si="5221"/>
        <v>0</v>
      </c>
      <c r="BS143" s="277">
        <f t="shared" si="5221"/>
        <v>0</v>
      </c>
      <c r="BT143" s="277">
        <f t="shared" si="5221"/>
        <v>0</v>
      </c>
      <c r="BU143" s="277">
        <f t="shared" si="5221"/>
        <v>0</v>
      </c>
      <c r="BV143" s="277">
        <f t="shared" si="5221"/>
        <v>0</v>
      </c>
      <c r="BW143" s="277">
        <f t="shared" si="5221"/>
        <v>0</v>
      </c>
      <c r="BX143" s="277">
        <f t="shared" ref="BX143:EI143" si="5222">BX144</f>
        <v>0</v>
      </c>
      <c r="BY143" s="277">
        <f t="shared" si="5222"/>
        <v>0</v>
      </c>
      <c r="BZ143" s="277">
        <f t="shared" si="5222"/>
        <v>0</v>
      </c>
      <c r="CA143" s="277">
        <f t="shared" si="5222"/>
        <v>0</v>
      </c>
      <c r="CB143" s="277">
        <f t="shared" si="5222"/>
        <v>0</v>
      </c>
      <c r="CC143" s="277">
        <f t="shared" si="5222"/>
        <v>0</v>
      </c>
      <c r="CD143" s="277">
        <f t="shared" si="5222"/>
        <v>0</v>
      </c>
      <c r="CE143" s="277">
        <f t="shared" si="5222"/>
        <v>0</v>
      </c>
      <c r="CF143" s="277">
        <f t="shared" si="5222"/>
        <v>0</v>
      </c>
      <c r="CG143" s="277">
        <f t="shared" si="5222"/>
        <v>0</v>
      </c>
      <c r="CH143" s="277">
        <f t="shared" si="5222"/>
        <v>0</v>
      </c>
      <c r="CI143" s="277">
        <f t="shared" si="5222"/>
        <v>0</v>
      </c>
      <c r="CJ143" s="277">
        <f t="shared" si="5222"/>
        <v>0</v>
      </c>
      <c r="CK143" s="277">
        <f t="shared" si="5222"/>
        <v>0</v>
      </c>
      <c r="CL143" s="277">
        <f t="shared" si="5222"/>
        <v>0</v>
      </c>
      <c r="CM143" s="277">
        <f t="shared" si="5222"/>
        <v>0</v>
      </c>
      <c r="CN143" s="277">
        <f t="shared" si="5222"/>
        <v>0</v>
      </c>
      <c r="CO143" s="277">
        <f t="shared" si="5222"/>
        <v>0</v>
      </c>
      <c r="CP143" s="277">
        <f t="shared" si="5222"/>
        <v>0</v>
      </c>
      <c r="CQ143" s="277">
        <f t="shared" si="5222"/>
        <v>0</v>
      </c>
      <c r="CR143" s="277">
        <f t="shared" si="5222"/>
        <v>0</v>
      </c>
      <c r="CS143" s="277">
        <f t="shared" si="5222"/>
        <v>0</v>
      </c>
      <c r="CT143" s="277">
        <f t="shared" si="5222"/>
        <v>0</v>
      </c>
      <c r="CU143" s="277">
        <f t="shared" si="5222"/>
        <v>0</v>
      </c>
      <c r="CV143" s="277">
        <f t="shared" si="5222"/>
        <v>0</v>
      </c>
      <c r="CW143" s="277">
        <f t="shared" si="5222"/>
        <v>0</v>
      </c>
      <c r="CX143" s="277">
        <f t="shared" si="5222"/>
        <v>0</v>
      </c>
      <c r="CY143" s="277">
        <f t="shared" si="5222"/>
        <v>0</v>
      </c>
      <c r="CZ143" s="277">
        <f t="shared" si="5222"/>
        <v>0</v>
      </c>
      <c r="DA143" s="277">
        <f t="shared" si="5222"/>
        <v>0</v>
      </c>
      <c r="DB143" s="277">
        <f t="shared" si="5222"/>
        <v>0</v>
      </c>
      <c r="DC143" s="277">
        <f t="shared" si="5222"/>
        <v>0</v>
      </c>
      <c r="DD143" s="277">
        <f t="shared" si="5222"/>
        <v>0</v>
      </c>
      <c r="DE143" s="277">
        <f t="shared" si="5222"/>
        <v>0</v>
      </c>
      <c r="DF143" s="277">
        <f t="shared" si="5222"/>
        <v>0</v>
      </c>
      <c r="DG143" s="277">
        <f t="shared" si="5222"/>
        <v>0</v>
      </c>
      <c r="DH143" s="277">
        <f t="shared" si="5222"/>
        <v>0</v>
      </c>
      <c r="DI143" s="277">
        <f t="shared" si="5222"/>
        <v>0</v>
      </c>
      <c r="DJ143" s="277">
        <f t="shared" si="5222"/>
        <v>0</v>
      </c>
      <c r="DK143" s="277">
        <f t="shared" si="5222"/>
        <v>0</v>
      </c>
      <c r="DL143" s="277">
        <f t="shared" si="5222"/>
        <v>0</v>
      </c>
      <c r="DM143" s="277">
        <f t="shared" si="5222"/>
        <v>0</v>
      </c>
      <c r="DN143" s="277">
        <f t="shared" si="5222"/>
        <v>0</v>
      </c>
      <c r="DO143" s="277">
        <f t="shared" si="5222"/>
        <v>0</v>
      </c>
      <c r="DP143" s="277">
        <f t="shared" si="5222"/>
        <v>0</v>
      </c>
      <c r="DQ143" s="277">
        <f t="shared" si="5222"/>
        <v>0</v>
      </c>
      <c r="DR143" s="277">
        <f t="shared" si="5222"/>
        <v>0</v>
      </c>
      <c r="DS143" s="277">
        <f t="shared" si="5222"/>
        <v>0</v>
      </c>
      <c r="DT143" s="277">
        <f t="shared" si="5222"/>
        <v>0</v>
      </c>
      <c r="DU143" s="277">
        <f t="shared" si="5222"/>
        <v>0</v>
      </c>
      <c r="DV143" s="277">
        <f t="shared" si="5222"/>
        <v>0</v>
      </c>
      <c r="DW143" s="277">
        <f t="shared" si="5222"/>
        <v>0</v>
      </c>
      <c r="DX143" s="277">
        <f t="shared" si="5222"/>
        <v>0</v>
      </c>
      <c r="DY143" s="277">
        <f t="shared" si="5222"/>
        <v>0</v>
      </c>
      <c r="DZ143" s="277">
        <f t="shared" si="5222"/>
        <v>0</v>
      </c>
      <c r="EA143" s="277">
        <f t="shared" si="5222"/>
        <v>0</v>
      </c>
      <c r="EB143" s="277">
        <f t="shared" si="5222"/>
        <v>0</v>
      </c>
      <c r="EC143" s="277">
        <f t="shared" si="5222"/>
        <v>0</v>
      </c>
      <c r="ED143" s="277">
        <f t="shared" si="5222"/>
        <v>0</v>
      </c>
      <c r="EE143" s="277">
        <f t="shared" si="5222"/>
        <v>0</v>
      </c>
      <c r="EF143" s="277">
        <f t="shared" si="5222"/>
        <v>0</v>
      </c>
      <c r="EG143" s="277">
        <f t="shared" si="5222"/>
        <v>0</v>
      </c>
      <c r="EH143" s="277">
        <f t="shared" si="5222"/>
        <v>0</v>
      </c>
      <c r="EI143" s="277">
        <f t="shared" si="5222"/>
        <v>0</v>
      </c>
      <c r="EJ143" s="277">
        <f t="shared" ref="EJ143:GU143" si="5223">EJ144</f>
        <v>0</v>
      </c>
      <c r="EK143" s="277">
        <f t="shared" si="5223"/>
        <v>0</v>
      </c>
      <c r="EL143" s="277">
        <f t="shared" si="5223"/>
        <v>0</v>
      </c>
      <c r="EM143" s="277">
        <f t="shared" si="5223"/>
        <v>0</v>
      </c>
      <c r="EN143" s="277">
        <f t="shared" si="5223"/>
        <v>0</v>
      </c>
      <c r="EO143" s="277">
        <f t="shared" si="5223"/>
        <v>0</v>
      </c>
      <c r="EP143" s="277">
        <f t="shared" si="5223"/>
        <v>0</v>
      </c>
      <c r="EQ143" s="277">
        <f t="shared" si="5223"/>
        <v>0</v>
      </c>
      <c r="ER143" s="277">
        <f t="shared" si="5223"/>
        <v>0</v>
      </c>
      <c r="ES143" s="277">
        <f t="shared" si="5223"/>
        <v>0</v>
      </c>
      <c r="ET143" s="277">
        <f t="shared" si="5223"/>
        <v>0</v>
      </c>
      <c r="EU143" s="277">
        <f t="shared" si="5223"/>
        <v>0</v>
      </c>
      <c r="EV143" s="277">
        <f t="shared" si="5223"/>
        <v>0</v>
      </c>
      <c r="EW143" s="277">
        <f t="shared" si="5223"/>
        <v>0</v>
      </c>
      <c r="EX143" s="277">
        <f t="shared" si="5223"/>
        <v>0</v>
      </c>
      <c r="EY143" s="277">
        <f t="shared" si="5223"/>
        <v>0</v>
      </c>
      <c r="EZ143" s="277">
        <f t="shared" si="5223"/>
        <v>0</v>
      </c>
      <c r="FA143" s="277">
        <f t="shared" si="5223"/>
        <v>0</v>
      </c>
      <c r="FB143" s="277">
        <f t="shared" si="5223"/>
        <v>0</v>
      </c>
      <c r="FC143" s="277">
        <f t="shared" si="5223"/>
        <v>0</v>
      </c>
      <c r="FD143" s="277">
        <f t="shared" si="5223"/>
        <v>0</v>
      </c>
      <c r="FE143" s="277">
        <f t="shared" si="5223"/>
        <v>0</v>
      </c>
      <c r="FF143" s="277">
        <f t="shared" si="5223"/>
        <v>0</v>
      </c>
      <c r="FG143" s="277">
        <f t="shared" si="5223"/>
        <v>0</v>
      </c>
      <c r="FH143" s="277">
        <f t="shared" si="5223"/>
        <v>0</v>
      </c>
      <c r="FI143" s="277">
        <f t="shared" si="5223"/>
        <v>0</v>
      </c>
      <c r="FJ143" s="277">
        <f t="shared" si="5223"/>
        <v>0</v>
      </c>
      <c r="FK143" s="277">
        <f t="shared" si="5223"/>
        <v>0</v>
      </c>
      <c r="FL143" s="277">
        <f t="shared" si="5223"/>
        <v>0</v>
      </c>
      <c r="FM143" s="277">
        <f t="shared" si="5223"/>
        <v>0</v>
      </c>
      <c r="FN143" s="277">
        <f t="shared" si="5223"/>
        <v>0</v>
      </c>
      <c r="FO143" s="277">
        <f t="shared" si="5223"/>
        <v>0</v>
      </c>
      <c r="FP143" s="277">
        <f t="shared" si="5223"/>
        <v>0</v>
      </c>
      <c r="FQ143" s="277">
        <f t="shared" si="5223"/>
        <v>0</v>
      </c>
      <c r="FR143" s="277">
        <f t="shared" si="5223"/>
        <v>0</v>
      </c>
      <c r="FS143" s="277">
        <f t="shared" si="5223"/>
        <v>0</v>
      </c>
      <c r="FT143" s="277">
        <f t="shared" si="5223"/>
        <v>0</v>
      </c>
      <c r="FU143" s="277">
        <f t="shared" si="5223"/>
        <v>0</v>
      </c>
      <c r="FV143" s="277">
        <f t="shared" si="5223"/>
        <v>0</v>
      </c>
      <c r="FW143" s="277">
        <f t="shared" si="5223"/>
        <v>0</v>
      </c>
      <c r="FX143" s="277">
        <f t="shared" si="5223"/>
        <v>0</v>
      </c>
      <c r="FY143" s="277">
        <f t="shared" si="5223"/>
        <v>0</v>
      </c>
      <c r="FZ143" s="277">
        <f t="shared" si="5223"/>
        <v>1</v>
      </c>
      <c r="GA143" s="277">
        <f t="shared" si="5223"/>
        <v>18221.28</v>
      </c>
      <c r="GB143" s="277">
        <f t="shared" si="5223"/>
        <v>8.3333333333333329E-2</v>
      </c>
      <c r="GC143" s="277">
        <f t="shared" si="5223"/>
        <v>1518.4399999999998</v>
      </c>
      <c r="GD143" s="277">
        <f t="shared" si="5223"/>
        <v>1</v>
      </c>
      <c r="GE143" s="277">
        <f t="shared" si="5223"/>
        <v>18221.28</v>
      </c>
      <c r="GF143" s="277">
        <f t="shared" si="5223"/>
        <v>0</v>
      </c>
      <c r="GG143" s="277">
        <f t="shared" si="5223"/>
        <v>0</v>
      </c>
      <c r="GH143" s="277">
        <f t="shared" si="5223"/>
        <v>0.91666666666666663</v>
      </c>
      <c r="GI143" s="277">
        <f t="shared" si="5223"/>
        <v>16702.84</v>
      </c>
      <c r="GJ143" s="277">
        <f t="shared" si="5223"/>
        <v>0</v>
      </c>
      <c r="GK143" s="277">
        <f t="shared" si="5223"/>
        <v>0</v>
      </c>
      <c r="GL143" s="277">
        <f t="shared" si="5223"/>
        <v>0</v>
      </c>
      <c r="GM143" s="277">
        <f t="shared" si="5223"/>
        <v>0</v>
      </c>
      <c r="GN143" s="277">
        <f t="shared" si="5223"/>
        <v>0</v>
      </c>
      <c r="GO143" s="277">
        <f t="shared" si="5223"/>
        <v>0</v>
      </c>
      <c r="GP143" s="277">
        <f t="shared" si="5223"/>
        <v>0</v>
      </c>
      <c r="GQ143" s="277">
        <f t="shared" si="5223"/>
        <v>0</v>
      </c>
      <c r="GR143" s="277">
        <f t="shared" si="5223"/>
        <v>0</v>
      </c>
      <c r="GS143" s="277">
        <f t="shared" si="5223"/>
        <v>0</v>
      </c>
      <c r="GT143" s="277">
        <f t="shared" si="5223"/>
        <v>1</v>
      </c>
      <c r="GU143" s="277">
        <f t="shared" si="5223"/>
        <v>15184.4</v>
      </c>
      <c r="GV143" s="277">
        <f t="shared" ref="GV143:JG143" si="5224">GV144</f>
        <v>8.3333333333333329E-2</v>
      </c>
      <c r="GW143" s="277">
        <f t="shared" si="5224"/>
        <v>1265.3666666666666</v>
      </c>
      <c r="GX143" s="277">
        <f t="shared" si="5224"/>
        <v>0</v>
      </c>
      <c r="GY143" s="277">
        <f t="shared" si="5224"/>
        <v>0</v>
      </c>
      <c r="GZ143" s="277">
        <f t="shared" si="5224"/>
        <v>0</v>
      </c>
      <c r="HA143" s="277">
        <f t="shared" si="5224"/>
        <v>0</v>
      </c>
      <c r="HB143" s="277">
        <f t="shared" si="5224"/>
        <v>-8.3333333333333329E-2</v>
      </c>
      <c r="HC143" s="277">
        <f t="shared" si="5224"/>
        <v>-1265.3666666666666</v>
      </c>
      <c r="HD143" s="277">
        <f t="shared" si="5224"/>
        <v>0</v>
      </c>
      <c r="HE143" s="277">
        <f t="shared" si="5224"/>
        <v>0</v>
      </c>
      <c r="HF143" s="277">
        <f t="shared" si="5224"/>
        <v>0</v>
      </c>
      <c r="HG143" s="277">
        <f t="shared" si="5224"/>
        <v>0</v>
      </c>
      <c r="HH143" s="277">
        <f t="shared" si="5224"/>
        <v>0</v>
      </c>
      <c r="HI143" s="277">
        <f t="shared" si="5224"/>
        <v>0</v>
      </c>
      <c r="HJ143" s="277">
        <f t="shared" si="5224"/>
        <v>0</v>
      </c>
      <c r="HK143" s="277">
        <f t="shared" si="5224"/>
        <v>0</v>
      </c>
      <c r="HL143" s="277">
        <f t="shared" si="5224"/>
        <v>0</v>
      </c>
      <c r="HM143" s="277">
        <f t="shared" si="5224"/>
        <v>0</v>
      </c>
      <c r="HN143" s="277">
        <f t="shared" si="5224"/>
        <v>0</v>
      </c>
      <c r="HO143" s="277">
        <f t="shared" si="5224"/>
        <v>0</v>
      </c>
      <c r="HP143" s="277">
        <f t="shared" si="5224"/>
        <v>0</v>
      </c>
      <c r="HQ143" s="277">
        <f t="shared" si="5224"/>
        <v>0</v>
      </c>
      <c r="HR143" s="277">
        <f t="shared" si="5224"/>
        <v>0</v>
      </c>
      <c r="HS143" s="277">
        <f t="shared" si="5224"/>
        <v>0</v>
      </c>
      <c r="HT143" s="277">
        <f t="shared" si="5224"/>
        <v>0</v>
      </c>
      <c r="HU143" s="277">
        <f t="shared" si="5224"/>
        <v>0</v>
      </c>
      <c r="HV143" s="277">
        <f t="shared" si="5224"/>
        <v>0</v>
      </c>
      <c r="HW143" s="277">
        <f t="shared" si="5224"/>
        <v>0</v>
      </c>
      <c r="HX143" s="277">
        <f t="shared" si="5224"/>
        <v>0</v>
      </c>
      <c r="HY143" s="277">
        <f t="shared" si="5224"/>
        <v>0</v>
      </c>
      <c r="HZ143" s="277">
        <f t="shared" si="5224"/>
        <v>0</v>
      </c>
      <c r="IA143" s="277">
        <f t="shared" si="5224"/>
        <v>0</v>
      </c>
      <c r="IB143" s="277">
        <f t="shared" si="5224"/>
        <v>0</v>
      </c>
      <c r="IC143" s="277">
        <f t="shared" si="5224"/>
        <v>0</v>
      </c>
      <c r="ID143" s="277">
        <f t="shared" si="5224"/>
        <v>0</v>
      </c>
      <c r="IE143" s="277">
        <f t="shared" si="5224"/>
        <v>0</v>
      </c>
      <c r="IF143" s="277">
        <f t="shared" si="5224"/>
        <v>0</v>
      </c>
      <c r="IG143" s="277">
        <f t="shared" si="5224"/>
        <v>0</v>
      </c>
      <c r="IH143" s="277">
        <f t="shared" si="5224"/>
        <v>0</v>
      </c>
      <c r="II143" s="277">
        <f t="shared" si="5224"/>
        <v>0</v>
      </c>
      <c r="IJ143" s="277">
        <f t="shared" si="5224"/>
        <v>0</v>
      </c>
      <c r="IK143" s="277">
        <f t="shared" si="5224"/>
        <v>0</v>
      </c>
      <c r="IL143" s="277">
        <f t="shared" si="5224"/>
        <v>0</v>
      </c>
      <c r="IM143" s="277">
        <f t="shared" si="5224"/>
        <v>0</v>
      </c>
      <c r="IN143" s="277">
        <f t="shared" si="5224"/>
        <v>0</v>
      </c>
      <c r="IO143" s="277">
        <f t="shared" si="5224"/>
        <v>0</v>
      </c>
      <c r="IP143" s="277">
        <f t="shared" si="5224"/>
        <v>0</v>
      </c>
      <c r="IQ143" s="277">
        <f t="shared" si="5224"/>
        <v>0</v>
      </c>
      <c r="IR143" s="277">
        <f t="shared" si="5224"/>
        <v>0</v>
      </c>
      <c r="IS143" s="277">
        <f t="shared" si="5224"/>
        <v>0</v>
      </c>
      <c r="IT143" s="277">
        <f t="shared" si="5224"/>
        <v>0</v>
      </c>
      <c r="IU143" s="277">
        <f t="shared" si="5224"/>
        <v>0</v>
      </c>
      <c r="IV143" s="277">
        <f t="shared" si="5224"/>
        <v>0</v>
      </c>
      <c r="IW143" s="277">
        <f t="shared" si="5224"/>
        <v>0</v>
      </c>
      <c r="IX143" s="277">
        <f t="shared" si="5224"/>
        <v>0</v>
      </c>
      <c r="IY143" s="277">
        <f t="shared" si="5224"/>
        <v>0</v>
      </c>
      <c r="IZ143" s="277">
        <f t="shared" si="5224"/>
        <v>0</v>
      </c>
      <c r="JA143" s="277">
        <f t="shared" si="5224"/>
        <v>0</v>
      </c>
      <c r="JB143" s="277">
        <f t="shared" si="5224"/>
        <v>0</v>
      </c>
      <c r="JC143" s="277">
        <f t="shared" si="5224"/>
        <v>0</v>
      </c>
      <c r="JD143" s="277">
        <f t="shared" si="5224"/>
        <v>0</v>
      </c>
      <c r="JE143" s="277">
        <f t="shared" si="5224"/>
        <v>0</v>
      </c>
      <c r="JF143" s="277">
        <f t="shared" si="5224"/>
        <v>0</v>
      </c>
      <c r="JG143" s="277">
        <f t="shared" si="5224"/>
        <v>0</v>
      </c>
      <c r="JH143" s="277">
        <f t="shared" ref="JH143:LS143" si="5225">JH144</f>
        <v>0</v>
      </c>
      <c r="JI143" s="277">
        <f t="shared" si="5225"/>
        <v>0</v>
      </c>
      <c r="JJ143" s="277">
        <f t="shared" si="5225"/>
        <v>0</v>
      </c>
      <c r="JK143" s="277">
        <f t="shared" si="5225"/>
        <v>0</v>
      </c>
      <c r="JL143" s="277">
        <f t="shared" si="5225"/>
        <v>0</v>
      </c>
      <c r="JM143" s="277">
        <f t="shared" si="5225"/>
        <v>0</v>
      </c>
      <c r="JN143" s="277">
        <f t="shared" si="5225"/>
        <v>0</v>
      </c>
      <c r="JO143" s="277">
        <f t="shared" si="5225"/>
        <v>0</v>
      </c>
      <c r="JP143" s="277">
        <f t="shared" si="5225"/>
        <v>0</v>
      </c>
      <c r="JQ143" s="277">
        <f t="shared" si="5225"/>
        <v>0</v>
      </c>
      <c r="JR143" s="277">
        <f t="shared" si="5225"/>
        <v>0</v>
      </c>
      <c r="JS143" s="277">
        <f t="shared" si="5225"/>
        <v>0</v>
      </c>
      <c r="JT143" s="277">
        <f t="shared" si="5225"/>
        <v>0</v>
      </c>
      <c r="JU143" s="277">
        <f t="shared" si="5225"/>
        <v>0</v>
      </c>
      <c r="JV143" s="277">
        <f t="shared" si="5225"/>
        <v>0</v>
      </c>
      <c r="JW143" s="277">
        <f t="shared" si="5225"/>
        <v>0</v>
      </c>
      <c r="JX143" s="277">
        <f t="shared" si="5225"/>
        <v>0</v>
      </c>
      <c r="JY143" s="277">
        <f t="shared" si="5225"/>
        <v>0</v>
      </c>
      <c r="JZ143" s="277">
        <f t="shared" si="5225"/>
        <v>0</v>
      </c>
      <c r="KA143" s="277">
        <f t="shared" si="5225"/>
        <v>0</v>
      </c>
      <c r="KB143" s="277">
        <f t="shared" si="5225"/>
        <v>0</v>
      </c>
      <c r="KC143" s="277">
        <f t="shared" si="5225"/>
        <v>0</v>
      </c>
      <c r="KD143" s="277">
        <f t="shared" si="5225"/>
        <v>0</v>
      </c>
      <c r="KE143" s="277">
        <f t="shared" si="5225"/>
        <v>0</v>
      </c>
      <c r="KF143" s="277">
        <f t="shared" si="5225"/>
        <v>0</v>
      </c>
      <c r="KG143" s="277">
        <f t="shared" si="5225"/>
        <v>0</v>
      </c>
      <c r="KH143" s="277">
        <f t="shared" si="5225"/>
        <v>0</v>
      </c>
      <c r="KI143" s="277">
        <f t="shared" si="5225"/>
        <v>0</v>
      </c>
      <c r="KJ143" s="277">
        <f t="shared" si="5225"/>
        <v>0</v>
      </c>
      <c r="KK143" s="277">
        <f t="shared" si="5225"/>
        <v>0</v>
      </c>
      <c r="KL143" s="277">
        <f t="shared" si="5225"/>
        <v>0</v>
      </c>
      <c r="KM143" s="277">
        <f t="shared" si="5225"/>
        <v>0</v>
      </c>
      <c r="KN143" s="277">
        <f t="shared" si="5225"/>
        <v>0</v>
      </c>
      <c r="KO143" s="277">
        <f t="shared" si="5225"/>
        <v>0</v>
      </c>
      <c r="KP143" s="277">
        <f t="shared" si="5225"/>
        <v>0</v>
      </c>
      <c r="KQ143" s="277">
        <f t="shared" si="5225"/>
        <v>0</v>
      </c>
      <c r="KR143" s="277">
        <f t="shared" si="5225"/>
        <v>0</v>
      </c>
      <c r="KS143" s="277">
        <f t="shared" si="5225"/>
        <v>0</v>
      </c>
      <c r="KT143" s="277">
        <f t="shared" si="5225"/>
        <v>0</v>
      </c>
      <c r="KU143" s="277">
        <f t="shared" si="5225"/>
        <v>0</v>
      </c>
      <c r="KV143" s="277">
        <f t="shared" si="5225"/>
        <v>0</v>
      </c>
      <c r="KW143" s="277">
        <f t="shared" si="5225"/>
        <v>0</v>
      </c>
      <c r="KX143" s="277">
        <f t="shared" si="5225"/>
        <v>0</v>
      </c>
      <c r="KY143" s="277">
        <f t="shared" si="5225"/>
        <v>0</v>
      </c>
      <c r="KZ143" s="277">
        <f t="shared" si="5225"/>
        <v>4</v>
      </c>
      <c r="LA143" s="277">
        <f t="shared" si="5225"/>
        <v>72885.119999999995</v>
      </c>
      <c r="LB143" s="277">
        <f t="shared" si="5225"/>
        <v>0.33333333333333331</v>
      </c>
      <c r="LC143" s="277">
        <f t="shared" si="5225"/>
        <v>6073.7599999999993</v>
      </c>
      <c r="LD143" s="277">
        <f t="shared" si="5225"/>
        <v>1</v>
      </c>
      <c r="LE143" s="277">
        <f t="shared" si="5225"/>
        <v>18221.28</v>
      </c>
      <c r="LF143" s="277">
        <f t="shared" si="5225"/>
        <v>0</v>
      </c>
      <c r="LG143" s="277">
        <f t="shared" si="5225"/>
        <v>0</v>
      </c>
      <c r="LH143" s="277">
        <f t="shared" si="5225"/>
        <v>0.66666666666666674</v>
      </c>
      <c r="LI143" s="277">
        <f t="shared" si="5225"/>
        <v>12147.52</v>
      </c>
      <c r="LJ143" s="277">
        <f t="shared" si="5225"/>
        <v>0</v>
      </c>
      <c r="LK143" s="277">
        <f t="shared" si="5225"/>
        <v>0</v>
      </c>
      <c r="LL143" s="277">
        <f t="shared" si="5225"/>
        <v>0</v>
      </c>
      <c r="LM143" s="277">
        <f t="shared" si="5225"/>
        <v>0</v>
      </c>
      <c r="LN143" s="277">
        <f t="shared" si="5225"/>
        <v>0</v>
      </c>
      <c r="LO143" s="277">
        <f t="shared" si="5225"/>
        <v>0</v>
      </c>
      <c r="LP143" s="277">
        <f t="shared" si="5225"/>
        <v>0</v>
      </c>
      <c r="LQ143" s="277">
        <f t="shared" si="5225"/>
        <v>0</v>
      </c>
      <c r="LR143" s="277">
        <f t="shared" si="5225"/>
        <v>0</v>
      </c>
      <c r="LS143" s="277">
        <f t="shared" si="5225"/>
        <v>0</v>
      </c>
      <c r="LT143" s="277">
        <f t="shared" ref="LT143:OE143" si="5226">LT144</f>
        <v>0</v>
      </c>
      <c r="LU143" s="277">
        <f t="shared" si="5226"/>
        <v>0</v>
      </c>
      <c r="LV143" s="277">
        <f t="shared" si="5226"/>
        <v>0</v>
      </c>
      <c r="LW143" s="277">
        <f t="shared" si="5226"/>
        <v>0</v>
      </c>
      <c r="LX143" s="277">
        <f t="shared" si="5226"/>
        <v>0</v>
      </c>
      <c r="LY143" s="277">
        <f t="shared" si="5226"/>
        <v>0</v>
      </c>
      <c r="LZ143" s="277">
        <f t="shared" si="5226"/>
        <v>0</v>
      </c>
      <c r="MA143" s="277">
        <f t="shared" si="5226"/>
        <v>0</v>
      </c>
      <c r="MB143" s="277">
        <f t="shared" si="5226"/>
        <v>0</v>
      </c>
      <c r="MC143" s="277">
        <f t="shared" si="5226"/>
        <v>0</v>
      </c>
      <c r="MD143" s="277">
        <f t="shared" si="5226"/>
        <v>0</v>
      </c>
      <c r="ME143" s="277">
        <f t="shared" si="5226"/>
        <v>0</v>
      </c>
      <c r="MF143" s="277">
        <f t="shared" si="5226"/>
        <v>0</v>
      </c>
      <c r="MG143" s="277">
        <f t="shared" si="5226"/>
        <v>0</v>
      </c>
      <c r="MH143" s="277">
        <f t="shared" si="5226"/>
        <v>0</v>
      </c>
      <c r="MI143" s="277">
        <f t="shared" si="5226"/>
        <v>0</v>
      </c>
      <c r="MJ143" s="277">
        <f t="shared" si="5226"/>
        <v>0</v>
      </c>
      <c r="MK143" s="277">
        <f t="shared" si="5226"/>
        <v>0</v>
      </c>
      <c r="ML143" s="277">
        <f t="shared" si="5226"/>
        <v>0</v>
      </c>
      <c r="MM143" s="277">
        <f t="shared" si="5226"/>
        <v>0</v>
      </c>
      <c r="MN143" s="277">
        <f t="shared" si="5226"/>
        <v>0</v>
      </c>
      <c r="MO143" s="277">
        <f t="shared" si="5226"/>
        <v>0</v>
      </c>
      <c r="MP143" s="277">
        <f t="shared" si="5226"/>
        <v>0</v>
      </c>
      <c r="MQ143" s="277">
        <f t="shared" si="5226"/>
        <v>0</v>
      </c>
      <c r="MR143" s="277">
        <f t="shared" si="5226"/>
        <v>0</v>
      </c>
      <c r="MS143" s="277">
        <f t="shared" si="5226"/>
        <v>0</v>
      </c>
      <c r="MT143" s="277">
        <f t="shared" si="5226"/>
        <v>0</v>
      </c>
      <c r="MU143" s="277">
        <f t="shared" si="5226"/>
        <v>0</v>
      </c>
      <c r="MV143" s="277">
        <f t="shared" si="5226"/>
        <v>0</v>
      </c>
      <c r="MW143" s="277">
        <f t="shared" si="5226"/>
        <v>0</v>
      </c>
      <c r="MX143" s="277">
        <f t="shared" si="5226"/>
        <v>0</v>
      </c>
      <c r="MY143" s="277">
        <f t="shared" si="5226"/>
        <v>0</v>
      </c>
      <c r="MZ143" s="277">
        <f t="shared" si="5226"/>
        <v>0</v>
      </c>
      <c r="NA143" s="277">
        <f t="shared" si="5226"/>
        <v>0</v>
      </c>
      <c r="NB143" s="277">
        <f t="shared" si="5226"/>
        <v>0</v>
      </c>
      <c r="NC143" s="277">
        <f t="shared" si="5226"/>
        <v>0</v>
      </c>
      <c r="ND143" s="277">
        <f t="shared" si="5226"/>
        <v>0</v>
      </c>
      <c r="NE143" s="277">
        <f t="shared" si="5226"/>
        <v>0</v>
      </c>
      <c r="NF143" s="277">
        <f t="shared" si="5226"/>
        <v>0</v>
      </c>
      <c r="NG143" s="277">
        <f t="shared" si="5226"/>
        <v>0</v>
      </c>
      <c r="NH143" s="277">
        <f t="shared" si="5226"/>
        <v>0</v>
      </c>
      <c r="NI143" s="277">
        <f t="shared" si="5226"/>
        <v>0</v>
      </c>
      <c r="NJ143" s="277">
        <f t="shared" si="5226"/>
        <v>0</v>
      </c>
      <c r="NK143" s="277">
        <f t="shared" si="5226"/>
        <v>0</v>
      </c>
      <c r="NL143" s="277">
        <f t="shared" si="5226"/>
        <v>0</v>
      </c>
      <c r="NM143" s="277">
        <f t="shared" si="5226"/>
        <v>0</v>
      </c>
      <c r="NN143" s="277">
        <f t="shared" si="5226"/>
        <v>0</v>
      </c>
      <c r="NO143" s="277">
        <f t="shared" si="5226"/>
        <v>0</v>
      </c>
      <c r="NP143" s="277">
        <f t="shared" si="5226"/>
        <v>0</v>
      </c>
      <c r="NQ143" s="277">
        <f t="shared" si="5226"/>
        <v>0</v>
      </c>
      <c r="NR143" s="277">
        <f t="shared" si="5226"/>
        <v>4</v>
      </c>
      <c r="NS143" s="277">
        <f t="shared" si="5226"/>
        <v>60737.599999999999</v>
      </c>
      <c r="NT143" s="277">
        <f t="shared" si="5226"/>
        <v>0.33333333333333331</v>
      </c>
      <c r="NU143" s="277">
        <f t="shared" si="5226"/>
        <v>5061.4666666666662</v>
      </c>
      <c r="NV143" s="277">
        <f t="shared" si="5226"/>
        <v>0</v>
      </c>
      <c r="NW143" s="277">
        <f t="shared" si="5226"/>
        <v>0</v>
      </c>
      <c r="NX143" s="277">
        <f t="shared" si="5226"/>
        <v>0</v>
      </c>
      <c r="NY143" s="277">
        <f t="shared" si="5226"/>
        <v>0</v>
      </c>
      <c r="NZ143" s="277">
        <f t="shared" si="5226"/>
        <v>-0.33333333333333331</v>
      </c>
      <c r="OA143" s="277">
        <f t="shared" si="5226"/>
        <v>-5061.4666666666662</v>
      </c>
      <c r="OB143" s="277">
        <f t="shared" si="5226"/>
        <v>0</v>
      </c>
      <c r="OC143" s="277">
        <f t="shared" si="5226"/>
        <v>0</v>
      </c>
      <c r="OD143" s="277">
        <f t="shared" si="5226"/>
        <v>0</v>
      </c>
      <c r="OE143" s="277">
        <f t="shared" si="5226"/>
        <v>0</v>
      </c>
      <c r="OF143" s="277">
        <f t="shared" ref="OF143:QI143" si="5227">OF144</f>
        <v>0</v>
      </c>
      <c r="OG143" s="277">
        <f t="shared" si="5227"/>
        <v>0</v>
      </c>
      <c r="OH143" s="277">
        <f t="shared" si="5227"/>
        <v>0</v>
      </c>
      <c r="OI143" s="277">
        <f t="shared" si="5227"/>
        <v>0</v>
      </c>
      <c r="OJ143" s="277">
        <f t="shared" si="5227"/>
        <v>0</v>
      </c>
      <c r="OK143" s="277">
        <f t="shared" si="5227"/>
        <v>0</v>
      </c>
      <c r="OL143" s="277">
        <f t="shared" si="5227"/>
        <v>0</v>
      </c>
      <c r="OM143" s="277">
        <f t="shared" si="5227"/>
        <v>0</v>
      </c>
      <c r="ON143" s="277">
        <f t="shared" si="5227"/>
        <v>0</v>
      </c>
      <c r="OO143" s="277">
        <f t="shared" si="5227"/>
        <v>0</v>
      </c>
      <c r="OP143" s="277">
        <f t="shared" si="5227"/>
        <v>0</v>
      </c>
      <c r="OQ143" s="277">
        <f t="shared" si="5227"/>
        <v>0</v>
      </c>
      <c r="OR143" s="277">
        <f t="shared" si="5227"/>
        <v>0</v>
      </c>
      <c r="OS143" s="277">
        <f t="shared" si="5227"/>
        <v>0</v>
      </c>
      <c r="OT143" s="277">
        <f t="shared" si="5227"/>
        <v>0</v>
      </c>
      <c r="OU143" s="277">
        <f t="shared" si="5227"/>
        <v>0</v>
      </c>
      <c r="OV143" s="277">
        <f t="shared" si="5227"/>
        <v>0</v>
      </c>
      <c r="OW143" s="277">
        <f t="shared" si="5227"/>
        <v>0</v>
      </c>
      <c r="OX143" s="277">
        <f t="shared" si="5227"/>
        <v>0</v>
      </c>
      <c r="OY143" s="277">
        <f t="shared" si="5227"/>
        <v>0</v>
      </c>
      <c r="OZ143" s="277">
        <f t="shared" si="5227"/>
        <v>0</v>
      </c>
      <c r="PA143" s="277">
        <f t="shared" si="5227"/>
        <v>0</v>
      </c>
      <c r="PB143" s="277">
        <f t="shared" si="5227"/>
        <v>0</v>
      </c>
      <c r="PC143" s="277">
        <f t="shared" si="5227"/>
        <v>0</v>
      </c>
      <c r="PD143" s="277">
        <f t="shared" si="5227"/>
        <v>0</v>
      </c>
      <c r="PE143" s="277">
        <f t="shared" si="5227"/>
        <v>0</v>
      </c>
      <c r="PF143" s="277">
        <f t="shared" si="5227"/>
        <v>0</v>
      </c>
      <c r="PG143" s="277">
        <f t="shared" si="5227"/>
        <v>0</v>
      </c>
      <c r="PH143" s="277">
        <f t="shared" si="5227"/>
        <v>0</v>
      </c>
      <c r="PI143" s="277">
        <f t="shared" si="5227"/>
        <v>0</v>
      </c>
      <c r="PJ143" s="277">
        <f t="shared" si="5227"/>
        <v>0</v>
      </c>
      <c r="PK143" s="277">
        <f t="shared" si="5227"/>
        <v>0</v>
      </c>
      <c r="PL143" s="277">
        <f t="shared" si="5227"/>
        <v>0</v>
      </c>
      <c r="PM143" s="277">
        <f t="shared" si="5227"/>
        <v>0</v>
      </c>
      <c r="PN143" s="277">
        <f t="shared" si="5227"/>
        <v>0</v>
      </c>
      <c r="PO143" s="277">
        <f t="shared" si="5227"/>
        <v>0</v>
      </c>
      <c r="PP143" s="277">
        <f t="shared" si="5227"/>
        <v>0</v>
      </c>
      <c r="PQ143" s="277">
        <f t="shared" si="5227"/>
        <v>0</v>
      </c>
      <c r="PR143" s="277">
        <f t="shared" si="5227"/>
        <v>0</v>
      </c>
      <c r="PS143" s="277">
        <f t="shared" si="5227"/>
        <v>0</v>
      </c>
      <c r="PT143" s="277">
        <f t="shared" si="5227"/>
        <v>0</v>
      </c>
      <c r="PU143" s="277">
        <f t="shared" si="5227"/>
        <v>0</v>
      </c>
      <c r="PV143" s="277">
        <f t="shared" si="5227"/>
        <v>0</v>
      </c>
      <c r="PW143" s="277">
        <f t="shared" si="5227"/>
        <v>0</v>
      </c>
      <c r="PX143" s="277">
        <f t="shared" si="5227"/>
        <v>0</v>
      </c>
      <c r="PY143" s="277">
        <f t="shared" si="5227"/>
        <v>0</v>
      </c>
      <c r="PZ143" s="277">
        <f t="shared" si="5227"/>
        <v>0</v>
      </c>
      <c r="QA143" s="277">
        <f t="shared" si="5227"/>
        <v>0</v>
      </c>
      <c r="QB143" s="277">
        <f t="shared" si="5227"/>
        <v>0</v>
      </c>
      <c r="QC143" s="277">
        <f t="shared" si="5227"/>
        <v>0</v>
      </c>
      <c r="QD143" s="277">
        <f t="shared" si="5227"/>
        <v>0</v>
      </c>
      <c r="QE143" s="277">
        <f t="shared" si="5227"/>
        <v>0</v>
      </c>
      <c r="QF143" s="277">
        <f t="shared" si="5227"/>
        <v>0</v>
      </c>
      <c r="QG143" s="277">
        <f t="shared" si="5227"/>
        <v>0</v>
      </c>
      <c r="QH143" s="277">
        <f t="shared" si="5227"/>
        <v>0</v>
      </c>
      <c r="QI143" s="277">
        <f t="shared" si="5227"/>
        <v>0</v>
      </c>
      <c r="QJ143" s="277">
        <f>QJ144</f>
        <v>10</v>
      </c>
      <c r="QK143" s="277">
        <f t="shared" ref="QK143:QS143" si="5228">QK144</f>
        <v>167028.4</v>
      </c>
      <c r="QL143" s="277">
        <f t="shared" si="5228"/>
        <v>0.83333333333333337</v>
      </c>
      <c r="QM143" s="277">
        <f t="shared" si="5228"/>
        <v>13919.033333333333</v>
      </c>
      <c r="QN143" s="277">
        <f t="shared" si="5228"/>
        <v>2</v>
      </c>
      <c r="QO143" s="277">
        <f t="shared" si="5228"/>
        <v>36442.559999999998</v>
      </c>
      <c r="QP143" s="277">
        <f t="shared" si="5228"/>
        <v>0</v>
      </c>
      <c r="QQ143" s="277">
        <f t="shared" si="5228"/>
        <v>0</v>
      </c>
      <c r="QR143" s="277">
        <f t="shared" si="5228"/>
        <v>1.1666666666666665</v>
      </c>
      <c r="QS143" s="277">
        <f t="shared" si="5228"/>
        <v>22523.526666666665</v>
      </c>
    </row>
    <row r="144" spans="1:461" s="199" customFormat="1" ht="27.75" customHeight="1" x14ac:dyDescent="0.25">
      <c r="A144" s="221"/>
      <c r="B144" s="221">
        <v>100</v>
      </c>
      <c r="C144" s="248" t="s">
        <v>311</v>
      </c>
      <c r="D144" s="238">
        <f>D142</f>
        <v>9860</v>
      </c>
      <c r="E144" s="238">
        <v>10127</v>
      </c>
      <c r="F144" s="239">
        <v>1.1000000000000001</v>
      </c>
      <c r="G144" s="240">
        <v>1</v>
      </c>
      <c r="H144" s="238">
        <v>1.4</v>
      </c>
      <c r="I144" s="238">
        <v>1.68</v>
      </c>
      <c r="J144" s="238">
        <v>2.23</v>
      </c>
      <c r="K144" s="241">
        <v>2.57</v>
      </c>
      <c r="L144" s="242">
        <v>0</v>
      </c>
      <c r="M144" s="243">
        <f t="shared" si="5190"/>
        <v>0</v>
      </c>
      <c r="N144" s="243">
        <f>SUM(L144/12*$A$2)</f>
        <v>0</v>
      </c>
      <c r="O144" s="243">
        <f>SUM(M144/12*$A$2)</f>
        <v>0</v>
      </c>
      <c r="P144" s="243">
        <f>VLOOKUP($B144,факт!$D$7:$HK$127,21,0)</f>
        <v>0</v>
      </c>
      <c r="Q144" s="243">
        <f>VLOOKUP($B144,факт!$D$7:$HK$127,22,0)</f>
        <v>0</v>
      </c>
      <c r="R144" s="243">
        <f>VLOOKUP($B144,факт!$D$7:$HK$127,19,0)</f>
        <v>0</v>
      </c>
      <c r="S144" s="243">
        <f>VLOOKUP($B144,факт!$D$7:$HK$127,20,0)</f>
        <v>0</v>
      </c>
      <c r="T144" s="243">
        <f t="shared" si="5191"/>
        <v>0</v>
      </c>
      <c r="U144" s="243">
        <f t="shared" si="5192"/>
        <v>0</v>
      </c>
      <c r="V144" s="242">
        <v>0</v>
      </c>
      <c r="W144" s="243">
        <f t="shared" si="5193"/>
        <v>0</v>
      </c>
      <c r="X144" s="243">
        <f>SUM(V144/12*$A$2)</f>
        <v>0</v>
      </c>
      <c r="Y144" s="243">
        <f>SUM(W144/12*$A$2)</f>
        <v>0</v>
      </c>
      <c r="Z144" s="243">
        <f>VLOOKUP($B144,факт!$D$7:$HK$128,29,0)</f>
        <v>0</v>
      </c>
      <c r="AA144" s="243">
        <f>VLOOKUP($B144,факт!$D$7:$HK$128,30,0)</f>
        <v>0</v>
      </c>
      <c r="AB144" s="243">
        <f>VLOOKUP($B144,факт!$D$7:$HK$128,27,0)</f>
        <v>0</v>
      </c>
      <c r="AC144" s="243">
        <f>VLOOKUP($B144,факт!$D$7:$HK$128,28,0)</f>
        <v>0</v>
      </c>
      <c r="AD144" s="243">
        <f t="shared" ref="AD144" si="5229">SUM(Z144-X144)</f>
        <v>0</v>
      </c>
      <c r="AE144" s="243">
        <f t="shared" ref="AE144" si="5230">SUM(AA144-Y144)</f>
        <v>0</v>
      </c>
      <c r="AF144" s="245"/>
      <c r="AG144" s="243">
        <f t="shared" si="5194"/>
        <v>0</v>
      </c>
      <c r="AH144" s="243">
        <f>SUM(AF144/12*$A$2)</f>
        <v>0</v>
      </c>
      <c r="AI144" s="243">
        <f>SUM(AG144/12*$A$2)</f>
        <v>0</v>
      </c>
      <c r="AJ144" s="243">
        <f>VLOOKUP($B144,факт!$D$7:$HK$128,43,0)</f>
        <v>0</v>
      </c>
      <c r="AK144" s="243">
        <f>VLOOKUP($B144,факт!$D$7:$HK$128,44,0)</f>
        <v>0</v>
      </c>
      <c r="AL144" s="243">
        <f>VLOOKUP($B144,факт!$D$7:$HK$128,41,0)</f>
        <v>0</v>
      </c>
      <c r="AM144" s="243">
        <f>VLOOKUP($B144,факт!$D$7:$HK$128,42,0)</f>
        <v>0</v>
      </c>
      <c r="AN144" s="243">
        <f t="shared" ref="AN144" si="5231">SUM(AJ144-AH144)</f>
        <v>0</v>
      </c>
      <c r="AO144" s="243">
        <f t="shared" ref="AO144" si="5232">SUM(AK144-AI144)</f>
        <v>0</v>
      </c>
      <c r="AP144" s="242">
        <v>0</v>
      </c>
      <c r="AQ144" s="243">
        <f t="shared" si="5195"/>
        <v>0</v>
      </c>
      <c r="AR144" s="243">
        <f>SUM(AP144/12*$A$2)</f>
        <v>0</v>
      </c>
      <c r="AS144" s="243">
        <f>SUM(AQ144/12*$A$2)</f>
        <v>0</v>
      </c>
      <c r="AT144" s="243">
        <f>VLOOKUP($B144,факт!$D$7:$HK$128,9,0)</f>
        <v>0</v>
      </c>
      <c r="AU144" s="243">
        <f>VLOOKUP($B144,факт!$D$7:$HK$128,10,0)</f>
        <v>0</v>
      </c>
      <c r="AV144" s="243">
        <f>VLOOKUP($B144,факт!$D$7:$HK$128,7,0)</f>
        <v>0</v>
      </c>
      <c r="AW144" s="243">
        <f>VLOOKUP($B144,факт!$D$7:$HK$128,8,0)</f>
        <v>0</v>
      </c>
      <c r="AX144" s="243">
        <f t="shared" ref="AX144" si="5233">SUM(AT144-AR144)</f>
        <v>0</v>
      </c>
      <c r="AY144" s="243">
        <f t="shared" ref="AY144" si="5234">SUM(AU144-AS144)</f>
        <v>0</v>
      </c>
      <c r="AZ144" s="242">
        <v>0</v>
      </c>
      <c r="BA144" s="243">
        <f t="shared" si="5196"/>
        <v>0</v>
      </c>
      <c r="BB144" s="243">
        <f>SUM(AZ144/12*$A$2)</f>
        <v>0</v>
      </c>
      <c r="BC144" s="243">
        <f>SUM(BA144/12*$A$2)</f>
        <v>0</v>
      </c>
      <c r="BD144" s="243">
        <f>VLOOKUP($B144,факт!$D$7:$HK$128,23,0)</f>
        <v>0</v>
      </c>
      <c r="BE144" s="243">
        <f>VLOOKUP($B144,факт!$D$7:$HK$128,24,0)</f>
        <v>0</v>
      </c>
      <c r="BF144" s="243"/>
      <c r="BG144" s="243"/>
      <c r="BH144" s="243">
        <f t="shared" ref="BH144" si="5235">SUM(BD144-BB144)</f>
        <v>0</v>
      </c>
      <c r="BI144" s="243">
        <f t="shared" ref="BI144" si="5236">SUM(BE144-BC144)</f>
        <v>0</v>
      </c>
      <c r="BJ144" s="242">
        <v>0</v>
      </c>
      <c r="BK144" s="243">
        <f t="shared" si="5197"/>
        <v>0</v>
      </c>
      <c r="BL144" s="243">
        <f>SUM(BJ144/12*$A$2)</f>
        <v>0</v>
      </c>
      <c r="BM144" s="243">
        <f>SUM(BK144/12*$A$2)</f>
        <v>0</v>
      </c>
      <c r="BN144" s="243">
        <f>VLOOKUP($B144,факт!$D$7:$HK$128,199,0)</f>
        <v>0</v>
      </c>
      <c r="BO144" s="243">
        <f>VLOOKUP($B144,факт!$D$7:$HK$128,200,0)</f>
        <v>0</v>
      </c>
      <c r="BP144" s="243">
        <f>VLOOKUP($B144,факт!$D$7:$HK$128,197,0)</f>
        <v>0</v>
      </c>
      <c r="BQ144" s="243">
        <f>VLOOKUP($B144,факт!$D$7:$HK$128,198,0)</f>
        <v>0</v>
      </c>
      <c r="BR144" s="243">
        <f t="shared" ref="BR144" si="5237">SUM(BN144-BL144)</f>
        <v>0</v>
      </c>
      <c r="BS144" s="243">
        <f t="shared" ref="BS144" si="5238">SUM(BO144-BM144)</f>
        <v>0</v>
      </c>
      <c r="BT144" s="243"/>
      <c r="BU144" s="243">
        <f t="shared" si="5198"/>
        <v>0</v>
      </c>
      <c r="BV144" s="243">
        <f>SUM(BT144/12*$A$2)</f>
        <v>0</v>
      </c>
      <c r="BW144" s="243">
        <f>SUM(BU144/12*$A$2)</f>
        <v>0</v>
      </c>
      <c r="BX144" s="243">
        <f>VLOOKUP($B144,факт!$D$7:$HK$128,25,0)</f>
        <v>0</v>
      </c>
      <c r="BY144" s="243">
        <f>VLOOKUP($B144,факт!$D$7:$HK$128,26,0)</f>
        <v>0</v>
      </c>
      <c r="BZ144" s="244"/>
      <c r="CA144" s="244"/>
      <c r="CB144" s="243">
        <f t="shared" ref="CB144" si="5239">SUM(BX144-BV144)</f>
        <v>0</v>
      </c>
      <c r="CC144" s="243">
        <f t="shared" ref="CC144" si="5240">SUM(BY144-BW144)</f>
        <v>0</v>
      </c>
      <c r="CD144" s="242">
        <v>0</v>
      </c>
      <c r="CE144" s="243">
        <f>SUM(CD144*$D144*$F144*$G144*$H144*CE$9)</f>
        <v>0</v>
      </c>
      <c r="CF144" s="243">
        <f>SUM(CD144/12*$A$2)</f>
        <v>0</v>
      </c>
      <c r="CG144" s="243">
        <f>SUM(CE144/12*$A$2)</f>
        <v>0</v>
      </c>
      <c r="CH144" s="243">
        <f>VLOOKUP($B144,факт!$D$7:$HK$128,13,0)</f>
        <v>0</v>
      </c>
      <c r="CI144" s="243">
        <f>VLOOKUP($B144,факт!$D$7:$HK$128,14,0)</f>
        <v>0</v>
      </c>
      <c r="CJ144" s="243">
        <f>VLOOKUP($B144,факт!$D$7:$HK$128,11,0)</f>
        <v>0</v>
      </c>
      <c r="CK144" s="243">
        <f>VLOOKUP($B144,факт!$D$7:$HK$128,12,0)</f>
        <v>0</v>
      </c>
      <c r="CL144" s="243">
        <f t="shared" ref="CL144" si="5241">SUM(CH144-CF144)</f>
        <v>0</v>
      </c>
      <c r="CM144" s="243">
        <f t="shared" ref="CM144" si="5242">SUM(CI144-CG144)</f>
        <v>0</v>
      </c>
      <c r="CN144" s="245"/>
      <c r="CO144" s="243">
        <f t="shared" si="5199"/>
        <v>0</v>
      </c>
      <c r="CP144" s="243">
        <f>SUM(CN144/12*$A$2)</f>
        <v>0</v>
      </c>
      <c r="CQ144" s="243">
        <f>SUM(CO144/12*$A$2)</f>
        <v>0</v>
      </c>
      <c r="CR144" s="243">
        <f>VLOOKUP($B144,факт!$D$7:$HK$128,37,0)</f>
        <v>0</v>
      </c>
      <c r="CS144" s="243">
        <f>VLOOKUP($B144,факт!$D$7:$HK$128,38,0)</f>
        <v>0</v>
      </c>
      <c r="CT144" s="243">
        <f>VLOOKUP($B144,факт!$D$7:$HK$128,35,0)</f>
        <v>0</v>
      </c>
      <c r="CU144" s="243">
        <f>VLOOKUP($B144,факт!$D$7:$HK$128,36,0)</f>
        <v>0</v>
      </c>
      <c r="CV144" s="243">
        <f t="shared" ref="CV144" si="5243">SUM(CR144-CP144)</f>
        <v>0</v>
      </c>
      <c r="CW144" s="243">
        <f t="shared" ref="CW144" si="5244">SUM(CS144-CQ144)</f>
        <v>0</v>
      </c>
      <c r="CX144" s="242">
        <v>0</v>
      </c>
      <c r="CY144" s="243">
        <f t="shared" si="5200"/>
        <v>0</v>
      </c>
      <c r="CZ144" s="243">
        <f>SUM(CX144/12*$A$2)</f>
        <v>0</v>
      </c>
      <c r="DA144" s="243">
        <f>SUM(CY144/12*$A$2)</f>
        <v>0</v>
      </c>
      <c r="DB144" s="243">
        <f>VLOOKUP($B144,факт!$D$7:$HK$128,121,0)</f>
        <v>0</v>
      </c>
      <c r="DC144" s="243">
        <f>VLOOKUP($B144,факт!$D$7:$HK$128,122,0)</f>
        <v>0</v>
      </c>
      <c r="DD144" s="243">
        <f>VLOOKUP($B144,факт!$D$7:$HK$128,119,0)</f>
        <v>0</v>
      </c>
      <c r="DE144" s="243">
        <f>VLOOKUP($B144,факт!$D$7:$HK$128,120,0)</f>
        <v>0</v>
      </c>
      <c r="DF144" s="243">
        <f t="shared" ref="DF144" si="5245">SUM(DB144-CZ144)</f>
        <v>0</v>
      </c>
      <c r="DG144" s="243">
        <f t="shared" ref="DG144" si="5246">SUM(DC144-DA144)</f>
        <v>0</v>
      </c>
      <c r="DH144" s="242">
        <v>0</v>
      </c>
      <c r="DI144" s="243">
        <f t="shared" si="5201"/>
        <v>0</v>
      </c>
      <c r="DJ144" s="243">
        <f>SUM(DH144/12*$A$2)</f>
        <v>0</v>
      </c>
      <c r="DK144" s="243">
        <f>SUM(DI144/12*$A$2)</f>
        <v>0</v>
      </c>
      <c r="DL144" s="243">
        <f>VLOOKUP($B144,факт!$D$7:$HK$128,135,0)</f>
        <v>0</v>
      </c>
      <c r="DM144" s="243">
        <f>VLOOKUP($B144,факт!$D$7:$HK$128,136,0)</f>
        <v>0</v>
      </c>
      <c r="DN144" s="243">
        <f>VLOOKUP($B144,факт!$D$7:$HK$128,133,0)</f>
        <v>0</v>
      </c>
      <c r="DO144" s="243">
        <f>VLOOKUP($B144,факт!$D$7:$HK$128,134,0)</f>
        <v>0</v>
      </c>
      <c r="DP144" s="243">
        <f t="shared" ref="DP144" si="5247">SUM(DL144-DJ144)</f>
        <v>0</v>
      </c>
      <c r="DQ144" s="243">
        <f t="shared" ref="DQ144" si="5248">SUM(DM144-DK144)</f>
        <v>0</v>
      </c>
      <c r="DR144" s="243"/>
      <c r="DS144" s="243">
        <f t="shared" si="5202"/>
        <v>0</v>
      </c>
      <c r="DT144" s="243">
        <f>SUM(DR144/12*$A$2)</f>
        <v>0</v>
      </c>
      <c r="DU144" s="243">
        <f>SUM(DS144/12*$A$2)</f>
        <v>0</v>
      </c>
      <c r="DV144" s="243">
        <f>VLOOKUP($B144,факт!$D$7:$HK$128,157,0)</f>
        <v>0</v>
      </c>
      <c r="DW144" s="243">
        <f>VLOOKUP($B144,факт!$D$7:$HK$128,158,0)</f>
        <v>0</v>
      </c>
      <c r="DX144" s="243">
        <f>VLOOKUP($B144,факт!$D$7:$HK$128,155,0)</f>
        <v>0</v>
      </c>
      <c r="DY144" s="243">
        <f>VLOOKUP($B144,факт!$D$7:$HK$128,156,0)</f>
        <v>0</v>
      </c>
      <c r="DZ144" s="243">
        <f t="shared" ref="DZ144" si="5249">SUM(DV144-DT144)</f>
        <v>0</v>
      </c>
      <c r="EA144" s="243">
        <f t="shared" ref="EA144" si="5250">SUM(DW144-DU144)</f>
        <v>0</v>
      </c>
      <c r="EB144" s="242">
        <v>0</v>
      </c>
      <c r="EC144" s="243">
        <f t="shared" si="5203"/>
        <v>0</v>
      </c>
      <c r="ED144" s="243">
        <f>SUM(EB144/12*$A$2)</f>
        <v>0</v>
      </c>
      <c r="EE144" s="243">
        <f>SUM(EC144/12*$A$2)</f>
        <v>0</v>
      </c>
      <c r="EF144" s="243">
        <f>VLOOKUP($B144,факт!$D$7:$HK$128,173,0)</f>
        <v>0</v>
      </c>
      <c r="EG144" s="243">
        <f>VLOOKUP($B144,факт!$D$7:$HK$128,174,0)</f>
        <v>0</v>
      </c>
      <c r="EH144" s="243">
        <f>VLOOKUP($B144,факт!$D$7:$HK$128,171,0)</f>
        <v>0</v>
      </c>
      <c r="EI144" s="243">
        <f>VLOOKUP($B144,факт!$D$7:$HK$128,172,0)</f>
        <v>0</v>
      </c>
      <c r="EJ144" s="243">
        <f t="shared" ref="EJ144" si="5251">SUM(EF144-ED144)</f>
        <v>0</v>
      </c>
      <c r="EK144" s="243">
        <f t="shared" ref="EK144" si="5252">SUM(EG144-EE144)</f>
        <v>0</v>
      </c>
      <c r="EL144" s="242">
        <v>0</v>
      </c>
      <c r="EM144" s="243">
        <f t="shared" si="5204"/>
        <v>0</v>
      </c>
      <c r="EN144" s="243">
        <f>SUM(EL144/12*$A$2)</f>
        <v>0</v>
      </c>
      <c r="EO144" s="243">
        <f>SUM(EM144/12*$A$2)</f>
        <v>0</v>
      </c>
      <c r="EP144" s="243">
        <f>VLOOKUP($B144,факт!$D$7:$HK$128,175,0)</f>
        <v>0</v>
      </c>
      <c r="EQ144" s="243">
        <f>VLOOKUP($B144,факт!$D$7:$HK$128,176,0)</f>
        <v>0</v>
      </c>
      <c r="ER144" s="244"/>
      <c r="ES144" s="244"/>
      <c r="ET144" s="243">
        <f t="shared" ref="ET144" si="5253">SUM(EP144-EN144)</f>
        <v>0</v>
      </c>
      <c r="EU144" s="243">
        <f t="shared" ref="EU144" si="5254">SUM(EQ144-EO144)</f>
        <v>0</v>
      </c>
      <c r="EV144" s="242">
        <v>0</v>
      </c>
      <c r="EW144" s="243">
        <f t="shared" si="5205"/>
        <v>0</v>
      </c>
      <c r="EX144" s="243">
        <f>SUM(EV144/12*$A$2)</f>
        <v>0</v>
      </c>
      <c r="EY144" s="243">
        <f>SUM(EW144/12*$A$2)</f>
        <v>0</v>
      </c>
      <c r="EZ144" s="243">
        <f>VLOOKUP($B144,факт!$D$7:$HK$128,179,0)</f>
        <v>0</v>
      </c>
      <c r="FA144" s="243">
        <f>VLOOKUP($B144,факт!$D$7:$HK$128,180,0)</f>
        <v>0</v>
      </c>
      <c r="FB144" s="243">
        <f>VLOOKUP($B144,факт!$D$7:$HK$128,177,0)</f>
        <v>0</v>
      </c>
      <c r="FC144" s="243">
        <f>VLOOKUP($B144,факт!$D$7:$HK$128,178,0)</f>
        <v>0</v>
      </c>
      <c r="FD144" s="243">
        <f t="shared" ref="FD144" si="5255">SUM(EZ144-EX144)</f>
        <v>0</v>
      </c>
      <c r="FE144" s="243">
        <f t="shared" ref="FE144" si="5256">SUM(FA144-EY144)</f>
        <v>0</v>
      </c>
      <c r="FF144" s="242">
        <v>0</v>
      </c>
      <c r="FG144" s="243">
        <f t="shared" si="5206"/>
        <v>0</v>
      </c>
      <c r="FH144" s="243">
        <f>SUM(FF144/12*$A$2)</f>
        <v>0</v>
      </c>
      <c r="FI144" s="243">
        <f>SUM(FG144/12*$A$2)</f>
        <v>0</v>
      </c>
      <c r="FJ144" s="243">
        <f>VLOOKUP($B144,факт!$D$7:$HK$128,183,0)</f>
        <v>0</v>
      </c>
      <c r="FK144" s="243">
        <f>VLOOKUP($B144,факт!$D$7:$HK$128,184,0)</f>
        <v>0</v>
      </c>
      <c r="FL144" s="243">
        <f>VLOOKUP($B144,факт!$D$7:$HK$128,181,0)</f>
        <v>0</v>
      </c>
      <c r="FM144" s="243">
        <f>VLOOKUP($B144,факт!$D$7:$HK$128,182,0)</f>
        <v>0</v>
      </c>
      <c r="FN144" s="243">
        <f t="shared" ref="FN144" si="5257">SUM(FJ144-FH144)</f>
        <v>0</v>
      </c>
      <c r="FO144" s="243">
        <f t="shared" ref="FO144" si="5258">SUM(FK144-FI144)</f>
        <v>0</v>
      </c>
      <c r="FP144" s="242">
        <v>0</v>
      </c>
      <c r="FQ144" s="243">
        <f t="shared" si="5207"/>
        <v>0</v>
      </c>
      <c r="FR144" s="243">
        <f>SUM(FP144/12*$A$2)</f>
        <v>0</v>
      </c>
      <c r="FS144" s="243">
        <f>SUM(FQ144/12*$A$2)</f>
        <v>0</v>
      </c>
      <c r="FT144" s="243">
        <f>VLOOKUP($B144,факт!$D$7:$HK$128,189,0)</f>
        <v>0</v>
      </c>
      <c r="FU144" s="243">
        <f>VLOOKUP($B144,факт!$D$7:$HK$128,190,0)</f>
        <v>0</v>
      </c>
      <c r="FV144" s="243">
        <f>VLOOKUP($B144,факт!$D$7:$HK$128,187,0)</f>
        <v>0</v>
      </c>
      <c r="FW144" s="243">
        <f>VLOOKUP($B144,факт!$D$7:$HK$128,188,0)</f>
        <v>0</v>
      </c>
      <c r="FX144" s="243">
        <f t="shared" ref="FX144" si="5259">SUM(FT144-FR144)</f>
        <v>0</v>
      </c>
      <c r="FY144" s="243">
        <f t="shared" ref="FY144" si="5260">SUM(FU144-FS144)</f>
        <v>0</v>
      </c>
      <c r="FZ144" s="246">
        <v>1</v>
      </c>
      <c r="GA144" s="243">
        <f t="shared" si="5208"/>
        <v>18221.28</v>
      </c>
      <c r="GB144" s="243">
        <f>SUM(FZ144/12*$A$2)</f>
        <v>8.3333333333333329E-2</v>
      </c>
      <c r="GC144" s="243">
        <f>SUM(GA144/12*$A$2)</f>
        <v>1518.4399999999998</v>
      </c>
      <c r="GD144" s="243">
        <f>VLOOKUP($B144,факт!$D$7:$HK$128,201,0)</f>
        <v>1</v>
      </c>
      <c r="GE144" s="243">
        <f>VLOOKUP($B144,факт!$D$7:$HK$128,202,0)</f>
        <v>18221.28</v>
      </c>
      <c r="GF144" s="244"/>
      <c r="GG144" s="244"/>
      <c r="GH144" s="243">
        <f t="shared" ref="GH144" si="5261">SUM(GD144-GB144)</f>
        <v>0.91666666666666663</v>
      </c>
      <c r="GI144" s="243">
        <f t="shared" ref="GI144" si="5262">SUM(GE144-GC144)</f>
        <v>16702.84</v>
      </c>
      <c r="GJ144" s="242">
        <v>0</v>
      </c>
      <c r="GK144" s="243">
        <f t="shared" si="5209"/>
        <v>0</v>
      </c>
      <c r="GL144" s="243">
        <f>SUM(GJ144/12*$A$2)</f>
        <v>0</v>
      </c>
      <c r="GM144" s="243">
        <f>SUM(GK144/12*$A$2)</f>
        <v>0</v>
      </c>
      <c r="GN144" s="243">
        <f>VLOOKUP($B144,факт!$D$7:$HK$128,191,0)</f>
        <v>0</v>
      </c>
      <c r="GO144" s="243">
        <f>VLOOKUP($B144,факт!$D$7:$HK$128,192,0)</f>
        <v>0</v>
      </c>
      <c r="GP144" s="244"/>
      <c r="GQ144" s="244"/>
      <c r="GR144" s="243">
        <f t="shared" ref="GR144" si="5263">SUM(GN144-GL144)</f>
        <v>0</v>
      </c>
      <c r="GS144" s="243">
        <f t="shared" ref="GS144" si="5264">SUM(GO144-GM144)</f>
        <v>0</v>
      </c>
      <c r="GT144" s="242">
        <v>1</v>
      </c>
      <c r="GU144" s="243">
        <f t="shared" si="5210"/>
        <v>15184.4</v>
      </c>
      <c r="GV144" s="243">
        <f>SUM(GT144/12*$A$2)</f>
        <v>8.3333333333333329E-2</v>
      </c>
      <c r="GW144" s="243">
        <f>SUM(GU144/12*$A$2)</f>
        <v>1265.3666666666666</v>
      </c>
      <c r="GX144" s="243">
        <f>VLOOKUP($B144,факт!$D$7:$HK$128,127,0)</f>
        <v>0</v>
      </c>
      <c r="GY144" s="243">
        <f>VLOOKUP($B144,факт!$D$7:$HK$128,128,0)</f>
        <v>0</v>
      </c>
      <c r="GZ144" s="243">
        <f>VLOOKUP($B144,факт!$D$7:$HK$128,125,0)</f>
        <v>0</v>
      </c>
      <c r="HA144" s="243">
        <f>VLOOKUP($B144,факт!$D$7:$HK$128,126,0)</f>
        <v>0</v>
      </c>
      <c r="HB144" s="243">
        <f t="shared" ref="HB144" si="5265">SUM(GX144-GV144)</f>
        <v>-8.3333333333333329E-2</v>
      </c>
      <c r="HC144" s="243">
        <f t="shared" ref="HC144" si="5266">SUM(GY144-GW144)</f>
        <v>-1265.3666666666666</v>
      </c>
      <c r="HD144" s="242"/>
      <c r="HE144" s="243">
        <f t="shared" ref="HE144" si="5267">SUM(HD144*$D144*$F144*$G144*$H144*HE$9)</f>
        <v>0</v>
      </c>
      <c r="HF144" s="243">
        <f>SUM(HD144/12*$A$2)</f>
        <v>0</v>
      </c>
      <c r="HG144" s="243">
        <f>SUM(HE144/12*$A$2)</f>
        <v>0</v>
      </c>
      <c r="HH144" s="243">
        <f>VLOOKUP($B144,факт!$D$7:$HK$128,131,0)</f>
        <v>0</v>
      </c>
      <c r="HI144" s="243">
        <f>VLOOKUP($B144,факт!$D$7:$HK$128,132,0)</f>
        <v>0</v>
      </c>
      <c r="HJ144" s="243">
        <f>VLOOKUP($B144,факт!$D$7:$HK$128,129,0)</f>
        <v>0</v>
      </c>
      <c r="HK144" s="243">
        <f>VLOOKUP($B144,факт!$D$7:$HK$128,130,0)</f>
        <v>0</v>
      </c>
      <c r="HL144" s="243">
        <f t="shared" ref="HL144" si="5268">SUM(HH144-HF144)</f>
        <v>0</v>
      </c>
      <c r="HM144" s="243">
        <f t="shared" ref="HM144" si="5269">SUM(HI144-HG144)</f>
        <v>0</v>
      </c>
      <c r="HN144" s="244"/>
      <c r="HO144" s="244">
        <v>0</v>
      </c>
      <c r="HP144" s="243">
        <f>SUM(HN144/12*$A$2)</f>
        <v>0</v>
      </c>
      <c r="HQ144" s="243">
        <f>SUM(HO144/12*$A$2)</f>
        <v>0</v>
      </c>
      <c r="HR144" s="243">
        <f>VLOOKUP($B144,факт!$D$7:$HK$128,165,0)</f>
        <v>0</v>
      </c>
      <c r="HS144" s="243">
        <f>VLOOKUP($B144,факт!$D$7:$HK$128,166,0)</f>
        <v>0</v>
      </c>
      <c r="HT144" s="243">
        <f>VLOOKUP($B144,факт!$D$7:$HK$128,163,0)</f>
        <v>0</v>
      </c>
      <c r="HU144" s="243">
        <f>VLOOKUP($B144,факт!$D$7:$HK$128,164,0)</f>
        <v>0</v>
      </c>
      <c r="HV144" s="243">
        <f t="shared" ref="HV144" si="5270">SUM(HR144-HP144)</f>
        <v>0</v>
      </c>
      <c r="HW144" s="243">
        <f t="shared" ref="HW144" si="5271">SUM(HS144-HQ144)</f>
        <v>0</v>
      </c>
      <c r="HX144" s="244"/>
      <c r="HY144" s="244">
        <v>0</v>
      </c>
      <c r="HZ144" s="243">
        <f>SUM(HX144/12*$A$2)</f>
        <v>0</v>
      </c>
      <c r="IA144" s="243">
        <f>SUM(HY144/12*$A$2)</f>
        <v>0</v>
      </c>
      <c r="IB144" s="243">
        <f>VLOOKUP($B144,факт!$D$7:$HK$128,49,0)</f>
        <v>0</v>
      </c>
      <c r="IC144" s="243">
        <f>VLOOKUP($B144,факт!$D$7:$HK$128,50,0)</f>
        <v>0</v>
      </c>
      <c r="ID144" s="244"/>
      <c r="IE144" s="244"/>
      <c r="IF144" s="243">
        <f t="shared" ref="IF144" si="5272">SUM(IB144-HZ144)</f>
        <v>0</v>
      </c>
      <c r="IG144" s="243">
        <f t="shared" ref="IG144" si="5273">SUM(IC144-IA144)</f>
        <v>0</v>
      </c>
      <c r="IH144" s="244">
        <v>0</v>
      </c>
      <c r="II144" s="244">
        <v>0</v>
      </c>
      <c r="IJ144" s="243">
        <f>SUM(IH144/12*$A$2)</f>
        <v>0</v>
      </c>
      <c r="IK144" s="243">
        <f>SUM(II144/12*$A$2)</f>
        <v>0</v>
      </c>
      <c r="IL144" s="243">
        <f>VLOOKUP($B144,факт!$D$7:$HK$128,85,0)</f>
        <v>0</v>
      </c>
      <c r="IM144" s="243">
        <f>VLOOKUP($B144,факт!$D$7:$HK$128,86,0)</f>
        <v>0</v>
      </c>
      <c r="IN144" s="244"/>
      <c r="IO144" s="244"/>
      <c r="IP144" s="243">
        <f t="shared" ref="IP144" si="5274">SUM(IL144-IJ144)</f>
        <v>0</v>
      </c>
      <c r="IQ144" s="243">
        <f t="shared" ref="IQ144" si="5275">SUM(IM144-IK144)</f>
        <v>0</v>
      </c>
      <c r="IR144" s="244">
        <v>0</v>
      </c>
      <c r="IS144" s="244">
        <v>0</v>
      </c>
      <c r="IT144" s="244"/>
      <c r="IU144" s="244"/>
      <c r="IV144" s="243">
        <f>SUM(IT144/12*$A$2)</f>
        <v>0</v>
      </c>
      <c r="IW144" s="243">
        <f>SUM(IU144/12*$A$2)</f>
        <v>0</v>
      </c>
      <c r="IX144" s="243">
        <f>VLOOKUP($B144,факт!$D$7:$HK$128,55,0)</f>
        <v>0</v>
      </c>
      <c r="IY144" s="243">
        <f>VLOOKUP($B144,факт!$D$7:$HK$128,56,0)</f>
        <v>0</v>
      </c>
      <c r="IZ144" s="243">
        <f t="shared" ref="IZ144" si="5276">SUM(IV144-IT144)</f>
        <v>0</v>
      </c>
      <c r="JA144" s="243">
        <f t="shared" ref="JA144" si="5277">SUM(IW144-IU144)</f>
        <v>0</v>
      </c>
      <c r="JB144" s="242"/>
      <c r="JC144" s="243">
        <f t="shared" si="5211"/>
        <v>0</v>
      </c>
      <c r="JD144" s="243">
        <f>SUM(JB144/12*$A$2)</f>
        <v>0</v>
      </c>
      <c r="JE144" s="243">
        <f>SUM(JC144/12*$A$2)</f>
        <v>0</v>
      </c>
      <c r="JF144" s="243">
        <f>VLOOKUP($B144,факт!$D$7:$HK$128,61,0)</f>
        <v>0</v>
      </c>
      <c r="JG144" s="243">
        <f>VLOOKUP($B144,факт!$D$7:$HK$128,62,0)</f>
        <v>0</v>
      </c>
      <c r="JH144" s="243">
        <f>VLOOKUP($B144,факт!$D$7:$HK$128,59,0)</f>
        <v>0</v>
      </c>
      <c r="JI144" s="243">
        <f>VLOOKUP($B144,факт!$D$7:$HK$128,60,0)</f>
        <v>0</v>
      </c>
      <c r="JJ144" s="243">
        <f t="shared" ref="JJ144" si="5278">SUM(JF144-JD144)</f>
        <v>0</v>
      </c>
      <c r="JK144" s="243">
        <f t="shared" ref="JK144" si="5279">SUM(JG144-JE144)</f>
        <v>0</v>
      </c>
      <c r="JL144" s="242"/>
      <c r="JM144" s="243">
        <f t="shared" ref="JM144" si="5280">SUM(JL144*$D144*$F144*$G144*$H144*JM$9)</f>
        <v>0</v>
      </c>
      <c r="JN144" s="243">
        <f>SUM(JL144/12*$A$2)</f>
        <v>0</v>
      </c>
      <c r="JO144" s="243">
        <f>SUM(JM144/12*$A$2)</f>
        <v>0</v>
      </c>
      <c r="JP144" s="243">
        <f>VLOOKUP($B144,факт!$D$7:$HK$128,213,0)</f>
        <v>0</v>
      </c>
      <c r="JQ144" s="243">
        <f>VLOOKUP($B144,факт!$D$7:$HK$128,214,0)</f>
        <v>0</v>
      </c>
      <c r="JR144" s="244"/>
      <c r="JS144" s="244"/>
      <c r="JT144" s="243">
        <f t="shared" ref="JT144" si="5281">SUM(JP144-JN144)</f>
        <v>0</v>
      </c>
      <c r="JU144" s="243">
        <f t="shared" ref="JU144" si="5282">SUM(JQ144-JO144)</f>
        <v>0</v>
      </c>
      <c r="JV144" s="242"/>
      <c r="JW144" s="243">
        <f t="shared" si="5212"/>
        <v>0</v>
      </c>
      <c r="JX144" s="243">
        <f>SUM(JV144/12*$A$2)</f>
        <v>0</v>
      </c>
      <c r="JY144" s="243">
        <f>SUM(JW144/12*$A$2)</f>
        <v>0</v>
      </c>
      <c r="JZ144" s="243">
        <f>VLOOKUP($B144,факт!$D$7:$HK$128,211,0)</f>
        <v>0</v>
      </c>
      <c r="KA144" s="243">
        <f>VLOOKUP($B144,факт!$D$7:$HK$128,212,0)</f>
        <v>0</v>
      </c>
      <c r="KB144" s="243">
        <f>VLOOKUP($B144,факт!$D$7:$HK$128,209,0)</f>
        <v>0</v>
      </c>
      <c r="KC144" s="243">
        <f>VLOOKUP($B144,факт!$D$7:$HK$128,210,0)</f>
        <v>0</v>
      </c>
      <c r="KD144" s="243">
        <f t="shared" ref="KD144" si="5283">SUM(JZ144-JX144)</f>
        <v>0</v>
      </c>
      <c r="KE144" s="243">
        <f t="shared" ref="KE144" si="5284">SUM(KA144-JY144)</f>
        <v>0</v>
      </c>
      <c r="KF144" s="242">
        <v>0</v>
      </c>
      <c r="KG144" s="243">
        <f t="shared" ref="KG144" si="5285">SUM(KF144*$D144*$F144*$G144*$H144*KG$9)</f>
        <v>0</v>
      </c>
      <c r="KH144" s="243">
        <f>SUM(KF144/12*$A$2)</f>
        <v>0</v>
      </c>
      <c r="KI144" s="243">
        <f>SUM(KG144/12*$A$2)</f>
        <v>0</v>
      </c>
      <c r="KJ144" s="243">
        <f>VLOOKUP($B144,факт!$D$7:$HK$128,161,0)</f>
        <v>0</v>
      </c>
      <c r="KK144" s="243">
        <f>VLOOKUP($B144,факт!$D$7:$HK$128,162,0)</f>
        <v>0</v>
      </c>
      <c r="KL144" s="243">
        <f>VLOOKUP($B144,факт!$D$7:$HK$128,159,0)</f>
        <v>0</v>
      </c>
      <c r="KM144" s="243">
        <f>VLOOKUP($B144,факт!$D$7:$HK$128,160,0)</f>
        <v>0</v>
      </c>
      <c r="KN144" s="243">
        <f t="shared" ref="KN144" si="5286">SUM(KJ144-KH144)</f>
        <v>0</v>
      </c>
      <c r="KO144" s="243">
        <f t="shared" ref="KO144" si="5287">SUM(KK144-KI144)</f>
        <v>0</v>
      </c>
      <c r="KP144" s="242"/>
      <c r="KQ144" s="243">
        <f t="shared" ref="KQ144" si="5288">SUM(KP144*$D144*$F144*$G144*$H144*KQ$9)</f>
        <v>0</v>
      </c>
      <c r="KR144" s="243">
        <f>SUM(KP144/12*$A$2)</f>
        <v>0</v>
      </c>
      <c r="KS144" s="243">
        <f>SUM(KQ144/12*$A$2)</f>
        <v>0</v>
      </c>
      <c r="KT144" s="244"/>
      <c r="KU144" s="244"/>
      <c r="KV144" s="244"/>
      <c r="KW144" s="244"/>
      <c r="KX144" s="243">
        <f t="shared" ref="KX144" si="5289">SUM(KT144-KR144)</f>
        <v>0</v>
      </c>
      <c r="KY144" s="243">
        <f t="shared" ref="KY144" si="5290">SUM(KU144-KS144)</f>
        <v>0</v>
      </c>
      <c r="KZ144" s="246">
        <v>4</v>
      </c>
      <c r="LA144" s="243">
        <f t="shared" si="5213"/>
        <v>72885.119999999995</v>
      </c>
      <c r="LB144" s="243">
        <f>SUM(KZ144/12*$A$2)</f>
        <v>0.33333333333333331</v>
      </c>
      <c r="LC144" s="243">
        <f>SUM(LA144/12*$A$2)</f>
        <v>6073.7599999999993</v>
      </c>
      <c r="LD144" s="243">
        <f>VLOOKUP($B144,факт!$D$7:$HK$128,89,0)</f>
        <v>1</v>
      </c>
      <c r="LE144" s="243">
        <f>VLOOKUP($B144,факт!$D$7:$HK$128,90,0)</f>
        <v>18221.28</v>
      </c>
      <c r="LF144" s="243">
        <f>VLOOKUP($B144,факт!$D$7:$HK$128,87,0)</f>
        <v>0</v>
      </c>
      <c r="LG144" s="243">
        <f>VLOOKUP($B144,факт!$D$7:$HK$128,88,0)</f>
        <v>0</v>
      </c>
      <c r="LH144" s="243">
        <f t="shared" ref="LH144" si="5291">SUM(LD144-LB144)</f>
        <v>0.66666666666666674</v>
      </c>
      <c r="LI144" s="243">
        <f t="shared" ref="LI144" si="5292">SUM(LE144-LC144)</f>
        <v>12147.52</v>
      </c>
      <c r="LJ144" s="242"/>
      <c r="LK144" s="243">
        <f t="shared" si="5214"/>
        <v>0</v>
      </c>
      <c r="LL144" s="243">
        <f>SUM(LJ144/12*$A$2)</f>
        <v>0</v>
      </c>
      <c r="LM144" s="243">
        <f>SUM(LK144/12*$A$2)</f>
        <v>0</v>
      </c>
      <c r="LN144" s="243">
        <f>VLOOKUP($B144,факт!$D$7:$HK$128,69,0)</f>
        <v>0</v>
      </c>
      <c r="LO144" s="243">
        <f>VLOOKUP($B144,факт!$D$7:$HK$128,70,0)</f>
        <v>0</v>
      </c>
      <c r="LP144" s="244"/>
      <c r="LQ144" s="244"/>
      <c r="LR144" s="243">
        <f t="shared" ref="LR144" si="5293">SUM(LN144-LL144)</f>
        <v>0</v>
      </c>
      <c r="LS144" s="243">
        <f t="shared" ref="LS144" si="5294">SUM(LO144-LM144)</f>
        <v>0</v>
      </c>
      <c r="LT144" s="242"/>
      <c r="LU144" s="243">
        <f t="shared" si="5215"/>
        <v>0</v>
      </c>
      <c r="LV144" s="243">
        <f>SUM(LT144/12*$A$2)</f>
        <v>0</v>
      </c>
      <c r="LW144" s="243">
        <f>SUM(LU144/12*$A$2)</f>
        <v>0</v>
      </c>
      <c r="LX144" s="243">
        <f>VLOOKUP($B144,факт!$D$7:$HK$128,83,0)</f>
        <v>0</v>
      </c>
      <c r="LY144" s="243">
        <f>VLOOKUP($B144,факт!$D$7:$HK$128,84,0)</f>
        <v>0</v>
      </c>
      <c r="LZ144" s="244"/>
      <c r="MA144" s="244"/>
      <c r="MB144" s="243">
        <f t="shared" ref="MB144" si="5295">SUM(LX144-LV144)</f>
        <v>0</v>
      </c>
      <c r="MC144" s="243">
        <f t="shared" ref="MC144" si="5296">SUM(LY144-LW144)</f>
        <v>0</v>
      </c>
      <c r="MD144" s="242">
        <v>0</v>
      </c>
      <c r="ME144" s="243">
        <f t="shared" si="5216"/>
        <v>0</v>
      </c>
      <c r="MF144" s="243">
        <f>SUM(MD144/12*$A$2)</f>
        <v>0</v>
      </c>
      <c r="MG144" s="243">
        <f>SUM(ME144/12*$A$2)</f>
        <v>0</v>
      </c>
      <c r="MH144" s="243">
        <f>VLOOKUP($B144,факт!$D$7:$HK$128,73,0)</f>
        <v>0</v>
      </c>
      <c r="MI144" s="243">
        <f>VLOOKUP($B144,факт!$D$7:$HK$128,74,0)</f>
        <v>0</v>
      </c>
      <c r="MJ144" s="243">
        <f>VLOOKUP($B144,факт!$D$7:$HK$128,71,0)</f>
        <v>0</v>
      </c>
      <c r="MK144" s="243">
        <f>VLOOKUP($B144,факт!$D$7:$HK$128,72,0)</f>
        <v>0</v>
      </c>
      <c r="ML144" s="243">
        <f t="shared" ref="ML144" si="5297">SUM(MH144-MF144)</f>
        <v>0</v>
      </c>
      <c r="MM144" s="243">
        <f t="shared" ref="MM144" si="5298">SUM(MI144-MG144)</f>
        <v>0</v>
      </c>
      <c r="MN144" s="242"/>
      <c r="MO144" s="243">
        <f t="shared" si="5217"/>
        <v>0</v>
      </c>
      <c r="MP144" s="243">
        <f>SUM(MN144/12*$A$2)</f>
        <v>0</v>
      </c>
      <c r="MQ144" s="243">
        <f>SUM(MO144/12*$A$2)</f>
        <v>0</v>
      </c>
      <c r="MR144" s="243">
        <f>VLOOKUP($B144,факт!$D$7:$HK$128,53,0)</f>
        <v>0</v>
      </c>
      <c r="MS144" s="243">
        <f>VLOOKUP($B144,факт!$D$7:$HK$128,54,0)</f>
        <v>0</v>
      </c>
      <c r="MT144" s="243">
        <f>VLOOKUP($B144,факт!$D$7:$HK$128,51,0)</f>
        <v>0</v>
      </c>
      <c r="MU144" s="243">
        <f>VLOOKUP($B144,факт!$D$7:$HK$128,52,0)</f>
        <v>0</v>
      </c>
      <c r="MV144" s="243">
        <f t="shared" ref="MV144" si="5299">SUM(MR144-MP144)</f>
        <v>0</v>
      </c>
      <c r="MW144" s="243">
        <f t="shared" ref="MW144" si="5300">SUM(MS144-MQ144)</f>
        <v>0</v>
      </c>
      <c r="MX144" s="242">
        <v>0</v>
      </c>
      <c r="MY144" s="243">
        <f t="shared" ref="MY144" si="5301">SUM(MX144*$D144*$F144*$G144*$H144*MY$9)</f>
        <v>0</v>
      </c>
      <c r="MZ144" s="243">
        <f>SUM(MX144/12*$A$2)</f>
        <v>0</v>
      </c>
      <c r="NA144" s="243">
        <f>SUM(MY144/12*$A$2)</f>
        <v>0</v>
      </c>
      <c r="NB144" s="243">
        <f>VLOOKUP($B144,факт!$D$7:$HK$128,77,0)</f>
        <v>0</v>
      </c>
      <c r="NC144" s="243">
        <f>VLOOKUP($B144,факт!$D$7:$HK$128,78,0)</f>
        <v>0</v>
      </c>
      <c r="ND144" s="243">
        <f>VLOOKUP($B144,факт!$D$7:$HK$128,75,0)</f>
        <v>0</v>
      </c>
      <c r="NE144" s="243">
        <f>VLOOKUP($B144,факт!$D$7:$HK$128,76,0)</f>
        <v>0</v>
      </c>
      <c r="NF144" s="243">
        <f t="shared" ref="NF144" si="5302">SUM(NB144-MZ144)</f>
        <v>0</v>
      </c>
      <c r="NG144" s="243">
        <f t="shared" ref="NG144" si="5303">SUM(NC144-NA144)</f>
        <v>0</v>
      </c>
      <c r="NH144" s="242"/>
      <c r="NI144" s="243">
        <f t="shared" ref="NI144" si="5304">SUM(NH144*$D144*$F144*$G144*$H144*NI$9)</f>
        <v>0</v>
      </c>
      <c r="NJ144" s="243">
        <f>SUM(NH144/12*$A$2)</f>
        <v>0</v>
      </c>
      <c r="NK144" s="243">
        <f>SUM(NI144/12*$A$2)</f>
        <v>0</v>
      </c>
      <c r="NL144" s="243">
        <f>VLOOKUP($B144,факт!$D$7:$HK$128,95,0)</f>
        <v>0</v>
      </c>
      <c r="NM144" s="243">
        <f>VLOOKUP($B144,факт!$D$7:$HK$128,96,0)</f>
        <v>0</v>
      </c>
      <c r="NN144" s="243">
        <f>VLOOKUP($B144,факт!$D$7:$HK$128,93,0)</f>
        <v>0</v>
      </c>
      <c r="NO144" s="243">
        <f>VLOOKUP($B144,факт!$D$7:$HK$128,94,0)</f>
        <v>0</v>
      </c>
      <c r="NP144" s="243">
        <f t="shared" ref="NP144" si="5305">SUM(NL144-NJ144)</f>
        <v>0</v>
      </c>
      <c r="NQ144" s="243">
        <f t="shared" ref="NQ144" si="5306">SUM(NM144-NK144)</f>
        <v>0</v>
      </c>
      <c r="NR144" s="242">
        <v>4</v>
      </c>
      <c r="NS144" s="243">
        <f t="shared" ref="NS144" si="5307">SUM(NR144*$D144*$F144*$G144*$H144*NS$9)</f>
        <v>60737.599999999999</v>
      </c>
      <c r="NT144" s="243">
        <f>SUM(NR144/12*$A$2)</f>
        <v>0.33333333333333331</v>
      </c>
      <c r="NU144" s="243">
        <f>SUM(NS144/12*$A$2)</f>
        <v>5061.4666666666662</v>
      </c>
      <c r="NV144" s="243">
        <f>VLOOKUP($B144,факт!$D$7:$HK$128,81,0)</f>
        <v>0</v>
      </c>
      <c r="NW144" s="243">
        <f>VLOOKUP($B144,факт!$D$7:$HK$128,82,0)</f>
        <v>0</v>
      </c>
      <c r="NX144" s="244"/>
      <c r="NY144" s="244"/>
      <c r="NZ144" s="243">
        <f t="shared" ref="NZ144" si="5308">SUM(NV144-NT144)</f>
        <v>-0.33333333333333331</v>
      </c>
      <c r="OA144" s="243">
        <f t="shared" ref="OA144" si="5309">SUM(NW144-NU144)</f>
        <v>-5061.4666666666662</v>
      </c>
      <c r="OB144" s="242"/>
      <c r="OC144" s="243">
        <f t="shared" si="5218"/>
        <v>0</v>
      </c>
      <c r="OD144" s="243">
        <f>SUM(OB144/12*$A$2)</f>
        <v>0</v>
      </c>
      <c r="OE144" s="243">
        <f>SUM(OC144/12*$A$2)</f>
        <v>0</v>
      </c>
      <c r="OF144" s="244"/>
      <c r="OG144" s="244"/>
      <c r="OH144" s="244"/>
      <c r="OI144" s="244"/>
      <c r="OJ144" s="243">
        <f t="shared" ref="OJ144" si="5310">SUM(OF144-OD144)</f>
        <v>0</v>
      </c>
      <c r="OK144" s="243">
        <f t="shared" ref="OK144" si="5311">SUM(OG144-OE144)</f>
        <v>0</v>
      </c>
      <c r="OL144" s="242"/>
      <c r="OM144" s="243">
        <f t="shared" si="5219"/>
        <v>0</v>
      </c>
      <c r="ON144" s="243">
        <f>SUM(OL144/12*$A$2)</f>
        <v>0</v>
      </c>
      <c r="OO144" s="243">
        <f>SUM(OM144/12*$A$2)</f>
        <v>0</v>
      </c>
      <c r="OP144" s="243">
        <f>VLOOKUP($B144,факт!$D$7:$HK$128,47,0)</f>
        <v>0</v>
      </c>
      <c r="OQ144" s="243">
        <f>VLOOKUP($B144,факт!$D$7:$HK$128,48,0)</f>
        <v>0</v>
      </c>
      <c r="OR144" s="244"/>
      <c r="OS144" s="244"/>
      <c r="OT144" s="243">
        <f t="shared" ref="OT144" si="5312">SUM(OP144-ON144)</f>
        <v>0</v>
      </c>
      <c r="OU144" s="243">
        <f t="shared" ref="OU144" si="5313">SUM(OQ144-OO144)</f>
        <v>0</v>
      </c>
      <c r="OV144" s="242"/>
      <c r="OW144" s="243">
        <f t="shared" si="5220"/>
        <v>0</v>
      </c>
      <c r="OX144" s="243">
        <f>SUM(OV144/12*$A$2)</f>
        <v>0</v>
      </c>
      <c r="OY144" s="243">
        <f>SUM(OW144/12*$A$2)</f>
        <v>0</v>
      </c>
      <c r="OZ144" s="244"/>
      <c r="PA144" s="244"/>
      <c r="PB144" s="244"/>
      <c r="PC144" s="244"/>
      <c r="PD144" s="243">
        <f t="shared" ref="PD144" si="5314">SUM(OZ144-OX144)</f>
        <v>0</v>
      </c>
      <c r="PE144" s="243">
        <f t="shared" ref="PE144" si="5315">SUM(PA144-OY144)</f>
        <v>0</v>
      </c>
      <c r="PF144" s="242">
        <v>0</v>
      </c>
      <c r="PG144" s="243">
        <f>SUM(PF144*$D144*$F144*$G144*$J144*PG$9)</f>
        <v>0</v>
      </c>
      <c r="PH144" s="243">
        <f>SUM(PF144/12*$A$2)</f>
        <v>0</v>
      </c>
      <c r="PI144" s="243">
        <f>SUM(PG144/12*$A$2)</f>
        <v>0</v>
      </c>
      <c r="PJ144" s="243">
        <f>VLOOKUP($B144,факт!$D$7:$HK$128,45,0)</f>
        <v>0</v>
      </c>
      <c r="PK144" s="243">
        <f>VLOOKUP($B144,факт!$D$7:$HK$128,46,0)</f>
        <v>0</v>
      </c>
      <c r="PL144" s="244"/>
      <c r="PM144" s="244"/>
      <c r="PN144" s="243">
        <f t="shared" ref="PN144" si="5316">SUM(PJ144-PH144)</f>
        <v>0</v>
      </c>
      <c r="PO144" s="243">
        <f t="shared" ref="PO144" si="5317">SUM(PK144-PI144)</f>
        <v>0</v>
      </c>
      <c r="PP144" s="243"/>
      <c r="PQ144" s="243"/>
      <c r="PR144" s="243">
        <f>SUM(PP144/12*$A$2)</f>
        <v>0</v>
      </c>
      <c r="PS144" s="243">
        <f>SUM(PQ144/12*$A$2)</f>
        <v>0</v>
      </c>
      <c r="PT144" s="244"/>
      <c r="PU144" s="244"/>
      <c r="PV144" s="244"/>
      <c r="PW144" s="244"/>
      <c r="PX144" s="243">
        <f t="shared" ref="PX144" si="5318">SUM(PT144-PR144)</f>
        <v>0</v>
      </c>
      <c r="PY144" s="243">
        <f t="shared" ref="PY144" si="5319">SUM(PU144-PS144)</f>
        <v>0</v>
      </c>
      <c r="PZ144" s="243"/>
      <c r="QA144" s="243"/>
      <c r="QB144" s="243">
        <f>SUM(PZ144/12*$A$2)</f>
        <v>0</v>
      </c>
      <c r="QC144" s="243">
        <f>SUM(QA144/12*$A$2)</f>
        <v>0</v>
      </c>
      <c r="QD144" s="244"/>
      <c r="QE144" s="244"/>
      <c r="QF144" s="244"/>
      <c r="QG144" s="244"/>
      <c r="QH144" s="243">
        <f t="shared" ref="QH144" si="5320">SUM(QD144-QB144)</f>
        <v>0</v>
      </c>
      <c r="QI144" s="243">
        <f t="shared" ref="QI144" si="5321">SUM(QE144-QC144)</f>
        <v>0</v>
      </c>
      <c r="QJ144" s="247">
        <f>SUM(CN144,AF144,AP144,CD144,L144,AZ144,V144,KP144,MX144,NR144,NH144,CX144,GT144,HD144,HN144,HX144,IH144,IR144,DH144,KF144,DR144,BJ144,OL144,OB144,JB144,LJ144,MD144,KZ144,LT144,EB144,EL144,EV144,FF144,FP144,GJ144,FZ144,JV144,PF144,OV144,MN144,BT144,JL144,PP144,PZ144)</f>
        <v>10</v>
      </c>
      <c r="QK144" s="247">
        <f t="shared" ref="QK144" si="5322">SUM(CO144,AG144,AQ144,CE144,M144,BA144,W144,KQ144,MY144,NS144,NI144,CY144,GU144,HE144,HO144,HY144,II144,IS144,DI144,KG144,DS144,BK144,OM144,OC144,JC144,LK144,ME144,LA144,LU144,EC144,EM144,EW144,FG144,FQ144,GK144,GA144,JW144,PG144,OW144,MO144,BU144,JM144,PQ144,QA144)</f>
        <v>167028.4</v>
      </c>
      <c r="QL144" s="247">
        <f t="shared" ref="QL144" si="5323">SUM(CP144,AH144,AR144,CF144,N144,BB144,X144,KR144,MZ144,NT144,NJ144,CZ144,GV144,HF144,HP144,HZ144,IJ144,IT144,DJ144,KH144,DT144,BL144,ON144,OD144,JD144,LL144,MF144,LB144,LV144,ED144,EN144,EX144,FH144,FR144,GL144,GB144,JX144,PH144,OX144,MP144,BV144,JN144,PR144,QB144)</f>
        <v>0.83333333333333337</v>
      </c>
      <c r="QM144" s="247">
        <f t="shared" ref="QM144" si="5324">SUM(CQ144,AI144,AS144,CG144,O144,BC144,Y144,KS144,NA144,NU144,NK144,DA144,GW144,HG144,HQ144,IA144,IK144,IU144,DK144,KI144,DU144,BM144,OO144,OE144,JE144,LM144,MG144,LC144,LW144,EE144,EO144,EY144,FI144,FS144,GM144,GC144,JY144,PI144,OY144,MQ144,BW144,JO144,PS144,QC144)</f>
        <v>13919.033333333333</v>
      </c>
      <c r="QN144" s="247">
        <f t="shared" ref="QN144" si="5325">SUM(CR144,AJ144,AT144,CH144,P144,BD144,Z144,KT144,NB144,NV144,NL144,DB144,GX144,HH144,HR144,IB144,IL144,IV144,DL144,KJ144,DV144,BN144,OP144,OF144,JF144,LN144,MH144,LD144,LX144,EF144,EP144,EZ144,FJ144,FT144,GN144,GD144,JZ144,PJ144,OZ144,MR144,BX144,JP144,PT144,QD144)</f>
        <v>2</v>
      </c>
      <c r="QO144" s="247">
        <f t="shared" ref="QO144" si="5326">SUM(CS144,AK144,AU144,CI144,Q144,BE144,AA144,KU144,NC144,NW144,NM144,DC144,GY144,HI144,HS144,IC144,IM144,IW144,DM144,KK144,DW144,BO144,OQ144,OG144,JG144,LO144,MI144,LE144,LY144,EG144,EQ144,FA144,FK144,FU144,GO144,GE144,KA144,PK144,PA144,MS144,BY144,JQ144,PU144,QE144)</f>
        <v>36442.559999999998</v>
      </c>
      <c r="QP144" s="247">
        <f t="shared" ref="QP144" si="5327">SUM(CT144,AL144,AV144,CJ144,R144,BF144,AB144,KV144,ND144,NX144,NN144,DD144,GZ144,HJ144,HT144,ID144,IN144,IX144,DN144,KL144,DX144,BP144,OR144,OH144,JH144,LP144,MJ144,LF144,LZ144,EH144,ER144,FB144,FL144,FV144,GP144,GF144,KB144,PL144,PB144,MT144,BZ144,JR144,PV144,QF144)</f>
        <v>0</v>
      </c>
      <c r="QQ144" s="247">
        <f t="shared" ref="QQ144" si="5328">SUM(CU144,AM144,AW144,CK144,S144,BG144,AC144,KW144,NE144,NY144,NO144,DE144,HA144,HK144,HU144,IE144,IO144,IY144,DO144,KM144,DY144,BQ144,OS144,OI144,JI144,LQ144,MK144,LG144,MA144,EI144,ES144,FC144,FM144,FW144,GQ144,GG144,KC144,PM144,PC144,MU144,CA144,JS144,PW144,QG144)</f>
        <v>0</v>
      </c>
      <c r="QR144" s="243">
        <f t="shared" ref="QR144" si="5329">SUM(QN144-QL144)</f>
        <v>1.1666666666666665</v>
      </c>
      <c r="QS144" s="243">
        <f t="shared" ref="QS144" si="5330">SUM(QO144-QM144)</f>
        <v>22523.526666666665</v>
      </c>
    </row>
    <row r="145" spans="1:461" s="199" customFormat="1" ht="27.75" customHeight="1" x14ac:dyDescent="0.25">
      <c r="A145" s="230">
        <v>34</v>
      </c>
      <c r="B145" s="230"/>
      <c r="C145" s="231" t="s">
        <v>47</v>
      </c>
      <c r="D145" s="274"/>
      <c r="E145" s="274"/>
      <c r="F145" s="275">
        <v>0.89</v>
      </c>
      <c r="G145" s="276"/>
      <c r="H145" s="274"/>
      <c r="I145" s="274"/>
      <c r="J145" s="274"/>
      <c r="K145" s="265">
        <v>2.57</v>
      </c>
      <c r="L145" s="277">
        <f t="shared" ref="L145:BW145" si="5331">SUM(L146:L148)</f>
        <v>0</v>
      </c>
      <c r="M145" s="277">
        <f t="shared" si="5331"/>
        <v>0</v>
      </c>
      <c r="N145" s="277">
        <f t="shared" si="5331"/>
        <v>0</v>
      </c>
      <c r="O145" s="277">
        <f t="shared" si="5331"/>
        <v>0</v>
      </c>
      <c r="P145" s="277">
        <f t="shared" si="5331"/>
        <v>0</v>
      </c>
      <c r="Q145" s="277">
        <f t="shared" si="5331"/>
        <v>0</v>
      </c>
      <c r="R145" s="277">
        <f t="shared" si="5331"/>
        <v>0</v>
      </c>
      <c r="S145" s="277">
        <f t="shared" si="5331"/>
        <v>0</v>
      </c>
      <c r="T145" s="277">
        <f t="shared" si="5331"/>
        <v>0</v>
      </c>
      <c r="U145" s="277">
        <f t="shared" si="5331"/>
        <v>0</v>
      </c>
      <c r="V145" s="277">
        <f t="shared" si="5331"/>
        <v>0</v>
      </c>
      <c r="W145" s="277">
        <f t="shared" si="5331"/>
        <v>0</v>
      </c>
      <c r="X145" s="277">
        <f t="shared" si="5331"/>
        <v>0</v>
      </c>
      <c r="Y145" s="277">
        <f t="shared" si="5331"/>
        <v>0</v>
      </c>
      <c r="Z145" s="277">
        <f t="shared" si="5331"/>
        <v>0</v>
      </c>
      <c r="AA145" s="277">
        <f t="shared" si="5331"/>
        <v>0</v>
      </c>
      <c r="AB145" s="277">
        <f t="shared" si="5331"/>
        <v>0</v>
      </c>
      <c r="AC145" s="277">
        <f t="shared" si="5331"/>
        <v>0</v>
      </c>
      <c r="AD145" s="277">
        <f t="shared" si="5331"/>
        <v>0</v>
      </c>
      <c r="AE145" s="277">
        <f t="shared" si="5331"/>
        <v>0</v>
      </c>
      <c r="AF145" s="277">
        <f t="shared" si="5331"/>
        <v>0</v>
      </c>
      <c r="AG145" s="277">
        <f t="shared" si="5331"/>
        <v>0</v>
      </c>
      <c r="AH145" s="277">
        <f t="shared" si="5331"/>
        <v>0</v>
      </c>
      <c r="AI145" s="277">
        <f t="shared" si="5331"/>
        <v>0</v>
      </c>
      <c r="AJ145" s="277">
        <f t="shared" si="5331"/>
        <v>0</v>
      </c>
      <c r="AK145" s="277">
        <f t="shared" si="5331"/>
        <v>0</v>
      </c>
      <c r="AL145" s="277">
        <f t="shared" si="5331"/>
        <v>0</v>
      </c>
      <c r="AM145" s="277">
        <f t="shared" si="5331"/>
        <v>0</v>
      </c>
      <c r="AN145" s="277">
        <f t="shared" si="5331"/>
        <v>0</v>
      </c>
      <c r="AO145" s="277">
        <f t="shared" si="5331"/>
        <v>0</v>
      </c>
      <c r="AP145" s="277">
        <f t="shared" si="5331"/>
        <v>0</v>
      </c>
      <c r="AQ145" s="277">
        <f t="shared" si="5331"/>
        <v>0</v>
      </c>
      <c r="AR145" s="277">
        <f t="shared" si="5331"/>
        <v>0</v>
      </c>
      <c r="AS145" s="277">
        <f t="shared" si="5331"/>
        <v>0</v>
      </c>
      <c r="AT145" s="277">
        <f t="shared" si="5331"/>
        <v>0</v>
      </c>
      <c r="AU145" s="277">
        <f t="shared" si="5331"/>
        <v>0</v>
      </c>
      <c r="AV145" s="277">
        <f t="shared" si="5331"/>
        <v>0</v>
      </c>
      <c r="AW145" s="277">
        <f t="shared" si="5331"/>
        <v>0</v>
      </c>
      <c r="AX145" s="277">
        <f t="shared" si="5331"/>
        <v>0</v>
      </c>
      <c r="AY145" s="277">
        <f t="shared" si="5331"/>
        <v>0</v>
      </c>
      <c r="AZ145" s="277">
        <f t="shared" si="5331"/>
        <v>0</v>
      </c>
      <c r="BA145" s="277">
        <f t="shared" si="5331"/>
        <v>0</v>
      </c>
      <c r="BB145" s="277">
        <f t="shared" si="5331"/>
        <v>0</v>
      </c>
      <c r="BC145" s="277">
        <f t="shared" si="5331"/>
        <v>0</v>
      </c>
      <c r="BD145" s="277">
        <f t="shared" si="5331"/>
        <v>0</v>
      </c>
      <c r="BE145" s="277">
        <f t="shared" si="5331"/>
        <v>0</v>
      </c>
      <c r="BF145" s="277">
        <f t="shared" si="5331"/>
        <v>0</v>
      </c>
      <c r="BG145" s="277">
        <f t="shared" si="5331"/>
        <v>0</v>
      </c>
      <c r="BH145" s="277">
        <f t="shared" si="5331"/>
        <v>0</v>
      </c>
      <c r="BI145" s="277">
        <f t="shared" si="5331"/>
        <v>0</v>
      </c>
      <c r="BJ145" s="277">
        <f t="shared" si="5331"/>
        <v>0</v>
      </c>
      <c r="BK145" s="277">
        <f t="shared" si="5331"/>
        <v>0</v>
      </c>
      <c r="BL145" s="277">
        <f t="shared" si="5331"/>
        <v>0</v>
      </c>
      <c r="BM145" s="277">
        <f t="shared" si="5331"/>
        <v>0</v>
      </c>
      <c r="BN145" s="277">
        <f t="shared" si="5331"/>
        <v>0</v>
      </c>
      <c r="BO145" s="277">
        <f t="shared" si="5331"/>
        <v>0</v>
      </c>
      <c r="BP145" s="277">
        <f t="shared" si="5331"/>
        <v>0</v>
      </c>
      <c r="BQ145" s="277">
        <f t="shared" si="5331"/>
        <v>0</v>
      </c>
      <c r="BR145" s="277">
        <f t="shared" si="5331"/>
        <v>0</v>
      </c>
      <c r="BS145" s="277">
        <f t="shared" si="5331"/>
        <v>0</v>
      </c>
      <c r="BT145" s="277">
        <f t="shared" si="5331"/>
        <v>0</v>
      </c>
      <c r="BU145" s="277">
        <f t="shared" si="5331"/>
        <v>0</v>
      </c>
      <c r="BV145" s="277">
        <f t="shared" si="5331"/>
        <v>0</v>
      </c>
      <c r="BW145" s="277">
        <f t="shared" si="5331"/>
        <v>0</v>
      </c>
      <c r="BX145" s="277">
        <f t="shared" ref="BX145:EI145" si="5332">SUM(BX146:BX148)</f>
        <v>0</v>
      </c>
      <c r="BY145" s="277">
        <f t="shared" si="5332"/>
        <v>0</v>
      </c>
      <c r="BZ145" s="277">
        <f t="shared" si="5332"/>
        <v>0</v>
      </c>
      <c r="CA145" s="277">
        <f t="shared" si="5332"/>
        <v>0</v>
      </c>
      <c r="CB145" s="277">
        <f t="shared" si="5332"/>
        <v>0</v>
      </c>
      <c r="CC145" s="277">
        <f t="shared" si="5332"/>
        <v>0</v>
      </c>
      <c r="CD145" s="277">
        <f t="shared" si="5332"/>
        <v>0</v>
      </c>
      <c r="CE145" s="277">
        <f t="shared" si="5332"/>
        <v>0</v>
      </c>
      <c r="CF145" s="277">
        <f t="shared" si="5332"/>
        <v>0</v>
      </c>
      <c r="CG145" s="277">
        <f t="shared" si="5332"/>
        <v>0</v>
      </c>
      <c r="CH145" s="277">
        <f t="shared" si="5332"/>
        <v>0</v>
      </c>
      <c r="CI145" s="277">
        <f t="shared" si="5332"/>
        <v>0</v>
      </c>
      <c r="CJ145" s="277">
        <f t="shared" si="5332"/>
        <v>0</v>
      </c>
      <c r="CK145" s="277">
        <f t="shared" si="5332"/>
        <v>0</v>
      </c>
      <c r="CL145" s="277">
        <f t="shared" si="5332"/>
        <v>0</v>
      </c>
      <c r="CM145" s="277">
        <f t="shared" si="5332"/>
        <v>0</v>
      </c>
      <c r="CN145" s="277">
        <f t="shared" si="5332"/>
        <v>0</v>
      </c>
      <c r="CO145" s="277">
        <f t="shared" si="5332"/>
        <v>0</v>
      </c>
      <c r="CP145" s="277">
        <f t="shared" si="5332"/>
        <v>0</v>
      </c>
      <c r="CQ145" s="277">
        <f t="shared" si="5332"/>
        <v>0</v>
      </c>
      <c r="CR145" s="277">
        <f t="shared" si="5332"/>
        <v>0</v>
      </c>
      <c r="CS145" s="277">
        <f t="shared" si="5332"/>
        <v>0</v>
      </c>
      <c r="CT145" s="277">
        <f t="shared" si="5332"/>
        <v>0</v>
      </c>
      <c r="CU145" s="277">
        <f t="shared" si="5332"/>
        <v>0</v>
      </c>
      <c r="CV145" s="277">
        <f t="shared" si="5332"/>
        <v>0</v>
      </c>
      <c r="CW145" s="277">
        <f t="shared" si="5332"/>
        <v>0</v>
      </c>
      <c r="CX145" s="277">
        <f t="shared" si="5332"/>
        <v>52</v>
      </c>
      <c r="CY145" s="277">
        <f t="shared" si="5332"/>
        <v>764741.59999999986</v>
      </c>
      <c r="CZ145" s="277">
        <f t="shared" si="5332"/>
        <v>4.333333333333333</v>
      </c>
      <c r="DA145" s="277">
        <f t="shared" si="5332"/>
        <v>63728.46666666666</v>
      </c>
      <c r="DB145" s="277">
        <f t="shared" si="5332"/>
        <v>1</v>
      </c>
      <c r="DC145" s="277">
        <f t="shared" si="5332"/>
        <v>12699.68</v>
      </c>
      <c r="DD145" s="277">
        <f t="shared" si="5332"/>
        <v>0</v>
      </c>
      <c r="DE145" s="277">
        <f t="shared" si="5332"/>
        <v>0</v>
      </c>
      <c r="DF145" s="277">
        <f t="shared" si="5332"/>
        <v>-3.333333333333333</v>
      </c>
      <c r="DG145" s="277">
        <f t="shared" si="5332"/>
        <v>-51028.78666666666</v>
      </c>
      <c r="DH145" s="277">
        <f t="shared" si="5332"/>
        <v>0</v>
      </c>
      <c r="DI145" s="277">
        <f t="shared" si="5332"/>
        <v>0</v>
      </c>
      <c r="DJ145" s="277">
        <f t="shared" si="5332"/>
        <v>0</v>
      </c>
      <c r="DK145" s="277">
        <f t="shared" si="5332"/>
        <v>0</v>
      </c>
      <c r="DL145" s="277">
        <f t="shared" si="5332"/>
        <v>0</v>
      </c>
      <c r="DM145" s="277">
        <f t="shared" si="5332"/>
        <v>0</v>
      </c>
      <c r="DN145" s="277">
        <f t="shared" si="5332"/>
        <v>0</v>
      </c>
      <c r="DO145" s="277">
        <f t="shared" si="5332"/>
        <v>0</v>
      </c>
      <c r="DP145" s="277">
        <f t="shared" si="5332"/>
        <v>0</v>
      </c>
      <c r="DQ145" s="277">
        <f t="shared" si="5332"/>
        <v>0</v>
      </c>
      <c r="DR145" s="277">
        <f t="shared" si="5332"/>
        <v>0</v>
      </c>
      <c r="DS145" s="277">
        <f t="shared" si="5332"/>
        <v>0</v>
      </c>
      <c r="DT145" s="277">
        <f t="shared" si="5332"/>
        <v>0</v>
      </c>
      <c r="DU145" s="277">
        <f t="shared" si="5332"/>
        <v>0</v>
      </c>
      <c r="DV145" s="277">
        <f t="shared" si="5332"/>
        <v>0</v>
      </c>
      <c r="DW145" s="277">
        <f t="shared" si="5332"/>
        <v>0</v>
      </c>
      <c r="DX145" s="277">
        <f t="shared" si="5332"/>
        <v>0</v>
      </c>
      <c r="DY145" s="277">
        <f t="shared" si="5332"/>
        <v>0</v>
      </c>
      <c r="DZ145" s="277">
        <f t="shared" si="5332"/>
        <v>0</v>
      </c>
      <c r="EA145" s="277">
        <f t="shared" si="5332"/>
        <v>0</v>
      </c>
      <c r="EB145" s="277">
        <f t="shared" si="5332"/>
        <v>0</v>
      </c>
      <c r="EC145" s="277">
        <f t="shared" si="5332"/>
        <v>0</v>
      </c>
      <c r="ED145" s="277">
        <f t="shared" si="5332"/>
        <v>0</v>
      </c>
      <c r="EE145" s="277">
        <f t="shared" si="5332"/>
        <v>0</v>
      </c>
      <c r="EF145" s="277">
        <f t="shared" si="5332"/>
        <v>0</v>
      </c>
      <c r="EG145" s="277">
        <f t="shared" si="5332"/>
        <v>0</v>
      </c>
      <c r="EH145" s="277">
        <f t="shared" si="5332"/>
        <v>0</v>
      </c>
      <c r="EI145" s="277">
        <f t="shared" si="5332"/>
        <v>0</v>
      </c>
      <c r="EJ145" s="277">
        <f t="shared" ref="EJ145:GU145" si="5333">SUM(EJ146:EJ148)</f>
        <v>0</v>
      </c>
      <c r="EK145" s="277">
        <f t="shared" si="5333"/>
        <v>0</v>
      </c>
      <c r="EL145" s="277">
        <f t="shared" si="5333"/>
        <v>0</v>
      </c>
      <c r="EM145" s="277">
        <f t="shared" si="5333"/>
        <v>0</v>
      </c>
      <c r="EN145" s="277">
        <f t="shared" si="5333"/>
        <v>0</v>
      </c>
      <c r="EO145" s="277">
        <f t="shared" si="5333"/>
        <v>0</v>
      </c>
      <c r="EP145" s="277">
        <f t="shared" si="5333"/>
        <v>0</v>
      </c>
      <c r="EQ145" s="277">
        <f t="shared" si="5333"/>
        <v>0</v>
      </c>
      <c r="ER145" s="277">
        <f t="shared" si="5333"/>
        <v>0</v>
      </c>
      <c r="ES145" s="277">
        <f t="shared" si="5333"/>
        <v>0</v>
      </c>
      <c r="ET145" s="277">
        <f t="shared" si="5333"/>
        <v>0</v>
      </c>
      <c r="EU145" s="277">
        <f t="shared" si="5333"/>
        <v>0</v>
      </c>
      <c r="EV145" s="277">
        <f t="shared" si="5333"/>
        <v>0</v>
      </c>
      <c r="EW145" s="277">
        <f t="shared" si="5333"/>
        <v>0</v>
      </c>
      <c r="EX145" s="277">
        <f t="shared" si="5333"/>
        <v>0</v>
      </c>
      <c r="EY145" s="277">
        <f t="shared" si="5333"/>
        <v>0</v>
      </c>
      <c r="EZ145" s="277">
        <f t="shared" si="5333"/>
        <v>0</v>
      </c>
      <c r="FA145" s="277">
        <f t="shared" si="5333"/>
        <v>0</v>
      </c>
      <c r="FB145" s="277">
        <f t="shared" si="5333"/>
        <v>0</v>
      </c>
      <c r="FC145" s="277">
        <f t="shared" si="5333"/>
        <v>0</v>
      </c>
      <c r="FD145" s="277">
        <f t="shared" si="5333"/>
        <v>0</v>
      </c>
      <c r="FE145" s="277">
        <f t="shared" si="5333"/>
        <v>0</v>
      </c>
      <c r="FF145" s="277">
        <f t="shared" si="5333"/>
        <v>64</v>
      </c>
      <c r="FG145" s="277">
        <f t="shared" si="5333"/>
        <v>1214531.1359999999</v>
      </c>
      <c r="FH145" s="277">
        <f t="shared" si="5333"/>
        <v>5.3333333333333339</v>
      </c>
      <c r="FI145" s="277">
        <f t="shared" si="5333"/>
        <v>101210.928</v>
      </c>
      <c r="FJ145" s="277">
        <f t="shared" si="5333"/>
        <v>2</v>
      </c>
      <c r="FK145" s="277">
        <f t="shared" si="5333"/>
        <v>40418.11</v>
      </c>
      <c r="FL145" s="277">
        <f t="shared" si="5333"/>
        <v>0</v>
      </c>
      <c r="FM145" s="277">
        <f t="shared" si="5333"/>
        <v>0</v>
      </c>
      <c r="FN145" s="277">
        <f t="shared" si="5333"/>
        <v>-3.3333333333333335</v>
      </c>
      <c r="FO145" s="277">
        <f t="shared" si="5333"/>
        <v>-60792.817999999999</v>
      </c>
      <c r="FP145" s="277">
        <f t="shared" si="5333"/>
        <v>0</v>
      </c>
      <c r="FQ145" s="277">
        <f t="shared" si="5333"/>
        <v>0</v>
      </c>
      <c r="FR145" s="277">
        <f t="shared" si="5333"/>
        <v>0</v>
      </c>
      <c r="FS145" s="277">
        <f t="shared" si="5333"/>
        <v>0</v>
      </c>
      <c r="FT145" s="277">
        <f t="shared" si="5333"/>
        <v>0</v>
      </c>
      <c r="FU145" s="277">
        <f t="shared" si="5333"/>
        <v>0</v>
      </c>
      <c r="FV145" s="277">
        <f t="shared" si="5333"/>
        <v>0</v>
      </c>
      <c r="FW145" s="277">
        <f t="shared" si="5333"/>
        <v>0</v>
      </c>
      <c r="FX145" s="277">
        <f t="shared" si="5333"/>
        <v>0</v>
      </c>
      <c r="FY145" s="277">
        <f t="shared" si="5333"/>
        <v>0</v>
      </c>
      <c r="FZ145" s="277">
        <f t="shared" si="5333"/>
        <v>0</v>
      </c>
      <c r="GA145" s="277">
        <f t="shared" si="5333"/>
        <v>0</v>
      </c>
      <c r="GB145" s="277">
        <f t="shared" si="5333"/>
        <v>0</v>
      </c>
      <c r="GC145" s="277">
        <f t="shared" si="5333"/>
        <v>0</v>
      </c>
      <c r="GD145" s="277">
        <f t="shared" si="5333"/>
        <v>0</v>
      </c>
      <c r="GE145" s="277">
        <f t="shared" si="5333"/>
        <v>0</v>
      </c>
      <c r="GF145" s="277">
        <f t="shared" si="5333"/>
        <v>0</v>
      </c>
      <c r="GG145" s="277">
        <f t="shared" si="5333"/>
        <v>0</v>
      </c>
      <c r="GH145" s="277">
        <f t="shared" si="5333"/>
        <v>0</v>
      </c>
      <c r="GI145" s="277">
        <f t="shared" si="5333"/>
        <v>0</v>
      </c>
      <c r="GJ145" s="277">
        <f t="shared" si="5333"/>
        <v>0</v>
      </c>
      <c r="GK145" s="277">
        <f t="shared" si="5333"/>
        <v>0</v>
      </c>
      <c r="GL145" s="277">
        <f t="shared" si="5333"/>
        <v>0</v>
      </c>
      <c r="GM145" s="277">
        <f t="shared" si="5333"/>
        <v>0</v>
      </c>
      <c r="GN145" s="277">
        <f t="shared" si="5333"/>
        <v>0</v>
      </c>
      <c r="GO145" s="277">
        <f t="shared" si="5333"/>
        <v>0</v>
      </c>
      <c r="GP145" s="277">
        <f t="shared" si="5333"/>
        <v>0</v>
      </c>
      <c r="GQ145" s="277">
        <f t="shared" si="5333"/>
        <v>0</v>
      </c>
      <c r="GR145" s="277">
        <f t="shared" si="5333"/>
        <v>0</v>
      </c>
      <c r="GS145" s="277">
        <f t="shared" si="5333"/>
        <v>0</v>
      </c>
      <c r="GT145" s="277">
        <f t="shared" si="5333"/>
        <v>0</v>
      </c>
      <c r="GU145" s="277">
        <f t="shared" si="5333"/>
        <v>0</v>
      </c>
      <c r="GV145" s="277">
        <f t="shared" ref="GV145:JG145" si="5334">SUM(GV146:GV148)</f>
        <v>0</v>
      </c>
      <c r="GW145" s="277">
        <f t="shared" si="5334"/>
        <v>0</v>
      </c>
      <c r="GX145" s="277">
        <f t="shared" si="5334"/>
        <v>0</v>
      </c>
      <c r="GY145" s="277">
        <f t="shared" si="5334"/>
        <v>0</v>
      </c>
      <c r="GZ145" s="277">
        <f t="shared" si="5334"/>
        <v>0</v>
      </c>
      <c r="HA145" s="277">
        <f t="shared" si="5334"/>
        <v>0</v>
      </c>
      <c r="HB145" s="277">
        <f t="shared" si="5334"/>
        <v>0</v>
      </c>
      <c r="HC145" s="277">
        <f t="shared" si="5334"/>
        <v>0</v>
      </c>
      <c r="HD145" s="277">
        <f t="shared" si="5334"/>
        <v>0</v>
      </c>
      <c r="HE145" s="277">
        <f t="shared" si="5334"/>
        <v>0</v>
      </c>
      <c r="HF145" s="277">
        <f t="shared" si="5334"/>
        <v>0</v>
      </c>
      <c r="HG145" s="277">
        <f t="shared" si="5334"/>
        <v>0</v>
      </c>
      <c r="HH145" s="277">
        <f t="shared" si="5334"/>
        <v>0</v>
      </c>
      <c r="HI145" s="277">
        <f t="shared" si="5334"/>
        <v>0</v>
      </c>
      <c r="HJ145" s="277">
        <f t="shared" si="5334"/>
        <v>0</v>
      </c>
      <c r="HK145" s="277">
        <f t="shared" si="5334"/>
        <v>0</v>
      </c>
      <c r="HL145" s="277">
        <f t="shared" si="5334"/>
        <v>0</v>
      </c>
      <c r="HM145" s="277">
        <f t="shared" si="5334"/>
        <v>0</v>
      </c>
      <c r="HN145" s="277">
        <f t="shared" si="5334"/>
        <v>0</v>
      </c>
      <c r="HO145" s="277">
        <f t="shared" si="5334"/>
        <v>0</v>
      </c>
      <c r="HP145" s="277">
        <f t="shared" si="5334"/>
        <v>0</v>
      </c>
      <c r="HQ145" s="277">
        <f t="shared" si="5334"/>
        <v>0</v>
      </c>
      <c r="HR145" s="277">
        <f t="shared" si="5334"/>
        <v>0</v>
      </c>
      <c r="HS145" s="277">
        <f t="shared" si="5334"/>
        <v>0</v>
      </c>
      <c r="HT145" s="277">
        <f t="shared" si="5334"/>
        <v>0</v>
      </c>
      <c r="HU145" s="277">
        <f t="shared" si="5334"/>
        <v>0</v>
      </c>
      <c r="HV145" s="277">
        <f t="shared" si="5334"/>
        <v>0</v>
      </c>
      <c r="HW145" s="277">
        <f t="shared" si="5334"/>
        <v>0</v>
      </c>
      <c r="HX145" s="277">
        <f t="shared" si="5334"/>
        <v>0</v>
      </c>
      <c r="HY145" s="277">
        <f t="shared" si="5334"/>
        <v>0</v>
      </c>
      <c r="HZ145" s="277">
        <f t="shared" si="5334"/>
        <v>0</v>
      </c>
      <c r="IA145" s="277">
        <f t="shared" si="5334"/>
        <v>0</v>
      </c>
      <c r="IB145" s="277">
        <f t="shared" si="5334"/>
        <v>0</v>
      </c>
      <c r="IC145" s="277">
        <f t="shared" si="5334"/>
        <v>0</v>
      </c>
      <c r="ID145" s="277">
        <f t="shared" si="5334"/>
        <v>0</v>
      </c>
      <c r="IE145" s="277">
        <f t="shared" si="5334"/>
        <v>0</v>
      </c>
      <c r="IF145" s="277">
        <f t="shared" si="5334"/>
        <v>0</v>
      </c>
      <c r="IG145" s="277">
        <f t="shared" si="5334"/>
        <v>0</v>
      </c>
      <c r="IH145" s="277">
        <f t="shared" si="5334"/>
        <v>0</v>
      </c>
      <c r="II145" s="277">
        <f t="shared" si="5334"/>
        <v>0</v>
      </c>
      <c r="IJ145" s="277">
        <f t="shared" si="5334"/>
        <v>0</v>
      </c>
      <c r="IK145" s="277">
        <f t="shared" si="5334"/>
        <v>0</v>
      </c>
      <c r="IL145" s="277">
        <f t="shared" si="5334"/>
        <v>0</v>
      </c>
      <c r="IM145" s="277">
        <f t="shared" si="5334"/>
        <v>0</v>
      </c>
      <c r="IN145" s="277">
        <f t="shared" si="5334"/>
        <v>0</v>
      </c>
      <c r="IO145" s="277">
        <f t="shared" si="5334"/>
        <v>0</v>
      </c>
      <c r="IP145" s="277">
        <f t="shared" si="5334"/>
        <v>0</v>
      </c>
      <c r="IQ145" s="277">
        <f t="shared" si="5334"/>
        <v>0</v>
      </c>
      <c r="IR145" s="277">
        <f t="shared" si="5334"/>
        <v>0</v>
      </c>
      <c r="IS145" s="277">
        <f t="shared" si="5334"/>
        <v>0</v>
      </c>
      <c r="IT145" s="277">
        <f t="shared" si="5334"/>
        <v>0</v>
      </c>
      <c r="IU145" s="277">
        <f t="shared" si="5334"/>
        <v>0</v>
      </c>
      <c r="IV145" s="277">
        <f t="shared" si="5334"/>
        <v>0</v>
      </c>
      <c r="IW145" s="277">
        <f t="shared" si="5334"/>
        <v>0</v>
      </c>
      <c r="IX145" s="277">
        <f t="shared" si="5334"/>
        <v>0</v>
      </c>
      <c r="IY145" s="277">
        <f t="shared" si="5334"/>
        <v>0</v>
      </c>
      <c r="IZ145" s="277">
        <f t="shared" si="5334"/>
        <v>0</v>
      </c>
      <c r="JA145" s="277">
        <f t="shared" si="5334"/>
        <v>0</v>
      </c>
      <c r="JB145" s="277">
        <f t="shared" si="5334"/>
        <v>2</v>
      </c>
      <c r="JC145" s="277">
        <f t="shared" si="5334"/>
        <v>29154.047999999995</v>
      </c>
      <c r="JD145" s="277">
        <f t="shared" si="5334"/>
        <v>0.16666666666666666</v>
      </c>
      <c r="JE145" s="277">
        <f t="shared" si="5334"/>
        <v>2429.5039999999995</v>
      </c>
      <c r="JF145" s="277">
        <f t="shared" si="5334"/>
        <v>1</v>
      </c>
      <c r="JG145" s="277">
        <f t="shared" si="5334"/>
        <v>14577.02</v>
      </c>
      <c r="JH145" s="277">
        <f t="shared" ref="JH145:LS145" si="5335">SUM(JH146:JH148)</f>
        <v>0</v>
      </c>
      <c r="JI145" s="277">
        <f t="shared" si="5335"/>
        <v>0</v>
      </c>
      <c r="JJ145" s="277">
        <f t="shared" si="5335"/>
        <v>0.83333333333333337</v>
      </c>
      <c r="JK145" s="277">
        <f t="shared" si="5335"/>
        <v>12147.516000000001</v>
      </c>
      <c r="JL145" s="277">
        <f t="shared" si="5335"/>
        <v>0</v>
      </c>
      <c r="JM145" s="277">
        <f t="shared" si="5335"/>
        <v>0</v>
      </c>
      <c r="JN145" s="277">
        <f t="shared" si="5335"/>
        <v>0</v>
      </c>
      <c r="JO145" s="277">
        <f t="shared" si="5335"/>
        <v>0</v>
      </c>
      <c r="JP145" s="277">
        <f t="shared" si="5335"/>
        <v>0</v>
      </c>
      <c r="JQ145" s="277">
        <f t="shared" si="5335"/>
        <v>0</v>
      </c>
      <c r="JR145" s="277">
        <f t="shared" si="5335"/>
        <v>0</v>
      </c>
      <c r="JS145" s="277">
        <f t="shared" si="5335"/>
        <v>0</v>
      </c>
      <c r="JT145" s="277">
        <f t="shared" si="5335"/>
        <v>0</v>
      </c>
      <c r="JU145" s="277">
        <f t="shared" si="5335"/>
        <v>0</v>
      </c>
      <c r="JV145" s="277">
        <f t="shared" si="5335"/>
        <v>0</v>
      </c>
      <c r="JW145" s="277">
        <f t="shared" si="5335"/>
        <v>0</v>
      </c>
      <c r="JX145" s="277">
        <f t="shared" si="5335"/>
        <v>0</v>
      </c>
      <c r="JY145" s="277">
        <f t="shared" si="5335"/>
        <v>0</v>
      </c>
      <c r="JZ145" s="277">
        <f t="shared" si="5335"/>
        <v>0</v>
      </c>
      <c r="KA145" s="277">
        <f t="shared" si="5335"/>
        <v>0</v>
      </c>
      <c r="KB145" s="277">
        <f t="shared" si="5335"/>
        <v>0</v>
      </c>
      <c r="KC145" s="277">
        <f t="shared" si="5335"/>
        <v>0</v>
      </c>
      <c r="KD145" s="277">
        <f t="shared" si="5335"/>
        <v>0</v>
      </c>
      <c r="KE145" s="277">
        <f t="shared" si="5335"/>
        <v>0</v>
      </c>
      <c r="KF145" s="277">
        <f t="shared" si="5335"/>
        <v>0</v>
      </c>
      <c r="KG145" s="277">
        <f t="shared" si="5335"/>
        <v>0</v>
      </c>
      <c r="KH145" s="277">
        <f t="shared" si="5335"/>
        <v>0</v>
      </c>
      <c r="KI145" s="277">
        <f t="shared" si="5335"/>
        <v>0</v>
      </c>
      <c r="KJ145" s="277">
        <f t="shared" si="5335"/>
        <v>0</v>
      </c>
      <c r="KK145" s="277">
        <f t="shared" si="5335"/>
        <v>0</v>
      </c>
      <c r="KL145" s="277">
        <f t="shared" si="5335"/>
        <v>0</v>
      </c>
      <c r="KM145" s="277">
        <f t="shared" si="5335"/>
        <v>0</v>
      </c>
      <c r="KN145" s="277">
        <f t="shared" si="5335"/>
        <v>0</v>
      </c>
      <c r="KO145" s="277">
        <f t="shared" si="5335"/>
        <v>0</v>
      </c>
      <c r="KP145" s="277">
        <f t="shared" si="5335"/>
        <v>0</v>
      </c>
      <c r="KQ145" s="277">
        <f t="shared" si="5335"/>
        <v>0</v>
      </c>
      <c r="KR145" s="277">
        <f t="shared" si="5335"/>
        <v>0</v>
      </c>
      <c r="KS145" s="277">
        <f t="shared" si="5335"/>
        <v>0</v>
      </c>
      <c r="KT145" s="277">
        <f t="shared" si="5335"/>
        <v>0</v>
      </c>
      <c r="KU145" s="277">
        <f t="shared" si="5335"/>
        <v>0</v>
      </c>
      <c r="KV145" s="277">
        <f t="shared" si="5335"/>
        <v>0</v>
      </c>
      <c r="KW145" s="277">
        <f t="shared" si="5335"/>
        <v>0</v>
      </c>
      <c r="KX145" s="277">
        <f t="shared" si="5335"/>
        <v>0</v>
      </c>
      <c r="KY145" s="277">
        <f t="shared" si="5335"/>
        <v>0</v>
      </c>
      <c r="KZ145" s="277">
        <f t="shared" si="5335"/>
        <v>5</v>
      </c>
      <c r="LA145" s="277">
        <f t="shared" si="5335"/>
        <v>72885.119999999995</v>
      </c>
      <c r="LB145" s="277">
        <f t="shared" si="5335"/>
        <v>0.41666666666666669</v>
      </c>
      <c r="LC145" s="277">
        <f t="shared" si="5335"/>
        <v>6073.7599999999993</v>
      </c>
      <c r="LD145" s="277">
        <f t="shared" si="5335"/>
        <v>5</v>
      </c>
      <c r="LE145" s="277">
        <f t="shared" si="5335"/>
        <v>72885.100000000006</v>
      </c>
      <c r="LF145" s="277">
        <f t="shared" si="5335"/>
        <v>0</v>
      </c>
      <c r="LG145" s="277">
        <f t="shared" si="5335"/>
        <v>0</v>
      </c>
      <c r="LH145" s="277">
        <f t="shared" si="5335"/>
        <v>4.583333333333333</v>
      </c>
      <c r="LI145" s="277">
        <f t="shared" si="5335"/>
        <v>66811.340000000011</v>
      </c>
      <c r="LJ145" s="277">
        <f t="shared" si="5335"/>
        <v>0</v>
      </c>
      <c r="LK145" s="277">
        <f t="shared" si="5335"/>
        <v>0</v>
      </c>
      <c r="LL145" s="277">
        <f t="shared" si="5335"/>
        <v>0</v>
      </c>
      <c r="LM145" s="277">
        <f t="shared" si="5335"/>
        <v>0</v>
      </c>
      <c r="LN145" s="277">
        <f t="shared" si="5335"/>
        <v>0</v>
      </c>
      <c r="LO145" s="277">
        <f t="shared" si="5335"/>
        <v>0</v>
      </c>
      <c r="LP145" s="277">
        <f t="shared" si="5335"/>
        <v>0</v>
      </c>
      <c r="LQ145" s="277">
        <f t="shared" si="5335"/>
        <v>0</v>
      </c>
      <c r="LR145" s="277">
        <f t="shared" si="5335"/>
        <v>0</v>
      </c>
      <c r="LS145" s="277">
        <f t="shared" si="5335"/>
        <v>0</v>
      </c>
      <c r="LT145" s="277">
        <f t="shared" ref="LT145:OE145" si="5336">SUM(LT146:LT148)</f>
        <v>0</v>
      </c>
      <c r="LU145" s="277">
        <f t="shared" si="5336"/>
        <v>0</v>
      </c>
      <c r="LV145" s="277">
        <f t="shared" si="5336"/>
        <v>0</v>
      </c>
      <c r="LW145" s="277">
        <f t="shared" si="5336"/>
        <v>0</v>
      </c>
      <c r="LX145" s="277">
        <f t="shared" si="5336"/>
        <v>0</v>
      </c>
      <c r="LY145" s="277">
        <f t="shared" si="5336"/>
        <v>0</v>
      </c>
      <c r="LZ145" s="277">
        <f t="shared" si="5336"/>
        <v>0</v>
      </c>
      <c r="MA145" s="277">
        <f t="shared" si="5336"/>
        <v>0</v>
      </c>
      <c r="MB145" s="277">
        <f t="shared" si="5336"/>
        <v>0</v>
      </c>
      <c r="MC145" s="277">
        <f t="shared" si="5336"/>
        <v>0</v>
      </c>
      <c r="MD145" s="277">
        <f t="shared" si="5336"/>
        <v>0</v>
      </c>
      <c r="ME145" s="277">
        <f t="shared" si="5336"/>
        <v>0</v>
      </c>
      <c r="MF145" s="277">
        <f t="shared" si="5336"/>
        <v>0</v>
      </c>
      <c r="MG145" s="277">
        <f t="shared" si="5336"/>
        <v>0</v>
      </c>
      <c r="MH145" s="277">
        <f t="shared" si="5336"/>
        <v>0</v>
      </c>
      <c r="MI145" s="277">
        <f t="shared" si="5336"/>
        <v>0</v>
      </c>
      <c r="MJ145" s="277">
        <f t="shared" si="5336"/>
        <v>0</v>
      </c>
      <c r="MK145" s="277">
        <f t="shared" si="5336"/>
        <v>0</v>
      </c>
      <c r="ML145" s="277">
        <f t="shared" si="5336"/>
        <v>0</v>
      </c>
      <c r="MM145" s="277">
        <f t="shared" si="5336"/>
        <v>0</v>
      </c>
      <c r="MN145" s="277">
        <f t="shared" si="5336"/>
        <v>0</v>
      </c>
      <c r="MO145" s="277">
        <f t="shared" si="5336"/>
        <v>0</v>
      </c>
      <c r="MP145" s="277">
        <f t="shared" si="5336"/>
        <v>0</v>
      </c>
      <c r="MQ145" s="277">
        <f t="shared" si="5336"/>
        <v>0</v>
      </c>
      <c r="MR145" s="277">
        <f t="shared" si="5336"/>
        <v>0</v>
      </c>
      <c r="MS145" s="277">
        <f t="shared" si="5336"/>
        <v>0</v>
      </c>
      <c r="MT145" s="277">
        <f t="shared" si="5336"/>
        <v>0</v>
      </c>
      <c r="MU145" s="277">
        <f t="shared" si="5336"/>
        <v>0</v>
      </c>
      <c r="MV145" s="277">
        <f t="shared" si="5336"/>
        <v>0</v>
      </c>
      <c r="MW145" s="277">
        <f t="shared" si="5336"/>
        <v>0</v>
      </c>
      <c r="MX145" s="277">
        <f t="shared" si="5336"/>
        <v>0</v>
      </c>
      <c r="MY145" s="277">
        <f t="shared" si="5336"/>
        <v>0</v>
      </c>
      <c r="MZ145" s="277">
        <f t="shared" si="5336"/>
        <v>0</v>
      </c>
      <c r="NA145" s="277">
        <f t="shared" si="5336"/>
        <v>0</v>
      </c>
      <c r="NB145" s="277">
        <f t="shared" si="5336"/>
        <v>0</v>
      </c>
      <c r="NC145" s="277">
        <f t="shared" si="5336"/>
        <v>0</v>
      </c>
      <c r="ND145" s="277">
        <f t="shared" si="5336"/>
        <v>0</v>
      </c>
      <c r="NE145" s="277">
        <f t="shared" si="5336"/>
        <v>0</v>
      </c>
      <c r="NF145" s="277">
        <f t="shared" si="5336"/>
        <v>0</v>
      </c>
      <c r="NG145" s="277">
        <f t="shared" si="5336"/>
        <v>0</v>
      </c>
      <c r="NH145" s="277">
        <f t="shared" si="5336"/>
        <v>0</v>
      </c>
      <c r="NI145" s="277">
        <f t="shared" si="5336"/>
        <v>0</v>
      </c>
      <c r="NJ145" s="277">
        <f t="shared" si="5336"/>
        <v>0</v>
      </c>
      <c r="NK145" s="277">
        <f t="shared" si="5336"/>
        <v>0</v>
      </c>
      <c r="NL145" s="277">
        <f t="shared" si="5336"/>
        <v>0</v>
      </c>
      <c r="NM145" s="277">
        <f t="shared" si="5336"/>
        <v>0</v>
      </c>
      <c r="NN145" s="277">
        <f t="shared" si="5336"/>
        <v>0</v>
      </c>
      <c r="NO145" s="277">
        <f t="shared" si="5336"/>
        <v>0</v>
      </c>
      <c r="NP145" s="277">
        <f t="shared" si="5336"/>
        <v>0</v>
      </c>
      <c r="NQ145" s="277">
        <f t="shared" si="5336"/>
        <v>0</v>
      </c>
      <c r="NR145" s="277">
        <f t="shared" si="5336"/>
        <v>0</v>
      </c>
      <c r="NS145" s="277">
        <f t="shared" si="5336"/>
        <v>0</v>
      </c>
      <c r="NT145" s="277">
        <f t="shared" si="5336"/>
        <v>0</v>
      </c>
      <c r="NU145" s="277">
        <f t="shared" si="5336"/>
        <v>0</v>
      </c>
      <c r="NV145" s="277">
        <f t="shared" si="5336"/>
        <v>0</v>
      </c>
      <c r="NW145" s="277">
        <f t="shared" si="5336"/>
        <v>0</v>
      </c>
      <c r="NX145" s="277">
        <f t="shared" si="5336"/>
        <v>0</v>
      </c>
      <c r="NY145" s="277">
        <f t="shared" si="5336"/>
        <v>0</v>
      </c>
      <c r="NZ145" s="277">
        <f t="shared" si="5336"/>
        <v>0</v>
      </c>
      <c r="OA145" s="277">
        <f t="shared" si="5336"/>
        <v>0</v>
      </c>
      <c r="OB145" s="277">
        <f t="shared" si="5336"/>
        <v>0</v>
      </c>
      <c r="OC145" s="277">
        <f t="shared" si="5336"/>
        <v>0</v>
      </c>
      <c r="OD145" s="277">
        <f t="shared" si="5336"/>
        <v>0</v>
      </c>
      <c r="OE145" s="277">
        <f t="shared" si="5336"/>
        <v>0</v>
      </c>
      <c r="OF145" s="277">
        <f t="shared" ref="OF145:QI145" si="5337">SUM(OF146:OF148)</f>
        <v>0</v>
      </c>
      <c r="OG145" s="277">
        <f t="shared" si="5337"/>
        <v>0</v>
      </c>
      <c r="OH145" s="277">
        <f t="shared" si="5337"/>
        <v>0</v>
      </c>
      <c r="OI145" s="277">
        <f t="shared" si="5337"/>
        <v>0</v>
      </c>
      <c r="OJ145" s="277">
        <f t="shared" si="5337"/>
        <v>0</v>
      </c>
      <c r="OK145" s="277">
        <f t="shared" si="5337"/>
        <v>0</v>
      </c>
      <c r="OL145" s="277">
        <f t="shared" si="5337"/>
        <v>0</v>
      </c>
      <c r="OM145" s="277">
        <f t="shared" si="5337"/>
        <v>0</v>
      </c>
      <c r="ON145" s="277">
        <f t="shared" si="5337"/>
        <v>0</v>
      </c>
      <c r="OO145" s="277">
        <f t="shared" si="5337"/>
        <v>0</v>
      </c>
      <c r="OP145" s="277">
        <f t="shared" si="5337"/>
        <v>0</v>
      </c>
      <c r="OQ145" s="277">
        <f t="shared" si="5337"/>
        <v>0</v>
      </c>
      <c r="OR145" s="277">
        <f t="shared" si="5337"/>
        <v>0</v>
      </c>
      <c r="OS145" s="277">
        <f t="shared" si="5337"/>
        <v>0</v>
      </c>
      <c r="OT145" s="277">
        <f t="shared" si="5337"/>
        <v>0</v>
      </c>
      <c r="OU145" s="277">
        <f t="shared" si="5337"/>
        <v>0</v>
      </c>
      <c r="OV145" s="277">
        <f t="shared" si="5337"/>
        <v>0</v>
      </c>
      <c r="OW145" s="277">
        <f t="shared" si="5337"/>
        <v>0</v>
      </c>
      <c r="OX145" s="277">
        <f t="shared" si="5337"/>
        <v>0</v>
      </c>
      <c r="OY145" s="277">
        <f t="shared" si="5337"/>
        <v>0</v>
      </c>
      <c r="OZ145" s="277">
        <f t="shared" si="5337"/>
        <v>0</v>
      </c>
      <c r="PA145" s="277">
        <f t="shared" si="5337"/>
        <v>0</v>
      </c>
      <c r="PB145" s="277">
        <f t="shared" si="5337"/>
        <v>0</v>
      </c>
      <c r="PC145" s="277">
        <f t="shared" si="5337"/>
        <v>0</v>
      </c>
      <c r="PD145" s="277">
        <f t="shared" si="5337"/>
        <v>0</v>
      </c>
      <c r="PE145" s="277">
        <f t="shared" si="5337"/>
        <v>0</v>
      </c>
      <c r="PF145" s="277">
        <f t="shared" si="5337"/>
        <v>0</v>
      </c>
      <c r="PG145" s="277">
        <f t="shared" si="5337"/>
        <v>0</v>
      </c>
      <c r="PH145" s="277">
        <f t="shared" si="5337"/>
        <v>0</v>
      </c>
      <c r="PI145" s="277">
        <f t="shared" si="5337"/>
        <v>0</v>
      </c>
      <c r="PJ145" s="277">
        <f t="shared" si="5337"/>
        <v>0</v>
      </c>
      <c r="PK145" s="277">
        <f t="shared" si="5337"/>
        <v>0</v>
      </c>
      <c r="PL145" s="277">
        <f t="shared" si="5337"/>
        <v>0</v>
      </c>
      <c r="PM145" s="277">
        <f t="shared" si="5337"/>
        <v>0</v>
      </c>
      <c r="PN145" s="277">
        <f t="shared" si="5337"/>
        <v>0</v>
      </c>
      <c r="PO145" s="277">
        <f t="shared" si="5337"/>
        <v>0</v>
      </c>
      <c r="PP145" s="277">
        <f t="shared" si="5337"/>
        <v>0</v>
      </c>
      <c r="PQ145" s="277">
        <f t="shared" si="5337"/>
        <v>0</v>
      </c>
      <c r="PR145" s="277">
        <f t="shared" si="5337"/>
        <v>0</v>
      </c>
      <c r="PS145" s="277">
        <f t="shared" si="5337"/>
        <v>0</v>
      </c>
      <c r="PT145" s="277">
        <f t="shared" si="5337"/>
        <v>0</v>
      </c>
      <c r="PU145" s="277">
        <f t="shared" si="5337"/>
        <v>0</v>
      </c>
      <c r="PV145" s="277">
        <f t="shared" si="5337"/>
        <v>0</v>
      </c>
      <c r="PW145" s="277">
        <f t="shared" si="5337"/>
        <v>0</v>
      </c>
      <c r="PX145" s="277">
        <f t="shared" si="5337"/>
        <v>0</v>
      </c>
      <c r="PY145" s="277">
        <f t="shared" si="5337"/>
        <v>0</v>
      </c>
      <c r="PZ145" s="277">
        <f t="shared" si="5337"/>
        <v>0</v>
      </c>
      <c r="QA145" s="277">
        <f t="shared" si="5337"/>
        <v>0</v>
      </c>
      <c r="QB145" s="277">
        <f t="shared" si="5337"/>
        <v>0</v>
      </c>
      <c r="QC145" s="277">
        <f t="shared" si="5337"/>
        <v>0</v>
      </c>
      <c r="QD145" s="277">
        <f t="shared" si="5337"/>
        <v>0</v>
      </c>
      <c r="QE145" s="277">
        <f t="shared" si="5337"/>
        <v>0</v>
      </c>
      <c r="QF145" s="277">
        <f t="shared" si="5337"/>
        <v>0</v>
      </c>
      <c r="QG145" s="277">
        <f t="shared" si="5337"/>
        <v>0</v>
      </c>
      <c r="QH145" s="277">
        <f t="shared" si="5337"/>
        <v>0</v>
      </c>
      <c r="QI145" s="277">
        <f t="shared" si="5337"/>
        <v>0</v>
      </c>
      <c r="QJ145" s="277">
        <f>SUM(QJ146:QJ148)</f>
        <v>123</v>
      </c>
      <c r="QK145" s="277">
        <f t="shared" ref="QK145:QS145" si="5338">SUM(QK146:QK148)</f>
        <v>2081311.9040000001</v>
      </c>
      <c r="QL145" s="277">
        <f t="shared" si="5338"/>
        <v>10.25</v>
      </c>
      <c r="QM145" s="277">
        <f t="shared" si="5338"/>
        <v>173442.65866666666</v>
      </c>
      <c r="QN145" s="277">
        <f t="shared" si="5338"/>
        <v>9</v>
      </c>
      <c r="QO145" s="277">
        <f t="shared" si="5338"/>
        <v>140579.91</v>
      </c>
      <c r="QP145" s="277">
        <f t="shared" si="5338"/>
        <v>0</v>
      </c>
      <c r="QQ145" s="277">
        <f t="shared" si="5338"/>
        <v>0</v>
      </c>
      <c r="QR145" s="277">
        <f t="shared" si="5338"/>
        <v>-1.25</v>
      </c>
      <c r="QS145" s="277">
        <f t="shared" si="5338"/>
        <v>-32862.748666666659</v>
      </c>
    </row>
    <row r="146" spans="1:461" s="199" customFormat="1" ht="27.75" customHeight="1" x14ac:dyDescent="0.25">
      <c r="A146" s="221"/>
      <c r="B146" s="221">
        <v>101</v>
      </c>
      <c r="C146" s="237" t="s">
        <v>48</v>
      </c>
      <c r="D146" s="238">
        <f>D144</f>
        <v>9860</v>
      </c>
      <c r="E146" s="238">
        <v>10127</v>
      </c>
      <c r="F146" s="239">
        <v>0.88</v>
      </c>
      <c r="G146" s="240">
        <v>1</v>
      </c>
      <c r="H146" s="238">
        <v>1.4</v>
      </c>
      <c r="I146" s="238">
        <v>1.68</v>
      </c>
      <c r="J146" s="238">
        <v>2.23</v>
      </c>
      <c r="K146" s="241">
        <v>2.57</v>
      </c>
      <c r="L146" s="242">
        <v>0</v>
      </c>
      <c r="M146" s="243">
        <f t="shared" si="5190"/>
        <v>0</v>
      </c>
      <c r="N146" s="243">
        <f t="shared" ref="N146:N148" si="5339">SUM(L146/12*$A$2)</f>
        <v>0</v>
      </c>
      <c r="O146" s="243">
        <f t="shared" ref="O146:O148" si="5340">SUM(M146/12*$A$2)</f>
        <v>0</v>
      </c>
      <c r="P146" s="243">
        <f>VLOOKUP($B146,факт!$D$7:$HK$127,21,0)</f>
        <v>0</v>
      </c>
      <c r="Q146" s="243">
        <f>VLOOKUP($B146,факт!$D$7:$HK$127,22,0)</f>
        <v>0</v>
      </c>
      <c r="R146" s="243">
        <f>VLOOKUP($B146,факт!$D$7:$HK$127,19,0)</f>
        <v>0</v>
      </c>
      <c r="S146" s="243">
        <f>VLOOKUP($B146,факт!$D$7:$HK$127,20,0)</f>
        <v>0</v>
      </c>
      <c r="T146" s="243">
        <f t="shared" si="5191"/>
        <v>0</v>
      </c>
      <c r="U146" s="243">
        <f t="shared" si="5192"/>
        <v>0</v>
      </c>
      <c r="V146" s="242">
        <v>0</v>
      </c>
      <c r="W146" s="243">
        <f t="shared" si="5193"/>
        <v>0</v>
      </c>
      <c r="X146" s="243">
        <f t="shared" ref="X146:X148" si="5341">SUM(V146/12*$A$2)</f>
        <v>0</v>
      </c>
      <c r="Y146" s="243">
        <f t="shared" ref="Y146:Y148" si="5342">SUM(W146/12*$A$2)</f>
        <v>0</v>
      </c>
      <c r="Z146" s="243">
        <f>VLOOKUP($B146,факт!$D$7:$HK$128,29,0)</f>
        <v>0</v>
      </c>
      <c r="AA146" s="243">
        <f>VLOOKUP($B146,факт!$D$7:$HK$128,30,0)</f>
        <v>0</v>
      </c>
      <c r="AB146" s="243">
        <f>VLOOKUP($B146,факт!$D$7:$HK$128,27,0)</f>
        <v>0</v>
      </c>
      <c r="AC146" s="243">
        <f>VLOOKUP($B146,факт!$D$7:$HK$128,28,0)</f>
        <v>0</v>
      </c>
      <c r="AD146" s="243">
        <f t="shared" ref="AD146:AD148" si="5343">SUM(Z146-X146)</f>
        <v>0</v>
      </c>
      <c r="AE146" s="243">
        <f t="shared" ref="AE146:AE148" si="5344">SUM(AA146-Y146)</f>
        <v>0</v>
      </c>
      <c r="AF146" s="245"/>
      <c r="AG146" s="243">
        <f t="shared" si="5194"/>
        <v>0</v>
      </c>
      <c r="AH146" s="243">
        <f t="shared" ref="AH146:AH148" si="5345">SUM(AF146/12*$A$2)</f>
        <v>0</v>
      </c>
      <c r="AI146" s="243">
        <f t="shared" ref="AI146:AI148" si="5346">SUM(AG146/12*$A$2)</f>
        <v>0</v>
      </c>
      <c r="AJ146" s="243">
        <f>VLOOKUP($B146,факт!$D$7:$HK$128,43,0)</f>
        <v>0</v>
      </c>
      <c r="AK146" s="243">
        <f>VLOOKUP($B146,факт!$D$7:$HK$128,44,0)</f>
        <v>0</v>
      </c>
      <c r="AL146" s="243">
        <f>VLOOKUP($B146,факт!$D$7:$HK$128,41,0)</f>
        <v>0</v>
      </c>
      <c r="AM146" s="243">
        <f>VLOOKUP($B146,факт!$D$7:$HK$128,42,0)</f>
        <v>0</v>
      </c>
      <c r="AN146" s="243">
        <f t="shared" ref="AN146:AN148" si="5347">SUM(AJ146-AH146)</f>
        <v>0</v>
      </c>
      <c r="AO146" s="243">
        <f t="shared" ref="AO146:AO148" si="5348">SUM(AK146-AI146)</f>
        <v>0</v>
      </c>
      <c r="AP146" s="242">
        <v>0</v>
      </c>
      <c r="AQ146" s="243">
        <f t="shared" si="5195"/>
        <v>0</v>
      </c>
      <c r="AR146" s="243">
        <f t="shared" ref="AR146:AR148" si="5349">SUM(AP146/12*$A$2)</f>
        <v>0</v>
      </c>
      <c r="AS146" s="243">
        <f t="shared" ref="AS146:AS148" si="5350">SUM(AQ146/12*$A$2)</f>
        <v>0</v>
      </c>
      <c r="AT146" s="243">
        <f>VLOOKUP($B146,факт!$D$7:$HK$128,9,0)</f>
        <v>0</v>
      </c>
      <c r="AU146" s="243">
        <f>VLOOKUP($B146,факт!$D$7:$HK$128,10,0)</f>
        <v>0</v>
      </c>
      <c r="AV146" s="243">
        <f>VLOOKUP($B146,факт!$D$7:$HK$128,7,0)</f>
        <v>0</v>
      </c>
      <c r="AW146" s="243">
        <f>VLOOKUP($B146,факт!$D$7:$HK$128,8,0)</f>
        <v>0</v>
      </c>
      <c r="AX146" s="243">
        <f t="shared" ref="AX146:AX148" si="5351">SUM(AT146-AR146)</f>
        <v>0</v>
      </c>
      <c r="AY146" s="243">
        <f t="shared" ref="AY146:AY148" si="5352">SUM(AU146-AS146)</f>
        <v>0</v>
      </c>
      <c r="AZ146" s="242">
        <v>0</v>
      </c>
      <c r="BA146" s="243">
        <f t="shared" si="5196"/>
        <v>0</v>
      </c>
      <c r="BB146" s="243">
        <f t="shared" ref="BB146:BB148" si="5353">SUM(AZ146/12*$A$2)</f>
        <v>0</v>
      </c>
      <c r="BC146" s="243">
        <f t="shared" ref="BC146:BC148" si="5354">SUM(BA146/12*$A$2)</f>
        <v>0</v>
      </c>
      <c r="BD146" s="243">
        <f>VLOOKUP($B146,факт!$D$7:$HK$128,23,0)</f>
        <v>0</v>
      </c>
      <c r="BE146" s="243">
        <f>VLOOKUP($B146,факт!$D$7:$HK$128,24,0)</f>
        <v>0</v>
      </c>
      <c r="BF146" s="243"/>
      <c r="BG146" s="243"/>
      <c r="BH146" s="243">
        <f t="shared" ref="BH146:BH148" si="5355">SUM(BD146-BB146)</f>
        <v>0</v>
      </c>
      <c r="BI146" s="243">
        <f t="shared" ref="BI146:BI148" si="5356">SUM(BE146-BC146)</f>
        <v>0</v>
      </c>
      <c r="BJ146" s="242">
        <v>0</v>
      </c>
      <c r="BK146" s="243">
        <f t="shared" si="5197"/>
        <v>0</v>
      </c>
      <c r="BL146" s="243">
        <f t="shared" ref="BL146:BL148" si="5357">SUM(BJ146/12*$A$2)</f>
        <v>0</v>
      </c>
      <c r="BM146" s="243">
        <f t="shared" ref="BM146:BM148" si="5358">SUM(BK146/12*$A$2)</f>
        <v>0</v>
      </c>
      <c r="BN146" s="243">
        <f>VLOOKUP($B146,факт!$D$7:$HK$128,199,0)</f>
        <v>0</v>
      </c>
      <c r="BO146" s="243">
        <f>VLOOKUP($B146,факт!$D$7:$HK$128,200,0)</f>
        <v>0</v>
      </c>
      <c r="BP146" s="243">
        <f>VLOOKUP($B146,факт!$D$7:$HK$128,197,0)</f>
        <v>0</v>
      </c>
      <c r="BQ146" s="243">
        <f>VLOOKUP($B146,факт!$D$7:$HK$128,198,0)</f>
        <v>0</v>
      </c>
      <c r="BR146" s="243">
        <f t="shared" ref="BR146:BR148" si="5359">SUM(BN146-BL146)</f>
        <v>0</v>
      </c>
      <c r="BS146" s="243">
        <f t="shared" ref="BS146:BS148" si="5360">SUM(BO146-BM146)</f>
        <v>0</v>
      </c>
      <c r="BT146" s="243"/>
      <c r="BU146" s="243">
        <f t="shared" si="5198"/>
        <v>0</v>
      </c>
      <c r="BV146" s="243">
        <f t="shared" ref="BV146:BV148" si="5361">SUM(BT146/12*$A$2)</f>
        <v>0</v>
      </c>
      <c r="BW146" s="243">
        <f t="shared" ref="BW146:BW148" si="5362">SUM(BU146/12*$A$2)</f>
        <v>0</v>
      </c>
      <c r="BX146" s="243">
        <f>VLOOKUP($B146,факт!$D$7:$HK$128,25,0)</f>
        <v>0</v>
      </c>
      <c r="BY146" s="243">
        <f>VLOOKUP($B146,факт!$D$7:$HK$128,26,0)</f>
        <v>0</v>
      </c>
      <c r="BZ146" s="244"/>
      <c r="CA146" s="244"/>
      <c r="CB146" s="243">
        <f t="shared" ref="CB146:CB148" si="5363">SUM(BX146-BV146)</f>
        <v>0</v>
      </c>
      <c r="CC146" s="243">
        <f t="shared" ref="CC146:CC148" si="5364">SUM(BY146-BW146)</f>
        <v>0</v>
      </c>
      <c r="CD146" s="242">
        <v>0</v>
      </c>
      <c r="CE146" s="243">
        <f>SUM(CD146*$D146*$F146*$G146*$H146*CE$9)</f>
        <v>0</v>
      </c>
      <c r="CF146" s="243">
        <f t="shared" ref="CF146:CF148" si="5365">SUM(CD146/12*$A$2)</f>
        <v>0</v>
      </c>
      <c r="CG146" s="243">
        <f t="shared" ref="CG146:CG148" si="5366">SUM(CE146/12*$A$2)</f>
        <v>0</v>
      </c>
      <c r="CH146" s="243">
        <f>VLOOKUP($B146,факт!$D$7:$HK$128,13,0)</f>
        <v>0</v>
      </c>
      <c r="CI146" s="243">
        <f>VLOOKUP($B146,факт!$D$7:$HK$128,14,0)</f>
        <v>0</v>
      </c>
      <c r="CJ146" s="243">
        <f>VLOOKUP($B146,факт!$D$7:$HK$128,11,0)</f>
        <v>0</v>
      </c>
      <c r="CK146" s="243">
        <f>VLOOKUP($B146,факт!$D$7:$HK$128,12,0)</f>
        <v>0</v>
      </c>
      <c r="CL146" s="243">
        <f t="shared" ref="CL146:CL148" si="5367">SUM(CH146-CF146)</f>
        <v>0</v>
      </c>
      <c r="CM146" s="243">
        <f t="shared" ref="CM146:CM148" si="5368">SUM(CI146-CG146)</f>
        <v>0</v>
      </c>
      <c r="CN146" s="245"/>
      <c r="CO146" s="243">
        <f t="shared" si="5199"/>
        <v>0</v>
      </c>
      <c r="CP146" s="243">
        <f t="shared" ref="CP146:CP148" si="5369">SUM(CN146/12*$A$2)</f>
        <v>0</v>
      </c>
      <c r="CQ146" s="243">
        <f t="shared" ref="CQ146:CQ148" si="5370">SUM(CO146/12*$A$2)</f>
        <v>0</v>
      </c>
      <c r="CR146" s="243">
        <f>VLOOKUP($B146,факт!$D$7:$HK$128,37,0)</f>
        <v>0</v>
      </c>
      <c r="CS146" s="243">
        <f>VLOOKUP($B146,факт!$D$7:$HK$128,38,0)</f>
        <v>0</v>
      </c>
      <c r="CT146" s="243">
        <f>VLOOKUP($B146,факт!$D$7:$HK$128,35,0)</f>
        <v>0</v>
      </c>
      <c r="CU146" s="243">
        <f>VLOOKUP($B146,факт!$D$7:$HK$128,36,0)</f>
        <v>0</v>
      </c>
      <c r="CV146" s="243">
        <f t="shared" ref="CV146:CV148" si="5371">SUM(CR146-CP146)</f>
        <v>0</v>
      </c>
      <c r="CW146" s="243">
        <f t="shared" ref="CW146:CW148" si="5372">SUM(CS146-CQ146)</f>
        <v>0</v>
      </c>
      <c r="CX146" s="242">
        <v>35</v>
      </c>
      <c r="CY146" s="243">
        <f t="shared" si="5200"/>
        <v>425163.19999999995</v>
      </c>
      <c r="CZ146" s="243">
        <f t="shared" ref="CZ146:CZ148" si="5373">SUM(CX146/12*$A$2)</f>
        <v>2.9166666666666665</v>
      </c>
      <c r="DA146" s="243">
        <f t="shared" ref="DA146:DA148" si="5374">SUM(CY146/12*$A$2)</f>
        <v>35430.266666666663</v>
      </c>
      <c r="DB146" s="243">
        <f>VLOOKUP($B146,факт!$D$7:$HK$128,121,0)</f>
        <v>0</v>
      </c>
      <c r="DC146" s="243">
        <f>VLOOKUP($B146,факт!$D$7:$HK$128,122,0)</f>
        <v>0</v>
      </c>
      <c r="DD146" s="243">
        <f>VLOOKUP($B146,факт!$D$7:$HK$128,119,0)</f>
        <v>0</v>
      </c>
      <c r="DE146" s="243">
        <f>VLOOKUP($B146,факт!$D$7:$HK$128,120,0)</f>
        <v>0</v>
      </c>
      <c r="DF146" s="243">
        <f t="shared" ref="DF146:DF148" si="5375">SUM(DB146-CZ146)</f>
        <v>-2.9166666666666665</v>
      </c>
      <c r="DG146" s="243">
        <f t="shared" ref="DG146:DG148" si="5376">SUM(DC146-DA146)</f>
        <v>-35430.266666666663</v>
      </c>
      <c r="DH146" s="242">
        <v>0</v>
      </c>
      <c r="DI146" s="243">
        <f t="shared" si="5201"/>
        <v>0</v>
      </c>
      <c r="DJ146" s="243">
        <f t="shared" ref="DJ146:DJ148" si="5377">SUM(DH146/12*$A$2)</f>
        <v>0</v>
      </c>
      <c r="DK146" s="243">
        <f t="shared" ref="DK146:DK148" si="5378">SUM(DI146/12*$A$2)</f>
        <v>0</v>
      </c>
      <c r="DL146" s="243">
        <f>VLOOKUP($B146,факт!$D$7:$HK$128,135,0)</f>
        <v>0</v>
      </c>
      <c r="DM146" s="243">
        <f>VLOOKUP($B146,факт!$D$7:$HK$128,136,0)</f>
        <v>0</v>
      </c>
      <c r="DN146" s="243">
        <f>VLOOKUP($B146,факт!$D$7:$HK$128,133,0)</f>
        <v>0</v>
      </c>
      <c r="DO146" s="243">
        <f>VLOOKUP($B146,факт!$D$7:$HK$128,134,0)</f>
        <v>0</v>
      </c>
      <c r="DP146" s="243">
        <f t="shared" ref="DP146:DP148" si="5379">SUM(DL146-DJ146)</f>
        <v>0</v>
      </c>
      <c r="DQ146" s="243">
        <f t="shared" ref="DQ146:DQ148" si="5380">SUM(DM146-DK146)</f>
        <v>0</v>
      </c>
      <c r="DR146" s="243"/>
      <c r="DS146" s="243">
        <f t="shared" si="5202"/>
        <v>0</v>
      </c>
      <c r="DT146" s="243">
        <f t="shared" ref="DT146:DT148" si="5381">SUM(DR146/12*$A$2)</f>
        <v>0</v>
      </c>
      <c r="DU146" s="243">
        <f t="shared" ref="DU146:DU148" si="5382">SUM(DS146/12*$A$2)</f>
        <v>0</v>
      </c>
      <c r="DV146" s="243">
        <f>VLOOKUP($B146,факт!$D$7:$HK$128,157,0)</f>
        <v>0</v>
      </c>
      <c r="DW146" s="243">
        <f>VLOOKUP($B146,факт!$D$7:$HK$128,158,0)</f>
        <v>0</v>
      </c>
      <c r="DX146" s="243">
        <f>VLOOKUP($B146,факт!$D$7:$HK$128,155,0)</f>
        <v>0</v>
      </c>
      <c r="DY146" s="243">
        <f>VLOOKUP($B146,факт!$D$7:$HK$128,156,0)</f>
        <v>0</v>
      </c>
      <c r="DZ146" s="243">
        <f t="shared" ref="DZ146:DZ148" si="5383">SUM(DV146-DT146)</f>
        <v>0</v>
      </c>
      <c r="EA146" s="243">
        <f t="shared" ref="EA146:EA148" si="5384">SUM(DW146-DU146)</f>
        <v>0</v>
      </c>
      <c r="EB146" s="242">
        <v>0</v>
      </c>
      <c r="EC146" s="243">
        <f t="shared" si="5203"/>
        <v>0</v>
      </c>
      <c r="ED146" s="243">
        <f t="shared" ref="ED146:ED148" si="5385">SUM(EB146/12*$A$2)</f>
        <v>0</v>
      </c>
      <c r="EE146" s="243">
        <f t="shared" ref="EE146:EE148" si="5386">SUM(EC146/12*$A$2)</f>
        <v>0</v>
      </c>
      <c r="EF146" s="243">
        <f>VLOOKUP($B146,факт!$D$7:$HK$128,173,0)</f>
        <v>0</v>
      </c>
      <c r="EG146" s="243">
        <f>VLOOKUP($B146,факт!$D$7:$HK$128,174,0)</f>
        <v>0</v>
      </c>
      <c r="EH146" s="243">
        <f>VLOOKUP($B146,факт!$D$7:$HK$128,171,0)</f>
        <v>0</v>
      </c>
      <c r="EI146" s="243">
        <f>VLOOKUP($B146,факт!$D$7:$HK$128,172,0)</f>
        <v>0</v>
      </c>
      <c r="EJ146" s="243">
        <f t="shared" ref="EJ146:EJ148" si="5387">SUM(EF146-ED146)</f>
        <v>0</v>
      </c>
      <c r="EK146" s="243">
        <f t="shared" ref="EK146:EK148" si="5388">SUM(EG146-EE146)</f>
        <v>0</v>
      </c>
      <c r="EL146" s="242">
        <v>0</v>
      </c>
      <c r="EM146" s="243">
        <f t="shared" si="5204"/>
        <v>0</v>
      </c>
      <c r="EN146" s="243">
        <f t="shared" ref="EN146:EN148" si="5389">SUM(EL146/12*$A$2)</f>
        <v>0</v>
      </c>
      <c r="EO146" s="243">
        <f t="shared" ref="EO146:EO148" si="5390">SUM(EM146/12*$A$2)</f>
        <v>0</v>
      </c>
      <c r="EP146" s="243">
        <f>VLOOKUP($B146,факт!$D$7:$HK$128,175,0)</f>
        <v>0</v>
      </c>
      <c r="EQ146" s="243">
        <f>VLOOKUP($B146,факт!$D$7:$HK$128,176,0)</f>
        <v>0</v>
      </c>
      <c r="ER146" s="244"/>
      <c r="ES146" s="244"/>
      <c r="ET146" s="243">
        <f t="shared" ref="ET146:ET148" si="5391">SUM(EP146-EN146)</f>
        <v>0</v>
      </c>
      <c r="EU146" s="243">
        <f t="shared" ref="EU146:EU148" si="5392">SUM(EQ146-EO146)</f>
        <v>0</v>
      </c>
      <c r="EV146" s="242">
        <v>0</v>
      </c>
      <c r="EW146" s="243">
        <f t="shared" si="5205"/>
        <v>0</v>
      </c>
      <c r="EX146" s="243">
        <f t="shared" ref="EX146:EX148" si="5393">SUM(EV146/12*$A$2)</f>
        <v>0</v>
      </c>
      <c r="EY146" s="243">
        <f t="shared" ref="EY146:EY148" si="5394">SUM(EW146/12*$A$2)</f>
        <v>0</v>
      </c>
      <c r="EZ146" s="243">
        <f>VLOOKUP($B146,факт!$D$7:$HK$128,179,0)</f>
        <v>0</v>
      </c>
      <c r="FA146" s="243">
        <f>VLOOKUP($B146,факт!$D$7:$HK$128,180,0)</f>
        <v>0</v>
      </c>
      <c r="FB146" s="243">
        <f>VLOOKUP($B146,факт!$D$7:$HK$128,177,0)</f>
        <v>0</v>
      </c>
      <c r="FC146" s="243">
        <f>VLOOKUP($B146,факт!$D$7:$HK$128,178,0)</f>
        <v>0</v>
      </c>
      <c r="FD146" s="243">
        <f t="shared" ref="FD146:FD148" si="5395">SUM(EZ146-EX146)</f>
        <v>0</v>
      </c>
      <c r="FE146" s="243">
        <f t="shared" ref="FE146:FE148" si="5396">SUM(FA146-EY146)</f>
        <v>0</v>
      </c>
      <c r="FF146" s="246">
        <v>39</v>
      </c>
      <c r="FG146" s="243">
        <f t="shared" si="5206"/>
        <v>568503.93599999999</v>
      </c>
      <c r="FH146" s="243">
        <f t="shared" ref="FH146:FH148" si="5397">SUM(FF146/12*$A$2)</f>
        <v>3.25</v>
      </c>
      <c r="FI146" s="243">
        <f t="shared" ref="FI146:FI148" si="5398">SUM(FG146/12*$A$2)</f>
        <v>47375.328000000001</v>
      </c>
      <c r="FJ146" s="243">
        <f>VLOOKUP($B146,факт!$D$7:$HK$128,183,0)</f>
        <v>1</v>
      </c>
      <c r="FK146" s="243">
        <f>VLOOKUP($B146,факт!$D$7:$HK$128,184,0)</f>
        <v>14577.02</v>
      </c>
      <c r="FL146" s="243">
        <f>VLOOKUP($B146,факт!$D$7:$HK$128,181,0)</f>
        <v>0</v>
      </c>
      <c r="FM146" s="243">
        <f>VLOOKUP($B146,факт!$D$7:$HK$128,182,0)</f>
        <v>0</v>
      </c>
      <c r="FN146" s="243">
        <f t="shared" ref="FN146:FN148" si="5399">SUM(FJ146-FH146)</f>
        <v>-2.25</v>
      </c>
      <c r="FO146" s="243">
        <f t="shared" ref="FO146:FO148" si="5400">SUM(FK146-FI146)</f>
        <v>-32798.308000000005</v>
      </c>
      <c r="FP146" s="242">
        <v>0</v>
      </c>
      <c r="FQ146" s="243">
        <f t="shared" si="5207"/>
        <v>0</v>
      </c>
      <c r="FR146" s="243">
        <f t="shared" ref="FR146:FR148" si="5401">SUM(FP146/12*$A$2)</f>
        <v>0</v>
      </c>
      <c r="FS146" s="243">
        <f t="shared" ref="FS146:FS148" si="5402">SUM(FQ146/12*$A$2)</f>
        <v>0</v>
      </c>
      <c r="FT146" s="243">
        <f>VLOOKUP($B146,факт!$D$7:$HK$128,189,0)</f>
        <v>0</v>
      </c>
      <c r="FU146" s="243">
        <f>VLOOKUP($B146,факт!$D$7:$HK$128,190,0)</f>
        <v>0</v>
      </c>
      <c r="FV146" s="243">
        <f>VLOOKUP($B146,факт!$D$7:$HK$128,187,0)</f>
        <v>0</v>
      </c>
      <c r="FW146" s="243">
        <f>VLOOKUP($B146,факт!$D$7:$HK$128,188,0)</f>
        <v>0</v>
      </c>
      <c r="FX146" s="243">
        <f t="shared" ref="FX146:FX148" si="5403">SUM(FT146-FR146)</f>
        <v>0</v>
      </c>
      <c r="FY146" s="243">
        <f t="shared" ref="FY146:FY148" si="5404">SUM(FU146-FS146)</f>
        <v>0</v>
      </c>
      <c r="FZ146" s="242">
        <v>0</v>
      </c>
      <c r="GA146" s="243">
        <f t="shared" si="5208"/>
        <v>0</v>
      </c>
      <c r="GB146" s="243">
        <f t="shared" ref="GB146:GB148" si="5405">SUM(FZ146/12*$A$2)</f>
        <v>0</v>
      </c>
      <c r="GC146" s="243">
        <f t="shared" ref="GC146:GC148" si="5406">SUM(GA146/12*$A$2)</f>
        <v>0</v>
      </c>
      <c r="GD146" s="243">
        <f>VLOOKUP($B146,факт!$D$7:$HK$128,201,0)</f>
        <v>0</v>
      </c>
      <c r="GE146" s="243">
        <f>VLOOKUP($B146,факт!$D$7:$HK$128,202,0)</f>
        <v>0</v>
      </c>
      <c r="GF146" s="244"/>
      <c r="GG146" s="244"/>
      <c r="GH146" s="243">
        <f t="shared" ref="GH146:GH148" si="5407">SUM(GD146-GB146)</f>
        <v>0</v>
      </c>
      <c r="GI146" s="243">
        <f t="shared" ref="GI146:GI148" si="5408">SUM(GE146-GC146)</f>
        <v>0</v>
      </c>
      <c r="GJ146" s="242">
        <v>0</v>
      </c>
      <c r="GK146" s="243">
        <f t="shared" si="5209"/>
        <v>0</v>
      </c>
      <c r="GL146" s="243">
        <f t="shared" ref="GL146:GL148" si="5409">SUM(GJ146/12*$A$2)</f>
        <v>0</v>
      </c>
      <c r="GM146" s="243">
        <f t="shared" ref="GM146:GM148" si="5410">SUM(GK146/12*$A$2)</f>
        <v>0</v>
      </c>
      <c r="GN146" s="243">
        <f>VLOOKUP($B146,факт!$D$7:$HK$128,191,0)</f>
        <v>0</v>
      </c>
      <c r="GO146" s="243">
        <f>VLOOKUP($B146,факт!$D$7:$HK$128,192,0)</f>
        <v>0</v>
      </c>
      <c r="GP146" s="244"/>
      <c r="GQ146" s="244"/>
      <c r="GR146" s="243">
        <f t="shared" ref="GR146:GR148" si="5411">SUM(GN146-GL146)</f>
        <v>0</v>
      </c>
      <c r="GS146" s="243">
        <f t="shared" ref="GS146:GS148" si="5412">SUM(GO146-GM146)</f>
        <v>0</v>
      </c>
      <c r="GT146" s="242">
        <v>0</v>
      </c>
      <c r="GU146" s="243">
        <f t="shared" si="5210"/>
        <v>0</v>
      </c>
      <c r="GV146" s="243">
        <f t="shared" ref="GV146:GV148" si="5413">SUM(GT146/12*$A$2)</f>
        <v>0</v>
      </c>
      <c r="GW146" s="243">
        <f t="shared" ref="GW146:GW148" si="5414">SUM(GU146/12*$A$2)</f>
        <v>0</v>
      </c>
      <c r="GX146" s="243">
        <f>VLOOKUP($B146,факт!$D$7:$HK$128,127,0)</f>
        <v>0</v>
      </c>
      <c r="GY146" s="243">
        <f>VLOOKUP($B146,факт!$D$7:$HK$128,128,0)</f>
        <v>0</v>
      </c>
      <c r="GZ146" s="243">
        <f>VLOOKUP($B146,факт!$D$7:$HK$128,125,0)</f>
        <v>0</v>
      </c>
      <c r="HA146" s="243">
        <f>VLOOKUP($B146,факт!$D$7:$HK$128,126,0)</f>
        <v>0</v>
      </c>
      <c r="HB146" s="243">
        <f t="shared" ref="HB146:HB148" si="5415">SUM(GX146-GV146)</f>
        <v>0</v>
      </c>
      <c r="HC146" s="243">
        <f t="shared" ref="HC146:HC148" si="5416">SUM(GY146-GW146)</f>
        <v>0</v>
      </c>
      <c r="HD146" s="242"/>
      <c r="HE146" s="243">
        <f t="shared" ref="HE146:HE148" si="5417">SUM(HD146*$D146*$F146*$G146*$H146*HE$9)</f>
        <v>0</v>
      </c>
      <c r="HF146" s="243">
        <f t="shared" ref="HF146:HF148" si="5418">SUM(HD146/12*$A$2)</f>
        <v>0</v>
      </c>
      <c r="HG146" s="243">
        <f t="shared" ref="HG146:HG148" si="5419">SUM(HE146/12*$A$2)</f>
        <v>0</v>
      </c>
      <c r="HH146" s="243">
        <f>VLOOKUP($B146,факт!$D$7:$HK$128,131,0)</f>
        <v>0</v>
      </c>
      <c r="HI146" s="243">
        <f>VLOOKUP($B146,факт!$D$7:$HK$128,132,0)</f>
        <v>0</v>
      </c>
      <c r="HJ146" s="243">
        <f>VLOOKUP($B146,факт!$D$7:$HK$128,129,0)</f>
        <v>0</v>
      </c>
      <c r="HK146" s="243">
        <f>VLOOKUP($B146,факт!$D$7:$HK$128,130,0)</f>
        <v>0</v>
      </c>
      <c r="HL146" s="243">
        <f t="shared" ref="HL146:HL148" si="5420">SUM(HH146-HF146)</f>
        <v>0</v>
      </c>
      <c r="HM146" s="243">
        <f t="shared" ref="HM146:HM148" si="5421">SUM(HI146-HG146)</f>
        <v>0</v>
      </c>
      <c r="HN146" s="244"/>
      <c r="HO146" s="244">
        <v>0</v>
      </c>
      <c r="HP146" s="243">
        <f t="shared" ref="HP146:HP148" si="5422">SUM(HN146/12*$A$2)</f>
        <v>0</v>
      </c>
      <c r="HQ146" s="243">
        <f t="shared" ref="HQ146:HQ148" si="5423">SUM(HO146/12*$A$2)</f>
        <v>0</v>
      </c>
      <c r="HR146" s="243">
        <f>VLOOKUP($B146,факт!$D$7:$HK$128,165,0)</f>
        <v>0</v>
      </c>
      <c r="HS146" s="243">
        <f>VLOOKUP($B146,факт!$D$7:$HK$128,166,0)</f>
        <v>0</v>
      </c>
      <c r="HT146" s="243">
        <f>VLOOKUP($B146,факт!$D$7:$HK$128,163,0)</f>
        <v>0</v>
      </c>
      <c r="HU146" s="243">
        <f>VLOOKUP($B146,факт!$D$7:$HK$128,164,0)</f>
        <v>0</v>
      </c>
      <c r="HV146" s="243">
        <f t="shared" ref="HV146:HV148" si="5424">SUM(HR146-HP146)</f>
        <v>0</v>
      </c>
      <c r="HW146" s="243">
        <f t="shared" ref="HW146:HW148" si="5425">SUM(HS146-HQ146)</f>
        <v>0</v>
      </c>
      <c r="HX146" s="244">
        <v>0</v>
      </c>
      <c r="HY146" s="244">
        <v>0</v>
      </c>
      <c r="HZ146" s="243">
        <f t="shared" ref="HZ146:HZ148" si="5426">SUM(HX146/12*$A$2)</f>
        <v>0</v>
      </c>
      <c r="IA146" s="243">
        <f t="shared" ref="IA146:IA148" si="5427">SUM(HY146/12*$A$2)</f>
        <v>0</v>
      </c>
      <c r="IB146" s="243">
        <f>VLOOKUP($B146,факт!$D$7:$HK$128,49,0)</f>
        <v>0</v>
      </c>
      <c r="IC146" s="243">
        <f>VLOOKUP($B146,факт!$D$7:$HK$128,50,0)</f>
        <v>0</v>
      </c>
      <c r="ID146" s="244"/>
      <c r="IE146" s="244"/>
      <c r="IF146" s="243">
        <f t="shared" ref="IF146:IF148" si="5428">SUM(IB146-HZ146)</f>
        <v>0</v>
      </c>
      <c r="IG146" s="243">
        <f t="shared" ref="IG146:IG148" si="5429">SUM(IC146-IA146)</f>
        <v>0</v>
      </c>
      <c r="IH146" s="244">
        <v>0</v>
      </c>
      <c r="II146" s="244">
        <v>0</v>
      </c>
      <c r="IJ146" s="243">
        <f t="shared" ref="IJ146:IJ148" si="5430">SUM(IH146/12*$A$2)</f>
        <v>0</v>
      </c>
      <c r="IK146" s="243">
        <f t="shared" ref="IK146:IK148" si="5431">SUM(II146/12*$A$2)</f>
        <v>0</v>
      </c>
      <c r="IL146" s="243">
        <f>VLOOKUP($B146,факт!$D$7:$HK$128,85,0)</f>
        <v>0</v>
      </c>
      <c r="IM146" s="243">
        <f>VLOOKUP($B146,факт!$D$7:$HK$128,86,0)</f>
        <v>0</v>
      </c>
      <c r="IN146" s="244"/>
      <c r="IO146" s="244"/>
      <c r="IP146" s="243">
        <f t="shared" ref="IP146:IP148" si="5432">SUM(IL146-IJ146)</f>
        <v>0</v>
      </c>
      <c r="IQ146" s="243">
        <f t="shared" ref="IQ146:IQ148" si="5433">SUM(IM146-IK146)</f>
        <v>0</v>
      </c>
      <c r="IR146" s="244"/>
      <c r="IS146" s="244">
        <v>0</v>
      </c>
      <c r="IT146" s="244"/>
      <c r="IU146" s="244"/>
      <c r="IV146" s="243">
        <f t="shared" ref="IV146:IV148" si="5434">SUM(IT146/12*$A$2)</f>
        <v>0</v>
      </c>
      <c r="IW146" s="243">
        <f t="shared" ref="IW146:IW148" si="5435">SUM(IU146/12*$A$2)</f>
        <v>0</v>
      </c>
      <c r="IX146" s="243">
        <f>VLOOKUP($B146,факт!$D$7:$HK$128,55,0)</f>
        <v>0</v>
      </c>
      <c r="IY146" s="243">
        <f>VLOOKUP($B146,факт!$D$7:$HK$128,56,0)</f>
        <v>0</v>
      </c>
      <c r="IZ146" s="243">
        <f t="shared" ref="IZ146:IZ148" si="5436">SUM(IV146-IT146)</f>
        <v>0</v>
      </c>
      <c r="JA146" s="243">
        <f t="shared" ref="JA146:JA148" si="5437">SUM(IW146-IU146)</f>
        <v>0</v>
      </c>
      <c r="JB146" s="242">
        <v>2</v>
      </c>
      <c r="JC146" s="243">
        <f t="shared" si="5211"/>
        <v>29154.047999999995</v>
      </c>
      <c r="JD146" s="243">
        <f t="shared" ref="JD146:JD148" si="5438">SUM(JB146/12*$A$2)</f>
        <v>0.16666666666666666</v>
      </c>
      <c r="JE146" s="243">
        <f t="shared" ref="JE146:JE148" si="5439">SUM(JC146/12*$A$2)</f>
        <v>2429.5039999999995</v>
      </c>
      <c r="JF146" s="243">
        <f>VLOOKUP($B146,факт!$D$7:$HK$128,61,0)</f>
        <v>1</v>
      </c>
      <c r="JG146" s="243">
        <f>VLOOKUP($B146,факт!$D$7:$HK$128,62,0)</f>
        <v>14577.02</v>
      </c>
      <c r="JH146" s="243">
        <f>VLOOKUP($B146,факт!$D$7:$HK$128,59,0)</f>
        <v>0</v>
      </c>
      <c r="JI146" s="243">
        <f>VLOOKUP($B146,факт!$D$7:$HK$128,60,0)</f>
        <v>0</v>
      </c>
      <c r="JJ146" s="243">
        <f t="shared" ref="JJ146:JJ148" si="5440">SUM(JF146-JD146)</f>
        <v>0.83333333333333337</v>
      </c>
      <c r="JK146" s="243">
        <f t="shared" ref="JK146:JK148" si="5441">SUM(JG146-JE146)</f>
        <v>12147.516000000001</v>
      </c>
      <c r="JL146" s="242"/>
      <c r="JM146" s="243">
        <f t="shared" ref="JM146:JM148" si="5442">SUM(JL146*$D146*$F146*$G146*$H146*JM$9)</f>
        <v>0</v>
      </c>
      <c r="JN146" s="243">
        <f t="shared" ref="JN146:JN148" si="5443">SUM(JL146/12*$A$2)</f>
        <v>0</v>
      </c>
      <c r="JO146" s="243">
        <f t="shared" ref="JO146:JO148" si="5444">SUM(JM146/12*$A$2)</f>
        <v>0</v>
      </c>
      <c r="JP146" s="243">
        <f>VLOOKUP($B146,факт!$D$7:$HK$128,213,0)</f>
        <v>0</v>
      </c>
      <c r="JQ146" s="243">
        <f>VLOOKUP($B146,факт!$D$7:$HK$128,214,0)</f>
        <v>0</v>
      </c>
      <c r="JR146" s="244"/>
      <c r="JS146" s="244"/>
      <c r="JT146" s="243">
        <f t="shared" ref="JT146:JT148" si="5445">SUM(JP146-JN146)</f>
        <v>0</v>
      </c>
      <c r="JU146" s="243">
        <f t="shared" ref="JU146:JU148" si="5446">SUM(JQ146-JO146)</f>
        <v>0</v>
      </c>
      <c r="JV146" s="242"/>
      <c r="JW146" s="243">
        <f t="shared" si="5212"/>
        <v>0</v>
      </c>
      <c r="JX146" s="243">
        <f t="shared" ref="JX146:JX148" si="5447">SUM(JV146/12*$A$2)</f>
        <v>0</v>
      </c>
      <c r="JY146" s="243">
        <f t="shared" ref="JY146:JY148" si="5448">SUM(JW146/12*$A$2)</f>
        <v>0</v>
      </c>
      <c r="JZ146" s="243">
        <f>VLOOKUP($B146,факт!$D$7:$HK$128,211,0)</f>
        <v>0</v>
      </c>
      <c r="KA146" s="243">
        <f>VLOOKUP($B146,факт!$D$7:$HK$128,212,0)</f>
        <v>0</v>
      </c>
      <c r="KB146" s="243">
        <f>VLOOKUP($B146,факт!$D$7:$HK$128,209,0)</f>
        <v>0</v>
      </c>
      <c r="KC146" s="243">
        <f>VLOOKUP($B146,факт!$D$7:$HK$128,210,0)</f>
        <v>0</v>
      </c>
      <c r="KD146" s="243">
        <f t="shared" ref="KD146:KD148" si="5449">SUM(JZ146-JX146)</f>
        <v>0</v>
      </c>
      <c r="KE146" s="243">
        <f t="shared" ref="KE146:KE148" si="5450">SUM(KA146-JY146)</f>
        <v>0</v>
      </c>
      <c r="KF146" s="242">
        <v>0</v>
      </c>
      <c r="KG146" s="243">
        <f t="shared" ref="KG146:KG148" si="5451">SUM(KF146*$D146*$F146*$G146*$H146*KG$9)</f>
        <v>0</v>
      </c>
      <c r="KH146" s="243">
        <f t="shared" ref="KH146:KH148" si="5452">SUM(KF146/12*$A$2)</f>
        <v>0</v>
      </c>
      <c r="KI146" s="243">
        <f t="shared" ref="KI146:KI148" si="5453">SUM(KG146/12*$A$2)</f>
        <v>0</v>
      </c>
      <c r="KJ146" s="243">
        <f>VLOOKUP($B146,факт!$D$7:$HK$128,161,0)</f>
        <v>0</v>
      </c>
      <c r="KK146" s="243">
        <f>VLOOKUP($B146,факт!$D$7:$HK$128,162,0)</f>
        <v>0</v>
      </c>
      <c r="KL146" s="243">
        <f>VLOOKUP($B146,факт!$D$7:$HK$128,159,0)</f>
        <v>0</v>
      </c>
      <c r="KM146" s="243">
        <f>VLOOKUP($B146,факт!$D$7:$HK$128,160,0)</f>
        <v>0</v>
      </c>
      <c r="KN146" s="243">
        <f t="shared" ref="KN146:KN148" si="5454">SUM(KJ146-KH146)</f>
        <v>0</v>
      </c>
      <c r="KO146" s="243">
        <f t="shared" ref="KO146:KO148" si="5455">SUM(KK146-KI146)</f>
        <v>0</v>
      </c>
      <c r="KP146" s="242">
        <v>0</v>
      </c>
      <c r="KQ146" s="243">
        <f t="shared" ref="KQ146:KQ148" si="5456">SUM(KP146*$D146*$F146*$G146*$H146*KQ$9)</f>
        <v>0</v>
      </c>
      <c r="KR146" s="243">
        <f t="shared" ref="KR146:KR148" si="5457">SUM(KP146/12*$A$2)</f>
        <v>0</v>
      </c>
      <c r="KS146" s="243">
        <f t="shared" ref="KS146:KS148" si="5458">SUM(KQ146/12*$A$2)</f>
        <v>0</v>
      </c>
      <c r="KT146" s="244"/>
      <c r="KU146" s="244"/>
      <c r="KV146" s="244"/>
      <c r="KW146" s="244"/>
      <c r="KX146" s="243">
        <f t="shared" ref="KX146:KX148" si="5459">SUM(KT146-KR146)</f>
        <v>0</v>
      </c>
      <c r="KY146" s="243">
        <f t="shared" ref="KY146:KY148" si="5460">SUM(KU146-KS146)</f>
        <v>0</v>
      </c>
      <c r="KZ146" s="246">
        <v>5</v>
      </c>
      <c r="LA146" s="243">
        <f t="shared" si="5213"/>
        <v>72885.119999999995</v>
      </c>
      <c r="LB146" s="243">
        <f t="shared" ref="LB146:LB148" si="5461">SUM(KZ146/12*$A$2)</f>
        <v>0.41666666666666669</v>
      </c>
      <c r="LC146" s="243">
        <f t="shared" ref="LC146:LC148" si="5462">SUM(LA146/12*$A$2)</f>
        <v>6073.7599999999993</v>
      </c>
      <c r="LD146" s="243">
        <f>VLOOKUP($B146,факт!$D$7:$HK$128,89,0)</f>
        <v>5</v>
      </c>
      <c r="LE146" s="243">
        <f>VLOOKUP($B146,факт!$D$7:$HK$128,90,0)</f>
        <v>72885.100000000006</v>
      </c>
      <c r="LF146" s="243">
        <f>VLOOKUP($B146,факт!$D$7:$HK$128,87,0)</f>
        <v>0</v>
      </c>
      <c r="LG146" s="243">
        <f>VLOOKUP($B146,факт!$D$7:$HK$128,88,0)</f>
        <v>0</v>
      </c>
      <c r="LH146" s="243">
        <f t="shared" ref="LH146:LH148" si="5463">SUM(LD146-LB146)</f>
        <v>4.583333333333333</v>
      </c>
      <c r="LI146" s="243">
        <f t="shared" ref="LI146:LI148" si="5464">SUM(LE146-LC146)</f>
        <v>66811.340000000011</v>
      </c>
      <c r="LJ146" s="242">
        <v>0</v>
      </c>
      <c r="LK146" s="243">
        <f t="shared" si="5214"/>
        <v>0</v>
      </c>
      <c r="LL146" s="243">
        <f t="shared" ref="LL146:LL148" si="5465">SUM(LJ146/12*$A$2)</f>
        <v>0</v>
      </c>
      <c r="LM146" s="243">
        <f t="shared" ref="LM146:LM148" si="5466">SUM(LK146/12*$A$2)</f>
        <v>0</v>
      </c>
      <c r="LN146" s="243">
        <f>VLOOKUP($B146,факт!$D$7:$HK$128,69,0)</f>
        <v>0</v>
      </c>
      <c r="LO146" s="243">
        <f>VLOOKUP($B146,факт!$D$7:$HK$128,70,0)</f>
        <v>0</v>
      </c>
      <c r="LP146" s="244"/>
      <c r="LQ146" s="244"/>
      <c r="LR146" s="243">
        <f t="shared" ref="LR146:LR148" si="5467">SUM(LN146-LL146)</f>
        <v>0</v>
      </c>
      <c r="LS146" s="243">
        <f t="shared" ref="LS146:LS148" si="5468">SUM(LO146-LM146)</f>
        <v>0</v>
      </c>
      <c r="LT146" s="242"/>
      <c r="LU146" s="243">
        <f t="shared" si="5215"/>
        <v>0</v>
      </c>
      <c r="LV146" s="243">
        <f t="shared" ref="LV146:LV148" si="5469">SUM(LT146/12*$A$2)</f>
        <v>0</v>
      </c>
      <c r="LW146" s="243">
        <f t="shared" ref="LW146:LW148" si="5470">SUM(LU146/12*$A$2)</f>
        <v>0</v>
      </c>
      <c r="LX146" s="243">
        <f>VLOOKUP($B146,факт!$D$7:$HK$128,83,0)</f>
        <v>0</v>
      </c>
      <c r="LY146" s="243">
        <f>VLOOKUP($B146,факт!$D$7:$HK$128,84,0)</f>
        <v>0</v>
      </c>
      <c r="LZ146" s="244"/>
      <c r="MA146" s="244"/>
      <c r="MB146" s="243">
        <f t="shared" ref="MB146:MB148" si="5471">SUM(LX146-LV146)</f>
        <v>0</v>
      </c>
      <c r="MC146" s="243">
        <f t="shared" ref="MC146:MC148" si="5472">SUM(LY146-LW146)</f>
        <v>0</v>
      </c>
      <c r="MD146" s="242">
        <v>0</v>
      </c>
      <c r="ME146" s="243">
        <f t="shared" si="5216"/>
        <v>0</v>
      </c>
      <c r="MF146" s="243">
        <f t="shared" ref="MF146:MF148" si="5473">SUM(MD146/12*$A$2)</f>
        <v>0</v>
      </c>
      <c r="MG146" s="243">
        <f t="shared" ref="MG146:MG148" si="5474">SUM(ME146/12*$A$2)</f>
        <v>0</v>
      </c>
      <c r="MH146" s="243">
        <f>VLOOKUP($B146,факт!$D$7:$HK$128,73,0)</f>
        <v>0</v>
      </c>
      <c r="MI146" s="243">
        <f>VLOOKUP($B146,факт!$D$7:$HK$128,74,0)</f>
        <v>0</v>
      </c>
      <c r="MJ146" s="243">
        <f>VLOOKUP($B146,факт!$D$7:$HK$128,71,0)</f>
        <v>0</v>
      </c>
      <c r="MK146" s="243">
        <f>VLOOKUP($B146,факт!$D$7:$HK$128,72,0)</f>
        <v>0</v>
      </c>
      <c r="ML146" s="243">
        <f t="shared" ref="ML146:ML148" si="5475">SUM(MH146-MF146)</f>
        <v>0</v>
      </c>
      <c r="MM146" s="243">
        <f t="shared" ref="MM146:MM148" si="5476">SUM(MI146-MG146)</f>
        <v>0</v>
      </c>
      <c r="MN146" s="242">
        <v>0</v>
      </c>
      <c r="MO146" s="243">
        <f t="shared" si="5217"/>
        <v>0</v>
      </c>
      <c r="MP146" s="243">
        <f t="shared" ref="MP146:MP148" si="5477">SUM(MN146/12*$A$2)</f>
        <v>0</v>
      </c>
      <c r="MQ146" s="243">
        <f t="shared" ref="MQ146:MQ148" si="5478">SUM(MO146/12*$A$2)</f>
        <v>0</v>
      </c>
      <c r="MR146" s="243">
        <f>VLOOKUP($B146,факт!$D$7:$HK$128,53,0)</f>
        <v>0</v>
      </c>
      <c r="MS146" s="243">
        <f>VLOOKUP($B146,факт!$D$7:$HK$128,54,0)</f>
        <v>0</v>
      </c>
      <c r="MT146" s="243">
        <f>VLOOKUP($B146,факт!$D$7:$HK$128,51,0)</f>
        <v>0</v>
      </c>
      <c r="MU146" s="243">
        <f>VLOOKUP($B146,факт!$D$7:$HK$128,52,0)</f>
        <v>0</v>
      </c>
      <c r="MV146" s="243">
        <f t="shared" ref="MV146:MV148" si="5479">SUM(MR146-MP146)</f>
        <v>0</v>
      </c>
      <c r="MW146" s="243">
        <f t="shared" ref="MW146:MW148" si="5480">SUM(MS146-MQ146)</f>
        <v>0</v>
      </c>
      <c r="MX146" s="242">
        <v>0</v>
      </c>
      <c r="MY146" s="243">
        <f t="shared" ref="MY146:MY148" si="5481">SUM(MX146*$D146*$F146*$G146*$H146*MY$9)</f>
        <v>0</v>
      </c>
      <c r="MZ146" s="243">
        <f t="shared" ref="MZ146:MZ148" si="5482">SUM(MX146/12*$A$2)</f>
        <v>0</v>
      </c>
      <c r="NA146" s="243">
        <f t="shared" ref="NA146:NA148" si="5483">SUM(MY146/12*$A$2)</f>
        <v>0</v>
      </c>
      <c r="NB146" s="243">
        <f>VLOOKUP($B146,факт!$D$7:$HK$128,77,0)</f>
        <v>0</v>
      </c>
      <c r="NC146" s="243">
        <f>VLOOKUP($B146,факт!$D$7:$HK$128,78,0)</f>
        <v>0</v>
      </c>
      <c r="ND146" s="243">
        <f>VLOOKUP($B146,факт!$D$7:$HK$128,75,0)</f>
        <v>0</v>
      </c>
      <c r="NE146" s="243">
        <f>VLOOKUP($B146,факт!$D$7:$HK$128,76,0)</f>
        <v>0</v>
      </c>
      <c r="NF146" s="243">
        <f t="shared" ref="NF146:NF148" si="5484">SUM(NB146-MZ146)</f>
        <v>0</v>
      </c>
      <c r="NG146" s="243">
        <f t="shared" ref="NG146:NG148" si="5485">SUM(NC146-NA146)</f>
        <v>0</v>
      </c>
      <c r="NH146" s="242"/>
      <c r="NI146" s="243">
        <f t="shared" ref="NI146:NI148" si="5486">SUM(NH146*$D146*$F146*$G146*$H146*NI$9)</f>
        <v>0</v>
      </c>
      <c r="NJ146" s="243">
        <f t="shared" ref="NJ146:NJ148" si="5487">SUM(NH146/12*$A$2)</f>
        <v>0</v>
      </c>
      <c r="NK146" s="243">
        <f t="shared" ref="NK146:NK148" si="5488">SUM(NI146/12*$A$2)</f>
        <v>0</v>
      </c>
      <c r="NL146" s="243">
        <f>VLOOKUP($B146,факт!$D$7:$HK$128,95,0)</f>
        <v>0</v>
      </c>
      <c r="NM146" s="243">
        <f>VLOOKUP($B146,факт!$D$7:$HK$128,96,0)</f>
        <v>0</v>
      </c>
      <c r="NN146" s="243">
        <f>VLOOKUP($B146,факт!$D$7:$HK$128,93,0)</f>
        <v>0</v>
      </c>
      <c r="NO146" s="243">
        <f>VLOOKUP($B146,факт!$D$7:$HK$128,94,0)</f>
        <v>0</v>
      </c>
      <c r="NP146" s="243">
        <f t="shared" ref="NP146:NP148" si="5489">SUM(NL146-NJ146)</f>
        <v>0</v>
      </c>
      <c r="NQ146" s="243">
        <f t="shared" ref="NQ146:NQ148" si="5490">SUM(NM146-NK146)</f>
        <v>0</v>
      </c>
      <c r="NR146" s="242">
        <v>0</v>
      </c>
      <c r="NS146" s="243">
        <f t="shared" ref="NS146:NS148" si="5491">SUM(NR146*$D146*$F146*$G146*$H146*NS$9)</f>
        <v>0</v>
      </c>
      <c r="NT146" s="243">
        <f t="shared" ref="NT146:NT148" si="5492">SUM(NR146/12*$A$2)</f>
        <v>0</v>
      </c>
      <c r="NU146" s="243">
        <f t="shared" ref="NU146:NU148" si="5493">SUM(NS146/12*$A$2)</f>
        <v>0</v>
      </c>
      <c r="NV146" s="243">
        <f>VLOOKUP($B146,факт!$D$7:$HK$128,81,0)</f>
        <v>0</v>
      </c>
      <c r="NW146" s="243">
        <f>VLOOKUP($B146,факт!$D$7:$HK$128,82,0)</f>
        <v>0</v>
      </c>
      <c r="NX146" s="244"/>
      <c r="NY146" s="244"/>
      <c r="NZ146" s="243">
        <f t="shared" ref="NZ146:NZ148" si="5494">SUM(NV146-NT146)</f>
        <v>0</v>
      </c>
      <c r="OA146" s="243">
        <f t="shared" ref="OA146:OA148" si="5495">SUM(NW146-NU146)</f>
        <v>0</v>
      </c>
      <c r="OB146" s="242"/>
      <c r="OC146" s="243">
        <f t="shared" si="5218"/>
        <v>0</v>
      </c>
      <c r="OD146" s="243">
        <f t="shared" ref="OD146:OD148" si="5496">SUM(OB146/12*$A$2)</f>
        <v>0</v>
      </c>
      <c r="OE146" s="243">
        <f t="shared" ref="OE146:OE148" si="5497">SUM(OC146/12*$A$2)</f>
        <v>0</v>
      </c>
      <c r="OF146" s="244"/>
      <c r="OG146" s="244"/>
      <c r="OH146" s="244"/>
      <c r="OI146" s="244"/>
      <c r="OJ146" s="243">
        <f t="shared" ref="OJ146:OJ148" si="5498">SUM(OF146-OD146)</f>
        <v>0</v>
      </c>
      <c r="OK146" s="243">
        <f t="shared" ref="OK146:OK148" si="5499">SUM(OG146-OE146)</f>
        <v>0</v>
      </c>
      <c r="OL146" s="242">
        <v>0</v>
      </c>
      <c r="OM146" s="243">
        <f t="shared" si="5219"/>
        <v>0</v>
      </c>
      <c r="ON146" s="243">
        <f t="shared" ref="ON146:ON148" si="5500">SUM(OL146/12*$A$2)</f>
        <v>0</v>
      </c>
      <c r="OO146" s="243">
        <f t="shared" ref="OO146:OO148" si="5501">SUM(OM146/12*$A$2)</f>
        <v>0</v>
      </c>
      <c r="OP146" s="243">
        <f>VLOOKUP($B146,факт!$D$7:$HK$128,47,0)</f>
        <v>0</v>
      </c>
      <c r="OQ146" s="243">
        <f>VLOOKUP($B146,факт!$D$7:$HK$128,48,0)</f>
        <v>0</v>
      </c>
      <c r="OR146" s="244"/>
      <c r="OS146" s="244"/>
      <c r="OT146" s="243">
        <f t="shared" ref="OT146:OT148" si="5502">SUM(OP146-ON146)</f>
        <v>0</v>
      </c>
      <c r="OU146" s="243">
        <f t="shared" ref="OU146:OU148" si="5503">SUM(OQ146-OO146)</f>
        <v>0</v>
      </c>
      <c r="OV146" s="246"/>
      <c r="OW146" s="243">
        <f t="shared" si="5220"/>
        <v>0</v>
      </c>
      <c r="OX146" s="243">
        <f t="shared" ref="OX146:OX148" si="5504">SUM(OV146/12*$A$2)</f>
        <v>0</v>
      </c>
      <c r="OY146" s="243">
        <f t="shared" ref="OY146:OY148" si="5505">SUM(OW146/12*$A$2)</f>
        <v>0</v>
      </c>
      <c r="OZ146" s="244"/>
      <c r="PA146" s="244"/>
      <c r="PB146" s="244"/>
      <c r="PC146" s="244"/>
      <c r="PD146" s="243">
        <f t="shared" ref="PD146:PD148" si="5506">SUM(OZ146-OX146)</f>
        <v>0</v>
      </c>
      <c r="PE146" s="243">
        <f t="shared" ref="PE146:PE148" si="5507">SUM(PA146-OY146)</f>
        <v>0</v>
      </c>
      <c r="PF146" s="242"/>
      <c r="PG146" s="243">
        <f>SUM(PF146*$D146*$F146*$G146*$J146*PG$9)</f>
        <v>0</v>
      </c>
      <c r="PH146" s="243">
        <f t="shared" ref="PH146:PH148" si="5508">SUM(PF146/12*$A$2)</f>
        <v>0</v>
      </c>
      <c r="PI146" s="243">
        <f t="shared" ref="PI146:PI148" si="5509">SUM(PG146/12*$A$2)</f>
        <v>0</v>
      </c>
      <c r="PJ146" s="243">
        <f>VLOOKUP($B146,факт!$D$7:$HK$128,45,0)</f>
        <v>0</v>
      </c>
      <c r="PK146" s="243">
        <f>VLOOKUP($B146,факт!$D$7:$HK$128,46,0)</f>
        <v>0</v>
      </c>
      <c r="PL146" s="244"/>
      <c r="PM146" s="244"/>
      <c r="PN146" s="243">
        <f t="shared" ref="PN146:PN148" si="5510">SUM(PJ146-PH146)</f>
        <v>0</v>
      </c>
      <c r="PO146" s="243">
        <f t="shared" ref="PO146:PO148" si="5511">SUM(PK146-PI146)</f>
        <v>0</v>
      </c>
      <c r="PP146" s="243"/>
      <c r="PQ146" s="243"/>
      <c r="PR146" s="243">
        <f t="shared" ref="PR146:PR148" si="5512">SUM(PP146/12*$A$2)</f>
        <v>0</v>
      </c>
      <c r="PS146" s="243">
        <f t="shared" ref="PS146:PS148" si="5513">SUM(PQ146/12*$A$2)</f>
        <v>0</v>
      </c>
      <c r="PT146" s="244"/>
      <c r="PU146" s="244"/>
      <c r="PV146" s="244"/>
      <c r="PW146" s="244"/>
      <c r="PX146" s="243">
        <f t="shared" ref="PX146:PX148" si="5514">SUM(PT146-PR146)</f>
        <v>0</v>
      </c>
      <c r="PY146" s="243">
        <f t="shared" ref="PY146:PY148" si="5515">SUM(PU146-PS146)</f>
        <v>0</v>
      </c>
      <c r="PZ146" s="243"/>
      <c r="QA146" s="243"/>
      <c r="QB146" s="243">
        <f t="shared" ref="QB146:QB148" si="5516">SUM(PZ146/12*$A$2)</f>
        <v>0</v>
      </c>
      <c r="QC146" s="243">
        <f t="shared" ref="QC146:QC148" si="5517">SUM(QA146/12*$A$2)</f>
        <v>0</v>
      </c>
      <c r="QD146" s="244"/>
      <c r="QE146" s="244"/>
      <c r="QF146" s="244"/>
      <c r="QG146" s="244"/>
      <c r="QH146" s="243">
        <f t="shared" ref="QH146:QH148" si="5518">SUM(QD146-QB146)</f>
        <v>0</v>
      </c>
      <c r="QI146" s="243">
        <f t="shared" ref="QI146:QI148" si="5519">SUM(QE146-QC146)</f>
        <v>0</v>
      </c>
      <c r="QJ146" s="247">
        <f t="shared" ref="QJ146:QJ148" si="5520">SUM(CN146,AF146,AP146,CD146,L146,AZ146,V146,KP146,MX146,NR146,NH146,CX146,GT146,HD146,HN146,HX146,IH146,IR146,DH146,KF146,DR146,BJ146,OL146,OB146,JB146,LJ146,MD146,KZ146,LT146,EB146,EL146,EV146,FF146,FP146,GJ146,FZ146,JV146,PF146,OV146,MN146,BT146,JL146,PP146,PZ146)</f>
        <v>81</v>
      </c>
      <c r="QK146" s="247">
        <f t="shared" ref="QK146:QK148" si="5521">SUM(CO146,AG146,AQ146,CE146,M146,BA146,W146,KQ146,MY146,NS146,NI146,CY146,GU146,HE146,HO146,HY146,II146,IS146,DI146,KG146,DS146,BK146,OM146,OC146,JC146,LK146,ME146,LA146,LU146,EC146,EM146,EW146,FG146,FQ146,GK146,GA146,JW146,PG146,OW146,MO146,BU146,JM146,PQ146,QA146)</f>
        <v>1095706.304</v>
      </c>
      <c r="QL146" s="247">
        <f t="shared" ref="QL146:QL148" si="5522">SUM(CP146,AH146,AR146,CF146,N146,BB146,X146,KR146,MZ146,NT146,NJ146,CZ146,GV146,HF146,HP146,HZ146,IJ146,IT146,DJ146,KH146,DT146,BL146,ON146,OD146,JD146,LL146,MF146,LB146,LV146,ED146,EN146,EX146,FH146,FR146,GL146,GB146,JX146,PH146,OX146,MP146,BV146,JN146,PR146,QB146)</f>
        <v>6.75</v>
      </c>
      <c r="QM146" s="247">
        <f t="shared" ref="QM146:QM148" si="5523">SUM(CQ146,AI146,AS146,CG146,O146,BC146,Y146,KS146,NA146,NU146,NK146,DA146,GW146,HG146,HQ146,IA146,IK146,IU146,DK146,KI146,DU146,BM146,OO146,OE146,JE146,LM146,MG146,LC146,LW146,EE146,EO146,EY146,FI146,FS146,GM146,GC146,JY146,PI146,OY146,MQ146,BW146,JO146,PS146,QC146)</f>
        <v>91308.858666666667</v>
      </c>
      <c r="QN146" s="247">
        <f t="shared" ref="QN146:QN148" si="5524">SUM(CR146,AJ146,AT146,CH146,P146,BD146,Z146,KT146,NB146,NV146,NL146,DB146,GX146,HH146,HR146,IB146,IL146,IV146,DL146,KJ146,DV146,BN146,OP146,OF146,JF146,LN146,MH146,LD146,LX146,EF146,EP146,EZ146,FJ146,FT146,GN146,GD146,JZ146,PJ146,OZ146,MR146,BX146,JP146,PT146,QD146)</f>
        <v>7</v>
      </c>
      <c r="QO146" s="247">
        <f t="shared" ref="QO146:QO148" si="5525">SUM(CS146,AK146,AU146,CI146,Q146,BE146,AA146,KU146,NC146,NW146,NM146,DC146,GY146,HI146,HS146,IC146,IM146,IW146,DM146,KK146,DW146,BO146,OQ146,OG146,JG146,LO146,MI146,LE146,LY146,EG146,EQ146,FA146,FK146,FU146,GO146,GE146,KA146,PK146,PA146,MS146,BY146,JQ146,PU146,QE146)</f>
        <v>102039.14000000001</v>
      </c>
      <c r="QP146" s="247">
        <f t="shared" ref="QP146:QP148" si="5526">SUM(CT146,AL146,AV146,CJ146,R146,BF146,AB146,KV146,ND146,NX146,NN146,DD146,GZ146,HJ146,HT146,ID146,IN146,IX146,DN146,KL146,DX146,BP146,OR146,OH146,JH146,LP146,MJ146,LF146,LZ146,EH146,ER146,FB146,FL146,FV146,GP146,GF146,KB146,PL146,PB146,MT146,BZ146,JR146,PV146,QF146)</f>
        <v>0</v>
      </c>
      <c r="QQ146" s="247">
        <f t="shared" ref="QQ146:QQ148" si="5527">SUM(CU146,AM146,AW146,CK146,S146,BG146,AC146,KW146,NE146,NY146,NO146,DE146,HA146,HK146,HU146,IE146,IO146,IY146,DO146,KM146,DY146,BQ146,OS146,OI146,JI146,LQ146,MK146,LG146,MA146,EI146,ES146,FC146,FM146,FW146,GQ146,GG146,KC146,PM146,PC146,MU146,CA146,JS146,PW146,QG146)</f>
        <v>0</v>
      </c>
      <c r="QR146" s="243">
        <f t="shared" ref="QR146:QR148" si="5528">SUM(QN146-QL146)</f>
        <v>0.25</v>
      </c>
      <c r="QS146" s="243">
        <f t="shared" ref="QS146:QS148" si="5529">SUM(QO146-QM146)</f>
        <v>10730.281333333347</v>
      </c>
    </row>
    <row r="147" spans="1:461" s="199" customFormat="1" ht="27.75" customHeight="1" x14ac:dyDescent="0.25">
      <c r="A147" s="221"/>
      <c r="B147" s="221">
        <v>102</v>
      </c>
      <c r="C147" s="237" t="s">
        <v>312</v>
      </c>
      <c r="D147" s="238">
        <f>D146</f>
        <v>9860</v>
      </c>
      <c r="E147" s="238">
        <v>10127</v>
      </c>
      <c r="F147" s="239">
        <v>0.92</v>
      </c>
      <c r="G147" s="240">
        <v>1</v>
      </c>
      <c r="H147" s="238">
        <v>1.4</v>
      </c>
      <c r="I147" s="238">
        <v>1.68</v>
      </c>
      <c r="J147" s="238">
        <v>2.23</v>
      </c>
      <c r="K147" s="241">
        <v>2.57</v>
      </c>
      <c r="L147" s="242">
        <v>0</v>
      </c>
      <c r="M147" s="243">
        <f t="shared" si="5190"/>
        <v>0</v>
      </c>
      <c r="N147" s="243">
        <f t="shared" si="5339"/>
        <v>0</v>
      </c>
      <c r="O147" s="243">
        <f t="shared" si="5340"/>
        <v>0</v>
      </c>
      <c r="P147" s="243">
        <f>VLOOKUP($B147,факт!$D$7:$HK$127,21,0)</f>
        <v>0</v>
      </c>
      <c r="Q147" s="243">
        <f>VLOOKUP($B147,факт!$D$7:$HK$127,22,0)</f>
        <v>0</v>
      </c>
      <c r="R147" s="243">
        <f>VLOOKUP($B147,факт!$D$7:$HK$127,19,0)</f>
        <v>0</v>
      </c>
      <c r="S147" s="243">
        <f>VLOOKUP($B147,факт!$D$7:$HK$127,20,0)</f>
        <v>0</v>
      </c>
      <c r="T147" s="243">
        <f t="shared" si="5191"/>
        <v>0</v>
      </c>
      <c r="U147" s="243">
        <f t="shared" si="5192"/>
        <v>0</v>
      </c>
      <c r="V147" s="242">
        <v>0</v>
      </c>
      <c r="W147" s="243">
        <f t="shared" si="5193"/>
        <v>0</v>
      </c>
      <c r="X147" s="243">
        <f t="shared" si="5341"/>
        <v>0</v>
      </c>
      <c r="Y147" s="243">
        <f t="shared" si="5342"/>
        <v>0</v>
      </c>
      <c r="Z147" s="243">
        <f>VLOOKUP($B147,факт!$D$7:$HK$128,29,0)</f>
        <v>0</v>
      </c>
      <c r="AA147" s="243">
        <f>VLOOKUP($B147,факт!$D$7:$HK$128,30,0)</f>
        <v>0</v>
      </c>
      <c r="AB147" s="243">
        <f>VLOOKUP($B147,факт!$D$7:$HK$128,27,0)</f>
        <v>0</v>
      </c>
      <c r="AC147" s="243">
        <f>VLOOKUP($B147,факт!$D$7:$HK$128,28,0)</f>
        <v>0</v>
      </c>
      <c r="AD147" s="243">
        <f t="shared" si="5343"/>
        <v>0</v>
      </c>
      <c r="AE147" s="243">
        <f t="shared" si="5344"/>
        <v>0</v>
      </c>
      <c r="AF147" s="245"/>
      <c r="AG147" s="243">
        <f t="shared" si="5194"/>
        <v>0</v>
      </c>
      <c r="AH147" s="243">
        <f t="shared" si="5345"/>
        <v>0</v>
      </c>
      <c r="AI147" s="243">
        <f t="shared" si="5346"/>
        <v>0</v>
      </c>
      <c r="AJ147" s="243">
        <f>VLOOKUP($B147,факт!$D$7:$HK$128,43,0)</f>
        <v>0</v>
      </c>
      <c r="AK147" s="243">
        <f>VLOOKUP($B147,факт!$D$7:$HK$128,44,0)</f>
        <v>0</v>
      </c>
      <c r="AL147" s="243">
        <f>VLOOKUP($B147,факт!$D$7:$HK$128,41,0)</f>
        <v>0</v>
      </c>
      <c r="AM147" s="243">
        <f>VLOOKUP($B147,факт!$D$7:$HK$128,42,0)</f>
        <v>0</v>
      </c>
      <c r="AN147" s="243">
        <f t="shared" si="5347"/>
        <v>0</v>
      </c>
      <c r="AO147" s="243">
        <f t="shared" si="5348"/>
        <v>0</v>
      </c>
      <c r="AP147" s="242">
        <v>0</v>
      </c>
      <c r="AQ147" s="243">
        <f t="shared" si="5195"/>
        <v>0</v>
      </c>
      <c r="AR147" s="243">
        <f t="shared" si="5349"/>
        <v>0</v>
      </c>
      <c r="AS147" s="243">
        <f t="shared" si="5350"/>
        <v>0</v>
      </c>
      <c r="AT147" s="243">
        <f>VLOOKUP($B147,факт!$D$7:$HK$128,9,0)</f>
        <v>0</v>
      </c>
      <c r="AU147" s="243">
        <f>VLOOKUP($B147,факт!$D$7:$HK$128,10,0)</f>
        <v>0</v>
      </c>
      <c r="AV147" s="243">
        <f>VLOOKUP($B147,факт!$D$7:$HK$128,7,0)</f>
        <v>0</v>
      </c>
      <c r="AW147" s="243">
        <f>VLOOKUP($B147,факт!$D$7:$HK$128,8,0)</f>
        <v>0</v>
      </c>
      <c r="AX147" s="243">
        <f t="shared" si="5351"/>
        <v>0</v>
      </c>
      <c r="AY147" s="243">
        <f t="shared" si="5352"/>
        <v>0</v>
      </c>
      <c r="AZ147" s="242">
        <v>0</v>
      </c>
      <c r="BA147" s="243">
        <f t="shared" si="5196"/>
        <v>0</v>
      </c>
      <c r="BB147" s="243">
        <f t="shared" si="5353"/>
        <v>0</v>
      </c>
      <c r="BC147" s="243">
        <f t="shared" si="5354"/>
        <v>0</v>
      </c>
      <c r="BD147" s="243">
        <f>VLOOKUP($B147,факт!$D$7:$HK$128,23,0)</f>
        <v>0</v>
      </c>
      <c r="BE147" s="243">
        <f>VLOOKUP($B147,факт!$D$7:$HK$128,24,0)</f>
        <v>0</v>
      </c>
      <c r="BF147" s="243"/>
      <c r="BG147" s="243"/>
      <c r="BH147" s="243">
        <f t="shared" si="5355"/>
        <v>0</v>
      </c>
      <c r="BI147" s="243">
        <f t="shared" si="5356"/>
        <v>0</v>
      </c>
      <c r="BJ147" s="242">
        <v>0</v>
      </c>
      <c r="BK147" s="243">
        <f t="shared" si="5197"/>
        <v>0</v>
      </c>
      <c r="BL147" s="243">
        <f t="shared" si="5357"/>
        <v>0</v>
      </c>
      <c r="BM147" s="243">
        <f t="shared" si="5358"/>
        <v>0</v>
      </c>
      <c r="BN147" s="243">
        <f>VLOOKUP($B147,факт!$D$7:$HK$128,199,0)</f>
        <v>0</v>
      </c>
      <c r="BO147" s="243">
        <f>VLOOKUP($B147,факт!$D$7:$HK$128,200,0)</f>
        <v>0</v>
      </c>
      <c r="BP147" s="243">
        <f>VLOOKUP($B147,факт!$D$7:$HK$128,197,0)</f>
        <v>0</v>
      </c>
      <c r="BQ147" s="243">
        <f>VLOOKUP($B147,факт!$D$7:$HK$128,198,0)</f>
        <v>0</v>
      </c>
      <c r="BR147" s="243">
        <f t="shared" si="5359"/>
        <v>0</v>
      </c>
      <c r="BS147" s="243">
        <f t="shared" si="5360"/>
        <v>0</v>
      </c>
      <c r="BT147" s="243"/>
      <c r="BU147" s="243">
        <f t="shared" si="5198"/>
        <v>0</v>
      </c>
      <c r="BV147" s="243">
        <f t="shared" si="5361"/>
        <v>0</v>
      </c>
      <c r="BW147" s="243">
        <f t="shared" si="5362"/>
        <v>0</v>
      </c>
      <c r="BX147" s="243">
        <f>VLOOKUP($B147,факт!$D$7:$HK$128,25,0)</f>
        <v>0</v>
      </c>
      <c r="BY147" s="243">
        <f>VLOOKUP($B147,факт!$D$7:$HK$128,26,0)</f>
        <v>0</v>
      </c>
      <c r="BZ147" s="244"/>
      <c r="CA147" s="244"/>
      <c r="CB147" s="243">
        <f t="shared" si="5363"/>
        <v>0</v>
      </c>
      <c r="CC147" s="243">
        <f t="shared" si="5364"/>
        <v>0</v>
      </c>
      <c r="CD147" s="242">
        <v>0</v>
      </c>
      <c r="CE147" s="243">
        <f>SUM(CD147*$D147*$F147*$G147*$H147*CE$9)</f>
        <v>0</v>
      </c>
      <c r="CF147" s="243">
        <f t="shared" si="5365"/>
        <v>0</v>
      </c>
      <c r="CG147" s="243">
        <f t="shared" si="5366"/>
        <v>0</v>
      </c>
      <c r="CH147" s="243">
        <f>VLOOKUP($B147,факт!$D$7:$HK$128,13,0)</f>
        <v>0</v>
      </c>
      <c r="CI147" s="243">
        <f>VLOOKUP($B147,факт!$D$7:$HK$128,14,0)</f>
        <v>0</v>
      </c>
      <c r="CJ147" s="243">
        <f>VLOOKUP($B147,факт!$D$7:$HK$128,11,0)</f>
        <v>0</v>
      </c>
      <c r="CK147" s="243">
        <f>VLOOKUP($B147,факт!$D$7:$HK$128,12,0)</f>
        <v>0</v>
      </c>
      <c r="CL147" s="243">
        <f t="shared" si="5367"/>
        <v>0</v>
      </c>
      <c r="CM147" s="243">
        <f t="shared" si="5368"/>
        <v>0</v>
      </c>
      <c r="CN147" s="245"/>
      <c r="CO147" s="243">
        <f t="shared" si="5199"/>
        <v>0</v>
      </c>
      <c r="CP147" s="243">
        <f t="shared" si="5369"/>
        <v>0</v>
      </c>
      <c r="CQ147" s="243">
        <f t="shared" si="5370"/>
        <v>0</v>
      </c>
      <c r="CR147" s="243">
        <f>VLOOKUP($B147,факт!$D$7:$HK$128,37,0)</f>
        <v>0</v>
      </c>
      <c r="CS147" s="243">
        <f>VLOOKUP($B147,факт!$D$7:$HK$128,38,0)</f>
        <v>0</v>
      </c>
      <c r="CT147" s="243">
        <f>VLOOKUP($B147,факт!$D$7:$HK$128,35,0)</f>
        <v>0</v>
      </c>
      <c r="CU147" s="243">
        <f>VLOOKUP($B147,факт!$D$7:$HK$128,36,0)</f>
        <v>0</v>
      </c>
      <c r="CV147" s="243">
        <f t="shared" si="5371"/>
        <v>0</v>
      </c>
      <c r="CW147" s="243">
        <f t="shared" si="5372"/>
        <v>0</v>
      </c>
      <c r="CX147" s="242">
        <v>3</v>
      </c>
      <c r="CY147" s="243">
        <f t="shared" si="5200"/>
        <v>38099.040000000001</v>
      </c>
      <c r="CZ147" s="243">
        <f t="shared" si="5373"/>
        <v>0.25</v>
      </c>
      <c r="DA147" s="243">
        <f t="shared" si="5374"/>
        <v>3174.92</v>
      </c>
      <c r="DB147" s="243">
        <f>VLOOKUP($B147,факт!$D$7:$HK$128,121,0)</f>
        <v>1</v>
      </c>
      <c r="DC147" s="243">
        <f>VLOOKUP($B147,факт!$D$7:$HK$128,122,0)</f>
        <v>12699.68</v>
      </c>
      <c r="DD147" s="243">
        <f>VLOOKUP($B147,факт!$D$7:$HK$128,119,0)</f>
        <v>0</v>
      </c>
      <c r="DE147" s="243">
        <f>VLOOKUP($B147,факт!$D$7:$HK$128,120,0)</f>
        <v>0</v>
      </c>
      <c r="DF147" s="243">
        <f t="shared" si="5375"/>
        <v>0.75</v>
      </c>
      <c r="DG147" s="243">
        <f t="shared" si="5376"/>
        <v>9524.76</v>
      </c>
      <c r="DH147" s="242">
        <v>0</v>
      </c>
      <c r="DI147" s="243">
        <f t="shared" si="5201"/>
        <v>0</v>
      </c>
      <c r="DJ147" s="243">
        <f t="shared" si="5377"/>
        <v>0</v>
      </c>
      <c r="DK147" s="243">
        <f t="shared" si="5378"/>
        <v>0</v>
      </c>
      <c r="DL147" s="243">
        <f>VLOOKUP($B147,факт!$D$7:$HK$128,135,0)</f>
        <v>0</v>
      </c>
      <c r="DM147" s="243">
        <f>VLOOKUP($B147,факт!$D$7:$HK$128,136,0)</f>
        <v>0</v>
      </c>
      <c r="DN147" s="243">
        <f>VLOOKUP($B147,факт!$D$7:$HK$128,133,0)</f>
        <v>0</v>
      </c>
      <c r="DO147" s="243">
        <f>VLOOKUP($B147,факт!$D$7:$HK$128,134,0)</f>
        <v>0</v>
      </c>
      <c r="DP147" s="243">
        <f t="shared" si="5379"/>
        <v>0</v>
      </c>
      <c r="DQ147" s="243">
        <f t="shared" si="5380"/>
        <v>0</v>
      </c>
      <c r="DR147" s="243"/>
      <c r="DS147" s="243">
        <f t="shared" si="5202"/>
        <v>0</v>
      </c>
      <c r="DT147" s="243">
        <f t="shared" si="5381"/>
        <v>0</v>
      </c>
      <c r="DU147" s="243">
        <f t="shared" si="5382"/>
        <v>0</v>
      </c>
      <c r="DV147" s="243">
        <f>VLOOKUP($B147,факт!$D$7:$HK$128,157,0)</f>
        <v>0</v>
      </c>
      <c r="DW147" s="243">
        <f>VLOOKUP($B147,факт!$D$7:$HK$128,158,0)</f>
        <v>0</v>
      </c>
      <c r="DX147" s="243">
        <f>VLOOKUP($B147,факт!$D$7:$HK$128,155,0)</f>
        <v>0</v>
      </c>
      <c r="DY147" s="243">
        <f>VLOOKUP($B147,факт!$D$7:$HK$128,156,0)</f>
        <v>0</v>
      </c>
      <c r="DZ147" s="243">
        <f t="shared" si="5383"/>
        <v>0</v>
      </c>
      <c r="EA147" s="243">
        <f t="shared" si="5384"/>
        <v>0</v>
      </c>
      <c r="EB147" s="242">
        <v>0</v>
      </c>
      <c r="EC147" s="243">
        <f t="shared" si="5203"/>
        <v>0</v>
      </c>
      <c r="ED147" s="243">
        <f t="shared" si="5385"/>
        <v>0</v>
      </c>
      <c r="EE147" s="243">
        <f t="shared" si="5386"/>
        <v>0</v>
      </c>
      <c r="EF147" s="243">
        <f>VLOOKUP($B147,факт!$D$7:$HK$128,173,0)</f>
        <v>0</v>
      </c>
      <c r="EG147" s="243">
        <f>VLOOKUP($B147,факт!$D$7:$HK$128,174,0)</f>
        <v>0</v>
      </c>
      <c r="EH147" s="243">
        <f>VLOOKUP($B147,факт!$D$7:$HK$128,171,0)</f>
        <v>0</v>
      </c>
      <c r="EI147" s="243">
        <f>VLOOKUP($B147,факт!$D$7:$HK$128,172,0)</f>
        <v>0</v>
      </c>
      <c r="EJ147" s="243">
        <f t="shared" si="5387"/>
        <v>0</v>
      </c>
      <c r="EK147" s="243">
        <f t="shared" si="5388"/>
        <v>0</v>
      </c>
      <c r="EL147" s="242">
        <v>0</v>
      </c>
      <c r="EM147" s="243">
        <f t="shared" si="5204"/>
        <v>0</v>
      </c>
      <c r="EN147" s="243">
        <f t="shared" si="5389"/>
        <v>0</v>
      </c>
      <c r="EO147" s="243">
        <f t="shared" si="5390"/>
        <v>0</v>
      </c>
      <c r="EP147" s="243">
        <f>VLOOKUP($B147,факт!$D$7:$HK$128,175,0)</f>
        <v>0</v>
      </c>
      <c r="EQ147" s="243">
        <f>VLOOKUP($B147,факт!$D$7:$HK$128,176,0)</f>
        <v>0</v>
      </c>
      <c r="ER147" s="244"/>
      <c r="ES147" s="244"/>
      <c r="ET147" s="243">
        <f t="shared" si="5391"/>
        <v>0</v>
      </c>
      <c r="EU147" s="243">
        <f t="shared" si="5392"/>
        <v>0</v>
      </c>
      <c r="EV147" s="242">
        <v>0</v>
      </c>
      <c r="EW147" s="243">
        <f t="shared" si="5205"/>
        <v>0</v>
      </c>
      <c r="EX147" s="243">
        <f t="shared" si="5393"/>
        <v>0</v>
      </c>
      <c r="EY147" s="243">
        <f t="shared" si="5394"/>
        <v>0</v>
      </c>
      <c r="EZ147" s="243">
        <f>VLOOKUP($B147,факт!$D$7:$HK$128,179,0)</f>
        <v>0</v>
      </c>
      <c r="FA147" s="243">
        <f>VLOOKUP($B147,факт!$D$7:$HK$128,180,0)</f>
        <v>0</v>
      </c>
      <c r="FB147" s="243">
        <f>VLOOKUP($B147,факт!$D$7:$HK$128,177,0)</f>
        <v>0</v>
      </c>
      <c r="FC147" s="243">
        <f>VLOOKUP($B147,факт!$D$7:$HK$128,178,0)</f>
        <v>0</v>
      </c>
      <c r="FD147" s="243">
        <f t="shared" si="5395"/>
        <v>0</v>
      </c>
      <c r="FE147" s="243">
        <f t="shared" si="5396"/>
        <v>0</v>
      </c>
      <c r="FF147" s="246"/>
      <c r="FG147" s="243">
        <f t="shared" si="5206"/>
        <v>0</v>
      </c>
      <c r="FH147" s="243">
        <f t="shared" si="5397"/>
        <v>0</v>
      </c>
      <c r="FI147" s="243">
        <f t="shared" si="5398"/>
        <v>0</v>
      </c>
      <c r="FJ147" s="243">
        <f>VLOOKUP($B147,факт!$D$7:$HK$128,183,0)</f>
        <v>0</v>
      </c>
      <c r="FK147" s="243">
        <f>VLOOKUP($B147,факт!$D$7:$HK$128,184,0)</f>
        <v>0</v>
      </c>
      <c r="FL147" s="243">
        <f>VLOOKUP($B147,факт!$D$7:$HK$128,181,0)</f>
        <v>0</v>
      </c>
      <c r="FM147" s="243">
        <f>VLOOKUP($B147,факт!$D$7:$HK$128,182,0)</f>
        <v>0</v>
      </c>
      <c r="FN147" s="243">
        <f t="shared" si="5399"/>
        <v>0</v>
      </c>
      <c r="FO147" s="243">
        <f t="shared" si="5400"/>
        <v>0</v>
      </c>
      <c r="FP147" s="242">
        <v>0</v>
      </c>
      <c r="FQ147" s="243">
        <f t="shared" si="5207"/>
        <v>0</v>
      </c>
      <c r="FR147" s="243">
        <f t="shared" si="5401"/>
        <v>0</v>
      </c>
      <c r="FS147" s="243">
        <f t="shared" si="5402"/>
        <v>0</v>
      </c>
      <c r="FT147" s="243">
        <f>VLOOKUP($B147,факт!$D$7:$HK$128,189,0)</f>
        <v>0</v>
      </c>
      <c r="FU147" s="243">
        <f>VLOOKUP($B147,факт!$D$7:$HK$128,190,0)</f>
        <v>0</v>
      </c>
      <c r="FV147" s="243">
        <f>VLOOKUP($B147,факт!$D$7:$HK$128,187,0)</f>
        <v>0</v>
      </c>
      <c r="FW147" s="243">
        <f>VLOOKUP($B147,факт!$D$7:$HK$128,188,0)</f>
        <v>0</v>
      </c>
      <c r="FX147" s="243">
        <f t="shared" si="5403"/>
        <v>0</v>
      </c>
      <c r="FY147" s="243">
        <f t="shared" si="5404"/>
        <v>0</v>
      </c>
      <c r="FZ147" s="242">
        <v>0</v>
      </c>
      <c r="GA147" s="243">
        <f t="shared" si="5208"/>
        <v>0</v>
      </c>
      <c r="GB147" s="243">
        <f t="shared" si="5405"/>
        <v>0</v>
      </c>
      <c r="GC147" s="243">
        <f t="shared" si="5406"/>
        <v>0</v>
      </c>
      <c r="GD147" s="243">
        <f>VLOOKUP($B147,факт!$D$7:$HK$128,201,0)</f>
        <v>0</v>
      </c>
      <c r="GE147" s="243">
        <f>VLOOKUP($B147,факт!$D$7:$HK$128,202,0)</f>
        <v>0</v>
      </c>
      <c r="GF147" s="244"/>
      <c r="GG147" s="244"/>
      <c r="GH147" s="243">
        <f t="shared" si="5407"/>
        <v>0</v>
      </c>
      <c r="GI147" s="243">
        <f t="shared" si="5408"/>
        <v>0</v>
      </c>
      <c r="GJ147" s="242">
        <v>0</v>
      </c>
      <c r="GK147" s="243">
        <f t="shared" si="5209"/>
        <v>0</v>
      </c>
      <c r="GL147" s="243">
        <f t="shared" si="5409"/>
        <v>0</v>
      </c>
      <c r="GM147" s="243">
        <f t="shared" si="5410"/>
        <v>0</v>
      </c>
      <c r="GN147" s="243">
        <f>VLOOKUP($B147,факт!$D$7:$HK$128,191,0)</f>
        <v>0</v>
      </c>
      <c r="GO147" s="243">
        <f>VLOOKUP($B147,факт!$D$7:$HK$128,192,0)</f>
        <v>0</v>
      </c>
      <c r="GP147" s="244"/>
      <c r="GQ147" s="244"/>
      <c r="GR147" s="243">
        <f t="shared" si="5411"/>
        <v>0</v>
      </c>
      <c r="GS147" s="243">
        <f t="shared" si="5412"/>
        <v>0</v>
      </c>
      <c r="GT147" s="242">
        <v>0</v>
      </c>
      <c r="GU147" s="243">
        <f t="shared" si="5210"/>
        <v>0</v>
      </c>
      <c r="GV147" s="243">
        <f t="shared" si="5413"/>
        <v>0</v>
      </c>
      <c r="GW147" s="243">
        <f t="shared" si="5414"/>
        <v>0</v>
      </c>
      <c r="GX147" s="243">
        <f>VLOOKUP($B147,факт!$D$7:$HK$128,127,0)</f>
        <v>0</v>
      </c>
      <c r="GY147" s="243">
        <f>VLOOKUP($B147,факт!$D$7:$HK$128,128,0)</f>
        <v>0</v>
      </c>
      <c r="GZ147" s="243">
        <f>VLOOKUP($B147,факт!$D$7:$HK$128,125,0)</f>
        <v>0</v>
      </c>
      <c r="HA147" s="243">
        <f>VLOOKUP($B147,факт!$D$7:$HK$128,126,0)</f>
        <v>0</v>
      </c>
      <c r="HB147" s="243">
        <f t="shared" si="5415"/>
        <v>0</v>
      </c>
      <c r="HC147" s="243">
        <f t="shared" si="5416"/>
        <v>0</v>
      </c>
      <c r="HD147" s="242"/>
      <c r="HE147" s="243">
        <f t="shared" si="5417"/>
        <v>0</v>
      </c>
      <c r="HF147" s="243">
        <f t="shared" si="5418"/>
        <v>0</v>
      </c>
      <c r="HG147" s="243">
        <f t="shared" si="5419"/>
        <v>0</v>
      </c>
      <c r="HH147" s="243">
        <f>VLOOKUP($B147,факт!$D$7:$HK$128,131,0)</f>
        <v>0</v>
      </c>
      <c r="HI147" s="243">
        <f>VLOOKUP($B147,факт!$D$7:$HK$128,132,0)</f>
        <v>0</v>
      </c>
      <c r="HJ147" s="243">
        <f>VLOOKUP($B147,факт!$D$7:$HK$128,129,0)</f>
        <v>0</v>
      </c>
      <c r="HK147" s="243">
        <f>VLOOKUP($B147,факт!$D$7:$HK$128,130,0)</f>
        <v>0</v>
      </c>
      <c r="HL147" s="243">
        <f t="shared" si="5420"/>
        <v>0</v>
      </c>
      <c r="HM147" s="243">
        <f t="shared" si="5421"/>
        <v>0</v>
      </c>
      <c r="HN147" s="244"/>
      <c r="HO147" s="244">
        <v>0</v>
      </c>
      <c r="HP147" s="243">
        <f t="shared" si="5422"/>
        <v>0</v>
      </c>
      <c r="HQ147" s="243">
        <f t="shared" si="5423"/>
        <v>0</v>
      </c>
      <c r="HR147" s="243">
        <f>VLOOKUP($B147,факт!$D$7:$HK$128,165,0)</f>
        <v>0</v>
      </c>
      <c r="HS147" s="243">
        <f>VLOOKUP($B147,факт!$D$7:$HK$128,166,0)</f>
        <v>0</v>
      </c>
      <c r="HT147" s="243">
        <f>VLOOKUP($B147,факт!$D$7:$HK$128,163,0)</f>
        <v>0</v>
      </c>
      <c r="HU147" s="243">
        <f>VLOOKUP($B147,факт!$D$7:$HK$128,164,0)</f>
        <v>0</v>
      </c>
      <c r="HV147" s="243">
        <f t="shared" si="5424"/>
        <v>0</v>
      </c>
      <c r="HW147" s="243">
        <f t="shared" si="5425"/>
        <v>0</v>
      </c>
      <c r="HX147" s="244">
        <v>0</v>
      </c>
      <c r="HY147" s="244">
        <v>0</v>
      </c>
      <c r="HZ147" s="243">
        <f t="shared" si="5426"/>
        <v>0</v>
      </c>
      <c r="IA147" s="243">
        <f t="shared" si="5427"/>
        <v>0</v>
      </c>
      <c r="IB147" s="243">
        <f>VLOOKUP($B147,факт!$D$7:$HK$128,49,0)</f>
        <v>0</v>
      </c>
      <c r="IC147" s="243">
        <f>VLOOKUP($B147,факт!$D$7:$HK$128,50,0)</f>
        <v>0</v>
      </c>
      <c r="ID147" s="244"/>
      <c r="IE147" s="244"/>
      <c r="IF147" s="243">
        <f t="shared" si="5428"/>
        <v>0</v>
      </c>
      <c r="IG147" s="243">
        <f t="shared" si="5429"/>
        <v>0</v>
      </c>
      <c r="IH147" s="244">
        <v>0</v>
      </c>
      <c r="II147" s="244">
        <v>0</v>
      </c>
      <c r="IJ147" s="243">
        <f t="shared" si="5430"/>
        <v>0</v>
      </c>
      <c r="IK147" s="243">
        <f t="shared" si="5431"/>
        <v>0</v>
      </c>
      <c r="IL147" s="243">
        <f>VLOOKUP($B147,факт!$D$7:$HK$128,85,0)</f>
        <v>0</v>
      </c>
      <c r="IM147" s="243">
        <f>VLOOKUP($B147,факт!$D$7:$HK$128,86,0)</f>
        <v>0</v>
      </c>
      <c r="IN147" s="244"/>
      <c r="IO147" s="244"/>
      <c r="IP147" s="243">
        <f t="shared" si="5432"/>
        <v>0</v>
      </c>
      <c r="IQ147" s="243">
        <f t="shared" si="5433"/>
        <v>0</v>
      </c>
      <c r="IR147" s="244">
        <v>0</v>
      </c>
      <c r="IS147" s="244">
        <v>0</v>
      </c>
      <c r="IT147" s="244"/>
      <c r="IU147" s="244"/>
      <c r="IV147" s="243">
        <f t="shared" si="5434"/>
        <v>0</v>
      </c>
      <c r="IW147" s="243">
        <f t="shared" si="5435"/>
        <v>0</v>
      </c>
      <c r="IX147" s="243">
        <f>VLOOKUP($B147,факт!$D$7:$HK$128,55,0)</f>
        <v>0</v>
      </c>
      <c r="IY147" s="243">
        <f>VLOOKUP($B147,факт!$D$7:$HK$128,56,0)</f>
        <v>0</v>
      </c>
      <c r="IZ147" s="243">
        <f t="shared" si="5436"/>
        <v>0</v>
      </c>
      <c r="JA147" s="243">
        <f t="shared" si="5437"/>
        <v>0</v>
      </c>
      <c r="JB147" s="242">
        <v>0</v>
      </c>
      <c r="JC147" s="243">
        <f t="shared" si="5211"/>
        <v>0</v>
      </c>
      <c r="JD147" s="243">
        <f t="shared" si="5438"/>
        <v>0</v>
      </c>
      <c r="JE147" s="243">
        <f t="shared" si="5439"/>
        <v>0</v>
      </c>
      <c r="JF147" s="243">
        <f>VLOOKUP($B147,факт!$D$7:$HK$128,61,0)</f>
        <v>0</v>
      </c>
      <c r="JG147" s="243">
        <f>VLOOKUP($B147,факт!$D$7:$HK$128,62,0)</f>
        <v>0</v>
      </c>
      <c r="JH147" s="243">
        <f>VLOOKUP($B147,факт!$D$7:$HK$128,59,0)</f>
        <v>0</v>
      </c>
      <c r="JI147" s="243">
        <f>VLOOKUP($B147,факт!$D$7:$HK$128,60,0)</f>
        <v>0</v>
      </c>
      <c r="JJ147" s="243">
        <f t="shared" si="5440"/>
        <v>0</v>
      </c>
      <c r="JK147" s="243">
        <f t="shared" si="5441"/>
        <v>0</v>
      </c>
      <c r="JL147" s="242"/>
      <c r="JM147" s="243">
        <f t="shared" si="5442"/>
        <v>0</v>
      </c>
      <c r="JN147" s="243">
        <f t="shared" si="5443"/>
        <v>0</v>
      </c>
      <c r="JO147" s="243">
        <f t="shared" si="5444"/>
        <v>0</v>
      </c>
      <c r="JP147" s="243">
        <f>VLOOKUP($B147,факт!$D$7:$HK$128,213,0)</f>
        <v>0</v>
      </c>
      <c r="JQ147" s="243">
        <f>VLOOKUP($B147,факт!$D$7:$HK$128,214,0)</f>
        <v>0</v>
      </c>
      <c r="JR147" s="244"/>
      <c r="JS147" s="244"/>
      <c r="JT147" s="243">
        <f t="shared" si="5445"/>
        <v>0</v>
      </c>
      <c r="JU147" s="243">
        <f t="shared" si="5446"/>
        <v>0</v>
      </c>
      <c r="JV147" s="242"/>
      <c r="JW147" s="243">
        <f t="shared" si="5212"/>
        <v>0</v>
      </c>
      <c r="JX147" s="243">
        <f t="shared" si="5447"/>
        <v>0</v>
      </c>
      <c r="JY147" s="243">
        <f t="shared" si="5448"/>
        <v>0</v>
      </c>
      <c r="JZ147" s="243">
        <f>VLOOKUP($B147,факт!$D$7:$HK$128,211,0)</f>
        <v>0</v>
      </c>
      <c r="KA147" s="243">
        <f>VLOOKUP($B147,факт!$D$7:$HK$128,212,0)</f>
        <v>0</v>
      </c>
      <c r="KB147" s="243">
        <f>VLOOKUP($B147,факт!$D$7:$HK$128,209,0)</f>
        <v>0</v>
      </c>
      <c r="KC147" s="243">
        <f>VLOOKUP($B147,факт!$D$7:$HK$128,210,0)</f>
        <v>0</v>
      </c>
      <c r="KD147" s="243">
        <f t="shared" si="5449"/>
        <v>0</v>
      </c>
      <c r="KE147" s="243">
        <f t="shared" si="5450"/>
        <v>0</v>
      </c>
      <c r="KF147" s="242">
        <v>0</v>
      </c>
      <c r="KG147" s="243">
        <f t="shared" si="5451"/>
        <v>0</v>
      </c>
      <c r="KH147" s="243">
        <f t="shared" si="5452"/>
        <v>0</v>
      </c>
      <c r="KI147" s="243">
        <f t="shared" si="5453"/>
        <v>0</v>
      </c>
      <c r="KJ147" s="243">
        <f>VLOOKUP($B147,факт!$D$7:$HK$128,161,0)</f>
        <v>0</v>
      </c>
      <c r="KK147" s="243">
        <f>VLOOKUP($B147,факт!$D$7:$HK$128,162,0)</f>
        <v>0</v>
      </c>
      <c r="KL147" s="243">
        <f>VLOOKUP($B147,факт!$D$7:$HK$128,159,0)</f>
        <v>0</v>
      </c>
      <c r="KM147" s="243">
        <f>VLOOKUP($B147,факт!$D$7:$HK$128,160,0)</f>
        <v>0</v>
      </c>
      <c r="KN147" s="243">
        <f t="shared" si="5454"/>
        <v>0</v>
      </c>
      <c r="KO147" s="243">
        <f t="shared" si="5455"/>
        <v>0</v>
      </c>
      <c r="KP147" s="242">
        <v>0</v>
      </c>
      <c r="KQ147" s="243">
        <f t="shared" si="5456"/>
        <v>0</v>
      </c>
      <c r="KR147" s="243">
        <f t="shared" si="5457"/>
        <v>0</v>
      </c>
      <c r="KS147" s="243">
        <f t="shared" si="5458"/>
        <v>0</v>
      </c>
      <c r="KT147" s="244"/>
      <c r="KU147" s="244"/>
      <c r="KV147" s="244"/>
      <c r="KW147" s="244"/>
      <c r="KX147" s="243">
        <f t="shared" si="5459"/>
        <v>0</v>
      </c>
      <c r="KY147" s="243">
        <f t="shared" si="5460"/>
        <v>0</v>
      </c>
      <c r="KZ147" s="242">
        <v>0</v>
      </c>
      <c r="LA147" s="243">
        <f t="shared" si="5213"/>
        <v>0</v>
      </c>
      <c r="LB147" s="243">
        <f t="shared" si="5461"/>
        <v>0</v>
      </c>
      <c r="LC147" s="243">
        <f t="shared" si="5462"/>
        <v>0</v>
      </c>
      <c r="LD147" s="243">
        <f>VLOOKUP($B147,факт!$D$7:$HK$128,89,0)</f>
        <v>0</v>
      </c>
      <c r="LE147" s="243">
        <f>VLOOKUP($B147,факт!$D$7:$HK$128,90,0)</f>
        <v>0</v>
      </c>
      <c r="LF147" s="243">
        <f>VLOOKUP($B147,факт!$D$7:$HK$128,87,0)</f>
        <v>0</v>
      </c>
      <c r="LG147" s="243">
        <f>VLOOKUP($B147,факт!$D$7:$HK$128,88,0)</f>
        <v>0</v>
      </c>
      <c r="LH147" s="243">
        <f t="shared" si="5463"/>
        <v>0</v>
      </c>
      <c r="LI147" s="243">
        <f t="shared" si="5464"/>
        <v>0</v>
      </c>
      <c r="LJ147" s="242">
        <v>0</v>
      </c>
      <c r="LK147" s="243">
        <f t="shared" si="5214"/>
        <v>0</v>
      </c>
      <c r="LL147" s="243">
        <f t="shared" si="5465"/>
        <v>0</v>
      </c>
      <c r="LM147" s="243">
        <f t="shared" si="5466"/>
        <v>0</v>
      </c>
      <c r="LN147" s="243">
        <f>VLOOKUP($B147,факт!$D$7:$HK$128,69,0)</f>
        <v>0</v>
      </c>
      <c r="LO147" s="243">
        <f>VLOOKUP($B147,факт!$D$7:$HK$128,70,0)</f>
        <v>0</v>
      </c>
      <c r="LP147" s="244"/>
      <c r="LQ147" s="244"/>
      <c r="LR147" s="243">
        <f t="shared" si="5467"/>
        <v>0</v>
      </c>
      <c r="LS147" s="243">
        <f t="shared" si="5468"/>
        <v>0</v>
      </c>
      <c r="LT147" s="242"/>
      <c r="LU147" s="243">
        <f t="shared" si="5215"/>
        <v>0</v>
      </c>
      <c r="LV147" s="243">
        <f t="shared" si="5469"/>
        <v>0</v>
      </c>
      <c r="LW147" s="243">
        <f t="shared" si="5470"/>
        <v>0</v>
      </c>
      <c r="LX147" s="243">
        <f>VLOOKUP($B147,факт!$D$7:$HK$128,83,0)</f>
        <v>0</v>
      </c>
      <c r="LY147" s="243">
        <f>VLOOKUP($B147,факт!$D$7:$HK$128,84,0)</f>
        <v>0</v>
      </c>
      <c r="LZ147" s="244"/>
      <c r="MA147" s="244"/>
      <c r="MB147" s="243">
        <f t="shared" si="5471"/>
        <v>0</v>
      </c>
      <c r="MC147" s="243">
        <f t="shared" si="5472"/>
        <v>0</v>
      </c>
      <c r="MD147" s="242">
        <v>0</v>
      </c>
      <c r="ME147" s="243">
        <f t="shared" si="5216"/>
        <v>0</v>
      </c>
      <c r="MF147" s="243">
        <f t="shared" si="5473"/>
        <v>0</v>
      </c>
      <c r="MG147" s="243">
        <f t="shared" si="5474"/>
        <v>0</v>
      </c>
      <c r="MH147" s="243">
        <f>VLOOKUP($B147,факт!$D$7:$HK$128,73,0)</f>
        <v>0</v>
      </c>
      <c r="MI147" s="243">
        <f>VLOOKUP($B147,факт!$D$7:$HK$128,74,0)</f>
        <v>0</v>
      </c>
      <c r="MJ147" s="243">
        <f>VLOOKUP($B147,факт!$D$7:$HK$128,71,0)</f>
        <v>0</v>
      </c>
      <c r="MK147" s="243">
        <f>VLOOKUP($B147,факт!$D$7:$HK$128,72,0)</f>
        <v>0</v>
      </c>
      <c r="ML147" s="243">
        <f t="shared" si="5475"/>
        <v>0</v>
      </c>
      <c r="MM147" s="243">
        <f t="shared" si="5476"/>
        <v>0</v>
      </c>
      <c r="MN147" s="242">
        <v>0</v>
      </c>
      <c r="MO147" s="243">
        <f t="shared" si="5217"/>
        <v>0</v>
      </c>
      <c r="MP147" s="243">
        <f t="shared" si="5477"/>
        <v>0</v>
      </c>
      <c r="MQ147" s="243">
        <f t="shared" si="5478"/>
        <v>0</v>
      </c>
      <c r="MR147" s="243">
        <f>VLOOKUP($B147,факт!$D$7:$HK$128,53,0)</f>
        <v>0</v>
      </c>
      <c r="MS147" s="243">
        <f>VLOOKUP($B147,факт!$D$7:$HK$128,54,0)</f>
        <v>0</v>
      </c>
      <c r="MT147" s="243">
        <f>VLOOKUP($B147,факт!$D$7:$HK$128,51,0)</f>
        <v>0</v>
      </c>
      <c r="MU147" s="243">
        <f>VLOOKUP($B147,факт!$D$7:$HK$128,52,0)</f>
        <v>0</v>
      </c>
      <c r="MV147" s="243">
        <f t="shared" si="5479"/>
        <v>0</v>
      </c>
      <c r="MW147" s="243">
        <f t="shared" si="5480"/>
        <v>0</v>
      </c>
      <c r="MX147" s="242">
        <v>0</v>
      </c>
      <c r="MY147" s="243">
        <f t="shared" si="5481"/>
        <v>0</v>
      </c>
      <c r="MZ147" s="243">
        <f t="shared" si="5482"/>
        <v>0</v>
      </c>
      <c r="NA147" s="243">
        <f t="shared" si="5483"/>
        <v>0</v>
      </c>
      <c r="NB147" s="243">
        <f>VLOOKUP($B147,факт!$D$7:$HK$128,77,0)</f>
        <v>0</v>
      </c>
      <c r="NC147" s="243">
        <f>VLOOKUP($B147,факт!$D$7:$HK$128,78,0)</f>
        <v>0</v>
      </c>
      <c r="ND147" s="243">
        <f>VLOOKUP($B147,факт!$D$7:$HK$128,75,0)</f>
        <v>0</v>
      </c>
      <c r="NE147" s="243">
        <f>VLOOKUP($B147,факт!$D$7:$HK$128,76,0)</f>
        <v>0</v>
      </c>
      <c r="NF147" s="243">
        <f t="shared" si="5484"/>
        <v>0</v>
      </c>
      <c r="NG147" s="243">
        <f t="shared" si="5485"/>
        <v>0</v>
      </c>
      <c r="NH147" s="242"/>
      <c r="NI147" s="243">
        <f t="shared" si="5486"/>
        <v>0</v>
      </c>
      <c r="NJ147" s="243">
        <f t="shared" si="5487"/>
        <v>0</v>
      </c>
      <c r="NK147" s="243">
        <f t="shared" si="5488"/>
        <v>0</v>
      </c>
      <c r="NL147" s="243">
        <f>VLOOKUP($B147,факт!$D$7:$HK$128,95,0)</f>
        <v>0</v>
      </c>
      <c r="NM147" s="243">
        <f>VLOOKUP($B147,факт!$D$7:$HK$128,96,0)</f>
        <v>0</v>
      </c>
      <c r="NN147" s="243">
        <f>VLOOKUP($B147,факт!$D$7:$HK$128,93,0)</f>
        <v>0</v>
      </c>
      <c r="NO147" s="243">
        <f>VLOOKUP($B147,факт!$D$7:$HK$128,94,0)</f>
        <v>0</v>
      </c>
      <c r="NP147" s="243">
        <f t="shared" si="5489"/>
        <v>0</v>
      </c>
      <c r="NQ147" s="243">
        <f t="shared" si="5490"/>
        <v>0</v>
      </c>
      <c r="NR147" s="242">
        <v>0</v>
      </c>
      <c r="NS147" s="243">
        <f t="shared" si="5491"/>
        <v>0</v>
      </c>
      <c r="NT147" s="243">
        <f t="shared" si="5492"/>
        <v>0</v>
      </c>
      <c r="NU147" s="243">
        <f t="shared" si="5493"/>
        <v>0</v>
      </c>
      <c r="NV147" s="243">
        <f>VLOOKUP($B147,факт!$D$7:$HK$128,81,0)</f>
        <v>0</v>
      </c>
      <c r="NW147" s="243">
        <f>VLOOKUP($B147,факт!$D$7:$HK$128,82,0)</f>
        <v>0</v>
      </c>
      <c r="NX147" s="244"/>
      <c r="NY147" s="244"/>
      <c r="NZ147" s="243">
        <f t="shared" si="5494"/>
        <v>0</v>
      </c>
      <c r="OA147" s="243">
        <f t="shared" si="5495"/>
        <v>0</v>
      </c>
      <c r="OB147" s="242"/>
      <c r="OC147" s="243">
        <f t="shared" si="5218"/>
        <v>0</v>
      </c>
      <c r="OD147" s="243">
        <f t="shared" si="5496"/>
        <v>0</v>
      </c>
      <c r="OE147" s="243">
        <f t="shared" si="5497"/>
        <v>0</v>
      </c>
      <c r="OF147" s="244"/>
      <c r="OG147" s="244"/>
      <c r="OH147" s="244"/>
      <c r="OI147" s="244"/>
      <c r="OJ147" s="243">
        <f t="shared" si="5498"/>
        <v>0</v>
      </c>
      <c r="OK147" s="243">
        <f t="shared" si="5499"/>
        <v>0</v>
      </c>
      <c r="OL147" s="242">
        <v>0</v>
      </c>
      <c r="OM147" s="243">
        <f t="shared" si="5219"/>
        <v>0</v>
      </c>
      <c r="ON147" s="243">
        <f t="shared" si="5500"/>
        <v>0</v>
      </c>
      <c r="OO147" s="243">
        <f t="shared" si="5501"/>
        <v>0</v>
      </c>
      <c r="OP147" s="243">
        <f>VLOOKUP($B147,факт!$D$7:$HK$128,47,0)</f>
        <v>0</v>
      </c>
      <c r="OQ147" s="243">
        <f>VLOOKUP($B147,факт!$D$7:$HK$128,48,0)</f>
        <v>0</v>
      </c>
      <c r="OR147" s="244"/>
      <c r="OS147" s="244"/>
      <c r="OT147" s="243">
        <f t="shared" si="5502"/>
        <v>0</v>
      </c>
      <c r="OU147" s="243">
        <f t="shared" si="5503"/>
        <v>0</v>
      </c>
      <c r="OV147" s="242">
        <v>0</v>
      </c>
      <c r="OW147" s="243">
        <f t="shared" si="5220"/>
        <v>0</v>
      </c>
      <c r="OX147" s="243">
        <f t="shared" si="5504"/>
        <v>0</v>
      </c>
      <c r="OY147" s="243">
        <f t="shared" si="5505"/>
        <v>0</v>
      </c>
      <c r="OZ147" s="244"/>
      <c r="PA147" s="244"/>
      <c r="PB147" s="244"/>
      <c r="PC147" s="244"/>
      <c r="PD147" s="243">
        <f t="shared" si="5506"/>
        <v>0</v>
      </c>
      <c r="PE147" s="243">
        <f t="shared" si="5507"/>
        <v>0</v>
      </c>
      <c r="PF147" s="242">
        <v>0</v>
      </c>
      <c r="PG147" s="243">
        <f>SUM(PF147*$D147*$F147*$G147*$J147*PG$9)</f>
        <v>0</v>
      </c>
      <c r="PH147" s="243">
        <f t="shared" si="5508"/>
        <v>0</v>
      </c>
      <c r="PI147" s="243">
        <f t="shared" si="5509"/>
        <v>0</v>
      </c>
      <c r="PJ147" s="243">
        <f>VLOOKUP($B147,факт!$D$7:$HK$128,45,0)</f>
        <v>0</v>
      </c>
      <c r="PK147" s="243">
        <f>VLOOKUP($B147,факт!$D$7:$HK$128,46,0)</f>
        <v>0</v>
      </c>
      <c r="PL147" s="244"/>
      <c r="PM147" s="244"/>
      <c r="PN147" s="243">
        <f t="shared" si="5510"/>
        <v>0</v>
      </c>
      <c r="PO147" s="243">
        <f t="shared" si="5511"/>
        <v>0</v>
      </c>
      <c r="PP147" s="243"/>
      <c r="PQ147" s="243"/>
      <c r="PR147" s="243">
        <f t="shared" si="5512"/>
        <v>0</v>
      </c>
      <c r="PS147" s="243">
        <f t="shared" si="5513"/>
        <v>0</v>
      </c>
      <c r="PT147" s="244"/>
      <c r="PU147" s="244"/>
      <c r="PV147" s="244"/>
      <c r="PW147" s="244"/>
      <c r="PX147" s="243">
        <f t="shared" si="5514"/>
        <v>0</v>
      </c>
      <c r="PY147" s="243">
        <f t="shared" si="5515"/>
        <v>0</v>
      </c>
      <c r="PZ147" s="243"/>
      <c r="QA147" s="243"/>
      <c r="QB147" s="243">
        <f t="shared" si="5516"/>
        <v>0</v>
      </c>
      <c r="QC147" s="243">
        <f t="shared" si="5517"/>
        <v>0</v>
      </c>
      <c r="QD147" s="244"/>
      <c r="QE147" s="244"/>
      <c r="QF147" s="244"/>
      <c r="QG147" s="244"/>
      <c r="QH147" s="243">
        <f t="shared" si="5518"/>
        <v>0</v>
      </c>
      <c r="QI147" s="243">
        <f t="shared" si="5519"/>
        <v>0</v>
      </c>
      <c r="QJ147" s="247">
        <f t="shared" si="5520"/>
        <v>3</v>
      </c>
      <c r="QK147" s="247">
        <f t="shared" si="5521"/>
        <v>38099.040000000001</v>
      </c>
      <c r="QL147" s="247">
        <f t="shared" si="5522"/>
        <v>0.25</v>
      </c>
      <c r="QM147" s="247">
        <f t="shared" si="5523"/>
        <v>3174.92</v>
      </c>
      <c r="QN147" s="247">
        <f t="shared" si="5524"/>
        <v>1</v>
      </c>
      <c r="QO147" s="247">
        <f t="shared" si="5525"/>
        <v>12699.68</v>
      </c>
      <c r="QP147" s="247">
        <f t="shared" si="5526"/>
        <v>0</v>
      </c>
      <c r="QQ147" s="247">
        <f t="shared" si="5527"/>
        <v>0</v>
      </c>
      <c r="QR147" s="243">
        <f t="shared" si="5528"/>
        <v>0.75</v>
      </c>
      <c r="QS147" s="243">
        <f t="shared" si="5529"/>
        <v>9524.76</v>
      </c>
    </row>
    <row r="148" spans="1:461" s="199" customFormat="1" ht="27.75" customHeight="1" x14ac:dyDescent="0.25">
      <c r="A148" s="221"/>
      <c r="B148" s="221">
        <v>103</v>
      </c>
      <c r="C148" s="237" t="s">
        <v>313</v>
      </c>
      <c r="D148" s="238">
        <f t="shared" ref="D148:D158" si="5530">D147</f>
        <v>9860</v>
      </c>
      <c r="E148" s="238">
        <v>10127</v>
      </c>
      <c r="F148" s="239">
        <v>1.56</v>
      </c>
      <c r="G148" s="240">
        <v>1</v>
      </c>
      <c r="H148" s="238">
        <v>1.4</v>
      </c>
      <c r="I148" s="238">
        <v>1.68</v>
      </c>
      <c r="J148" s="238">
        <v>2.23</v>
      </c>
      <c r="K148" s="241">
        <v>2.57</v>
      </c>
      <c r="L148" s="242">
        <v>0</v>
      </c>
      <c r="M148" s="243">
        <f t="shared" si="5190"/>
        <v>0</v>
      </c>
      <c r="N148" s="243">
        <f t="shared" si="5339"/>
        <v>0</v>
      </c>
      <c r="O148" s="243">
        <f t="shared" si="5340"/>
        <v>0</v>
      </c>
      <c r="P148" s="243">
        <f>VLOOKUP($B148,факт!$D$7:$HK$127,21,0)</f>
        <v>0</v>
      </c>
      <c r="Q148" s="243">
        <f>VLOOKUP($B148,факт!$D$7:$HK$127,22,0)</f>
        <v>0</v>
      </c>
      <c r="R148" s="243">
        <f>VLOOKUP($B148,факт!$D$7:$HK$127,19,0)</f>
        <v>0</v>
      </c>
      <c r="S148" s="243">
        <f>VLOOKUP($B148,факт!$D$7:$HK$127,20,0)</f>
        <v>0</v>
      </c>
      <c r="T148" s="243">
        <f t="shared" si="5191"/>
        <v>0</v>
      </c>
      <c r="U148" s="243">
        <f t="shared" si="5192"/>
        <v>0</v>
      </c>
      <c r="V148" s="242">
        <v>0</v>
      </c>
      <c r="W148" s="243">
        <f t="shared" si="5193"/>
        <v>0</v>
      </c>
      <c r="X148" s="243">
        <f t="shared" si="5341"/>
        <v>0</v>
      </c>
      <c r="Y148" s="243">
        <f t="shared" si="5342"/>
        <v>0</v>
      </c>
      <c r="Z148" s="243">
        <f>VLOOKUP($B148,факт!$D$7:$HK$128,29,0)</f>
        <v>0</v>
      </c>
      <c r="AA148" s="243">
        <f>VLOOKUP($B148,факт!$D$7:$HK$128,30,0)</f>
        <v>0</v>
      </c>
      <c r="AB148" s="243">
        <f>VLOOKUP($B148,факт!$D$7:$HK$128,27,0)</f>
        <v>0</v>
      </c>
      <c r="AC148" s="243">
        <f>VLOOKUP($B148,факт!$D$7:$HK$128,28,0)</f>
        <v>0</v>
      </c>
      <c r="AD148" s="243">
        <f t="shared" si="5343"/>
        <v>0</v>
      </c>
      <c r="AE148" s="243">
        <f t="shared" si="5344"/>
        <v>0</v>
      </c>
      <c r="AF148" s="245"/>
      <c r="AG148" s="243">
        <f t="shared" si="5194"/>
        <v>0</v>
      </c>
      <c r="AH148" s="243">
        <f t="shared" si="5345"/>
        <v>0</v>
      </c>
      <c r="AI148" s="243">
        <f t="shared" si="5346"/>
        <v>0</v>
      </c>
      <c r="AJ148" s="243">
        <f>VLOOKUP($B148,факт!$D$7:$HK$128,43,0)</f>
        <v>0</v>
      </c>
      <c r="AK148" s="243">
        <f>VLOOKUP($B148,факт!$D$7:$HK$128,44,0)</f>
        <v>0</v>
      </c>
      <c r="AL148" s="243">
        <f>VLOOKUP($B148,факт!$D$7:$HK$128,41,0)</f>
        <v>0</v>
      </c>
      <c r="AM148" s="243">
        <f>VLOOKUP($B148,факт!$D$7:$HK$128,42,0)</f>
        <v>0</v>
      </c>
      <c r="AN148" s="243">
        <f t="shared" si="5347"/>
        <v>0</v>
      </c>
      <c r="AO148" s="243">
        <f t="shared" si="5348"/>
        <v>0</v>
      </c>
      <c r="AP148" s="242">
        <v>0</v>
      </c>
      <c r="AQ148" s="243">
        <f t="shared" si="5195"/>
        <v>0</v>
      </c>
      <c r="AR148" s="243">
        <f t="shared" si="5349"/>
        <v>0</v>
      </c>
      <c r="AS148" s="243">
        <f t="shared" si="5350"/>
        <v>0</v>
      </c>
      <c r="AT148" s="243">
        <f>VLOOKUP($B148,факт!$D$7:$HK$128,9,0)</f>
        <v>0</v>
      </c>
      <c r="AU148" s="243">
        <f>VLOOKUP($B148,факт!$D$7:$HK$128,10,0)</f>
        <v>0</v>
      </c>
      <c r="AV148" s="243">
        <f>VLOOKUP($B148,факт!$D$7:$HK$128,7,0)</f>
        <v>0</v>
      </c>
      <c r="AW148" s="243">
        <f>VLOOKUP($B148,факт!$D$7:$HK$128,8,0)</f>
        <v>0</v>
      </c>
      <c r="AX148" s="243">
        <f t="shared" si="5351"/>
        <v>0</v>
      </c>
      <c r="AY148" s="243">
        <f t="shared" si="5352"/>
        <v>0</v>
      </c>
      <c r="AZ148" s="242">
        <v>0</v>
      </c>
      <c r="BA148" s="243">
        <f t="shared" si="5196"/>
        <v>0</v>
      </c>
      <c r="BB148" s="243">
        <f t="shared" si="5353"/>
        <v>0</v>
      </c>
      <c r="BC148" s="243">
        <f t="shared" si="5354"/>
        <v>0</v>
      </c>
      <c r="BD148" s="243">
        <f>VLOOKUP($B148,факт!$D$7:$HK$128,23,0)</f>
        <v>0</v>
      </c>
      <c r="BE148" s="243">
        <f>VLOOKUP($B148,факт!$D$7:$HK$128,24,0)</f>
        <v>0</v>
      </c>
      <c r="BF148" s="243"/>
      <c r="BG148" s="243"/>
      <c r="BH148" s="243">
        <f t="shared" si="5355"/>
        <v>0</v>
      </c>
      <c r="BI148" s="243">
        <f t="shared" si="5356"/>
        <v>0</v>
      </c>
      <c r="BJ148" s="242">
        <v>0</v>
      </c>
      <c r="BK148" s="243">
        <f t="shared" si="5197"/>
        <v>0</v>
      </c>
      <c r="BL148" s="243">
        <f t="shared" si="5357"/>
        <v>0</v>
      </c>
      <c r="BM148" s="243">
        <f t="shared" si="5358"/>
        <v>0</v>
      </c>
      <c r="BN148" s="243">
        <f>VLOOKUP($B148,факт!$D$7:$HK$128,199,0)</f>
        <v>0</v>
      </c>
      <c r="BO148" s="243">
        <f>VLOOKUP($B148,факт!$D$7:$HK$128,200,0)</f>
        <v>0</v>
      </c>
      <c r="BP148" s="243">
        <f>VLOOKUP($B148,факт!$D$7:$HK$128,197,0)</f>
        <v>0</v>
      </c>
      <c r="BQ148" s="243">
        <f>VLOOKUP($B148,факт!$D$7:$HK$128,198,0)</f>
        <v>0</v>
      </c>
      <c r="BR148" s="243">
        <f t="shared" si="5359"/>
        <v>0</v>
      </c>
      <c r="BS148" s="243">
        <f t="shared" si="5360"/>
        <v>0</v>
      </c>
      <c r="BT148" s="243"/>
      <c r="BU148" s="243">
        <f t="shared" si="5198"/>
        <v>0</v>
      </c>
      <c r="BV148" s="243">
        <f t="shared" si="5361"/>
        <v>0</v>
      </c>
      <c r="BW148" s="243">
        <f t="shared" si="5362"/>
        <v>0</v>
      </c>
      <c r="BX148" s="243">
        <f>VLOOKUP($B148,факт!$D$7:$HK$128,25,0)</f>
        <v>0</v>
      </c>
      <c r="BY148" s="243">
        <f>VLOOKUP($B148,факт!$D$7:$HK$128,26,0)</f>
        <v>0</v>
      </c>
      <c r="BZ148" s="244"/>
      <c r="CA148" s="244"/>
      <c r="CB148" s="243">
        <f t="shared" si="5363"/>
        <v>0</v>
      </c>
      <c r="CC148" s="243">
        <f t="shared" si="5364"/>
        <v>0</v>
      </c>
      <c r="CD148" s="242">
        <v>0</v>
      </c>
      <c r="CE148" s="243">
        <f>SUM(CD148*$D148*$F148*$G148*$H148*CE$9)</f>
        <v>0</v>
      </c>
      <c r="CF148" s="243">
        <f t="shared" si="5365"/>
        <v>0</v>
      </c>
      <c r="CG148" s="243">
        <f t="shared" si="5366"/>
        <v>0</v>
      </c>
      <c r="CH148" s="243">
        <f>VLOOKUP($B148,факт!$D$7:$HK$128,13,0)</f>
        <v>0</v>
      </c>
      <c r="CI148" s="243">
        <f>VLOOKUP($B148,факт!$D$7:$HK$128,14,0)</f>
        <v>0</v>
      </c>
      <c r="CJ148" s="243">
        <f>VLOOKUP($B148,факт!$D$7:$HK$128,11,0)</f>
        <v>0</v>
      </c>
      <c r="CK148" s="243">
        <f>VLOOKUP($B148,факт!$D$7:$HK$128,12,0)</f>
        <v>0</v>
      </c>
      <c r="CL148" s="243">
        <f t="shared" si="5367"/>
        <v>0</v>
      </c>
      <c r="CM148" s="243">
        <f t="shared" si="5368"/>
        <v>0</v>
      </c>
      <c r="CN148" s="245"/>
      <c r="CO148" s="243">
        <f t="shared" si="5199"/>
        <v>0</v>
      </c>
      <c r="CP148" s="243">
        <f t="shared" si="5369"/>
        <v>0</v>
      </c>
      <c r="CQ148" s="243">
        <f t="shared" si="5370"/>
        <v>0</v>
      </c>
      <c r="CR148" s="243">
        <f>VLOOKUP($B148,факт!$D$7:$HK$128,37,0)</f>
        <v>0</v>
      </c>
      <c r="CS148" s="243">
        <f>VLOOKUP($B148,факт!$D$7:$HK$128,38,0)</f>
        <v>0</v>
      </c>
      <c r="CT148" s="243">
        <f>VLOOKUP($B148,факт!$D$7:$HK$128,35,0)</f>
        <v>0</v>
      </c>
      <c r="CU148" s="243">
        <f>VLOOKUP($B148,факт!$D$7:$HK$128,36,0)</f>
        <v>0</v>
      </c>
      <c r="CV148" s="243">
        <f t="shared" si="5371"/>
        <v>0</v>
      </c>
      <c r="CW148" s="243">
        <f t="shared" si="5372"/>
        <v>0</v>
      </c>
      <c r="CX148" s="242">
        <v>14</v>
      </c>
      <c r="CY148" s="243">
        <f t="shared" si="5200"/>
        <v>301479.36</v>
      </c>
      <c r="CZ148" s="243">
        <f t="shared" si="5373"/>
        <v>1.1666666666666667</v>
      </c>
      <c r="DA148" s="243">
        <f t="shared" si="5374"/>
        <v>25123.279999999999</v>
      </c>
      <c r="DB148" s="243">
        <f>VLOOKUP($B148,факт!$D$7:$HK$128,121,0)</f>
        <v>0</v>
      </c>
      <c r="DC148" s="243">
        <f>VLOOKUP($B148,факт!$D$7:$HK$128,122,0)</f>
        <v>0</v>
      </c>
      <c r="DD148" s="243">
        <f>VLOOKUP($B148,факт!$D$7:$HK$128,119,0)</f>
        <v>0</v>
      </c>
      <c r="DE148" s="243">
        <f>VLOOKUP($B148,факт!$D$7:$HK$128,120,0)</f>
        <v>0</v>
      </c>
      <c r="DF148" s="243">
        <f t="shared" si="5375"/>
        <v>-1.1666666666666667</v>
      </c>
      <c r="DG148" s="243">
        <f t="shared" si="5376"/>
        <v>-25123.279999999999</v>
      </c>
      <c r="DH148" s="242">
        <v>0</v>
      </c>
      <c r="DI148" s="243">
        <f t="shared" si="5201"/>
        <v>0</v>
      </c>
      <c r="DJ148" s="243">
        <f t="shared" si="5377"/>
        <v>0</v>
      </c>
      <c r="DK148" s="243">
        <f t="shared" si="5378"/>
        <v>0</v>
      </c>
      <c r="DL148" s="243">
        <f>VLOOKUP($B148,факт!$D$7:$HK$128,135,0)</f>
        <v>0</v>
      </c>
      <c r="DM148" s="243">
        <f>VLOOKUP($B148,факт!$D$7:$HK$128,136,0)</f>
        <v>0</v>
      </c>
      <c r="DN148" s="243">
        <f>VLOOKUP($B148,факт!$D$7:$HK$128,133,0)</f>
        <v>0</v>
      </c>
      <c r="DO148" s="243">
        <f>VLOOKUP($B148,факт!$D$7:$HK$128,134,0)</f>
        <v>0</v>
      </c>
      <c r="DP148" s="243">
        <f t="shared" si="5379"/>
        <v>0</v>
      </c>
      <c r="DQ148" s="243">
        <f t="shared" si="5380"/>
        <v>0</v>
      </c>
      <c r="DR148" s="243"/>
      <c r="DS148" s="243">
        <f t="shared" si="5202"/>
        <v>0</v>
      </c>
      <c r="DT148" s="243">
        <f t="shared" si="5381"/>
        <v>0</v>
      </c>
      <c r="DU148" s="243">
        <f t="shared" si="5382"/>
        <v>0</v>
      </c>
      <c r="DV148" s="243">
        <f>VLOOKUP($B148,факт!$D$7:$HK$128,157,0)</f>
        <v>0</v>
      </c>
      <c r="DW148" s="243">
        <f>VLOOKUP($B148,факт!$D$7:$HK$128,158,0)</f>
        <v>0</v>
      </c>
      <c r="DX148" s="243">
        <f>VLOOKUP($B148,факт!$D$7:$HK$128,155,0)</f>
        <v>0</v>
      </c>
      <c r="DY148" s="243">
        <f>VLOOKUP($B148,факт!$D$7:$HK$128,156,0)</f>
        <v>0</v>
      </c>
      <c r="DZ148" s="243">
        <f t="shared" si="5383"/>
        <v>0</v>
      </c>
      <c r="EA148" s="243">
        <f t="shared" si="5384"/>
        <v>0</v>
      </c>
      <c r="EB148" s="242">
        <v>0</v>
      </c>
      <c r="EC148" s="243">
        <f t="shared" si="5203"/>
        <v>0</v>
      </c>
      <c r="ED148" s="243">
        <f t="shared" si="5385"/>
        <v>0</v>
      </c>
      <c r="EE148" s="243">
        <f t="shared" si="5386"/>
        <v>0</v>
      </c>
      <c r="EF148" s="243">
        <f>VLOOKUP($B148,факт!$D$7:$HK$128,173,0)</f>
        <v>0</v>
      </c>
      <c r="EG148" s="243">
        <f>VLOOKUP($B148,факт!$D$7:$HK$128,174,0)</f>
        <v>0</v>
      </c>
      <c r="EH148" s="243">
        <f>VLOOKUP($B148,факт!$D$7:$HK$128,171,0)</f>
        <v>0</v>
      </c>
      <c r="EI148" s="243">
        <f>VLOOKUP($B148,факт!$D$7:$HK$128,172,0)</f>
        <v>0</v>
      </c>
      <c r="EJ148" s="243">
        <f t="shared" si="5387"/>
        <v>0</v>
      </c>
      <c r="EK148" s="243">
        <f t="shared" si="5388"/>
        <v>0</v>
      </c>
      <c r="EL148" s="242">
        <v>0</v>
      </c>
      <c r="EM148" s="243">
        <f t="shared" si="5204"/>
        <v>0</v>
      </c>
      <c r="EN148" s="243">
        <f t="shared" si="5389"/>
        <v>0</v>
      </c>
      <c r="EO148" s="243">
        <f t="shared" si="5390"/>
        <v>0</v>
      </c>
      <c r="EP148" s="243">
        <f>VLOOKUP($B148,факт!$D$7:$HK$128,175,0)</f>
        <v>0</v>
      </c>
      <c r="EQ148" s="243">
        <f>VLOOKUP($B148,факт!$D$7:$HK$128,176,0)</f>
        <v>0</v>
      </c>
      <c r="ER148" s="244"/>
      <c r="ES148" s="244"/>
      <c r="ET148" s="243">
        <f t="shared" si="5391"/>
        <v>0</v>
      </c>
      <c r="EU148" s="243">
        <f t="shared" si="5392"/>
        <v>0</v>
      </c>
      <c r="EV148" s="242">
        <v>0</v>
      </c>
      <c r="EW148" s="243">
        <f t="shared" si="5205"/>
        <v>0</v>
      </c>
      <c r="EX148" s="243">
        <f t="shared" si="5393"/>
        <v>0</v>
      </c>
      <c r="EY148" s="243">
        <f t="shared" si="5394"/>
        <v>0</v>
      </c>
      <c r="EZ148" s="243">
        <f>VLOOKUP($B148,факт!$D$7:$HK$128,179,0)</f>
        <v>0</v>
      </c>
      <c r="FA148" s="243">
        <f>VLOOKUP($B148,факт!$D$7:$HK$128,180,0)</f>
        <v>0</v>
      </c>
      <c r="FB148" s="243">
        <f>VLOOKUP($B148,факт!$D$7:$HK$128,177,0)</f>
        <v>0</v>
      </c>
      <c r="FC148" s="243">
        <f>VLOOKUP($B148,факт!$D$7:$HK$128,178,0)</f>
        <v>0</v>
      </c>
      <c r="FD148" s="243">
        <f t="shared" si="5395"/>
        <v>0</v>
      </c>
      <c r="FE148" s="243">
        <f t="shared" si="5396"/>
        <v>0</v>
      </c>
      <c r="FF148" s="246">
        <v>25</v>
      </c>
      <c r="FG148" s="243">
        <f t="shared" si="5206"/>
        <v>646027.19999999995</v>
      </c>
      <c r="FH148" s="243">
        <f t="shared" si="5397"/>
        <v>2.0833333333333335</v>
      </c>
      <c r="FI148" s="243">
        <f t="shared" si="5398"/>
        <v>53835.6</v>
      </c>
      <c r="FJ148" s="243">
        <f>VLOOKUP($B148,факт!$D$7:$HK$128,183,0)</f>
        <v>1</v>
      </c>
      <c r="FK148" s="243">
        <f>VLOOKUP($B148,факт!$D$7:$HK$128,184,0)</f>
        <v>25841.09</v>
      </c>
      <c r="FL148" s="243">
        <f>VLOOKUP($B148,факт!$D$7:$HK$128,181,0)</f>
        <v>0</v>
      </c>
      <c r="FM148" s="243">
        <f>VLOOKUP($B148,факт!$D$7:$HK$128,182,0)</f>
        <v>0</v>
      </c>
      <c r="FN148" s="243">
        <f t="shared" si="5399"/>
        <v>-1.0833333333333335</v>
      </c>
      <c r="FO148" s="243">
        <f t="shared" si="5400"/>
        <v>-27994.51</v>
      </c>
      <c r="FP148" s="242">
        <v>0</v>
      </c>
      <c r="FQ148" s="243">
        <f t="shared" si="5207"/>
        <v>0</v>
      </c>
      <c r="FR148" s="243">
        <f t="shared" si="5401"/>
        <v>0</v>
      </c>
      <c r="FS148" s="243">
        <f t="shared" si="5402"/>
        <v>0</v>
      </c>
      <c r="FT148" s="243">
        <f>VLOOKUP($B148,факт!$D$7:$HK$128,189,0)</f>
        <v>0</v>
      </c>
      <c r="FU148" s="243">
        <f>VLOOKUP($B148,факт!$D$7:$HK$128,190,0)</f>
        <v>0</v>
      </c>
      <c r="FV148" s="243">
        <f>VLOOKUP($B148,факт!$D$7:$HK$128,187,0)</f>
        <v>0</v>
      </c>
      <c r="FW148" s="243">
        <f>VLOOKUP($B148,факт!$D$7:$HK$128,188,0)</f>
        <v>0</v>
      </c>
      <c r="FX148" s="243">
        <f t="shared" si="5403"/>
        <v>0</v>
      </c>
      <c r="FY148" s="243">
        <f t="shared" si="5404"/>
        <v>0</v>
      </c>
      <c r="FZ148" s="242">
        <v>0</v>
      </c>
      <c r="GA148" s="243">
        <f t="shared" si="5208"/>
        <v>0</v>
      </c>
      <c r="GB148" s="243">
        <f t="shared" si="5405"/>
        <v>0</v>
      </c>
      <c r="GC148" s="243">
        <f t="shared" si="5406"/>
        <v>0</v>
      </c>
      <c r="GD148" s="243">
        <f>VLOOKUP($B148,факт!$D$7:$HK$128,201,0)</f>
        <v>0</v>
      </c>
      <c r="GE148" s="243">
        <f>VLOOKUP($B148,факт!$D$7:$HK$128,202,0)</f>
        <v>0</v>
      </c>
      <c r="GF148" s="244"/>
      <c r="GG148" s="244"/>
      <c r="GH148" s="243">
        <f t="shared" si="5407"/>
        <v>0</v>
      </c>
      <c r="GI148" s="243">
        <f t="shared" si="5408"/>
        <v>0</v>
      </c>
      <c r="GJ148" s="242">
        <v>0</v>
      </c>
      <c r="GK148" s="243">
        <f t="shared" si="5209"/>
        <v>0</v>
      </c>
      <c r="GL148" s="243">
        <f t="shared" si="5409"/>
        <v>0</v>
      </c>
      <c r="GM148" s="243">
        <f t="shared" si="5410"/>
        <v>0</v>
      </c>
      <c r="GN148" s="243">
        <f>VLOOKUP($B148,факт!$D$7:$HK$128,191,0)</f>
        <v>0</v>
      </c>
      <c r="GO148" s="243">
        <f>VLOOKUP($B148,факт!$D$7:$HK$128,192,0)</f>
        <v>0</v>
      </c>
      <c r="GP148" s="244"/>
      <c r="GQ148" s="244"/>
      <c r="GR148" s="243">
        <f t="shared" si="5411"/>
        <v>0</v>
      </c>
      <c r="GS148" s="243">
        <f t="shared" si="5412"/>
        <v>0</v>
      </c>
      <c r="GT148" s="242">
        <v>0</v>
      </c>
      <c r="GU148" s="243">
        <f t="shared" si="5210"/>
        <v>0</v>
      </c>
      <c r="GV148" s="243">
        <f t="shared" si="5413"/>
        <v>0</v>
      </c>
      <c r="GW148" s="243">
        <f t="shared" si="5414"/>
        <v>0</v>
      </c>
      <c r="GX148" s="243">
        <f>VLOOKUP($B148,факт!$D$7:$HK$128,127,0)</f>
        <v>0</v>
      </c>
      <c r="GY148" s="243">
        <f>VLOOKUP($B148,факт!$D$7:$HK$128,128,0)</f>
        <v>0</v>
      </c>
      <c r="GZ148" s="243">
        <f>VLOOKUP($B148,факт!$D$7:$HK$128,125,0)</f>
        <v>0</v>
      </c>
      <c r="HA148" s="243">
        <f>VLOOKUP($B148,факт!$D$7:$HK$128,126,0)</f>
        <v>0</v>
      </c>
      <c r="HB148" s="243">
        <f t="shared" si="5415"/>
        <v>0</v>
      </c>
      <c r="HC148" s="243">
        <f t="shared" si="5416"/>
        <v>0</v>
      </c>
      <c r="HD148" s="242"/>
      <c r="HE148" s="243">
        <f t="shared" si="5417"/>
        <v>0</v>
      </c>
      <c r="HF148" s="243">
        <f t="shared" si="5418"/>
        <v>0</v>
      </c>
      <c r="HG148" s="243">
        <f t="shared" si="5419"/>
        <v>0</v>
      </c>
      <c r="HH148" s="243">
        <f>VLOOKUP($B148,факт!$D$7:$HK$128,131,0)</f>
        <v>0</v>
      </c>
      <c r="HI148" s="243">
        <f>VLOOKUP($B148,факт!$D$7:$HK$128,132,0)</f>
        <v>0</v>
      </c>
      <c r="HJ148" s="243">
        <f>VLOOKUP($B148,факт!$D$7:$HK$128,129,0)</f>
        <v>0</v>
      </c>
      <c r="HK148" s="243">
        <f>VLOOKUP($B148,факт!$D$7:$HK$128,130,0)</f>
        <v>0</v>
      </c>
      <c r="HL148" s="243">
        <f t="shared" si="5420"/>
        <v>0</v>
      </c>
      <c r="HM148" s="243">
        <f t="shared" si="5421"/>
        <v>0</v>
      </c>
      <c r="HN148" s="244"/>
      <c r="HO148" s="244">
        <v>0</v>
      </c>
      <c r="HP148" s="243">
        <f t="shared" si="5422"/>
        <v>0</v>
      </c>
      <c r="HQ148" s="243">
        <f t="shared" si="5423"/>
        <v>0</v>
      </c>
      <c r="HR148" s="243">
        <f>VLOOKUP($B148,факт!$D$7:$HK$128,165,0)</f>
        <v>0</v>
      </c>
      <c r="HS148" s="243">
        <f>VLOOKUP($B148,факт!$D$7:$HK$128,166,0)</f>
        <v>0</v>
      </c>
      <c r="HT148" s="243">
        <f>VLOOKUP($B148,факт!$D$7:$HK$128,163,0)</f>
        <v>0</v>
      </c>
      <c r="HU148" s="243">
        <f>VLOOKUP($B148,факт!$D$7:$HK$128,164,0)</f>
        <v>0</v>
      </c>
      <c r="HV148" s="243">
        <f t="shared" si="5424"/>
        <v>0</v>
      </c>
      <c r="HW148" s="243">
        <f t="shared" si="5425"/>
        <v>0</v>
      </c>
      <c r="HX148" s="244">
        <v>0</v>
      </c>
      <c r="HY148" s="244">
        <v>0</v>
      </c>
      <c r="HZ148" s="243">
        <f t="shared" si="5426"/>
        <v>0</v>
      </c>
      <c r="IA148" s="243">
        <f t="shared" si="5427"/>
        <v>0</v>
      </c>
      <c r="IB148" s="243">
        <f>VLOOKUP($B148,факт!$D$7:$HK$128,49,0)</f>
        <v>0</v>
      </c>
      <c r="IC148" s="243">
        <f>VLOOKUP($B148,факт!$D$7:$HK$128,50,0)</f>
        <v>0</v>
      </c>
      <c r="ID148" s="244"/>
      <c r="IE148" s="244"/>
      <c r="IF148" s="243">
        <f t="shared" si="5428"/>
        <v>0</v>
      </c>
      <c r="IG148" s="243">
        <f t="shared" si="5429"/>
        <v>0</v>
      </c>
      <c r="IH148" s="244">
        <v>0</v>
      </c>
      <c r="II148" s="244">
        <v>0</v>
      </c>
      <c r="IJ148" s="243">
        <f t="shared" si="5430"/>
        <v>0</v>
      </c>
      <c r="IK148" s="243">
        <f t="shared" si="5431"/>
        <v>0</v>
      </c>
      <c r="IL148" s="243">
        <f>VLOOKUP($B148,факт!$D$7:$HK$128,85,0)</f>
        <v>0</v>
      </c>
      <c r="IM148" s="243">
        <f>VLOOKUP($B148,факт!$D$7:$HK$128,86,0)</f>
        <v>0</v>
      </c>
      <c r="IN148" s="244"/>
      <c r="IO148" s="244"/>
      <c r="IP148" s="243">
        <f t="shared" si="5432"/>
        <v>0</v>
      </c>
      <c r="IQ148" s="243">
        <f t="shared" si="5433"/>
        <v>0</v>
      </c>
      <c r="IR148" s="244">
        <v>0</v>
      </c>
      <c r="IS148" s="244">
        <v>0</v>
      </c>
      <c r="IT148" s="244"/>
      <c r="IU148" s="244"/>
      <c r="IV148" s="243">
        <f t="shared" si="5434"/>
        <v>0</v>
      </c>
      <c r="IW148" s="243">
        <f t="shared" si="5435"/>
        <v>0</v>
      </c>
      <c r="IX148" s="243">
        <f>VLOOKUP($B148,факт!$D$7:$HK$128,55,0)</f>
        <v>0</v>
      </c>
      <c r="IY148" s="243">
        <f>VLOOKUP($B148,факт!$D$7:$HK$128,56,0)</f>
        <v>0</v>
      </c>
      <c r="IZ148" s="243">
        <f t="shared" si="5436"/>
        <v>0</v>
      </c>
      <c r="JA148" s="243">
        <f t="shared" si="5437"/>
        <v>0</v>
      </c>
      <c r="JB148" s="242">
        <v>0</v>
      </c>
      <c r="JC148" s="243">
        <f t="shared" si="5211"/>
        <v>0</v>
      </c>
      <c r="JD148" s="243">
        <f t="shared" si="5438"/>
        <v>0</v>
      </c>
      <c r="JE148" s="243">
        <f t="shared" si="5439"/>
        <v>0</v>
      </c>
      <c r="JF148" s="243">
        <f>VLOOKUP($B148,факт!$D$7:$HK$128,61,0)</f>
        <v>0</v>
      </c>
      <c r="JG148" s="243">
        <f>VLOOKUP($B148,факт!$D$7:$HK$128,62,0)</f>
        <v>0</v>
      </c>
      <c r="JH148" s="243">
        <f>VLOOKUP($B148,факт!$D$7:$HK$128,59,0)</f>
        <v>0</v>
      </c>
      <c r="JI148" s="243">
        <f>VLOOKUP($B148,факт!$D$7:$HK$128,60,0)</f>
        <v>0</v>
      </c>
      <c r="JJ148" s="243">
        <f t="shared" si="5440"/>
        <v>0</v>
      </c>
      <c r="JK148" s="243">
        <f t="shared" si="5441"/>
        <v>0</v>
      </c>
      <c r="JL148" s="242"/>
      <c r="JM148" s="243">
        <f t="shared" si="5442"/>
        <v>0</v>
      </c>
      <c r="JN148" s="243">
        <f t="shared" si="5443"/>
        <v>0</v>
      </c>
      <c r="JO148" s="243">
        <f t="shared" si="5444"/>
        <v>0</v>
      </c>
      <c r="JP148" s="243">
        <f>VLOOKUP($B148,факт!$D$7:$HK$128,213,0)</f>
        <v>0</v>
      </c>
      <c r="JQ148" s="243">
        <f>VLOOKUP($B148,факт!$D$7:$HK$128,214,0)</f>
        <v>0</v>
      </c>
      <c r="JR148" s="244"/>
      <c r="JS148" s="244"/>
      <c r="JT148" s="243">
        <f t="shared" si="5445"/>
        <v>0</v>
      </c>
      <c r="JU148" s="243">
        <f t="shared" si="5446"/>
        <v>0</v>
      </c>
      <c r="JV148" s="242"/>
      <c r="JW148" s="243">
        <f t="shared" si="5212"/>
        <v>0</v>
      </c>
      <c r="JX148" s="243">
        <f t="shared" si="5447"/>
        <v>0</v>
      </c>
      <c r="JY148" s="243">
        <f t="shared" si="5448"/>
        <v>0</v>
      </c>
      <c r="JZ148" s="243">
        <f>VLOOKUP($B148,факт!$D$7:$HK$128,211,0)</f>
        <v>0</v>
      </c>
      <c r="KA148" s="243">
        <f>VLOOKUP($B148,факт!$D$7:$HK$128,212,0)</f>
        <v>0</v>
      </c>
      <c r="KB148" s="243">
        <f>VLOOKUP($B148,факт!$D$7:$HK$128,209,0)</f>
        <v>0</v>
      </c>
      <c r="KC148" s="243">
        <f>VLOOKUP($B148,факт!$D$7:$HK$128,210,0)</f>
        <v>0</v>
      </c>
      <c r="KD148" s="243">
        <f t="shared" si="5449"/>
        <v>0</v>
      </c>
      <c r="KE148" s="243">
        <f t="shared" si="5450"/>
        <v>0</v>
      </c>
      <c r="KF148" s="242">
        <v>0</v>
      </c>
      <c r="KG148" s="243">
        <f t="shared" si="5451"/>
        <v>0</v>
      </c>
      <c r="KH148" s="243">
        <f t="shared" si="5452"/>
        <v>0</v>
      </c>
      <c r="KI148" s="243">
        <f t="shared" si="5453"/>
        <v>0</v>
      </c>
      <c r="KJ148" s="243">
        <f>VLOOKUP($B148,факт!$D$7:$HK$128,161,0)</f>
        <v>0</v>
      </c>
      <c r="KK148" s="243">
        <f>VLOOKUP($B148,факт!$D$7:$HK$128,162,0)</f>
        <v>0</v>
      </c>
      <c r="KL148" s="243">
        <f>VLOOKUP($B148,факт!$D$7:$HK$128,159,0)</f>
        <v>0</v>
      </c>
      <c r="KM148" s="243">
        <f>VLOOKUP($B148,факт!$D$7:$HK$128,160,0)</f>
        <v>0</v>
      </c>
      <c r="KN148" s="243">
        <f t="shared" si="5454"/>
        <v>0</v>
      </c>
      <c r="KO148" s="243">
        <f t="shared" si="5455"/>
        <v>0</v>
      </c>
      <c r="KP148" s="242">
        <v>0</v>
      </c>
      <c r="KQ148" s="243">
        <f t="shared" si="5456"/>
        <v>0</v>
      </c>
      <c r="KR148" s="243">
        <f t="shared" si="5457"/>
        <v>0</v>
      </c>
      <c r="KS148" s="243">
        <f t="shared" si="5458"/>
        <v>0</v>
      </c>
      <c r="KT148" s="244"/>
      <c r="KU148" s="244"/>
      <c r="KV148" s="244"/>
      <c r="KW148" s="244"/>
      <c r="KX148" s="243">
        <f t="shared" si="5459"/>
        <v>0</v>
      </c>
      <c r="KY148" s="243">
        <f t="shared" si="5460"/>
        <v>0</v>
      </c>
      <c r="KZ148" s="242">
        <v>0</v>
      </c>
      <c r="LA148" s="243">
        <f t="shared" si="5213"/>
        <v>0</v>
      </c>
      <c r="LB148" s="243">
        <f t="shared" si="5461"/>
        <v>0</v>
      </c>
      <c r="LC148" s="243">
        <f t="shared" si="5462"/>
        <v>0</v>
      </c>
      <c r="LD148" s="243">
        <f>VLOOKUP($B148,факт!$D$7:$HK$128,89,0)</f>
        <v>0</v>
      </c>
      <c r="LE148" s="243">
        <f>VLOOKUP($B148,факт!$D$7:$HK$128,90,0)</f>
        <v>0</v>
      </c>
      <c r="LF148" s="243">
        <f>VLOOKUP($B148,факт!$D$7:$HK$128,87,0)</f>
        <v>0</v>
      </c>
      <c r="LG148" s="243">
        <f>VLOOKUP($B148,факт!$D$7:$HK$128,88,0)</f>
        <v>0</v>
      </c>
      <c r="LH148" s="243">
        <f t="shared" si="5463"/>
        <v>0</v>
      </c>
      <c r="LI148" s="243">
        <f t="shared" si="5464"/>
        <v>0</v>
      </c>
      <c r="LJ148" s="242">
        <v>0</v>
      </c>
      <c r="LK148" s="243">
        <f t="shared" si="5214"/>
        <v>0</v>
      </c>
      <c r="LL148" s="243">
        <f t="shared" si="5465"/>
        <v>0</v>
      </c>
      <c r="LM148" s="243">
        <f t="shared" si="5466"/>
        <v>0</v>
      </c>
      <c r="LN148" s="243">
        <f>VLOOKUP($B148,факт!$D$7:$HK$128,69,0)</f>
        <v>0</v>
      </c>
      <c r="LO148" s="243">
        <f>VLOOKUP($B148,факт!$D$7:$HK$128,70,0)</f>
        <v>0</v>
      </c>
      <c r="LP148" s="244"/>
      <c r="LQ148" s="244"/>
      <c r="LR148" s="243">
        <f t="shared" si="5467"/>
        <v>0</v>
      </c>
      <c r="LS148" s="243">
        <f t="shared" si="5468"/>
        <v>0</v>
      </c>
      <c r="LT148" s="242"/>
      <c r="LU148" s="243">
        <f t="shared" si="5215"/>
        <v>0</v>
      </c>
      <c r="LV148" s="243">
        <f t="shared" si="5469"/>
        <v>0</v>
      </c>
      <c r="LW148" s="243">
        <f t="shared" si="5470"/>
        <v>0</v>
      </c>
      <c r="LX148" s="243">
        <f>VLOOKUP($B148,факт!$D$7:$HK$128,83,0)</f>
        <v>0</v>
      </c>
      <c r="LY148" s="243">
        <f>VLOOKUP($B148,факт!$D$7:$HK$128,84,0)</f>
        <v>0</v>
      </c>
      <c r="LZ148" s="244"/>
      <c r="MA148" s="244"/>
      <c r="MB148" s="243">
        <f t="shared" si="5471"/>
        <v>0</v>
      </c>
      <c r="MC148" s="243">
        <f t="shared" si="5472"/>
        <v>0</v>
      </c>
      <c r="MD148" s="246"/>
      <c r="ME148" s="243">
        <f t="shared" si="5216"/>
        <v>0</v>
      </c>
      <c r="MF148" s="243">
        <f t="shared" si="5473"/>
        <v>0</v>
      </c>
      <c r="MG148" s="243">
        <f t="shared" si="5474"/>
        <v>0</v>
      </c>
      <c r="MH148" s="243">
        <f>VLOOKUP($B148,факт!$D$7:$HK$128,73,0)</f>
        <v>0</v>
      </c>
      <c r="MI148" s="243">
        <f>VLOOKUP($B148,факт!$D$7:$HK$128,74,0)</f>
        <v>0</v>
      </c>
      <c r="MJ148" s="243">
        <f>VLOOKUP($B148,факт!$D$7:$HK$128,71,0)</f>
        <v>0</v>
      </c>
      <c r="MK148" s="243">
        <f>VLOOKUP($B148,факт!$D$7:$HK$128,72,0)</f>
        <v>0</v>
      </c>
      <c r="ML148" s="243">
        <f t="shared" si="5475"/>
        <v>0</v>
      </c>
      <c r="MM148" s="243">
        <f t="shared" si="5476"/>
        <v>0</v>
      </c>
      <c r="MN148" s="242">
        <v>0</v>
      </c>
      <c r="MO148" s="243">
        <f t="shared" si="5217"/>
        <v>0</v>
      </c>
      <c r="MP148" s="243">
        <f t="shared" si="5477"/>
        <v>0</v>
      </c>
      <c r="MQ148" s="243">
        <f t="shared" si="5478"/>
        <v>0</v>
      </c>
      <c r="MR148" s="243">
        <f>VLOOKUP($B148,факт!$D$7:$HK$128,53,0)</f>
        <v>0</v>
      </c>
      <c r="MS148" s="243">
        <f>VLOOKUP($B148,факт!$D$7:$HK$128,54,0)</f>
        <v>0</v>
      </c>
      <c r="MT148" s="243">
        <f>VLOOKUP($B148,факт!$D$7:$HK$128,51,0)</f>
        <v>0</v>
      </c>
      <c r="MU148" s="243">
        <f>VLOOKUP($B148,факт!$D$7:$HK$128,52,0)</f>
        <v>0</v>
      </c>
      <c r="MV148" s="243">
        <f t="shared" si="5479"/>
        <v>0</v>
      </c>
      <c r="MW148" s="243">
        <f t="shared" si="5480"/>
        <v>0</v>
      </c>
      <c r="MX148" s="242">
        <v>0</v>
      </c>
      <c r="MY148" s="243">
        <f t="shared" si="5481"/>
        <v>0</v>
      </c>
      <c r="MZ148" s="243">
        <f t="shared" si="5482"/>
        <v>0</v>
      </c>
      <c r="NA148" s="243">
        <f t="shared" si="5483"/>
        <v>0</v>
      </c>
      <c r="NB148" s="243">
        <f>VLOOKUP($B148,факт!$D$7:$HK$128,77,0)</f>
        <v>0</v>
      </c>
      <c r="NC148" s="243">
        <f>VLOOKUP($B148,факт!$D$7:$HK$128,78,0)</f>
        <v>0</v>
      </c>
      <c r="ND148" s="243">
        <f>VLOOKUP($B148,факт!$D$7:$HK$128,75,0)</f>
        <v>0</v>
      </c>
      <c r="NE148" s="243">
        <f>VLOOKUP($B148,факт!$D$7:$HK$128,76,0)</f>
        <v>0</v>
      </c>
      <c r="NF148" s="243">
        <f t="shared" si="5484"/>
        <v>0</v>
      </c>
      <c r="NG148" s="243">
        <f t="shared" si="5485"/>
        <v>0</v>
      </c>
      <c r="NH148" s="242"/>
      <c r="NI148" s="243">
        <f t="shared" si="5486"/>
        <v>0</v>
      </c>
      <c r="NJ148" s="243">
        <f t="shared" si="5487"/>
        <v>0</v>
      </c>
      <c r="NK148" s="243">
        <f t="shared" si="5488"/>
        <v>0</v>
      </c>
      <c r="NL148" s="243">
        <f>VLOOKUP($B148,факт!$D$7:$HK$128,95,0)</f>
        <v>0</v>
      </c>
      <c r="NM148" s="243">
        <f>VLOOKUP($B148,факт!$D$7:$HK$128,96,0)</f>
        <v>0</v>
      </c>
      <c r="NN148" s="243">
        <f>VLOOKUP($B148,факт!$D$7:$HK$128,93,0)</f>
        <v>0</v>
      </c>
      <c r="NO148" s="243">
        <f>VLOOKUP($B148,факт!$D$7:$HK$128,94,0)</f>
        <v>0</v>
      </c>
      <c r="NP148" s="243">
        <f t="shared" si="5489"/>
        <v>0</v>
      </c>
      <c r="NQ148" s="243">
        <f t="shared" si="5490"/>
        <v>0</v>
      </c>
      <c r="NR148" s="242">
        <v>0</v>
      </c>
      <c r="NS148" s="243">
        <f t="shared" si="5491"/>
        <v>0</v>
      </c>
      <c r="NT148" s="243">
        <f t="shared" si="5492"/>
        <v>0</v>
      </c>
      <c r="NU148" s="243">
        <f t="shared" si="5493"/>
        <v>0</v>
      </c>
      <c r="NV148" s="243">
        <f>VLOOKUP($B148,факт!$D$7:$HK$128,81,0)</f>
        <v>0</v>
      </c>
      <c r="NW148" s="243">
        <f>VLOOKUP($B148,факт!$D$7:$HK$128,82,0)</f>
        <v>0</v>
      </c>
      <c r="NX148" s="244"/>
      <c r="NY148" s="244"/>
      <c r="NZ148" s="243">
        <f t="shared" si="5494"/>
        <v>0</v>
      </c>
      <c r="OA148" s="243">
        <f t="shared" si="5495"/>
        <v>0</v>
      </c>
      <c r="OB148" s="242"/>
      <c r="OC148" s="243">
        <f t="shared" si="5218"/>
        <v>0</v>
      </c>
      <c r="OD148" s="243">
        <f t="shared" si="5496"/>
        <v>0</v>
      </c>
      <c r="OE148" s="243">
        <f t="shared" si="5497"/>
        <v>0</v>
      </c>
      <c r="OF148" s="244"/>
      <c r="OG148" s="244"/>
      <c r="OH148" s="244"/>
      <c r="OI148" s="244"/>
      <c r="OJ148" s="243">
        <f t="shared" si="5498"/>
        <v>0</v>
      </c>
      <c r="OK148" s="243">
        <f t="shared" si="5499"/>
        <v>0</v>
      </c>
      <c r="OL148" s="242">
        <v>0</v>
      </c>
      <c r="OM148" s="243">
        <f t="shared" si="5219"/>
        <v>0</v>
      </c>
      <c r="ON148" s="243">
        <f t="shared" si="5500"/>
        <v>0</v>
      </c>
      <c r="OO148" s="243">
        <f t="shared" si="5501"/>
        <v>0</v>
      </c>
      <c r="OP148" s="243">
        <f>VLOOKUP($B148,факт!$D$7:$HK$128,47,0)</f>
        <v>0</v>
      </c>
      <c r="OQ148" s="243">
        <f>VLOOKUP($B148,факт!$D$7:$HK$128,48,0)</f>
        <v>0</v>
      </c>
      <c r="OR148" s="244"/>
      <c r="OS148" s="244"/>
      <c r="OT148" s="243">
        <f t="shared" si="5502"/>
        <v>0</v>
      </c>
      <c r="OU148" s="243">
        <f t="shared" si="5503"/>
        <v>0</v>
      </c>
      <c r="OV148" s="242">
        <v>0</v>
      </c>
      <c r="OW148" s="243">
        <f t="shared" si="5220"/>
        <v>0</v>
      </c>
      <c r="OX148" s="243">
        <f t="shared" si="5504"/>
        <v>0</v>
      </c>
      <c r="OY148" s="243">
        <f t="shared" si="5505"/>
        <v>0</v>
      </c>
      <c r="OZ148" s="244"/>
      <c r="PA148" s="244"/>
      <c r="PB148" s="244"/>
      <c r="PC148" s="244"/>
      <c r="PD148" s="243">
        <f t="shared" si="5506"/>
        <v>0</v>
      </c>
      <c r="PE148" s="243">
        <f t="shared" si="5507"/>
        <v>0</v>
      </c>
      <c r="PF148" s="242">
        <v>0</v>
      </c>
      <c r="PG148" s="243">
        <f>SUM(PF148*$D148*$F148*$G148*$J148*PG$9)</f>
        <v>0</v>
      </c>
      <c r="PH148" s="243">
        <f t="shared" si="5508"/>
        <v>0</v>
      </c>
      <c r="PI148" s="243">
        <f t="shared" si="5509"/>
        <v>0</v>
      </c>
      <c r="PJ148" s="243">
        <f>VLOOKUP($B148,факт!$D$7:$HK$128,45,0)</f>
        <v>0</v>
      </c>
      <c r="PK148" s="243">
        <f>VLOOKUP($B148,факт!$D$7:$HK$128,46,0)</f>
        <v>0</v>
      </c>
      <c r="PL148" s="244"/>
      <c r="PM148" s="244"/>
      <c r="PN148" s="243">
        <f t="shared" si="5510"/>
        <v>0</v>
      </c>
      <c r="PO148" s="243">
        <f t="shared" si="5511"/>
        <v>0</v>
      </c>
      <c r="PP148" s="243"/>
      <c r="PQ148" s="243"/>
      <c r="PR148" s="243">
        <f t="shared" si="5512"/>
        <v>0</v>
      </c>
      <c r="PS148" s="243">
        <f t="shared" si="5513"/>
        <v>0</v>
      </c>
      <c r="PT148" s="244"/>
      <c r="PU148" s="244"/>
      <c r="PV148" s="244"/>
      <c r="PW148" s="244"/>
      <c r="PX148" s="243">
        <f t="shared" si="5514"/>
        <v>0</v>
      </c>
      <c r="PY148" s="243">
        <f t="shared" si="5515"/>
        <v>0</v>
      </c>
      <c r="PZ148" s="243"/>
      <c r="QA148" s="243"/>
      <c r="QB148" s="243">
        <f t="shared" si="5516"/>
        <v>0</v>
      </c>
      <c r="QC148" s="243">
        <f t="shared" si="5517"/>
        <v>0</v>
      </c>
      <c r="QD148" s="244"/>
      <c r="QE148" s="244"/>
      <c r="QF148" s="244"/>
      <c r="QG148" s="244"/>
      <c r="QH148" s="243">
        <f t="shared" si="5518"/>
        <v>0</v>
      </c>
      <c r="QI148" s="243">
        <f t="shared" si="5519"/>
        <v>0</v>
      </c>
      <c r="QJ148" s="247">
        <f t="shared" si="5520"/>
        <v>39</v>
      </c>
      <c r="QK148" s="247">
        <f t="shared" si="5521"/>
        <v>947506.55999999994</v>
      </c>
      <c r="QL148" s="247">
        <f t="shared" si="5522"/>
        <v>3.25</v>
      </c>
      <c r="QM148" s="247">
        <f t="shared" si="5523"/>
        <v>78958.880000000005</v>
      </c>
      <c r="QN148" s="247">
        <f t="shared" si="5524"/>
        <v>1</v>
      </c>
      <c r="QO148" s="247">
        <f t="shared" si="5525"/>
        <v>25841.09</v>
      </c>
      <c r="QP148" s="247">
        <f t="shared" si="5526"/>
        <v>0</v>
      </c>
      <c r="QQ148" s="247">
        <f t="shared" si="5527"/>
        <v>0</v>
      </c>
      <c r="QR148" s="243">
        <f t="shared" si="5528"/>
        <v>-2.25</v>
      </c>
      <c r="QS148" s="243">
        <f t="shared" si="5529"/>
        <v>-53117.790000000008</v>
      </c>
    </row>
    <row r="149" spans="1:461" s="199" customFormat="1" ht="27.75" customHeight="1" x14ac:dyDescent="0.25">
      <c r="A149" s="230">
        <v>35</v>
      </c>
      <c r="B149" s="230"/>
      <c r="C149" s="231" t="s">
        <v>50</v>
      </c>
      <c r="D149" s="274"/>
      <c r="E149" s="274"/>
      <c r="F149" s="275">
        <v>1.23</v>
      </c>
      <c r="G149" s="276"/>
      <c r="H149" s="274"/>
      <c r="I149" s="274"/>
      <c r="J149" s="274"/>
      <c r="K149" s="265">
        <v>2.57</v>
      </c>
      <c r="L149" s="277">
        <f t="shared" ref="L149:BW149" si="5531">SUM(L150:L153)</f>
        <v>0</v>
      </c>
      <c r="M149" s="277">
        <f t="shared" si="5531"/>
        <v>0</v>
      </c>
      <c r="N149" s="277">
        <f t="shared" si="5531"/>
        <v>0</v>
      </c>
      <c r="O149" s="277">
        <f t="shared" si="5531"/>
        <v>0</v>
      </c>
      <c r="P149" s="277">
        <f t="shared" si="5531"/>
        <v>0</v>
      </c>
      <c r="Q149" s="277">
        <f t="shared" si="5531"/>
        <v>0</v>
      </c>
      <c r="R149" s="277">
        <f t="shared" si="5531"/>
        <v>0</v>
      </c>
      <c r="S149" s="277">
        <f t="shared" si="5531"/>
        <v>0</v>
      </c>
      <c r="T149" s="277">
        <f t="shared" si="5531"/>
        <v>0</v>
      </c>
      <c r="U149" s="277">
        <f t="shared" si="5531"/>
        <v>0</v>
      </c>
      <c r="V149" s="277">
        <f t="shared" si="5531"/>
        <v>93</v>
      </c>
      <c r="W149" s="277">
        <f t="shared" si="5531"/>
        <v>1664348.2799999998</v>
      </c>
      <c r="X149" s="277">
        <f t="shared" si="5531"/>
        <v>7.75</v>
      </c>
      <c r="Y149" s="277">
        <f t="shared" si="5531"/>
        <v>138695.68999999997</v>
      </c>
      <c r="Z149" s="277">
        <f t="shared" si="5531"/>
        <v>7</v>
      </c>
      <c r="AA149" s="277">
        <f t="shared" si="5531"/>
        <v>136245.47999999998</v>
      </c>
      <c r="AB149" s="277">
        <f t="shared" si="5531"/>
        <v>0</v>
      </c>
      <c r="AC149" s="277">
        <f t="shared" si="5531"/>
        <v>0</v>
      </c>
      <c r="AD149" s="277">
        <f t="shared" si="5531"/>
        <v>-0.74999999999999956</v>
      </c>
      <c r="AE149" s="277">
        <f t="shared" si="5531"/>
        <v>-2450.2099999999991</v>
      </c>
      <c r="AF149" s="277">
        <f t="shared" si="5531"/>
        <v>0</v>
      </c>
      <c r="AG149" s="277">
        <f t="shared" si="5531"/>
        <v>0</v>
      </c>
      <c r="AH149" s="277">
        <f t="shared" si="5531"/>
        <v>0</v>
      </c>
      <c r="AI149" s="277">
        <f t="shared" si="5531"/>
        <v>0</v>
      </c>
      <c r="AJ149" s="277">
        <f t="shared" si="5531"/>
        <v>0</v>
      </c>
      <c r="AK149" s="277">
        <f t="shared" si="5531"/>
        <v>0</v>
      </c>
      <c r="AL149" s="277">
        <f t="shared" si="5531"/>
        <v>0</v>
      </c>
      <c r="AM149" s="277">
        <f t="shared" si="5531"/>
        <v>0</v>
      </c>
      <c r="AN149" s="277">
        <f t="shared" si="5531"/>
        <v>0</v>
      </c>
      <c r="AO149" s="277">
        <f t="shared" si="5531"/>
        <v>0</v>
      </c>
      <c r="AP149" s="277">
        <f t="shared" si="5531"/>
        <v>0</v>
      </c>
      <c r="AQ149" s="277">
        <f t="shared" si="5531"/>
        <v>0</v>
      </c>
      <c r="AR149" s="277">
        <f t="shared" si="5531"/>
        <v>0</v>
      </c>
      <c r="AS149" s="277">
        <f t="shared" si="5531"/>
        <v>0</v>
      </c>
      <c r="AT149" s="277">
        <f t="shared" si="5531"/>
        <v>0</v>
      </c>
      <c r="AU149" s="277">
        <f t="shared" si="5531"/>
        <v>0</v>
      </c>
      <c r="AV149" s="277">
        <f t="shared" si="5531"/>
        <v>0</v>
      </c>
      <c r="AW149" s="277">
        <f t="shared" si="5531"/>
        <v>0</v>
      </c>
      <c r="AX149" s="277">
        <f t="shared" si="5531"/>
        <v>0</v>
      </c>
      <c r="AY149" s="277">
        <f t="shared" si="5531"/>
        <v>0</v>
      </c>
      <c r="AZ149" s="277">
        <f t="shared" si="5531"/>
        <v>0</v>
      </c>
      <c r="BA149" s="277">
        <f t="shared" si="5531"/>
        <v>0</v>
      </c>
      <c r="BB149" s="277">
        <f t="shared" si="5531"/>
        <v>0</v>
      </c>
      <c r="BC149" s="277">
        <f t="shared" si="5531"/>
        <v>0</v>
      </c>
      <c r="BD149" s="277">
        <f t="shared" si="5531"/>
        <v>0</v>
      </c>
      <c r="BE149" s="277">
        <f t="shared" si="5531"/>
        <v>0</v>
      </c>
      <c r="BF149" s="277">
        <f t="shared" si="5531"/>
        <v>0</v>
      </c>
      <c r="BG149" s="277">
        <f t="shared" si="5531"/>
        <v>0</v>
      </c>
      <c r="BH149" s="277">
        <f t="shared" si="5531"/>
        <v>0</v>
      </c>
      <c r="BI149" s="277">
        <f t="shared" si="5531"/>
        <v>0</v>
      </c>
      <c r="BJ149" s="277">
        <f t="shared" si="5531"/>
        <v>0</v>
      </c>
      <c r="BK149" s="277">
        <f t="shared" si="5531"/>
        <v>0</v>
      </c>
      <c r="BL149" s="277">
        <f t="shared" si="5531"/>
        <v>0</v>
      </c>
      <c r="BM149" s="277">
        <f t="shared" si="5531"/>
        <v>0</v>
      </c>
      <c r="BN149" s="277">
        <f t="shared" si="5531"/>
        <v>0</v>
      </c>
      <c r="BO149" s="277">
        <f t="shared" si="5531"/>
        <v>0</v>
      </c>
      <c r="BP149" s="277">
        <f t="shared" si="5531"/>
        <v>0</v>
      </c>
      <c r="BQ149" s="277">
        <f t="shared" si="5531"/>
        <v>0</v>
      </c>
      <c r="BR149" s="277">
        <f t="shared" si="5531"/>
        <v>0</v>
      </c>
      <c r="BS149" s="277">
        <f t="shared" si="5531"/>
        <v>0</v>
      </c>
      <c r="BT149" s="277">
        <f t="shared" si="5531"/>
        <v>0</v>
      </c>
      <c r="BU149" s="277">
        <f t="shared" si="5531"/>
        <v>0</v>
      </c>
      <c r="BV149" s="277">
        <f t="shared" si="5531"/>
        <v>0</v>
      </c>
      <c r="BW149" s="277">
        <f t="shared" si="5531"/>
        <v>0</v>
      </c>
      <c r="BX149" s="277">
        <f t="shared" ref="BX149:EI149" si="5532">SUM(BX150:BX153)</f>
        <v>0</v>
      </c>
      <c r="BY149" s="277">
        <f t="shared" si="5532"/>
        <v>0</v>
      </c>
      <c r="BZ149" s="277">
        <f t="shared" si="5532"/>
        <v>0</v>
      </c>
      <c r="CA149" s="277">
        <f t="shared" si="5532"/>
        <v>0</v>
      </c>
      <c r="CB149" s="277">
        <f t="shared" si="5532"/>
        <v>0</v>
      </c>
      <c r="CC149" s="277">
        <f t="shared" si="5532"/>
        <v>0</v>
      </c>
      <c r="CD149" s="277">
        <f t="shared" si="5532"/>
        <v>0</v>
      </c>
      <c r="CE149" s="277">
        <f t="shared" si="5532"/>
        <v>0</v>
      </c>
      <c r="CF149" s="277">
        <f t="shared" si="5532"/>
        <v>0</v>
      </c>
      <c r="CG149" s="277">
        <f t="shared" si="5532"/>
        <v>0</v>
      </c>
      <c r="CH149" s="277">
        <f t="shared" si="5532"/>
        <v>0</v>
      </c>
      <c r="CI149" s="277">
        <f t="shared" si="5532"/>
        <v>0</v>
      </c>
      <c r="CJ149" s="277">
        <f t="shared" si="5532"/>
        <v>0</v>
      </c>
      <c r="CK149" s="277">
        <f t="shared" si="5532"/>
        <v>0</v>
      </c>
      <c r="CL149" s="277">
        <f t="shared" si="5532"/>
        <v>0</v>
      </c>
      <c r="CM149" s="277">
        <f t="shared" si="5532"/>
        <v>0</v>
      </c>
      <c r="CN149" s="277">
        <f t="shared" si="5532"/>
        <v>0</v>
      </c>
      <c r="CO149" s="277">
        <f t="shared" si="5532"/>
        <v>0</v>
      </c>
      <c r="CP149" s="277">
        <f t="shared" si="5532"/>
        <v>0</v>
      </c>
      <c r="CQ149" s="277">
        <f t="shared" si="5532"/>
        <v>0</v>
      </c>
      <c r="CR149" s="277">
        <f t="shared" si="5532"/>
        <v>0</v>
      </c>
      <c r="CS149" s="277">
        <f t="shared" si="5532"/>
        <v>0</v>
      </c>
      <c r="CT149" s="277">
        <f t="shared" si="5532"/>
        <v>0</v>
      </c>
      <c r="CU149" s="277">
        <f t="shared" si="5532"/>
        <v>0</v>
      </c>
      <c r="CV149" s="277">
        <f t="shared" si="5532"/>
        <v>0</v>
      </c>
      <c r="CW149" s="277">
        <f t="shared" si="5532"/>
        <v>0</v>
      </c>
      <c r="CX149" s="277">
        <f t="shared" si="5532"/>
        <v>0</v>
      </c>
      <c r="CY149" s="277">
        <f t="shared" si="5532"/>
        <v>0</v>
      </c>
      <c r="CZ149" s="277">
        <f t="shared" si="5532"/>
        <v>0</v>
      </c>
      <c r="DA149" s="277">
        <f t="shared" si="5532"/>
        <v>0</v>
      </c>
      <c r="DB149" s="277">
        <f t="shared" si="5532"/>
        <v>0</v>
      </c>
      <c r="DC149" s="277">
        <f t="shared" si="5532"/>
        <v>0</v>
      </c>
      <c r="DD149" s="277">
        <f t="shared" si="5532"/>
        <v>0</v>
      </c>
      <c r="DE149" s="277">
        <f t="shared" si="5532"/>
        <v>0</v>
      </c>
      <c r="DF149" s="277">
        <f t="shared" si="5532"/>
        <v>0</v>
      </c>
      <c r="DG149" s="277">
        <f t="shared" si="5532"/>
        <v>0</v>
      </c>
      <c r="DH149" s="277">
        <f t="shared" si="5532"/>
        <v>0</v>
      </c>
      <c r="DI149" s="277">
        <f t="shared" si="5532"/>
        <v>0</v>
      </c>
      <c r="DJ149" s="277">
        <f t="shared" si="5532"/>
        <v>0</v>
      </c>
      <c r="DK149" s="277">
        <f t="shared" si="5532"/>
        <v>0</v>
      </c>
      <c r="DL149" s="277">
        <f t="shared" si="5532"/>
        <v>0</v>
      </c>
      <c r="DM149" s="277">
        <f t="shared" si="5532"/>
        <v>0</v>
      </c>
      <c r="DN149" s="277">
        <f t="shared" si="5532"/>
        <v>0</v>
      </c>
      <c r="DO149" s="277">
        <f t="shared" si="5532"/>
        <v>0</v>
      </c>
      <c r="DP149" s="277">
        <f t="shared" si="5532"/>
        <v>0</v>
      </c>
      <c r="DQ149" s="277">
        <f t="shared" si="5532"/>
        <v>0</v>
      </c>
      <c r="DR149" s="277">
        <f t="shared" si="5532"/>
        <v>0</v>
      </c>
      <c r="DS149" s="277">
        <f t="shared" si="5532"/>
        <v>0</v>
      </c>
      <c r="DT149" s="277">
        <f t="shared" si="5532"/>
        <v>0</v>
      </c>
      <c r="DU149" s="277">
        <f t="shared" si="5532"/>
        <v>0</v>
      </c>
      <c r="DV149" s="277">
        <f t="shared" si="5532"/>
        <v>0</v>
      </c>
      <c r="DW149" s="277">
        <f t="shared" si="5532"/>
        <v>0</v>
      </c>
      <c r="DX149" s="277">
        <f t="shared" si="5532"/>
        <v>0</v>
      </c>
      <c r="DY149" s="277">
        <f t="shared" si="5532"/>
        <v>0</v>
      </c>
      <c r="DZ149" s="277">
        <f t="shared" si="5532"/>
        <v>0</v>
      </c>
      <c r="EA149" s="277">
        <f t="shared" si="5532"/>
        <v>0</v>
      </c>
      <c r="EB149" s="277">
        <f t="shared" si="5532"/>
        <v>0</v>
      </c>
      <c r="EC149" s="277">
        <f t="shared" si="5532"/>
        <v>0</v>
      </c>
      <c r="ED149" s="277">
        <f t="shared" si="5532"/>
        <v>0</v>
      </c>
      <c r="EE149" s="277">
        <f t="shared" si="5532"/>
        <v>0</v>
      </c>
      <c r="EF149" s="277">
        <f t="shared" si="5532"/>
        <v>0</v>
      </c>
      <c r="EG149" s="277">
        <f t="shared" si="5532"/>
        <v>0</v>
      </c>
      <c r="EH149" s="277">
        <f t="shared" si="5532"/>
        <v>0</v>
      </c>
      <c r="EI149" s="277">
        <f t="shared" si="5532"/>
        <v>0</v>
      </c>
      <c r="EJ149" s="277">
        <f t="shared" ref="EJ149:GU149" si="5533">SUM(EJ150:EJ153)</f>
        <v>0</v>
      </c>
      <c r="EK149" s="277">
        <f t="shared" si="5533"/>
        <v>0</v>
      </c>
      <c r="EL149" s="277">
        <f t="shared" si="5533"/>
        <v>5</v>
      </c>
      <c r="EM149" s="277">
        <f t="shared" si="5533"/>
        <v>116781.84</v>
      </c>
      <c r="EN149" s="277">
        <f t="shared" si="5533"/>
        <v>0.41666666666666669</v>
      </c>
      <c r="EO149" s="277">
        <f t="shared" si="5533"/>
        <v>9731.82</v>
      </c>
      <c r="EP149" s="277">
        <f t="shared" si="5533"/>
        <v>1</v>
      </c>
      <c r="EQ149" s="277">
        <f t="shared" si="5533"/>
        <v>23356.37</v>
      </c>
      <c r="ER149" s="277">
        <f t="shared" si="5533"/>
        <v>0</v>
      </c>
      <c r="ES149" s="277">
        <f t="shared" si="5533"/>
        <v>0</v>
      </c>
      <c r="ET149" s="277">
        <f t="shared" si="5533"/>
        <v>0.58333333333333326</v>
      </c>
      <c r="EU149" s="277">
        <f t="shared" si="5533"/>
        <v>13624.55</v>
      </c>
      <c r="EV149" s="277">
        <f t="shared" si="5533"/>
        <v>0</v>
      </c>
      <c r="EW149" s="277">
        <f t="shared" si="5533"/>
        <v>0</v>
      </c>
      <c r="EX149" s="277">
        <f t="shared" si="5533"/>
        <v>0</v>
      </c>
      <c r="EY149" s="277">
        <f t="shared" si="5533"/>
        <v>0</v>
      </c>
      <c r="EZ149" s="277">
        <f t="shared" si="5533"/>
        <v>0</v>
      </c>
      <c r="FA149" s="277">
        <f t="shared" si="5533"/>
        <v>0</v>
      </c>
      <c r="FB149" s="277">
        <f t="shared" si="5533"/>
        <v>0</v>
      </c>
      <c r="FC149" s="277">
        <f t="shared" si="5533"/>
        <v>0</v>
      </c>
      <c r="FD149" s="277">
        <f t="shared" si="5533"/>
        <v>0</v>
      </c>
      <c r="FE149" s="277">
        <f t="shared" si="5533"/>
        <v>0</v>
      </c>
      <c r="FF149" s="277">
        <f t="shared" si="5533"/>
        <v>15</v>
      </c>
      <c r="FG149" s="277">
        <f t="shared" si="5533"/>
        <v>350345.51999999996</v>
      </c>
      <c r="FH149" s="277">
        <f t="shared" si="5533"/>
        <v>1.25</v>
      </c>
      <c r="FI149" s="277">
        <f t="shared" si="5533"/>
        <v>29195.459999999995</v>
      </c>
      <c r="FJ149" s="277">
        <f t="shared" si="5533"/>
        <v>0</v>
      </c>
      <c r="FK149" s="277">
        <f t="shared" si="5533"/>
        <v>0</v>
      </c>
      <c r="FL149" s="277">
        <f t="shared" si="5533"/>
        <v>0</v>
      </c>
      <c r="FM149" s="277">
        <f t="shared" si="5533"/>
        <v>0</v>
      </c>
      <c r="FN149" s="277">
        <f t="shared" si="5533"/>
        <v>-1.25</v>
      </c>
      <c r="FO149" s="277">
        <f t="shared" si="5533"/>
        <v>-29195.459999999995</v>
      </c>
      <c r="FP149" s="277">
        <f t="shared" si="5533"/>
        <v>0</v>
      </c>
      <c r="FQ149" s="277">
        <f t="shared" si="5533"/>
        <v>0</v>
      </c>
      <c r="FR149" s="277">
        <f t="shared" si="5533"/>
        <v>0</v>
      </c>
      <c r="FS149" s="277">
        <f t="shared" si="5533"/>
        <v>0</v>
      </c>
      <c r="FT149" s="277">
        <f t="shared" si="5533"/>
        <v>0</v>
      </c>
      <c r="FU149" s="277">
        <f t="shared" si="5533"/>
        <v>0</v>
      </c>
      <c r="FV149" s="277">
        <f t="shared" si="5533"/>
        <v>0</v>
      </c>
      <c r="FW149" s="277">
        <f t="shared" si="5533"/>
        <v>0</v>
      </c>
      <c r="FX149" s="277">
        <f t="shared" si="5533"/>
        <v>0</v>
      </c>
      <c r="FY149" s="277">
        <f t="shared" si="5533"/>
        <v>0</v>
      </c>
      <c r="FZ149" s="277">
        <f t="shared" si="5533"/>
        <v>16</v>
      </c>
      <c r="GA149" s="277">
        <f t="shared" si="5533"/>
        <v>286239.74400000001</v>
      </c>
      <c r="GB149" s="277">
        <f t="shared" si="5533"/>
        <v>1.3333333333333333</v>
      </c>
      <c r="GC149" s="277">
        <f t="shared" si="5533"/>
        <v>23853.312000000002</v>
      </c>
      <c r="GD149" s="277">
        <f t="shared" si="5533"/>
        <v>0</v>
      </c>
      <c r="GE149" s="277">
        <f t="shared" si="5533"/>
        <v>0</v>
      </c>
      <c r="GF149" s="277">
        <f t="shared" si="5533"/>
        <v>0</v>
      </c>
      <c r="GG149" s="277">
        <f t="shared" si="5533"/>
        <v>0</v>
      </c>
      <c r="GH149" s="277">
        <f t="shared" si="5533"/>
        <v>-1.3333333333333333</v>
      </c>
      <c r="GI149" s="277">
        <f t="shared" si="5533"/>
        <v>-23853.312000000002</v>
      </c>
      <c r="GJ149" s="277">
        <f t="shared" si="5533"/>
        <v>0</v>
      </c>
      <c r="GK149" s="277">
        <f t="shared" si="5533"/>
        <v>0</v>
      </c>
      <c r="GL149" s="277">
        <f t="shared" si="5533"/>
        <v>0</v>
      </c>
      <c r="GM149" s="277">
        <f t="shared" si="5533"/>
        <v>0</v>
      </c>
      <c r="GN149" s="277">
        <f t="shared" si="5533"/>
        <v>0</v>
      </c>
      <c r="GO149" s="277">
        <f t="shared" si="5533"/>
        <v>0</v>
      </c>
      <c r="GP149" s="277">
        <f t="shared" si="5533"/>
        <v>0</v>
      </c>
      <c r="GQ149" s="277">
        <f t="shared" si="5533"/>
        <v>0</v>
      </c>
      <c r="GR149" s="277">
        <f t="shared" si="5533"/>
        <v>0</v>
      </c>
      <c r="GS149" s="277">
        <f t="shared" si="5533"/>
        <v>0</v>
      </c>
      <c r="GT149" s="277">
        <f t="shared" si="5533"/>
        <v>0</v>
      </c>
      <c r="GU149" s="277">
        <f t="shared" si="5533"/>
        <v>0</v>
      </c>
      <c r="GV149" s="277">
        <f t="shared" ref="GV149:JG149" si="5534">SUM(GV150:GV153)</f>
        <v>0</v>
      </c>
      <c r="GW149" s="277">
        <f t="shared" si="5534"/>
        <v>0</v>
      </c>
      <c r="GX149" s="277">
        <f t="shared" si="5534"/>
        <v>0</v>
      </c>
      <c r="GY149" s="277">
        <f t="shared" si="5534"/>
        <v>0</v>
      </c>
      <c r="GZ149" s="277">
        <f t="shared" si="5534"/>
        <v>0</v>
      </c>
      <c r="HA149" s="277">
        <f t="shared" si="5534"/>
        <v>0</v>
      </c>
      <c r="HB149" s="277">
        <f t="shared" si="5534"/>
        <v>0</v>
      </c>
      <c r="HC149" s="277">
        <f t="shared" si="5534"/>
        <v>0</v>
      </c>
      <c r="HD149" s="277">
        <f t="shared" si="5534"/>
        <v>0</v>
      </c>
      <c r="HE149" s="277">
        <f t="shared" si="5534"/>
        <v>0</v>
      </c>
      <c r="HF149" s="277">
        <f t="shared" si="5534"/>
        <v>0</v>
      </c>
      <c r="HG149" s="277">
        <f t="shared" si="5534"/>
        <v>0</v>
      </c>
      <c r="HH149" s="277">
        <f t="shared" si="5534"/>
        <v>0</v>
      </c>
      <c r="HI149" s="277">
        <f t="shared" si="5534"/>
        <v>0</v>
      </c>
      <c r="HJ149" s="277">
        <f t="shared" si="5534"/>
        <v>0</v>
      </c>
      <c r="HK149" s="277">
        <f t="shared" si="5534"/>
        <v>0</v>
      </c>
      <c r="HL149" s="277">
        <f t="shared" si="5534"/>
        <v>0</v>
      </c>
      <c r="HM149" s="277">
        <f t="shared" si="5534"/>
        <v>0</v>
      </c>
      <c r="HN149" s="277">
        <f t="shared" si="5534"/>
        <v>0</v>
      </c>
      <c r="HO149" s="277">
        <f t="shared" si="5534"/>
        <v>0</v>
      </c>
      <c r="HP149" s="277">
        <f t="shared" si="5534"/>
        <v>0</v>
      </c>
      <c r="HQ149" s="277">
        <f t="shared" si="5534"/>
        <v>0</v>
      </c>
      <c r="HR149" s="277">
        <f t="shared" si="5534"/>
        <v>0</v>
      </c>
      <c r="HS149" s="277">
        <f t="shared" si="5534"/>
        <v>0</v>
      </c>
      <c r="HT149" s="277">
        <f t="shared" si="5534"/>
        <v>0</v>
      </c>
      <c r="HU149" s="277">
        <f t="shared" si="5534"/>
        <v>0</v>
      </c>
      <c r="HV149" s="277">
        <f t="shared" si="5534"/>
        <v>0</v>
      </c>
      <c r="HW149" s="277">
        <f t="shared" si="5534"/>
        <v>0</v>
      </c>
      <c r="HX149" s="277">
        <f t="shared" si="5534"/>
        <v>26</v>
      </c>
      <c r="HY149" s="277">
        <f t="shared" si="5534"/>
        <v>387616.32000000007</v>
      </c>
      <c r="HZ149" s="277">
        <f t="shared" si="5534"/>
        <v>2.1666666666666665</v>
      </c>
      <c r="IA149" s="277">
        <f t="shared" si="5534"/>
        <v>32301.360000000004</v>
      </c>
      <c r="IB149" s="277">
        <f t="shared" si="5534"/>
        <v>6</v>
      </c>
      <c r="IC149" s="277">
        <f t="shared" si="5534"/>
        <v>89449.920000000013</v>
      </c>
      <c r="ID149" s="277">
        <f t="shared" si="5534"/>
        <v>0</v>
      </c>
      <c r="IE149" s="277">
        <f t="shared" si="5534"/>
        <v>0</v>
      </c>
      <c r="IF149" s="277">
        <f t="shared" si="5534"/>
        <v>3.8333333333333335</v>
      </c>
      <c r="IG149" s="277">
        <f t="shared" si="5534"/>
        <v>57148.560000000012</v>
      </c>
      <c r="IH149" s="277">
        <f t="shared" si="5534"/>
        <v>0</v>
      </c>
      <c r="II149" s="277">
        <f t="shared" si="5534"/>
        <v>0</v>
      </c>
      <c r="IJ149" s="277">
        <f t="shared" si="5534"/>
        <v>0</v>
      </c>
      <c r="IK149" s="277">
        <f t="shared" si="5534"/>
        <v>0</v>
      </c>
      <c r="IL149" s="277">
        <f t="shared" si="5534"/>
        <v>0</v>
      </c>
      <c r="IM149" s="277">
        <f t="shared" si="5534"/>
        <v>0</v>
      </c>
      <c r="IN149" s="277">
        <f t="shared" si="5534"/>
        <v>0</v>
      </c>
      <c r="IO149" s="277">
        <f t="shared" si="5534"/>
        <v>0</v>
      </c>
      <c r="IP149" s="277">
        <f t="shared" si="5534"/>
        <v>0</v>
      </c>
      <c r="IQ149" s="277">
        <f t="shared" si="5534"/>
        <v>0</v>
      </c>
      <c r="IR149" s="277">
        <f t="shared" si="5534"/>
        <v>0</v>
      </c>
      <c r="IS149" s="277">
        <f t="shared" si="5534"/>
        <v>0</v>
      </c>
      <c r="IT149" s="277">
        <f t="shared" si="5534"/>
        <v>0</v>
      </c>
      <c r="IU149" s="277">
        <f t="shared" si="5534"/>
        <v>0</v>
      </c>
      <c r="IV149" s="277">
        <f t="shared" si="5534"/>
        <v>0</v>
      </c>
      <c r="IW149" s="277">
        <f t="shared" si="5534"/>
        <v>0</v>
      </c>
      <c r="IX149" s="277">
        <f t="shared" si="5534"/>
        <v>0</v>
      </c>
      <c r="IY149" s="277">
        <f t="shared" si="5534"/>
        <v>0</v>
      </c>
      <c r="IZ149" s="277">
        <f t="shared" si="5534"/>
        <v>0</v>
      </c>
      <c r="JA149" s="277">
        <f t="shared" si="5534"/>
        <v>0</v>
      </c>
      <c r="JB149" s="277">
        <f t="shared" si="5534"/>
        <v>69</v>
      </c>
      <c r="JC149" s="277">
        <f t="shared" si="5534"/>
        <v>1327337.4240000001</v>
      </c>
      <c r="JD149" s="277">
        <f t="shared" si="5534"/>
        <v>5.75</v>
      </c>
      <c r="JE149" s="277">
        <f t="shared" si="5534"/>
        <v>110611.452</v>
      </c>
      <c r="JF149" s="277">
        <f t="shared" si="5534"/>
        <v>5</v>
      </c>
      <c r="JG149" s="277">
        <f t="shared" si="5534"/>
        <v>94916.29</v>
      </c>
      <c r="JH149" s="277">
        <f t="shared" ref="JH149:LS149" si="5535">SUM(JH150:JH153)</f>
        <v>0</v>
      </c>
      <c r="JI149" s="277">
        <f t="shared" si="5535"/>
        <v>0</v>
      </c>
      <c r="JJ149" s="277">
        <f t="shared" si="5535"/>
        <v>-0.74999999999999978</v>
      </c>
      <c r="JK149" s="277">
        <f t="shared" si="5535"/>
        <v>-15695.162000000008</v>
      </c>
      <c r="JL149" s="277">
        <f t="shared" si="5535"/>
        <v>0</v>
      </c>
      <c r="JM149" s="277">
        <f t="shared" si="5535"/>
        <v>0</v>
      </c>
      <c r="JN149" s="277">
        <f t="shared" si="5535"/>
        <v>0</v>
      </c>
      <c r="JO149" s="277">
        <f t="shared" si="5535"/>
        <v>0</v>
      </c>
      <c r="JP149" s="277">
        <f t="shared" si="5535"/>
        <v>0</v>
      </c>
      <c r="JQ149" s="277">
        <f t="shared" si="5535"/>
        <v>0</v>
      </c>
      <c r="JR149" s="277">
        <f t="shared" si="5535"/>
        <v>0</v>
      </c>
      <c r="JS149" s="277">
        <f t="shared" si="5535"/>
        <v>0</v>
      </c>
      <c r="JT149" s="277">
        <f t="shared" si="5535"/>
        <v>0</v>
      </c>
      <c r="JU149" s="277">
        <f t="shared" si="5535"/>
        <v>0</v>
      </c>
      <c r="JV149" s="277">
        <f t="shared" si="5535"/>
        <v>5</v>
      </c>
      <c r="JW149" s="277">
        <f t="shared" si="5535"/>
        <v>89449.919999999998</v>
      </c>
      <c r="JX149" s="277">
        <f t="shared" si="5535"/>
        <v>0.41666666666666669</v>
      </c>
      <c r="JY149" s="277">
        <f t="shared" si="5535"/>
        <v>7454.16</v>
      </c>
      <c r="JZ149" s="277">
        <f t="shared" si="5535"/>
        <v>0</v>
      </c>
      <c r="KA149" s="277">
        <f t="shared" si="5535"/>
        <v>0</v>
      </c>
      <c r="KB149" s="277">
        <f t="shared" si="5535"/>
        <v>0</v>
      </c>
      <c r="KC149" s="277">
        <f t="shared" si="5535"/>
        <v>0</v>
      </c>
      <c r="KD149" s="277">
        <f t="shared" si="5535"/>
        <v>-0.41666666666666669</v>
      </c>
      <c r="KE149" s="277">
        <f t="shared" si="5535"/>
        <v>-7454.16</v>
      </c>
      <c r="KF149" s="277">
        <f t="shared" si="5535"/>
        <v>0</v>
      </c>
      <c r="KG149" s="277">
        <f t="shared" si="5535"/>
        <v>0</v>
      </c>
      <c r="KH149" s="277">
        <f t="shared" si="5535"/>
        <v>0</v>
      </c>
      <c r="KI149" s="277">
        <f t="shared" si="5535"/>
        <v>0</v>
      </c>
      <c r="KJ149" s="277">
        <f t="shared" si="5535"/>
        <v>0</v>
      </c>
      <c r="KK149" s="277">
        <f t="shared" si="5535"/>
        <v>0</v>
      </c>
      <c r="KL149" s="277">
        <f t="shared" si="5535"/>
        <v>0</v>
      </c>
      <c r="KM149" s="277">
        <f t="shared" si="5535"/>
        <v>0</v>
      </c>
      <c r="KN149" s="277">
        <f t="shared" si="5535"/>
        <v>0</v>
      </c>
      <c r="KO149" s="277">
        <f t="shared" si="5535"/>
        <v>0</v>
      </c>
      <c r="KP149" s="277">
        <f t="shared" si="5535"/>
        <v>0</v>
      </c>
      <c r="KQ149" s="277">
        <f t="shared" si="5535"/>
        <v>0</v>
      </c>
      <c r="KR149" s="277">
        <f t="shared" si="5535"/>
        <v>0</v>
      </c>
      <c r="KS149" s="277">
        <f t="shared" si="5535"/>
        <v>0</v>
      </c>
      <c r="KT149" s="277">
        <f t="shared" si="5535"/>
        <v>0</v>
      </c>
      <c r="KU149" s="277">
        <f t="shared" si="5535"/>
        <v>0</v>
      </c>
      <c r="KV149" s="277">
        <f t="shared" si="5535"/>
        <v>0</v>
      </c>
      <c r="KW149" s="277">
        <f t="shared" si="5535"/>
        <v>0</v>
      </c>
      <c r="KX149" s="277">
        <f t="shared" si="5535"/>
        <v>0</v>
      </c>
      <c r="KY149" s="277">
        <f t="shared" si="5535"/>
        <v>0</v>
      </c>
      <c r="KZ149" s="277">
        <f t="shared" si="5535"/>
        <v>7</v>
      </c>
      <c r="LA149" s="277">
        <f t="shared" si="5535"/>
        <v>125229.88800000001</v>
      </c>
      <c r="LB149" s="277">
        <f t="shared" si="5535"/>
        <v>0.58333333333333337</v>
      </c>
      <c r="LC149" s="277">
        <f t="shared" si="5535"/>
        <v>10435.824000000001</v>
      </c>
      <c r="LD149" s="277">
        <f t="shared" si="5535"/>
        <v>1</v>
      </c>
      <c r="LE149" s="277">
        <f t="shared" si="5535"/>
        <v>17889.98</v>
      </c>
      <c r="LF149" s="277">
        <f t="shared" si="5535"/>
        <v>0</v>
      </c>
      <c r="LG149" s="277">
        <f t="shared" si="5535"/>
        <v>0</v>
      </c>
      <c r="LH149" s="277">
        <f t="shared" si="5535"/>
        <v>0.41666666666666663</v>
      </c>
      <c r="LI149" s="277">
        <f t="shared" si="5535"/>
        <v>7454.155999999999</v>
      </c>
      <c r="LJ149" s="277">
        <f t="shared" si="5535"/>
        <v>2</v>
      </c>
      <c r="LK149" s="277">
        <f t="shared" si="5535"/>
        <v>35779.968000000001</v>
      </c>
      <c r="LL149" s="277">
        <f t="shared" si="5535"/>
        <v>0.16666666666666666</v>
      </c>
      <c r="LM149" s="277">
        <f t="shared" si="5535"/>
        <v>2981.6640000000002</v>
      </c>
      <c r="LN149" s="277">
        <f t="shared" si="5535"/>
        <v>0</v>
      </c>
      <c r="LO149" s="277">
        <f t="shared" si="5535"/>
        <v>0</v>
      </c>
      <c r="LP149" s="277">
        <f t="shared" si="5535"/>
        <v>0</v>
      </c>
      <c r="LQ149" s="277">
        <f t="shared" si="5535"/>
        <v>0</v>
      </c>
      <c r="LR149" s="277">
        <f t="shared" si="5535"/>
        <v>-0.16666666666666666</v>
      </c>
      <c r="LS149" s="277">
        <f t="shared" si="5535"/>
        <v>-2981.6640000000002</v>
      </c>
      <c r="LT149" s="277">
        <f t="shared" ref="LT149:OE149" si="5536">SUM(LT150:LT153)</f>
        <v>10</v>
      </c>
      <c r="LU149" s="277">
        <f t="shared" si="5536"/>
        <v>178899.84</v>
      </c>
      <c r="LV149" s="277">
        <f t="shared" si="5536"/>
        <v>0.83333333333333337</v>
      </c>
      <c r="LW149" s="277">
        <f t="shared" si="5536"/>
        <v>14908.32</v>
      </c>
      <c r="LX149" s="277">
        <f t="shared" si="5536"/>
        <v>1</v>
      </c>
      <c r="LY149" s="277">
        <f t="shared" si="5536"/>
        <v>17889.98</v>
      </c>
      <c r="LZ149" s="277">
        <f t="shared" si="5536"/>
        <v>0</v>
      </c>
      <c r="MA149" s="277">
        <f t="shared" si="5536"/>
        <v>0</v>
      </c>
      <c r="MB149" s="277">
        <f t="shared" si="5536"/>
        <v>0.16666666666666663</v>
      </c>
      <c r="MC149" s="277">
        <f t="shared" si="5536"/>
        <v>2981.66</v>
      </c>
      <c r="MD149" s="277">
        <f t="shared" si="5536"/>
        <v>20</v>
      </c>
      <c r="ME149" s="277">
        <f t="shared" si="5536"/>
        <v>357799.67999999999</v>
      </c>
      <c r="MF149" s="277">
        <f t="shared" si="5536"/>
        <v>1.6666666666666667</v>
      </c>
      <c r="MG149" s="277">
        <f t="shared" si="5536"/>
        <v>29816.639999999999</v>
      </c>
      <c r="MH149" s="277">
        <f t="shared" si="5536"/>
        <v>1</v>
      </c>
      <c r="MI149" s="277">
        <f t="shared" si="5536"/>
        <v>17889.98</v>
      </c>
      <c r="MJ149" s="277">
        <f t="shared" si="5536"/>
        <v>0</v>
      </c>
      <c r="MK149" s="277">
        <f t="shared" si="5536"/>
        <v>0</v>
      </c>
      <c r="ML149" s="277">
        <f t="shared" si="5536"/>
        <v>-0.66666666666666674</v>
      </c>
      <c r="MM149" s="277">
        <f t="shared" si="5536"/>
        <v>-11926.66</v>
      </c>
      <c r="MN149" s="277">
        <f t="shared" si="5536"/>
        <v>29</v>
      </c>
      <c r="MO149" s="277">
        <f t="shared" si="5536"/>
        <v>524275.92000000004</v>
      </c>
      <c r="MP149" s="277">
        <f t="shared" si="5536"/>
        <v>2.416666666666667</v>
      </c>
      <c r="MQ149" s="277">
        <f t="shared" si="5536"/>
        <v>43689.66</v>
      </c>
      <c r="MR149" s="277">
        <f t="shared" si="5536"/>
        <v>8</v>
      </c>
      <c r="MS149" s="277">
        <f t="shared" si="5536"/>
        <v>148586.22999999998</v>
      </c>
      <c r="MT149" s="277">
        <f t="shared" si="5536"/>
        <v>0</v>
      </c>
      <c r="MU149" s="277">
        <f t="shared" si="5536"/>
        <v>0</v>
      </c>
      <c r="MV149" s="277">
        <f t="shared" si="5536"/>
        <v>5.583333333333333</v>
      </c>
      <c r="MW149" s="277">
        <f t="shared" si="5536"/>
        <v>104896.56999999998</v>
      </c>
      <c r="MX149" s="277">
        <f t="shared" si="5536"/>
        <v>12</v>
      </c>
      <c r="MY149" s="277">
        <f t="shared" si="5536"/>
        <v>178899.84</v>
      </c>
      <c r="MZ149" s="277">
        <f t="shared" si="5536"/>
        <v>1</v>
      </c>
      <c r="NA149" s="277">
        <f t="shared" si="5536"/>
        <v>14908.32</v>
      </c>
      <c r="NB149" s="277">
        <f t="shared" si="5536"/>
        <v>0</v>
      </c>
      <c r="NC149" s="277">
        <f t="shared" si="5536"/>
        <v>0</v>
      </c>
      <c r="ND149" s="277">
        <f t="shared" si="5536"/>
        <v>0</v>
      </c>
      <c r="NE149" s="277">
        <f t="shared" si="5536"/>
        <v>0</v>
      </c>
      <c r="NF149" s="277">
        <f t="shared" si="5536"/>
        <v>-1</v>
      </c>
      <c r="NG149" s="277">
        <f t="shared" si="5536"/>
        <v>-14908.32</v>
      </c>
      <c r="NH149" s="277">
        <f t="shared" si="5536"/>
        <v>12</v>
      </c>
      <c r="NI149" s="277">
        <f t="shared" si="5536"/>
        <v>178899.84</v>
      </c>
      <c r="NJ149" s="277">
        <f t="shared" si="5536"/>
        <v>1</v>
      </c>
      <c r="NK149" s="277">
        <f t="shared" si="5536"/>
        <v>14908.32</v>
      </c>
      <c r="NL149" s="277">
        <f t="shared" si="5536"/>
        <v>0</v>
      </c>
      <c r="NM149" s="277">
        <f t="shared" si="5536"/>
        <v>0</v>
      </c>
      <c r="NN149" s="277">
        <f t="shared" si="5536"/>
        <v>0</v>
      </c>
      <c r="NO149" s="277">
        <f t="shared" si="5536"/>
        <v>0</v>
      </c>
      <c r="NP149" s="277">
        <f t="shared" si="5536"/>
        <v>-1</v>
      </c>
      <c r="NQ149" s="277">
        <f t="shared" si="5536"/>
        <v>-14908.32</v>
      </c>
      <c r="NR149" s="277">
        <f t="shared" si="5536"/>
        <v>0</v>
      </c>
      <c r="NS149" s="277">
        <f t="shared" si="5536"/>
        <v>0</v>
      </c>
      <c r="NT149" s="277">
        <f t="shared" si="5536"/>
        <v>0</v>
      </c>
      <c r="NU149" s="277">
        <f t="shared" si="5536"/>
        <v>0</v>
      </c>
      <c r="NV149" s="277">
        <f t="shared" si="5536"/>
        <v>1</v>
      </c>
      <c r="NW149" s="277">
        <f t="shared" si="5536"/>
        <v>14908.32</v>
      </c>
      <c r="NX149" s="277">
        <f t="shared" si="5536"/>
        <v>0</v>
      </c>
      <c r="NY149" s="277">
        <f t="shared" si="5536"/>
        <v>0</v>
      </c>
      <c r="NZ149" s="277">
        <f t="shared" si="5536"/>
        <v>1</v>
      </c>
      <c r="OA149" s="277">
        <f t="shared" si="5536"/>
        <v>14908.32</v>
      </c>
      <c r="OB149" s="277">
        <f t="shared" si="5536"/>
        <v>0</v>
      </c>
      <c r="OC149" s="277">
        <f t="shared" si="5536"/>
        <v>0</v>
      </c>
      <c r="OD149" s="277">
        <f t="shared" si="5536"/>
        <v>0</v>
      </c>
      <c r="OE149" s="277">
        <f t="shared" si="5536"/>
        <v>0</v>
      </c>
      <c r="OF149" s="277">
        <f t="shared" ref="OF149:QI149" si="5537">SUM(OF150:OF153)</f>
        <v>0</v>
      </c>
      <c r="OG149" s="277">
        <f t="shared" si="5537"/>
        <v>0</v>
      </c>
      <c r="OH149" s="277">
        <f t="shared" si="5537"/>
        <v>0</v>
      </c>
      <c r="OI149" s="277">
        <f t="shared" si="5537"/>
        <v>0</v>
      </c>
      <c r="OJ149" s="277">
        <f t="shared" si="5537"/>
        <v>0</v>
      </c>
      <c r="OK149" s="277">
        <f t="shared" si="5537"/>
        <v>0</v>
      </c>
      <c r="OL149" s="277">
        <f t="shared" si="5537"/>
        <v>0</v>
      </c>
      <c r="OM149" s="277">
        <f t="shared" si="5537"/>
        <v>0</v>
      </c>
      <c r="ON149" s="277">
        <f t="shared" si="5537"/>
        <v>0</v>
      </c>
      <c r="OO149" s="277">
        <f t="shared" si="5537"/>
        <v>0</v>
      </c>
      <c r="OP149" s="277">
        <f t="shared" si="5537"/>
        <v>1</v>
      </c>
      <c r="OQ149" s="277">
        <f t="shared" si="5537"/>
        <v>17889.98</v>
      </c>
      <c r="OR149" s="277">
        <f t="shared" si="5537"/>
        <v>0</v>
      </c>
      <c r="OS149" s="277">
        <f t="shared" si="5537"/>
        <v>0</v>
      </c>
      <c r="OT149" s="277">
        <f t="shared" si="5537"/>
        <v>1</v>
      </c>
      <c r="OU149" s="277">
        <f t="shared" si="5537"/>
        <v>17889.98</v>
      </c>
      <c r="OV149" s="277">
        <f t="shared" si="5537"/>
        <v>0</v>
      </c>
      <c r="OW149" s="277">
        <f t="shared" si="5537"/>
        <v>0</v>
      </c>
      <c r="OX149" s="277">
        <f t="shared" si="5537"/>
        <v>0</v>
      </c>
      <c r="OY149" s="277">
        <f t="shared" si="5537"/>
        <v>0</v>
      </c>
      <c r="OZ149" s="277">
        <f t="shared" si="5537"/>
        <v>0</v>
      </c>
      <c r="PA149" s="277">
        <f t="shared" si="5537"/>
        <v>0</v>
      </c>
      <c r="PB149" s="277">
        <f t="shared" si="5537"/>
        <v>0</v>
      </c>
      <c r="PC149" s="277">
        <f t="shared" si="5537"/>
        <v>0</v>
      </c>
      <c r="PD149" s="277">
        <f t="shared" si="5537"/>
        <v>0</v>
      </c>
      <c r="PE149" s="277">
        <f t="shared" si="5537"/>
        <v>0</v>
      </c>
      <c r="PF149" s="277">
        <f t="shared" si="5537"/>
        <v>4</v>
      </c>
      <c r="PG149" s="277">
        <f t="shared" si="5537"/>
        <v>94987.296000000002</v>
      </c>
      <c r="PH149" s="277">
        <f t="shared" si="5537"/>
        <v>0.33333333333333331</v>
      </c>
      <c r="PI149" s="277">
        <f t="shared" si="5537"/>
        <v>7915.6080000000002</v>
      </c>
      <c r="PJ149" s="277">
        <f t="shared" si="5537"/>
        <v>1</v>
      </c>
      <c r="PK149" s="277">
        <f t="shared" si="5537"/>
        <v>11873.41</v>
      </c>
      <c r="PL149" s="277">
        <f t="shared" si="5537"/>
        <v>0</v>
      </c>
      <c r="PM149" s="277">
        <f t="shared" si="5537"/>
        <v>0</v>
      </c>
      <c r="PN149" s="277">
        <f t="shared" si="5537"/>
        <v>0.66666666666666674</v>
      </c>
      <c r="PO149" s="277">
        <f t="shared" si="5537"/>
        <v>3957.8019999999997</v>
      </c>
      <c r="PP149" s="277">
        <f t="shared" si="5537"/>
        <v>0</v>
      </c>
      <c r="PQ149" s="277">
        <f t="shared" si="5537"/>
        <v>0</v>
      </c>
      <c r="PR149" s="277">
        <f t="shared" si="5537"/>
        <v>0</v>
      </c>
      <c r="PS149" s="277">
        <f t="shared" si="5537"/>
        <v>0</v>
      </c>
      <c r="PT149" s="277">
        <f t="shared" si="5537"/>
        <v>0</v>
      </c>
      <c r="PU149" s="277">
        <f t="shared" si="5537"/>
        <v>0</v>
      </c>
      <c r="PV149" s="277">
        <f t="shared" si="5537"/>
        <v>0</v>
      </c>
      <c r="PW149" s="277">
        <f t="shared" si="5537"/>
        <v>0</v>
      </c>
      <c r="PX149" s="277">
        <f t="shared" si="5537"/>
        <v>0</v>
      </c>
      <c r="PY149" s="277">
        <f t="shared" si="5537"/>
        <v>0</v>
      </c>
      <c r="PZ149" s="277">
        <f t="shared" si="5537"/>
        <v>0</v>
      </c>
      <c r="QA149" s="277">
        <f t="shared" si="5537"/>
        <v>0</v>
      </c>
      <c r="QB149" s="277">
        <f t="shared" si="5537"/>
        <v>0</v>
      </c>
      <c r="QC149" s="277">
        <f t="shared" si="5537"/>
        <v>0</v>
      </c>
      <c r="QD149" s="277">
        <f t="shared" si="5537"/>
        <v>0</v>
      </c>
      <c r="QE149" s="277">
        <f t="shared" si="5537"/>
        <v>0</v>
      </c>
      <c r="QF149" s="277">
        <f t="shared" si="5537"/>
        <v>0</v>
      </c>
      <c r="QG149" s="277">
        <f t="shared" si="5537"/>
        <v>0</v>
      </c>
      <c r="QH149" s="277">
        <f t="shared" si="5537"/>
        <v>0</v>
      </c>
      <c r="QI149" s="277">
        <f t="shared" si="5537"/>
        <v>0</v>
      </c>
      <c r="QJ149" s="277">
        <f>SUM(QJ150:QJ153)</f>
        <v>325</v>
      </c>
      <c r="QK149" s="277">
        <f t="shared" ref="QK149:QS149" si="5538">SUM(QK150:QK153)</f>
        <v>5896891.3200000003</v>
      </c>
      <c r="QL149" s="277">
        <f t="shared" si="5538"/>
        <v>27.083333333333329</v>
      </c>
      <c r="QM149" s="277">
        <f t="shared" si="5538"/>
        <v>491407.61</v>
      </c>
      <c r="QN149" s="277">
        <f t="shared" si="5538"/>
        <v>33</v>
      </c>
      <c r="QO149" s="277">
        <f t="shared" si="5538"/>
        <v>590895.93999999994</v>
      </c>
      <c r="QP149" s="277">
        <f t="shared" si="5538"/>
        <v>0</v>
      </c>
      <c r="QQ149" s="277">
        <f t="shared" si="5538"/>
        <v>0</v>
      </c>
      <c r="QR149" s="277">
        <f t="shared" si="5538"/>
        <v>5.9166666666666696</v>
      </c>
      <c r="QS149" s="277">
        <f t="shared" si="5538"/>
        <v>99488.330000000016</v>
      </c>
    </row>
    <row r="150" spans="1:461" s="199" customFormat="1" ht="27.75" customHeight="1" x14ac:dyDescent="0.25">
      <c r="A150" s="221"/>
      <c r="B150" s="221">
        <v>104</v>
      </c>
      <c r="C150" s="248" t="s">
        <v>314</v>
      </c>
      <c r="D150" s="238">
        <f>D148</f>
        <v>9860</v>
      </c>
      <c r="E150" s="238">
        <v>10127</v>
      </c>
      <c r="F150" s="239">
        <v>1.08</v>
      </c>
      <c r="G150" s="240">
        <v>1</v>
      </c>
      <c r="H150" s="238">
        <v>1.4</v>
      </c>
      <c r="I150" s="238">
        <v>1.68</v>
      </c>
      <c r="J150" s="238">
        <v>2.23</v>
      </c>
      <c r="K150" s="241">
        <v>2.57</v>
      </c>
      <c r="L150" s="242">
        <v>0</v>
      </c>
      <c r="M150" s="243">
        <f t="shared" si="5190"/>
        <v>0</v>
      </c>
      <c r="N150" s="243">
        <f t="shared" ref="N150:N153" si="5539">SUM(L150/12*$A$2)</f>
        <v>0</v>
      </c>
      <c r="O150" s="243">
        <f t="shared" ref="O150:O153" si="5540">SUM(M150/12*$A$2)</f>
        <v>0</v>
      </c>
      <c r="P150" s="243">
        <f>VLOOKUP($B150,факт!$D$7:$HK$127,21,0)</f>
        <v>0</v>
      </c>
      <c r="Q150" s="243">
        <f>VLOOKUP($B150,факт!$D$7:$HK$127,22,0)</f>
        <v>0</v>
      </c>
      <c r="R150" s="243">
        <f>VLOOKUP($B150,факт!$D$7:$HK$127,19,0)</f>
        <v>0</v>
      </c>
      <c r="S150" s="243">
        <f>VLOOKUP($B150,факт!$D$7:$HK$127,20,0)</f>
        <v>0</v>
      </c>
      <c r="T150" s="243">
        <f t="shared" si="5191"/>
        <v>0</v>
      </c>
      <c r="U150" s="243">
        <f t="shared" si="5192"/>
        <v>0</v>
      </c>
      <c r="V150" s="242">
        <v>32</v>
      </c>
      <c r="W150" s="243">
        <f t="shared" si="5193"/>
        <v>477066.23999999999</v>
      </c>
      <c r="X150" s="243">
        <f t="shared" ref="X150:X153" si="5541">SUM(V150/12*$A$2)</f>
        <v>2.6666666666666665</v>
      </c>
      <c r="Y150" s="243">
        <f t="shared" ref="Y150:Y153" si="5542">SUM(W150/12*$A$2)</f>
        <v>39755.519999999997</v>
      </c>
      <c r="Z150" s="243">
        <f>VLOOKUP($B150,факт!$D$7:$HK$128,29,0)</f>
        <v>0</v>
      </c>
      <c r="AA150" s="243">
        <f>VLOOKUP($B150,факт!$D$7:$HK$128,30,0)</f>
        <v>0</v>
      </c>
      <c r="AB150" s="243">
        <f>VLOOKUP($B150,факт!$D$7:$HK$128,27,0)</f>
        <v>0</v>
      </c>
      <c r="AC150" s="243">
        <f>VLOOKUP($B150,факт!$D$7:$HK$128,28,0)</f>
        <v>0</v>
      </c>
      <c r="AD150" s="243">
        <f t="shared" ref="AD150:AD153" si="5543">SUM(Z150-X150)</f>
        <v>-2.6666666666666665</v>
      </c>
      <c r="AE150" s="243">
        <f t="shared" ref="AE150:AE153" si="5544">SUM(AA150-Y150)</f>
        <v>-39755.519999999997</v>
      </c>
      <c r="AF150" s="245"/>
      <c r="AG150" s="243">
        <f t="shared" si="5194"/>
        <v>0</v>
      </c>
      <c r="AH150" s="243">
        <f t="shared" ref="AH150:AH153" si="5545">SUM(AF150/12*$A$2)</f>
        <v>0</v>
      </c>
      <c r="AI150" s="243">
        <f t="shared" ref="AI150:AI153" si="5546">SUM(AG150/12*$A$2)</f>
        <v>0</v>
      </c>
      <c r="AJ150" s="243">
        <f>VLOOKUP($B150,факт!$D$7:$HK$128,43,0)</f>
        <v>0</v>
      </c>
      <c r="AK150" s="243">
        <f>VLOOKUP($B150,факт!$D$7:$HK$128,44,0)</f>
        <v>0</v>
      </c>
      <c r="AL150" s="243">
        <f>VLOOKUP($B150,факт!$D$7:$HK$128,41,0)</f>
        <v>0</v>
      </c>
      <c r="AM150" s="243">
        <f>VLOOKUP($B150,факт!$D$7:$HK$128,42,0)</f>
        <v>0</v>
      </c>
      <c r="AN150" s="243">
        <f t="shared" ref="AN150:AN153" si="5547">SUM(AJ150-AH150)</f>
        <v>0</v>
      </c>
      <c r="AO150" s="243">
        <f t="shared" ref="AO150:AO153" si="5548">SUM(AK150-AI150)</f>
        <v>0</v>
      </c>
      <c r="AP150" s="242">
        <v>0</v>
      </c>
      <c r="AQ150" s="243">
        <f t="shared" si="5195"/>
        <v>0</v>
      </c>
      <c r="AR150" s="243">
        <f t="shared" ref="AR150:AR153" si="5549">SUM(AP150/12*$A$2)</f>
        <v>0</v>
      </c>
      <c r="AS150" s="243">
        <f t="shared" ref="AS150:AS153" si="5550">SUM(AQ150/12*$A$2)</f>
        <v>0</v>
      </c>
      <c r="AT150" s="243">
        <f>VLOOKUP($B150,факт!$D$7:$HK$128,9,0)</f>
        <v>0</v>
      </c>
      <c r="AU150" s="243">
        <f>VLOOKUP($B150,факт!$D$7:$HK$128,10,0)</f>
        <v>0</v>
      </c>
      <c r="AV150" s="243">
        <f>VLOOKUP($B150,факт!$D$7:$HK$128,7,0)</f>
        <v>0</v>
      </c>
      <c r="AW150" s="243">
        <f>VLOOKUP($B150,факт!$D$7:$HK$128,8,0)</f>
        <v>0</v>
      </c>
      <c r="AX150" s="243">
        <f t="shared" ref="AX150:AX153" si="5551">SUM(AT150-AR150)</f>
        <v>0</v>
      </c>
      <c r="AY150" s="243">
        <f t="shared" ref="AY150:AY153" si="5552">SUM(AU150-AS150)</f>
        <v>0</v>
      </c>
      <c r="AZ150" s="242">
        <v>0</v>
      </c>
      <c r="BA150" s="243">
        <f t="shared" si="5196"/>
        <v>0</v>
      </c>
      <c r="BB150" s="243">
        <f t="shared" ref="BB150:BB153" si="5553">SUM(AZ150/12*$A$2)</f>
        <v>0</v>
      </c>
      <c r="BC150" s="243">
        <f t="shared" ref="BC150:BC153" si="5554">SUM(BA150/12*$A$2)</f>
        <v>0</v>
      </c>
      <c r="BD150" s="243">
        <f>VLOOKUP($B150,факт!$D$7:$HK$128,23,0)</f>
        <v>0</v>
      </c>
      <c r="BE150" s="243">
        <f>VLOOKUP($B150,факт!$D$7:$HK$128,24,0)</f>
        <v>0</v>
      </c>
      <c r="BF150" s="243"/>
      <c r="BG150" s="243"/>
      <c r="BH150" s="243">
        <f t="shared" ref="BH150:BH153" si="5555">SUM(BD150-BB150)</f>
        <v>0</v>
      </c>
      <c r="BI150" s="243">
        <f t="shared" ref="BI150:BI153" si="5556">SUM(BE150-BC150)</f>
        <v>0</v>
      </c>
      <c r="BJ150" s="242">
        <v>0</v>
      </c>
      <c r="BK150" s="243">
        <f t="shared" si="5197"/>
        <v>0</v>
      </c>
      <c r="BL150" s="243">
        <f t="shared" ref="BL150:BL153" si="5557">SUM(BJ150/12*$A$2)</f>
        <v>0</v>
      </c>
      <c r="BM150" s="243">
        <f t="shared" ref="BM150:BM153" si="5558">SUM(BK150/12*$A$2)</f>
        <v>0</v>
      </c>
      <c r="BN150" s="243">
        <f>VLOOKUP($B150,факт!$D$7:$HK$128,199,0)</f>
        <v>0</v>
      </c>
      <c r="BO150" s="243">
        <f>VLOOKUP($B150,факт!$D$7:$HK$128,200,0)</f>
        <v>0</v>
      </c>
      <c r="BP150" s="243">
        <f>VLOOKUP($B150,факт!$D$7:$HK$128,197,0)</f>
        <v>0</v>
      </c>
      <c r="BQ150" s="243">
        <f>VLOOKUP($B150,факт!$D$7:$HK$128,198,0)</f>
        <v>0</v>
      </c>
      <c r="BR150" s="243">
        <f t="shared" ref="BR150:BR153" si="5559">SUM(BN150-BL150)</f>
        <v>0</v>
      </c>
      <c r="BS150" s="243">
        <f t="shared" ref="BS150:BS153" si="5560">SUM(BO150-BM150)</f>
        <v>0</v>
      </c>
      <c r="BT150" s="243"/>
      <c r="BU150" s="243">
        <f t="shared" si="5198"/>
        <v>0</v>
      </c>
      <c r="BV150" s="243">
        <f t="shared" ref="BV150:BV153" si="5561">SUM(BT150/12*$A$2)</f>
        <v>0</v>
      </c>
      <c r="BW150" s="243">
        <f t="shared" ref="BW150:BW153" si="5562">SUM(BU150/12*$A$2)</f>
        <v>0</v>
      </c>
      <c r="BX150" s="243">
        <f>VLOOKUP($B150,факт!$D$7:$HK$128,25,0)</f>
        <v>0</v>
      </c>
      <c r="BY150" s="243">
        <f>VLOOKUP($B150,факт!$D$7:$HK$128,26,0)</f>
        <v>0</v>
      </c>
      <c r="BZ150" s="244"/>
      <c r="CA150" s="244"/>
      <c r="CB150" s="243">
        <f t="shared" ref="CB150:CB153" si="5563">SUM(BX150-BV150)</f>
        <v>0</v>
      </c>
      <c r="CC150" s="243">
        <f t="shared" ref="CC150:CC153" si="5564">SUM(BY150-BW150)</f>
        <v>0</v>
      </c>
      <c r="CD150" s="242">
        <v>0</v>
      </c>
      <c r="CE150" s="243">
        <f>SUM(CD150*$D150*$F150*$G150*$H150*CE$9)</f>
        <v>0</v>
      </c>
      <c r="CF150" s="243">
        <f t="shared" ref="CF150:CF153" si="5565">SUM(CD150/12*$A$2)</f>
        <v>0</v>
      </c>
      <c r="CG150" s="243">
        <f t="shared" ref="CG150:CG153" si="5566">SUM(CE150/12*$A$2)</f>
        <v>0</v>
      </c>
      <c r="CH150" s="243">
        <f>VLOOKUP($B150,факт!$D$7:$HK$128,13,0)</f>
        <v>0</v>
      </c>
      <c r="CI150" s="243">
        <f>VLOOKUP($B150,факт!$D$7:$HK$128,14,0)</f>
        <v>0</v>
      </c>
      <c r="CJ150" s="243">
        <f>VLOOKUP($B150,факт!$D$7:$HK$128,11,0)</f>
        <v>0</v>
      </c>
      <c r="CK150" s="243">
        <f>VLOOKUP($B150,факт!$D$7:$HK$128,12,0)</f>
        <v>0</v>
      </c>
      <c r="CL150" s="243">
        <f t="shared" ref="CL150:CL153" si="5567">SUM(CH150-CF150)</f>
        <v>0</v>
      </c>
      <c r="CM150" s="243">
        <f t="shared" ref="CM150:CM153" si="5568">SUM(CI150-CG150)</f>
        <v>0</v>
      </c>
      <c r="CN150" s="245"/>
      <c r="CO150" s="243">
        <f t="shared" si="5199"/>
        <v>0</v>
      </c>
      <c r="CP150" s="243">
        <f t="shared" ref="CP150:CP153" si="5569">SUM(CN150/12*$A$2)</f>
        <v>0</v>
      </c>
      <c r="CQ150" s="243">
        <f t="shared" ref="CQ150:CQ153" si="5570">SUM(CO150/12*$A$2)</f>
        <v>0</v>
      </c>
      <c r="CR150" s="243">
        <f>VLOOKUP($B150,факт!$D$7:$HK$128,37,0)</f>
        <v>0</v>
      </c>
      <c r="CS150" s="243">
        <f>VLOOKUP($B150,факт!$D$7:$HK$128,38,0)</f>
        <v>0</v>
      </c>
      <c r="CT150" s="243">
        <f>VLOOKUP($B150,факт!$D$7:$HK$128,35,0)</f>
        <v>0</v>
      </c>
      <c r="CU150" s="243">
        <f>VLOOKUP($B150,факт!$D$7:$HK$128,36,0)</f>
        <v>0</v>
      </c>
      <c r="CV150" s="243">
        <f t="shared" ref="CV150:CV153" si="5571">SUM(CR150-CP150)</f>
        <v>0</v>
      </c>
      <c r="CW150" s="243">
        <f t="shared" ref="CW150:CW153" si="5572">SUM(CS150-CQ150)</f>
        <v>0</v>
      </c>
      <c r="CX150" s="242">
        <v>0</v>
      </c>
      <c r="CY150" s="243">
        <f t="shared" si="5200"/>
        <v>0</v>
      </c>
      <c r="CZ150" s="243">
        <f t="shared" ref="CZ150:CZ153" si="5573">SUM(CX150/12*$A$2)</f>
        <v>0</v>
      </c>
      <c r="DA150" s="243">
        <f t="shared" ref="DA150:DA153" si="5574">SUM(CY150/12*$A$2)</f>
        <v>0</v>
      </c>
      <c r="DB150" s="243">
        <f>VLOOKUP($B150,факт!$D$7:$HK$128,121,0)</f>
        <v>0</v>
      </c>
      <c r="DC150" s="243">
        <f>VLOOKUP($B150,факт!$D$7:$HK$128,122,0)</f>
        <v>0</v>
      </c>
      <c r="DD150" s="243">
        <f>VLOOKUP($B150,факт!$D$7:$HK$128,119,0)</f>
        <v>0</v>
      </c>
      <c r="DE150" s="243">
        <f>VLOOKUP($B150,факт!$D$7:$HK$128,120,0)</f>
        <v>0</v>
      </c>
      <c r="DF150" s="243">
        <f t="shared" ref="DF150:DF153" si="5575">SUM(DB150-CZ150)</f>
        <v>0</v>
      </c>
      <c r="DG150" s="243">
        <f t="shared" ref="DG150:DG153" si="5576">SUM(DC150-DA150)</f>
        <v>0</v>
      </c>
      <c r="DH150" s="242">
        <v>0</v>
      </c>
      <c r="DI150" s="243">
        <f t="shared" si="5201"/>
        <v>0</v>
      </c>
      <c r="DJ150" s="243">
        <f t="shared" ref="DJ150:DJ153" si="5577">SUM(DH150/12*$A$2)</f>
        <v>0</v>
      </c>
      <c r="DK150" s="243">
        <f t="shared" ref="DK150:DK153" si="5578">SUM(DI150/12*$A$2)</f>
        <v>0</v>
      </c>
      <c r="DL150" s="243">
        <f>VLOOKUP($B150,факт!$D$7:$HK$128,135,0)</f>
        <v>0</v>
      </c>
      <c r="DM150" s="243">
        <f>VLOOKUP($B150,факт!$D$7:$HK$128,136,0)</f>
        <v>0</v>
      </c>
      <c r="DN150" s="243">
        <f>VLOOKUP($B150,факт!$D$7:$HK$128,133,0)</f>
        <v>0</v>
      </c>
      <c r="DO150" s="243">
        <f>VLOOKUP($B150,факт!$D$7:$HK$128,134,0)</f>
        <v>0</v>
      </c>
      <c r="DP150" s="243">
        <f t="shared" ref="DP150:DP153" si="5579">SUM(DL150-DJ150)</f>
        <v>0</v>
      </c>
      <c r="DQ150" s="243">
        <f t="shared" ref="DQ150:DQ153" si="5580">SUM(DM150-DK150)</f>
        <v>0</v>
      </c>
      <c r="DR150" s="243"/>
      <c r="DS150" s="243">
        <f t="shared" si="5202"/>
        <v>0</v>
      </c>
      <c r="DT150" s="243">
        <f t="shared" ref="DT150:DT153" si="5581">SUM(DR150/12*$A$2)</f>
        <v>0</v>
      </c>
      <c r="DU150" s="243">
        <f t="shared" ref="DU150:DU153" si="5582">SUM(DS150/12*$A$2)</f>
        <v>0</v>
      </c>
      <c r="DV150" s="243">
        <f>VLOOKUP($B150,факт!$D$7:$HK$128,157,0)</f>
        <v>0</v>
      </c>
      <c r="DW150" s="243">
        <f>VLOOKUP($B150,факт!$D$7:$HK$128,158,0)</f>
        <v>0</v>
      </c>
      <c r="DX150" s="243">
        <f>VLOOKUP($B150,факт!$D$7:$HK$128,155,0)</f>
        <v>0</v>
      </c>
      <c r="DY150" s="243">
        <f>VLOOKUP($B150,факт!$D$7:$HK$128,156,0)</f>
        <v>0</v>
      </c>
      <c r="DZ150" s="243">
        <f t="shared" ref="DZ150:DZ153" si="5583">SUM(DV150-DT150)</f>
        <v>0</v>
      </c>
      <c r="EA150" s="243">
        <f t="shared" ref="EA150:EA153" si="5584">SUM(DW150-DU150)</f>
        <v>0</v>
      </c>
      <c r="EB150" s="242">
        <v>0</v>
      </c>
      <c r="EC150" s="243">
        <f t="shared" si="5203"/>
        <v>0</v>
      </c>
      <c r="ED150" s="243">
        <f t="shared" ref="ED150:ED153" si="5585">SUM(EB150/12*$A$2)</f>
        <v>0</v>
      </c>
      <c r="EE150" s="243">
        <f t="shared" ref="EE150:EE153" si="5586">SUM(EC150/12*$A$2)</f>
        <v>0</v>
      </c>
      <c r="EF150" s="243">
        <f>VLOOKUP($B150,факт!$D$7:$HK$128,173,0)</f>
        <v>0</v>
      </c>
      <c r="EG150" s="243">
        <f>VLOOKUP($B150,факт!$D$7:$HK$128,174,0)</f>
        <v>0</v>
      </c>
      <c r="EH150" s="243">
        <f>VLOOKUP($B150,факт!$D$7:$HK$128,171,0)</f>
        <v>0</v>
      </c>
      <c r="EI150" s="243">
        <f>VLOOKUP($B150,факт!$D$7:$HK$128,172,0)</f>
        <v>0</v>
      </c>
      <c r="EJ150" s="243">
        <f t="shared" ref="EJ150:EJ153" si="5587">SUM(EF150-ED150)</f>
        <v>0</v>
      </c>
      <c r="EK150" s="243">
        <f t="shared" ref="EK150:EK153" si="5588">SUM(EG150-EE150)</f>
        <v>0</v>
      </c>
      <c r="EL150" s="242">
        <v>0</v>
      </c>
      <c r="EM150" s="243">
        <f t="shared" si="5204"/>
        <v>0</v>
      </c>
      <c r="EN150" s="243">
        <f t="shared" ref="EN150:EN153" si="5589">SUM(EL150/12*$A$2)</f>
        <v>0</v>
      </c>
      <c r="EO150" s="243">
        <f t="shared" ref="EO150:EO153" si="5590">SUM(EM150/12*$A$2)</f>
        <v>0</v>
      </c>
      <c r="EP150" s="243">
        <f>VLOOKUP($B150,факт!$D$7:$HK$128,175,0)</f>
        <v>0</v>
      </c>
      <c r="EQ150" s="243">
        <f>VLOOKUP($B150,факт!$D$7:$HK$128,176,0)</f>
        <v>0</v>
      </c>
      <c r="ER150" s="244"/>
      <c r="ES150" s="244"/>
      <c r="ET150" s="243">
        <f t="shared" ref="ET150:ET153" si="5591">SUM(EP150-EN150)</f>
        <v>0</v>
      </c>
      <c r="EU150" s="243">
        <f t="shared" ref="EU150:EU153" si="5592">SUM(EQ150-EO150)</f>
        <v>0</v>
      </c>
      <c r="EV150" s="242">
        <v>0</v>
      </c>
      <c r="EW150" s="243">
        <f t="shared" si="5205"/>
        <v>0</v>
      </c>
      <c r="EX150" s="243">
        <f t="shared" ref="EX150:EX153" si="5593">SUM(EV150/12*$A$2)</f>
        <v>0</v>
      </c>
      <c r="EY150" s="243">
        <f t="shared" ref="EY150:EY153" si="5594">SUM(EW150/12*$A$2)</f>
        <v>0</v>
      </c>
      <c r="EZ150" s="243">
        <f>VLOOKUP($B150,факт!$D$7:$HK$128,179,0)</f>
        <v>0</v>
      </c>
      <c r="FA150" s="243">
        <f>VLOOKUP($B150,факт!$D$7:$HK$128,180,0)</f>
        <v>0</v>
      </c>
      <c r="FB150" s="243">
        <f>VLOOKUP($B150,факт!$D$7:$HK$128,177,0)</f>
        <v>0</v>
      </c>
      <c r="FC150" s="243">
        <f>VLOOKUP($B150,факт!$D$7:$HK$128,178,0)</f>
        <v>0</v>
      </c>
      <c r="FD150" s="243">
        <f t="shared" ref="FD150:FD153" si="5595">SUM(EZ150-EX150)</f>
        <v>0</v>
      </c>
      <c r="FE150" s="243">
        <f t="shared" ref="FE150:FE153" si="5596">SUM(FA150-EY150)</f>
        <v>0</v>
      </c>
      <c r="FF150" s="242"/>
      <c r="FG150" s="243">
        <f t="shared" si="5206"/>
        <v>0</v>
      </c>
      <c r="FH150" s="243">
        <f t="shared" ref="FH150:FH153" si="5597">SUM(FF150/12*$A$2)</f>
        <v>0</v>
      </c>
      <c r="FI150" s="243">
        <f t="shared" ref="FI150:FI153" si="5598">SUM(FG150/12*$A$2)</f>
        <v>0</v>
      </c>
      <c r="FJ150" s="243">
        <f>VLOOKUP($B150,факт!$D$7:$HK$128,183,0)</f>
        <v>0</v>
      </c>
      <c r="FK150" s="243">
        <f>VLOOKUP($B150,факт!$D$7:$HK$128,184,0)</f>
        <v>0</v>
      </c>
      <c r="FL150" s="243">
        <f>VLOOKUP($B150,факт!$D$7:$HK$128,181,0)</f>
        <v>0</v>
      </c>
      <c r="FM150" s="243">
        <f>VLOOKUP($B150,факт!$D$7:$HK$128,182,0)</f>
        <v>0</v>
      </c>
      <c r="FN150" s="243">
        <f t="shared" ref="FN150:FN153" si="5599">SUM(FJ150-FH150)</f>
        <v>0</v>
      </c>
      <c r="FO150" s="243">
        <f t="shared" ref="FO150:FO153" si="5600">SUM(FK150-FI150)</f>
        <v>0</v>
      </c>
      <c r="FP150" s="242">
        <v>0</v>
      </c>
      <c r="FQ150" s="243">
        <f t="shared" si="5207"/>
        <v>0</v>
      </c>
      <c r="FR150" s="243">
        <f t="shared" ref="FR150:FR153" si="5601">SUM(FP150/12*$A$2)</f>
        <v>0</v>
      </c>
      <c r="FS150" s="243">
        <f t="shared" ref="FS150:FS153" si="5602">SUM(FQ150/12*$A$2)</f>
        <v>0</v>
      </c>
      <c r="FT150" s="243">
        <f>VLOOKUP($B150,факт!$D$7:$HK$128,189,0)</f>
        <v>0</v>
      </c>
      <c r="FU150" s="243">
        <f>VLOOKUP($B150,факт!$D$7:$HK$128,190,0)</f>
        <v>0</v>
      </c>
      <c r="FV150" s="243">
        <f>VLOOKUP($B150,факт!$D$7:$HK$128,187,0)</f>
        <v>0</v>
      </c>
      <c r="FW150" s="243">
        <f>VLOOKUP($B150,факт!$D$7:$HK$128,188,0)</f>
        <v>0</v>
      </c>
      <c r="FX150" s="243">
        <f t="shared" ref="FX150:FX153" si="5603">SUM(FT150-FR150)</f>
        <v>0</v>
      </c>
      <c r="FY150" s="243">
        <f t="shared" ref="FY150:FY153" si="5604">SUM(FU150-FS150)</f>
        <v>0</v>
      </c>
      <c r="FZ150" s="246">
        <v>16</v>
      </c>
      <c r="GA150" s="243">
        <f t="shared" si="5208"/>
        <v>286239.74400000001</v>
      </c>
      <c r="GB150" s="243">
        <f t="shared" ref="GB150:GB153" si="5605">SUM(FZ150/12*$A$2)</f>
        <v>1.3333333333333333</v>
      </c>
      <c r="GC150" s="243">
        <f t="shared" ref="GC150:GC153" si="5606">SUM(GA150/12*$A$2)</f>
        <v>23853.312000000002</v>
      </c>
      <c r="GD150" s="243">
        <f>VLOOKUP($B150,факт!$D$7:$HK$128,201,0)</f>
        <v>0</v>
      </c>
      <c r="GE150" s="243">
        <f>VLOOKUP($B150,факт!$D$7:$HK$128,202,0)</f>
        <v>0</v>
      </c>
      <c r="GF150" s="244"/>
      <c r="GG150" s="244"/>
      <c r="GH150" s="243">
        <f t="shared" ref="GH150:GH153" si="5607">SUM(GD150-GB150)</f>
        <v>-1.3333333333333333</v>
      </c>
      <c r="GI150" s="243">
        <f t="shared" ref="GI150:GI153" si="5608">SUM(GE150-GC150)</f>
        <v>-23853.312000000002</v>
      </c>
      <c r="GJ150" s="242">
        <v>0</v>
      </c>
      <c r="GK150" s="243">
        <f t="shared" si="5209"/>
        <v>0</v>
      </c>
      <c r="GL150" s="243">
        <f t="shared" ref="GL150:GL153" si="5609">SUM(GJ150/12*$A$2)</f>
        <v>0</v>
      </c>
      <c r="GM150" s="243">
        <f t="shared" ref="GM150:GM153" si="5610">SUM(GK150/12*$A$2)</f>
        <v>0</v>
      </c>
      <c r="GN150" s="243">
        <f>VLOOKUP($B150,факт!$D$7:$HK$128,191,0)</f>
        <v>0</v>
      </c>
      <c r="GO150" s="243">
        <f>VLOOKUP($B150,факт!$D$7:$HK$128,192,0)</f>
        <v>0</v>
      </c>
      <c r="GP150" s="244"/>
      <c r="GQ150" s="244"/>
      <c r="GR150" s="243">
        <f t="shared" ref="GR150:GR153" si="5611">SUM(GN150-GL150)</f>
        <v>0</v>
      </c>
      <c r="GS150" s="243">
        <f t="shared" ref="GS150:GS153" si="5612">SUM(GO150-GM150)</f>
        <v>0</v>
      </c>
      <c r="GT150" s="242"/>
      <c r="GU150" s="243">
        <f t="shared" si="5210"/>
        <v>0</v>
      </c>
      <c r="GV150" s="243">
        <f t="shared" ref="GV150:GV153" si="5613">SUM(GT150/12*$A$2)</f>
        <v>0</v>
      </c>
      <c r="GW150" s="243">
        <f t="shared" ref="GW150:GW153" si="5614">SUM(GU150/12*$A$2)</f>
        <v>0</v>
      </c>
      <c r="GX150" s="243">
        <f>VLOOKUP($B150,факт!$D$7:$HK$128,127,0)</f>
        <v>0</v>
      </c>
      <c r="GY150" s="243">
        <f>VLOOKUP($B150,факт!$D$7:$HK$128,128,0)</f>
        <v>0</v>
      </c>
      <c r="GZ150" s="243">
        <f>VLOOKUP($B150,факт!$D$7:$HK$128,125,0)</f>
        <v>0</v>
      </c>
      <c r="HA150" s="243">
        <f>VLOOKUP($B150,факт!$D$7:$HK$128,126,0)</f>
        <v>0</v>
      </c>
      <c r="HB150" s="243">
        <f t="shared" ref="HB150:HB153" si="5615">SUM(GX150-GV150)</f>
        <v>0</v>
      </c>
      <c r="HC150" s="243">
        <f t="shared" ref="HC150:HC153" si="5616">SUM(GY150-GW150)</f>
        <v>0</v>
      </c>
      <c r="HD150" s="242"/>
      <c r="HE150" s="243">
        <f t="shared" ref="HE150:HE153" si="5617">SUM(HD150*$D150*$F150*$G150*$H150*HE$9)</f>
        <v>0</v>
      </c>
      <c r="HF150" s="243">
        <f t="shared" ref="HF150:HF153" si="5618">SUM(HD150/12*$A$2)</f>
        <v>0</v>
      </c>
      <c r="HG150" s="243">
        <f t="shared" ref="HG150:HG153" si="5619">SUM(HE150/12*$A$2)</f>
        <v>0</v>
      </c>
      <c r="HH150" s="243">
        <f>VLOOKUP($B150,факт!$D$7:$HK$128,131,0)</f>
        <v>0</v>
      </c>
      <c r="HI150" s="243">
        <f>VLOOKUP($B150,факт!$D$7:$HK$128,132,0)</f>
        <v>0</v>
      </c>
      <c r="HJ150" s="243">
        <f>VLOOKUP($B150,факт!$D$7:$HK$128,129,0)</f>
        <v>0</v>
      </c>
      <c r="HK150" s="243">
        <f>VLOOKUP($B150,факт!$D$7:$HK$128,130,0)</f>
        <v>0</v>
      </c>
      <c r="HL150" s="243">
        <f t="shared" ref="HL150:HL153" si="5620">SUM(HH150-HF150)</f>
        <v>0</v>
      </c>
      <c r="HM150" s="243">
        <f t="shared" ref="HM150:HM153" si="5621">SUM(HI150-HG150)</f>
        <v>0</v>
      </c>
      <c r="HN150" s="244"/>
      <c r="HO150" s="244">
        <v>0</v>
      </c>
      <c r="HP150" s="243">
        <f t="shared" ref="HP150:HP153" si="5622">SUM(HN150/12*$A$2)</f>
        <v>0</v>
      </c>
      <c r="HQ150" s="243">
        <f t="shared" ref="HQ150:HQ153" si="5623">SUM(HO150/12*$A$2)</f>
        <v>0</v>
      </c>
      <c r="HR150" s="243">
        <f>VLOOKUP($B150,факт!$D$7:$HK$128,165,0)</f>
        <v>0</v>
      </c>
      <c r="HS150" s="243">
        <f>VLOOKUP($B150,факт!$D$7:$HK$128,166,0)</f>
        <v>0</v>
      </c>
      <c r="HT150" s="243">
        <f>VLOOKUP($B150,факт!$D$7:$HK$128,163,0)</f>
        <v>0</v>
      </c>
      <c r="HU150" s="243">
        <f>VLOOKUP($B150,факт!$D$7:$HK$128,164,0)</f>
        <v>0</v>
      </c>
      <c r="HV150" s="243">
        <f t="shared" ref="HV150:HV153" si="5624">SUM(HR150-HP150)</f>
        <v>0</v>
      </c>
      <c r="HW150" s="243">
        <f t="shared" ref="HW150:HW153" si="5625">SUM(HS150-HQ150)</f>
        <v>0</v>
      </c>
      <c r="HX150" s="244">
        <v>26</v>
      </c>
      <c r="HY150" s="244">
        <v>387616.32000000007</v>
      </c>
      <c r="HZ150" s="243">
        <f t="shared" ref="HZ150:HZ153" si="5626">SUM(HX150/12*$A$2)</f>
        <v>2.1666666666666665</v>
      </c>
      <c r="IA150" s="243">
        <f t="shared" ref="IA150:IA153" si="5627">SUM(HY150/12*$A$2)</f>
        <v>32301.360000000004</v>
      </c>
      <c r="IB150" s="243">
        <f>VLOOKUP($B150,факт!$D$7:$HK$128,49,0)</f>
        <v>6</v>
      </c>
      <c r="IC150" s="243">
        <f>VLOOKUP($B150,факт!$D$7:$HK$128,50,0)</f>
        <v>89449.920000000013</v>
      </c>
      <c r="ID150" s="244"/>
      <c r="IE150" s="244"/>
      <c r="IF150" s="243">
        <f t="shared" ref="IF150:IF153" si="5628">SUM(IB150-HZ150)</f>
        <v>3.8333333333333335</v>
      </c>
      <c r="IG150" s="243">
        <f t="shared" ref="IG150:IG153" si="5629">SUM(IC150-IA150)</f>
        <v>57148.560000000012</v>
      </c>
      <c r="IH150" s="244">
        <v>0</v>
      </c>
      <c r="II150" s="244">
        <v>0</v>
      </c>
      <c r="IJ150" s="243">
        <f t="shared" ref="IJ150:IJ153" si="5630">SUM(IH150/12*$A$2)</f>
        <v>0</v>
      </c>
      <c r="IK150" s="243">
        <f t="shared" ref="IK150:IK153" si="5631">SUM(II150/12*$A$2)</f>
        <v>0</v>
      </c>
      <c r="IL150" s="243">
        <f>VLOOKUP($B150,факт!$D$7:$HK$128,85,0)</f>
        <v>0</v>
      </c>
      <c r="IM150" s="243">
        <f>VLOOKUP($B150,факт!$D$7:$HK$128,86,0)</f>
        <v>0</v>
      </c>
      <c r="IN150" s="244"/>
      <c r="IO150" s="244"/>
      <c r="IP150" s="243">
        <f t="shared" ref="IP150:IP153" si="5632">SUM(IL150-IJ150)</f>
        <v>0</v>
      </c>
      <c r="IQ150" s="243">
        <f t="shared" ref="IQ150:IQ153" si="5633">SUM(IM150-IK150)</f>
        <v>0</v>
      </c>
      <c r="IR150" s="244"/>
      <c r="IS150" s="244">
        <v>0</v>
      </c>
      <c r="IT150" s="244"/>
      <c r="IU150" s="244"/>
      <c r="IV150" s="243">
        <f t="shared" ref="IV150:IV153" si="5634">SUM(IT150/12*$A$2)</f>
        <v>0</v>
      </c>
      <c r="IW150" s="243">
        <f t="shared" ref="IW150:IW153" si="5635">SUM(IU150/12*$A$2)</f>
        <v>0</v>
      </c>
      <c r="IX150" s="243">
        <f>VLOOKUP($B150,факт!$D$7:$HK$128,55,0)</f>
        <v>0</v>
      </c>
      <c r="IY150" s="243">
        <f>VLOOKUP($B150,факт!$D$7:$HK$128,56,0)</f>
        <v>0</v>
      </c>
      <c r="IZ150" s="243">
        <f t="shared" ref="IZ150:IZ153" si="5636">SUM(IV150-IT150)</f>
        <v>0</v>
      </c>
      <c r="JA150" s="243">
        <f t="shared" ref="JA150:JA153" si="5637">SUM(IW150-IU150)</f>
        <v>0</v>
      </c>
      <c r="JB150" s="242">
        <v>52</v>
      </c>
      <c r="JC150" s="243">
        <f t="shared" si="5211"/>
        <v>930279.16800000018</v>
      </c>
      <c r="JD150" s="243">
        <f t="shared" ref="JD150:JD153" si="5638">SUM(JB150/12*$A$2)</f>
        <v>4.333333333333333</v>
      </c>
      <c r="JE150" s="243">
        <f t="shared" ref="JE150:JE153" si="5639">SUM(JC150/12*$A$2)</f>
        <v>77523.26400000001</v>
      </c>
      <c r="JF150" s="243">
        <f>VLOOKUP($B150,факт!$D$7:$HK$128,61,0)</f>
        <v>4</v>
      </c>
      <c r="JG150" s="243">
        <f>VLOOKUP($B150,факт!$D$7:$HK$128,62,0)</f>
        <v>71559.92</v>
      </c>
      <c r="JH150" s="243">
        <f>VLOOKUP($B150,факт!$D$7:$HK$128,59,0)</f>
        <v>0</v>
      </c>
      <c r="JI150" s="243">
        <f>VLOOKUP($B150,факт!$D$7:$HK$128,60,0)</f>
        <v>0</v>
      </c>
      <c r="JJ150" s="243">
        <f t="shared" ref="JJ150:JJ153" si="5640">SUM(JF150-JD150)</f>
        <v>-0.33333333333333304</v>
      </c>
      <c r="JK150" s="243">
        <f t="shared" ref="JK150:JK153" si="5641">SUM(JG150-JE150)</f>
        <v>-5963.3440000000119</v>
      </c>
      <c r="JL150" s="242"/>
      <c r="JM150" s="243">
        <f t="shared" ref="JM150:JM153" si="5642">SUM(JL150*$D150*$F150*$G150*$H150*JM$9)</f>
        <v>0</v>
      </c>
      <c r="JN150" s="243">
        <f t="shared" ref="JN150:JN153" si="5643">SUM(JL150/12*$A$2)</f>
        <v>0</v>
      </c>
      <c r="JO150" s="243">
        <f t="shared" ref="JO150:JO153" si="5644">SUM(JM150/12*$A$2)</f>
        <v>0</v>
      </c>
      <c r="JP150" s="243">
        <f>VLOOKUP($B150,факт!$D$7:$HK$128,213,0)</f>
        <v>0</v>
      </c>
      <c r="JQ150" s="243">
        <f>VLOOKUP($B150,факт!$D$7:$HK$128,214,0)</f>
        <v>0</v>
      </c>
      <c r="JR150" s="244"/>
      <c r="JS150" s="244"/>
      <c r="JT150" s="243">
        <f t="shared" ref="JT150:JT153" si="5645">SUM(JP150-JN150)</f>
        <v>0</v>
      </c>
      <c r="JU150" s="243">
        <f t="shared" ref="JU150:JU153" si="5646">SUM(JQ150-JO150)</f>
        <v>0</v>
      </c>
      <c r="JV150" s="246">
        <v>5</v>
      </c>
      <c r="JW150" s="243">
        <f t="shared" si="5212"/>
        <v>89449.919999999998</v>
      </c>
      <c r="JX150" s="243">
        <f t="shared" ref="JX150:JX153" si="5647">SUM(JV150/12*$A$2)</f>
        <v>0.41666666666666669</v>
      </c>
      <c r="JY150" s="243">
        <f t="shared" ref="JY150:JY153" si="5648">SUM(JW150/12*$A$2)</f>
        <v>7454.16</v>
      </c>
      <c r="JZ150" s="243">
        <f>VLOOKUP($B150,факт!$D$7:$HK$128,211,0)</f>
        <v>0</v>
      </c>
      <c r="KA150" s="243">
        <f>VLOOKUP($B150,факт!$D$7:$HK$128,212,0)</f>
        <v>0</v>
      </c>
      <c r="KB150" s="243">
        <f>VLOOKUP($B150,факт!$D$7:$HK$128,209,0)</f>
        <v>0</v>
      </c>
      <c r="KC150" s="243">
        <f>VLOOKUP($B150,факт!$D$7:$HK$128,210,0)</f>
        <v>0</v>
      </c>
      <c r="KD150" s="243">
        <f t="shared" ref="KD150:KD153" si="5649">SUM(JZ150-JX150)</f>
        <v>-0.41666666666666669</v>
      </c>
      <c r="KE150" s="243">
        <f t="shared" ref="KE150:KE153" si="5650">SUM(KA150-JY150)</f>
        <v>-7454.16</v>
      </c>
      <c r="KF150" s="242">
        <v>0</v>
      </c>
      <c r="KG150" s="243">
        <f t="shared" ref="KG150:KG153" si="5651">SUM(KF150*$D150*$F150*$G150*$H150*KG$9)</f>
        <v>0</v>
      </c>
      <c r="KH150" s="243">
        <f t="shared" ref="KH150:KH153" si="5652">SUM(KF150/12*$A$2)</f>
        <v>0</v>
      </c>
      <c r="KI150" s="243">
        <f t="shared" ref="KI150:KI153" si="5653">SUM(KG150/12*$A$2)</f>
        <v>0</v>
      </c>
      <c r="KJ150" s="243">
        <f>VLOOKUP($B150,факт!$D$7:$HK$128,161,0)</f>
        <v>0</v>
      </c>
      <c r="KK150" s="243">
        <f>VLOOKUP($B150,факт!$D$7:$HK$128,162,0)</f>
        <v>0</v>
      </c>
      <c r="KL150" s="243">
        <f>VLOOKUP($B150,факт!$D$7:$HK$128,159,0)</f>
        <v>0</v>
      </c>
      <c r="KM150" s="243">
        <f>VLOOKUP($B150,факт!$D$7:$HK$128,160,0)</f>
        <v>0</v>
      </c>
      <c r="KN150" s="243">
        <f t="shared" ref="KN150:KN153" si="5654">SUM(KJ150-KH150)</f>
        <v>0</v>
      </c>
      <c r="KO150" s="243">
        <f t="shared" ref="KO150:KO153" si="5655">SUM(KK150-KI150)</f>
        <v>0</v>
      </c>
      <c r="KP150" s="242"/>
      <c r="KQ150" s="243">
        <f t="shared" ref="KQ150:KQ153" si="5656">SUM(KP150*$D150*$F150*$G150*$H150*KQ$9)</f>
        <v>0</v>
      </c>
      <c r="KR150" s="243">
        <f t="shared" ref="KR150:KR153" si="5657">SUM(KP150/12*$A$2)</f>
        <v>0</v>
      </c>
      <c r="KS150" s="243">
        <f t="shared" ref="KS150:KS153" si="5658">SUM(KQ150/12*$A$2)</f>
        <v>0</v>
      </c>
      <c r="KT150" s="244"/>
      <c r="KU150" s="244"/>
      <c r="KV150" s="244"/>
      <c r="KW150" s="244"/>
      <c r="KX150" s="243">
        <f t="shared" ref="KX150:KX153" si="5659">SUM(KT150-KR150)</f>
        <v>0</v>
      </c>
      <c r="KY150" s="243">
        <f t="shared" ref="KY150:KY153" si="5660">SUM(KU150-KS150)</f>
        <v>0</v>
      </c>
      <c r="KZ150" s="246">
        <v>7</v>
      </c>
      <c r="LA150" s="243">
        <f t="shared" si="5213"/>
        <v>125229.88800000001</v>
      </c>
      <c r="LB150" s="243">
        <f t="shared" ref="LB150:LB153" si="5661">SUM(KZ150/12*$A$2)</f>
        <v>0.58333333333333337</v>
      </c>
      <c r="LC150" s="243">
        <f t="shared" ref="LC150:LC153" si="5662">SUM(LA150/12*$A$2)</f>
        <v>10435.824000000001</v>
      </c>
      <c r="LD150" s="243">
        <f>VLOOKUP($B150,факт!$D$7:$HK$128,89,0)</f>
        <v>1</v>
      </c>
      <c r="LE150" s="243">
        <f>VLOOKUP($B150,факт!$D$7:$HK$128,90,0)</f>
        <v>17889.98</v>
      </c>
      <c r="LF150" s="243">
        <f>VLOOKUP($B150,факт!$D$7:$HK$128,87,0)</f>
        <v>0</v>
      </c>
      <c r="LG150" s="243">
        <f>VLOOKUP($B150,факт!$D$7:$HK$128,88,0)</f>
        <v>0</v>
      </c>
      <c r="LH150" s="243">
        <f t="shared" ref="LH150:LH153" si="5663">SUM(LD150-LB150)</f>
        <v>0.41666666666666663</v>
      </c>
      <c r="LI150" s="243">
        <f t="shared" ref="LI150:LI153" si="5664">SUM(LE150-LC150)</f>
        <v>7454.155999999999</v>
      </c>
      <c r="LJ150" s="246">
        <v>2</v>
      </c>
      <c r="LK150" s="243">
        <f t="shared" si="5214"/>
        <v>35779.968000000001</v>
      </c>
      <c r="LL150" s="243">
        <f t="shared" ref="LL150:LL153" si="5665">SUM(LJ150/12*$A$2)</f>
        <v>0.16666666666666666</v>
      </c>
      <c r="LM150" s="243">
        <f t="shared" ref="LM150:LM153" si="5666">SUM(LK150/12*$A$2)</f>
        <v>2981.6640000000002</v>
      </c>
      <c r="LN150" s="243">
        <f>VLOOKUP($B150,факт!$D$7:$HK$128,69,0)</f>
        <v>0</v>
      </c>
      <c r="LO150" s="243">
        <f>VLOOKUP($B150,факт!$D$7:$HK$128,70,0)</f>
        <v>0</v>
      </c>
      <c r="LP150" s="244"/>
      <c r="LQ150" s="244"/>
      <c r="LR150" s="243">
        <f t="shared" ref="LR150:LR153" si="5667">SUM(LN150-LL150)</f>
        <v>-0.16666666666666666</v>
      </c>
      <c r="LS150" s="243">
        <f t="shared" ref="LS150:LS153" si="5668">SUM(LO150-LM150)</f>
        <v>-2981.6640000000002</v>
      </c>
      <c r="LT150" s="246">
        <v>10</v>
      </c>
      <c r="LU150" s="243">
        <f t="shared" si="5215"/>
        <v>178899.84</v>
      </c>
      <c r="LV150" s="243">
        <f t="shared" ref="LV150:LV153" si="5669">SUM(LT150/12*$A$2)</f>
        <v>0.83333333333333337</v>
      </c>
      <c r="LW150" s="243">
        <f t="shared" ref="LW150:LW153" si="5670">SUM(LU150/12*$A$2)</f>
        <v>14908.32</v>
      </c>
      <c r="LX150" s="243">
        <f>VLOOKUP($B150,факт!$D$7:$HK$128,83,0)</f>
        <v>1</v>
      </c>
      <c r="LY150" s="243">
        <f>VLOOKUP($B150,факт!$D$7:$HK$128,84,0)</f>
        <v>17889.98</v>
      </c>
      <c r="LZ150" s="244"/>
      <c r="MA150" s="244"/>
      <c r="MB150" s="243">
        <f t="shared" ref="MB150:MB153" si="5671">SUM(LX150-LV150)</f>
        <v>0.16666666666666663</v>
      </c>
      <c r="MC150" s="243">
        <f t="shared" ref="MC150:MC153" si="5672">SUM(LY150-LW150)</f>
        <v>2981.66</v>
      </c>
      <c r="MD150" s="246">
        <v>20</v>
      </c>
      <c r="ME150" s="243">
        <f t="shared" si="5216"/>
        <v>357799.67999999999</v>
      </c>
      <c r="MF150" s="243">
        <f t="shared" ref="MF150:MF153" si="5673">SUM(MD150/12*$A$2)</f>
        <v>1.6666666666666667</v>
      </c>
      <c r="MG150" s="243">
        <f t="shared" ref="MG150:MG153" si="5674">SUM(ME150/12*$A$2)</f>
        <v>29816.639999999999</v>
      </c>
      <c r="MH150" s="243">
        <f>VLOOKUP($B150,факт!$D$7:$HK$128,73,0)</f>
        <v>1</v>
      </c>
      <c r="MI150" s="243">
        <f>VLOOKUP($B150,факт!$D$7:$HK$128,74,0)</f>
        <v>17889.98</v>
      </c>
      <c r="MJ150" s="243">
        <f>VLOOKUP($B150,факт!$D$7:$HK$128,71,0)</f>
        <v>0</v>
      </c>
      <c r="MK150" s="243">
        <f>VLOOKUP($B150,факт!$D$7:$HK$128,72,0)</f>
        <v>0</v>
      </c>
      <c r="ML150" s="243">
        <f t="shared" ref="ML150:ML153" si="5675">SUM(MH150-MF150)</f>
        <v>-0.66666666666666674</v>
      </c>
      <c r="MM150" s="243">
        <f t="shared" ref="MM150:MM153" si="5676">SUM(MI150-MG150)</f>
        <v>-11926.66</v>
      </c>
      <c r="MN150" s="242">
        <v>28</v>
      </c>
      <c r="MO150" s="243">
        <f t="shared" si="5217"/>
        <v>500919.55200000003</v>
      </c>
      <c r="MP150" s="243">
        <f t="shared" ref="MP150:MP153" si="5677">SUM(MN150/12*$A$2)</f>
        <v>2.3333333333333335</v>
      </c>
      <c r="MQ150" s="243">
        <f t="shared" ref="MQ150:MQ153" si="5678">SUM(MO150/12*$A$2)</f>
        <v>41743.296000000002</v>
      </c>
      <c r="MR150" s="243">
        <f>VLOOKUP($B150,факт!$D$7:$HK$128,53,0)</f>
        <v>7</v>
      </c>
      <c r="MS150" s="243">
        <f>VLOOKUP($B150,факт!$D$7:$HK$128,54,0)</f>
        <v>125229.85999999999</v>
      </c>
      <c r="MT150" s="243">
        <f>VLOOKUP($B150,факт!$D$7:$HK$128,51,0)</f>
        <v>0</v>
      </c>
      <c r="MU150" s="243">
        <f>VLOOKUP($B150,факт!$D$7:$HK$128,52,0)</f>
        <v>0</v>
      </c>
      <c r="MV150" s="243">
        <f t="shared" ref="MV150:MV153" si="5679">SUM(MR150-MP150)</f>
        <v>4.6666666666666661</v>
      </c>
      <c r="MW150" s="243">
        <f t="shared" ref="MW150:MW153" si="5680">SUM(MS150-MQ150)</f>
        <v>83486.563999999984</v>
      </c>
      <c r="MX150" s="242">
        <v>12</v>
      </c>
      <c r="MY150" s="243">
        <f t="shared" ref="MY150:MY153" si="5681">SUM(MX150*$D150*$F150*$G150*$H150*MY$9)</f>
        <v>178899.84</v>
      </c>
      <c r="MZ150" s="243">
        <f t="shared" ref="MZ150:MZ153" si="5682">SUM(MX150/12*$A$2)</f>
        <v>1</v>
      </c>
      <c r="NA150" s="243">
        <f t="shared" ref="NA150:NA153" si="5683">SUM(MY150/12*$A$2)</f>
        <v>14908.32</v>
      </c>
      <c r="NB150" s="243">
        <f>VLOOKUP($B150,факт!$D$7:$HK$128,77,0)</f>
        <v>0</v>
      </c>
      <c r="NC150" s="243">
        <f>VLOOKUP($B150,факт!$D$7:$HK$128,78,0)</f>
        <v>0</v>
      </c>
      <c r="ND150" s="243">
        <f>VLOOKUP($B150,факт!$D$7:$HK$128,75,0)</f>
        <v>0</v>
      </c>
      <c r="NE150" s="243">
        <f>VLOOKUP($B150,факт!$D$7:$HK$128,76,0)</f>
        <v>0</v>
      </c>
      <c r="NF150" s="243">
        <f t="shared" ref="NF150:NF153" si="5684">SUM(NB150-MZ150)</f>
        <v>-1</v>
      </c>
      <c r="NG150" s="243">
        <f t="shared" ref="NG150:NG153" si="5685">SUM(NC150-NA150)</f>
        <v>-14908.32</v>
      </c>
      <c r="NH150" s="242">
        <v>12</v>
      </c>
      <c r="NI150" s="243">
        <f t="shared" ref="NI150:NI153" si="5686">SUM(NH150*$D150*$F150*$G150*$H150*NI$9)</f>
        <v>178899.84</v>
      </c>
      <c r="NJ150" s="243">
        <f t="shared" ref="NJ150:NJ153" si="5687">SUM(NH150/12*$A$2)</f>
        <v>1</v>
      </c>
      <c r="NK150" s="243">
        <f t="shared" ref="NK150:NK153" si="5688">SUM(NI150/12*$A$2)</f>
        <v>14908.32</v>
      </c>
      <c r="NL150" s="243">
        <f>VLOOKUP($B150,факт!$D$7:$HK$128,95,0)</f>
        <v>0</v>
      </c>
      <c r="NM150" s="243">
        <f>VLOOKUP($B150,факт!$D$7:$HK$128,96,0)</f>
        <v>0</v>
      </c>
      <c r="NN150" s="243">
        <f>VLOOKUP($B150,факт!$D$7:$HK$128,93,0)</f>
        <v>0</v>
      </c>
      <c r="NO150" s="243">
        <f>VLOOKUP($B150,факт!$D$7:$HK$128,94,0)</f>
        <v>0</v>
      </c>
      <c r="NP150" s="243">
        <f t="shared" ref="NP150:NP153" si="5689">SUM(NL150-NJ150)</f>
        <v>-1</v>
      </c>
      <c r="NQ150" s="243">
        <f t="shared" ref="NQ150:NQ153" si="5690">SUM(NM150-NK150)</f>
        <v>-14908.32</v>
      </c>
      <c r="NR150" s="242">
        <v>0</v>
      </c>
      <c r="NS150" s="243">
        <f t="shared" ref="NS150:NS153" si="5691">SUM(NR150*$D150*$F150*$G150*$H150*NS$9)</f>
        <v>0</v>
      </c>
      <c r="NT150" s="243">
        <f t="shared" ref="NT150:NT153" si="5692">SUM(NR150/12*$A$2)</f>
        <v>0</v>
      </c>
      <c r="NU150" s="243">
        <f t="shared" ref="NU150:NU153" si="5693">SUM(NS150/12*$A$2)</f>
        <v>0</v>
      </c>
      <c r="NV150" s="243">
        <f>VLOOKUP($B150,факт!$D$7:$HK$128,81,0)</f>
        <v>1</v>
      </c>
      <c r="NW150" s="243">
        <f>VLOOKUP($B150,факт!$D$7:$HK$128,82,0)</f>
        <v>14908.32</v>
      </c>
      <c r="NX150" s="244"/>
      <c r="NY150" s="244"/>
      <c r="NZ150" s="243">
        <f t="shared" ref="NZ150:NZ153" si="5694">SUM(NV150-NT150)</f>
        <v>1</v>
      </c>
      <c r="OA150" s="243">
        <f t="shared" ref="OA150:OA153" si="5695">SUM(NW150-NU150)</f>
        <v>14908.32</v>
      </c>
      <c r="OB150" s="242"/>
      <c r="OC150" s="243">
        <f t="shared" si="5218"/>
        <v>0</v>
      </c>
      <c r="OD150" s="243">
        <f t="shared" ref="OD150:OD153" si="5696">SUM(OB150/12*$A$2)</f>
        <v>0</v>
      </c>
      <c r="OE150" s="243">
        <f t="shared" ref="OE150:OE153" si="5697">SUM(OC150/12*$A$2)</f>
        <v>0</v>
      </c>
      <c r="OF150" s="244"/>
      <c r="OG150" s="244"/>
      <c r="OH150" s="244"/>
      <c r="OI150" s="244"/>
      <c r="OJ150" s="243">
        <f t="shared" ref="OJ150:OJ153" si="5698">SUM(OF150-OD150)</f>
        <v>0</v>
      </c>
      <c r="OK150" s="243">
        <f t="shared" ref="OK150:OK153" si="5699">SUM(OG150-OE150)</f>
        <v>0</v>
      </c>
      <c r="OL150" s="242"/>
      <c r="OM150" s="243">
        <f t="shared" si="5219"/>
        <v>0</v>
      </c>
      <c r="ON150" s="243">
        <f t="shared" ref="ON150:ON153" si="5700">SUM(OL150/12*$A$2)</f>
        <v>0</v>
      </c>
      <c r="OO150" s="243">
        <f t="shared" ref="OO150:OO153" si="5701">SUM(OM150/12*$A$2)</f>
        <v>0</v>
      </c>
      <c r="OP150" s="243">
        <f>VLOOKUP($B150,факт!$D$7:$HK$128,47,0)</f>
        <v>1</v>
      </c>
      <c r="OQ150" s="243">
        <f>VLOOKUP($B150,факт!$D$7:$HK$128,48,0)</f>
        <v>17889.98</v>
      </c>
      <c r="OR150" s="244"/>
      <c r="OS150" s="244"/>
      <c r="OT150" s="243">
        <f t="shared" ref="OT150:OT153" si="5702">SUM(OP150-ON150)</f>
        <v>1</v>
      </c>
      <c r="OU150" s="243">
        <f t="shared" ref="OU150:OU153" si="5703">SUM(OQ150-OO150)</f>
        <v>17889.98</v>
      </c>
      <c r="OV150" s="246"/>
      <c r="OW150" s="243">
        <f t="shared" si="5220"/>
        <v>0</v>
      </c>
      <c r="OX150" s="243">
        <f t="shared" ref="OX150:OX153" si="5704">SUM(OV150/12*$A$2)</f>
        <v>0</v>
      </c>
      <c r="OY150" s="243">
        <f t="shared" ref="OY150:OY153" si="5705">SUM(OW150/12*$A$2)</f>
        <v>0</v>
      </c>
      <c r="OZ150" s="244"/>
      <c r="PA150" s="244"/>
      <c r="PB150" s="244"/>
      <c r="PC150" s="244"/>
      <c r="PD150" s="243">
        <f t="shared" ref="PD150:PD153" si="5706">SUM(OZ150-OX150)</f>
        <v>0</v>
      </c>
      <c r="PE150" s="243">
        <f t="shared" ref="PE150:PE153" si="5707">SUM(PA150-OY150)</f>
        <v>0</v>
      </c>
      <c r="PF150" s="246">
        <v>4</v>
      </c>
      <c r="PG150" s="243">
        <f>SUM(PF150*$D150*$F150*$G150*$J150*PG$9)</f>
        <v>94987.296000000002</v>
      </c>
      <c r="PH150" s="243">
        <f t="shared" ref="PH150:PH153" si="5708">SUM(PF150/12*$A$2)</f>
        <v>0.33333333333333331</v>
      </c>
      <c r="PI150" s="243">
        <f t="shared" ref="PI150:PI153" si="5709">SUM(PG150/12*$A$2)</f>
        <v>7915.6080000000002</v>
      </c>
      <c r="PJ150" s="243">
        <f>VLOOKUP($B150,факт!$D$7:$HK$128,45,0)</f>
        <v>1</v>
      </c>
      <c r="PK150" s="243">
        <f>VLOOKUP($B150,факт!$D$7:$HK$128,46,0)</f>
        <v>11873.41</v>
      </c>
      <c r="PL150" s="244"/>
      <c r="PM150" s="244"/>
      <c r="PN150" s="243">
        <f t="shared" ref="PN150:PN153" si="5710">SUM(PJ150-PH150)</f>
        <v>0.66666666666666674</v>
      </c>
      <c r="PO150" s="243">
        <f t="shared" ref="PO150:PO153" si="5711">SUM(PK150-PI150)</f>
        <v>3957.8019999999997</v>
      </c>
      <c r="PP150" s="243"/>
      <c r="PQ150" s="243"/>
      <c r="PR150" s="243">
        <f t="shared" ref="PR150:PR153" si="5712">SUM(PP150/12*$A$2)</f>
        <v>0</v>
      </c>
      <c r="PS150" s="243">
        <f t="shared" ref="PS150:PS153" si="5713">SUM(PQ150/12*$A$2)</f>
        <v>0</v>
      </c>
      <c r="PT150" s="244"/>
      <c r="PU150" s="244"/>
      <c r="PV150" s="244"/>
      <c r="PW150" s="244"/>
      <c r="PX150" s="243">
        <f t="shared" ref="PX150:PX153" si="5714">SUM(PT150-PR150)</f>
        <v>0</v>
      </c>
      <c r="PY150" s="243">
        <f t="shared" ref="PY150:PY153" si="5715">SUM(PU150-PS150)</f>
        <v>0</v>
      </c>
      <c r="PZ150" s="243"/>
      <c r="QA150" s="243"/>
      <c r="QB150" s="243">
        <f t="shared" ref="QB150:QB153" si="5716">SUM(PZ150/12*$A$2)</f>
        <v>0</v>
      </c>
      <c r="QC150" s="243">
        <f t="shared" ref="QC150:QC153" si="5717">SUM(QA150/12*$A$2)</f>
        <v>0</v>
      </c>
      <c r="QD150" s="244"/>
      <c r="QE150" s="244"/>
      <c r="QF150" s="244"/>
      <c r="QG150" s="244"/>
      <c r="QH150" s="243">
        <f t="shared" ref="QH150:QH153" si="5718">SUM(QD150-QB150)</f>
        <v>0</v>
      </c>
      <c r="QI150" s="243">
        <f t="shared" ref="QI150:QI153" si="5719">SUM(QE150-QC150)</f>
        <v>0</v>
      </c>
      <c r="QJ150" s="247">
        <f t="shared" ref="QJ150:QJ153" si="5720">SUM(CN150,AF150,AP150,CD150,L150,AZ150,V150,KP150,MX150,NR150,NH150,CX150,GT150,HD150,HN150,HX150,IH150,IR150,DH150,KF150,DR150,BJ150,OL150,OB150,JB150,LJ150,MD150,KZ150,LT150,EB150,EL150,EV150,FF150,FP150,GJ150,FZ150,JV150,PF150,OV150,MN150,BT150,JL150,PP150,PZ150)</f>
        <v>226</v>
      </c>
      <c r="QK150" s="247">
        <f t="shared" ref="QK150:QK153" si="5721">SUM(CO150,AG150,AQ150,CE150,M150,BA150,W150,KQ150,MY150,NS150,NI150,CY150,GU150,HE150,HO150,HY150,II150,IS150,DI150,KG150,DS150,BK150,OM150,OC150,JC150,LK150,ME150,LA150,LU150,EC150,EM150,EW150,FG150,FQ150,GK150,GA150,JW150,PG150,OW150,MO150,BU150,JM150,PQ150,QA150)</f>
        <v>3822067.2960000001</v>
      </c>
      <c r="QL150" s="247">
        <f t="shared" ref="QL150:QL153" si="5722">SUM(CP150,AH150,AR150,CF150,N150,BB150,X150,KR150,MZ150,NT150,NJ150,CZ150,GV150,HF150,HP150,HZ150,IJ150,IT150,DJ150,KH150,DT150,BL150,ON150,OD150,JD150,LL150,MF150,LB150,LV150,ED150,EN150,EX150,FH150,FR150,GL150,GB150,JX150,PH150,OX150,MP150,BV150,JN150,PR150,QB150)</f>
        <v>18.833333333333329</v>
      </c>
      <c r="QM150" s="247">
        <f t="shared" ref="QM150:QM153" si="5723">SUM(CQ150,AI150,AS150,CG150,O150,BC150,Y150,KS150,NA150,NU150,NK150,DA150,GW150,HG150,HQ150,IA150,IK150,IU150,DK150,KI150,DU150,BM150,OO150,OE150,JE150,LM150,MG150,LC150,LW150,EE150,EO150,EY150,FI150,FS150,GM150,GC150,JY150,PI150,OY150,MQ150,BW150,JO150,PS150,QC150)</f>
        <v>318505.60800000001</v>
      </c>
      <c r="QN150" s="247">
        <f t="shared" ref="QN150:QN153" si="5724">SUM(CR150,AJ150,AT150,CH150,P150,BD150,Z150,KT150,NB150,NV150,NL150,DB150,GX150,HH150,HR150,IB150,IL150,IV150,DL150,KJ150,DV150,BN150,OP150,OF150,JF150,LN150,MH150,LD150,LX150,EF150,EP150,EZ150,FJ150,FT150,GN150,GD150,JZ150,PJ150,OZ150,MR150,BX150,JP150,PT150,QD150)</f>
        <v>23</v>
      </c>
      <c r="QO150" s="247">
        <f t="shared" ref="QO150:QO153" si="5725">SUM(CS150,AK150,AU150,CI150,Q150,BE150,AA150,KU150,NC150,NW150,NM150,DC150,GY150,HI150,HS150,IC150,IM150,IW150,DM150,KK150,DW150,BO150,OQ150,OG150,JG150,LO150,MI150,LE150,LY150,EG150,EQ150,FA150,FK150,FU150,GO150,GE150,KA150,PK150,PA150,MS150,BY150,JQ150,PU150,QE150)</f>
        <v>384581.35000000003</v>
      </c>
      <c r="QP150" s="247">
        <f t="shared" ref="QP150:QP153" si="5726">SUM(CT150,AL150,AV150,CJ150,R150,BF150,AB150,KV150,ND150,NX150,NN150,DD150,GZ150,HJ150,HT150,ID150,IN150,IX150,DN150,KL150,DX150,BP150,OR150,OH150,JH150,LP150,MJ150,LF150,LZ150,EH150,ER150,FB150,FL150,FV150,GP150,GF150,KB150,PL150,PB150,MT150,BZ150,JR150,PV150,QF150)</f>
        <v>0</v>
      </c>
      <c r="QQ150" s="247">
        <f t="shared" ref="QQ150:QQ153" si="5727">SUM(CU150,AM150,AW150,CK150,S150,BG150,AC150,KW150,NE150,NY150,NO150,DE150,HA150,HK150,HU150,IE150,IO150,IY150,DO150,KM150,DY150,BQ150,OS150,OI150,JI150,LQ150,MK150,LG150,MA150,EI150,ES150,FC150,FM150,FW150,GQ150,GG150,KC150,PM150,PC150,MU150,CA150,JS150,PW150,QG150)</f>
        <v>0</v>
      </c>
      <c r="QR150" s="243">
        <f t="shared" ref="QR150:QR153" si="5728">SUM(QN150-QL150)</f>
        <v>4.1666666666666714</v>
      </c>
      <c r="QS150" s="243">
        <f t="shared" ref="QS150:QS153" si="5729">SUM(QO150-QM150)</f>
        <v>66075.742000000027</v>
      </c>
    </row>
    <row r="151" spans="1:461" s="199" customFormat="1" ht="27.75" customHeight="1" x14ac:dyDescent="0.25">
      <c r="A151" s="221"/>
      <c r="B151" s="221">
        <v>105</v>
      </c>
      <c r="C151" s="248" t="s">
        <v>315</v>
      </c>
      <c r="D151" s="238">
        <f>D41</f>
        <v>9860</v>
      </c>
      <c r="E151" s="238">
        <v>10127</v>
      </c>
      <c r="F151" s="239">
        <v>1.41</v>
      </c>
      <c r="G151" s="240">
        <v>1</v>
      </c>
      <c r="H151" s="238">
        <v>1.4</v>
      </c>
      <c r="I151" s="238">
        <v>1.68</v>
      </c>
      <c r="J151" s="238">
        <v>2.23</v>
      </c>
      <c r="K151" s="241">
        <v>2.57</v>
      </c>
      <c r="L151" s="242">
        <v>0</v>
      </c>
      <c r="M151" s="243">
        <f t="shared" si="5190"/>
        <v>0</v>
      </c>
      <c r="N151" s="243">
        <f t="shared" si="5539"/>
        <v>0</v>
      </c>
      <c r="O151" s="243">
        <f t="shared" si="5540"/>
        <v>0</v>
      </c>
      <c r="P151" s="243">
        <f>VLOOKUP($B151,факт!$D$7:$HK$127,21,0)</f>
        <v>0</v>
      </c>
      <c r="Q151" s="243">
        <f>VLOOKUP($B151,факт!$D$7:$HK$127,22,0)</f>
        <v>0</v>
      </c>
      <c r="R151" s="243">
        <f>VLOOKUP($B151,факт!$D$7:$HK$127,19,0)</f>
        <v>0</v>
      </c>
      <c r="S151" s="243">
        <f>VLOOKUP($B151,факт!$D$7:$HK$127,20,0)</f>
        <v>0</v>
      </c>
      <c r="T151" s="243">
        <f t="shared" si="5191"/>
        <v>0</v>
      </c>
      <c r="U151" s="243">
        <f t="shared" si="5192"/>
        <v>0</v>
      </c>
      <c r="V151" s="242">
        <v>61</v>
      </c>
      <c r="W151" s="243">
        <f t="shared" si="5193"/>
        <v>1187282.0399999998</v>
      </c>
      <c r="X151" s="243">
        <f t="shared" si="5541"/>
        <v>5.083333333333333</v>
      </c>
      <c r="Y151" s="243">
        <f t="shared" si="5542"/>
        <v>98940.169999999984</v>
      </c>
      <c r="Z151" s="243">
        <f>VLOOKUP($B151,факт!$D$7:$HK$128,29,0)</f>
        <v>7</v>
      </c>
      <c r="AA151" s="243">
        <f>VLOOKUP($B151,факт!$D$7:$HK$128,30,0)</f>
        <v>136245.47999999998</v>
      </c>
      <c r="AB151" s="243">
        <f>VLOOKUP($B151,факт!$D$7:$HK$128,27,0)</f>
        <v>0</v>
      </c>
      <c r="AC151" s="243">
        <f>VLOOKUP($B151,факт!$D$7:$HK$128,28,0)</f>
        <v>0</v>
      </c>
      <c r="AD151" s="243">
        <f t="shared" si="5543"/>
        <v>1.916666666666667</v>
      </c>
      <c r="AE151" s="243">
        <f t="shared" si="5544"/>
        <v>37305.31</v>
      </c>
      <c r="AF151" s="245"/>
      <c r="AG151" s="243">
        <f t="shared" si="5194"/>
        <v>0</v>
      </c>
      <c r="AH151" s="243">
        <f t="shared" si="5545"/>
        <v>0</v>
      </c>
      <c r="AI151" s="243">
        <f t="shared" si="5546"/>
        <v>0</v>
      </c>
      <c r="AJ151" s="243">
        <f>VLOOKUP($B151,факт!$D$7:$HK$128,43,0)</f>
        <v>0</v>
      </c>
      <c r="AK151" s="243">
        <f>VLOOKUP($B151,факт!$D$7:$HK$128,44,0)</f>
        <v>0</v>
      </c>
      <c r="AL151" s="243">
        <f>VLOOKUP($B151,факт!$D$7:$HK$128,41,0)</f>
        <v>0</v>
      </c>
      <c r="AM151" s="243">
        <f>VLOOKUP($B151,факт!$D$7:$HK$128,42,0)</f>
        <v>0</v>
      </c>
      <c r="AN151" s="243">
        <f t="shared" si="5547"/>
        <v>0</v>
      </c>
      <c r="AO151" s="243">
        <f t="shared" si="5548"/>
        <v>0</v>
      </c>
      <c r="AP151" s="242">
        <v>0</v>
      </c>
      <c r="AQ151" s="243">
        <f t="shared" si="5195"/>
        <v>0</v>
      </c>
      <c r="AR151" s="243">
        <f t="shared" si="5549"/>
        <v>0</v>
      </c>
      <c r="AS151" s="243">
        <f t="shared" si="5550"/>
        <v>0</v>
      </c>
      <c r="AT151" s="243">
        <f>VLOOKUP($B151,факт!$D$7:$HK$128,9,0)</f>
        <v>0</v>
      </c>
      <c r="AU151" s="243">
        <f>VLOOKUP($B151,факт!$D$7:$HK$128,10,0)</f>
        <v>0</v>
      </c>
      <c r="AV151" s="243">
        <f>VLOOKUP($B151,факт!$D$7:$HK$128,7,0)</f>
        <v>0</v>
      </c>
      <c r="AW151" s="243">
        <f>VLOOKUP($B151,факт!$D$7:$HK$128,8,0)</f>
        <v>0</v>
      </c>
      <c r="AX151" s="243">
        <f t="shared" si="5551"/>
        <v>0</v>
      </c>
      <c r="AY151" s="243">
        <f t="shared" si="5552"/>
        <v>0</v>
      </c>
      <c r="AZ151" s="242">
        <v>0</v>
      </c>
      <c r="BA151" s="243">
        <f t="shared" si="5196"/>
        <v>0</v>
      </c>
      <c r="BB151" s="243">
        <f t="shared" si="5553"/>
        <v>0</v>
      </c>
      <c r="BC151" s="243">
        <f t="shared" si="5554"/>
        <v>0</v>
      </c>
      <c r="BD151" s="243">
        <f>VLOOKUP($B151,факт!$D$7:$HK$128,23,0)</f>
        <v>0</v>
      </c>
      <c r="BE151" s="243">
        <f>VLOOKUP($B151,факт!$D$7:$HK$128,24,0)</f>
        <v>0</v>
      </c>
      <c r="BF151" s="243"/>
      <c r="BG151" s="243"/>
      <c r="BH151" s="243">
        <f t="shared" si="5555"/>
        <v>0</v>
      </c>
      <c r="BI151" s="243">
        <f t="shared" si="5556"/>
        <v>0</v>
      </c>
      <c r="BJ151" s="242"/>
      <c r="BK151" s="243">
        <f t="shared" si="5197"/>
        <v>0</v>
      </c>
      <c r="BL151" s="243">
        <f t="shared" si="5557"/>
        <v>0</v>
      </c>
      <c r="BM151" s="243">
        <f t="shared" si="5558"/>
        <v>0</v>
      </c>
      <c r="BN151" s="243">
        <f>VLOOKUP($B151,факт!$D$7:$HK$128,199,0)</f>
        <v>0</v>
      </c>
      <c r="BO151" s="243">
        <f>VLOOKUP($B151,факт!$D$7:$HK$128,200,0)</f>
        <v>0</v>
      </c>
      <c r="BP151" s="243">
        <f>VLOOKUP($B151,факт!$D$7:$HK$128,197,0)</f>
        <v>0</v>
      </c>
      <c r="BQ151" s="243">
        <f>VLOOKUP($B151,факт!$D$7:$HK$128,198,0)</f>
        <v>0</v>
      </c>
      <c r="BR151" s="243">
        <f t="shared" si="5559"/>
        <v>0</v>
      </c>
      <c r="BS151" s="243">
        <f t="shared" si="5560"/>
        <v>0</v>
      </c>
      <c r="BT151" s="243"/>
      <c r="BU151" s="243">
        <f t="shared" si="5198"/>
        <v>0</v>
      </c>
      <c r="BV151" s="243">
        <f t="shared" si="5561"/>
        <v>0</v>
      </c>
      <c r="BW151" s="243">
        <f t="shared" si="5562"/>
        <v>0</v>
      </c>
      <c r="BX151" s="243">
        <f>VLOOKUP($B151,факт!$D$7:$HK$128,25,0)</f>
        <v>0</v>
      </c>
      <c r="BY151" s="243">
        <f>VLOOKUP($B151,факт!$D$7:$HK$128,26,0)</f>
        <v>0</v>
      </c>
      <c r="BZ151" s="244"/>
      <c r="CA151" s="244"/>
      <c r="CB151" s="243">
        <f t="shared" si="5563"/>
        <v>0</v>
      </c>
      <c r="CC151" s="243">
        <f t="shared" si="5564"/>
        <v>0</v>
      </c>
      <c r="CD151" s="242"/>
      <c r="CE151" s="243">
        <f>SUM(CD151*$D151*$F151*$G151*$H151*CE$9)</f>
        <v>0</v>
      </c>
      <c r="CF151" s="243">
        <f t="shared" si="5565"/>
        <v>0</v>
      </c>
      <c r="CG151" s="243">
        <f t="shared" si="5566"/>
        <v>0</v>
      </c>
      <c r="CH151" s="243">
        <f>VLOOKUP($B151,факт!$D$7:$HK$128,13,0)</f>
        <v>0</v>
      </c>
      <c r="CI151" s="243">
        <f>VLOOKUP($B151,факт!$D$7:$HK$128,14,0)</f>
        <v>0</v>
      </c>
      <c r="CJ151" s="243">
        <f>VLOOKUP($B151,факт!$D$7:$HK$128,11,0)</f>
        <v>0</v>
      </c>
      <c r="CK151" s="243">
        <f>VLOOKUP($B151,факт!$D$7:$HK$128,12,0)</f>
        <v>0</v>
      </c>
      <c r="CL151" s="243">
        <f t="shared" si="5567"/>
        <v>0</v>
      </c>
      <c r="CM151" s="243">
        <f t="shared" si="5568"/>
        <v>0</v>
      </c>
      <c r="CN151" s="245"/>
      <c r="CO151" s="243">
        <f t="shared" si="5199"/>
        <v>0</v>
      </c>
      <c r="CP151" s="243">
        <f t="shared" si="5569"/>
        <v>0</v>
      </c>
      <c r="CQ151" s="243">
        <f t="shared" si="5570"/>
        <v>0</v>
      </c>
      <c r="CR151" s="243">
        <f>VLOOKUP($B151,факт!$D$7:$HK$128,37,0)</f>
        <v>0</v>
      </c>
      <c r="CS151" s="243">
        <f>VLOOKUP($B151,факт!$D$7:$HK$128,38,0)</f>
        <v>0</v>
      </c>
      <c r="CT151" s="243">
        <f>VLOOKUP($B151,факт!$D$7:$HK$128,35,0)</f>
        <v>0</v>
      </c>
      <c r="CU151" s="243">
        <f>VLOOKUP($B151,факт!$D$7:$HK$128,36,0)</f>
        <v>0</v>
      </c>
      <c r="CV151" s="243">
        <f t="shared" si="5571"/>
        <v>0</v>
      </c>
      <c r="CW151" s="243">
        <f t="shared" si="5572"/>
        <v>0</v>
      </c>
      <c r="CX151" s="242">
        <v>0</v>
      </c>
      <c r="CY151" s="243">
        <f t="shared" si="5200"/>
        <v>0</v>
      </c>
      <c r="CZ151" s="243">
        <f t="shared" si="5573"/>
        <v>0</v>
      </c>
      <c r="DA151" s="243">
        <f t="shared" si="5574"/>
        <v>0</v>
      </c>
      <c r="DB151" s="243">
        <f>VLOOKUP($B151,факт!$D$7:$HK$128,121,0)</f>
        <v>0</v>
      </c>
      <c r="DC151" s="243">
        <f>VLOOKUP($B151,факт!$D$7:$HK$128,122,0)</f>
        <v>0</v>
      </c>
      <c r="DD151" s="243">
        <f>VLOOKUP($B151,факт!$D$7:$HK$128,119,0)</f>
        <v>0</v>
      </c>
      <c r="DE151" s="243">
        <f>VLOOKUP($B151,факт!$D$7:$HK$128,120,0)</f>
        <v>0</v>
      </c>
      <c r="DF151" s="243">
        <f t="shared" si="5575"/>
        <v>0</v>
      </c>
      <c r="DG151" s="243">
        <f t="shared" si="5576"/>
        <v>0</v>
      </c>
      <c r="DH151" s="242">
        <v>0</v>
      </c>
      <c r="DI151" s="243">
        <f t="shared" si="5201"/>
        <v>0</v>
      </c>
      <c r="DJ151" s="243">
        <f t="shared" si="5577"/>
        <v>0</v>
      </c>
      <c r="DK151" s="243">
        <f t="shared" si="5578"/>
        <v>0</v>
      </c>
      <c r="DL151" s="243">
        <f>VLOOKUP($B151,факт!$D$7:$HK$128,135,0)</f>
        <v>0</v>
      </c>
      <c r="DM151" s="243">
        <f>VLOOKUP($B151,факт!$D$7:$HK$128,136,0)</f>
        <v>0</v>
      </c>
      <c r="DN151" s="243">
        <f>VLOOKUP($B151,факт!$D$7:$HK$128,133,0)</f>
        <v>0</v>
      </c>
      <c r="DO151" s="243">
        <f>VLOOKUP($B151,факт!$D$7:$HK$128,134,0)</f>
        <v>0</v>
      </c>
      <c r="DP151" s="243">
        <f t="shared" si="5579"/>
        <v>0</v>
      </c>
      <c r="DQ151" s="243">
        <f t="shared" si="5580"/>
        <v>0</v>
      </c>
      <c r="DR151" s="243"/>
      <c r="DS151" s="243">
        <f t="shared" si="5202"/>
        <v>0</v>
      </c>
      <c r="DT151" s="243">
        <f t="shared" si="5581"/>
        <v>0</v>
      </c>
      <c r="DU151" s="243">
        <f t="shared" si="5582"/>
        <v>0</v>
      </c>
      <c r="DV151" s="243">
        <f>VLOOKUP($B151,факт!$D$7:$HK$128,157,0)</f>
        <v>0</v>
      </c>
      <c r="DW151" s="243">
        <f>VLOOKUP($B151,факт!$D$7:$HK$128,158,0)</f>
        <v>0</v>
      </c>
      <c r="DX151" s="243">
        <f>VLOOKUP($B151,факт!$D$7:$HK$128,155,0)</f>
        <v>0</v>
      </c>
      <c r="DY151" s="243">
        <f>VLOOKUP($B151,факт!$D$7:$HK$128,156,0)</f>
        <v>0</v>
      </c>
      <c r="DZ151" s="243">
        <f t="shared" si="5583"/>
        <v>0</v>
      </c>
      <c r="EA151" s="243">
        <f t="shared" si="5584"/>
        <v>0</v>
      </c>
      <c r="EB151" s="242">
        <v>0</v>
      </c>
      <c r="EC151" s="243">
        <f t="shared" si="5203"/>
        <v>0</v>
      </c>
      <c r="ED151" s="243">
        <f t="shared" si="5585"/>
        <v>0</v>
      </c>
      <c r="EE151" s="243">
        <f t="shared" si="5586"/>
        <v>0</v>
      </c>
      <c r="EF151" s="243">
        <f>VLOOKUP($B151,факт!$D$7:$HK$128,173,0)</f>
        <v>0</v>
      </c>
      <c r="EG151" s="243">
        <f>VLOOKUP($B151,факт!$D$7:$HK$128,174,0)</f>
        <v>0</v>
      </c>
      <c r="EH151" s="243">
        <f>VLOOKUP($B151,факт!$D$7:$HK$128,171,0)</f>
        <v>0</v>
      </c>
      <c r="EI151" s="243">
        <f>VLOOKUP($B151,факт!$D$7:$HK$128,172,0)</f>
        <v>0</v>
      </c>
      <c r="EJ151" s="243">
        <f t="shared" si="5587"/>
        <v>0</v>
      </c>
      <c r="EK151" s="243">
        <f t="shared" si="5588"/>
        <v>0</v>
      </c>
      <c r="EL151" s="246">
        <v>5</v>
      </c>
      <c r="EM151" s="243">
        <f t="shared" si="5204"/>
        <v>116781.84</v>
      </c>
      <c r="EN151" s="243">
        <f t="shared" si="5589"/>
        <v>0.41666666666666669</v>
      </c>
      <c r="EO151" s="243">
        <f t="shared" si="5590"/>
        <v>9731.82</v>
      </c>
      <c r="EP151" s="243">
        <f>VLOOKUP($B151,факт!$D$7:$HK$128,175,0)</f>
        <v>1</v>
      </c>
      <c r="EQ151" s="243">
        <f>VLOOKUP($B151,факт!$D$7:$HK$128,176,0)</f>
        <v>23356.37</v>
      </c>
      <c r="ER151" s="244"/>
      <c r="ES151" s="244"/>
      <c r="ET151" s="243">
        <f t="shared" si="5591"/>
        <v>0.58333333333333326</v>
      </c>
      <c r="EU151" s="243">
        <f t="shared" si="5592"/>
        <v>13624.55</v>
      </c>
      <c r="EV151" s="242">
        <v>0</v>
      </c>
      <c r="EW151" s="243">
        <f t="shared" si="5205"/>
        <v>0</v>
      </c>
      <c r="EX151" s="243">
        <f t="shared" si="5593"/>
        <v>0</v>
      </c>
      <c r="EY151" s="243">
        <f t="shared" si="5594"/>
        <v>0</v>
      </c>
      <c r="EZ151" s="243">
        <f>VLOOKUP($B151,факт!$D$7:$HK$128,179,0)</f>
        <v>0</v>
      </c>
      <c r="FA151" s="243">
        <f>VLOOKUP($B151,факт!$D$7:$HK$128,180,0)</f>
        <v>0</v>
      </c>
      <c r="FB151" s="243">
        <f>VLOOKUP($B151,факт!$D$7:$HK$128,177,0)</f>
        <v>0</v>
      </c>
      <c r="FC151" s="243">
        <f>VLOOKUP($B151,факт!$D$7:$HK$128,178,0)</f>
        <v>0</v>
      </c>
      <c r="FD151" s="243">
        <f t="shared" si="5595"/>
        <v>0</v>
      </c>
      <c r="FE151" s="243">
        <f t="shared" si="5596"/>
        <v>0</v>
      </c>
      <c r="FF151" s="246">
        <v>15</v>
      </c>
      <c r="FG151" s="243">
        <f t="shared" si="5206"/>
        <v>350345.51999999996</v>
      </c>
      <c r="FH151" s="243">
        <f t="shared" si="5597"/>
        <v>1.25</v>
      </c>
      <c r="FI151" s="243">
        <f t="shared" si="5598"/>
        <v>29195.459999999995</v>
      </c>
      <c r="FJ151" s="243">
        <f>VLOOKUP($B151,факт!$D$7:$HK$128,183,0)</f>
        <v>0</v>
      </c>
      <c r="FK151" s="243">
        <f>VLOOKUP($B151,факт!$D$7:$HK$128,184,0)</f>
        <v>0</v>
      </c>
      <c r="FL151" s="243">
        <f>VLOOKUP($B151,факт!$D$7:$HK$128,181,0)</f>
        <v>0</v>
      </c>
      <c r="FM151" s="243">
        <f>VLOOKUP($B151,факт!$D$7:$HK$128,182,0)</f>
        <v>0</v>
      </c>
      <c r="FN151" s="243">
        <f t="shared" si="5599"/>
        <v>-1.25</v>
      </c>
      <c r="FO151" s="243">
        <f t="shared" si="5600"/>
        <v>-29195.459999999995</v>
      </c>
      <c r="FP151" s="242">
        <v>0</v>
      </c>
      <c r="FQ151" s="243">
        <f t="shared" si="5207"/>
        <v>0</v>
      </c>
      <c r="FR151" s="243">
        <f t="shared" si="5601"/>
        <v>0</v>
      </c>
      <c r="FS151" s="243">
        <f t="shared" si="5602"/>
        <v>0</v>
      </c>
      <c r="FT151" s="243">
        <f>VLOOKUP($B151,факт!$D$7:$HK$128,189,0)</f>
        <v>0</v>
      </c>
      <c r="FU151" s="243">
        <f>VLOOKUP($B151,факт!$D$7:$HK$128,190,0)</f>
        <v>0</v>
      </c>
      <c r="FV151" s="243">
        <f>VLOOKUP($B151,факт!$D$7:$HK$128,187,0)</f>
        <v>0</v>
      </c>
      <c r="FW151" s="243">
        <f>VLOOKUP($B151,факт!$D$7:$HK$128,188,0)</f>
        <v>0</v>
      </c>
      <c r="FX151" s="243">
        <f t="shared" si="5603"/>
        <v>0</v>
      </c>
      <c r="FY151" s="243">
        <f t="shared" si="5604"/>
        <v>0</v>
      </c>
      <c r="FZ151" s="242"/>
      <c r="GA151" s="243">
        <f t="shared" si="5208"/>
        <v>0</v>
      </c>
      <c r="GB151" s="243">
        <f t="shared" si="5605"/>
        <v>0</v>
      </c>
      <c r="GC151" s="243">
        <f t="shared" si="5606"/>
        <v>0</v>
      </c>
      <c r="GD151" s="243">
        <f>VLOOKUP($B151,факт!$D$7:$HK$128,201,0)</f>
        <v>0</v>
      </c>
      <c r="GE151" s="243">
        <f>VLOOKUP($B151,факт!$D$7:$HK$128,202,0)</f>
        <v>0</v>
      </c>
      <c r="GF151" s="244"/>
      <c r="GG151" s="244"/>
      <c r="GH151" s="243">
        <f t="shared" si="5607"/>
        <v>0</v>
      </c>
      <c r="GI151" s="243">
        <f t="shared" si="5608"/>
        <v>0</v>
      </c>
      <c r="GJ151" s="242"/>
      <c r="GK151" s="243">
        <f t="shared" si="5209"/>
        <v>0</v>
      </c>
      <c r="GL151" s="243">
        <f t="shared" si="5609"/>
        <v>0</v>
      </c>
      <c r="GM151" s="243">
        <f t="shared" si="5610"/>
        <v>0</v>
      </c>
      <c r="GN151" s="243">
        <f>VLOOKUP($B151,факт!$D$7:$HK$128,191,0)</f>
        <v>0</v>
      </c>
      <c r="GO151" s="243">
        <f>VLOOKUP($B151,факт!$D$7:$HK$128,192,0)</f>
        <v>0</v>
      </c>
      <c r="GP151" s="244"/>
      <c r="GQ151" s="244"/>
      <c r="GR151" s="243">
        <f t="shared" si="5611"/>
        <v>0</v>
      </c>
      <c r="GS151" s="243">
        <f t="shared" si="5612"/>
        <v>0</v>
      </c>
      <c r="GT151" s="242"/>
      <c r="GU151" s="243">
        <f t="shared" si="5210"/>
        <v>0</v>
      </c>
      <c r="GV151" s="243">
        <f t="shared" si="5613"/>
        <v>0</v>
      </c>
      <c r="GW151" s="243">
        <f t="shared" si="5614"/>
        <v>0</v>
      </c>
      <c r="GX151" s="243">
        <f>VLOOKUP($B151,факт!$D$7:$HK$128,127,0)</f>
        <v>0</v>
      </c>
      <c r="GY151" s="243">
        <f>VLOOKUP($B151,факт!$D$7:$HK$128,128,0)</f>
        <v>0</v>
      </c>
      <c r="GZ151" s="243">
        <f>VLOOKUP($B151,факт!$D$7:$HK$128,125,0)</f>
        <v>0</v>
      </c>
      <c r="HA151" s="243">
        <f>VLOOKUP($B151,факт!$D$7:$HK$128,126,0)</f>
        <v>0</v>
      </c>
      <c r="HB151" s="243">
        <f t="shared" si="5615"/>
        <v>0</v>
      </c>
      <c r="HC151" s="243">
        <f t="shared" si="5616"/>
        <v>0</v>
      </c>
      <c r="HD151" s="242"/>
      <c r="HE151" s="243">
        <f t="shared" si="5617"/>
        <v>0</v>
      </c>
      <c r="HF151" s="243">
        <f t="shared" si="5618"/>
        <v>0</v>
      </c>
      <c r="HG151" s="243">
        <f t="shared" si="5619"/>
        <v>0</v>
      </c>
      <c r="HH151" s="243">
        <f>VLOOKUP($B151,факт!$D$7:$HK$128,131,0)</f>
        <v>0</v>
      </c>
      <c r="HI151" s="243">
        <f>VLOOKUP($B151,факт!$D$7:$HK$128,132,0)</f>
        <v>0</v>
      </c>
      <c r="HJ151" s="243">
        <f>VLOOKUP($B151,факт!$D$7:$HK$128,129,0)</f>
        <v>0</v>
      </c>
      <c r="HK151" s="243">
        <f>VLOOKUP($B151,факт!$D$7:$HK$128,130,0)</f>
        <v>0</v>
      </c>
      <c r="HL151" s="243">
        <f t="shared" si="5620"/>
        <v>0</v>
      </c>
      <c r="HM151" s="243">
        <f t="shared" si="5621"/>
        <v>0</v>
      </c>
      <c r="HN151" s="244"/>
      <c r="HO151" s="244">
        <v>0</v>
      </c>
      <c r="HP151" s="243">
        <f t="shared" si="5622"/>
        <v>0</v>
      </c>
      <c r="HQ151" s="243">
        <f t="shared" si="5623"/>
        <v>0</v>
      </c>
      <c r="HR151" s="243">
        <f>VLOOKUP($B151,факт!$D$7:$HK$128,165,0)</f>
        <v>0</v>
      </c>
      <c r="HS151" s="243">
        <f>VLOOKUP($B151,факт!$D$7:$HK$128,166,0)</f>
        <v>0</v>
      </c>
      <c r="HT151" s="243">
        <f>VLOOKUP($B151,факт!$D$7:$HK$128,163,0)</f>
        <v>0</v>
      </c>
      <c r="HU151" s="243">
        <f>VLOOKUP($B151,факт!$D$7:$HK$128,164,0)</f>
        <v>0</v>
      </c>
      <c r="HV151" s="243">
        <f t="shared" si="5624"/>
        <v>0</v>
      </c>
      <c r="HW151" s="243">
        <f t="shared" si="5625"/>
        <v>0</v>
      </c>
      <c r="HX151" s="244">
        <v>0</v>
      </c>
      <c r="HY151" s="244">
        <v>0</v>
      </c>
      <c r="HZ151" s="243">
        <f t="shared" si="5626"/>
        <v>0</v>
      </c>
      <c r="IA151" s="243">
        <f t="shared" si="5627"/>
        <v>0</v>
      </c>
      <c r="IB151" s="243">
        <f>VLOOKUP($B151,факт!$D$7:$HK$128,49,0)</f>
        <v>0</v>
      </c>
      <c r="IC151" s="243">
        <f>VLOOKUP($B151,факт!$D$7:$HK$128,50,0)</f>
        <v>0</v>
      </c>
      <c r="ID151" s="244"/>
      <c r="IE151" s="244"/>
      <c r="IF151" s="243">
        <f t="shared" si="5628"/>
        <v>0</v>
      </c>
      <c r="IG151" s="243">
        <f t="shared" si="5629"/>
        <v>0</v>
      </c>
      <c r="IH151" s="244">
        <v>0</v>
      </c>
      <c r="II151" s="244">
        <v>0</v>
      </c>
      <c r="IJ151" s="243">
        <f t="shared" si="5630"/>
        <v>0</v>
      </c>
      <c r="IK151" s="243">
        <f t="shared" si="5631"/>
        <v>0</v>
      </c>
      <c r="IL151" s="243">
        <f>VLOOKUP($B151,факт!$D$7:$HK$128,85,0)</f>
        <v>0</v>
      </c>
      <c r="IM151" s="243">
        <f>VLOOKUP($B151,факт!$D$7:$HK$128,86,0)</f>
        <v>0</v>
      </c>
      <c r="IN151" s="244"/>
      <c r="IO151" s="244"/>
      <c r="IP151" s="243">
        <f t="shared" si="5632"/>
        <v>0</v>
      </c>
      <c r="IQ151" s="243">
        <f t="shared" si="5633"/>
        <v>0</v>
      </c>
      <c r="IR151" s="244"/>
      <c r="IS151" s="244">
        <v>0</v>
      </c>
      <c r="IT151" s="244"/>
      <c r="IU151" s="244"/>
      <c r="IV151" s="243">
        <f t="shared" si="5634"/>
        <v>0</v>
      </c>
      <c r="IW151" s="243">
        <f t="shared" si="5635"/>
        <v>0</v>
      </c>
      <c r="IX151" s="243">
        <f>VLOOKUP($B151,факт!$D$7:$HK$128,55,0)</f>
        <v>0</v>
      </c>
      <c r="IY151" s="243">
        <f>VLOOKUP($B151,факт!$D$7:$HK$128,56,0)</f>
        <v>0</v>
      </c>
      <c r="IZ151" s="243">
        <f t="shared" si="5636"/>
        <v>0</v>
      </c>
      <c r="JA151" s="243">
        <f t="shared" si="5637"/>
        <v>0</v>
      </c>
      <c r="JB151" s="242">
        <v>17</v>
      </c>
      <c r="JC151" s="243">
        <f t="shared" si="5211"/>
        <v>397058.25599999994</v>
      </c>
      <c r="JD151" s="243">
        <f t="shared" si="5638"/>
        <v>1.4166666666666667</v>
      </c>
      <c r="JE151" s="243">
        <f t="shared" si="5639"/>
        <v>33088.187999999995</v>
      </c>
      <c r="JF151" s="243">
        <f>VLOOKUP($B151,факт!$D$7:$HK$128,61,0)</f>
        <v>1</v>
      </c>
      <c r="JG151" s="243">
        <f>VLOOKUP($B151,факт!$D$7:$HK$128,62,0)</f>
        <v>23356.37</v>
      </c>
      <c r="JH151" s="243">
        <f>VLOOKUP($B151,факт!$D$7:$HK$128,59,0)</f>
        <v>0</v>
      </c>
      <c r="JI151" s="243">
        <f>VLOOKUP($B151,факт!$D$7:$HK$128,60,0)</f>
        <v>0</v>
      </c>
      <c r="JJ151" s="243">
        <f t="shared" si="5640"/>
        <v>-0.41666666666666674</v>
      </c>
      <c r="JK151" s="243">
        <f t="shared" si="5641"/>
        <v>-9731.8179999999957</v>
      </c>
      <c r="JL151" s="242"/>
      <c r="JM151" s="243">
        <f t="shared" si="5642"/>
        <v>0</v>
      </c>
      <c r="JN151" s="243">
        <f t="shared" si="5643"/>
        <v>0</v>
      </c>
      <c r="JO151" s="243">
        <f t="shared" si="5644"/>
        <v>0</v>
      </c>
      <c r="JP151" s="243">
        <f>VLOOKUP($B151,факт!$D$7:$HK$128,213,0)</f>
        <v>0</v>
      </c>
      <c r="JQ151" s="243">
        <f>VLOOKUP($B151,факт!$D$7:$HK$128,214,0)</f>
        <v>0</v>
      </c>
      <c r="JR151" s="244"/>
      <c r="JS151" s="244"/>
      <c r="JT151" s="243">
        <f t="shared" si="5645"/>
        <v>0</v>
      </c>
      <c r="JU151" s="243">
        <f t="shared" si="5646"/>
        <v>0</v>
      </c>
      <c r="JV151" s="242"/>
      <c r="JW151" s="243">
        <f t="shared" si="5212"/>
        <v>0</v>
      </c>
      <c r="JX151" s="243">
        <f t="shared" si="5647"/>
        <v>0</v>
      </c>
      <c r="JY151" s="243">
        <f t="shared" si="5648"/>
        <v>0</v>
      </c>
      <c r="JZ151" s="243">
        <f>VLOOKUP($B151,факт!$D$7:$HK$128,211,0)</f>
        <v>0</v>
      </c>
      <c r="KA151" s="243">
        <f>VLOOKUP($B151,факт!$D$7:$HK$128,212,0)</f>
        <v>0</v>
      </c>
      <c r="KB151" s="243">
        <f>VLOOKUP($B151,факт!$D$7:$HK$128,209,0)</f>
        <v>0</v>
      </c>
      <c r="KC151" s="243">
        <f>VLOOKUP($B151,факт!$D$7:$HK$128,210,0)</f>
        <v>0</v>
      </c>
      <c r="KD151" s="243">
        <f t="shared" si="5649"/>
        <v>0</v>
      </c>
      <c r="KE151" s="243">
        <f t="shared" si="5650"/>
        <v>0</v>
      </c>
      <c r="KF151" s="242">
        <v>0</v>
      </c>
      <c r="KG151" s="243">
        <f t="shared" si="5651"/>
        <v>0</v>
      </c>
      <c r="KH151" s="243">
        <f t="shared" si="5652"/>
        <v>0</v>
      </c>
      <c r="KI151" s="243">
        <f t="shared" si="5653"/>
        <v>0</v>
      </c>
      <c r="KJ151" s="243">
        <f>VLOOKUP($B151,факт!$D$7:$HK$128,161,0)</f>
        <v>0</v>
      </c>
      <c r="KK151" s="243">
        <f>VLOOKUP($B151,факт!$D$7:$HK$128,162,0)</f>
        <v>0</v>
      </c>
      <c r="KL151" s="243">
        <f>VLOOKUP($B151,факт!$D$7:$HK$128,159,0)</f>
        <v>0</v>
      </c>
      <c r="KM151" s="243">
        <f>VLOOKUP($B151,факт!$D$7:$HK$128,160,0)</f>
        <v>0</v>
      </c>
      <c r="KN151" s="243">
        <f t="shared" si="5654"/>
        <v>0</v>
      </c>
      <c r="KO151" s="243">
        <f t="shared" si="5655"/>
        <v>0</v>
      </c>
      <c r="KP151" s="242">
        <v>0</v>
      </c>
      <c r="KQ151" s="243">
        <f t="shared" si="5656"/>
        <v>0</v>
      </c>
      <c r="KR151" s="243">
        <f t="shared" si="5657"/>
        <v>0</v>
      </c>
      <c r="KS151" s="243">
        <f t="shared" si="5658"/>
        <v>0</v>
      </c>
      <c r="KT151" s="244"/>
      <c r="KU151" s="244"/>
      <c r="KV151" s="244"/>
      <c r="KW151" s="244"/>
      <c r="KX151" s="243">
        <f t="shared" si="5659"/>
        <v>0</v>
      </c>
      <c r="KY151" s="243">
        <f t="shared" si="5660"/>
        <v>0</v>
      </c>
      <c r="KZ151" s="242">
        <v>0</v>
      </c>
      <c r="LA151" s="243">
        <f t="shared" si="5213"/>
        <v>0</v>
      </c>
      <c r="LB151" s="243">
        <f t="shared" si="5661"/>
        <v>0</v>
      </c>
      <c r="LC151" s="243">
        <f t="shared" si="5662"/>
        <v>0</v>
      </c>
      <c r="LD151" s="243">
        <f>VLOOKUP($B151,факт!$D$7:$HK$128,89,0)</f>
        <v>0</v>
      </c>
      <c r="LE151" s="243">
        <f>VLOOKUP($B151,факт!$D$7:$HK$128,90,0)</f>
        <v>0</v>
      </c>
      <c r="LF151" s="243">
        <f>VLOOKUP($B151,факт!$D$7:$HK$128,87,0)</f>
        <v>0</v>
      </c>
      <c r="LG151" s="243">
        <f>VLOOKUP($B151,факт!$D$7:$HK$128,88,0)</f>
        <v>0</v>
      </c>
      <c r="LH151" s="243">
        <f t="shared" si="5663"/>
        <v>0</v>
      </c>
      <c r="LI151" s="243">
        <f t="shared" si="5664"/>
        <v>0</v>
      </c>
      <c r="LJ151" s="242"/>
      <c r="LK151" s="243">
        <f t="shared" si="5214"/>
        <v>0</v>
      </c>
      <c r="LL151" s="243">
        <f t="shared" si="5665"/>
        <v>0</v>
      </c>
      <c r="LM151" s="243">
        <f t="shared" si="5666"/>
        <v>0</v>
      </c>
      <c r="LN151" s="243">
        <f>VLOOKUP($B151,факт!$D$7:$HK$128,69,0)</f>
        <v>0</v>
      </c>
      <c r="LO151" s="243">
        <f>VLOOKUP($B151,факт!$D$7:$HK$128,70,0)</f>
        <v>0</v>
      </c>
      <c r="LP151" s="244"/>
      <c r="LQ151" s="244"/>
      <c r="LR151" s="243">
        <f t="shared" si="5667"/>
        <v>0</v>
      </c>
      <c r="LS151" s="243">
        <f t="shared" si="5668"/>
        <v>0</v>
      </c>
      <c r="LT151" s="242"/>
      <c r="LU151" s="243">
        <f t="shared" si="5215"/>
        <v>0</v>
      </c>
      <c r="LV151" s="243">
        <f t="shared" si="5669"/>
        <v>0</v>
      </c>
      <c r="LW151" s="243">
        <f t="shared" si="5670"/>
        <v>0</v>
      </c>
      <c r="LX151" s="243">
        <f>VLOOKUP($B151,факт!$D$7:$HK$128,83,0)</f>
        <v>0</v>
      </c>
      <c r="LY151" s="243">
        <f>VLOOKUP($B151,факт!$D$7:$HK$128,84,0)</f>
        <v>0</v>
      </c>
      <c r="LZ151" s="244"/>
      <c r="MA151" s="244"/>
      <c r="MB151" s="243">
        <f t="shared" si="5671"/>
        <v>0</v>
      </c>
      <c r="MC151" s="243">
        <f t="shared" si="5672"/>
        <v>0</v>
      </c>
      <c r="MD151" s="242">
        <v>0</v>
      </c>
      <c r="ME151" s="243">
        <f t="shared" si="5216"/>
        <v>0</v>
      </c>
      <c r="MF151" s="243">
        <f t="shared" si="5673"/>
        <v>0</v>
      </c>
      <c r="MG151" s="243">
        <f t="shared" si="5674"/>
        <v>0</v>
      </c>
      <c r="MH151" s="243">
        <f>VLOOKUP($B151,факт!$D$7:$HK$128,73,0)</f>
        <v>0</v>
      </c>
      <c r="MI151" s="243">
        <f>VLOOKUP($B151,факт!$D$7:$HK$128,74,0)</f>
        <v>0</v>
      </c>
      <c r="MJ151" s="243">
        <f>VLOOKUP($B151,факт!$D$7:$HK$128,71,0)</f>
        <v>0</v>
      </c>
      <c r="MK151" s="243">
        <f>VLOOKUP($B151,факт!$D$7:$HK$128,72,0)</f>
        <v>0</v>
      </c>
      <c r="ML151" s="243">
        <f t="shared" si="5675"/>
        <v>0</v>
      </c>
      <c r="MM151" s="243">
        <f t="shared" si="5676"/>
        <v>0</v>
      </c>
      <c r="MN151" s="242">
        <v>1</v>
      </c>
      <c r="MO151" s="243">
        <f t="shared" si="5217"/>
        <v>23356.367999999995</v>
      </c>
      <c r="MP151" s="243">
        <f t="shared" si="5677"/>
        <v>8.3333333333333329E-2</v>
      </c>
      <c r="MQ151" s="243">
        <f t="shared" si="5678"/>
        <v>1946.3639999999996</v>
      </c>
      <c r="MR151" s="243">
        <f>VLOOKUP($B151,факт!$D$7:$HK$128,53,0)</f>
        <v>1</v>
      </c>
      <c r="MS151" s="243">
        <f>VLOOKUP($B151,факт!$D$7:$HK$128,54,0)</f>
        <v>23356.37</v>
      </c>
      <c r="MT151" s="243">
        <f>VLOOKUP($B151,факт!$D$7:$HK$128,51,0)</f>
        <v>0</v>
      </c>
      <c r="MU151" s="243">
        <f>VLOOKUP($B151,факт!$D$7:$HK$128,52,0)</f>
        <v>0</v>
      </c>
      <c r="MV151" s="243">
        <f t="shared" si="5679"/>
        <v>0.91666666666666663</v>
      </c>
      <c r="MW151" s="243">
        <f t="shared" si="5680"/>
        <v>21410.006000000001</v>
      </c>
      <c r="MX151" s="242">
        <v>0</v>
      </c>
      <c r="MY151" s="243">
        <f t="shared" si="5681"/>
        <v>0</v>
      </c>
      <c r="MZ151" s="243">
        <f t="shared" si="5682"/>
        <v>0</v>
      </c>
      <c r="NA151" s="243">
        <f t="shared" si="5683"/>
        <v>0</v>
      </c>
      <c r="NB151" s="243">
        <f>VLOOKUP($B151,факт!$D$7:$HK$128,77,0)</f>
        <v>0</v>
      </c>
      <c r="NC151" s="243">
        <f>VLOOKUP($B151,факт!$D$7:$HK$128,78,0)</f>
        <v>0</v>
      </c>
      <c r="ND151" s="243">
        <f>VLOOKUP($B151,факт!$D$7:$HK$128,75,0)</f>
        <v>0</v>
      </c>
      <c r="NE151" s="243">
        <f>VLOOKUP($B151,факт!$D$7:$HK$128,76,0)</f>
        <v>0</v>
      </c>
      <c r="NF151" s="243">
        <f t="shared" si="5684"/>
        <v>0</v>
      </c>
      <c r="NG151" s="243">
        <f t="shared" si="5685"/>
        <v>0</v>
      </c>
      <c r="NH151" s="242"/>
      <c r="NI151" s="243">
        <f t="shared" si="5686"/>
        <v>0</v>
      </c>
      <c r="NJ151" s="243">
        <f t="shared" si="5687"/>
        <v>0</v>
      </c>
      <c r="NK151" s="243">
        <f t="shared" si="5688"/>
        <v>0</v>
      </c>
      <c r="NL151" s="243">
        <f>VLOOKUP($B151,факт!$D$7:$HK$128,95,0)</f>
        <v>0</v>
      </c>
      <c r="NM151" s="243">
        <f>VLOOKUP($B151,факт!$D$7:$HK$128,96,0)</f>
        <v>0</v>
      </c>
      <c r="NN151" s="243">
        <f>VLOOKUP($B151,факт!$D$7:$HK$128,93,0)</f>
        <v>0</v>
      </c>
      <c r="NO151" s="243">
        <f>VLOOKUP($B151,факт!$D$7:$HK$128,94,0)</f>
        <v>0</v>
      </c>
      <c r="NP151" s="243">
        <f t="shared" si="5689"/>
        <v>0</v>
      </c>
      <c r="NQ151" s="243">
        <f t="shared" si="5690"/>
        <v>0</v>
      </c>
      <c r="NR151" s="242">
        <v>0</v>
      </c>
      <c r="NS151" s="243">
        <f t="shared" si="5691"/>
        <v>0</v>
      </c>
      <c r="NT151" s="243">
        <f t="shared" si="5692"/>
        <v>0</v>
      </c>
      <c r="NU151" s="243">
        <f t="shared" si="5693"/>
        <v>0</v>
      </c>
      <c r="NV151" s="243">
        <f>VLOOKUP($B151,факт!$D$7:$HK$128,81,0)</f>
        <v>0</v>
      </c>
      <c r="NW151" s="243">
        <f>VLOOKUP($B151,факт!$D$7:$HK$128,82,0)</f>
        <v>0</v>
      </c>
      <c r="NX151" s="244"/>
      <c r="NY151" s="244"/>
      <c r="NZ151" s="243">
        <f t="shared" si="5694"/>
        <v>0</v>
      </c>
      <c r="OA151" s="243">
        <f t="shared" si="5695"/>
        <v>0</v>
      </c>
      <c r="OB151" s="242"/>
      <c r="OC151" s="243">
        <f t="shared" si="5218"/>
        <v>0</v>
      </c>
      <c r="OD151" s="243">
        <f t="shared" si="5696"/>
        <v>0</v>
      </c>
      <c r="OE151" s="243">
        <f t="shared" si="5697"/>
        <v>0</v>
      </c>
      <c r="OF151" s="244"/>
      <c r="OG151" s="244"/>
      <c r="OH151" s="244"/>
      <c r="OI151" s="244"/>
      <c r="OJ151" s="243">
        <f t="shared" si="5698"/>
        <v>0</v>
      </c>
      <c r="OK151" s="243">
        <f t="shared" si="5699"/>
        <v>0</v>
      </c>
      <c r="OL151" s="242">
        <v>0</v>
      </c>
      <c r="OM151" s="243">
        <f t="shared" si="5219"/>
        <v>0</v>
      </c>
      <c r="ON151" s="243">
        <f t="shared" si="5700"/>
        <v>0</v>
      </c>
      <c r="OO151" s="243">
        <f t="shared" si="5701"/>
        <v>0</v>
      </c>
      <c r="OP151" s="243">
        <f>VLOOKUP($B151,факт!$D$7:$HK$128,47,0)</f>
        <v>0</v>
      </c>
      <c r="OQ151" s="243">
        <f>VLOOKUP($B151,факт!$D$7:$HK$128,48,0)</f>
        <v>0</v>
      </c>
      <c r="OR151" s="244"/>
      <c r="OS151" s="244"/>
      <c r="OT151" s="243">
        <f t="shared" si="5702"/>
        <v>0</v>
      </c>
      <c r="OU151" s="243">
        <f t="shared" si="5703"/>
        <v>0</v>
      </c>
      <c r="OV151" s="242"/>
      <c r="OW151" s="243">
        <f t="shared" si="5220"/>
        <v>0</v>
      </c>
      <c r="OX151" s="243">
        <f t="shared" si="5704"/>
        <v>0</v>
      </c>
      <c r="OY151" s="243">
        <f t="shared" si="5705"/>
        <v>0</v>
      </c>
      <c r="OZ151" s="244"/>
      <c r="PA151" s="244"/>
      <c r="PB151" s="244"/>
      <c r="PC151" s="244"/>
      <c r="PD151" s="243">
        <f t="shared" si="5706"/>
        <v>0</v>
      </c>
      <c r="PE151" s="243">
        <f t="shared" si="5707"/>
        <v>0</v>
      </c>
      <c r="PF151" s="242">
        <v>0</v>
      </c>
      <c r="PG151" s="243">
        <f>SUM(PF151*$D151*$F151*$G151*$J151*PG$9)</f>
        <v>0</v>
      </c>
      <c r="PH151" s="243">
        <f t="shared" si="5708"/>
        <v>0</v>
      </c>
      <c r="PI151" s="243">
        <f t="shared" si="5709"/>
        <v>0</v>
      </c>
      <c r="PJ151" s="243">
        <f>VLOOKUP($B151,факт!$D$7:$HK$128,45,0)</f>
        <v>0</v>
      </c>
      <c r="PK151" s="243">
        <f>VLOOKUP($B151,факт!$D$7:$HK$128,46,0)</f>
        <v>0</v>
      </c>
      <c r="PL151" s="244"/>
      <c r="PM151" s="244"/>
      <c r="PN151" s="243">
        <f t="shared" si="5710"/>
        <v>0</v>
      </c>
      <c r="PO151" s="243">
        <f t="shared" si="5711"/>
        <v>0</v>
      </c>
      <c r="PP151" s="243"/>
      <c r="PQ151" s="243"/>
      <c r="PR151" s="243">
        <f t="shared" si="5712"/>
        <v>0</v>
      </c>
      <c r="PS151" s="243">
        <f t="shared" si="5713"/>
        <v>0</v>
      </c>
      <c r="PT151" s="244"/>
      <c r="PU151" s="244"/>
      <c r="PV151" s="244"/>
      <c r="PW151" s="244"/>
      <c r="PX151" s="243">
        <f t="shared" si="5714"/>
        <v>0</v>
      </c>
      <c r="PY151" s="243">
        <f t="shared" si="5715"/>
        <v>0</v>
      </c>
      <c r="PZ151" s="243"/>
      <c r="QA151" s="243"/>
      <c r="QB151" s="243">
        <f t="shared" si="5716"/>
        <v>0</v>
      </c>
      <c r="QC151" s="243">
        <f t="shared" si="5717"/>
        <v>0</v>
      </c>
      <c r="QD151" s="244"/>
      <c r="QE151" s="244"/>
      <c r="QF151" s="244"/>
      <c r="QG151" s="244"/>
      <c r="QH151" s="243">
        <f t="shared" si="5718"/>
        <v>0</v>
      </c>
      <c r="QI151" s="243">
        <f t="shared" si="5719"/>
        <v>0</v>
      </c>
      <c r="QJ151" s="247">
        <f t="shared" si="5720"/>
        <v>99</v>
      </c>
      <c r="QK151" s="247">
        <f t="shared" si="5721"/>
        <v>2074824.0239999997</v>
      </c>
      <c r="QL151" s="247">
        <f t="shared" si="5722"/>
        <v>8.2500000000000018</v>
      </c>
      <c r="QM151" s="247">
        <f t="shared" si="5723"/>
        <v>172902.00199999998</v>
      </c>
      <c r="QN151" s="247">
        <f t="shared" si="5724"/>
        <v>10</v>
      </c>
      <c r="QO151" s="247">
        <f t="shared" si="5725"/>
        <v>206314.58999999997</v>
      </c>
      <c r="QP151" s="247">
        <f t="shared" si="5726"/>
        <v>0</v>
      </c>
      <c r="QQ151" s="247">
        <f t="shared" si="5727"/>
        <v>0</v>
      </c>
      <c r="QR151" s="243">
        <f t="shared" si="5728"/>
        <v>1.7499999999999982</v>
      </c>
      <c r="QS151" s="243">
        <f t="shared" si="5729"/>
        <v>33412.587999999989</v>
      </c>
    </row>
    <row r="152" spans="1:461" s="199" customFormat="1" ht="27.75" customHeight="1" x14ac:dyDescent="0.25">
      <c r="A152" s="221"/>
      <c r="B152" s="221">
        <v>106</v>
      </c>
      <c r="C152" s="248" t="s">
        <v>53</v>
      </c>
      <c r="D152" s="238">
        <f>D151</f>
        <v>9860</v>
      </c>
      <c r="E152" s="238">
        <v>10127</v>
      </c>
      <c r="F152" s="239">
        <v>2.58</v>
      </c>
      <c r="G152" s="240">
        <v>1</v>
      </c>
      <c r="H152" s="238">
        <v>1.4</v>
      </c>
      <c r="I152" s="238">
        <v>1.68</v>
      </c>
      <c r="J152" s="238">
        <v>2.23</v>
      </c>
      <c r="K152" s="241">
        <v>2.57</v>
      </c>
      <c r="L152" s="268"/>
      <c r="M152" s="243">
        <f t="shared" si="5190"/>
        <v>0</v>
      </c>
      <c r="N152" s="243">
        <f t="shared" si="5539"/>
        <v>0</v>
      </c>
      <c r="O152" s="243">
        <f t="shared" si="5540"/>
        <v>0</v>
      </c>
      <c r="P152" s="243">
        <f>VLOOKUP($B152,факт!$D$7:$HK$127,21,0)</f>
        <v>0</v>
      </c>
      <c r="Q152" s="243">
        <f>VLOOKUP($B152,факт!$D$7:$HK$127,22,0)</f>
        <v>0</v>
      </c>
      <c r="R152" s="243">
        <f>VLOOKUP($B152,факт!$D$7:$HK$127,19,0)</f>
        <v>0</v>
      </c>
      <c r="S152" s="243">
        <f>VLOOKUP($B152,факт!$D$7:$HK$127,20,0)</f>
        <v>0</v>
      </c>
      <c r="T152" s="243">
        <f t="shared" si="5191"/>
        <v>0</v>
      </c>
      <c r="U152" s="243">
        <f t="shared" si="5192"/>
        <v>0</v>
      </c>
      <c r="V152" s="268"/>
      <c r="W152" s="243">
        <f t="shared" si="5193"/>
        <v>0</v>
      </c>
      <c r="X152" s="243">
        <f t="shared" si="5541"/>
        <v>0</v>
      </c>
      <c r="Y152" s="243">
        <f t="shared" si="5542"/>
        <v>0</v>
      </c>
      <c r="Z152" s="243">
        <f>VLOOKUP($B152,факт!$D$7:$HK$128,29,0)</f>
        <v>0</v>
      </c>
      <c r="AA152" s="243">
        <f>VLOOKUP($B152,факт!$D$7:$HK$128,30,0)</f>
        <v>0</v>
      </c>
      <c r="AB152" s="243">
        <f>VLOOKUP($B152,факт!$D$7:$HK$128,27,0)</f>
        <v>0</v>
      </c>
      <c r="AC152" s="243">
        <f>VLOOKUP($B152,факт!$D$7:$HK$128,28,0)</f>
        <v>0</v>
      </c>
      <c r="AD152" s="243">
        <f t="shared" si="5543"/>
        <v>0</v>
      </c>
      <c r="AE152" s="243">
        <f t="shared" si="5544"/>
        <v>0</v>
      </c>
      <c r="AF152" s="245"/>
      <c r="AG152" s="243">
        <f t="shared" si="5194"/>
        <v>0</v>
      </c>
      <c r="AH152" s="243">
        <f t="shared" si="5545"/>
        <v>0</v>
      </c>
      <c r="AI152" s="243">
        <f t="shared" si="5546"/>
        <v>0</v>
      </c>
      <c r="AJ152" s="243">
        <f>VLOOKUP($B152,факт!$D$7:$HK$128,43,0)</f>
        <v>0</v>
      </c>
      <c r="AK152" s="243">
        <f>VLOOKUP($B152,факт!$D$7:$HK$128,44,0)</f>
        <v>0</v>
      </c>
      <c r="AL152" s="243">
        <f>VLOOKUP($B152,факт!$D$7:$HK$128,41,0)</f>
        <v>0</v>
      </c>
      <c r="AM152" s="243">
        <f>VLOOKUP($B152,факт!$D$7:$HK$128,42,0)</f>
        <v>0</v>
      </c>
      <c r="AN152" s="243">
        <f t="shared" si="5547"/>
        <v>0</v>
      </c>
      <c r="AO152" s="243">
        <f t="shared" si="5548"/>
        <v>0</v>
      </c>
      <c r="AP152" s="268"/>
      <c r="AQ152" s="243">
        <f t="shared" si="5195"/>
        <v>0</v>
      </c>
      <c r="AR152" s="243">
        <f t="shared" si="5549"/>
        <v>0</v>
      </c>
      <c r="AS152" s="243">
        <f t="shared" si="5550"/>
        <v>0</v>
      </c>
      <c r="AT152" s="243">
        <f>VLOOKUP($B152,факт!$D$7:$HK$128,9,0)</f>
        <v>0</v>
      </c>
      <c r="AU152" s="243">
        <f>VLOOKUP($B152,факт!$D$7:$HK$128,10,0)</f>
        <v>0</v>
      </c>
      <c r="AV152" s="243">
        <f>VLOOKUP($B152,факт!$D$7:$HK$128,7,0)</f>
        <v>0</v>
      </c>
      <c r="AW152" s="243">
        <f>VLOOKUP($B152,факт!$D$7:$HK$128,8,0)</f>
        <v>0</v>
      </c>
      <c r="AX152" s="243">
        <f t="shared" si="5551"/>
        <v>0</v>
      </c>
      <c r="AY152" s="243">
        <f t="shared" si="5552"/>
        <v>0</v>
      </c>
      <c r="AZ152" s="268"/>
      <c r="BA152" s="243">
        <f t="shared" si="5196"/>
        <v>0</v>
      </c>
      <c r="BB152" s="243">
        <f t="shared" si="5553"/>
        <v>0</v>
      </c>
      <c r="BC152" s="243">
        <f t="shared" si="5554"/>
        <v>0</v>
      </c>
      <c r="BD152" s="243">
        <f>VLOOKUP($B152,факт!$D$7:$HK$128,23,0)</f>
        <v>0</v>
      </c>
      <c r="BE152" s="243">
        <f>VLOOKUP($B152,факт!$D$7:$HK$128,24,0)</f>
        <v>0</v>
      </c>
      <c r="BF152" s="243"/>
      <c r="BG152" s="243"/>
      <c r="BH152" s="243">
        <f t="shared" si="5555"/>
        <v>0</v>
      </c>
      <c r="BI152" s="243">
        <f t="shared" si="5556"/>
        <v>0</v>
      </c>
      <c r="BJ152" s="268"/>
      <c r="BK152" s="243">
        <f t="shared" si="5197"/>
        <v>0</v>
      </c>
      <c r="BL152" s="243">
        <f t="shared" si="5557"/>
        <v>0</v>
      </c>
      <c r="BM152" s="243">
        <f t="shared" si="5558"/>
        <v>0</v>
      </c>
      <c r="BN152" s="243">
        <f>VLOOKUP($B152,факт!$D$7:$HK$128,199,0)</f>
        <v>0</v>
      </c>
      <c r="BO152" s="243">
        <f>VLOOKUP($B152,факт!$D$7:$HK$128,200,0)</f>
        <v>0</v>
      </c>
      <c r="BP152" s="243">
        <f>VLOOKUP($B152,факт!$D$7:$HK$128,197,0)</f>
        <v>0</v>
      </c>
      <c r="BQ152" s="243">
        <f>VLOOKUP($B152,факт!$D$7:$HK$128,198,0)</f>
        <v>0</v>
      </c>
      <c r="BR152" s="243">
        <f t="shared" si="5559"/>
        <v>0</v>
      </c>
      <c r="BS152" s="243">
        <f t="shared" si="5560"/>
        <v>0</v>
      </c>
      <c r="BT152" s="243"/>
      <c r="BU152" s="243">
        <f t="shared" si="5198"/>
        <v>0</v>
      </c>
      <c r="BV152" s="243">
        <f t="shared" si="5561"/>
        <v>0</v>
      </c>
      <c r="BW152" s="243">
        <f t="shared" si="5562"/>
        <v>0</v>
      </c>
      <c r="BX152" s="243">
        <f>VLOOKUP($B152,факт!$D$7:$HK$128,25,0)</f>
        <v>0</v>
      </c>
      <c r="BY152" s="243">
        <f>VLOOKUP($B152,факт!$D$7:$HK$128,26,0)</f>
        <v>0</v>
      </c>
      <c r="BZ152" s="244"/>
      <c r="CA152" s="244"/>
      <c r="CB152" s="243">
        <f t="shared" si="5563"/>
        <v>0</v>
      </c>
      <c r="CC152" s="243">
        <f t="shared" si="5564"/>
        <v>0</v>
      </c>
      <c r="CD152" s="268"/>
      <c r="CE152" s="243">
        <f>SUM(CD152*$D152*$F152*$G152*$H152*CE$9)</f>
        <v>0</v>
      </c>
      <c r="CF152" s="243">
        <f t="shared" si="5565"/>
        <v>0</v>
      </c>
      <c r="CG152" s="243">
        <f t="shared" si="5566"/>
        <v>0</v>
      </c>
      <c r="CH152" s="243">
        <f>VLOOKUP($B152,факт!$D$7:$HK$128,13,0)</f>
        <v>0</v>
      </c>
      <c r="CI152" s="243">
        <f>VLOOKUP($B152,факт!$D$7:$HK$128,14,0)</f>
        <v>0</v>
      </c>
      <c r="CJ152" s="243">
        <f>VLOOKUP($B152,факт!$D$7:$HK$128,11,0)</f>
        <v>0</v>
      </c>
      <c r="CK152" s="243">
        <f>VLOOKUP($B152,факт!$D$7:$HK$128,12,0)</f>
        <v>0</v>
      </c>
      <c r="CL152" s="243">
        <f t="shared" si="5567"/>
        <v>0</v>
      </c>
      <c r="CM152" s="243">
        <f t="shared" si="5568"/>
        <v>0</v>
      </c>
      <c r="CN152" s="245"/>
      <c r="CO152" s="243">
        <f t="shared" si="5199"/>
        <v>0</v>
      </c>
      <c r="CP152" s="243">
        <f t="shared" si="5569"/>
        <v>0</v>
      </c>
      <c r="CQ152" s="243">
        <f t="shared" si="5570"/>
        <v>0</v>
      </c>
      <c r="CR152" s="243">
        <f>VLOOKUP($B152,факт!$D$7:$HK$128,37,0)</f>
        <v>0</v>
      </c>
      <c r="CS152" s="243">
        <f>VLOOKUP($B152,факт!$D$7:$HK$128,38,0)</f>
        <v>0</v>
      </c>
      <c r="CT152" s="243">
        <f>VLOOKUP($B152,факт!$D$7:$HK$128,35,0)</f>
        <v>0</v>
      </c>
      <c r="CU152" s="243">
        <f>VLOOKUP($B152,факт!$D$7:$HK$128,36,0)</f>
        <v>0</v>
      </c>
      <c r="CV152" s="243">
        <f t="shared" si="5571"/>
        <v>0</v>
      </c>
      <c r="CW152" s="243">
        <f t="shared" si="5572"/>
        <v>0</v>
      </c>
      <c r="CX152" s="268"/>
      <c r="CY152" s="243">
        <f t="shared" si="5200"/>
        <v>0</v>
      </c>
      <c r="CZ152" s="243">
        <f t="shared" si="5573"/>
        <v>0</v>
      </c>
      <c r="DA152" s="243">
        <f t="shared" si="5574"/>
        <v>0</v>
      </c>
      <c r="DB152" s="243">
        <f>VLOOKUP($B152,факт!$D$7:$HK$128,121,0)</f>
        <v>0</v>
      </c>
      <c r="DC152" s="243">
        <f>VLOOKUP($B152,факт!$D$7:$HK$128,122,0)</f>
        <v>0</v>
      </c>
      <c r="DD152" s="243">
        <f>VLOOKUP($B152,факт!$D$7:$HK$128,119,0)</f>
        <v>0</v>
      </c>
      <c r="DE152" s="243">
        <f>VLOOKUP($B152,факт!$D$7:$HK$128,120,0)</f>
        <v>0</v>
      </c>
      <c r="DF152" s="243">
        <f t="shared" si="5575"/>
        <v>0</v>
      </c>
      <c r="DG152" s="243">
        <f t="shared" si="5576"/>
        <v>0</v>
      </c>
      <c r="DH152" s="268"/>
      <c r="DI152" s="243">
        <f t="shared" si="5201"/>
        <v>0</v>
      </c>
      <c r="DJ152" s="243">
        <f t="shared" si="5577"/>
        <v>0</v>
      </c>
      <c r="DK152" s="243">
        <f t="shared" si="5578"/>
        <v>0</v>
      </c>
      <c r="DL152" s="243">
        <f>VLOOKUP($B152,факт!$D$7:$HK$128,135,0)</f>
        <v>0</v>
      </c>
      <c r="DM152" s="243">
        <f>VLOOKUP($B152,факт!$D$7:$HK$128,136,0)</f>
        <v>0</v>
      </c>
      <c r="DN152" s="243">
        <f>VLOOKUP($B152,факт!$D$7:$HK$128,133,0)</f>
        <v>0</v>
      </c>
      <c r="DO152" s="243">
        <f>VLOOKUP($B152,факт!$D$7:$HK$128,134,0)</f>
        <v>0</v>
      </c>
      <c r="DP152" s="243">
        <f t="shared" si="5579"/>
        <v>0</v>
      </c>
      <c r="DQ152" s="243">
        <f t="shared" si="5580"/>
        <v>0</v>
      </c>
      <c r="DR152" s="244"/>
      <c r="DS152" s="243">
        <f t="shared" si="5202"/>
        <v>0</v>
      </c>
      <c r="DT152" s="243">
        <f t="shared" si="5581"/>
        <v>0</v>
      </c>
      <c r="DU152" s="243">
        <f t="shared" si="5582"/>
        <v>0</v>
      </c>
      <c r="DV152" s="243">
        <f>VLOOKUP($B152,факт!$D$7:$HK$128,157,0)</f>
        <v>0</v>
      </c>
      <c r="DW152" s="243">
        <f>VLOOKUP($B152,факт!$D$7:$HK$128,158,0)</f>
        <v>0</v>
      </c>
      <c r="DX152" s="243">
        <f>VLOOKUP($B152,факт!$D$7:$HK$128,155,0)</f>
        <v>0</v>
      </c>
      <c r="DY152" s="243">
        <f>VLOOKUP($B152,факт!$D$7:$HK$128,156,0)</f>
        <v>0</v>
      </c>
      <c r="DZ152" s="243">
        <f t="shared" si="5583"/>
        <v>0</v>
      </c>
      <c r="EA152" s="243">
        <f t="shared" si="5584"/>
        <v>0</v>
      </c>
      <c r="EB152" s="268"/>
      <c r="EC152" s="243">
        <f t="shared" si="5203"/>
        <v>0</v>
      </c>
      <c r="ED152" s="243">
        <f t="shared" si="5585"/>
        <v>0</v>
      </c>
      <c r="EE152" s="243">
        <f t="shared" si="5586"/>
        <v>0</v>
      </c>
      <c r="EF152" s="243">
        <f>VLOOKUP($B152,факт!$D$7:$HK$128,173,0)</f>
        <v>0</v>
      </c>
      <c r="EG152" s="243">
        <f>VLOOKUP($B152,факт!$D$7:$HK$128,174,0)</f>
        <v>0</v>
      </c>
      <c r="EH152" s="243">
        <f>VLOOKUP($B152,факт!$D$7:$HK$128,171,0)</f>
        <v>0</v>
      </c>
      <c r="EI152" s="243">
        <f>VLOOKUP($B152,факт!$D$7:$HK$128,172,0)</f>
        <v>0</v>
      </c>
      <c r="EJ152" s="243">
        <f t="shared" si="5587"/>
        <v>0</v>
      </c>
      <c r="EK152" s="243">
        <f t="shared" si="5588"/>
        <v>0</v>
      </c>
      <c r="EL152" s="268"/>
      <c r="EM152" s="243">
        <f t="shared" si="5204"/>
        <v>0</v>
      </c>
      <c r="EN152" s="243">
        <f t="shared" si="5589"/>
        <v>0</v>
      </c>
      <c r="EO152" s="243">
        <f t="shared" si="5590"/>
        <v>0</v>
      </c>
      <c r="EP152" s="243">
        <f>VLOOKUP($B152,факт!$D$7:$HK$128,175,0)</f>
        <v>0</v>
      </c>
      <c r="EQ152" s="243">
        <f>VLOOKUP($B152,факт!$D$7:$HK$128,176,0)</f>
        <v>0</v>
      </c>
      <c r="ER152" s="244"/>
      <c r="ES152" s="244"/>
      <c r="ET152" s="243">
        <f t="shared" si="5591"/>
        <v>0</v>
      </c>
      <c r="EU152" s="243">
        <f t="shared" si="5592"/>
        <v>0</v>
      </c>
      <c r="EV152" s="268"/>
      <c r="EW152" s="243">
        <f t="shared" si="5205"/>
        <v>0</v>
      </c>
      <c r="EX152" s="243">
        <f t="shared" si="5593"/>
        <v>0</v>
      </c>
      <c r="EY152" s="243">
        <f t="shared" si="5594"/>
        <v>0</v>
      </c>
      <c r="EZ152" s="243">
        <f>VLOOKUP($B152,факт!$D$7:$HK$128,179,0)</f>
        <v>0</v>
      </c>
      <c r="FA152" s="243">
        <f>VLOOKUP($B152,факт!$D$7:$HK$128,180,0)</f>
        <v>0</v>
      </c>
      <c r="FB152" s="243">
        <f>VLOOKUP($B152,факт!$D$7:$HK$128,177,0)</f>
        <v>0</v>
      </c>
      <c r="FC152" s="243">
        <f>VLOOKUP($B152,факт!$D$7:$HK$128,178,0)</f>
        <v>0</v>
      </c>
      <c r="FD152" s="243">
        <f t="shared" si="5595"/>
        <v>0</v>
      </c>
      <c r="FE152" s="243">
        <f t="shared" si="5596"/>
        <v>0</v>
      </c>
      <c r="FF152" s="268"/>
      <c r="FG152" s="243">
        <f t="shared" si="5206"/>
        <v>0</v>
      </c>
      <c r="FH152" s="243">
        <f t="shared" si="5597"/>
        <v>0</v>
      </c>
      <c r="FI152" s="243">
        <f t="shared" si="5598"/>
        <v>0</v>
      </c>
      <c r="FJ152" s="243">
        <f>VLOOKUP($B152,факт!$D$7:$HK$128,183,0)</f>
        <v>0</v>
      </c>
      <c r="FK152" s="243">
        <f>VLOOKUP($B152,факт!$D$7:$HK$128,184,0)</f>
        <v>0</v>
      </c>
      <c r="FL152" s="243">
        <f>VLOOKUP($B152,факт!$D$7:$HK$128,181,0)</f>
        <v>0</v>
      </c>
      <c r="FM152" s="243">
        <f>VLOOKUP($B152,факт!$D$7:$HK$128,182,0)</f>
        <v>0</v>
      </c>
      <c r="FN152" s="243">
        <f t="shared" si="5599"/>
        <v>0</v>
      </c>
      <c r="FO152" s="243">
        <f t="shared" si="5600"/>
        <v>0</v>
      </c>
      <c r="FP152" s="268"/>
      <c r="FQ152" s="243">
        <f t="shared" si="5207"/>
        <v>0</v>
      </c>
      <c r="FR152" s="243">
        <f t="shared" si="5601"/>
        <v>0</v>
      </c>
      <c r="FS152" s="243">
        <f t="shared" si="5602"/>
        <v>0</v>
      </c>
      <c r="FT152" s="243">
        <f>VLOOKUP($B152,факт!$D$7:$HK$128,189,0)</f>
        <v>0</v>
      </c>
      <c r="FU152" s="243">
        <f>VLOOKUP($B152,факт!$D$7:$HK$128,190,0)</f>
        <v>0</v>
      </c>
      <c r="FV152" s="243">
        <f>VLOOKUP($B152,факт!$D$7:$HK$128,187,0)</f>
        <v>0</v>
      </c>
      <c r="FW152" s="243">
        <f>VLOOKUP($B152,факт!$D$7:$HK$128,188,0)</f>
        <v>0</v>
      </c>
      <c r="FX152" s="243">
        <f t="shared" si="5603"/>
        <v>0</v>
      </c>
      <c r="FY152" s="243">
        <f t="shared" si="5604"/>
        <v>0</v>
      </c>
      <c r="FZ152" s="268"/>
      <c r="GA152" s="243">
        <f t="shared" si="5208"/>
        <v>0</v>
      </c>
      <c r="GB152" s="243">
        <f t="shared" si="5605"/>
        <v>0</v>
      </c>
      <c r="GC152" s="243">
        <f t="shared" si="5606"/>
        <v>0</v>
      </c>
      <c r="GD152" s="243">
        <f>VLOOKUP($B152,факт!$D$7:$HK$128,201,0)</f>
        <v>0</v>
      </c>
      <c r="GE152" s="243">
        <f>VLOOKUP($B152,факт!$D$7:$HK$128,202,0)</f>
        <v>0</v>
      </c>
      <c r="GF152" s="244"/>
      <c r="GG152" s="244"/>
      <c r="GH152" s="243">
        <f t="shared" si="5607"/>
        <v>0</v>
      </c>
      <c r="GI152" s="243">
        <f t="shared" si="5608"/>
        <v>0</v>
      </c>
      <c r="GJ152" s="268"/>
      <c r="GK152" s="243">
        <f t="shared" si="5209"/>
        <v>0</v>
      </c>
      <c r="GL152" s="243">
        <f t="shared" si="5609"/>
        <v>0</v>
      </c>
      <c r="GM152" s="243">
        <f t="shared" si="5610"/>
        <v>0</v>
      </c>
      <c r="GN152" s="243">
        <f>VLOOKUP($B152,факт!$D$7:$HK$128,191,0)</f>
        <v>0</v>
      </c>
      <c r="GO152" s="243">
        <f>VLOOKUP($B152,факт!$D$7:$HK$128,192,0)</f>
        <v>0</v>
      </c>
      <c r="GP152" s="244"/>
      <c r="GQ152" s="244"/>
      <c r="GR152" s="243">
        <f t="shared" si="5611"/>
        <v>0</v>
      </c>
      <c r="GS152" s="243">
        <f t="shared" si="5612"/>
        <v>0</v>
      </c>
      <c r="GT152" s="268"/>
      <c r="GU152" s="243">
        <f t="shared" si="5210"/>
        <v>0</v>
      </c>
      <c r="GV152" s="243">
        <f t="shared" si="5613"/>
        <v>0</v>
      </c>
      <c r="GW152" s="243">
        <f t="shared" si="5614"/>
        <v>0</v>
      </c>
      <c r="GX152" s="243">
        <f>VLOOKUP($B152,факт!$D$7:$HK$128,127,0)</f>
        <v>0</v>
      </c>
      <c r="GY152" s="243">
        <f>VLOOKUP($B152,факт!$D$7:$HK$128,128,0)</f>
        <v>0</v>
      </c>
      <c r="GZ152" s="243">
        <f>VLOOKUP($B152,факт!$D$7:$HK$128,125,0)</f>
        <v>0</v>
      </c>
      <c r="HA152" s="243">
        <f>VLOOKUP($B152,факт!$D$7:$HK$128,126,0)</f>
        <v>0</v>
      </c>
      <c r="HB152" s="243">
        <f t="shared" si="5615"/>
        <v>0</v>
      </c>
      <c r="HC152" s="243">
        <f t="shared" si="5616"/>
        <v>0</v>
      </c>
      <c r="HD152" s="268"/>
      <c r="HE152" s="243">
        <f t="shared" si="5617"/>
        <v>0</v>
      </c>
      <c r="HF152" s="243">
        <f t="shared" si="5618"/>
        <v>0</v>
      </c>
      <c r="HG152" s="243">
        <f t="shared" si="5619"/>
        <v>0</v>
      </c>
      <c r="HH152" s="243">
        <f>VLOOKUP($B152,факт!$D$7:$HK$128,131,0)</f>
        <v>0</v>
      </c>
      <c r="HI152" s="243">
        <f>VLOOKUP($B152,факт!$D$7:$HK$128,132,0)</f>
        <v>0</v>
      </c>
      <c r="HJ152" s="243">
        <f>VLOOKUP($B152,факт!$D$7:$HK$128,129,0)</f>
        <v>0</v>
      </c>
      <c r="HK152" s="243">
        <f>VLOOKUP($B152,факт!$D$7:$HK$128,130,0)</f>
        <v>0</v>
      </c>
      <c r="HL152" s="243">
        <f t="shared" si="5620"/>
        <v>0</v>
      </c>
      <c r="HM152" s="243">
        <f t="shared" si="5621"/>
        <v>0</v>
      </c>
      <c r="HN152" s="244"/>
      <c r="HO152" s="244">
        <v>0</v>
      </c>
      <c r="HP152" s="243">
        <f t="shared" si="5622"/>
        <v>0</v>
      </c>
      <c r="HQ152" s="243">
        <f t="shared" si="5623"/>
        <v>0</v>
      </c>
      <c r="HR152" s="243">
        <f>VLOOKUP($B152,факт!$D$7:$HK$128,165,0)</f>
        <v>0</v>
      </c>
      <c r="HS152" s="243">
        <f>VLOOKUP($B152,факт!$D$7:$HK$128,166,0)</f>
        <v>0</v>
      </c>
      <c r="HT152" s="243">
        <f>VLOOKUP($B152,факт!$D$7:$HK$128,163,0)</f>
        <v>0</v>
      </c>
      <c r="HU152" s="243">
        <f>VLOOKUP($B152,факт!$D$7:$HK$128,164,0)</f>
        <v>0</v>
      </c>
      <c r="HV152" s="243">
        <f t="shared" si="5624"/>
        <v>0</v>
      </c>
      <c r="HW152" s="243">
        <f t="shared" si="5625"/>
        <v>0</v>
      </c>
      <c r="HX152" s="244"/>
      <c r="HY152" s="244">
        <v>0</v>
      </c>
      <c r="HZ152" s="243">
        <f t="shared" si="5626"/>
        <v>0</v>
      </c>
      <c r="IA152" s="243">
        <f t="shared" si="5627"/>
        <v>0</v>
      </c>
      <c r="IB152" s="243">
        <f>VLOOKUP($B152,факт!$D$7:$HK$128,49,0)</f>
        <v>0</v>
      </c>
      <c r="IC152" s="243">
        <f>VLOOKUP($B152,факт!$D$7:$HK$128,50,0)</f>
        <v>0</v>
      </c>
      <c r="ID152" s="244"/>
      <c r="IE152" s="244"/>
      <c r="IF152" s="243">
        <f t="shared" si="5628"/>
        <v>0</v>
      </c>
      <c r="IG152" s="243">
        <f t="shared" si="5629"/>
        <v>0</v>
      </c>
      <c r="IH152" s="244"/>
      <c r="II152" s="244">
        <v>0</v>
      </c>
      <c r="IJ152" s="243">
        <f t="shared" si="5630"/>
        <v>0</v>
      </c>
      <c r="IK152" s="243">
        <f t="shared" si="5631"/>
        <v>0</v>
      </c>
      <c r="IL152" s="243">
        <f>VLOOKUP($B152,факт!$D$7:$HK$128,85,0)</f>
        <v>0</v>
      </c>
      <c r="IM152" s="243">
        <f>VLOOKUP($B152,факт!$D$7:$HK$128,86,0)</f>
        <v>0</v>
      </c>
      <c r="IN152" s="244"/>
      <c r="IO152" s="244"/>
      <c r="IP152" s="243">
        <f t="shared" si="5632"/>
        <v>0</v>
      </c>
      <c r="IQ152" s="243">
        <f t="shared" si="5633"/>
        <v>0</v>
      </c>
      <c r="IR152" s="244"/>
      <c r="IS152" s="244">
        <v>0</v>
      </c>
      <c r="IT152" s="244"/>
      <c r="IU152" s="244"/>
      <c r="IV152" s="243">
        <f t="shared" si="5634"/>
        <v>0</v>
      </c>
      <c r="IW152" s="243">
        <f t="shared" si="5635"/>
        <v>0</v>
      </c>
      <c r="IX152" s="243">
        <f>VLOOKUP($B152,факт!$D$7:$HK$128,55,0)</f>
        <v>0</v>
      </c>
      <c r="IY152" s="243">
        <f>VLOOKUP($B152,факт!$D$7:$HK$128,56,0)</f>
        <v>0</v>
      </c>
      <c r="IZ152" s="243">
        <f t="shared" si="5636"/>
        <v>0</v>
      </c>
      <c r="JA152" s="243">
        <f t="shared" si="5637"/>
        <v>0</v>
      </c>
      <c r="JB152" s="268"/>
      <c r="JC152" s="243">
        <f t="shared" si="5211"/>
        <v>0</v>
      </c>
      <c r="JD152" s="243">
        <f t="shared" si="5638"/>
        <v>0</v>
      </c>
      <c r="JE152" s="243">
        <f t="shared" si="5639"/>
        <v>0</v>
      </c>
      <c r="JF152" s="243">
        <f>VLOOKUP($B152,факт!$D$7:$HK$128,61,0)</f>
        <v>0</v>
      </c>
      <c r="JG152" s="243">
        <f>VLOOKUP($B152,факт!$D$7:$HK$128,62,0)</f>
        <v>0</v>
      </c>
      <c r="JH152" s="243">
        <f>VLOOKUP($B152,факт!$D$7:$HK$128,59,0)</f>
        <v>0</v>
      </c>
      <c r="JI152" s="243">
        <f>VLOOKUP($B152,факт!$D$7:$HK$128,60,0)</f>
        <v>0</v>
      </c>
      <c r="JJ152" s="243">
        <f t="shared" si="5640"/>
        <v>0</v>
      </c>
      <c r="JK152" s="243">
        <f t="shared" si="5641"/>
        <v>0</v>
      </c>
      <c r="JL152" s="242"/>
      <c r="JM152" s="243">
        <f t="shared" si="5642"/>
        <v>0</v>
      </c>
      <c r="JN152" s="243">
        <f t="shared" si="5643"/>
        <v>0</v>
      </c>
      <c r="JO152" s="243">
        <f t="shared" si="5644"/>
        <v>0</v>
      </c>
      <c r="JP152" s="243">
        <f>VLOOKUP($B152,факт!$D$7:$HK$128,213,0)</f>
        <v>0</v>
      </c>
      <c r="JQ152" s="243">
        <f>VLOOKUP($B152,факт!$D$7:$HK$128,214,0)</f>
        <v>0</v>
      </c>
      <c r="JR152" s="244"/>
      <c r="JS152" s="244"/>
      <c r="JT152" s="243">
        <f t="shared" si="5645"/>
        <v>0</v>
      </c>
      <c r="JU152" s="243">
        <f t="shared" si="5646"/>
        <v>0</v>
      </c>
      <c r="JV152" s="268"/>
      <c r="JW152" s="243">
        <f t="shared" si="5212"/>
        <v>0</v>
      </c>
      <c r="JX152" s="243">
        <f t="shared" si="5647"/>
        <v>0</v>
      </c>
      <c r="JY152" s="243">
        <f t="shared" si="5648"/>
        <v>0</v>
      </c>
      <c r="JZ152" s="243">
        <f>VLOOKUP($B152,факт!$D$7:$HK$128,211,0)</f>
        <v>0</v>
      </c>
      <c r="KA152" s="243">
        <f>VLOOKUP($B152,факт!$D$7:$HK$128,212,0)</f>
        <v>0</v>
      </c>
      <c r="KB152" s="243">
        <f>VLOOKUP($B152,факт!$D$7:$HK$128,209,0)</f>
        <v>0</v>
      </c>
      <c r="KC152" s="243">
        <f>VLOOKUP($B152,факт!$D$7:$HK$128,210,0)</f>
        <v>0</v>
      </c>
      <c r="KD152" s="243">
        <f t="shared" si="5649"/>
        <v>0</v>
      </c>
      <c r="KE152" s="243">
        <f t="shared" si="5650"/>
        <v>0</v>
      </c>
      <c r="KF152" s="268"/>
      <c r="KG152" s="243">
        <f t="shared" si="5651"/>
        <v>0</v>
      </c>
      <c r="KH152" s="243">
        <f t="shared" si="5652"/>
        <v>0</v>
      </c>
      <c r="KI152" s="243">
        <f t="shared" si="5653"/>
        <v>0</v>
      </c>
      <c r="KJ152" s="243">
        <f>VLOOKUP($B152,факт!$D$7:$HK$128,161,0)</f>
        <v>0</v>
      </c>
      <c r="KK152" s="243">
        <f>VLOOKUP($B152,факт!$D$7:$HK$128,162,0)</f>
        <v>0</v>
      </c>
      <c r="KL152" s="243">
        <f>VLOOKUP($B152,факт!$D$7:$HK$128,159,0)</f>
        <v>0</v>
      </c>
      <c r="KM152" s="243">
        <f>VLOOKUP($B152,факт!$D$7:$HK$128,160,0)</f>
        <v>0</v>
      </c>
      <c r="KN152" s="243">
        <f t="shared" si="5654"/>
        <v>0</v>
      </c>
      <c r="KO152" s="243">
        <f t="shared" si="5655"/>
        <v>0</v>
      </c>
      <c r="KP152" s="268"/>
      <c r="KQ152" s="243">
        <f t="shared" si="5656"/>
        <v>0</v>
      </c>
      <c r="KR152" s="243">
        <f t="shared" si="5657"/>
        <v>0</v>
      </c>
      <c r="KS152" s="243">
        <f t="shared" si="5658"/>
        <v>0</v>
      </c>
      <c r="KT152" s="244"/>
      <c r="KU152" s="244"/>
      <c r="KV152" s="244"/>
      <c r="KW152" s="244"/>
      <c r="KX152" s="243">
        <f t="shared" si="5659"/>
        <v>0</v>
      </c>
      <c r="KY152" s="243">
        <f t="shared" si="5660"/>
        <v>0</v>
      </c>
      <c r="KZ152" s="268"/>
      <c r="LA152" s="243">
        <f t="shared" si="5213"/>
        <v>0</v>
      </c>
      <c r="LB152" s="243">
        <f t="shared" si="5661"/>
        <v>0</v>
      </c>
      <c r="LC152" s="243">
        <f t="shared" si="5662"/>
        <v>0</v>
      </c>
      <c r="LD152" s="243">
        <f>VLOOKUP($B152,факт!$D$7:$HK$128,89,0)</f>
        <v>0</v>
      </c>
      <c r="LE152" s="243">
        <f>VLOOKUP($B152,факт!$D$7:$HK$128,90,0)</f>
        <v>0</v>
      </c>
      <c r="LF152" s="243">
        <f>VLOOKUP($B152,факт!$D$7:$HK$128,87,0)</f>
        <v>0</v>
      </c>
      <c r="LG152" s="243">
        <f>VLOOKUP($B152,факт!$D$7:$HK$128,88,0)</f>
        <v>0</v>
      </c>
      <c r="LH152" s="243">
        <f t="shared" si="5663"/>
        <v>0</v>
      </c>
      <c r="LI152" s="243">
        <f t="shared" si="5664"/>
        <v>0</v>
      </c>
      <c r="LJ152" s="268"/>
      <c r="LK152" s="243">
        <f t="shared" si="5214"/>
        <v>0</v>
      </c>
      <c r="LL152" s="243">
        <f t="shared" si="5665"/>
        <v>0</v>
      </c>
      <c r="LM152" s="243">
        <f t="shared" si="5666"/>
        <v>0</v>
      </c>
      <c r="LN152" s="243">
        <f>VLOOKUP($B152,факт!$D$7:$HK$128,69,0)</f>
        <v>0</v>
      </c>
      <c r="LO152" s="243">
        <f>VLOOKUP($B152,факт!$D$7:$HK$128,70,0)</f>
        <v>0</v>
      </c>
      <c r="LP152" s="244"/>
      <c r="LQ152" s="244"/>
      <c r="LR152" s="243">
        <f t="shared" si="5667"/>
        <v>0</v>
      </c>
      <c r="LS152" s="243">
        <f t="shared" si="5668"/>
        <v>0</v>
      </c>
      <c r="LT152" s="242"/>
      <c r="LU152" s="243">
        <f t="shared" si="5215"/>
        <v>0</v>
      </c>
      <c r="LV152" s="243">
        <f t="shared" si="5669"/>
        <v>0</v>
      </c>
      <c r="LW152" s="243">
        <f t="shared" si="5670"/>
        <v>0</v>
      </c>
      <c r="LX152" s="243">
        <f>VLOOKUP($B152,факт!$D$7:$HK$128,83,0)</f>
        <v>0</v>
      </c>
      <c r="LY152" s="243">
        <f>VLOOKUP($B152,факт!$D$7:$HK$128,84,0)</f>
        <v>0</v>
      </c>
      <c r="LZ152" s="244"/>
      <c r="MA152" s="244"/>
      <c r="MB152" s="243">
        <f t="shared" si="5671"/>
        <v>0</v>
      </c>
      <c r="MC152" s="243">
        <f t="shared" si="5672"/>
        <v>0</v>
      </c>
      <c r="MD152" s="268"/>
      <c r="ME152" s="243">
        <f t="shared" si="5216"/>
        <v>0</v>
      </c>
      <c r="MF152" s="243">
        <f t="shared" si="5673"/>
        <v>0</v>
      </c>
      <c r="MG152" s="243">
        <f t="shared" si="5674"/>
        <v>0</v>
      </c>
      <c r="MH152" s="243">
        <f>VLOOKUP($B152,факт!$D$7:$HK$128,73,0)</f>
        <v>0</v>
      </c>
      <c r="MI152" s="243">
        <f>VLOOKUP($B152,факт!$D$7:$HK$128,74,0)</f>
        <v>0</v>
      </c>
      <c r="MJ152" s="243">
        <f>VLOOKUP($B152,факт!$D$7:$HK$128,71,0)</f>
        <v>0</v>
      </c>
      <c r="MK152" s="243">
        <f>VLOOKUP($B152,факт!$D$7:$HK$128,72,0)</f>
        <v>0</v>
      </c>
      <c r="ML152" s="243">
        <f t="shared" si="5675"/>
        <v>0</v>
      </c>
      <c r="MM152" s="243">
        <f t="shared" si="5676"/>
        <v>0</v>
      </c>
      <c r="MN152" s="268"/>
      <c r="MO152" s="243">
        <f t="shared" si="5217"/>
        <v>0</v>
      </c>
      <c r="MP152" s="243">
        <f t="shared" si="5677"/>
        <v>0</v>
      </c>
      <c r="MQ152" s="243">
        <f t="shared" si="5678"/>
        <v>0</v>
      </c>
      <c r="MR152" s="243">
        <f>VLOOKUP($B152,факт!$D$7:$HK$128,53,0)</f>
        <v>0</v>
      </c>
      <c r="MS152" s="243">
        <f>VLOOKUP($B152,факт!$D$7:$HK$128,54,0)</f>
        <v>0</v>
      </c>
      <c r="MT152" s="243">
        <f>VLOOKUP($B152,факт!$D$7:$HK$128,51,0)</f>
        <v>0</v>
      </c>
      <c r="MU152" s="243">
        <f>VLOOKUP($B152,факт!$D$7:$HK$128,52,0)</f>
        <v>0</v>
      </c>
      <c r="MV152" s="243">
        <f t="shared" si="5679"/>
        <v>0</v>
      </c>
      <c r="MW152" s="243">
        <f t="shared" si="5680"/>
        <v>0</v>
      </c>
      <c r="MX152" s="268"/>
      <c r="MY152" s="243">
        <f t="shared" si="5681"/>
        <v>0</v>
      </c>
      <c r="MZ152" s="243">
        <f t="shared" si="5682"/>
        <v>0</v>
      </c>
      <c r="NA152" s="243">
        <f t="shared" si="5683"/>
        <v>0</v>
      </c>
      <c r="NB152" s="243">
        <f>VLOOKUP($B152,факт!$D$7:$HK$128,77,0)</f>
        <v>0</v>
      </c>
      <c r="NC152" s="243">
        <f>VLOOKUP($B152,факт!$D$7:$HK$128,78,0)</f>
        <v>0</v>
      </c>
      <c r="ND152" s="243">
        <f>VLOOKUP($B152,факт!$D$7:$HK$128,75,0)</f>
        <v>0</v>
      </c>
      <c r="NE152" s="243">
        <f>VLOOKUP($B152,факт!$D$7:$HK$128,76,0)</f>
        <v>0</v>
      </c>
      <c r="NF152" s="243">
        <f t="shared" si="5684"/>
        <v>0</v>
      </c>
      <c r="NG152" s="243">
        <f t="shared" si="5685"/>
        <v>0</v>
      </c>
      <c r="NH152" s="242"/>
      <c r="NI152" s="243">
        <f t="shared" si="5686"/>
        <v>0</v>
      </c>
      <c r="NJ152" s="243">
        <f t="shared" si="5687"/>
        <v>0</v>
      </c>
      <c r="NK152" s="243">
        <f t="shared" si="5688"/>
        <v>0</v>
      </c>
      <c r="NL152" s="243">
        <f>VLOOKUP($B152,факт!$D$7:$HK$128,95,0)</f>
        <v>0</v>
      </c>
      <c r="NM152" s="243">
        <f>VLOOKUP($B152,факт!$D$7:$HK$128,96,0)</f>
        <v>0</v>
      </c>
      <c r="NN152" s="243">
        <f>VLOOKUP($B152,факт!$D$7:$HK$128,93,0)</f>
        <v>0</v>
      </c>
      <c r="NO152" s="243">
        <f>VLOOKUP($B152,факт!$D$7:$HK$128,94,0)</f>
        <v>0</v>
      </c>
      <c r="NP152" s="243">
        <f t="shared" si="5689"/>
        <v>0</v>
      </c>
      <c r="NQ152" s="243">
        <f t="shared" si="5690"/>
        <v>0</v>
      </c>
      <c r="NR152" s="268"/>
      <c r="NS152" s="243">
        <f t="shared" si="5691"/>
        <v>0</v>
      </c>
      <c r="NT152" s="243">
        <f t="shared" si="5692"/>
        <v>0</v>
      </c>
      <c r="NU152" s="243">
        <f t="shared" si="5693"/>
        <v>0</v>
      </c>
      <c r="NV152" s="243">
        <f>VLOOKUP($B152,факт!$D$7:$HK$128,81,0)</f>
        <v>0</v>
      </c>
      <c r="NW152" s="243">
        <f>VLOOKUP($B152,факт!$D$7:$HK$128,82,0)</f>
        <v>0</v>
      </c>
      <c r="NX152" s="244"/>
      <c r="NY152" s="244"/>
      <c r="NZ152" s="243">
        <f t="shared" si="5694"/>
        <v>0</v>
      </c>
      <c r="OA152" s="243">
        <f t="shared" si="5695"/>
        <v>0</v>
      </c>
      <c r="OB152" s="242"/>
      <c r="OC152" s="243">
        <f t="shared" si="5218"/>
        <v>0</v>
      </c>
      <c r="OD152" s="243">
        <f t="shared" si="5696"/>
        <v>0</v>
      </c>
      <c r="OE152" s="243">
        <f t="shared" si="5697"/>
        <v>0</v>
      </c>
      <c r="OF152" s="244"/>
      <c r="OG152" s="244"/>
      <c r="OH152" s="244"/>
      <c r="OI152" s="244"/>
      <c r="OJ152" s="243">
        <f t="shared" si="5698"/>
        <v>0</v>
      </c>
      <c r="OK152" s="243">
        <f t="shared" si="5699"/>
        <v>0</v>
      </c>
      <c r="OL152" s="268"/>
      <c r="OM152" s="243">
        <f t="shared" si="5219"/>
        <v>0</v>
      </c>
      <c r="ON152" s="243">
        <f t="shared" si="5700"/>
        <v>0</v>
      </c>
      <c r="OO152" s="243">
        <f t="shared" si="5701"/>
        <v>0</v>
      </c>
      <c r="OP152" s="243">
        <f>VLOOKUP($B152,факт!$D$7:$HK$128,47,0)</f>
        <v>0</v>
      </c>
      <c r="OQ152" s="243">
        <f>VLOOKUP($B152,факт!$D$7:$HK$128,48,0)</f>
        <v>0</v>
      </c>
      <c r="OR152" s="244"/>
      <c r="OS152" s="244"/>
      <c r="OT152" s="243">
        <f t="shared" si="5702"/>
        <v>0</v>
      </c>
      <c r="OU152" s="243">
        <f t="shared" si="5703"/>
        <v>0</v>
      </c>
      <c r="OV152" s="268"/>
      <c r="OW152" s="243">
        <f t="shared" si="5220"/>
        <v>0</v>
      </c>
      <c r="OX152" s="243">
        <f t="shared" si="5704"/>
        <v>0</v>
      </c>
      <c r="OY152" s="243">
        <f t="shared" si="5705"/>
        <v>0</v>
      </c>
      <c r="OZ152" s="244"/>
      <c r="PA152" s="244"/>
      <c r="PB152" s="244"/>
      <c r="PC152" s="244"/>
      <c r="PD152" s="243">
        <f t="shared" si="5706"/>
        <v>0</v>
      </c>
      <c r="PE152" s="243">
        <f t="shared" si="5707"/>
        <v>0</v>
      </c>
      <c r="PF152" s="268"/>
      <c r="PG152" s="243">
        <f>SUM(PF152*$D152*$F152*$G152*$J152*PG$9)</f>
        <v>0</v>
      </c>
      <c r="PH152" s="243">
        <f t="shared" si="5708"/>
        <v>0</v>
      </c>
      <c r="PI152" s="243">
        <f t="shared" si="5709"/>
        <v>0</v>
      </c>
      <c r="PJ152" s="243">
        <f>VLOOKUP($B152,факт!$D$7:$HK$128,45,0)</f>
        <v>0</v>
      </c>
      <c r="PK152" s="243">
        <f>VLOOKUP($B152,факт!$D$7:$HK$128,46,0)</f>
        <v>0</v>
      </c>
      <c r="PL152" s="244"/>
      <c r="PM152" s="244"/>
      <c r="PN152" s="243">
        <f t="shared" si="5710"/>
        <v>0</v>
      </c>
      <c r="PO152" s="243">
        <f t="shared" si="5711"/>
        <v>0</v>
      </c>
      <c r="PP152" s="243"/>
      <c r="PQ152" s="243"/>
      <c r="PR152" s="243">
        <f t="shared" si="5712"/>
        <v>0</v>
      </c>
      <c r="PS152" s="243">
        <f t="shared" si="5713"/>
        <v>0</v>
      </c>
      <c r="PT152" s="244"/>
      <c r="PU152" s="244"/>
      <c r="PV152" s="244"/>
      <c r="PW152" s="244"/>
      <c r="PX152" s="243">
        <f t="shared" si="5714"/>
        <v>0</v>
      </c>
      <c r="PY152" s="243">
        <f t="shared" si="5715"/>
        <v>0</v>
      </c>
      <c r="PZ152" s="243"/>
      <c r="QA152" s="243"/>
      <c r="QB152" s="243">
        <f t="shared" si="5716"/>
        <v>0</v>
      </c>
      <c r="QC152" s="243">
        <f t="shared" si="5717"/>
        <v>0</v>
      </c>
      <c r="QD152" s="244"/>
      <c r="QE152" s="244"/>
      <c r="QF152" s="244"/>
      <c r="QG152" s="244"/>
      <c r="QH152" s="243">
        <f t="shared" si="5718"/>
        <v>0</v>
      </c>
      <c r="QI152" s="243">
        <f t="shared" si="5719"/>
        <v>0</v>
      </c>
      <c r="QJ152" s="247">
        <f t="shared" si="5720"/>
        <v>0</v>
      </c>
      <c r="QK152" s="247">
        <f t="shared" si="5721"/>
        <v>0</v>
      </c>
      <c r="QL152" s="247">
        <f t="shared" si="5722"/>
        <v>0</v>
      </c>
      <c r="QM152" s="247">
        <f t="shared" si="5723"/>
        <v>0</v>
      </c>
      <c r="QN152" s="247">
        <f t="shared" si="5724"/>
        <v>0</v>
      </c>
      <c r="QO152" s="247">
        <f t="shared" si="5725"/>
        <v>0</v>
      </c>
      <c r="QP152" s="247">
        <f t="shared" si="5726"/>
        <v>0</v>
      </c>
      <c r="QQ152" s="247">
        <f t="shared" si="5727"/>
        <v>0</v>
      </c>
      <c r="QR152" s="243">
        <f t="shared" si="5728"/>
        <v>0</v>
      </c>
      <c r="QS152" s="243">
        <f t="shared" si="5729"/>
        <v>0</v>
      </c>
    </row>
    <row r="153" spans="1:461" s="199" customFormat="1" ht="27.75" customHeight="1" x14ac:dyDescent="0.25">
      <c r="A153" s="221"/>
      <c r="B153" s="221">
        <v>107</v>
      </c>
      <c r="C153" s="248" t="s">
        <v>316</v>
      </c>
      <c r="D153" s="238">
        <f>D152</f>
        <v>9860</v>
      </c>
      <c r="E153" s="238">
        <v>10127</v>
      </c>
      <c r="F153" s="285">
        <v>12.27</v>
      </c>
      <c r="G153" s="240">
        <v>1</v>
      </c>
      <c r="H153" s="238">
        <v>1.4</v>
      </c>
      <c r="I153" s="238">
        <v>1.68</v>
      </c>
      <c r="J153" s="238">
        <v>2.23</v>
      </c>
      <c r="K153" s="241">
        <v>2.57</v>
      </c>
      <c r="L153" s="268"/>
      <c r="M153" s="243">
        <f t="shared" si="5190"/>
        <v>0</v>
      </c>
      <c r="N153" s="243">
        <f t="shared" si="5539"/>
        <v>0</v>
      </c>
      <c r="O153" s="243">
        <f t="shared" si="5540"/>
        <v>0</v>
      </c>
      <c r="P153" s="243">
        <f>VLOOKUP($B153,факт!$D$7:$HK$127,21,0)</f>
        <v>0</v>
      </c>
      <c r="Q153" s="243">
        <f>VLOOKUP($B153,факт!$D$7:$HK$127,22,0)</f>
        <v>0</v>
      </c>
      <c r="R153" s="243">
        <f>VLOOKUP($B153,факт!$D$7:$HK$127,19,0)</f>
        <v>0</v>
      </c>
      <c r="S153" s="243">
        <f>VLOOKUP($B153,факт!$D$7:$HK$127,20,0)</f>
        <v>0</v>
      </c>
      <c r="T153" s="243">
        <f t="shared" si="5191"/>
        <v>0</v>
      </c>
      <c r="U153" s="243">
        <f t="shared" si="5192"/>
        <v>0</v>
      </c>
      <c r="V153" s="268"/>
      <c r="W153" s="243">
        <f t="shared" si="5193"/>
        <v>0</v>
      </c>
      <c r="X153" s="243">
        <f t="shared" si="5541"/>
        <v>0</v>
      </c>
      <c r="Y153" s="243">
        <f t="shared" si="5542"/>
        <v>0</v>
      </c>
      <c r="Z153" s="243">
        <f>VLOOKUP($B153,факт!$D$7:$HK$128,29,0)</f>
        <v>0</v>
      </c>
      <c r="AA153" s="243">
        <f>VLOOKUP($B153,факт!$D$7:$HK$128,30,0)</f>
        <v>0</v>
      </c>
      <c r="AB153" s="243">
        <f>VLOOKUP($B153,факт!$D$7:$HK$128,27,0)</f>
        <v>0</v>
      </c>
      <c r="AC153" s="243">
        <f>VLOOKUP($B153,факт!$D$7:$HK$128,28,0)</f>
        <v>0</v>
      </c>
      <c r="AD153" s="243">
        <f t="shared" si="5543"/>
        <v>0</v>
      </c>
      <c r="AE153" s="243">
        <f t="shared" si="5544"/>
        <v>0</v>
      </c>
      <c r="AF153" s="245"/>
      <c r="AG153" s="243">
        <f t="shared" si="5194"/>
        <v>0</v>
      </c>
      <c r="AH153" s="243">
        <f t="shared" si="5545"/>
        <v>0</v>
      </c>
      <c r="AI153" s="243">
        <f t="shared" si="5546"/>
        <v>0</v>
      </c>
      <c r="AJ153" s="243">
        <f>VLOOKUP($B153,факт!$D$7:$HK$128,43,0)</f>
        <v>0</v>
      </c>
      <c r="AK153" s="243">
        <f>VLOOKUP($B153,факт!$D$7:$HK$128,44,0)</f>
        <v>0</v>
      </c>
      <c r="AL153" s="243">
        <f>VLOOKUP($B153,факт!$D$7:$HK$128,41,0)</f>
        <v>0</v>
      </c>
      <c r="AM153" s="243">
        <f>VLOOKUP($B153,факт!$D$7:$HK$128,42,0)</f>
        <v>0</v>
      </c>
      <c r="AN153" s="243">
        <f t="shared" si="5547"/>
        <v>0</v>
      </c>
      <c r="AO153" s="243">
        <f t="shared" si="5548"/>
        <v>0</v>
      </c>
      <c r="AP153" s="268"/>
      <c r="AQ153" s="243">
        <f t="shared" si="5195"/>
        <v>0</v>
      </c>
      <c r="AR153" s="243">
        <f t="shared" si="5549"/>
        <v>0</v>
      </c>
      <c r="AS153" s="243">
        <f t="shared" si="5550"/>
        <v>0</v>
      </c>
      <c r="AT153" s="243">
        <f>VLOOKUP($B153,факт!$D$7:$HK$128,9,0)</f>
        <v>0</v>
      </c>
      <c r="AU153" s="243">
        <f>VLOOKUP($B153,факт!$D$7:$HK$128,10,0)</f>
        <v>0</v>
      </c>
      <c r="AV153" s="243">
        <f>VLOOKUP($B153,факт!$D$7:$HK$128,7,0)</f>
        <v>0</v>
      </c>
      <c r="AW153" s="243">
        <f>VLOOKUP($B153,факт!$D$7:$HK$128,8,0)</f>
        <v>0</v>
      </c>
      <c r="AX153" s="243">
        <f t="shared" si="5551"/>
        <v>0</v>
      </c>
      <c r="AY153" s="243">
        <f t="shared" si="5552"/>
        <v>0</v>
      </c>
      <c r="AZ153" s="268"/>
      <c r="BA153" s="243">
        <f t="shared" si="5196"/>
        <v>0</v>
      </c>
      <c r="BB153" s="243">
        <f t="shared" si="5553"/>
        <v>0</v>
      </c>
      <c r="BC153" s="243">
        <f t="shared" si="5554"/>
        <v>0</v>
      </c>
      <c r="BD153" s="243">
        <f>VLOOKUP($B153,факт!$D$7:$HK$128,23,0)</f>
        <v>0</v>
      </c>
      <c r="BE153" s="243">
        <f>VLOOKUP($B153,факт!$D$7:$HK$128,24,0)</f>
        <v>0</v>
      </c>
      <c r="BF153" s="243"/>
      <c r="BG153" s="243"/>
      <c r="BH153" s="243">
        <f t="shared" si="5555"/>
        <v>0</v>
      </c>
      <c r="BI153" s="243">
        <f t="shared" si="5556"/>
        <v>0</v>
      </c>
      <c r="BJ153" s="268"/>
      <c r="BK153" s="243">
        <f t="shared" si="5197"/>
        <v>0</v>
      </c>
      <c r="BL153" s="243">
        <f t="shared" si="5557"/>
        <v>0</v>
      </c>
      <c r="BM153" s="243">
        <f t="shared" si="5558"/>
        <v>0</v>
      </c>
      <c r="BN153" s="243">
        <f>VLOOKUP($B153,факт!$D$7:$HK$128,199,0)</f>
        <v>0</v>
      </c>
      <c r="BO153" s="243">
        <f>VLOOKUP($B153,факт!$D$7:$HK$128,200,0)</f>
        <v>0</v>
      </c>
      <c r="BP153" s="243">
        <f>VLOOKUP($B153,факт!$D$7:$HK$128,197,0)</f>
        <v>0</v>
      </c>
      <c r="BQ153" s="243">
        <f>VLOOKUP($B153,факт!$D$7:$HK$128,198,0)</f>
        <v>0</v>
      </c>
      <c r="BR153" s="243">
        <f t="shared" si="5559"/>
        <v>0</v>
      </c>
      <c r="BS153" s="243">
        <f t="shared" si="5560"/>
        <v>0</v>
      </c>
      <c r="BT153" s="243"/>
      <c r="BU153" s="243">
        <f t="shared" si="5198"/>
        <v>0</v>
      </c>
      <c r="BV153" s="243">
        <f t="shared" si="5561"/>
        <v>0</v>
      </c>
      <c r="BW153" s="243">
        <f t="shared" si="5562"/>
        <v>0</v>
      </c>
      <c r="BX153" s="243">
        <f>VLOOKUP($B153,факт!$D$7:$HK$128,25,0)</f>
        <v>0</v>
      </c>
      <c r="BY153" s="243">
        <f>VLOOKUP($B153,факт!$D$7:$HK$128,26,0)</f>
        <v>0</v>
      </c>
      <c r="BZ153" s="244"/>
      <c r="CA153" s="244"/>
      <c r="CB153" s="243">
        <f t="shared" si="5563"/>
        <v>0</v>
      </c>
      <c r="CC153" s="243">
        <f t="shared" si="5564"/>
        <v>0</v>
      </c>
      <c r="CD153" s="268"/>
      <c r="CE153" s="243">
        <f>SUM(CD153*$D153*$F153*$G153*$H153*CE$9)</f>
        <v>0</v>
      </c>
      <c r="CF153" s="243">
        <f t="shared" si="5565"/>
        <v>0</v>
      </c>
      <c r="CG153" s="243">
        <f t="shared" si="5566"/>
        <v>0</v>
      </c>
      <c r="CH153" s="243">
        <f>VLOOKUP($B153,факт!$D$7:$HK$128,13,0)</f>
        <v>0</v>
      </c>
      <c r="CI153" s="243">
        <f>VLOOKUP($B153,факт!$D$7:$HK$128,14,0)</f>
        <v>0</v>
      </c>
      <c r="CJ153" s="243">
        <f>VLOOKUP($B153,факт!$D$7:$HK$128,11,0)</f>
        <v>0</v>
      </c>
      <c r="CK153" s="243">
        <f>VLOOKUP($B153,факт!$D$7:$HK$128,12,0)</f>
        <v>0</v>
      </c>
      <c r="CL153" s="243">
        <f t="shared" si="5567"/>
        <v>0</v>
      </c>
      <c r="CM153" s="243">
        <f t="shared" si="5568"/>
        <v>0</v>
      </c>
      <c r="CN153" s="245"/>
      <c r="CO153" s="243">
        <f t="shared" si="5199"/>
        <v>0</v>
      </c>
      <c r="CP153" s="243">
        <f t="shared" si="5569"/>
        <v>0</v>
      </c>
      <c r="CQ153" s="243">
        <f t="shared" si="5570"/>
        <v>0</v>
      </c>
      <c r="CR153" s="243">
        <f>VLOOKUP($B153,факт!$D$7:$HK$128,37,0)</f>
        <v>0</v>
      </c>
      <c r="CS153" s="243">
        <f>VLOOKUP($B153,факт!$D$7:$HK$128,38,0)</f>
        <v>0</v>
      </c>
      <c r="CT153" s="243">
        <f>VLOOKUP($B153,факт!$D$7:$HK$128,35,0)</f>
        <v>0</v>
      </c>
      <c r="CU153" s="243">
        <f>VLOOKUP($B153,факт!$D$7:$HK$128,36,0)</f>
        <v>0</v>
      </c>
      <c r="CV153" s="243">
        <f t="shared" si="5571"/>
        <v>0</v>
      </c>
      <c r="CW153" s="243">
        <f t="shared" si="5572"/>
        <v>0</v>
      </c>
      <c r="CX153" s="268"/>
      <c r="CY153" s="243">
        <f t="shared" si="5200"/>
        <v>0</v>
      </c>
      <c r="CZ153" s="243">
        <f t="shared" si="5573"/>
        <v>0</v>
      </c>
      <c r="DA153" s="243">
        <f t="shared" si="5574"/>
        <v>0</v>
      </c>
      <c r="DB153" s="243">
        <f>VLOOKUP($B153,факт!$D$7:$HK$128,121,0)</f>
        <v>0</v>
      </c>
      <c r="DC153" s="243">
        <f>VLOOKUP($B153,факт!$D$7:$HK$128,122,0)</f>
        <v>0</v>
      </c>
      <c r="DD153" s="243">
        <f>VLOOKUP($B153,факт!$D$7:$HK$128,119,0)</f>
        <v>0</v>
      </c>
      <c r="DE153" s="243">
        <f>VLOOKUP($B153,факт!$D$7:$HK$128,120,0)</f>
        <v>0</v>
      </c>
      <c r="DF153" s="243">
        <f t="shared" si="5575"/>
        <v>0</v>
      </c>
      <c r="DG153" s="243">
        <f t="shared" si="5576"/>
        <v>0</v>
      </c>
      <c r="DH153" s="268"/>
      <c r="DI153" s="243">
        <f t="shared" si="5201"/>
        <v>0</v>
      </c>
      <c r="DJ153" s="243">
        <f t="shared" si="5577"/>
        <v>0</v>
      </c>
      <c r="DK153" s="243">
        <f t="shared" si="5578"/>
        <v>0</v>
      </c>
      <c r="DL153" s="243">
        <f>VLOOKUP($B153,факт!$D$7:$HK$128,135,0)</f>
        <v>0</v>
      </c>
      <c r="DM153" s="243">
        <f>VLOOKUP($B153,факт!$D$7:$HK$128,136,0)</f>
        <v>0</v>
      </c>
      <c r="DN153" s="243">
        <f>VLOOKUP($B153,факт!$D$7:$HK$128,133,0)</f>
        <v>0</v>
      </c>
      <c r="DO153" s="243">
        <f>VLOOKUP($B153,факт!$D$7:$HK$128,134,0)</f>
        <v>0</v>
      </c>
      <c r="DP153" s="243">
        <f t="shared" si="5579"/>
        <v>0</v>
      </c>
      <c r="DQ153" s="243">
        <f t="shared" si="5580"/>
        <v>0</v>
      </c>
      <c r="DR153" s="244"/>
      <c r="DS153" s="243">
        <f t="shared" si="5202"/>
        <v>0</v>
      </c>
      <c r="DT153" s="243">
        <f t="shared" si="5581"/>
        <v>0</v>
      </c>
      <c r="DU153" s="243">
        <f t="shared" si="5582"/>
        <v>0</v>
      </c>
      <c r="DV153" s="243">
        <f>VLOOKUP($B153,факт!$D$7:$HK$128,157,0)</f>
        <v>0</v>
      </c>
      <c r="DW153" s="243">
        <f>VLOOKUP($B153,факт!$D$7:$HK$128,158,0)</f>
        <v>0</v>
      </c>
      <c r="DX153" s="243">
        <f>VLOOKUP($B153,факт!$D$7:$HK$128,155,0)</f>
        <v>0</v>
      </c>
      <c r="DY153" s="243">
        <f>VLOOKUP($B153,факт!$D$7:$HK$128,156,0)</f>
        <v>0</v>
      </c>
      <c r="DZ153" s="243">
        <f t="shared" si="5583"/>
        <v>0</v>
      </c>
      <c r="EA153" s="243">
        <f t="shared" si="5584"/>
        <v>0</v>
      </c>
      <c r="EB153" s="268"/>
      <c r="EC153" s="243">
        <f t="shared" si="5203"/>
        <v>0</v>
      </c>
      <c r="ED153" s="243">
        <f t="shared" si="5585"/>
        <v>0</v>
      </c>
      <c r="EE153" s="243">
        <f t="shared" si="5586"/>
        <v>0</v>
      </c>
      <c r="EF153" s="243">
        <f>VLOOKUP($B153,факт!$D$7:$HK$128,173,0)</f>
        <v>0</v>
      </c>
      <c r="EG153" s="243">
        <f>VLOOKUP($B153,факт!$D$7:$HK$128,174,0)</f>
        <v>0</v>
      </c>
      <c r="EH153" s="243">
        <f>VLOOKUP($B153,факт!$D$7:$HK$128,171,0)</f>
        <v>0</v>
      </c>
      <c r="EI153" s="243">
        <f>VLOOKUP($B153,факт!$D$7:$HK$128,172,0)</f>
        <v>0</v>
      </c>
      <c r="EJ153" s="243">
        <f t="shared" si="5587"/>
        <v>0</v>
      </c>
      <c r="EK153" s="243">
        <f t="shared" si="5588"/>
        <v>0</v>
      </c>
      <c r="EL153" s="268"/>
      <c r="EM153" s="243">
        <f t="shared" si="5204"/>
        <v>0</v>
      </c>
      <c r="EN153" s="243">
        <f t="shared" si="5589"/>
        <v>0</v>
      </c>
      <c r="EO153" s="243">
        <f t="shared" si="5590"/>
        <v>0</v>
      </c>
      <c r="EP153" s="243">
        <f>VLOOKUP($B153,факт!$D$7:$HK$128,175,0)</f>
        <v>0</v>
      </c>
      <c r="EQ153" s="243">
        <f>VLOOKUP($B153,факт!$D$7:$HK$128,176,0)</f>
        <v>0</v>
      </c>
      <c r="ER153" s="244"/>
      <c r="ES153" s="244"/>
      <c r="ET153" s="243">
        <f t="shared" si="5591"/>
        <v>0</v>
      </c>
      <c r="EU153" s="243">
        <f t="shared" si="5592"/>
        <v>0</v>
      </c>
      <c r="EV153" s="268"/>
      <c r="EW153" s="243">
        <f t="shared" si="5205"/>
        <v>0</v>
      </c>
      <c r="EX153" s="243">
        <f t="shared" si="5593"/>
        <v>0</v>
      </c>
      <c r="EY153" s="243">
        <f t="shared" si="5594"/>
        <v>0</v>
      </c>
      <c r="EZ153" s="243">
        <f>VLOOKUP($B153,факт!$D$7:$HK$128,179,0)</f>
        <v>0</v>
      </c>
      <c r="FA153" s="243">
        <f>VLOOKUP($B153,факт!$D$7:$HK$128,180,0)</f>
        <v>0</v>
      </c>
      <c r="FB153" s="243">
        <f>VLOOKUP($B153,факт!$D$7:$HK$128,177,0)</f>
        <v>0</v>
      </c>
      <c r="FC153" s="243">
        <f>VLOOKUP($B153,факт!$D$7:$HK$128,178,0)</f>
        <v>0</v>
      </c>
      <c r="FD153" s="243">
        <f t="shared" si="5595"/>
        <v>0</v>
      </c>
      <c r="FE153" s="243">
        <f t="shared" si="5596"/>
        <v>0</v>
      </c>
      <c r="FF153" s="268"/>
      <c r="FG153" s="243">
        <f t="shared" si="5206"/>
        <v>0</v>
      </c>
      <c r="FH153" s="243">
        <f t="shared" si="5597"/>
        <v>0</v>
      </c>
      <c r="FI153" s="243">
        <f t="shared" si="5598"/>
        <v>0</v>
      </c>
      <c r="FJ153" s="243">
        <f>VLOOKUP($B153,факт!$D$7:$HK$128,183,0)</f>
        <v>0</v>
      </c>
      <c r="FK153" s="243">
        <f>VLOOKUP($B153,факт!$D$7:$HK$128,184,0)</f>
        <v>0</v>
      </c>
      <c r="FL153" s="243">
        <f>VLOOKUP($B153,факт!$D$7:$HK$128,181,0)</f>
        <v>0</v>
      </c>
      <c r="FM153" s="243">
        <f>VLOOKUP($B153,факт!$D$7:$HK$128,182,0)</f>
        <v>0</v>
      </c>
      <c r="FN153" s="243">
        <f t="shared" si="5599"/>
        <v>0</v>
      </c>
      <c r="FO153" s="243">
        <f t="shared" si="5600"/>
        <v>0</v>
      </c>
      <c r="FP153" s="268"/>
      <c r="FQ153" s="243">
        <f t="shared" si="5207"/>
        <v>0</v>
      </c>
      <c r="FR153" s="243">
        <f t="shared" si="5601"/>
        <v>0</v>
      </c>
      <c r="FS153" s="243">
        <f t="shared" si="5602"/>
        <v>0</v>
      </c>
      <c r="FT153" s="243">
        <f>VLOOKUP($B153,факт!$D$7:$HK$128,189,0)</f>
        <v>0</v>
      </c>
      <c r="FU153" s="243">
        <f>VLOOKUP($B153,факт!$D$7:$HK$128,190,0)</f>
        <v>0</v>
      </c>
      <c r="FV153" s="243">
        <f>VLOOKUP($B153,факт!$D$7:$HK$128,187,0)</f>
        <v>0</v>
      </c>
      <c r="FW153" s="243">
        <f>VLOOKUP($B153,факт!$D$7:$HK$128,188,0)</f>
        <v>0</v>
      </c>
      <c r="FX153" s="243">
        <f t="shared" si="5603"/>
        <v>0</v>
      </c>
      <c r="FY153" s="243">
        <f t="shared" si="5604"/>
        <v>0</v>
      </c>
      <c r="FZ153" s="268"/>
      <c r="GA153" s="243">
        <f t="shared" si="5208"/>
        <v>0</v>
      </c>
      <c r="GB153" s="243">
        <f t="shared" si="5605"/>
        <v>0</v>
      </c>
      <c r="GC153" s="243">
        <f t="shared" si="5606"/>
        <v>0</v>
      </c>
      <c r="GD153" s="243">
        <f>VLOOKUP($B153,факт!$D$7:$HK$128,201,0)</f>
        <v>0</v>
      </c>
      <c r="GE153" s="243">
        <f>VLOOKUP($B153,факт!$D$7:$HK$128,202,0)</f>
        <v>0</v>
      </c>
      <c r="GF153" s="244"/>
      <c r="GG153" s="244"/>
      <c r="GH153" s="243">
        <f t="shared" si="5607"/>
        <v>0</v>
      </c>
      <c r="GI153" s="243">
        <f t="shared" si="5608"/>
        <v>0</v>
      </c>
      <c r="GJ153" s="268"/>
      <c r="GK153" s="243">
        <f t="shared" si="5209"/>
        <v>0</v>
      </c>
      <c r="GL153" s="243">
        <f t="shared" si="5609"/>
        <v>0</v>
      </c>
      <c r="GM153" s="243">
        <f t="shared" si="5610"/>
        <v>0</v>
      </c>
      <c r="GN153" s="243">
        <f>VLOOKUP($B153,факт!$D$7:$HK$128,191,0)</f>
        <v>0</v>
      </c>
      <c r="GO153" s="243">
        <f>VLOOKUP($B153,факт!$D$7:$HK$128,192,0)</f>
        <v>0</v>
      </c>
      <c r="GP153" s="244"/>
      <c r="GQ153" s="244"/>
      <c r="GR153" s="243">
        <f t="shared" si="5611"/>
        <v>0</v>
      </c>
      <c r="GS153" s="243">
        <f t="shared" si="5612"/>
        <v>0</v>
      </c>
      <c r="GT153" s="268"/>
      <c r="GU153" s="243">
        <f t="shared" si="5210"/>
        <v>0</v>
      </c>
      <c r="GV153" s="243">
        <f t="shared" si="5613"/>
        <v>0</v>
      </c>
      <c r="GW153" s="243">
        <f t="shared" si="5614"/>
        <v>0</v>
      </c>
      <c r="GX153" s="243">
        <f>VLOOKUP($B153,факт!$D$7:$HK$128,127,0)</f>
        <v>0</v>
      </c>
      <c r="GY153" s="243">
        <f>VLOOKUP($B153,факт!$D$7:$HK$128,128,0)</f>
        <v>0</v>
      </c>
      <c r="GZ153" s="243">
        <f>VLOOKUP($B153,факт!$D$7:$HK$128,125,0)</f>
        <v>0</v>
      </c>
      <c r="HA153" s="243">
        <f>VLOOKUP($B153,факт!$D$7:$HK$128,126,0)</f>
        <v>0</v>
      </c>
      <c r="HB153" s="243">
        <f t="shared" si="5615"/>
        <v>0</v>
      </c>
      <c r="HC153" s="243">
        <f t="shared" si="5616"/>
        <v>0</v>
      </c>
      <c r="HD153" s="268"/>
      <c r="HE153" s="243">
        <f t="shared" si="5617"/>
        <v>0</v>
      </c>
      <c r="HF153" s="243">
        <f t="shared" si="5618"/>
        <v>0</v>
      </c>
      <c r="HG153" s="243">
        <f t="shared" si="5619"/>
        <v>0</v>
      </c>
      <c r="HH153" s="243">
        <f>VLOOKUP($B153,факт!$D$7:$HK$128,131,0)</f>
        <v>0</v>
      </c>
      <c r="HI153" s="243">
        <f>VLOOKUP($B153,факт!$D$7:$HK$128,132,0)</f>
        <v>0</v>
      </c>
      <c r="HJ153" s="243">
        <f>VLOOKUP($B153,факт!$D$7:$HK$128,129,0)</f>
        <v>0</v>
      </c>
      <c r="HK153" s="243">
        <f>VLOOKUP($B153,факт!$D$7:$HK$128,130,0)</f>
        <v>0</v>
      </c>
      <c r="HL153" s="243">
        <f t="shared" si="5620"/>
        <v>0</v>
      </c>
      <c r="HM153" s="243">
        <f t="shared" si="5621"/>
        <v>0</v>
      </c>
      <c r="HN153" s="244"/>
      <c r="HO153" s="244">
        <v>0</v>
      </c>
      <c r="HP153" s="243">
        <f t="shared" si="5622"/>
        <v>0</v>
      </c>
      <c r="HQ153" s="243">
        <f t="shared" si="5623"/>
        <v>0</v>
      </c>
      <c r="HR153" s="243">
        <f>VLOOKUP($B153,факт!$D$7:$HK$128,165,0)</f>
        <v>0</v>
      </c>
      <c r="HS153" s="243">
        <f>VLOOKUP($B153,факт!$D$7:$HK$128,166,0)</f>
        <v>0</v>
      </c>
      <c r="HT153" s="243">
        <f>VLOOKUP($B153,факт!$D$7:$HK$128,163,0)</f>
        <v>0</v>
      </c>
      <c r="HU153" s="243">
        <f>VLOOKUP($B153,факт!$D$7:$HK$128,164,0)</f>
        <v>0</v>
      </c>
      <c r="HV153" s="243">
        <f t="shared" si="5624"/>
        <v>0</v>
      </c>
      <c r="HW153" s="243">
        <f t="shared" si="5625"/>
        <v>0</v>
      </c>
      <c r="HX153" s="244"/>
      <c r="HY153" s="244">
        <v>0</v>
      </c>
      <c r="HZ153" s="243">
        <f t="shared" si="5626"/>
        <v>0</v>
      </c>
      <c r="IA153" s="243">
        <f t="shared" si="5627"/>
        <v>0</v>
      </c>
      <c r="IB153" s="243">
        <f>VLOOKUP($B153,факт!$D$7:$HK$128,49,0)</f>
        <v>0</v>
      </c>
      <c r="IC153" s="243">
        <f>VLOOKUP($B153,факт!$D$7:$HK$128,50,0)</f>
        <v>0</v>
      </c>
      <c r="ID153" s="244"/>
      <c r="IE153" s="244"/>
      <c r="IF153" s="243">
        <f t="shared" si="5628"/>
        <v>0</v>
      </c>
      <c r="IG153" s="243">
        <f t="shared" si="5629"/>
        <v>0</v>
      </c>
      <c r="IH153" s="244"/>
      <c r="II153" s="244">
        <v>0</v>
      </c>
      <c r="IJ153" s="243">
        <f t="shared" si="5630"/>
        <v>0</v>
      </c>
      <c r="IK153" s="243">
        <f t="shared" si="5631"/>
        <v>0</v>
      </c>
      <c r="IL153" s="243">
        <f>VLOOKUP($B153,факт!$D$7:$HK$128,85,0)</f>
        <v>0</v>
      </c>
      <c r="IM153" s="243">
        <f>VLOOKUP($B153,факт!$D$7:$HK$128,86,0)</f>
        <v>0</v>
      </c>
      <c r="IN153" s="244"/>
      <c r="IO153" s="244"/>
      <c r="IP153" s="243">
        <f t="shared" si="5632"/>
        <v>0</v>
      </c>
      <c r="IQ153" s="243">
        <f t="shared" si="5633"/>
        <v>0</v>
      </c>
      <c r="IR153" s="244"/>
      <c r="IS153" s="244">
        <v>0</v>
      </c>
      <c r="IT153" s="244"/>
      <c r="IU153" s="244"/>
      <c r="IV153" s="243">
        <f t="shared" si="5634"/>
        <v>0</v>
      </c>
      <c r="IW153" s="243">
        <f t="shared" si="5635"/>
        <v>0</v>
      </c>
      <c r="IX153" s="243">
        <f>VLOOKUP($B153,факт!$D$7:$HK$128,55,0)</f>
        <v>0</v>
      </c>
      <c r="IY153" s="243">
        <f>VLOOKUP($B153,факт!$D$7:$HK$128,56,0)</f>
        <v>0</v>
      </c>
      <c r="IZ153" s="243">
        <f t="shared" si="5636"/>
        <v>0</v>
      </c>
      <c r="JA153" s="243">
        <f t="shared" si="5637"/>
        <v>0</v>
      </c>
      <c r="JB153" s="268"/>
      <c r="JC153" s="243">
        <f t="shared" si="5211"/>
        <v>0</v>
      </c>
      <c r="JD153" s="243">
        <f t="shared" si="5638"/>
        <v>0</v>
      </c>
      <c r="JE153" s="243">
        <f t="shared" si="5639"/>
        <v>0</v>
      </c>
      <c r="JF153" s="243">
        <f>VLOOKUP($B153,факт!$D$7:$HK$128,61,0)</f>
        <v>0</v>
      </c>
      <c r="JG153" s="243">
        <f>VLOOKUP($B153,факт!$D$7:$HK$128,62,0)</f>
        <v>0</v>
      </c>
      <c r="JH153" s="243">
        <f>VLOOKUP($B153,факт!$D$7:$HK$128,59,0)</f>
        <v>0</v>
      </c>
      <c r="JI153" s="243">
        <f>VLOOKUP($B153,факт!$D$7:$HK$128,60,0)</f>
        <v>0</v>
      </c>
      <c r="JJ153" s="243">
        <f t="shared" si="5640"/>
        <v>0</v>
      </c>
      <c r="JK153" s="243">
        <f t="shared" si="5641"/>
        <v>0</v>
      </c>
      <c r="JL153" s="268"/>
      <c r="JM153" s="243">
        <f t="shared" si="5642"/>
        <v>0</v>
      </c>
      <c r="JN153" s="243">
        <f t="shared" si="5643"/>
        <v>0</v>
      </c>
      <c r="JO153" s="243">
        <f t="shared" si="5644"/>
        <v>0</v>
      </c>
      <c r="JP153" s="243">
        <f>VLOOKUP($B153,факт!$D$7:$HK$128,213,0)</f>
        <v>0</v>
      </c>
      <c r="JQ153" s="243">
        <f>VLOOKUP($B153,факт!$D$7:$HK$128,214,0)</f>
        <v>0</v>
      </c>
      <c r="JR153" s="244"/>
      <c r="JS153" s="244"/>
      <c r="JT153" s="243">
        <f t="shared" si="5645"/>
        <v>0</v>
      </c>
      <c r="JU153" s="243">
        <f t="shared" si="5646"/>
        <v>0</v>
      </c>
      <c r="JV153" s="268"/>
      <c r="JW153" s="243">
        <f t="shared" si="5212"/>
        <v>0</v>
      </c>
      <c r="JX153" s="243">
        <f t="shared" si="5647"/>
        <v>0</v>
      </c>
      <c r="JY153" s="243">
        <f t="shared" si="5648"/>
        <v>0</v>
      </c>
      <c r="JZ153" s="243">
        <f>VLOOKUP($B153,факт!$D$7:$HK$128,211,0)</f>
        <v>0</v>
      </c>
      <c r="KA153" s="243">
        <f>VLOOKUP($B153,факт!$D$7:$HK$128,212,0)</f>
        <v>0</v>
      </c>
      <c r="KB153" s="243">
        <f>VLOOKUP($B153,факт!$D$7:$HK$128,209,0)</f>
        <v>0</v>
      </c>
      <c r="KC153" s="243">
        <f>VLOOKUP($B153,факт!$D$7:$HK$128,210,0)</f>
        <v>0</v>
      </c>
      <c r="KD153" s="243">
        <f t="shared" si="5649"/>
        <v>0</v>
      </c>
      <c r="KE153" s="243">
        <f t="shared" si="5650"/>
        <v>0</v>
      </c>
      <c r="KF153" s="268"/>
      <c r="KG153" s="243">
        <f t="shared" si="5651"/>
        <v>0</v>
      </c>
      <c r="KH153" s="243">
        <f t="shared" si="5652"/>
        <v>0</v>
      </c>
      <c r="KI153" s="243">
        <f t="shared" si="5653"/>
        <v>0</v>
      </c>
      <c r="KJ153" s="243">
        <f>VLOOKUP($B153,факт!$D$7:$HK$128,161,0)</f>
        <v>0</v>
      </c>
      <c r="KK153" s="243">
        <f>VLOOKUP($B153,факт!$D$7:$HK$128,162,0)</f>
        <v>0</v>
      </c>
      <c r="KL153" s="243">
        <f>VLOOKUP($B153,факт!$D$7:$HK$128,159,0)</f>
        <v>0</v>
      </c>
      <c r="KM153" s="243">
        <f>VLOOKUP($B153,факт!$D$7:$HK$128,160,0)</f>
        <v>0</v>
      </c>
      <c r="KN153" s="243">
        <f t="shared" si="5654"/>
        <v>0</v>
      </c>
      <c r="KO153" s="243">
        <f t="shared" si="5655"/>
        <v>0</v>
      </c>
      <c r="KP153" s="268"/>
      <c r="KQ153" s="243">
        <f t="shared" si="5656"/>
        <v>0</v>
      </c>
      <c r="KR153" s="243">
        <f t="shared" si="5657"/>
        <v>0</v>
      </c>
      <c r="KS153" s="243">
        <f t="shared" si="5658"/>
        <v>0</v>
      </c>
      <c r="KT153" s="244"/>
      <c r="KU153" s="244"/>
      <c r="KV153" s="244"/>
      <c r="KW153" s="244"/>
      <c r="KX153" s="243">
        <f t="shared" si="5659"/>
        <v>0</v>
      </c>
      <c r="KY153" s="243">
        <f t="shared" si="5660"/>
        <v>0</v>
      </c>
      <c r="KZ153" s="268"/>
      <c r="LA153" s="243">
        <f t="shared" si="5213"/>
        <v>0</v>
      </c>
      <c r="LB153" s="243">
        <f t="shared" si="5661"/>
        <v>0</v>
      </c>
      <c r="LC153" s="243">
        <f t="shared" si="5662"/>
        <v>0</v>
      </c>
      <c r="LD153" s="243">
        <f>VLOOKUP($B153,факт!$D$7:$HK$128,89,0)</f>
        <v>0</v>
      </c>
      <c r="LE153" s="243">
        <f>VLOOKUP($B153,факт!$D$7:$HK$128,90,0)</f>
        <v>0</v>
      </c>
      <c r="LF153" s="243">
        <f>VLOOKUP($B153,факт!$D$7:$HK$128,87,0)</f>
        <v>0</v>
      </c>
      <c r="LG153" s="243">
        <f>VLOOKUP($B153,факт!$D$7:$HK$128,88,0)</f>
        <v>0</v>
      </c>
      <c r="LH153" s="243">
        <f t="shared" si="5663"/>
        <v>0</v>
      </c>
      <c r="LI153" s="243">
        <f t="shared" si="5664"/>
        <v>0</v>
      </c>
      <c r="LJ153" s="268"/>
      <c r="LK153" s="243">
        <f t="shared" si="5214"/>
        <v>0</v>
      </c>
      <c r="LL153" s="243">
        <f t="shared" si="5665"/>
        <v>0</v>
      </c>
      <c r="LM153" s="243">
        <f t="shared" si="5666"/>
        <v>0</v>
      </c>
      <c r="LN153" s="243">
        <f>VLOOKUP($B153,факт!$D$7:$HK$128,69,0)</f>
        <v>0</v>
      </c>
      <c r="LO153" s="243">
        <f>VLOOKUP($B153,факт!$D$7:$HK$128,70,0)</f>
        <v>0</v>
      </c>
      <c r="LP153" s="244"/>
      <c r="LQ153" s="244"/>
      <c r="LR153" s="243">
        <f t="shared" si="5667"/>
        <v>0</v>
      </c>
      <c r="LS153" s="243">
        <f t="shared" si="5668"/>
        <v>0</v>
      </c>
      <c r="LT153" s="268"/>
      <c r="LU153" s="243">
        <f t="shared" si="5215"/>
        <v>0</v>
      </c>
      <c r="LV153" s="243">
        <f t="shared" si="5669"/>
        <v>0</v>
      </c>
      <c r="LW153" s="243">
        <f t="shared" si="5670"/>
        <v>0</v>
      </c>
      <c r="LX153" s="243">
        <f>VLOOKUP($B153,факт!$D$7:$HK$128,83,0)</f>
        <v>0</v>
      </c>
      <c r="LY153" s="243">
        <f>VLOOKUP($B153,факт!$D$7:$HK$128,84,0)</f>
        <v>0</v>
      </c>
      <c r="LZ153" s="244"/>
      <c r="MA153" s="244"/>
      <c r="MB153" s="243">
        <f t="shared" si="5671"/>
        <v>0</v>
      </c>
      <c r="MC153" s="243">
        <f t="shared" si="5672"/>
        <v>0</v>
      </c>
      <c r="MD153" s="268"/>
      <c r="ME153" s="243">
        <f t="shared" si="5216"/>
        <v>0</v>
      </c>
      <c r="MF153" s="243">
        <f t="shared" si="5673"/>
        <v>0</v>
      </c>
      <c r="MG153" s="243">
        <f t="shared" si="5674"/>
        <v>0</v>
      </c>
      <c r="MH153" s="243">
        <f>VLOOKUP($B153,факт!$D$7:$HK$128,73,0)</f>
        <v>0</v>
      </c>
      <c r="MI153" s="243">
        <f>VLOOKUP($B153,факт!$D$7:$HK$128,74,0)</f>
        <v>0</v>
      </c>
      <c r="MJ153" s="243">
        <f>VLOOKUP($B153,факт!$D$7:$HK$128,71,0)</f>
        <v>0</v>
      </c>
      <c r="MK153" s="243">
        <f>VLOOKUP($B153,факт!$D$7:$HK$128,72,0)</f>
        <v>0</v>
      </c>
      <c r="ML153" s="243">
        <f t="shared" si="5675"/>
        <v>0</v>
      </c>
      <c r="MM153" s="243">
        <f t="shared" si="5676"/>
        <v>0</v>
      </c>
      <c r="MN153" s="268"/>
      <c r="MO153" s="243">
        <f t="shared" si="5217"/>
        <v>0</v>
      </c>
      <c r="MP153" s="243">
        <f t="shared" si="5677"/>
        <v>0</v>
      </c>
      <c r="MQ153" s="243">
        <f t="shared" si="5678"/>
        <v>0</v>
      </c>
      <c r="MR153" s="243">
        <f>VLOOKUP($B153,факт!$D$7:$HK$128,53,0)</f>
        <v>0</v>
      </c>
      <c r="MS153" s="243">
        <f>VLOOKUP($B153,факт!$D$7:$HK$128,54,0)</f>
        <v>0</v>
      </c>
      <c r="MT153" s="243">
        <f>VLOOKUP($B153,факт!$D$7:$HK$128,51,0)</f>
        <v>0</v>
      </c>
      <c r="MU153" s="243">
        <f>VLOOKUP($B153,факт!$D$7:$HK$128,52,0)</f>
        <v>0</v>
      </c>
      <c r="MV153" s="243">
        <f t="shared" si="5679"/>
        <v>0</v>
      </c>
      <c r="MW153" s="243">
        <f t="shared" si="5680"/>
        <v>0</v>
      </c>
      <c r="MX153" s="268"/>
      <c r="MY153" s="243">
        <f t="shared" si="5681"/>
        <v>0</v>
      </c>
      <c r="MZ153" s="243">
        <f t="shared" si="5682"/>
        <v>0</v>
      </c>
      <c r="NA153" s="243">
        <f t="shared" si="5683"/>
        <v>0</v>
      </c>
      <c r="NB153" s="243">
        <f>VLOOKUP($B153,факт!$D$7:$HK$128,77,0)</f>
        <v>0</v>
      </c>
      <c r="NC153" s="243">
        <f>VLOOKUP($B153,факт!$D$7:$HK$128,78,0)</f>
        <v>0</v>
      </c>
      <c r="ND153" s="243">
        <f>VLOOKUP($B153,факт!$D$7:$HK$128,75,0)</f>
        <v>0</v>
      </c>
      <c r="NE153" s="243">
        <f>VLOOKUP($B153,факт!$D$7:$HK$128,76,0)</f>
        <v>0</v>
      </c>
      <c r="NF153" s="243">
        <f t="shared" si="5684"/>
        <v>0</v>
      </c>
      <c r="NG153" s="243">
        <f t="shared" si="5685"/>
        <v>0</v>
      </c>
      <c r="NH153" s="268"/>
      <c r="NI153" s="243">
        <f t="shared" si="5686"/>
        <v>0</v>
      </c>
      <c r="NJ153" s="243">
        <f t="shared" si="5687"/>
        <v>0</v>
      </c>
      <c r="NK153" s="243">
        <f t="shared" si="5688"/>
        <v>0</v>
      </c>
      <c r="NL153" s="243">
        <f>VLOOKUP($B153,факт!$D$7:$HK$128,95,0)</f>
        <v>0</v>
      </c>
      <c r="NM153" s="243">
        <f>VLOOKUP($B153,факт!$D$7:$HK$128,96,0)</f>
        <v>0</v>
      </c>
      <c r="NN153" s="243">
        <f>VLOOKUP($B153,факт!$D$7:$HK$128,93,0)</f>
        <v>0</v>
      </c>
      <c r="NO153" s="243">
        <f>VLOOKUP($B153,факт!$D$7:$HK$128,94,0)</f>
        <v>0</v>
      </c>
      <c r="NP153" s="243">
        <f t="shared" si="5689"/>
        <v>0</v>
      </c>
      <c r="NQ153" s="243">
        <f t="shared" si="5690"/>
        <v>0</v>
      </c>
      <c r="NR153" s="268"/>
      <c r="NS153" s="243">
        <f t="shared" si="5691"/>
        <v>0</v>
      </c>
      <c r="NT153" s="243">
        <f t="shared" si="5692"/>
        <v>0</v>
      </c>
      <c r="NU153" s="243">
        <f t="shared" si="5693"/>
        <v>0</v>
      </c>
      <c r="NV153" s="243">
        <f>VLOOKUP($B153,факт!$D$7:$HK$128,81,0)</f>
        <v>0</v>
      </c>
      <c r="NW153" s="243">
        <f>VLOOKUP($B153,факт!$D$7:$HK$128,82,0)</f>
        <v>0</v>
      </c>
      <c r="NX153" s="244"/>
      <c r="NY153" s="244"/>
      <c r="NZ153" s="243">
        <f t="shared" si="5694"/>
        <v>0</v>
      </c>
      <c r="OA153" s="243">
        <f t="shared" si="5695"/>
        <v>0</v>
      </c>
      <c r="OB153" s="268"/>
      <c r="OC153" s="243">
        <f t="shared" si="5218"/>
        <v>0</v>
      </c>
      <c r="OD153" s="243">
        <f t="shared" si="5696"/>
        <v>0</v>
      </c>
      <c r="OE153" s="243">
        <f t="shared" si="5697"/>
        <v>0</v>
      </c>
      <c r="OF153" s="244"/>
      <c r="OG153" s="244"/>
      <c r="OH153" s="244"/>
      <c r="OI153" s="244"/>
      <c r="OJ153" s="243">
        <f t="shared" si="5698"/>
        <v>0</v>
      </c>
      <c r="OK153" s="243">
        <f t="shared" si="5699"/>
        <v>0</v>
      </c>
      <c r="OL153" s="268"/>
      <c r="OM153" s="243">
        <f t="shared" si="5219"/>
        <v>0</v>
      </c>
      <c r="ON153" s="243">
        <f t="shared" si="5700"/>
        <v>0</v>
      </c>
      <c r="OO153" s="243">
        <f t="shared" si="5701"/>
        <v>0</v>
      </c>
      <c r="OP153" s="243">
        <f>VLOOKUP($B153,факт!$D$7:$HK$128,47,0)</f>
        <v>0</v>
      </c>
      <c r="OQ153" s="243">
        <f>VLOOKUP($B153,факт!$D$7:$HK$128,48,0)</f>
        <v>0</v>
      </c>
      <c r="OR153" s="244"/>
      <c r="OS153" s="244"/>
      <c r="OT153" s="243">
        <f t="shared" si="5702"/>
        <v>0</v>
      </c>
      <c r="OU153" s="243">
        <f t="shared" si="5703"/>
        <v>0</v>
      </c>
      <c r="OV153" s="268"/>
      <c r="OW153" s="243">
        <f t="shared" si="5220"/>
        <v>0</v>
      </c>
      <c r="OX153" s="243">
        <f t="shared" si="5704"/>
        <v>0</v>
      </c>
      <c r="OY153" s="243">
        <f t="shared" si="5705"/>
        <v>0</v>
      </c>
      <c r="OZ153" s="244"/>
      <c r="PA153" s="244"/>
      <c r="PB153" s="244"/>
      <c r="PC153" s="244"/>
      <c r="PD153" s="243">
        <f t="shared" si="5706"/>
        <v>0</v>
      </c>
      <c r="PE153" s="243">
        <f t="shared" si="5707"/>
        <v>0</v>
      </c>
      <c r="PF153" s="268"/>
      <c r="PG153" s="243">
        <f>SUM(PF153*$D153*$F153*$G153*$J153*PG$9)</f>
        <v>0</v>
      </c>
      <c r="PH153" s="243">
        <f t="shared" si="5708"/>
        <v>0</v>
      </c>
      <c r="PI153" s="243">
        <f t="shared" si="5709"/>
        <v>0</v>
      </c>
      <c r="PJ153" s="243">
        <f>VLOOKUP($B153,факт!$D$7:$HK$128,45,0)</f>
        <v>0</v>
      </c>
      <c r="PK153" s="243">
        <f>VLOOKUP($B153,факт!$D$7:$HK$128,46,0)</f>
        <v>0</v>
      </c>
      <c r="PL153" s="244"/>
      <c r="PM153" s="244"/>
      <c r="PN153" s="243">
        <f t="shared" si="5710"/>
        <v>0</v>
      </c>
      <c r="PO153" s="243">
        <f t="shared" si="5711"/>
        <v>0</v>
      </c>
      <c r="PP153" s="243"/>
      <c r="PQ153" s="243"/>
      <c r="PR153" s="243">
        <f t="shared" si="5712"/>
        <v>0</v>
      </c>
      <c r="PS153" s="243">
        <f t="shared" si="5713"/>
        <v>0</v>
      </c>
      <c r="PT153" s="244"/>
      <c r="PU153" s="244"/>
      <c r="PV153" s="244"/>
      <c r="PW153" s="244"/>
      <c r="PX153" s="243">
        <f t="shared" si="5714"/>
        <v>0</v>
      </c>
      <c r="PY153" s="243">
        <f t="shared" si="5715"/>
        <v>0</v>
      </c>
      <c r="PZ153" s="243"/>
      <c r="QA153" s="243"/>
      <c r="QB153" s="243">
        <f t="shared" si="5716"/>
        <v>0</v>
      </c>
      <c r="QC153" s="243">
        <f t="shared" si="5717"/>
        <v>0</v>
      </c>
      <c r="QD153" s="244"/>
      <c r="QE153" s="244"/>
      <c r="QF153" s="244"/>
      <c r="QG153" s="244"/>
      <c r="QH153" s="243">
        <f t="shared" si="5718"/>
        <v>0</v>
      </c>
      <c r="QI153" s="243">
        <f t="shared" si="5719"/>
        <v>0</v>
      </c>
      <c r="QJ153" s="247">
        <f t="shared" si="5720"/>
        <v>0</v>
      </c>
      <c r="QK153" s="247">
        <f t="shared" si="5721"/>
        <v>0</v>
      </c>
      <c r="QL153" s="247">
        <f t="shared" si="5722"/>
        <v>0</v>
      </c>
      <c r="QM153" s="247">
        <f t="shared" si="5723"/>
        <v>0</v>
      </c>
      <c r="QN153" s="247">
        <f t="shared" si="5724"/>
        <v>0</v>
      </c>
      <c r="QO153" s="247">
        <f t="shared" si="5725"/>
        <v>0</v>
      </c>
      <c r="QP153" s="247">
        <f t="shared" si="5726"/>
        <v>0</v>
      </c>
      <c r="QQ153" s="247">
        <f t="shared" si="5727"/>
        <v>0</v>
      </c>
      <c r="QR153" s="243">
        <f t="shared" si="5728"/>
        <v>0</v>
      </c>
      <c r="QS153" s="243">
        <f t="shared" si="5729"/>
        <v>0</v>
      </c>
    </row>
    <row r="154" spans="1:461" s="199" customFormat="1" ht="27.75" customHeight="1" x14ac:dyDescent="0.25">
      <c r="A154" s="230">
        <v>36</v>
      </c>
      <c r="B154" s="230"/>
      <c r="C154" s="231" t="s">
        <v>54</v>
      </c>
      <c r="D154" s="274"/>
      <c r="E154" s="274"/>
      <c r="F154" s="279">
        <v>1</v>
      </c>
      <c r="G154" s="276"/>
      <c r="H154" s="274"/>
      <c r="I154" s="274"/>
      <c r="J154" s="274"/>
      <c r="K154" s="265">
        <v>2.57</v>
      </c>
      <c r="L154" s="277">
        <f t="shared" ref="L154:BW154" si="5730">SUM(L155:L159)</f>
        <v>0</v>
      </c>
      <c r="M154" s="277">
        <f t="shared" si="5730"/>
        <v>0</v>
      </c>
      <c r="N154" s="277">
        <f t="shared" si="5730"/>
        <v>0</v>
      </c>
      <c r="O154" s="277">
        <f t="shared" si="5730"/>
        <v>0</v>
      </c>
      <c r="P154" s="277">
        <f t="shared" si="5730"/>
        <v>0</v>
      </c>
      <c r="Q154" s="277">
        <f t="shared" si="5730"/>
        <v>0</v>
      </c>
      <c r="R154" s="277">
        <f t="shared" si="5730"/>
        <v>0</v>
      </c>
      <c r="S154" s="277">
        <f t="shared" si="5730"/>
        <v>0</v>
      </c>
      <c r="T154" s="277">
        <f t="shared" si="5730"/>
        <v>0</v>
      </c>
      <c r="U154" s="277">
        <f t="shared" si="5730"/>
        <v>0</v>
      </c>
      <c r="V154" s="277">
        <f t="shared" si="5730"/>
        <v>150</v>
      </c>
      <c r="W154" s="277">
        <f t="shared" si="5730"/>
        <v>20167644</v>
      </c>
      <c r="X154" s="277">
        <f t="shared" si="5730"/>
        <v>12.5</v>
      </c>
      <c r="Y154" s="277">
        <f t="shared" si="5730"/>
        <v>1680637</v>
      </c>
      <c r="Z154" s="277">
        <f t="shared" si="5730"/>
        <v>0</v>
      </c>
      <c r="AA154" s="277">
        <f t="shared" si="5730"/>
        <v>0</v>
      </c>
      <c r="AB154" s="277">
        <f t="shared" si="5730"/>
        <v>0</v>
      </c>
      <c r="AC154" s="277">
        <f t="shared" si="5730"/>
        <v>0</v>
      </c>
      <c r="AD154" s="277">
        <f t="shared" si="5730"/>
        <v>-12.5</v>
      </c>
      <c r="AE154" s="277">
        <f t="shared" si="5730"/>
        <v>-1680637</v>
      </c>
      <c r="AF154" s="277">
        <f t="shared" si="5730"/>
        <v>0</v>
      </c>
      <c r="AG154" s="277">
        <f t="shared" si="5730"/>
        <v>0</v>
      </c>
      <c r="AH154" s="277">
        <f t="shared" si="5730"/>
        <v>0</v>
      </c>
      <c r="AI154" s="277">
        <f t="shared" si="5730"/>
        <v>0</v>
      </c>
      <c r="AJ154" s="277">
        <f t="shared" si="5730"/>
        <v>0</v>
      </c>
      <c r="AK154" s="277">
        <f t="shared" si="5730"/>
        <v>0</v>
      </c>
      <c r="AL154" s="277">
        <f t="shared" si="5730"/>
        <v>0</v>
      </c>
      <c r="AM154" s="277">
        <f t="shared" si="5730"/>
        <v>0</v>
      </c>
      <c r="AN154" s="277">
        <f t="shared" si="5730"/>
        <v>0</v>
      </c>
      <c r="AO154" s="277">
        <f t="shared" si="5730"/>
        <v>0</v>
      </c>
      <c r="AP154" s="277">
        <f t="shared" si="5730"/>
        <v>0</v>
      </c>
      <c r="AQ154" s="277">
        <f t="shared" si="5730"/>
        <v>0</v>
      </c>
      <c r="AR154" s="277">
        <f t="shared" si="5730"/>
        <v>0</v>
      </c>
      <c r="AS154" s="277">
        <f t="shared" si="5730"/>
        <v>0</v>
      </c>
      <c r="AT154" s="277">
        <f t="shared" si="5730"/>
        <v>0</v>
      </c>
      <c r="AU154" s="277">
        <f t="shared" si="5730"/>
        <v>0</v>
      </c>
      <c r="AV154" s="277">
        <f t="shared" si="5730"/>
        <v>0</v>
      </c>
      <c r="AW154" s="277">
        <f t="shared" si="5730"/>
        <v>0</v>
      </c>
      <c r="AX154" s="277">
        <f t="shared" si="5730"/>
        <v>0</v>
      </c>
      <c r="AY154" s="277">
        <f t="shared" si="5730"/>
        <v>0</v>
      </c>
      <c r="AZ154" s="277">
        <f t="shared" si="5730"/>
        <v>0</v>
      </c>
      <c r="BA154" s="277">
        <f t="shared" si="5730"/>
        <v>0</v>
      </c>
      <c r="BB154" s="277">
        <f t="shared" si="5730"/>
        <v>0</v>
      </c>
      <c r="BC154" s="277">
        <f t="shared" si="5730"/>
        <v>0</v>
      </c>
      <c r="BD154" s="277">
        <f t="shared" si="5730"/>
        <v>0</v>
      </c>
      <c r="BE154" s="277">
        <f t="shared" si="5730"/>
        <v>0</v>
      </c>
      <c r="BF154" s="277">
        <f t="shared" si="5730"/>
        <v>0</v>
      </c>
      <c r="BG154" s="277">
        <f t="shared" si="5730"/>
        <v>0</v>
      </c>
      <c r="BH154" s="277">
        <f t="shared" si="5730"/>
        <v>0</v>
      </c>
      <c r="BI154" s="277">
        <f t="shared" si="5730"/>
        <v>0</v>
      </c>
      <c r="BJ154" s="277">
        <f t="shared" si="5730"/>
        <v>0</v>
      </c>
      <c r="BK154" s="277">
        <f t="shared" si="5730"/>
        <v>0</v>
      </c>
      <c r="BL154" s="277">
        <f t="shared" si="5730"/>
        <v>0</v>
      </c>
      <c r="BM154" s="277">
        <f t="shared" si="5730"/>
        <v>0</v>
      </c>
      <c r="BN154" s="277">
        <f t="shared" si="5730"/>
        <v>0</v>
      </c>
      <c r="BO154" s="277">
        <f t="shared" si="5730"/>
        <v>0</v>
      </c>
      <c r="BP154" s="277">
        <f t="shared" si="5730"/>
        <v>0</v>
      </c>
      <c r="BQ154" s="277">
        <f t="shared" si="5730"/>
        <v>0</v>
      </c>
      <c r="BR154" s="277">
        <f t="shared" si="5730"/>
        <v>0</v>
      </c>
      <c r="BS154" s="277">
        <f t="shared" si="5730"/>
        <v>0</v>
      </c>
      <c r="BT154" s="277">
        <f t="shared" si="5730"/>
        <v>0</v>
      </c>
      <c r="BU154" s="277">
        <f t="shared" si="5730"/>
        <v>0</v>
      </c>
      <c r="BV154" s="277">
        <f t="shared" si="5730"/>
        <v>0</v>
      </c>
      <c r="BW154" s="277">
        <f t="shared" si="5730"/>
        <v>0</v>
      </c>
      <c r="BX154" s="277">
        <f t="shared" ref="BX154:EI154" si="5731">SUM(BX155:BX159)</f>
        <v>0</v>
      </c>
      <c r="BY154" s="277">
        <f t="shared" si="5731"/>
        <v>0</v>
      </c>
      <c r="BZ154" s="277">
        <f t="shared" si="5731"/>
        <v>0</v>
      </c>
      <c r="CA154" s="277">
        <f t="shared" si="5731"/>
        <v>0</v>
      </c>
      <c r="CB154" s="277">
        <f t="shared" si="5731"/>
        <v>0</v>
      </c>
      <c r="CC154" s="277">
        <f t="shared" si="5731"/>
        <v>0</v>
      </c>
      <c r="CD154" s="277">
        <f t="shared" si="5731"/>
        <v>0</v>
      </c>
      <c r="CE154" s="277">
        <f t="shared" si="5731"/>
        <v>0</v>
      </c>
      <c r="CF154" s="277">
        <f t="shared" si="5731"/>
        <v>0</v>
      </c>
      <c r="CG154" s="277">
        <f t="shared" si="5731"/>
        <v>0</v>
      </c>
      <c r="CH154" s="277">
        <f t="shared" si="5731"/>
        <v>0</v>
      </c>
      <c r="CI154" s="277">
        <f t="shared" si="5731"/>
        <v>0</v>
      </c>
      <c r="CJ154" s="277">
        <f t="shared" si="5731"/>
        <v>0</v>
      </c>
      <c r="CK154" s="277">
        <f t="shared" si="5731"/>
        <v>0</v>
      </c>
      <c r="CL154" s="277">
        <f t="shared" si="5731"/>
        <v>0</v>
      </c>
      <c r="CM154" s="277">
        <f t="shared" si="5731"/>
        <v>0</v>
      </c>
      <c r="CN154" s="277">
        <f t="shared" si="5731"/>
        <v>0</v>
      </c>
      <c r="CO154" s="277">
        <f t="shared" si="5731"/>
        <v>0</v>
      </c>
      <c r="CP154" s="277">
        <f t="shared" si="5731"/>
        <v>0</v>
      </c>
      <c r="CQ154" s="277">
        <f t="shared" si="5731"/>
        <v>0</v>
      </c>
      <c r="CR154" s="277">
        <f t="shared" si="5731"/>
        <v>0</v>
      </c>
      <c r="CS154" s="277">
        <f t="shared" si="5731"/>
        <v>0</v>
      </c>
      <c r="CT154" s="277">
        <f t="shared" si="5731"/>
        <v>0</v>
      </c>
      <c r="CU154" s="277">
        <f t="shared" si="5731"/>
        <v>0</v>
      </c>
      <c r="CV154" s="277">
        <f t="shared" si="5731"/>
        <v>0</v>
      </c>
      <c r="CW154" s="277">
        <f t="shared" si="5731"/>
        <v>0</v>
      </c>
      <c r="CX154" s="277">
        <f t="shared" si="5731"/>
        <v>0</v>
      </c>
      <c r="CY154" s="277">
        <f t="shared" si="5731"/>
        <v>0</v>
      </c>
      <c r="CZ154" s="277">
        <f t="shared" si="5731"/>
        <v>0</v>
      </c>
      <c r="DA154" s="277">
        <f t="shared" si="5731"/>
        <v>0</v>
      </c>
      <c r="DB154" s="277">
        <f t="shared" si="5731"/>
        <v>0</v>
      </c>
      <c r="DC154" s="277">
        <f t="shared" si="5731"/>
        <v>0</v>
      </c>
      <c r="DD154" s="277">
        <f t="shared" si="5731"/>
        <v>0</v>
      </c>
      <c r="DE154" s="277">
        <f t="shared" si="5731"/>
        <v>0</v>
      </c>
      <c r="DF154" s="277">
        <f t="shared" si="5731"/>
        <v>0</v>
      </c>
      <c r="DG154" s="277">
        <f t="shared" si="5731"/>
        <v>0</v>
      </c>
      <c r="DH154" s="277">
        <f t="shared" si="5731"/>
        <v>0</v>
      </c>
      <c r="DI154" s="277">
        <f t="shared" si="5731"/>
        <v>0</v>
      </c>
      <c r="DJ154" s="277">
        <f t="shared" si="5731"/>
        <v>0</v>
      </c>
      <c r="DK154" s="277">
        <f t="shared" si="5731"/>
        <v>0</v>
      </c>
      <c r="DL154" s="277">
        <f t="shared" si="5731"/>
        <v>0</v>
      </c>
      <c r="DM154" s="277">
        <f t="shared" si="5731"/>
        <v>0</v>
      </c>
      <c r="DN154" s="277">
        <f t="shared" si="5731"/>
        <v>0</v>
      </c>
      <c r="DO154" s="277">
        <f t="shared" si="5731"/>
        <v>0</v>
      </c>
      <c r="DP154" s="277">
        <f t="shared" si="5731"/>
        <v>0</v>
      </c>
      <c r="DQ154" s="277">
        <f t="shared" si="5731"/>
        <v>0</v>
      </c>
      <c r="DR154" s="277">
        <f t="shared" si="5731"/>
        <v>0</v>
      </c>
      <c r="DS154" s="277">
        <f t="shared" si="5731"/>
        <v>0</v>
      </c>
      <c r="DT154" s="277">
        <f t="shared" si="5731"/>
        <v>0</v>
      </c>
      <c r="DU154" s="277">
        <f t="shared" si="5731"/>
        <v>0</v>
      </c>
      <c r="DV154" s="277">
        <f t="shared" si="5731"/>
        <v>0</v>
      </c>
      <c r="DW154" s="277">
        <f t="shared" si="5731"/>
        <v>0</v>
      </c>
      <c r="DX154" s="277">
        <f t="shared" si="5731"/>
        <v>0</v>
      </c>
      <c r="DY154" s="277">
        <f t="shared" si="5731"/>
        <v>0</v>
      </c>
      <c r="DZ154" s="277">
        <f t="shared" si="5731"/>
        <v>0</v>
      </c>
      <c r="EA154" s="277">
        <f t="shared" si="5731"/>
        <v>0</v>
      </c>
      <c r="EB154" s="277">
        <f t="shared" si="5731"/>
        <v>0</v>
      </c>
      <c r="EC154" s="277">
        <f t="shared" si="5731"/>
        <v>0</v>
      </c>
      <c r="ED154" s="277">
        <f t="shared" si="5731"/>
        <v>0</v>
      </c>
      <c r="EE154" s="277">
        <f t="shared" si="5731"/>
        <v>0</v>
      </c>
      <c r="EF154" s="277">
        <f t="shared" si="5731"/>
        <v>0</v>
      </c>
      <c r="EG154" s="277">
        <f t="shared" si="5731"/>
        <v>0</v>
      </c>
      <c r="EH154" s="277">
        <f t="shared" si="5731"/>
        <v>0</v>
      </c>
      <c r="EI154" s="277">
        <f t="shared" si="5731"/>
        <v>0</v>
      </c>
      <c r="EJ154" s="277">
        <f t="shared" ref="EJ154:GU154" si="5732">SUM(EJ155:EJ159)</f>
        <v>0</v>
      </c>
      <c r="EK154" s="277">
        <f t="shared" si="5732"/>
        <v>0</v>
      </c>
      <c r="EL154" s="277">
        <f t="shared" si="5732"/>
        <v>0</v>
      </c>
      <c r="EM154" s="277">
        <f t="shared" si="5732"/>
        <v>0</v>
      </c>
      <c r="EN154" s="277">
        <f t="shared" si="5732"/>
        <v>0</v>
      </c>
      <c r="EO154" s="277">
        <f t="shared" si="5732"/>
        <v>0</v>
      </c>
      <c r="EP154" s="277">
        <f t="shared" si="5732"/>
        <v>0</v>
      </c>
      <c r="EQ154" s="277">
        <f t="shared" si="5732"/>
        <v>0</v>
      </c>
      <c r="ER154" s="277">
        <f t="shared" si="5732"/>
        <v>0</v>
      </c>
      <c r="ES154" s="277">
        <f t="shared" si="5732"/>
        <v>0</v>
      </c>
      <c r="ET154" s="277">
        <f t="shared" si="5732"/>
        <v>0</v>
      </c>
      <c r="EU154" s="277">
        <f t="shared" si="5732"/>
        <v>0</v>
      </c>
      <c r="EV154" s="277">
        <f t="shared" si="5732"/>
        <v>100</v>
      </c>
      <c r="EW154" s="277">
        <f t="shared" si="5732"/>
        <v>16134115.199999999</v>
      </c>
      <c r="EX154" s="277">
        <f t="shared" si="5732"/>
        <v>8.3333333333333339</v>
      </c>
      <c r="EY154" s="277">
        <f t="shared" si="5732"/>
        <v>1344509.5999999999</v>
      </c>
      <c r="EZ154" s="277">
        <f t="shared" si="5732"/>
        <v>9</v>
      </c>
      <c r="FA154" s="277">
        <f t="shared" si="5732"/>
        <v>1452070.35</v>
      </c>
      <c r="FB154" s="277">
        <f t="shared" si="5732"/>
        <v>0</v>
      </c>
      <c r="FC154" s="277">
        <f t="shared" si="5732"/>
        <v>0</v>
      </c>
      <c r="FD154" s="277">
        <f t="shared" si="5732"/>
        <v>0.66666666666666607</v>
      </c>
      <c r="FE154" s="277">
        <f t="shared" si="5732"/>
        <v>107560.75000000023</v>
      </c>
      <c r="FF154" s="277">
        <f t="shared" si="5732"/>
        <v>0</v>
      </c>
      <c r="FG154" s="277">
        <f t="shared" si="5732"/>
        <v>0</v>
      </c>
      <c r="FH154" s="277">
        <f t="shared" si="5732"/>
        <v>0</v>
      </c>
      <c r="FI154" s="277">
        <f t="shared" si="5732"/>
        <v>0</v>
      </c>
      <c r="FJ154" s="277">
        <f t="shared" si="5732"/>
        <v>0</v>
      </c>
      <c r="FK154" s="277">
        <f t="shared" si="5732"/>
        <v>0</v>
      </c>
      <c r="FL154" s="277">
        <f t="shared" si="5732"/>
        <v>0</v>
      </c>
      <c r="FM154" s="277">
        <f t="shared" si="5732"/>
        <v>0</v>
      </c>
      <c r="FN154" s="277">
        <f t="shared" si="5732"/>
        <v>0</v>
      </c>
      <c r="FO154" s="277">
        <f t="shared" si="5732"/>
        <v>0</v>
      </c>
      <c r="FP154" s="277">
        <f t="shared" si="5732"/>
        <v>0</v>
      </c>
      <c r="FQ154" s="277">
        <f t="shared" si="5732"/>
        <v>0</v>
      </c>
      <c r="FR154" s="277">
        <f t="shared" si="5732"/>
        <v>0</v>
      </c>
      <c r="FS154" s="277">
        <f t="shared" si="5732"/>
        <v>0</v>
      </c>
      <c r="FT154" s="277">
        <f t="shared" si="5732"/>
        <v>0</v>
      </c>
      <c r="FU154" s="277">
        <f t="shared" si="5732"/>
        <v>0</v>
      </c>
      <c r="FV154" s="277">
        <f t="shared" si="5732"/>
        <v>0</v>
      </c>
      <c r="FW154" s="277">
        <f t="shared" si="5732"/>
        <v>0</v>
      </c>
      <c r="FX154" s="277">
        <f t="shared" si="5732"/>
        <v>0</v>
      </c>
      <c r="FY154" s="277">
        <f t="shared" si="5732"/>
        <v>0</v>
      </c>
      <c r="FZ154" s="277">
        <f t="shared" si="5732"/>
        <v>0</v>
      </c>
      <c r="GA154" s="277">
        <f t="shared" si="5732"/>
        <v>0</v>
      </c>
      <c r="GB154" s="277">
        <f t="shared" si="5732"/>
        <v>0</v>
      </c>
      <c r="GC154" s="277">
        <f t="shared" si="5732"/>
        <v>0</v>
      </c>
      <c r="GD154" s="277">
        <f t="shared" si="5732"/>
        <v>0</v>
      </c>
      <c r="GE154" s="277">
        <f t="shared" si="5732"/>
        <v>0</v>
      </c>
      <c r="GF154" s="277">
        <f t="shared" si="5732"/>
        <v>0</v>
      </c>
      <c r="GG154" s="277">
        <f t="shared" si="5732"/>
        <v>0</v>
      </c>
      <c r="GH154" s="277">
        <f t="shared" si="5732"/>
        <v>0</v>
      </c>
      <c r="GI154" s="277">
        <f t="shared" si="5732"/>
        <v>0</v>
      </c>
      <c r="GJ154" s="277">
        <f t="shared" si="5732"/>
        <v>0</v>
      </c>
      <c r="GK154" s="277">
        <f t="shared" si="5732"/>
        <v>0</v>
      </c>
      <c r="GL154" s="277">
        <f t="shared" si="5732"/>
        <v>0</v>
      </c>
      <c r="GM154" s="277">
        <f t="shared" si="5732"/>
        <v>0</v>
      </c>
      <c r="GN154" s="277">
        <f t="shared" si="5732"/>
        <v>0</v>
      </c>
      <c r="GO154" s="277">
        <f t="shared" si="5732"/>
        <v>0</v>
      </c>
      <c r="GP154" s="277">
        <f t="shared" si="5732"/>
        <v>0</v>
      </c>
      <c r="GQ154" s="277">
        <f t="shared" si="5732"/>
        <v>0</v>
      </c>
      <c r="GR154" s="277">
        <f t="shared" si="5732"/>
        <v>0</v>
      </c>
      <c r="GS154" s="277">
        <f t="shared" si="5732"/>
        <v>0</v>
      </c>
      <c r="GT154" s="277">
        <f t="shared" si="5732"/>
        <v>0</v>
      </c>
      <c r="GU154" s="277">
        <f t="shared" si="5732"/>
        <v>0</v>
      </c>
      <c r="GV154" s="277">
        <f t="shared" ref="GV154:JG154" si="5733">SUM(GV155:GV159)</f>
        <v>0</v>
      </c>
      <c r="GW154" s="277">
        <f t="shared" si="5733"/>
        <v>0</v>
      </c>
      <c r="GX154" s="277">
        <f t="shared" si="5733"/>
        <v>0</v>
      </c>
      <c r="GY154" s="277">
        <f t="shared" si="5733"/>
        <v>0</v>
      </c>
      <c r="GZ154" s="277">
        <f t="shared" si="5733"/>
        <v>0</v>
      </c>
      <c r="HA154" s="277">
        <f t="shared" si="5733"/>
        <v>0</v>
      </c>
      <c r="HB154" s="277">
        <f t="shared" si="5733"/>
        <v>0</v>
      </c>
      <c r="HC154" s="277">
        <f t="shared" si="5733"/>
        <v>0</v>
      </c>
      <c r="HD154" s="277">
        <f t="shared" si="5733"/>
        <v>0</v>
      </c>
      <c r="HE154" s="277">
        <f t="shared" si="5733"/>
        <v>0</v>
      </c>
      <c r="HF154" s="277">
        <f t="shared" si="5733"/>
        <v>0</v>
      </c>
      <c r="HG154" s="277">
        <f t="shared" si="5733"/>
        <v>0</v>
      </c>
      <c r="HH154" s="277">
        <f t="shared" si="5733"/>
        <v>0</v>
      </c>
      <c r="HI154" s="277">
        <f t="shared" si="5733"/>
        <v>0</v>
      </c>
      <c r="HJ154" s="277">
        <f t="shared" si="5733"/>
        <v>0</v>
      </c>
      <c r="HK154" s="277">
        <f t="shared" si="5733"/>
        <v>0</v>
      </c>
      <c r="HL154" s="277">
        <f t="shared" si="5733"/>
        <v>0</v>
      </c>
      <c r="HM154" s="277">
        <f t="shared" si="5733"/>
        <v>0</v>
      </c>
      <c r="HN154" s="277">
        <f t="shared" si="5733"/>
        <v>0</v>
      </c>
      <c r="HO154" s="277">
        <f t="shared" si="5733"/>
        <v>0</v>
      </c>
      <c r="HP154" s="277">
        <f t="shared" si="5733"/>
        <v>0</v>
      </c>
      <c r="HQ154" s="277">
        <f t="shared" si="5733"/>
        <v>0</v>
      </c>
      <c r="HR154" s="277">
        <f t="shared" si="5733"/>
        <v>0</v>
      </c>
      <c r="HS154" s="277">
        <f t="shared" si="5733"/>
        <v>0</v>
      </c>
      <c r="HT154" s="277">
        <f t="shared" si="5733"/>
        <v>0</v>
      </c>
      <c r="HU154" s="277">
        <f t="shared" si="5733"/>
        <v>0</v>
      </c>
      <c r="HV154" s="277">
        <f t="shared" si="5733"/>
        <v>0</v>
      </c>
      <c r="HW154" s="277">
        <f t="shared" si="5733"/>
        <v>0</v>
      </c>
      <c r="HX154" s="277">
        <f t="shared" si="5733"/>
        <v>0</v>
      </c>
      <c r="HY154" s="277">
        <f t="shared" si="5733"/>
        <v>0</v>
      </c>
      <c r="HZ154" s="277">
        <f t="shared" si="5733"/>
        <v>0</v>
      </c>
      <c r="IA154" s="277">
        <f t="shared" si="5733"/>
        <v>0</v>
      </c>
      <c r="IB154" s="277">
        <f t="shared" si="5733"/>
        <v>0</v>
      </c>
      <c r="IC154" s="277">
        <f t="shared" si="5733"/>
        <v>0</v>
      </c>
      <c r="ID154" s="277">
        <f t="shared" si="5733"/>
        <v>0</v>
      </c>
      <c r="IE154" s="277">
        <f t="shared" si="5733"/>
        <v>0</v>
      </c>
      <c r="IF154" s="277">
        <f t="shared" si="5733"/>
        <v>0</v>
      </c>
      <c r="IG154" s="277">
        <f t="shared" si="5733"/>
        <v>0</v>
      </c>
      <c r="IH154" s="277">
        <f t="shared" si="5733"/>
        <v>0</v>
      </c>
      <c r="II154" s="277">
        <f t="shared" si="5733"/>
        <v>0</v>
      </c>
      <c r="IJ154" s="277">
        <f t="shared" si="5733"/>
        <v>0</v>
      </c>
      <c r="IK154" s="277">
        <f t="shared" si="5733"/>
        <v>0</v>
      </c>
      <c r="IL154" s="277">
        <f t="shared" si="5733"/>
        <v>0</v>
      </c>
      <c r="IM154" s="277">
        <f t="shared" si="5733"/>
        <v>0</v>
      </c>
      <c r="IN154" s="277">
        <f t="shared" si="5733"/>
        <v>0</v>
      </c>
      <c r="IO154" s="277">
        <f t="shared" si="5733"/>
        <v>0</v>
      </c>
      <c r="IP154" s="277">
        <f t="shared" si="5733"/>
        <v>0</v>
      </c>
      <c r="IQ154" s="277">
        <f t="shared" si="5733"/>
        <v>0</v>
      </c>
      <c r="IR154" s="277">
        <f t="shared" si="5733"/>
        <v>0</v>
      </c>
      <c r="IS154" s="277">
        <f t="shared" si="5733"/>
        <v>0</v>
      </c>
      <c r="IT154" s="277">
        <f t="shared" si="5733"/>
        <v>0</v>
      </c>
      <c r="IU154" s="277">
        <f t="shared" si="5733"/>
        <v>0</v>
      </c>
      <c r="IV154" s="277">
        <f t="shared" si="5733"/>
        <v>0</v>
      </c>
      <c r="IW154" s="277">
        <f t="shared" si="5733"/>
        <v>0</v>
      </c>
      <c r="IX154" s="277">
        <f t="shared" si="5733"/>
        <v>0</v>
      </c>
      <c r="IY154" s="277">
        <f t="shared" si="5733"/>
        <v>0</v>
      </c>
      <c r="IZ154" s="277">
        <f t="shared" si="5733"/>
        <v>0</v>
      </c>
      <c r="JA154" s="277">
        <f t="shared" si="5733"/>
        <v>0</v>
      </c>
      <c r="JB154" s="277">
        <f t="shared" si="5733"/>
        <v>0</v>
      </c>
      <c r="JC154" s="277">
        <f t="shared" si="5733"/>
        <v>0</v>
      </c>
      <c r="JD154" s="277">
        <f t="shared" si="5733"/>
        <v>0</v>
      </c>
      <c r="JE154" s="277">
        <f t="shared" si="5733"/>
        <v>0</v>
      </c>
      <c r="JF154" s="277">
        <f t="shared" si="5733"/>
        <v>0</v>
      </c>
      <c r="JG154" s="277">
        <f t="shared" si="5733"/>
        <v>0</v>
      </c>
      <c r="JH154" s="277">
        <f t="shared" ref="JH154:LS154" si="5734">SUM(JH155:JH159)</f>
        <v>0</v>
      </c>
      <c r="JI154" s="277">
        <f t="shared" si="5734"/>
        <v>0</v>
      </c>
      <c r="JJ154" s="277">
        <f t="shared" si="5734"/>
        <v>0</v>
      </c>
      <c r="JK154" s="277">
        <f t="shared" si="5734"/>
        <v>0</v>
      </c>
      <c r="JL154" s="277">
        <f t="shared" si="5734"/>
        <v>0</v>
      </c>
      <c r="JM154" s="277">
        <f t="shared" si="5734"/>
        <v>0</v>
      </c>
      <c r="JN154" s="277">
        <f t="shared" si="5734"/>
        <v>0</v>
      </c>
      <c r="JO154" s="277">
        <f t="shared" si="5734"/>
        <v>0</v>
      </c>
      <c r="JP154" s="277">
        <f t="shared" si="5734"/>
        <v>0</v>
      </c>
      <c r="JQ154" s="277">
        <f t="shared" si="5734"/>
        <v>0</v>
      </c>
      <c r="JR154" s="277">
        <f t="shared" si="5734"/>
        <v>0</v>
      </c>
      <c r="JS154" s="277">
        <f t="shared" si="5734"/>
        <v>0</v>
      </c>
      <c r="JT154" s="277">
        <f t="shared" si="5734"/>
        <v>0</v>
      </c>
      <c r="JU154" s="277">
        <f t="shared" si="5734"/>
        <v>0</v>
      </c>
      <c r="JV154" s="277">
        <f t="shared" si="5734"/>
        <v>0</v>
      </c>
      <c r="JW154" s="277">
        <f t="shared" si="5734"/>
        <v>0</v>
      </c>
      <c r="JX154" s="277">
        <f t="shared" si="5734"/>
        <v>0</v>
      </c>
      <c r="JY154" s="277">
        <f t="shared" si="5734"/>
        <v>0</v>
      </c>
      <c r="JZ154" s="277">
        <f t="shared" si="5734"/>
        <v>0</v>
      </c>
      <c r="KA154" s="277">
        <f t="shared" si="5734"/>
        <v>0</v>
      </c>
      <c r="KB154" s="277">
        <f t="shared" si="5734"/>
        <v>0</v>
      </c>
      <c r="KC154" s="277">
        <f t="shared" si="5734"/>
        <v>0</v>
      </c>
      <c r="KD154" s="277">
        <f t="shared" si="5734"/>
        <v>0</v>
      </c>
      <c r="KE154" s="277">
        <f t="shared" si="5734"/>
        <v>0</v>
      </c>
      <c r="KF154" s="277">
        <f t="shared" si="5734"/>
        <v>0</v>
      </c>
      <c r="KG154" s="277">
        <f t="shared" si="5734"/>
        <v>0</v>
      </c>
      <c r="KH154" s="277">
        <f t="shared" si="5734"/>
        <v>0</v>
      </c>
      <c r="KI154" s="277">
        <f t="shared" si="5734"/>
        <v>0</v>
      </c>
      <c r="KJ154" s="277">
        <f t="shared" si="5734"/>
        <v>0</v>
      </c>
      <c r="KK154" s="277">
        <f t="shared" si="5734"/>
        <v>0</v>
      </c>
      <c r="KL154" s="277">
        <f t="shared" si="5734"/>
        <v>0</v>
      </c>
      <c r="KM154" s="277">
        <f t="shared" si="5734"/>
        <v>0</v>
      </c>
      <c r="KN154" s="277">
        <f t="shared" si="5734"/>
        <v>0</v>
      </c>
      <c r="KO154" s="277">
        <f t="shared" si="5734"/>
        <v>0</v>
      </c>
      <c r="KP154" s="277">
        <f t="shared" si="5734"/>
        <v>0</v>
      </c>
      <c r="KQ154" s="277">
        <f t="shared" si="5734"/>
        <v>0</v>
      </c>
      <c r="KR154" s="277">
        <f t="shared" si="5734"/>
        <v>0</v>
      </c>
      <c r="KS154" s="277">
        <f t="shared" si="5734"/>
        <v>0</v>
      </c>
      <c r="KT154" s="277">
        <f t="shared" si="5734"/>
        <v>0</v>
      </c>
      <c r="KU154" s="277">
        <f t="shared" si="5734"/>
        <v>0</v>
      </c>
      <c r="KV154" s="277">
        <f t="shared" si="5734"/>
        <v>0</v>
      </c>
      <c r="KW154" s="277">
        <f t="shared" si="5734"/>
        <v>0</v>
      </c>
      <c r="KX154" s="277">
        <f t="shared" si="5734"/>
        <v>0</v>
      </c>
      <c r="KY154" s="277">
        <f t="shared" si="5734"/>
        <v>0</v>
      </c>
      <c r="KZ154" s="277">
        <f t="shared" si="5734"/>
        <v>1</v>
      </c>
      <c r="LA154" s="277">
        <f t="shared" si="5734"/>
        <v>7619.808</v>
      </c>
      <c r="LB154" s="277">
        <f t="shared" si="5734"/>
        <v>8.3333333333333329E-2</v>
      </c>
      <c r="LC154" s="277">
        <f t="shared" si="5734"/>
        <v>634.98400000000004</v>
      </c>
      <c r="LD154" s="277">
        <f t="shared" si="5734"/>
        <v>0</v>
      </c>
      <c r="LE154" s="277">
        <f t="shared" si="5734"/>
        <v>0</v>
      </c>
      <c r="LF154" s="277">
        <f t="shared" si="5734"/>
        <v>0</v>
      </c>
      <c r="LG154" s="277">
        <f t="shared" si="5734"/>
        <v>0</v>
      </c>
      <c r="LH154" s="277">
        <f t="shared" si="5734"/>
        <v>-8.3333333333333329E-2</v>
      </c>
      <c r="LI154" s="277">
        <f t="shared" si="5734"/>
        <v>-634.98400000000004</v>
      </c>
      <c r="LJ154" s="277">
        <f t="shared" si="5734"/>
        <v>0</v>
      </c>
      <c r="LK154" s="277">
        <f t="shared" si="5734"/>
        <v>0</v>
      </c>
      <c r="LL154" s="277">
        <f t="shared" si="5734"/>
        <v>0</v>
      </c>
      <c r="LM154" s="277">
        <f t="shared" si="5734"/>
        <v>0</v>
      </c>
      <c r="LN154" s="277">
        <f t="shared" si="5734"/>
        <v>0</v>
      </c>
      <c r="LO154" s="277">
        <f t="shared" si="5734"/>
        <v>0</v>
      </c>
      <c r="LP154" s="277">
        <f t="shared" si="5734"/>
        <v>0</v>
      </c>
      <c r="LQ154" s="277">
        <f t="shared" si="5734"/>
        <v>0</v>
      </c>
      <c r="LR154" s="277">
        <f t="shared" si="5734"/>
        <v>0</v>
      </c>
      <c r="LS154" s="277">
        <f t="shared" si="5734"/>
        <v>0</v>
      </c>
      <c r="LT154" s="277">
        <f t="shared" ref="LT154:OE154" si="5735">SUM(LT155:LT159)</f>
        <v>0</v>
      </c>
      <c r="LU154" s="277">
        <f t="shared" si="5735"/>
        <v>0</v>
      </c>
      <c r="LV154" s="277">
        <f t="shared" si="5735"/>
        <v>0</v>
      </c>
      <c r="LW154" s="277">
        <f t="shared" si="5735"/>
        <v>0</v>
      </c>
      <c r="LX154" s="277">
        <f t="shared" si="5735"/>
        <v>0</v>
      </c>
      <c r="LY154" s="277">
        <f t="shared" si="5735"/>
        <v>0</v>
      </c>
      <c r="LZ154" s="277">
        <f t="shared" si="5735"/>
        <v>0</v>
      </c>
      <c r="MA154" s="277">
        <f t="shared" si="5735"/>
        <v>0</v>
      </c>
      <c r="MB154" s="277">
        <f t="shared" si="5735"/>
        <v>0</v>
      </c>
      <c r="MC154" s="277">
        <f t="shared" si="5735"/>
        <v>0</v>
      </c>
      <c r="MD154" s="277">
        <f t="shared" si="5735"/>
        <v>5</v>
      </c>
      <c r="ME154" s="277">
        <f t="shared" si="5735"/>
        <v>38099.040000000001</v>
      </c>
      <c r="MF154" s="277">
        <f t="shared" si="5735"/>
        <v>0.41666666666666669</v>
      </c>
      <c r="MG154" s="277">
        <f t="shared" si="5735"/>
        <v>3174.92</v>
      </c>
      <c r="MH154" s="277">
        <f t="shared" si="5735"/>
        <v>0</v>
      </c>
      <c r="MI154" s="277">
        <f t="shared" si="5735"/>
        <v>0</v>
      </c>
      <c r="MJ154" s="277">
        <f t="shared" si="5735"/>
        <v>0</v>
      </c>
      <c r="MK154" s="277">
        <f t="shared" si="5735"/>
        <v>0</v>
      </c>
      <c r="ML154" s="277">
        <f t="shared" si="5735"/>
        <v>-0.41666666666666669</v>
      </c>
      <c r="MM154" s="277">
        <f t="shared" si="5735"/>
        <v>-3174.92</v>
      </c>
      <c r="MN154" s="277">
        <f t="shared" si="5735"/>
        <v>0</v>
      </c>
      <c r="MO154" s="277">
        <f t="shared" si="5735"/>
        <v>0</v>
      </c>
      <c r="MP154" s="277">
        <f t="shared" si="5735"/>
        <v>0</v>
      </c>
      <c r="MQ154" s="277">
        <f t="shared" si="5735"/>
        <v>0</v>
      </c>
      <c r="MR154" s="277">
        <f t="shared" si="5735"/>
        <v>0</v>
      </c>
      <c r="MS154" s="277">
        <f t="shared" si="5735"/>
        <v>0</v>
      </c>
      <c r="MT154" s="277">
        <f t="shared" si="5735"/>
        <v>0</v>
      </c>
      <c r="MU154" s="277">
        <f t="shared" si="5735"/>
        <v>0</v>
      </c>
      <c r="MV154" s="277">
        <f t="shared" si="5735"/>
        <v>0</v>
      </c>
      <c r="MW154" s="277">
        <f t="shared" si="5735"/>
        <v>0</v>
      </c>
      <c r="MX154" s="277">
        <f t="shared" si="5735"/>
        <v>2</v>
      </c>
      <c r="MY154" s="277">
        <f t="shared" si="5735"/>
        <v>12699.68</v>
      </c>
      <c r="MZ154" s="277">
        <f t="shared" si="5735"/>
        <v>0.16666666666666666</v>
      </c>
      <c r="NA154" s="277">
        <f t="shared" si="5735"/>
        <v>1058.3066666666666</v>
      </c>
      <c r="NB154" s="277">
        <f t="shared" si="5735"/>
        <v>0</v>
      </c>
      <c r="NC154" s="277">
        <f t="shared" si="5735"/>
        <v>0</v>
      </c>
      <c r="ND154" s="277">
        <f t="shared" si="5735"/>
        <v>0</v>
      </c>
      <c r="NE154" s="277">
        <f t="shared" si="5735"/>
        <v>0</v>
      </c>
      <c r="NF154" s="277">
        <f t="shared" si="5735"/>
        <v>-0.16666666666666666</v>
      </c>
      <c r="NG154" s="277">
        <f t="shared" si="5735"/>
        <v>-1058.3066666666666</v>
      </c>
      <c r="NH154" s="277">
        <f t="shared" si="5735"/>
        <v>3</v>
      </c>
      <c r="NI154" s="277">
        <f t="shared" si="5735"/>
        <v>19049.52</v>
      </c>
      <c r="NJ154" s="277">
        <f t="shared" si="5735"/>
        <v>0.25</v>
      </c>
      <c r="NK154" s="277">
        <f t="shared" si="5735"/>
        <v>1587.46</v>
      </c>
      <c r="NL154" s="277">
        <f t="shared" si="5735"/>
        <v>0</v>
      </c>
      <c r="NM154" s="277">
        <f t="shared" si="5735"/>
        <v>0</v>
      </c>
      <c r="NN154" s="277">
        <f t="shared" si="5735"/>
        <v>0</v>
      </c>
      <c r="NO154" s="277">
        <f t="shared" si="5735"/>
        <v>0</v>
      </c>
      <c r="NP154" s="277">
        <f t="shared" si="5735"/>
        <v>-0.25</v>
      </c>
      <c r="NQ154" s="277">
        <f t="shared" si="5735"/>
        <v>-1587.46</v>
      </c>
      <c r="NR154" s="277">
        <f t="shared" si="5735"/>
        <v>0</v>
      </c>
      <c r="NS154" s="277">
        <f t="shared" si="5735"/>
        <v>0</v>
      </c>
      <c r="NT154" s="277">
        <f t="shared" si="5735"/>
        <v>0</v>
      </c>
      <c r="NU154" s="277">
        <f t="shared" si="5735"/>
        <v>0</v>
      </c>
      <c r="NV154" s="277">
        <f t="shared" si="5735"/>
        <v>0</v>
      </c>
      <c r="NW154" s="277">
        <f t="shared" si="5735"/>
        <v>0</v>
      </c>
      <c r="NX154" s="277">
        <f t="shared" si="5735"/>
        <v>0</v>
      </c>
      <c r="NY154" s="277">
        <f t="shared" si="5735"/>
        <v>0</v>
      </c>
      <c r="NZ154" s="277">
        <f t="shared" si="5735"/>
        <v>0</v>
      </c>
      <c r="OA154" s="277">
        <f t="shared" si="5735"/>
        <v>0</v>
      </c>
      <c r="OB154" s="277">
        <f t="shared" si="5735"/>
        <v>0</v>
      </c>
      <c r="OC154" s="277">
        <f t="shared" si="5735"/>
        <v>0</v>
      </c>
      <c r="OD154" s="277">
        <f t="shared" si="5735"/>
        <v>0</v>
      </c>
      <c r="OE154" s="277">
        <f t="shared" si="5735"/>
        <v>0</v>
      </c>
      <c r="OF154" s="277">
        <f t="shared" ref="OF154:QI154" si="5736">SUM(OF155:OF159)</f>
        <v>0</v>
      </c>
      <c r="OG154" s="277">
        <f t="shared" si="5736"/>
        <v>0</v>
      </c>
      <c r="OH154" s="277">
        <f t="shared" si="5736"/>
        <v>0</v>
      </c>
      <c r="OI154" s="277">
        <f t="shared" si="5736"/>
        <v>0</v>
      </c>
      <c r="OJ154" s="277">
        <f t="shared" si="5736"/>
        <v>0</v>
      </c>
      <c r="OK154" s="277">
        <f t="shared" si="5736"/>
        <v>0</v>
      </c>
      <c r="OL154" s="277">
        <f t="shared" si="5736"/>
        <v>0</v>
      </c>
      <c r="OM154" s="277">
        <f t="shared" si="5736"/>
        <v>0</v>
      </c>
      <c r="ON154" s="277">
        <f t="shared" si="5736"/>
        <v>0</v>
      </c>
      <c r="OO154" s="277">
        <f t="shared" si="5736"/>
        <v>0</v>
      </c>
      <c r="OP154" s="277">
        <f t="shared" si="5736"/>
        <v>0</v>
      </c>
      <c r="OQ154" s="277">
        <f t="shared" si="5736"/>
        <v>0</v>
      </c>
      <c r="OR154" s="277">
        <f t="shared" si="5736"/>
        <v>0</v>
      </c>
      <c r="OS154" s="277">
        <f t="shared" si="5736"/>
        <v>0</v>
      </c>
      <c r="OT154" s="277">
        <f t="shared" si="5736"/>
        <v>0</v>
      </c>
      <c r="OU154" s="277">
        <f t="shared" si="5736"/>
        <v>0</v>
      </c>
      <c r="OV154" s="277">
        <f t="shared" si="5736"/>
        <v>0</v>
      </c>
      <c r="OW154" s="277">
        <f t="shared" si="5736"/>
        <v>0</v>
      </c>
      <c r="OX154" s="277">
        <f t="shared" si="5736"/>
        <v>0</v>
      </c>
      <c r="OY154" s="277">
        <f t="shared" si="5736"/>
        <v>0</v>
      </c>
      <c r="OZ154" s="277">
        <f t="shared" si="5736"/>
        <v>0</v>
      </c>
      <c r="PA154" s="277">
        <f t="shared" si="5736"/>
        <v>0</v>
      </c>
      <c r="PB154" s="277">
        <f t="shared" si="5736"/>
        <v>0</v>
      </c>
      <c r="PC154" s="277">
        <f t="shared" si="5736"/>
        <v>0</v>
      </c>
      <c r="PD154" s="277">
        <f t="shared" si="5736"/>
        <v>0</v>
      </c>
      <c r="PE154" s="277">
        <f t="shared" si="5736"/>
        <v>0</v>
      </c>
      <c r="PF154" s="277">
        <f t="shared" si="5736"/>
        <v>0</v>
      </c>
      <c r="PG154" s="277">
        <f t="shared" si="5736"/>
        <v>0</v>
      </c>
      <c r="PH154" s="277">
        <f t="shared" si="5736"/>
        <v>0</v>
      </c>
      <c r="PI154" s="277">
        <f t="shared" si="5736"/>
        <v>0</v>
      </c>
      <c r="PJ154" s="277">
        <f t="shared" si="5736"/>
        <v>0</v>
      </c>
      <c r="PK154" s="277">
        <f t="shared" si="5736"/>
        <v>0</v>
      </c>
      <c r="PL154" s="277">
        <f t="shared" si="5736"/>
        <v>0</v>
      </c>
      <c r="PM154" s="277">
        <f t="shared" si="5736"/>
        <v>0</v>
      </c>
      <c r="PN154" s="277">
        <f t="shared" si="5736"/>
        <v>0</v>
      </c>
      <c r="PO154" s="277">
        <f t="shared" si="5736"/>
        <v>0</v>
      </c>
      <c r="PP154" s="277">
        <f t="shared" si="5736"/>
        <v>0</v>
      </c>
      <c r="PQ154" s="277">
        <f t="shared" si="5736"/>
        <v>0</v>
      </c>
      <c r="PR154" s="277">
        <f t="shared" si="5736"/>
        <v>0</v>
      </c>
      <c r="PS154" s="277">
        <f t="shared" si="5736"/>
        <v>0</v>
      </c>
      <c r="PT154" s="277">
        <f t="shared" si="5736"/>
        <v>0</v>
      </c>
      <c r="PU154" s="277">
        <f t="shared" si="5736"/>
        <v>0</v>
      </c>
      <c r="PV154" s="277">
        <f t="shared" si="5736"/>
        <v>0</v>
      </c>
      <c r="PW154" s="277">
        <f t="shared" si="5736"/>
        <v>0</v>
      </c>
      <c r="PX154" s="277">
        <f t="shared" si="5736"/>
        <v>0</v>
      </c>
      <c r="PY154" s="277">
        <f t="shared" si="5736"/>
        <v>0</v>
      </c>
      <c r="PZ154" s="277">
        <f t="shared" si="5736"/>
        <v>0</v>
      </c>
      <c r="QA154" s="277">
        <f t="shared" si="5736"/>
        <v>0</v>
      </c>
      <c r="QB154" s="277">
        <f t="shared" si="5736"/>
        <v>0</v>
      </c>
      <c r="QC154" s="277">
        <f t="shared" si="5736"/>
        <v>0</v>
      </c>
      <c r="QD154" s="277">
        <f t="shared" si="5736"/>
        <v>0</v>
      </c>
      <c r="QE154" s="277">
        <f t="shared" si="5736"/>
        <v>0</v>
      </c>
      <c r="QF154" s="277">
        <f t="shared" si="5736"/>
        <v>0</v>
      </c>
      <c r="QG154" s="277">
        <f t="shared" si="5736"/>
        <v>0</v>
      </c>
      <c r="QH154" s="277">
        <f t="shared" si="5736"/>
        <v>0</v>
      </c>
      <c r="QI154" s="277">
        <f t="shared" si="5736"/>
        <v>0</v>
      </c>
      <c r="QJ154" s="277">
        <f>SUM(QJ155:QJ159)</f>
        <v>261</v>
      </c>
      <c r="QK154" s="277">
        <f t="shared" ref="QK154:QS154" si="5737">SUM(QK155:QK159)</f>
        <v>36379227.248000003</v>
      </c>
      <c r="QL154" s="277">
        <f t="shared" si="5737"/>
        <v>21.750000000000004</v>
      </c>
      <c r="QM154" s="277">
        <f t="shared" si="5737"/>
        <v>3031602.2706666663</v>
      </c>
      <c r="QN154" s="277">
        <f t="shared" si="5737"/>
        <v>9</v>
      </c>
      <c r="QO154" s="277">
        <f t="shared" si="5737"/>
        <v>1452070.35</v>
      </c>
      <c r="QP154" s="277">
        <f t="shared" si="5737"/>
        <v>0</v>
      </c>
      <c r="QQ154" s="277">
        <f t="shared" si="5737"/>
        <v>0</v>
      </c>
      <c r="QR154" s="277">
        <f t="shared" si="5737"/>
        <v>-12.750000000000002</v>
      </c>
      <c r="QS154" s="277">
        <f t="shared" si="5737"/>
        <v>-1579531.9206666662</v>
      </c>
    </row>
    <row r="155" spans="1:461" s="199" customFormat="1" ht="27.75" customHeight="1" x14ac:dyDescent="0.25">
      <c r="A155" s="221"/>
      <c r="B155" s="221">
        <v>108</v>
      </c>
      <c r="C155" s="248" t="s">
        <v>382</v>
      </c>
      <c r="D155" s="238">
        <f>D62</f>
        <v>9860</v>
      </c>
      <c r="E155" s="238">
        <v>10127</v>
      </c>
      <c r="F155" s="239">
        <v>7.86</v>
      </c>
      <c r="G155" s="240">
        <v>1</v>
      </c>
      <c r="H155" s="238">
        <v>1.4</v>
      </c>
      <c r="I155" s="238">
        <v>1.68</v>
      </c>
      <c r="J155" s="238">
        <v>2.23</v>
      </c>
      <c r="K155" s="241">
        <v>2.57</v>
      </c>
      <c r="L155" s="242"/>
      <c r="M155" s="243">
        <f>SUM(L155*$D155*$F155*$G155*$H155*M$9)</f>
        <v>0</v>
      </c>
      <c r="N155" s="243">
        <f t="shared" ref="N155:N159" si="5738">SUM(L155/12*$A$2)</f>
        <v>0</v>
      </c>
      <c r="O155" s="243">
        <f t="shared" ref="O155:O159" si="5739">SUM(M155/12*$A$2)</f>
        <v>0</v>
      </c>
      <c r="P155" s="243">
        <f>VLOOKUP($B155,факт!$D$7:$HK$127,21,0)</f>
        <v>0</v>
      </c>
      <c r="Q155" s="243">
        <f>VLOOKUP($B155,факт!$D$7:$HK$127,22,0)</f>
        <v>0</v>
      </c>
      <c r="R155" s="243">
        <f>VLOOKUP($B155,факт!$D$7:$HK$127,19,0)</f>
        <v>0</v>
      </c>
      <c r="S155" s="243">
        <f>VLOOKUP($B155,факт!$D$7:$HK$127,20,0)</f>
        <v>0</v>
      </c>
      <c r="T155" s="243">
        <f t="shared" si="5191"/>
        <v>0</v>
      </c>
      <c r="U155" s="243">
        <f t="shared" si="5192"/>
        <v>0</v>
      </c>
      <c r="V155" s="242"/>
      <c r="W155" s="243">
        <f>SUM(V155*$D155*$F155*$G155*$H155*W$9)</f>
        <v>0</v>
      </c>
      <c r="X155" s="243">
        <f t="shared" ref="X155:X159" si="5740">SUM(V155/12*$A$2)</f>
        <v>0</v>
      </c>
      <c r="Y155" s="243">
        <f t="shared" ref="Y155:Y159" si="5741">SUM(W155/12*$A$2)</f>
        <v>0</v>
      </c>
      <c r="Z155" s="243">
        <f>VLOOKUP($B155,факт!$D$7:$HK$128,29,0)</f>
        <v>0</v>
      </c>
      <c r="AA155" s="243">
        <f>VLOOKUP($B155,факт!$D$7:$HK$128,30,0)</f>
        <v>0</v>
      </c>
      <c r="AB155" s="243">
        <f>VLOOKUP($B155,факт!$D$7:$HK$128,27,0)</f>
        <v>0</v>
      </c>
      <c r="AC155" s="243">
        <f>VLOOKUP($B155,факт!$D$7:$HK$128,28,0)</f>
        <v>0</v>
      </c>
      <c r="AD155" s="243">
        <f t="shared" ref="AD155:AD159" si="5742">SUM(Z155-X155)</f>
        <v>0</v>
      </c>
      <c r="AE155" s="243">
        <f t="shared" ref="AE155:AE159" si="5743">SUM(AA155-Y155)</f>
        <v>0</v>
      </c>
      <c r="AF155" s="245"/>
      <c r="AG155" s="243">
        <f>SUM(AF155*$D155*$F155*$G155*$H155*AG$9)</f>
        <v>0</v>
      </c>
      <c r="AH155" s="243">
        <f t="shared" ref="AH155:AH159" si="5744">SUM(AF155/12*$A$2)</f>
        <v>0</v>
      </c>
      <c r="AI155" s="243">
        <f t="shared" ref="AI155:AI159" si="5745">SUM(AG155/12*$A$2)</f>
        <v>0</v>
      </c>
      <c r="AJ155" s="243">
        <f>VLOOKUP($B155,факт!$D$7:$HK$128,43,0)</f>
        <v>0</v>
      </c>
      <c r="AK155" s="243">
        <f>VLOOKUP($B155,факт!$D$7:$HK$128,44,0)</f>
        <v>0</v>
      </c>
      <c r="AL155" s="243">
        <f>VLOOKUP($B155,факт!$D$7:$HK$128,41,0)</f>
        <v>0</v>
      </c>
      <c r="AM155" s="243">
        <f>VLOOKUP($B155,факт!$D$7:$HK$128,42,0)</f>
        <v>0</v>
      </c>
      <c r="AN155" s="243">
        <f t="shared" ref="AN155:AN159" si="5746">SUM(AJ155-AH155)</f>
        <v>0</v>
      </c>
      <c r="AO155" s="243">
        <f t="shared" ref="AO155:AO159" si="5747">SUM(AK155-AI155)</f>
        <v>0</v>
      </c>
      <c r="AP155" s="242"/>
      <c r="AQ155" s="243">
        <f>SUM(AP155*$D155*$F155*$G155*$H155*AQ$9)</f>
        <v>0</v>
      </c>
      <c r="AR155" s="243">
        <f t="shared" ref="AR155:AR159" si="5748">SUM(AP155/12*$A$2)</f>
        <v>0</v>
      </c>
      <c r="AS155" s="243">
        <f t="shared" ref="AS155:AS159" si="5749">SUM(AQ155/12*$A$2)</f>
        <v>0</v>
      </c>
      <c r="AT155" s="243">
        <f>VLOOKUP($B155,факт!$D$7:$HK$128,9,0)</f>
        <v>0</v>
      </c>
      <c r="AU155" s="243">
        <f>VLOOKUP($B155,факт!$D$7:$HK$128,10,0)</f>
        <v>0</v>
      </c>
      <c r="AV155" s="243">
        <f>VLOOKUP($B155,факт!$D$7:$HK$128,7,0)</f>
        <v>0</v>
      </c>
      <c r="AW155" s="243">
        <f>VLOOKUP($B155,факт!$D$7:$HK$128,8,0)</f>
        <v>0</v>
      </c>
      <c r="AX155" s="243">
        <f t="shared" ref="AX155:AX159" si="5750">SUM(AT155-AR155)</f>
        <v>0</v>
      </c>
      <c r="AY155" s="243">
        <f t="shared" ref="AY155:AY159" si="5751">SUM(AU155-AS155)</f>
        <v>0</v>
      </c>
      <c r="AZ155" s="242"/>
      <c r="BA155" s="243">
        <f>SUM(AZ155*$D155*$F155*$G155*$H155*BA$9)</f>
        <v>0</v>
      </c>
      <c r="BB155" s="243">
        <f t="shared" ref="BB155:BB159" si="5752">SUM(AZ155/12*$A$2)</f>
        <v>0</v>
      </c>
      <c r="BC155" s="243">
        <f t="shared" ref="BC155:BC159" si="5753">SUM(BA155/12*$A$2)</f>
        <v>0</v>
      </c>
      <c r="BD155" s="243">
        <f>VLOOKUP($B155,факт!$D$7:$HK$128,23,0)</f>
        <v>0</v>
      </c>
      <c r="BE155" s="243">
        <f>VLOOKUP($B155,факт!$D$7:$HK$128,24,0)</f>
        <v>0</v>
      </c>
      <c r="BF155" s="243"/>
      <c r="BG155" s="243"/>
      <c r="BH155" s="243">
        <f t="shared" ref="BH155:BH159" si="5754">SUM(BD155-BB155)</f>
        <v>0</v>
      </c>
      <c r="BI155" s="243">
        <f t="shared" ref="BI155:BI159" si="5755">SUM(BE155-BC155)</f>
        <v>0</v>
      </c>
      <c r="BJ155" s="242"/>
      <c r="BK155" s="243">
        <f>SUM(BJ155*$D155*$F155*$G155*$H155*BK$9)</f>
        <v>0</v>
      </c>
      <c r="BL155" s="243">
        <f t="shared" ref="BL155:BL159" si="5756">SUM(BJ155/12*$A$2)</f>
        <v>0</v>
      </c>
      <c r="BM155" s="243">
        <f t="shared" ref="BM155:BM159" si="5757">SUM(BK155/12*$A$2)</f>
        <v>0</v>
      </c>
      <c r="BN155" s="243">
        <f>VLOOKUP($B155,факт!$D$7:$HK$128,199,0)</f>
        <v>0</v>
      </c>
      <c r="BO155" s="243">
        <f>VLOOKUP($B155,факт!$D$7:$HK$128,200,0)</f>
        <v>0</v>
      </c>
      <c r="BP155" s="243">
        <f>VLOOKUP($B155,факт!$D$7:$HK$128,197,0)</f>
        <v>0</v>
      </c>
      <c r="BQ155" s="243">
        <f>VLOOKUP($B155,факт!$D$7:$HK$128,198,0)</f>
        <v>0</v>
      </c>
      <c r="BR155" s="243">
        <f t="shared" ref="BR155:BR159" si="5758">SUM(BN155-BL155)</f>
        <v>0</v>
      </c>
      <c r="BS155" s="243">
        <f t="shared" ref="BS155:BS159" si="5759">SUM(BO155-BM155)</f>
        <v>0</v>
      </c>
      <c r="BT155" s="243"/>
      <c r="BU155" s="243">
        <f>SUM(BT155*$D155*$F155*$G155*$H155*BU$9)</f>
        <v>0</v>
      </c>
      <c r="BV155" s="243">
        <f t="shared" ref="BV155:BV159" si="5760">SUM(BT155/12*$A$2)</f>
        <v>0</v>
      </c>
      <c r="BW155" s="243">
        <f t="shared" ref="BW155:BW159" si="5761">SUM(BU155/12*$A$2)</f>
        <v>0</v>
      </c>
      <c r="BX155" s="243">
        <f>VLOOKUP($B155,факт!$D$7:$HK$128,25,0)</f>
        <v>0</v>
      </c>
      <c r="BY155" s="243">
        <f>VLOOKUP($B155,факт!$D$7:$HK$128,26,0)</f>
        <v>0</v>
      </c>
      <c r="BZ155" s="244"/>
      <c r="CA155" s="244"/>
      <c r="CB155" s="243">
        <f t="shared" ref="CB155:CB159" si="5762">SUM(BX155-BV155)</f>
        <v>0</v>
      </c>
      <c r="CC155" s="243">
        <f t="shared" ref="CC155:CC159" si="5763">SUM(BY155-BW155)</f>
        <v>0</v>
      </c>
      <c r="CD155" s="242"/>
      <c r="CE155" s="243">
        <f>SUM(CD155*$D155*$F155*$G155*$H155*CE$9)</f>
        <v>0</v>
      </c>
      <c r="CF155" s="243">
        <f t="shared" ref="CF155:CF159" si="5764">SUM(CD155/12*$A$2)</f>
        <v>0</v>
      </c>
      <c r="CG155" s="243">
        <f t="shared" ref="CG155:CG159" si="5765">SUM(CE155/12*$A$2)</f>
        <v>0</v>
      </c>
      <c r="CH155" s="243">
        <f>VLOOKUP($B155,факт!$D$7:$HK$128,13,0)</f>
        <v>0</v>
      </c>
      <c r="CI155" s="243">
        <f>VLOOKUP($B155,факт!$D$7:$HK$128,14,0)</f>
        <v>0</v>
      </c>
      <c r="CJ155" s="243">
        <f>VLOOKUP($B155,факт!$D$7:$HK$128,11,0)</f>
        <v>0</v>
      </c>
      <c r="CK155" s="243">
        <f>VLOOKUP($B155,факт!$D$7:$HK$128,12,0)</f>
        <v>0</v>
      </c>
      <c r="CL155" s="243">
        <f t="shared" ref="CL155:CL159" si="5766">SUM(CH155-CF155)</f>
        <v>0</v>
      </c>
      <c r="CM155" s="243">
        <f t="shared" ref="CM155:CM159" si="5767">SUM(CI155-CG155)</f>
        <v>0</v>
      </c>
      <c r="CN155" s="245"/>
      <c r="CO155" s="243">
        <f>SUM(CN155*$D155*$F155*$G155*$H155*CO$9)</f>
        <v>0</v>
      </c>
      <c r="CP155" s="243">
        <f t="shared" ref="CP155:CP159" si="5768">SUM(CN155/12*$A$2)</f>
        <v>0</v>
      </c>
      <c r="CQ155" s="243">
        <f t="shared" ref="CQ155:CQ159" si="5769">SUM(CO155/12*$A$2)</f>
        <v>0</v>
      </c>
      <c r="CR155" s="243">
        <f>VLOOKUP($B155,факт!$D$7:$HK$128,37,0)</f>
        <v>0</v>
      </c>
      <c r="CS155" s="243">
        <f>VLOOKUP($B155,факт!$D$7:$HK$128,38,0)</f>
        <v>0</v>
      </c>
      <c r="CT155" s="243">
        <f>VLOOKUP($B155,факт!$D$7:$HK$128,35,0)</f>
        <v>0</v>
      </c>
      <c r="CU155" s="243">
        <f>VLOOKUP($B155,факт!$D$7:$HK$128,36,0)</f>
        <v>0</v>
      </c>
      <c r="CV155" s="243">
        <f t="shared" ref="CV155:CV159" si="5770">SUM(CR155-CP155)</f>
        <v>0</v>
      </c>
      <c r="CW155" s="243">
        <f t="shared" ref="CW155:CW159" si="5771">SUM(CS155-CQ155)</f>
        <v>0</v>
      </c>
      <c r="CX155" s="242"/>
      <c r="CY155" s="243">
        <f>SUM(CX155*$D155*$F155*$G155*$H155*CY$9)</f>
        <v>0</v>
      </c>
      <c r="CZ155" s="243">
        <f t="shared" ref="CZ155:CZ159" si="5772">SUM(CX155/12*$A$2)</f>
        <v>0</v>
      </c>
      <c r="DA155" s="243">
        <f t="shared" ref="DA155:DA159" si="5773">SUM(CY155/12*$A$2)</f>
        <v>0</v>
      </c>
      <c r="DB155" s="243">
        <f>VLOOKUP($B155,факт!$D$7:$HK$128,121,0)</f>
        <v>0</v>
      </c>
      <c r="DC155" s="243">
        <f>VLOOKUP($B155,факт!$D$7:$HK$128,122,0)</f>
        <v>0</v>
      </c>
      <c r="DD155" s="243">
        <f>VLOOKUP($B155,факт!$D$7:$HK$128,119,0)</f>
        <v>0</v>
      </c>
      <c r="DE155" s="243">
        <f>VLOOKUP($B155,факт!$D$7:$HK$128,120,0)</f>
        <v>0</v>
      </c>
      <c r="DF155" s="243">
        <f t="shared" ref="DF155:DF159" si="5774">SUM(DB155-CZ155)</f>
        <v>0</v>
      </c>
      <c r="DG155" s="243">
        <f t="shared" ref="DG155:DG159" si="5775">SUM(DC155-DA155)</f>
        <v>0</v>
      </c>
      <c r="DH155" s="242"/>
      <c r="DI155" s="243">
        <f>SUM(DH155*$D155*$F155*$G155*$H155*DI$9)</f>
        <v>0</v>
      </c>
      <c r="DJ155" s="243">
        <f t="shared" ref="DJ155:DJ159" si="5776">SUM(DH155/12*$A$2)</f>
        <v>0</v>
      </c>
      <c r="DK155" s="243">
        <f t="shared" ref="DK155:DK159" si="5777">SUM(DI155/12*$A$2)</f>
        <v>0</v>
      </c>
      <c r="DL155" s="243">
        <f>VLOOKUP($B155,факт!$D$7:$HK$128,135,0)</f>
        <v>0</v>
      </c>
      <c r="DM155" s="243">
        <f>VLOOKUP($B155,факт!$D$7:$HK$128,136,0)</f>
        <v>0</v>
      </c>
      <c r="DN155" s="243">
        <f>VLOOKUP($B155,факт!$D$7:$HK$128,133,0)</f>
        <v>0</v>
      </c>
      <c r="DO155" s="243">
        <f>VLOOKUP($B155,факт!$D$7:$HK$128,134,0)</f>
        <v>0</v>
      </c>
      <c r="DP155" s="243">
        <f t="shared" ref="DP155:DP159" si="5778">SUM(DL155-DJ155)</f>
        <v>0</v>
      </c>
      <c r="DQ155" s="243">
        <f t="shared" ref="DQ155:DQ159" si="5779">SUM(DM155-DK155)</f>
        <v>0</v>
      </c>
      <c r="DR155" s="243"/>
      <c r="DS155" s="243">
        <f>SUM(DR155*$D155*$F155*$G155*$H155*DS$9)</f>
        <v>0</v>
      </c>
      <c r="DT155" s="243">
        <f t="shared" ref="DT155:DT159" si="5780">SUM(DR155/12*$A$2)</f>
        <v>0</v>
      </c>
      <c r="DU155" s="243">
        <f t="shared" ref="DU155:DU159" si="5781">SUM(DS155/12*$A$2)</f>
        <v>0</v>
      </c>
      <c r="DV155" s="243">
        <f>VLOOKUP($B155,факт!$D$7:$HK$128,157,0)</f>
        <v>0</v>
      </c>
      <c r="DW155" s="243">
        <f>VLOOKUP($B155,факт!$D$7:$HK$128,158,0)</f>
        <v>0</v>
      </c>
      <c r="DX155" s="243">
        <f>VLOOKUP($B155,факт!$D$7:$HK$128,155,0)</f>
        <v>0</v>
      </c>
      <c r="DY155" s="243">
        <f>VLOOKUP($B155,факт!$D$7:$HK$128,156,0)</f>
        <v>0</v>
      </c>
      <c r="DZ155" s="243">
        <f t="shared" ref="DZ155:DZ159" si="5782">SUM(DV155-DT155)</f>
        <v>0</v>
      </c>
      <c r="EA155" s="243">
        <f t="shared" ref="EA155:EA159" si="5783">SUM(DW155-DU155)</f>
        <v>0</v>
      </c>
      <c r="EB155" s="242"/>
      <c r="EC155" s="243">
        <f>SUM(EB155*$D155*$F155*$G155*$I155*EC$9)</f>
        <v>0</v>
      </c>
      <c r="ED155" s="243">
        <f t="shared" ref="ED155:ED159" si="5784">SUM(EB155/12*$A$2)</f>
        <v>0</v>
      </c>
      <c r="EE155" s="243">
        <f t="shared" ref="EE155:EE159" si="5785">SUM(EC155/12*$A$2)</f>
        <v>0</v>
      </c>
      <c r="EF155" s="243">
        <f>VLOOKUP($B155,факт!$D$7:$HK$128,173,0)</f>
        <v>0</v>
      </c>
      <c r="EG155" s="243">
        <f>VLOOKUP($B155,факт!$D$7:$HK$128,174,0)</f>
        <v>0</v>
      </c>
      <c r="EH155" s="243">
        <f>VLOOKUP($B155,факт!$D$7:$HK$128,171,0)</f>
        <v>0</v>
      </c>
      <c r="EI155" s="243">
        <f>VLOOKUP($B155,факт!$D$7:$HK$128,172,0)</f>
        <v>0</v>
      </c>
      <c r="EJ155" s="243">
        <f t="shared" ref="EJ155:EJ159" si="5786">SUM(EF155-ED155)</f>
        <v>0</v>
      </c>
      <c r="EK155" s="243">
        <f t="shared" ref="EK155:EK159" si="5787">SUM(EG155-EE155)</f>
        <v>0</v>
      </c>
      <c r="EL155" s="242"/>
      <c r="EM155" s="243">
        <f>SUM(EL155*$D155*$F155*$G155*$I155*EM$9)</f>
        <v>0</v>
      </c>
      <c r="EN155" s="243">
        <f t="shared" ref="EN155:EN159" si="5788">SUM(EL155/12*$A$2)</f>
        <v>0</v>
      </c>
      <c r="EO155" s="243">
        <f t="shared" ref="EO155:EO159" si="5789">SUM(EM155/12*$A$2)</f>
        <v>0</v>
      </c>
      <c r="EP155" s="243">
        <f>VLOOKUP($B155,факт!$D$7:$HK$128,175,0)</f>
        <v>0</v>
      </c>
      <c r="EQ155" s="243">
        <f>VLOOKUP($B155,факт!$D$7:$HK$128,176,0)</f>
        <v>0</v>
      </c>
      <c r="ER155" s="244"/>
      <c r="ES155" s="244"/>
      <c r="ET155" s="243">
        <f t="shared" ref="ET155:ET159" si="5790">SUM(EP155-EN155)</f>
        <v>0</v>
      </c>
      <c r="EU155" s="243">
        <f t="shared" ref="EU155:EU159" si="5791">SUM(EQ155-EO155)</f>
        <v>0</v>
      </c>
      <c r="EV155" s="242"/>
      <c r="EW155" s="243">
        <f>SUM(EV155*$D155*$F155*$G155*$I155*EW$9)</f>
        <v>0</v>
      </c>
      <c r="EX155" s="243">
        <f t="shared" ref="EX155:EX159" si="5792">SUM(EV155/12*$A$2)</f>
        <v>0</v>
      </c>
      <c r="EY155" s="243">
        <f t="shared" ref="EY155:EY159" si="5793">SUM(EW155/12*$A$2)</f>
        <v>0</v>
      </c>
      <c r="EZ155" s="243">
        <f>VLOOKUP($B155,факт!$D$7:$HK$128,179,0)</f>
        <v>0</v>
      </c>
      <c r="FA155" s="243">
        <f>VLOOKUP($B155,факт!$D$7:$HK$128,180,0)</f>
        <v>0</v>
      </c>
      <c r="FB155" s="243">
        <f>VLOOKUP($B155,факт!$D$7:$HK$128,177,0)</f>
        <v>0</v>
      </c>
      <c r="FC155" s="243">
        <f>VLOOKUP($B155,факт!$D$7:$HK$128,178,0)</f>
        <v>0</v>
      </c>
      <c r="FD155" s="243">
        <f t="shared" ref="FD155:FD159" si="5794">SUM(EZ155-EX155)</f>
        <v>0</v>
      </c>
      <c r="FE155" s="243">
        <f t="shared" ref="FE155:FE159" si="5795">SUM(FA155-EY155)</f>
        <v>0</v>
      </c>
      <c r="FF155" s="242"/>
      <c r="FG155" s="243">
        <f>SUM(FF155*$D155*$F155*$G155*$I155*FG$9)</f>
        <v>0</v>
      </c>
      <c r="FH155" s="243">
        <f t="shared" ref="FH155:FH159" si="5796">SUM(FF155/12*$A$2)</f>
        <v>0</v>
      </c>
      <c r="FI155" s="243">
        <f t="shared" ref="FI155:FI159" si="5797">SUM(FG155/12*$A$2)</f>
        <v>0</v>
      </c>
      <c r="FJ155" s="243">
        <f>VLOOKUP($B155,факт!$D$7:$HK$128,183,0)</f>
        <v>0</v>
      </c>
      <c r="FK155" s="243">
        <f>VLOOKUP($B155,факт!$D$7:$HK$128,184,0)</f>
        <v>0</v>
      </c>
      <c r="FL155" s="243">
        <f>VLOOKUP($B155,факт!$D$7:$HK$128,181,0)</f>
        <v>0</v>
      </c>
      <c r="FM155" s="243">
        <f>VLOOKUP($B155,факт!$D$7:$HK$128,182,0)</f>
        <v>0</v>
      </c>
      <c r="FN155" s="243">
        <f t="shared" ref="FN155:FN159" si="5798">SUM(FJ155-FH155)</f>
        <v>0</v>
      </c>
      <c r="FO155" s="243">
        <f t="shared" ref="FO155:FO159" si="5799">SUM(FK155-FI155)</f>
        <v>0</v>
      </c>
      <c r="FP155" s="242"/>
      <c r="FQ155" s="243">
        <f>SUM(FP155*$D155*$F155*$G155*$I155*FQ$9)</f>
        <v>0</v>
      </c>
      <c r="FR155" s="243">
        <f t="shared" ref="FR155:FR159" si="5800">SUM(FP155/12*$A$2)</f>
        <v>0</v>
      </c>
      <c r="FS155" s="243">
        <f t="shared" ref="FS155:FS159" si="5801">SUM(FQ155/12*$A$2)</f>
        <v>0</v>
      </c>
      <c r="FT155" s="243">
        <f>VLOOKUP($B155,факт!$D$7:$HK$128,189,0)</f>
        <v>0</v>
      </c>
      <c r="FU155" s="243">
        <f>VLOOKUP($B155,факт!$D$7:$HK$128,190,0)</f>
        <v>0</v>
      </c>
      <c r="FV155" s="243">
        <f>VLOOKUP($B155,факт!$D$7:$HK$128,187,0)</f>
        <v>0</v>
      </c>
      <c r="FW155" s="243">
        <f>VLOOKUP($B155,факт!$D$7:$HK$128,188,0)</f>
        <v>0</v>
      </c>
      <c r="FX155" s="243">
        <f t="shared" ref="FX155:FX159" si="5802">SUM(FT155-FR155)</f>
        <v>0</v>
      </c>
      <c r="FY155" s="243">
        <f t="shared" ref="FY155:FY159" si="5803">SUM(FU155-FS155)</f>
        <v>0</v>
      </c>
      <c r="FZ155" s="242"/>
      <c r="GA155" s="243">
        <f>SUM(FZ155*$D155*$F155*$G155*$I155*GA$9)</f>
        <v>0</v>
      </c>
      <c r="GB155" s="243">
        <f t="shared" ref="GB155:GB159" si="5804">SUM(FZ155/12*$A$2)</f>
        <v>0</v>
      </c>
      <c r="GC155" s="243">
        <f t="shared" ref="GC155:GC159" si="5805">SUM(GA155/12*$A$2)</f>
        <v>0</v>
      </c>
      <c r="GD155" s="243">
        <f>VLOOKUP($B155,факт!$D$7:$HK$128,201,0)</f>
        <v>0</v>
      </c>
      <c r="GE155" s="243">
        <f>VLOOKUP($B155,факт!$D$7:$HK$128,202,0)</f>
        <v>0</v>
      </c>
      <c r="GF155" s="244"/>
      <c r="GG155" s="244"/>
      <c r="GH155" s="243">
        <f t="shared" ref="GH155:GH159" si="5806">SUM(GD155-GB155)</f>
        <v>0</v>
      </c>
      <c r="GI155" s="243">
        <f t="shared" ref="GI155:GI159" si="5807">SUM(GE155-GC155)</f>
        <v>0</v>
      </c>
      <c r="GJ155" s="242"/>
      <c r="GK155" s="243">
        <f>SUM(GJ155*$D155*$F155*$G155*$I155*GK$9)</f>
        <v>0</v>
      </c>
      <c r="GL155" s="243">
        <f t="shared" ref="GL155:GL159" si="5808">SUM(GJ155/12*$A$2)</f>
        <v>0</v>
      </c>
      <c r="GM155" s="243">
        <f t="shared" ref="GM155:GM159" si="5809">SUM(GK155/12*$A$2)</f>
        <v>0</v>
      </c>
      <c r="GN155" s="243">
        <f>VLOOKUP($B155,факт!$D$7:$HK$128,191,0)</f>
        <v>0</v>
      </c>
      <c r="GO155" s="243">
        <f>VLOOKUP($B155,факт!$D$7:$HK$128,192,0)</f>
        <v>0</v>
      </c>
      <c r="GP155" s="244"/>
      <c r="GQ155" s="244"/>
      <c r="GR155" s="243">
        <f t="shared" ref="GR155:GR159" si="5810">SUM(GN155-GL155)</f>
        <v>0</v>
      </c>
      <c r="GS155" s="243">
        <f t="shared" ref="GS155:GS159" si="5811">SUM(GO155-GM155)</f>
        <v>0</v>
      </c>
      <c r="GT155" s="242"/>
      <c r="GU155" s="243">
        <f>SUM(GT155*$D155*$F155*$G155*$H155*GU$9)</f>
        <v>0</v>
      </c>
      <c r="GV155" s="243">
        <f t="shared" ref="GV155:GV159" si="5812">SUM(GT155/12*$A$2)</f>
        <v>0</v>
      </c>
      <c r="GW155" s="243">
        <f t="shared" ref="GW155:GW159" si="5813">SUM(GU155/12*$A$2)</f>
        <v>0</v>
      </c>
      <c r="GX155" s="243">
        <f>VLOOKUP($B155,факт!$D$7:$HK$128,127,0)</f>
        <v>0</v>
      </c>
      <c r="GY155" s="243">
        <f>VLOOKUP($B155,факт!$D$7:$HK$128,128,0)</f>
        <v>0</v>
      </c>
      <c r="GZ155" s="243">
        <f>VLOOKUP($B155,факт!$D$7:$HK$128,125,0)</f>
        <v>0</v>
      </c>
      <c r="HA155" s="243">
        <f>VLOOKUP($B155,факт!$D$7:$HK$128,126,0)</f>
        <v>0</v>
      </c>
      <c r="HB155" s="243">
        <f t="shared" ref="HB155:HB159" si="5814">SUM(GX155-GV155)</f>
        <v>0</v>
      </c>
      <c r="HC155" s="243">
        <f t="shared" ref="HC155:HC159" si="5815">SUM(GY155-GW155)</f>
        <v>0</v>
      </c>
      <c r="HD155" s="242"/>
      <c r="HE155" s="243">
        <f>SUM(HD155*$D155*$F155*$G155*$H155*HE$9)</f>
        <v>0</v>
      </c>
      <c r="HF155" s="243">
        <f t="shared" ref="HF155:HF159" si="5816">SUM(HD155/12*$A$2)</f>
        <v>0</v>
      </c>
      <c r="HG155" s="243">
        <f t="shared" ref="HG155:HG159" si="5817">SUM(HE155/12*$A$2)</f>
        <v>0</v>
      </c>
      <c r="HH155" s="243">
        <f>VLOOKUP($B155,факт!$D$7:$HK$128,131,0)</f>
        <v>0</v>
      </c>
      <c r="HI155" s="243">
        <f>VLOOKUP($B155,факт!$D$7:$HK$128,132,0)</f>
        <v>0</v>
      </c>
      <c r="HJ155" s="243">
        <f>VLOOKUP($B155,факт!$D$7:$HK$128,129,0)</f>
        <v>0</v>
      </c>
      <c r="HK155" s="243">
        <f>VLOOKUP($B155,факт!$D$7:$HK$128,130,0)</f>
        <v>0</v>
      </c>
      <c r="HL155" s="243">
        <f t="shared" ref="HL155:HL159" si="5818">SUM(HH155-HF155)</f>
        <v>0</v>
      </c>
      <c r="HM155" s="243">
        <f t="shared" ref="HM155:HM159" si="5819">SUM(HI155-HG155)</f>
        <v>0</v>
      </c>
      <c r="HN155" s="244"/>
      <c r="HO155" s="244">
        <v>0</v>
      </c>
      <c r="HP155" s="243">
        <f t="shared" ref="HP155:HP159" si="5820">SUM(HN155/12*$A$2)</f>
        <v>0</v>
      </c>
      <c r="HQ155" s="243">
        <f t="shared" ref="HQ155:HQ159" si="5821">SUM(HO155/12*$A$2)</f>
        <v>0</v>
      </c>
      <c r="HR155" s="243">
        <f>VLOOKUP($B155,факт!$D$7:$HK$128,165,0)</f>
        <v>0</v>
      </c>
      <c r="HS155" s="243">
        <f>VLOOKUP($B155,факт!$D$7:$HK$128,166,0)</f>
        <v>0</v>
      </c>
      <c r="HT155" s="243">
        <f>VLOOKUP($B155,факт!$D$7:$HK$128,163,0)</f>
        <v>0</v>
      </c>
      <c r="HU155" s="243">
        <f>VLOOKUP($B155,факт!$D$7:$HK$128,164,0)</f>
        <v>0</v>
      </c>
      <c r="HV155" s="243">
        <f t="shared" ref="HV155:HV159" si="5822">SUM(HR155-HP155)</f>
        <v>0</v>
      </c>
      <c r="HW155" s="243">
        <f t="shared" ref="HW155:HW159" si="5823">SUM(HS155-HQ155)</f>
        <v>0</v>
      </c>
      <c r="HX155" s="244"/>
      <c r="HY155" s="244">
        <v>0</v>
      </c>
      <c r="HZ155" s="243">
        <f t="shared" ref="HZ155:HZ159" si="5824">SUM(HX155/12*$A$2)</f>
        <v>0</v>
      </c>
      <c r="IA155" s="243">
        <f t="shared" ref="IA155:IA159" si="5825">SUM(HY155/12*$A$2)</f>
        <v>0</v>
      </c>
      <c r="IB155" s="243">
        <f>VLOOKUP($B155,факт!$D$7:$HK$128,49,0)</f>
        <v>0</v>
      </c>
      <c r="IC155" s="243">
        <f>VLOOKUP($B155,факт!$D$7:$HK$128,50,0)</f>
        <v>0</v>
      </c>
      <c r="ID155" s="244"/>
      <c r="IE155" s="244"/>
      <c r="IF155" s="243">
        <f t="shared" ref="IF155:IF159" si="5826">SUM(IB155-HZ155)</f>
        <v>0</v>
      </c>
      <c r="IG155" s="243">
        <f t="shared" ref="IG155:IG159" si="5827">SUM(IC155-IA155)</f>
        <v>0</v>
      </c>
      <c r="IH155" s="244"/>
      <c r="II155" s="244">
        <v>0</v>
      </c>
      <c r="IJ155" s="243">
        <f t="shared" ref="IJ155:IJ159" si="5828">SUM(IH155/12*$A$2)</f>
        <v>0</v>
      </c>
      <c r="IK155" s="243">
        <f t="shared" ref="IK155:IK159" si="5829">SUM(II155/12*$A$2)</f>
        <v>0</v>
      </c>
      <c r="IL155" s="243">
        <f>VLOOKUP($B155,факт!$D$7:$HK$128,85,0)</f>
        <v>0</v>
      </c>
      <c r="IM155" s="243">
        <f>VLOOKUP($B155,факт!$D$7:$HK$128,86,0)</f>
        <v>0</v>
      </c>
      <c r="IN155" s="244"/>
      <c r="IO155" s="244"/>
      <c r="IP155" s="243">
        <f t="shared" ref="IP155:IP159" si="5830">SUM(IL155-IJ155)</f>
        <v>0</v>
      </c>
      <c r="IQ155" s="243">
        <f t="shared" ref="IQ155:IQ159" si="5831">SUM(IM155-IK155)</f>
        <v>0</v>
      </c>
      <c r="IR155" s="244"/>
      <c r="IS155" s="244">
        <v>0</v>
      </c>
      <c r="IT155" s="244"/>
      <c r="IU155" s="244"/>
      <c r="IV155" s="243">
        <f t="shared" ref="IV155:IV159" si="5832">SUM(IT155/12*$A$2)</f>
        <v>0</v>
      </c>
      <c r="IW155" s="243">
        <f t="shared" ref="IW155:IW159" si="5833">SUM(IU155/12*$A$2)</f>
        <v>0</v>
      </c>
      <c r="IX155" s="243">
        <f>VLOOKUP($B155,факт!$D$7:$HK$128,55,0)</f>
        <v>0</v>
      </c>
      <c r="IY155" s="243">
        <f>VLOOKUP($B155,факт!$D$7:$HK$128,56,0)</f>
        <v>0</v>
      </c>
      <c r="IZ155" s="243">
        <f t="shared" ref="IZ155:IZ159" si="5834">SUM(IV155-IT155)</f>
        <v>0</v>
      </c>
      <c r="JA155" s="243">
        <f t="shared" ref="JA155:JA159" si="5835">SUM(IW155-IU155)</f>
        <v>0</v>
      </c>
      <c r="JB155" s="242"/>
      <c r="JC155" s="243">
        <f>SUM(JB155*$D155*$F155*$G155*$I155*JC$9)</f>
        <v>0</v>
      </c>
      <c r="JD155" s="243">
        <f t="shared" ref="JD155:JD159" si="5836">SUM(JB155/12*$A$2)</f>
        <v>0</v>
      </c>
      <c r="JE155" s="243">
        <f t="shared" ref="JE155:JE159" si="5837">SUM(JC155/12*$A$2)</f>
        <v>0</v>
      </c>
      <c r="JF155" s="243">
        <f>VLOOKUP($B155,факт!$D$7:$HK$128,61,0)</f>
        <v>0</v>
      </c>
      <c r="JG155" s="243">
        <f>VLOOKUP($B155,факт!$D$7:$HK$128,62,0)</f>
        <v>0</v>
      </c>
      <c r="JH155" s="243">
        <f>VLOOKUP($B155,факт!$D$7:$HK$128,59,0)</f>
        <v>0</v>
      </c>
      <c r="JI155" s="243">
        <f>VLOOKUP($B155,факт!$D$7:$HK$128,60,0)</f>
        <v>0</v>
      </c>
      <c r="JJ155" s="243">
        <f t="shared" ref="JJ155:JJ159" si="5838">SUM(JF155-JD155)</f>
        <v>0</v>
      </c>
      <c r="JK155" s="243">
        <f t="shared" ref="JK155:JK159" si="5839">SUM(JG155-JE155)</f>
        <v>0</v>
      </c>
      <c r="JL155" s="242"/>
      <c r="JM155" s="243">
        <f>SUM(JL155*$D155*$F155*$G155*$H155*JM$9)</f>
        <v>0</v>
      </c>
      <c r="JN155" s="243">
        <f t="shared" ref="JN155:JN159" si="5840">SUM(JL155/12*$A$2)</f>
        <v>0</v>
      </c>
      <c r="JO155" s="243">
        <f t="shared" ref="JO155:JO159" si="5841">SUM(JM155/12*$A$2)</f>
        <v>0</v>
      </c>
      <c r="JP155" s="243">
        <f>VLOOKUP($B155,факт!$D$7:$HK$128,213,0)</f>
        <v>0</v>
      </c>
      <c r="JQ155" s="243">
        <f>VLOOKUP($B155,факт!$D$7:$HK$128,214,0)</f>
        <v>0</v>
      </c>
      <c r="JR155" s="244"/>
      <c r="JS155" s="244"/>
      <c r="JT155" s="243">
        <f t="shared" ref="JT155:JT159" si="5842">SUM(JP155-JN155)</f>
        <v>0</v>
      </c>
      <c r="JU155" s="243">
        <f t="shared" ref="JU155:JU159" si="5843">SUM(JQ155-JO155)</f>
        <v>0</v>
      </c>
      <c r="JV155" s="242"/>
      <c r="JW155" s="243">
        <f>SUM(JV155*$D155*$F155*$G155*$I155*JW$9)</f>
        <v>0</v>
      </c>
      <c r="JX155" s="243">
        <f t="shared" ref="JX155:JX159" si="5844">SUM(JV155/12*$A$2)</f>
        <v>0</v>
      </c>
      <c r="JY155" s="243">
        <f t="shared" ref="JY155:JY159" si="5845">SUM(JW155/12*$A$2)</f>
        <v>0</v>
      </c>
      <c r="JZ155" s="243">
        <f>VLOOKUP($B155,факт!$D$7:$HK$128,211,0)</f>
        <v>0</v>
      </c>
      <c r="KA155" s="243">
        <f>VLOOKUP($B155,факт!$D$7:$HK$128,212,0)</f>
        <v>0</v>
      </c>
      <c r="KB155" s="243">
        <f>VLOOKUP($B155,факт!$D$7:$HK$128,209,0)</f>
        <v>0</v>
      </c>
      <c r="KC155" s="243">
        <f>VLOOKUP($B155,факт!$D$7:$HK$128,210,0)</f>
        <v>0</v>
      </c>
      <c r="KD155" s="243">
        <f t="shared" ref="KD155:KD159" si="5846">SUM(JZ155-JX155)</f>
        <v>0</v>
      </c>
      <c r="KE155" s="243">
        <f t="shared" ref="KE155:KE159" si="5847">SUM(KA155-JY155)</f>
        <v>0</v>
      </c>
      <c r="KF155" s="242"/>
      <c r="KG155" s="243">
        <f>SUM(KF155*$D155*$F155*$G155*$H155*KG$9)</f>
        <v>0</v>
      </c>
      <c r="KH155" s="243">
        <f t="shared" ref="KH155:KH159" si="5848">SUM(KF155/12*$A$2)</f>
        <v>0</v>
      </c>
      <c r="KI155" s="243">
        <f t="shared" ref="KI155:KI159" si="5849">SUM(KG155/12*$A$2)</f>
        <v>0</v>
      </c>
      <c r="KJ155" s="243">
        <f>VLOOKUP($B155,факт!$D$7:$HK$128,161,0)</f>
        <v>0</v>
      </c>
      <c r="KK155" s="243">
        <f>VLOOKUP($B155,факт!$D$7:$HK$128,162,0)</f>
        <v>0</v>
      </c>
      <c r="KL155" s="243">
        <f>VLOOKUP($B155,факт!$D$7:$HK$128,159,0)</f>
        <v>0</v>
      </c>
      <c r="KM155" s="243">
        <f>VLOOKUP($B155,факт!$D$7:$HK$128,160,0)</f>
        <v>0</v>
      </c>
      <c r="KN155" s="243">
        <f t="shared" ref="KN155:KN159" si="5850">SUM(KJ155-KH155)</f>
        <v>0</v>
      </c>
      <c r="KO155" s="243">
        <f t="shared" ref="KO155:KO159" si="5851">SUM(KK155-KI155)</f>
        <v>0</v>
      </c>
      <c r="KP155" s="242"/>
      <c r="KQ155" s="243">
        <f>SUM(KP155*$D155*$F155*$G155*$H155*KQ$9)</f>
        <v>0</v>
      </c>
      <c r="KR155" s="243">
        <f t="shared" ref="KR155:KR159" si="5852">SUM(KP155/12*$A$2)</f>
        <v>0</v>
      </c>
      <c r="KS155" s="243">
        <f t="shared" ref="KS155:KS159" si="5853">SUM(KQ155/12*$A$2)</f>
        <v>0</v>
      </c>
      <c r="KT155" s="244"/>
      <c r="KU155" s="244"/>
      <c r="KV155" s="244"/>
      <c r="KW155" s="244"/>
      <c r="KX155" s="243">
        <f t="shared" ref="KX155:KX159" si="5854">SUM(KT155-KR155)</f>
        <v>0</v>
      </c>
      <c r="KY155" s="243">
        <f t="shared" ref="KY155:KY159" si="5855">SUM(KU155-KS155)</f>
        <v>0</v>
      </c>
      <c r="KZ155" s="242"/>
      <c r="LA155" s="243">
        <f>SUM(KZ155*$D155*$F155*$G155*$I155*LA$9)</f>
        <v>0</v>
      </c>
      <c r="LB155" s="243">
        <f t="shared" ref="LB155:LB159" si="5856">SUM(KZ155/12*$A$2)</f>
        <v>0</v>
      </c>
      <c r="LC155" s="243">
        <f t="shared" ref="LC155:LC159" si="5857">SUM(LA155/12*$A$2)</f>
        <v>0</v>
      </c>
      <c r="LD155" s="243">
        <f>VLOOKUP($B155,факт!$D$7:$HK$128,89,0)</f>
        <v>0</v>
      </c>
      <c r="LE155" s="243">
        <f>VLOOKUP($B155,факт!$D$7:$HK$128,90,0)</f>
        <v>0</v>
      </c>
      <c r="LF155" s="243">
        <f>VLOOKUP($B155,факт!$D$7:$HK$128,87,0)</f>
        <v>0</v>
      </c>
      <c r="LG155" s="243">
        <f>VLOOKUP($B155,факт!$D$7:$HK$128,88,0)</f>
        <v>0</v>
      </c>
      <c r="LH155" s="243">
        <f t="shared" ref="LH155:LH159" si="5858">SUM(LD155-LB155)</f>
        <v>0</v>
      </c>
      <c r="LI155" s="243">
        <f t="shared" ref="LI155:LI159" si="5859">SUM(LE155-LC155)</f>
        <v>0</v>
      </c>
      <c r="LJ155" s="242"/>
      <c r="LK155" s="243">
        <f>SUM(LJ155*$D155*$F155*$G155*$I155*LK$9)</f>
        <v>0</v>
      </c>
      <c r="LL155" s="243">
        <f t="shared" ref="LL155:LL159" si="5860">SUM(LJ155/12*$A$2)</f>
        <v>0</v>
      </c>
      <c r="LM155" s="243">
        <f t="shared" ref="LM155:LM159" si="5861">SUM(LK155/12*$A$2)</f>
        <v>0</v>
      </c>
      <c r="LN155" s="243">
        <f>VLOOKUP($B155,факт!$D$7:$HK$128,69,0)</f>
        <v>0</v>
      </c>
      <c r="LO155" s="243">
        <f>VLOOKUP($B155,факт!$D$7:$HK$128,70,0)</f>
        <v>0</v>
      </c>
      <c r="LP155" s="244"/>
      <c r="LQ155" s="244"/>
      <c r="LR155" s="243">
        <f t="shared" ref="LR155:LR159" si="5862">SUM(LN155-LL155)</f>
        <v>0</v>
      </c>
      <c r="LS155" s="243">
        <f t="shared" ref="LS155:LS159" si="5863">SUM(LO155-LM155)</f>
        <v>0</v>
      </c>
      <c r="LT155" s="242"/>
      <c r="LU155" s="243">
        <f>SUM(LT155*$D155*$F155*$G155*$I155*LU$9)</f>
        <v>0</v>
      </c>
      <c r="LV155" s="243">
        <f t="shared" ref="LV155:LV159" si="5864">SUM(LT155/12*$A$2)</f>
        <v>0</v>
      </c>
      <c r="LW155" s="243">
        <f t="shared" ref="LW155:LW159" si="5865">SUM(LU155/12*$A$2)</f>
        <v>0</v>
      </c>
      <c r="LX155" s="243">
        <f>VLOOKUP($B155,факт!$D$7:$HK$128,83,0)</f>
        <v>0</v>
      </c>
      <c r="LY155" s="243">
        <f>VLOOKUP($B155,факт!$D$7:$HK$128,84,0)</f>
        <v>0</v>
      </c>
      <c r="LZ155" s="244"/>
      <c r="MA155" s="244"/>
      <c r="MB155" s="243">
        <f t="shared" ref="MB155:MB159" si="5866">SUM(LX155-LV155)</f>
        <v>0</v>
      </c>
      <c r="MC155" s="243">
        <f t="shared" ref="MC155:MC159" si="5867">SUM(LY155-LW155)</f>
        <v>0</v>
      </c>
      <c r="MD155" s="242"/>
      <c r="ME155" s="243">
        <f>SUM(MD155*$D155*$F155*$G155*$I155*ME$9)</f>
        <v>0</v>
      </c>
      <c r="MF155" s="243">
        <f t="shared" ref="MF155:MF159" si="5868">SUM(MD155/12*$A$2)</f>
        <v>0</v>
      </c>
      <c r="MG155" s="243">
        <f t="shared" ref="MG155:MG159" si="5869">SUM(ME155/12*$A$2)</f>
        <v>0</v>
      </c>
      <c r="MH155" s="243">
        <f>VLOOKUP($B155,факт!$D$7:$HK$128,73,0)</f>
        <v>0</v>
      </c>
      <c r="MI155" s="243">
        <f>VLOOKUP($B155,факт!$D$7:$HK$128,74,0)</f>
        <v>0</v>
      </c>
      <c r="MJ155" s="243">
        <f>VLOOKUP($B155,факт!$D$7:$HK$128,71,0)</f>
        <v>0</v>
      </c>
      <c r="MK155" s="243">
        <f>VLOOKUP($B155,факт!$D$7:$HK$128,72,0)</f>
        <v>0</v>
      </c>
      <c r="ML155" s="243">
        <f t="shared" ref="ML155:ML159" si="5870">SUM(MH155-MF155)</f>
        <v>0</v>
      </c>
      <c r="MM155" s="243">
        <f t="shared" ref="MM155:MM159" si="5871">SUM(MI155-MG155)</f>
        <v>0</v>
      </c>
      <c r="MN155" s="242"/>
      <c r="MO155" s="243">
        <f>SUM(MN155*$D155*$F155*$G155*$I155*MO$9)</f>
        <v>0</v>
      </c>
      <c r="MP155" s="243">
        <f t="shared" ref="MP155:MP159" si="5872">SUM(MN155/12*$A$2)</f>
        <v>0</v>
      </c>
      <c r="MQ155" s="243">
        <f t="shared" ref="MQ155:MQ159" si="5873">SUM(MO155/12*$A$2)</f>
        <v>0</v>
      </c>
      <c r="MR155" s="243">
        <f>VLOOKUP($B155,факт!$D$7:$HK$128,53,0)</f>
        <v>0</v>
      </c>
      <c r="MS155" s="243">
        <f>VLOOKUP($B155,факт!$D$7:$HK$128,54,0)</f>
        <v>0</v>
      </c>
      <c r="MT155" s="243">
        <f>VLOOKUP($B155,факт!$D$7:$HK$128,51,0)</f>
        <v>0</v>
      </c>
      <c r="MU155" s="243">
        <f>VLOOKUP($B155,факт!$D$7:$HK$128,52,0)</f>
        <v>0</v>
      </c>
      <c r="MV155" s="243">
        <f t="shared" ref="MV155:MV159" si="5874">SUM(MR155-MP155)</f>
        <v>0</v>
      </c>
      <c r="MW155" s="243">
        <f t="shared" ref="MW155:MW159" si="5875">SUM(MS155-MQ155)</f>
        <v>0</v>
      </c>
      <c r="MX155" s="242"/>
      <c r="MY155" s="243">
        <f>SUM(MX155*$D155*$F155*$G155*$H155*MY$9)</f>
        <v>0</v>
      </c>
      <c r="MZ155" s="243">
        <f t="shared" ref="MZ155:MZ159" si="5876">SUM(MX155/12*$A$2)</f>
        <v>0</v>
      </c>
      <c r="NA155" s="243">
        <f t="shared" ref="NA155:NA159" si="5877">SUM(MY155/12*$A$2)</f>
        <v>0</v>
      </c>
      <c r="NB155" s="243">
        <f>VLOOKUP($B155,факт!$D$7:$HK$128,77,0)</f>
        <v>0</v>
      </c>
      <c r="NC155" s="243">
        <f>VLOOKUP($B155,факт!$D$7:$HK$128,78,0)</f>
        <v>0</v>
      </c>
      <c r="ND155" s="243">
        <f>VLOOKUP($B155,факт!$D$7:$HK$128,75,0)</f>
        <v>0</v>
      </c>
      <c r="NE155" s="243">
        <f>VLOOKUP($B155,факт!$D$7:$HK$128,76,0)</f>
        <v>0</v>
      </c>
      <c r="NF155" s="243">
        <f t="shared" ref="NF155:NF159" si="5878">SUM(NB155-MZ155)</f>
        <v>0</v>
      </c>
      <c r="NG155" s="243">
        <f t="shared" ref="NG155:NG159" si="5879">SUM(NC155-NA155)</f>
        <v>0</v>
      </c>
      <c r="NH155" s="242"/>
      <c r="NI155" s="243">
        <f>SUM(NH155*$D155*$F155*$G155*$H155*NI$9)</f>
        <v>0</v>
      </c>
      <c r="NJ155" s="243">
        <f t="shared" ref="NJ155:NJ159" si="5880">SUM(NH155/12*$A$2)</f>
        <v>0</v>
      </c>
      <c r="NK155" s="243">
        <f t="shared" ref="NK155:NK159" si="5881">SUM(NI155/12*$A$2)</f>
        <v>0</v>
      </c>
      <c r="NL155" s="243">
        <f>VLOOKUP($B155,факт!$D$7:$HK$128,95,0)</f>
        <v>0</v>
      </c>
      <c r="NM155" s="243">
        <f>VLOOKUP($B155,факт!$D$7:$HK$128,96,0)</f>
        <v>0</v>
      </c>
      <c r="NN155" s="243">
        <f>VLOOKUP($B155,факт!$D$7:$HK$128,93,0)</f>
        <v>0</v>
      </c>
      <c r="NO155" s="243">
        <f>VLOOKUP($B155,факт!$D$7:$HK$128,94,0)</f>
        <v>0</v>
      </c>
      <c r="NP155" s="243">
        <f t="shared" ref="NP155:NP159" si="5882">SUM(NL155-NJ155)</f>
        <v>0</v>
      </c>
      <c r="NQ155" s="243">
        <f t="shared" ref="NQ155:NQ159" si="5883">SUM(NM155-NK155)</f>
        <v>0</v>
      </c>
      <c r="NR155" s="242"/>
      <c r="NS155" s="243">
        <f>SUM(NR155*$D155*$F155*$G155*$H155*NS$9)</f>
        <v>0</v>
      </c>
      <c r="NT155" s="243">
        <f t="shared" ref="NT155:NT159" si="5884">SUM(NR155/12*$A$2)</f>
        <v>0</v>
      </c>
      <c r="NU155" s="243">
        <f t="shared" ref="NU155:NU159" si="5885">SUM(NS155/12*$A$2)</f>
        <v>0</v>
      </c>
      <c r="NV155" s="243">
        <f>VLOOKUP($B155,факт!$D$7:$HK$128,81,0)</f>
        <v>0</v>
      </c>
      <c r="NW155" s="243">
        <f>VLOOKUP($B155,факт!$D$7:$HK$128,82,0)</f>
        <v>0</v>
      </c>
      <c r="NX155" s="244"/>
      <c r="NY155" s="244"/>
      <c r="NZ155" s="243">
        <f t="shared" ref="NZ155:NZ159" si="5886">SUM(NV155-NT155)</f>
        <v>0</v>
      </c>
      <c r="OA155" s="243">
        <f t="shared" ref="OA155:OA159" si="5887">SUM(NW155-NU155)</f>
        <v>0</v>
      </c>
      <c r="OB155" s="242"/>
      <c r="OC155" s="243">
        <f>SUM(OB155*$D155*$F155*$G155*$I155*OC$9)</f>
        <v>0</v>
      </c>
      <c r="OD155" s="243">
        <f t="shared" ref="OD155:OD159" si="5888">SUM(OB155/12*$A$2)</f>
        <v>0</v>
      </c>
      <c r="OE155" s="243">
        <f t="shared" ref="OE155:OE159" si="5889">SUM(OC155/12*$A$2)</f>
        <v>0</v>
      </c>
      <c r="OF155" s="244"/>
      <c r="OG155" s="244"/>
      <c r="OH155" s="244"/>
      <c r="OI155" s="244"/>
      <c r="OJ155" s="243">
        <f t="shared" ref="OJ155:OJ159" si="5890">SUM(OF155-OD155)</f>
        <v>0</v>
      </c>
      <c r="OK155" s="243">
        <f t="shared" ref="OK155:OK159" si="5891">SUM(OG155-OE155)</f>
        <v>0</v>
      </c>
      <c r="OL155" s="242"/>
      <c r="OM155" s="243">
        <f>SUM(OL155*$D155*$F155*$G155*$I155*OM$9)</f>
        <v>0</v>
      </c>
      <c r="ON155" s="243">
        <f t="shared" ref="ON155:ON159" si="5892">SUM(OL155/12*$A$2)</f>
        <v>0</v>
      </c>
      <c r="OO155" s="243">
        <f t="shared" ref="OO155:OO159" si="5893">SUM(OM155/12*$A$2)</f>
        <v>0</v>
      </c>
      <c r="OP155" s="243">
        <f>VLOOKUP($B155,факт!$D$7:$HK$128,47,0)</f>
        <v>0</v>
      </c>
      <c r="OQ155" s="243">
        <f>VLOOKUP($B155,факт!$D$7:$HK$128,48,0)</f>
        <v>0</v>
      </c>
      <c r="OR155" s="244"/>
      <c r="OS155" s="244"/>
      <c r="OT155" s="243">
        <f t="shared" ref="OT155:OT159" si="5894">SUM(OP155-ON155)</f>
        <v>0</v>
      </c>
      <c r="OU155" s="243">
        <f t="shared" ref="OU155:OU159" si="5895">SUM(OQ155-OO155)</f>
        <v>0</v>
      </c>
      <c r="OV155" s="246"/>
      <c r="OW155" s="243">
        <f>SUM(OV155*$D155*$F155*$G155*$K155*OW$9)</f>
        <v>0</v>
      </c>
      <c r="OX155" s="243">
        <f t="shared" ref="OX155:OX159" si="5896">SUM(OV155/12*$A$2)</f>
        <v>0</v>
      </c>
      <c r="OY155" s="243">
        <f t="shared" ref="OY155:OY159" si="5897">SUM(OW155/12*$A$2)</f>
        <v>0</v>
      </c>
      <c r="OZ155" s="244"/>
      <c r="PA155" s="244"/>
      <c r="PB155" s="244"/>
      <c r="PC155" s="244"/>
      <c r="PD155" s="243">
        <f t="shared" ref="PD155:PD159" si="5898">SUM(OZ155-OX155)</f>
        <v>0</v>
      </c>
      <c r="PE155" s="243">
        <f t="shared" ref="PE155:PE159" si="5899">SUM(PA155-OY155)</f>
        <v>0</v>
      </c>
      <c r="PF155" s="242"/>
      <c r="PG155" s="243">
        <f>SUM(PF155*$D155*$F155*$G155*$J155*PG$9)</f>
        <v>0</v>
      </c>
      <c r="PH155" s="243">
        <f t="shared" ref="PH155:PH159" si="5900">SUM(PF155/12*$A$2)</f>
        <v>0</v>
      </c>
      <c r="PI155" s="243">
        <f t="shared" ref="PI155:PI159" si="5901">SUM(PG155/12*$A$2)</f>
        <v>0</v>
      </c>
      <c r="PJ155" s="243">
        <f>VLOOKUP($B155,факт!$D$7:$HK$128,45,0)</f>
        <v>0</v>
      </c>
      <c r="PK155" s="243">
        <f>VLOOKUP($B155,факт!$D$7:$HK$128,46,0)</f>
        <v>0</v>
      </c>
      <c r="PL155" s="244"/>
      <c r="PM155" s="244"/>
      <c r="PN155" s="243">
        <f t="shared" ref="PN155:PN159" si="5902">SUM(PJ155-PH155)</f>
        <v>0</v>
      </c>
      <c r="PO155" s="243">
        <f t="shared" ref="PO155:PO159" si="5903">SUM(PK155-PI155)</f>
        <v>0</v>
      </c>
      <c r="PP155" s="243"/>
      <c r="PQ155" s="243"/>
      <c r="PR155" s="243">
        <f t="shared" ref="PR155:PR159" si="5904">SUM(PP155/12*$A$2)</f>
        <v>0</v>
      </c>
      <c r="PS155" s="243">
        <f t="shared" ref="PS155:PS159" si="5905">SUM(PQ155/12*$A$2)</f>
        <v>0</v>
      </c>
      <c r="PT155" s="244"/>
      <c r="PU155" s="244"/>
      <c r="PV155" s="244"/>
      <c r="PW155" s="244"/>
      <c r="PX155" s="243">
        <f t="shared" ref="PX155:PX159" si="5906">SUM(PT155-PR155)</f>
        <v>0</v>
      </c>
      <c r="PY155" s="243">
        <f t="shared" ref="PY155:PY159" si="5907">SUM(PU155-PS155)</f>
        <v>0</v>
      </c>
      <c r="PZ155" s="243"/>
      <c r="QA155" s="243"/>
      <c r="QB155" s="243">
        <f t="shared" ref="QB155:QB159" si="5908">SUM(PZ155/12*$A$2)</f>
        <v>0</v>
      </c>
      <c r="QC155" s="243">
        <f t="shared" ref="QC155:QC159" si="5909">SUM(QA155/12*$A$2)</f>
        <v>0</v>
      </c>
      <c r="QD155" s="244"/>
      <c r="QE155" s="244"/>
      <c r="QF155" s="244"/>
      <c r="QG155" s="244"/>
      <c r="QH155" s="243">
        <f t="shared" ref="QH155:QH159" si="5910">SUM(QD155-QB155)</f>
        <v>0</v>
      </c>
      <c r="QI155" s="243">
        <f t="shared" ref="QI155:QI159" si="5911">SUM(QE155-QC155)</f>
        <v>0</v>
      </c>
      <c r="QJ155" s="247">
        <f t="shared" ref="QJ155:QJ159" si="5912">SUM(CN155,AF155,AP155,CD155,L155,AZ155,V155,KP155,MX155,NR155,NH155,CX155,GT155,HD155,HN155,HX155,IH155,IR155,DH155,KF155,DR155,BJ155,OL155,OB155,JB155,LJ155,MD155,KZ155,LT155,EB155,EL155,EV155,FF155,FP155,GJ155,FZ155,JV155,PF155,OV155,MN155,BT155,JL155,PP155,PZ155)</f>
        <v>0</v>
      </c>
      <c r="QK155" s="247">
        <f t="shared" ref="QK155:QK159" si="5913">SUM(CO155,AG155,AQ155,CE155,M155,BA155,W155,KQ155,MY155,NS155,NI155,CY155,GU155,HE155,HO155,HY155,II155,IS155,DI155,KG155,DS155,BK155,OM155,OC155,JC155,LK155,ME155,LA155,LU155,EC155,EM155,EW155,FG155,FQ155,GK155,GA155,JW155,PG155,OW155,MO155,BU155,JM155,PQ155,QA155)</f>
        <v>0</v>
      </c>
      <c r="QL155" s="247">
        <f t="shared" ref="QL155:QL159" si="5914">SUM(CP155,AH155,AR155,CF155,N155,BB155,X155,KR155,MZ155,NT155,NJ155,CZ155,GV155,HF155,HP155,HZ155,IJ155,IT155,DJ155,KH155,DT155,BL155,ON155,OD155,JD155,LL155,MF155,LB155,LV155,ED155,EN155,EX155,FH155,FR155,GL155,GB155,JX155,PH155,OX155,MP155,BV155,JN155,PR155,QB155)</f>
        <v>0</v>
      </c>
      <c r="QM155" s="247">
        <f t="shared" ref="QM155:QM159" si="5915">SUM(CQ155,AI155,AS155,CG155,O155,BC155,Y155,KS155,NA155,NU155,NK155,DA155,GW155,HG155,HQ155,IA155,IK155,IU155,DK155,KI155,DU155,BM155,OO155,OE155,JE155,LM155,MG155,LC155,LW155,EE155,EO155,EY155,FI155,FS155,GM155,GC155,JY155,PI155,OY155,MQ155,BW155,JO155,PS155,QC155)</f>
        <v>0</v>
      </c>
      <c r="QN155" s="247">
        <f t="shared" ref="QN155:QN159" si="5916">SUM(CR155,AJ155,AT155,CH155,P155,BD155,Z155,KT155,NB155,NV155,NL155,DB155,GX155,HH155,HR155,IB155,IL155,IV155,DL155,KJ155,DV155,BN155,OP155,OF155,JF155,LN155,MH155,LD155,LX155,EF155,EP155,EZ155,FJ155,FT155,GN155,GD155,JZ155,PJ155,OZ155,MR155,BX155,JP155,PT155,QD155)</f>
        <v>0</v>
      </c>
      <c r="QO155" s="247">
        <f t="shared" ref="QO155:QO159" si="5917">SUM(CS155,AK155,AU155,CI155,Q155,BE155,AA155,KU155,NC155,NW155,NM155,DC155,GY155,HI155,HS155,IC155,IM155,IW155,DM155,KK155,DW155,BO155,OQ155,OG155,JG155,LO155,MI155,LE155,LY155,EG155,EQ155,FA155,FK155,FU155,GO155,GE155,KA155,PK155,PA155,MS155,BY155,JQ155,PU155,QE155)</f>
        <v>0</v>
      </c>
      <c r="QP155" s="247">
        <f t="shared" ref="QP155:QP159" si="5918">SUM(CT155,AL155,AV155,CJ155,R155,BF155,AB155,KV155,ND155,NX155,NN155,DD155,GZ155,HJ155,HT155,ID155,IN155,IX155,DN155,KL155,DX155,BP155,OR155,OH155,JH155,LP155,MJ155,LF155,LZ155,EH155,ER155,FB155,FL155,FV155,GP155,GF155,KB155,PL155,PB155,MT155,BZ155,JR155,PV155,QF155)</f>
        <v>0</v>
      </c>
      <c r="QQ155" s="247">
        <f t="shared" ref="QQ155:QQ159" si="5919">SUM(CU155,AM155,AW155,CK155,S155,BG155,AC155,KW155,NE155,NY155,NO155,DE155,HA155,HK155,HU155,IE155,IO155,IY155,DO155,KM155,DY155,BQ155,OS155,OI155,JI155,LQ155,MK155,LG155,MA155,EI155,ES155,FC155,FM155,FW155,GQ155,GG155,KC155,PM155,PC155,MU155,CA155,JS155,PW155,QG155)</f>
        <v>0</v>
      </c>
      <c r="QR155" s="243">
        <f t="shared" ref="QR155:QR159" si="5920">SUM(QN155-QL155)</f>
        <v>0</v>
      </c>
      <c r="QS155" s="243">
        <f t="shared" ref="QS155:QS159" si="5921">SUM(QO155-QM155)</f>
        <v>0</v>
      </c>
    </row>
    <row r="156" spans="1:461" s="199" customFormat="1" ht="27.75" customHeight="1" x14ac:dyDescent="0.25">
      <c r="A156" s="221"/>
      <c r="B156" s="221">
        <v>109</v>
      </c>
      <c r="C156" s="237" t="s">
        <v>55</v>
      </c>
      <c r="D156" s="238">
        <f>D153</f>
        <v>9860</v>
      </c>
      <c r="E156" s="238">
        <v>10127</v>
      </c>
      <c r="F156" s="239">
        <v>0.56000000000000005</v>
      </c>
      <c r="G156" s="240">
        <v>1</v>
      </c>
      <c r="H156" s="238">
        <v>1.4</v>
      </c>
      <c r="I156" s="238">
        <v>1.68</v>
      </c>
      <c r="J156" s="238">
        <v>2.23</v>
      </c>
      <c r="K156" s="241">
        <v>2.57</v>
      </c>
      <c r="L156" s="242">
        <v>0</v>
      </c>
      <c r="M156" s="243">
        <f t="shared" si="5190"/>
        <v>0</v>
      </c>
      <c r="N156" s="243">
        <f t="shared" si="5738"/>
        <v>0</v>
      </c>
      <c r="O156" s="243">
        <f t="shared" si="5739"/>
        <v>0</v>
      </c>
      <c r="P156" s="243">
        <f>VLOOKUP($B156,факт!$D$7:$HK$127,21,0)</f>
        <v>0</v>
      </c>
      <c r="Q156" s="243">
        <f>VLOOKUP($B156,факт!$D$7:$HK$127,22,0)</f>
        <v>0</v>
      </c>
      <c r="R156" s="243">
        <f>VLOOKUP($B156,факт!$D$7:$HK$127,19,0)</f>
        <v>0</v>
      </c>
      <c r="S156" s="243">
        <f>VLOOKUP($B156,факт!$D$7:$HK$127,20,0)</f>
        <v>0</v>
      </c>
      <c r="T156" s="243">
        <f t="shared" si="5191"/>
        <v>0</v>
      </c>
      <c r="U156" s="243">
        <f t="shared" si="5192"/>
        <v>0</v>
      </c>
      <c r="V156" s="242">
        <v>0</v>
      </c>
      <c r="W156" s="243">
        <f t="shared" si="5193"/>
        <v>0</v>
      </c>
      <c r="X156" s="243">
        <f t="shared" si="5740"/>
        <v>0</v>
      </c>
      <c r="Y156" s="243">
        <f t="shared" si="5741"/>
        <v>0</v>
      </c>
      <c r="Z156" s="243">
        <f>VLOOKUP($B156,факт!$D$7:$HK$128,29,0)</f>
        <v>0</v>
      </c>
      <c r="AA156" s="243">
        <f>VLOOKUP($B156,факт!$D$7:$HK$128,30,0)</f>
        <v>0</v>
      </c>
      <c r="AB156" s="243">
        <f>VLOOKUP($B156,факт!$D$7:$HK$128,27,0)</f>
        <v>0</v>
      </c>
      <c r="AC156" s="243">
        <f>VLOOKUP($B156,факт!$D$7:$HK$128,28,0)</f>
        <v>0</v>
      </c>
      <c r="AD156" s="243">
        <f t="shared" si="5742"/>
        <v>0</v>
      </c>
      <c r="AE156" s="243">
        <f t="shared" si="5743"/>
        <v>0</v>
      </c>
      <c r="AF156" s="245"/>
      <c r="AG156" s="243">
        <f>SUM(AF156*$D156*$F156*$G156*$H156*AG$9)</f>
        <v>0</v>
      </c>
      <c r="AH156" s="243">
        <f t="shared" si="5744"/>
        <v>0</v>
      </c>
      <c r="AI156" s="243">
        <f t="shared" si="5745"/>
        <v>0</v>
      </c>
      <c r="AJ156" s="243">
        <f>VLOOKUP($B156,факт!$D$7:$HK$128,43,0)</f>
        <v>0</v>
      </c>
      <c r="AK156" s="243">
        <f>VLOOKUP($B156,факт!$D$7:$HK$128,44,0)</f>
        <v>0</v>
      </c>
      <c r="AL156" s="243">
        <f>VLOOKUP($B156,факт!$D$7:$HK$128,41,0)</f>
        <v>0</v>
      </c>
      <c r="AM156" s="243">
        <f>VLOOKUP($B156,факт!$D$7:$HK$128,42,0)</f>
        <v>0</v>
      </c>
      <c r="AN156" s="243">
        <f t="shared" si="5746"/>
        <v>0</v>
      </c>
      <c r="AO156" s="243">
        <f t="shared" si="5747"/>
        <v>0</v>
      </c>
      <c r="AP156" s="242"/>
      <c r="AQ156" s="243">
        <f t="shared" si="5195"/>
        <v>0</v>
      </c>
      <c r="AR156" s="243">
        <f t="shared" si="5748"/>
        <v>0</v>
      </c>
      <c r="AS156" s="243">
        <f t="shared" si="5749"/>
        <v>0</v>
      </c>
      <c r="AT156" s="243">
        <f>VLOOKUP($B156,факт!$D$7:$HK$128,9,0)</f>
        <v>0</v>
      </c>
      <c r="AU156" s="243">
        <f>VLOOKUP($B156,факт!$D$7:$HK$128,10,0)</f>
        <v>0</v>
      </c>
      <c r="AV156" s="243">
        <f>VLOOKUP($B156,факт!$D$7:$HK$128,7,0)</f>
        <v>0</v>
      </c>
      <c r="AW156" s="243">
        <f>VLOOKUP($B156,факт!$D$7:$HK$128,8,0)</f>
        <v>0</v>
      </c>
      <c r="AX156" s="243">
        <f t="shared" si="5750"/>
        <v>0</v>
      </c>
      <c r="AY156" s="243">
        <f t="shared" si="5751"/>
        <v>0</v>
      </c>
      <c r="AZ156" s="242">
        <v>0</v>
      </c>
      <c r="BA156" s="243">
        <f t="shared" si="5196"/>
        <v>0</v>
      </c>
      <c r="BB156" s="243">
        <f t="shared" si="5752"/>
        <v>0</v>
      </c>
      <c r="BC156" s="243">
        <f t="shared" si="5753"/>
        <v>0</v>
      </c>
      <c r="BD156" s="243">
        <f>VLOOKUP($B156,факт!$D$7:$HK$128,23,0)</f>
        <v>0</v>
      </c>
      <c r="BE156" s="243">
        <f>VLOOKUP($B156,факт!$D$7:$HK$128,24,0)</f>
        <v>0</v>
      </c>
      <c r="BF156" s="243"/>
      <c r="BG156" s="243"/>
      <c r="BH156" s="243">
        <f t="shared" si="5754"/>
        <v>0</v>
      </c>
      <c r="BI156" s="243">
        <f t="shared" si="5755"/>
        <v>0</v>
      </c>
      <c r="BJ156" s="242">
        <v>0</v>
      </c>
      <c r="BK156" s="243">
        <f t="shared" si="5197"/>
        <v>0</v>
      </c>
      <c r="BL156" s="243">
        <f t="shared" si="5756"/>
        <v>0</v>
      </c>
      <c r="BM156" s="243">
        <f t="shared" si="5757"/>
        <v>0</v>
      </c>
      <c r="BN156" s="243">
        <f>VLOOKUP($B156,факт!$D$7:$HK$128,199,0)</f>
        <v>0</v>
      </c>
      <c r="BO156" s="243">
        <f>VLOOKUP($B156,факт!$D$7:$HK$128,200,0)</f>
        <v>0</v>
      </c>
      <c r="BP156" s="243">
        <f>VLOOKUP($B156,факт!$D$7:$HK$128,197,0)</f>
        <v>0</v>
      </c>
      <c r="BQ156" s="243">
        <f>VLOOKUP($B156,факт!$D$7:$HK$128,198,0)</f>
        <v>0</v>
      </c>
      <c r="BR156" s="243">
        <f t="shared" si="5758"/>
        <v>0</v>
      </c>
      <c r="BS156" s="243">
        <f t="shared" si="5759"/>
        <v>0</v>
      </c>
      <c r="BT156" s="243"/>
      <c r="BU156" s="243">
        <f t="shared" si="5198"/>
        <v>0</v>
      </c>
      <c r="BV156" s="243">
        <f t="shared" si="5760"/>
        <v>0</v>
      </c>
      <c r="BW156" s="243">
        <f t="shared" si="5761"/>
        <v>0</v>
      </c>
      <c r="BX156" s="243">
        <f>VLOOKUP($B156,факт!$D$7:$HK$128,25,0)</f>
        <v>0</v>
      </c>
      <c r="BY156" s="243">
        <f>VLOOKUP($B156,факт!$D$7:$HK$128,26,0)</f>
        <v>0</v>
      </c>
      <c r="BZ156" s="244"/>
      <c r="CA156" s="244"/>
      <c r="CB156" s="243">
        <f t="shared" si="5762"/>
        <v>0</v>
      </c>
      <c r="CC156" s="243">
        <f t="shared" si="5763"/>
        <v>0</v>
      </c>
      <c r="CD156" s="242"/>
      <c r="CE156" s="243">
        <f>SUM(CD156*$D156*$F156*$G156*$H156*CE$9)</f>
        <v>0</v>
      </c>
      <c r="CF156" s="243">
        <f t="shared" si="5764"/>
        <v>0</v>
      </c>
      <c r="CG156" s="243">
        <f t="shared" si="5765"/>
        <v>0</v>
      </c>
      <c r="CH156" s="243">
        <f>VLOOKUP($B156,факт!$D$7:$HK$128,13,0)</f>
        <v>0</v>
      </c>
      <c r="CI156" s="243">
        <f>VLOOKUP($B156,факт!$D$7:$HK$128,14,0)</f>
        <v>0</v>
      </c>
      <c r="CJ156" s="243">
        <f>VLOOKUP($B156,факт!$D$7:$HK$128,11,0)</f>
        <v>0</v>
      </c>
      <c r="CK156" s="243">
        <f>VLOOKUP($B156,факт!$D$7:$HK$128,12,0)</f>
        <v>0</v>
      </c>
      <c r="CL156" s="243">
        <f t="shared" si="5766"/>
        <v>0</v>
      </c>
      <c r="CM156" s="243">
        <f t="shared" si="5767"/>
        <v>0</v>
      </c>
      <c r="CN156" s="245"/>
      <c r="CO156" s="243">
        <f t="shared" si="5199"/>
        <v>0</v>
      </c>
      <c r="CP156" s="243">
        <f t="shared" si="5768"/>
        <v>0</v>
      </c>
      <c r="CQ156" s="243">
        <f t="shared" si="5769"/>
        <v>0</v>
      </c>
      <c r="CR156" s="243">
        <f>VLOOKUP($B156,факт!$D$7:$HK$128,37,0)</f>
        <v>0</v>
      </c>
      <c r="CS156" s="243">
        <f>VLOOKUP($B156,факт!$D$7:$HK$128,38,0)</f>
        <v>0</v>
      </c>
      <c r="CT156" s="243">
        <f>VLOOKUP($B156,факт!$D$7:$HK$128,35,0)</f>
        <v>0</v>
      </c>
      <c r="CU156" s="243">
        <f>VLOOKUP($B156,факт!$D$7:$HK$128,36,0)</f>
        <v>0</v>
      </c>
      <c r="CV156" s="243">
        <f t="shared" si="5770"/>
        <v>0</v>
      </c>
      <c r="CW156" s="243">
        <f t="shared" si="5771"/>
        <v>0</v>
      </c>
      <c r="CX156" s="242">
        <v>0</v>
      </c>
      <c r="CY156" s="243">
        <f t="shared" si="5200"/>
        <v>0</v>
      </c>
      <c r="CZ156" s="243">
        <f t="shared" si="5772"/>
        <v>0</v>
      </c>
      <c r="DA156" s="243">
        <f t="shared" si="5773"/>
        <v>0</v>
      </c>
      <c r="DB156" s="243">
        <f>VLOOKUP($B156,факт!$D$7:$HK$128,121,0)</f>
        <v>0</v>
      </c>
      <c r="DC156" s="243">
        <f>VLOOKUP($B156,факт!$D$7:$HK$128,122,0)</f>
        <v>0</v>
      </c>
      <c r="DD156" s="243">
        <f>VLOOKUP($B156,факт!$D$7:$HK$128,119,0)</f>
        <v>0</v>
      </c>
      <c r="DE156" s="243">
        <f>VLOOKUP($B156,факт!$D$7:$HK$128,120,0)</f>
        <v>0</v>
      </c>
      <c r="DF156" s="243">
        <f t="shared" si="5774"/>
        <v>0</v>
      </c>
      <c r="DG156" s="243">
        <f t="shared" si="5775"/>
        <v>0</v>
      </c>
      <c r="DH156" s="242">
        <v>0</v>
      </c>
      <c r="DI156" s="243">
        <f t="shared" si="5201"/>
        <v>0</v>
      </c>
      <c r="DJ156" s="243">
        <f t="shared" si="5776"/>
        <v>0</v>
      </c>
      <c r="DK156" s="243">
        <f t="shared" si="5777"/>
        <v>0</v>
      </c>
      <c r="DL156" s="243">
        <f>VLOOKUP($B156,факт!$D$7:$HK$128,135,0)</f>
        <v>0</v>
      </c>
      <c r="DM156" s="243">
        <f>VLOOKUP($B156,факт!$D$7:$HK$128,136,0)</f>
        <v>0</v>
      </c>
      <c r="DN156" s="243">
        <f>VLOOKUP($B156,факт!$D$7:$HK$128,133,0)</f>
        <v>0</v>
      </c>
      <c r="DO156" s="243">
        <f>VLOOKUP($B156,факт!$D$7:$HK$128,134,0)</f>
        <v>0</v>
      </c>
      <c r="DP156" s="243">
        <f t="shared" si="5778"/>
        <v>0</v>
      </c>
      <c r="DQ156" s="243">
        <f t="shared" si="5779"/>
        <v>0</v>
      </c>
      <c r="DR156" s="243"/>
      <c r="DS156" s="243">
        <f t="shared" si="5202"/>
        <v>0</v>
      </c>
      <c r="DT156" s="243">
        <f t="shared" si="5780"/>
        <v>0</v>
      </c>
      <c r="DU156" s="243">
        <f t="shared" si="5781"/>
        <v>0</v>
      </c>
      <c r="DV156" s="243">
        <f>VLOOKUP($B156,факт!$D$7:$HK$128,157,0)</f>
        <v>0</v>
      </c>
      <c r="DW156" s="243">
        <f>VLOOKUP($B156,факт!$D$7:$HK$128,158,0)</f>
        <v>0</v>
      </c>
      <c r="DX156" s="243">
        <f>VLOOKUP($B156,факт!$D$7:$HK$128,155,0)</f>
        <v>0</v>
      </c>
      <c r="DY156" s="243">
        <f>VLOOKUP($B156,факт!$D$7:$HK$128,156,0)</f>
        <v>0</v>
      </c>
      <c r="DZ156" s="243">
        <f t="shared" si="5782"/>
        <v>0</v>
      </c>
      <c r="EA156" s="243">
        <f t="shared" si="5783"/>
        <v>0</v>
      </c>
      <c r="EB156" s="242">
        <v>0</v>
      </c>
      <c r="EC156" s="243">
        <f t="shared" si="5203"/>
        <v>0</v>
      </c>
      <c r="ED156" s="243">
        <f t="shared" si="5784"/>
        <v>0</v>
      </c>
      <c r="EE156" s="243">
        <f t="shared" si="5785"/>
        <v>0</v>
      </c>
      <c r="EF156" s="243">
        <f>VLOOKUP($B156,факт!$D$7:$HK$128,173,0)</f>
        <v>0</v>
      </c>
      <c r="EG156" s="243">
        <f>VLOOKUP($B156,факт!$D$7:$HK$128,174,0)</f>
        <v>0</v>
      </c>
      <c r="EH156" s="243">
        <f>VLOOKUP($B156,факт!$D$7:$HK$128,171,0)</f>
        <v>0</v>
      </c>
      <c r="EI156" s="243">
        <f>VLOOKUP($B156,факт!$D$7:$HK$128,172,0)</f>
        <v>0</v>
      </c>
      <c r="EJ156" s="243">
        <f t="shared" si="5786"/>
        <v>0</v>
      </c>
      <c r="EK156" s="243">
        <f t="shared" si="5787"/>
        <v>0</v>
      </c>
      <c r="EL156" s="242">
        <v>0</v>
      </c>
      <c r="EM156" s="243">
        <f t="shared" si="5204"/>
        <v>0</v>
      </c>
      <c r="EN156" s="243">
        <f t="shared" si="5788"/>
        <v>0</v>
      </c>
      <c r="EO156" s="243">
        <f t="shared" si="5789"/>
        <v>0</v>
      </c>
      <c r="EP156" s="243">
        <f>VLOOKUP($B156,факт!$D$7:$HK$128,175,0)</f>
        <v>0</v>
      </c>
      <c r="EQ156" s="243">
        <f>VLOOKUP($B156,факт!$D$7:$HK$128,176,0)</f>
        <v>0</v>
      </c>
      <c r="ER156" s="244"/>
      <c r="ES156" s="244"/>
      <c r="ET156" s="243">
        <f t="shared" si="5790"/>
        <v>0</v>
      </c>
      <c r="EU156" s="243">
        <f t="shared" si="5791"/>
        <v>0</v>
      </c>
      <c r="EV156" s="242">
        <v>0</v>
      </c>
      <c r="EW156" s="243">
        <f t="shared" si="5205"/>
        <v>0</v>
      </c>
      <c r="EX156" s="243">
        <f t="shared" si="5792"/>
        <v>0</v>
      </c>
      <c r="EY156" s="243">
        <f t="shared" si="5793"/>
        <v>0</v>
      </c>
      <c r="EZ156" s="243">
        <f>VLOOKUP($B156,факт!$D$7:$HK$128,179,0)</f>
        <v>0</v>
      </c>
      <c r="FA156" s="243">
        <f>VLOOKUP($B156,факт!$D$7:$HK$128,180,0)</f>
        <v>0</v>
      </c>
      <c r="FB156" s="243">
        <f>VLOOKUP($B156,факт!$D$7:$HK$128,177,0)</f>
        <v>0</v>
      </c>
      <c r="FC156" s="243">
        <f>VLOOKUP($B156,факт!$D$7:$HK$128,178,0)</f>
        <v>0</v>
      </c>
      <c r="FD156" s="243">
        <f t="shared" si="5794"/>
        <v>0</v>
      </c>
      <c r="FE156" s="243">
        <f t="shared" si="5795"/>
        <v>0</v>
      </c>
      <c r="FF156" s="242">
        <v>0</v>
      </c>
      <c r="FG156" s="243">
        <f t="shared" si="5206"/>
        <v>0</v>
      </c>
      <c r="FH156" s="243">
        <f t="shared" si="5796"/>
        <v>0</v>
      </c>
      <c r="FI156" s="243">
        <f t="shared" si="5797"/>
        <v>0</v>
      </c>
      <c r="FJ156" s="243">
        <f>VLOOKUP($B156,факт!$D$7:$HK$128,183,0)</f>
        <v>0</v>
      </c>
      <c r="FK156" s="243">
        <f>VLOOKUP($B156,факт!$D$7:$HK$128,184,0)</f>
        <v>0</v>
      </c>
      <c r="FL156" s="243">
        <f>VLOOKUP($B156,факт!$D$7:$HK$128,181,0)</f>
        <v>0</v>
      </c>
      <c r="FM156" s="243">
        <f>VLOOKUP($B156,факт!$D$7:$HK$128,182,0)</f>
        <v>0</v>
      </c>
      <c r="FN156" s="243">
        <f t="shared" si="5798"/>
        <v>0</v>
      </c>
      <c r="FO156" s="243">
        <f t="shared" si="5799"/>
        <v>0</v>
      </c>
      <c r="FP156" s="242">
        <v>0</v>
      </c>
      <c r="FQ156" s="243">
        <f t="shared" si="5207"/>
        <v>0</v>
      </c>
      <c r="FR156" s="243">
        <f t="shared" si="5800"/>
        <v>0</v>
      </c>
      <c r="FS156" s="243">
        <f t="shared" si="5801"/>
        <v>0</v>
      </c>
      <c r="FT156" s="243">
        <f>VLOOKUP($B156,факт!$D$7:$HK$128,189,0)</f>
        <v>0</v>
      </c>
      <c r="FU156" s="243">
        <f>VLOOKUP($B156,факт!$D$7:$HK$128,190,0)</f>
        <v>0</v>
      </c>
      <c r="FV156" s="243">
        <f>VLOOKUP($B156,факт!$D$7:$HK$128,187,0)</f>
        <v>0</v>
      </c>
      <c r="FW156" s="243">
        <f>VLOOKUP($B156,факт!$D$7:$HK$128,188,0)</f>
        <v>0</v>
      </c>
      <c r="FX156" s="243">
        <f t="shared" si="5802"/>
        <v>0</v>
      </c>
      <c r="FY156" s="243">
        <f t="shared" si="5803"/>
        <v>0</v>
      </c>
      <c r="FZ156" s="242">
        <v>0</v>
      </c>
      <c r="GA156" s="243">
        <f t="shared" si="5208"/>
        <v>0</v>
      </c>
      <c r="GB156" s="243">
        <f t="shared" si="5804"/>
        <v>0</v>
      </c>
      <c r="GC156" s="243">
        <f t="shared" si="5805"/>
        <v>0</v>
      </c>
      <c r="GD156" s="243">
        <f>VLOOKUP($B156,факт!$D$7:$HK$128,201,0)</f>
        <v>0</v>
      </c>
      <c r="GE156" s="243">
        <f>VLOOKUP($B156,факт!$D$7:$HK$128,202,0)</f>
        <v>0</v>
      </c>
      <c r="GF156" s="244"/>
      <c r="GG156" s="244"/>
      <c r="GH156" s="243">
        <f t="shared" si="5806"/>
        <v>0</v>
      </c>
      <c r="GI156" s="243">
        <f t="shared" si="5807"/>
        <v>0</v>
      </c>
      <c r="GJ156" s="242">
        <v>0</v>
      </c>
      <c r="GK156" s="243">
        <f t="shared" si="5209"/>
        <v>0</v>
      </c>
      <c r="GL156" s="243">
        <f t="shared" si="5808"/>
        <v>0</v>
      </c>
      <c r="GM156" s="243">
        <f t="shared" si="5809"/>
        <v>0</v>
      </c>
      <c r="GN156" s="243">
        <f>VLOOKUP($B156,факт!$D$7:$HK$128,191,0)</f>
        <v>0</v>
      </c>
      <c r="GO156" s="243">
        <f>VLOOKUP($B156,факт!$D$7:$HK$128,192,0)</f>
        <v>0</v>
      </c>
      <c r="GP156" s="244"/>
      <c r="GQ156" s="244"/>
      <c r="GR156" s="243">
        <f t="shared" si="5810"/>
        <v>0</v>
      </c>
      <c r="GS156" s="243">
        <f t="shared" si="5811"/>
        <v>0</v>
      </c>
      <c r="GT156" s="242"/>
      <c r="GU156" s="243">
        <f t="shared" si="5210"/>
        <v>0</v>
      </c>
      <c r="GV156" s="243">
        <f t="shared" si="5812"/>
        <v>0</v>
      </c>
      <c r="GW156" s="243">
        <f t="shared" si="5813"/>
        <v>0</v>
      </c>
      <c r="GX156" s="243">
        <f>VLOOKUP($B156,факт!$D$7:$HK$128,127,0)</f>
        <v>0</v>
      </c>
      <c r="GY156" s="243">
        <f>VLOOKUP($B156,факт!$D$7:$HK$128,128,0)</f>
        <v>0</v>
      </c>
      <c r="GZ156" s="243">
        <f>VLOOKUP($B156,факт!$D$7:$HK$128,125,0)</f>
        <v>0</v>
      </c>
      <c r="HA156" s="243">
        <f>VLOOKUP($B156,факт!$D$7:$HK$128,126,0)</f>
        <v>0</v>
      </c>
      <c r="HB156" s="243">
        <f t="shared" si="5814"/>
        <v>0</v>
      </c>
      <c r="HC156" s="243">
        <f t="shared" si="5815"/>
        <v>0</v>
      </c>
      <c r="HD156" s="242"/>
      <c r="HE156" s="243">
        <f t="shared" ref="HE156:HE159" si="5922">SUM(HD156*$D156*$F156*$G156*$H156*HE$9)</f>
        <v>0</v>
      </c>
      <c r="HF156" s="243">
        <f t="shared" si="5816"/>
        <v>0</v>
      </c>
      <c r="HG156" s="243">
        <f t="shared" si="5817"/>
        <v>0</v>
      </c>
      <c r="HH156" s="243">
        <f>VLOOKUP($B156,факт!$D$7:$HK$128,131,0)</f>
        <v>0</v>
      </c>
      <c r="HI156" s="243">
        <f>VLOOKUP($B156,факт!$D$7:$HK$128,132,0)</f>
        <v>0</v>
      </c>
      <c r="HJ156" s="243">
        <f>VLOOKUP($B156,факт!$D$7:$HK$128,129,0)</f>
        <v>0</v>
      </c>
      <c r="HK156" s="243">
        <f>VLOOKUP($B156,факт!$D$7:$HK$128,130,0)</f>
        <v>0</v>
      </c>
      <c r="HL156" s="243">
        <f t="shared" si="5818"/>
        <v>0</v>
      </c>
      <c r="HM156" s="243">
        <f t="shared" si="5819"/>
        <v>0</v>
      </c>
      <c r="HN156" s="244"/>
      <c r="HO156" s="244">
        <v>0</v>
      </c>
      <c r="HP156" s="243">
        <f t="shared" si="5820"/>
        <v>0</v>
      </c>
      <c r="HQ156" s="243">
        <f t="shared" si="5821"/>
        <v>0</v>
      </c>
      <c r="HR156" s="243">
        <f>VLOOKUP($B156,факт!$D$7:$HK$128,165,0)</f>
        <v>0</v>
      </c>
      <c r="HS156" s="243">
        <f>VLOOKUP($B156,факт!$D$7:$HK$128,166,0)</f>
        <v>0</v>
      </c>
      <c r="HT156" s="243">
        <f>VLOOKUP($B156,факт!$D$7:$HK$128,163,0)</f>
        <v>0</v>
      </c>
      <c r="HU156" s="243">
        <f>VLOOKUP($B156,факт!$D$7:$HK$128,164,0)</f>
        <v>0</v>
      </c>
      <c r="HV156" s="243">
        <f t="shared" si="5822"/>
        <v>0</v>
      </c>
      <c r="HW156" s="243">
        <f t="shared" si="5823"/>
        <v>0</v>
      </c>
      <c r="HX156" s="244">
        <v>0</v>
      </c>
      <c r="HY156" s="244">
        <v>0</v>
      </c>
      <c r="HZ156" s="243">
        <f t="shared" si="5824"/>
        <v>0</v>
      </c>
      <c r="IA156" s="243">
        <f t="shared" si="5825"/>
        <v>0</v>
      </c>
      <c r="IB156" s="243">
        <f>VLOOKUP($B156,факт!$D$7:$HK$128,49,0)</f>
        <v>0</v>
      </c>
      <c r="IC156" s="243">
        <f>VLOOKUP($B156,факт!$D$7:$HK$128,50,0)</f>
        <v>0</v>
      </c>
      <c r="ID156" s="244"/>
      <c r="IE156" s="244"/>
      <c r="IF156" s="243">
        <f t="shared" si="5826"/>
        <v>0</v>
      </c>
      <c r="IG156" s="243">
        <f t="shared" si="5827"/>
        <v>0</v>
      </c>
      <c r="IH156" s="244">
        <v>0</v>
      </c>
      <c r="II156" s="244">
        <v>0</v>
      </c>
      <c r="IJ156" s="243">
        <f t="shared" si="5828"/>
        <v>0</v>
      </c>
      <c r="IK156" s="243">
        <f t="shared" si="5829"/>
        <v>0</v>
      </c>
      <c r="IL156" s="243">
        <f>VLOOKUP($B156,факт!$D$7:$HK$128,85,0)</f>
        <v>0</v>
      </c>
      <c r="IM156" s="243">
        <f>VLOOKUP($B156,факт!$D$7:$HK$128,86,0)</f>
        <v>0</v>
      </c>
      <c r="IN156" s="244"/>
      <c r="IO156" s="244"/>
      <c r="IP156" s="243">
        <f t="shared" si="5830"/>
        <v>0</v>
      </c>
      <c r="IQ156" s="243">
        <f t="shared" si="5831"/>
        <v>0</v>
      </c>
      <c r="IR156" s="244"/>
      <c r="IS156" s="244">
        <v>0</v>
      </c>
      <c r="IT156" s="244"/>
      <c r="IU156" s="244"/>
      <c r="IV156" s="243">
        <f t="shared" si="5832"/>
        <v>0</v>
      </c>
      <c r="IW156" s="243">
        <f t="shared" si="5833"/>
        <v>0</v>
      </c>
      <c r="IX156" s="243">
        <f>VLOOKUP($B156,факт!$D$7:$HK$128,55,0)</f>
        <v>0</v>
      </c>
      <c r="IY156" s="243">
        <f>VLOOKUP($B156,факт!$D$7:$HK$128,56,0)</f>
        <v>0</v>
      </c>
      <c r="IZ156" s="243">
        <f t="shared" si="5834"/>
        <v>0</v>
      </c>
      <c r="JA156" s="243">
        <f t="shared" si="5835"/>
        <v>0</v>
      </c>
      <c r="JB156" s="242"/>
      <c r="JC156" s="243">
        <f t="shared" si="5211"/>
        <v>0</v>
      </c>
      <c r="JD156" s="243">
        <f t="shared" si="5836"/>
        <v>0</v>
      </c>
      <c r="JE156" s="243">
        <f t="shared" si="5837"/>
        <v>0</v>
      </c>
      <c r="JF156" s="243">
        <f>VLOOKUP($B156,факт!$D$7:$HK$128,61,0)</f>
        <v>0</v>
      </c>
      <c r="JG156" s="243">
        <f>VLOOKUP($B156,факт!$D$7:$HK$128,62,0)</f>
        <v>0</v>
      </c>
      <c r="JH156" s="243">
        <f>VLOOKUP($B156,факт!$D$7:$HK$128,59,0)</f>
        <v>0</v>
      </c>
      <c r="JI156" s="243">
        <f>VLOOKUP($B156,факт!$D$7:$HK$128,60,0)</f>
        <v>0</v>
      </c>
      <c r="JJ156" s="243">
        <f t="shared" si="5838"/>
        <v>0</v>
      </c>
      <c r="JK156" s="243">
        <f t="shared" si="5839"/>
        <v>0</v>
      </c>
      <c r="JL156" s="242"/>
      <c r="JM156" s="243">
        <f t="shared" ref="JM156:JM159" si="5923">SUM(JL156*$D156*$F156*$G156*$H156*JM$9)</f>
        <v>0</v>
      </c>
      <c r="JN156" s="243">
        <f t="shared" si="5840"/>
        <v>0</v>
      </c>
      <c r="JO156" s="243">
        <f t="shared" si="5841"/>
        <v>0</v>
      </c>
      <c r="JP156" s="243">
        <f>VLOOKUP($B156,факт!$D$7:$HK$128,213,0)</f>
        <v>0</v>
      </c>
      <c r="JQ156" s="243">
        <f>VLOOKUP($B156,факт!$D$7:$HK$128,214,0)</f>
        <v>0</v>
      </c>
      <c r="JR156" s="244"/>
      <c r="JS156" s="244"/>
      <c r="JT156" s="243">
        <f t="shared" si="5842"/>
        <v>0</v>
      </c>
      <c r="JU156" s="243">
        <f t="shared" si="5843"/>
        <v>0</v>
      </c>
      <c r="JV156" s="242"/>
      <c r="JW156" s="243">
        <f t="shared" si="5212"/>
        <v>0</v>
      </c>
      <c r="JX156" s="243">
        <f t="shared" si="5844"/>
        <v>0</v>
      </c>
      <c r="JY156" s="243">
        <f t="shared" si="5845"/>
        <v>0</v>
      </c>
      <c r="JZ156" s="243">
        <f>VLOOKUP($B156,факт!$D$7:$HK$128,211,0)</f>
        <v>0</v>
      </c>
      <c r="KA156" s="243">
        <f>VLOOKUP($B156,факт!$D$7:$HK$128,212,0)</f>
        <v>0</v>
      </c>
      <c r="KB156" s="243">
        <f>VLOOKUP($B156,факт!$D$7:$HK$128,209,0)</f>
        <v>0</v>
      </c>
      <c r="KC156" s="243">
        <f>VLOOKUP($B156,факт!$D$7:$HK$128,210,0)</f>
        <v>0</v>
      </c>
      <c r="KD156" s="243">
        <f t="shared" si="5846"/>
        <v>0</v>
      </c>
      <c r="KE156" s="243">
        <f t="shared" si="5847"/>
        <v>0</v>
      </c>
      <c r="KF156" s="242">
        <v>0</v>
      </c>
      <c r="KG156" s="243">
        <f t="shared" ref="KG156:KG159" si="5924">SUM(KF156*$D156*$F156*$G156*$H156*KG$9)</f>
        <v>0</v>
      </c>
      <c r="KH156" s="243">
        <f t="shared" si="5848"/>
        <v>0</v>
      </c>
      <c r="KI156" s="243">
        <f t="shared" si="5849"/>
        <v>0</v>
      </c>
      <c r="KJ156" s="243">
        <f>VLOOKUP($B156,факт!$D$7:$HK$128,161,0)</f>
        <v>0</v>
      </c>
      <c r="KK156" s="243">
        <f>VLOOKUP($B156,факт!$D$7:$HK$128,162,0)</f>
        <v>0</v>
      </c>
      <c r="KL156" s="243">
        <f>VLOOKUP($B156,факт!$D$7:$HK$128,159,0)</f>
        <v>0</v>
      </c>
      <c r="KM156" s="243">
        <f>VLOOKUP($B156,факт!$D$7:$HK$128,160,0)</f>
        <v>0</v>
      </c>
      <c r="KN156" s="243">
        <f t="shared" si="5850"/>
        <v>0</v>
      </c>
      <c r="KO156" s="243">
        <f t="shared" si="5851"/>
        <v>0</v>
      </c>
      <c r="KP156" s="242">
        <v>0</v>
      </c>
      <c r="KQ156" s="243">
        <f t="shared" ref="KQ156:KQ159" si="5925">SUM(KP156*$D156*$F156*$G156*$H156*KQ$9)</f>
        <v>0</v>
      </c>
      <c r="KR156" s="243">
        <f t="shared" si="5852"/>
        <v>0</v>
      </c>
      <c r="KS156" s="243">
        <f t="shared" si="5853"/>
        <v>0</v>
      </c>
      <c r="KT156" s="244"/>
      <c r="KU156" s="244"/>
      <c r="KV156" s="244"/>
      <c r="KW156" s="244"/>
      <c r="KX156" s="243">
        <f t="shared" si="5854"/>
        <v>0</v>
      </c>
      <c r="KY156" s="243">
        <f t="shared" si="5855"/>
        <v>0</v>
      </c>
      <c r="KZ156" s="242"/>
      <c r="LA156" s="243">
        <f t="shared" si="5213"/>
        <v>0</v>
      </c>
      <c r="LB156" s="243">
        <f t="shared" si="5856"/>
        <v>0</v>
      </c>
      <c r="LC156" s="243">
        <f t="shared" si="5857"/>
        <v>0</v>
      </c>
      <c r="LD156" s="243">
        <f>VLOOKUP($B156,факт!$D$7:$HK$128,89,0)</f>
        <v>0</v>
      </c>
      <c r="LE156" s="243">
        <f>VLOOKUP($B156,факт!$D$7:$HK$128,90,0)</f>
        <v>0</v>
      </c>
      <c r="LF156" s="243">
        <f>VLOOKUP($B156,факт!$D$7:$HK$128,87,0)</f>
        <v>0</v>
      </c>
      <c r="LG156" s="243">
        <f>VLOOKUP($B156,факт!$D$7:$HK$128,88,0)</f>
        <v>0</v>
      </c>
      <c r="LH156" s="243">
        <f t="shared" si="5858"/>
        <v>0</v>
      </c>
      <c r="LI156" s="243">
        <f t="shared" si="5859"/>
        <v>0</v>
      </c>
      <c r="LJ156" s="242">
        <v>0</v>
      </c>
      <c r="LK156" s="243">
        <f t="shared" si="5214"/>
        <v>0</v>
      </c>
      <c r="LL156" s="243">
        <f t="shared" si="5860"/>
        <v>0</v>
      </c>
      <c r="LM156" s="243">
        <f t="shared" si="5861"/>
        <v>0</v>
      </c>
      <c r="LN156" s="243">
        <f>VLOOKUP($B156,факт!$D$7:$HK$128,69,0)</f>
        <v>0</v>
      </c>
      <c r="LO156" s="243">
        <f>VLOOKUP($B156,факт!$D$7:$HK$128,70,0)</f>
        <v>0</v>
      </c>
      <c r="LP156" s="244"/>
      <c r="LQ156" s="244"/>
      <c r="LR156" s="243">
        <f t="shared" si="5862"/>
        <v>0</v>
      </c>
      <c r="LS156" s="243">
        <f t="shared" si="5863"/>
        <v>0</v>
      </c>
      <c r="LT156" s="242"/>
      <c r="LU156" s="243">
        <f t="shared" si="5215"/>
        <v>0</v>
      </c>
      <c r="LV156" s="243">
        <f t="shared" si="5864"/>
        <v>0</v>
      </c>
      <c r="LW156" s="243">
        <f t="shared" si="5865"/>
        <v>0</v>
      </c>
      <c r="LX156" s="243">
        <f>VLOOKUP($B156,факт!$D$7:$HK$128,83,0)</f>
        <v>0</v>
      </c>
      <c r="LY156" s="243">
        <f>VLOOKUP($B156,факт!$D$7:$HK$128,84,0)</f>
        <v>0</v>
      </c>
      <c r="LZ156" s="244"/>
      <c r="MA156" s="244"/>
      <c r="MB156" s="243">
        <f t="shared" si="5866"/>
        <v>0</v>
      </c>
      <c r="MC156" s="243">
        <f t="shared" si="5867"/>
        <v>0</v>
      </c>
      <c r="MD156" s="242"/>
      <c r="ME156" s="243">
        <f t="shared" si="5216"/>
        <v>0</v>
      </c>
      <c r="MF156" s="243">
        <f t="shared" si="5868"/>
        <v>0</v>
      </c>
      <c r="MG156" s="243">
        <f t="shared" si="5869"/>
        <v>0</v>
      </c>
      <c r="MH156" s="243">
        <f>VLOOKUP($B156,факт!$D$7:$HK$128,73,0)</f>
        <v>0</v>
      </c>
      <c r="MI156" s="243">
        <f>VLOOKUP($B156,факт!$D$7:$HK$128,74,0)</f>
        <v>0</v>
      </c>
      <c r="MJ156" s="243">
        <f>VLOOKUP($B156,факт!$D$7:$HK$128,71,0)</f>
        <v>0</v>
      </c>
      <c r="MK156" s="243">
        <f>VLOOKUP($B156,факт!$D$7:$HK$128,72,0)</f>
        <v>0</v>
      </c>
      <c r="ML156" s="243">
        <f t="shared" si="5870"/>
        <v>0</v>
      </c>
      <c r="MM156" s="243">
        <f t="shared" si="5871"/>
        <v>0</v>
      </c>
      <c r="MN156" s="242"/>
      <c r="MO156" s="243">
        <f t="shared" si="5217"/>
        <v>0</v>
      </c>
      <c r="MP156" s="243">
        <f t="shared" si="5872"/>
        <v>0</v>
      </c>
      <c r="MQ156" s="243">
        <f t="shared" si="5873"/>
        <v>0</v>
      </c>
      <c r="MR156" s="243">
        <f>VLOOKUP($B156,факт!$D$7:$HK$128,53,0)</f>
        <v>0</v>
      </c>
      <c r="MS156" s="243">
        <f>VLOOKUP($B156,факт!$D$7:$HK$128,54,0)</f>
        <v>0</v>
      </c>
      <c r="MT156" s="243">
        <f>VLOOKUP($B156,факт!$D$7:$HK$128,51,0)</f>
        <v>0</v>
      </c>
      <c r="MU156" s="243">
        <f>VLOOKUP($B156,факт!$D$7:$HK$128,52,0)</f>
        <v>0</v>
      </c>
      <c r="MV156" s="243">
        <f t="shared" si="5874"/>
        <v>0</v>
      </c>
      <c r="MW156" s="243">
        <f t="shared" si="5875"/>
        <v>0</v>
      </c>
      <c r="MX156" s="242">
        <v>0</v>
      </c>
      <c r="MY156" s="243">
        <f t="shared" ref="MY156:MY159" si="5926">SUM(MX156*$D156*$F156*$G156*$H156*MY$9)</f>
        <v>0</v>
      </c>
      <c r="MZ156" s="243">
        <f t="shared" si="5876"/>
        <v>0</v>
      </c>
      <c r="NA156" s="243">
        <f t="shared" si="5877"/>
        <v>0</v>
      </c>
      <c r="NB156" s="243">
        <f>VLOOKUP($B156,факт!$D$7:$HK$128,77,0)</f>
        <v>0</v>
      </c>
      <c r="NC156" s="243">
        <f>VLOOKUP($B156,факт!$D$7:$HK$128,78,0)</f>
        <v>0</v>
      </c>
      <c r="ND156" s="243">
        <f>VLOOKUP($B156,факт!$D$7:$HK$128,75,0)</f>
        <v>0</v>
      </c>
      <c r="NE156" s="243">
        <f>VLOOKUP($B156,факт!$D$7:$HK$128,76,0)</f>
        <v>0</v>
      </c>
      <c r="NF156" s="243">
        <f t="shared" si="5878"/>
        <v>0</v>
      </c>
      <c r="NG156" s="243">
        <f t="shared" si="5879"/>
        <v>0</v>
      </c>
      <c r="NH156" s="242"/>
      <c r="NI156" s="243">
        <f t="shared" ref="NI156:NI159" si="5927">SUM(NH156*$D156*$F156*$G156*$H156*NI$9)</f>
        <v>0</v>
      </c>
      <c r="NJ156" s="243">
        <f t="shared" si="5880"/>
        <v>0</v>
      </c>
      <c r="NK156" s="243">
        <f t="shared" si="5881"/>
        <v>0</v>
      </c>
      <c r="NL156" s="243">
        <f>VLOOKUP($B156,факт!$D$7:$HK$128,95,0)</f>
        <v>0</v>
      </c>
      <c r="NM156" s="243">
        <f>VLOOKUP($B156,факт!$D$7:$HK$128,96,0)</f>
        <v>0</v>
      </c>
      <c r="NN156" s="243">
        <f>VLOOKUP($B156,факт!$D$7:$HK$128,93,0)</f>
        <v>0</v>
      </c>
      <c r="NO156" s="243">
        <f>VLOOKUP($B156,факт!$D$7:$HK$128,94,0)</f>
        <v>0</v>
      </c>
      <c r="NP156" s="243">
        <f t="shared" si="5882"/>
        <v>0</v>
      </c>
      <c r="NQ156" s="243">
        <f t="shared" si="5883"/>
        <v>0</v>
      </c>
      <c r="NR156" s="242">
        <v>0</v>
      </c>
      <c r="NS156" s="243">
        <f t="shared" ref="NS156:NS159" si="5928">SUM(NR156*$D156*$F156*$G156*$H156*NS$9)</f>
        <v>0</v>
      </c>
      <c r="NT156" s="243">
        <f t="shared" si="5884"/>
        <v>0</v>
      </c>
      <c r="NU156" s="243">
        <f t="shared" si="5885"/>
        <v>0</v>
      </c>
      <c r="NV156" s="243">
        <f>VLOOKUP($B156,факт!$D$7:$HK$128,81,0)</f>
        <v>0</v>
      </c>
      <c r="NW156" s="243">
        <f>VLOOKUP($B156,факт!$D$7:$HK$128,82,0)</f>
        <v>0</v>
      </c>
      <c r="NX156" s="244"/>
      <c r="NY156" s="244"/>
      <c r="NZ156" s="243">
        <f t="shared" si="5886"/>
        <v>0</v>
      </c>
      <c r="OA156" s="243">
        <f t="shared" si="5887"/>
        <v>0</v>
      </c>
      <c r="OB156" s="242"/>
      <c r="OC156" s="243">
        <f t="shared" si="5218"/>
        <v>0</v>
      </c>
      <c r="OD156" s="243">
        <f t="shared" si="5888"/>
        <v>0</v>
      </c>
      <c r="OE156" s="243">
        <f t="shared" si="5889"/>
        <v>0</v>
      </c>
      <c r="OF156" s="244"/>
      <c r="OG156" s="244"/>
      <c r="OH156" s="244"/>
      <c r="OI156" s="244"/>
      <c r="OJ156" s="243">
        <f t="shared" si="5890"/>
        <v>0</v>
      </c>
      <c r="OK156" s="243">
        <f t="shared" si="5891"/>
        <v>0</v>
      </c>
      <c r="OL156" s="242">
        <v>0</v>
      </c>
      <c r="OM156" s="243">
        <f t="shared" si="5219"/>
        <v>0</v>
      </c>
      <c r="ON156" s="243">
        <f t="shared" si="5892"/>
        <v>0</v>
      </c>
      <c r="OO156" s="243">
        <f t="shared" si="5893"/>
        <v>0</v>
      </c>
      <c r="OP156" s="243">
        <f>VLOOKUP($B156,факт!$D$7:$HK$128,47,0)</f>
        <v>0</v>
      </c>
      <c r="OQ156" s="243">
        <f>VLOOKUP($B156,факт!$D$7:$HK$128,48,0)</f>
        <v>0</v>
      </c>
      <c r="OR156" s="244"/>
      <c r="OS156" s="244"/>
      <c r="OT156" s="243">
        <f t="shared" si="5894"/>
        <v>0</v>
      </c>
      <c r="OU156" s="243">
        <f t="shared" si="5895"/>
        <v>0</v>
      </c>
      <c r="OV156" s="242">
        <v>0</v>
      </c>
      <c r="OW156" s="243">
        <f t="shared" si="5220"/>
        <v>0</v>
      </c>
      <c r="OX156" s="243">
        <f t="shared" si="5896"/>
        <v>0</v>
      </c>
      <c r="OY156" s="243">
        <f t="shared" si="5897"/>
        <v>0</v>
      </c>
      <c r="OZ156" s="244"/>
      <c r="PA156" s="244"/>
      <c r="PB156" s="244"/>
      <c r="PC156" s="244"/>
      <c r="PD156" s="243">
        <f t="shared" si="5898"/>
        <v>0</v>
      </c>
      <c r="PE156" s="243">
        <f t="shared" si="5899"/>
        <v>0</v>
      </c>
      <c r="PF156" s="242">
        <v>0</v>
      </c>
      <c r="PG156" s="243">
        <f>SUM(PF156*$D156*$F156*$G156*$J156*PG$9)</f>
        <v>0</v>
      </c>
      <c r="PH156" s="243">
        <f t="shared" si="5900"/>
        <v>0</v>
      </c>
      <c r="PI156" s="243">
        <f t="shared" si="5901"/>
        <v>0</v>
      </c>
      <c r="PJ156" s="243">
        <f>VLOOKUP($B156,факт!$D$7:$HK$128,45,0)</f>
        <v>0</v>
      </c>
      <c r="PK156" s="243">
        <f>VLOOKUP($B156,факт!$D$7:$HK$128,46,0)</f>
        <v>0</v>
      </c>
      <c r="PL156" s="244"/>
      <c r="PM156" s="244"/>
      <c r="PN156" s="243">
        <f t="shared" si="5902"/>
        <v>0</v>
      </c>
      <c r="PO156" s="243">
        <f t="shared" si="5903"/>
        <v>0</v>
      </c>
      <c r="PP156" s="243"/>
      <c r="PQ156" s="243"/>
      <c r="PR156" s="243">
        <f t="shared" si="5904"/>
        <v>0</v>
      </c>
      <c r="PS156" s="243">
        <f t="shared" si="5905"/>
        <v>0</v>
      </c>
      <c r="PT156" s="244"/>
      <c r="PU156" s="244"/>
      <c r="PV156" s="244"/>
      <c r="PW156" s="244"/>
      <c r="PX156" s="243">
        <f t="shared" si="5906"/>
        <v>0</v>
      </c>
      <c r="PY156" s="243">
        <f t="shared" si="5907"/>
        <v>0</v>
      </c>
      <c r="PZ156" s="243"/>
      <c r="QA156" s="243"/>
      <c r="QB156" s="243">
        <f t="shared" si="5908"/>
        <v>0</v>
      </c>
      <c r="QC156" s="243">
        <f t="shared" si="5909"/>
        <v>0</v>
      </c>
      <c r="QD156" s="244"/>
      <c r="QE156" s="244"/>
      <c r="QF156" s="244"/>
      <c r="QG156" s="244"/>
      <c r="QH156" s="243">
        <f t="shared" si="5910"/>
        <v>0</v>
      </c>
      <c r="QI156" s="243">
        <f t="shared" si="5911"/>
        <v>0</v>
      </c>
      <c r="QJ156" s="247">
        <f t="shared" si="5912"/>
        <v>0</v>
      </c>
      <c r="QK156" s="247">
        <f t="shared" si="5913"/>
        <v>0</v>
      </c>
      <c r="QL156" s="247">
        <f t="shared" si="5914"/>
        <v>0</v>
      </c>
      <c r="QM156" s="247">
        <f t="shared" si="5915"/>
        <v>0</v>
      </c>
      <c r="QN156" s="247">
        <f t="shared" si="5916"/>
        <v>0</v>
      </c>
      <c r="QO156" s="247">
        <f t="shared" si="5917"/>
        <v>0</v>
      </c>
      <c r="QP156" s="247">
        <f t="shared" si="5918"/>
        <v>0</v>
      </c>
      <c r="QQ156" s="247">
        <f t="shared" si="5919"/>
        <v>0</v>
      </c>
      <c r="QR156" s="243">
        <f t="shared" si="5920"/>
        <v>0</v>
      </c>
      <c r="QS156" s="243">
        <f t="shared" si="5921"/>
        <v>0</v>
      </c>
    </row>
    <row r="157" spans="1:461" s="199" customFormat="1" ht="27.75" customHeight="1" x14ac:dyDescent="0.25">
      <c r="A157" s="221"/>
      <c r="B157" s="221">
        <v>110</v>
      </c>
      <c r="C157" s="248" t="s">
        <v>317</v>
      </c>
      <c r="D157" s="238">
        <f t="shared" si="5530"/>
        <v>9860</v>
      </c>
      <c r="E157" s="238">
        <v>10127</v>
      </c>
      <c r="F157" s="239">
        <v>0.46</v>
      </c>
      <c r="G157" s="240">
        <v>1</v>
      </c>
      <c r="H157" s="238">
        <v>1.4</v>
      </c>
      <c r="I157" s="238">
        <v>1.68</v>
      </c>
      <c r="J157" s="238">
        <v>2.23</v>
      </c>
      <c r="K157" s="241">
        <v>2.57</v>
      </c>
      <c r="L157" s="242">
        <v>0</v>
      </c>
      <c r="M157" s="243">
        <f t="shared" si="5190"/>
        <v>0</v>
      </c>
      <c r="N157" s="243">
        <f t="shared" si="5738"/>
        <v>0</v>
      </c>
      <c r="O157" s="243">
        <f t="shared" si="5739"/>
        <v>0</v>
      </c>
      <c r="P157" s="243">
        <f>VLOOKUP($B157,факт!$D$7:$HK$127,21,0)</f>
        <v>0</v>
      </c>
      <c r="Q157" s="243">
        <f>VLOOKUP($B157,факт!$D$7:$HK$127,22,0)</f>
        <v>0</v>
      </c>
      <c r="R157" s="243">
        <f>VLOOKUP($B157,факт!$D$7:$HK$127,19,0)</f>
        <v>0</v>
      </c>
      <c r="S157" s="243">
        <f>VLOOKUP($B157,факт!$D$7:$HK$127,20,0)</f>
        <v>0</v>
      </c>
      <c r="T157" s="243">
        <f t="shared" si="5191"/>
        <v>0</v>
      </c>
      <c r="U157" s="243">
        <f t="shared" si="5192"/>
        <v>0</v>
      </c>
      <c r="V157" s="242">
        <v>0</v>
      </c>
      <c r="W157" s="243">
        <f t="shared" si="5193"/>
        <v>0</v>
      </c>
      <c r="X157" s="243">
        <f t="shared" si="5740"/>
        <v>0</v>
      </c>
      <c r="Y157" s="243">
        <f t="shared" si="5741"/>
        <v>0</v>
      </c>
      <c r="Z157" s="243">
        <f>VLOOKUP($B157,факт!$D$7:$HK$128,29,0)</f>
        <v>0</v>
      </c>
      <c r="AA157" s="243">
        <f>VLOOKUP($B157,факт!$D$7:$HK$128,30,0)</f>
        <v>0</v>
      </c>
      <c r="AB157" s="243">
        <f>VLOOKUP($B157,факт!$D$7:$HK$128,27,0)</f>
        <v>0</v>
      </c>
      <c r="AC157" s="243">
        <f>VLOOKUP($B157,факт!$D$7:$HK$128,28,0)</f>
        <v>0</v>
      </c>
      <c r="AD157" s="243">
        <f t="shared" si="5742"/>
        <v>0</v>
      </c>
      <c r="AE157" s="243">
        <f t="shared" si="5743"/>
        <v>0</v>
      </c>
      <c r="AF157" s="245"/>
      <c r="AG157" s="243">
        <f t="shared" si="5194"/>
        <v>0</v>
      </c>
      <c r="AH157" s="243">
        <f t="shared" si="5744"/>
        <v>0</v>
      </c>
      <c r="AI157" s="243">
        <f t="shared" si="5745"/>
        <v>0</v>
      </c>
      <c r="AJ157" s="243">
        <f>VLOOKUP($B157,факт!$D$7:$HK$128,43,0)</f>
        <v>0</v>
      </c>
      <c r="AK157" s="243">
        <f>VLOOKUP($B157,факт!$D$7:$HK$128,44,0)</f>
        <v>0</v>
      </c>
      <c r="AL157" s="243">
        <f>VLOOKUP($B157,факт!$D$7:$HK$128,41,0)</f>
        <v>0</v>
      </c>
      <c r="AM157" s="243">
        <f>VLOOKUP($B157,факт!$D$7:$HK$128,42,0)</f>
        <v>0</v>
      </c>
      <c r="AN157" s="243">
        <f t="shared" si="5746"/>
        <v>0</v>
      </c>
      <c r="AO157" s="243">
        <f t="shared" si="5747"/>
        <v>0</v>
      </c>
      <c r="AP157" s="242">
        <v>0</v>
      </c>
      <c r="AQ157" s="243">
        <f t="shared" si="5195"/>
        <v>0</v>
      </c>
      <c r="AR157" s="243">
        <f t="shared" si="5748"/>
        <v>0</v>
      </c>
      <c r="AS157" s="243">
        <f t="shared" si="5749"/>
        <v>0</v>
      </c>
      <c r="AT157" s="243">
        <f>VLOOKUP($B157,факт!$D$7:$HK$128,9,0)</f>
        <v>0</v>
      </c>
      <c r="AU157" s="243">
        <f>VLOOKUP($B157,факт!$D$7:$HK$128,10,0)</f>
        <v>0</v>
      </c>
      <c r="AV157" s="243">
        <f>VLOOKUP($B157,факт!$D$7:$HK$128,7,0)</f>
        <v>0</v>
      </c>
      <c r="AW157" s="243">
        <f>VLOOKUP($B157,факт!$D$7:$HK$128,8,0)</f>
        <v>0</v>
      </c>
      <c r="AX157" s="243">
        <f t="shared" si="5750"/>
        <v>0</v>
      </c>
      <c r="AY157" s="243">
        <f t="shared" si="5751"/>
        <v>0</v>
      </c>
      <c r="AZ157" s="242">
        <v>0</v>
      </c>
      <c r="BA157" s="243">
        <f t="shared" si="5196"/>
        <v>0</v>
      </c>
      <c r="BB157" s="243">
        <f t="shared" si="5752"/>
        <v>0</v>
      </c>
      <c r="BC157" s="243">
        <f t="shared" si="5753"/>
        <v>0</v>
      </c>
      <c r="BD157" s="243">
        <f>VLOOKUP($B157,факт!$D$7:$HK$128,23,0)</f>
        <v>0</v>
      </c>
      <c r="BE157" s="243">
        <f>VLOOKUP($B157,факт!$D$7:$HK$128,24,0)</f>
        <v>0</v>
      </c>
      <c r="BF157" s="243"/>
      <c r="BG157" s="243"/>
      <c r="BH157" s="243">
        <f t="shared" si="5754"/>
        <v>0</v>
      </c>
      <c r="BI157" s="243">
        <f t="shared" si="5755"/>
        <v>0</v>
      </c>
      <c r="BJ157" s="242">
        <v>0</v>
      </c>
      <c r="BK157" s="243">
        <f t="shared" si="5197"/>
        <v>0</v>
      </c>
      <c r="BL157" s="243">
        <f t="shared" si="5756"/>
        <v>0</v>
      </c>
      <c r="BM157" s="243">
        <f t="shared" si="5757"/>
        <v>0</v>
      </c>
      <c r="BN157" s="243">
        <f>VLOOKUP($B157,факт!$D$7:$HK$128,199,0)</f>
        <v>0</v>
      </c>
      <c r="BO157" s="243">
        <f>VLOOKUP($B157,факт!$D$7:$HK$128,200,0)</f>
        <v>0</v>
      </c>
      <c r="BP157" s="243">
        <f>VLOOKUP($B157,факт!$D$7:$HK$128,197,0)</f>
        <v>0</v>
      </c>
      <c r="BQ157" s="243">
        <f>VLOOKUP($B157,факт!$D$7:$HK$128,198,0)</f>
        <v>0</v>
      </c>
      <c r="BR157" s="243">
        <f t="shared" si="5758"/>
        <v>0</v>
      </c>
      <c r="BS157" s="243">
        <f t="shared" si="5759"/>
        <v>0</v>
      </c>
      <c r="BT157" s="243"/>
      <c r="BU157" s="243">
        <f t="shared" si="5198"/>
        <v>0</v>
      </c>
      <c r="BV157" s="243">
        <f t="shared" si="5760"/>
        <v>0</v>
      </c>
      <c r="BW157" s="243">
        <f t="shared" si="5761"/>
        <v>0</v>
      </c>
      <c r="BX157" s="243">
        <f>VLOOKUP($B157,факт!$D$7:$HK$128,25,0)</f>
        <v>0</v>
      </c>
      <c r="BY157" s="243">
        <f>VLOOKUP($B157,факт!$D$7:$HK$128,26,0)</f>
        <v>0</v>
      </c>
      <c r="BZ157" s="244"/>
      <c r="CA157" s="244"/>
      <c r="CB157" s="243">
        <f t="shared" si="5762"/>
        <v>0</v>
      </c>
      <c r="CC157" s="243">
        <f t="shared" si="5763"/>
        <v>0</v>
      </c>
      <c r="CD157" s="242">
        <v>0</v>
      </c>
      <c r="CE157" s="243">
        <f>SUM(CD157*$D157*$F157*$G157*$H157*CE$9)</f>
        <v>0</v>
      </c>
      <c r="CF157" s="243">
        <f t="shared" si="5764"/>
        <v>0</v>
      </c>
      <c r="CG157" s="243">
        <f t="shared" si="5765"/>
        <v>0</v>
      </c>
      <c r="CH157" s="243">
        <f>VLOOKUP($B157,факт!$D$7:$HK$128,13,0)</f>
        <v>0</v>
      </c>
      <c r="CI157" s="243">
        <f>VLOOKUP($B157,факт!$D$7:$HK$128,14,0)</f>
        <v>0</v>
      </c>
      <c r="CJ157" s="243">
        <f>VLOOKUP($B157,факт!$D$7:$HK$128,11,0)</f>
        <v>0</v>
      </c>
      <c r="CK157" s="243">
        <f>VLOOKUP($B157,факт!$D$7:$HK$128,12,0)</f>
        <v>0</v>
      </c>
      <c r="CL157" s="243">
        <f t="shared" si="5766"/>
        <v>0</v>
      </c>
      <c r="CM157" s="243">
        <f t="shared" si="5767"/>
        <v>0</v>
      </c>
      <c r="CN157" s="245"/>
      <c r="CO157" s="243">
        <f t="shared" si="5199"/>
        <v>0</v>
      </c>
      <c r="CP157" s="243">
        <f t="shared" si="5768"/>
        <v>0</v>
      </c>
      <c r="CQ157" s="243">
        <f t="shared" si="5769"/>
        <v>0</v>
      </c>
      <c r="CR157" s="243">
        <f>VLOOKUP($B157,факт!$D$7:$HK$128,37,0)</f>
        <v>0</v>
      </c>
      <c r="CS157" s="243">
        <f>VLOOKUP($B157,факт!$D$7:$HK$128,38,0)</f>
        <v>0</v>
      </c>
      <c r="CT157" s="243">
        <f>VLOOKUP($B157,факт!$D$7:$HK$128,35,0)</f>
        <v>0</v>
      </c>
      <c r="CU157" s="243">
        <f>VLOOKUP($B157,факт!$D$7:$HK$128,36,0)</f>
        <v>0</v>
      </c>
      <c r="CV157" s="243">
        <f t="shared" si="5770"/>
        <v>0</v>
      </c>
      <c r="CW157" s="243">
        <f t="shared" si="5771"/>
        <v>0</v>
      </c>
      <c r="CX157" s="242">
        <v>0</v>
      </c>
      <c r="CY157" s="243">
        <f t="shared" si="5200"/>
        <v>0</v>
      </c>
      <c r="CZ157" s="243">
        <f t="shared" si="5772"/>
        <v>0</v>
      </c>
      <c r="DA157" s="243">
        <f t="shared" si="5773"/>
        <v>0</v>
      </c>
      <c r="DB157" s="243">
        <f>VLOOKUP($B157,факт!$D$7:$HK$128,121,0)</f>
        <v>0</v>
      </c>
      <c r="DC157" s="243">
        <f>VLOOKUP($B157,факт!$D$7:$HK$128,122,0)</f>
        <v>0</v>
      </c>
      <c r="DD157" s="243">
        <f>VLOOKUP($B157,факт!$D$7:$HK$128,119,0)</f>
        <v>0</v>
      </c>
      <c r="DE157" s="243">
        <f>VLOOKUP($B157,факт!$D$7:$HK$128,120,0)</f>
        <v>0</v>
      </c>
      <c r="DF157" s="243">
        <f t="shared" si="5774"/>
        <v>0</v>
      </c>
      <c r="DG157" s="243">
        <f t="shared" si="5775"/>
        <v>0</v>
      </c>
      <c r="DH157" s="242">
        <v>0</v>
      </c>
      <c r="DI157" s="243">
        <f t="shared" si="5201"/>
        <v>0</v>
      </c>
      <c r="DJ157" s="243">
        <f t="shared" si="5776"/>
        <v>0</v>
      </c>
      <c r="DK157" s="243">
        <f t="shared" si="5777"/>
        <v>0</v>
      </c>
      <c r="DL157" s="243">
        <f>VLOOKUP($B157,факт!$D$7:$HK$128,135,0)</f>
        <v>0</v>
      </c>
      <c r="DM157" s="243">
        <f>VLOOKUP($B157,факт!$D$7:$HK$128,136,0)</f>
        <v>0</v>
      </c>
      <c r="DN157" s="243">
        <f>VLOOKUP($B157,факт!$D$7:$HK$128,133,0)</f>
        <v>0</v>
      </c>
      <c r="DO157" s="243">
        <f>VLOOKUP($B157,факт!$D$7:$HK$128,134,0)</f>
        <v>0</v>
      </c>
      <c r="DP157" s="243">
        <f t="shared" si="5778"/>
        <v>0</v>
      </c>
      <c r="DQ157" s="243">
        <f t="shared" si="5779"/>
        <v>0</v>
      </c>
      <c r="DR157" s="243"/>
      <c r="DS157" s="243">
        <f t="shared" si="5202"/>
        <v>0</v>
      </c>
      <c r="DT157" s="243">
        <f t="shared" si="5780"/>
        <v>0</v>
      </c>
      <c r="DU157" s="243">
        <f t="shared" si="5781"/>
        <v>0</v>
      </c>
      <c r="DV157" s="243">
        <f>VLOOKUP($B157,факт!$D$7:$HK$128,157,0)</f>
        <v>0</v>
      </c>
      <c r="DW157" s="243">
        <f>VLOOKUP($B157,факт!$D$7:$HK$128,158,0)</f>
        <v>0</v>
      </c>
      <c r="DX157" s="243">
        <f>VLOOKUP($B157,факт!$D$7:$HK$128,155,0)</f>
        <v>0</v>
      </c>
      <c r="DY157" s="243">
        <f>VLOOKUP($B157,факт!$D$7:$HK$128,156,0)</f>
        <v>0</v>
      </c>
      <c r="DZ157" s="243">
        <f t="shared" si="5782"/>
        <v>0</v>
      </c>
      <c r="EA157" s="243">
        <f t="shared" si="5783"/>
        <v>0</v>
      </c>
      <c r="EB157" s="242">
        <v>0</v>
      </c>
      <c r="EC157" s="243">
        <f t="shared" si="5203"/>
        <v>0</v>
      </c>
      <c r="ED157" s="243">
        <f t="shared" si="5784"/>
        <v>0</v>
      </c>
      <c r="EE157" s="243">
        <f t="shared" si="5785"/>
        <v>0</v>
      </c>
      <c r="EF157" s="243">
        <f>VLOOKUP($B157,факт!$D$7:$HK$128,173,0)</f>
        <v>0</v>
      </c>
      <c r="EG157" s="243">
        <f>VLOOKUP($B157,факт!$D$7:$HK$128,174,0)</f>
        <v>0</v>
      </c>
      <c r="EH157" s="243">
        <f>VLOOKUP($B157,факт!$D$7:$HK$128,171,0)</f>
        <v>0</v>
      </c>
      <c r="EI157" s="243">
        <f>VLOOKUP($B157,факт!$D$7:$HK$128,172,0)</f>
        <v>0</v>
      </c>
      <c r="EJ157" s="243">
        <f t="shared" si="5786"/>
        <v>0</v>
      </c>
      <c r="EK157" s="243">
        <f t="shared" si="5787"/>
        <v>0</v>
      </c>
      <c r="EL157" s="242">
        <v>0</v>
      </c>
      <c r="EM157" s="243">
        <f t="shared" si="5204"/>
        <v>0</v>
      </c>
      <c r="EN157" s="243">
        <f t="shared" si="5788"/>
        <v>0</v>
      </c>
      <c r="EO157" s="243">
        <f t="shared" si="5789"/>
        <v>0</v>
      </c>
      <c r="EP157" s="243">
        <f>VLOOKUP($B157,факт!$D$7:$HK$128,175,0)</f>
        <v>0</v>
      </c>
      <c r="EQ157" s="243">
        <f>VLOOKUP($B157,факт!$D$7:$HK$128,176,0)</f>
        <v>0</v>
      </c>
      <c r="ER157" s="244"/>
      <c r="ES157" s="244"/>
      <c r="ET157" s="243">
        <f t="shared" si="5790"/>
        <v>0</v>
      </c>
      <c r="EU157" s="243">
        <f t="shared" si="5791"/>
        <v>0</v>
      </c>
      <c r="EV157" s="242">
        <v>0</v>
      </c>
      <c r="EW157" s="243">
        <f t="shared" si="5205"/>
        <v>0</v>
      </c>
      <c r="EX157" s="243">
        <f t="shared" si="5792"/>
        <v>0</v>
      </c>
      <c r="EY157" s="243">
        <f t="shared" si="5793"/>
        <v>0</v>
      </c>
      <c r="EZ157" s="243">
        <f>VLOOKUP($B157,факт!$D$7:$HK$128,179,0)</f>
        <v>0</v>
      </c>
      <c r="FA157" s="243">
        <f>VLOOKUP($B157,факт!$D$7:$HK$128,180,0)</f>
        <v>0</v>
      </c>
      <c r="FB157" s="243">
        <f>VLOOKUP($B157,факт!$D$7:$HK$128,177,0)</f>
        <v>0</v>
      </c>
      <c r="FC157" s="243">
        <f>VLOOKUP($B157,факт!$D$7:$HK$128,178,0)</f>
        <v>0</v>
      </c>
      <c r="FD157" s="243">
        <f t="shared" si="5794"/>
        <v>0</v>
      </c>
      <c r="FE157" s="243">
        <f t="shared" si="5795"/>
        <v>0</v>
      </c>
      <c r="FF157" s="242">
        <v>0</v>
      </c>
      <c r="FG157" s="243">
        <f t="shared" si="5206"/>
        <v>0</v>
      </c>
      <c r="FH157" s="243">
        <f t="shared" si="5796"/>
        <v>0</v>
      </c>
      <c r="FI157" s="243">
        <f t="shared" si="5797"/>
        <v>0</v>
      </c>
      <c r="FJ157" s="243">
        <f>VLOOKUP($B157,факт!$D$7:$HK$128,183,0)</f>
        <v>0</v>
      </c>
      <c r="FK157" s="243">
        <f>VLOOKUP($B157,факт!$D$7:$HK$128,184,0)</f>
        <v>0</v>
      </c>
      <c r="FL157" s="243">
        <f>VLOOKUP($B157,факт!$D$7:$HK$128,181,0)</f>
        <v>0</v>
      </c>
      <c r="FM157" s="243">
        <f>VLOOKUP($B157,факт!$D$7:$HK$128,182,0)</f>
        <v>0</v>
      </c>
      <c r="FN157" s="243">
        <f t="shared" si="5798"/>
        <v>0</v>
      </c>
      <c r="FO157" s="243">
        <f t="shared" si="5799"/>
        <v>0</v>
      </c>
      <c r="FP157" s="242">
        <v>0</v>
      </c>
      <c r="FQ157" s="243">
        <f t="shared" si="5207"/>
        <v>0</v>
      </c>
      <c r="FR157" s="243">
        <f t="shared" si="5800"/>
        <v>0</v>
      </c>
      <c r="FS157" s="243">
        <f t="shared" si="5801"/>
        <v>0</v>
      </c>
      <c r="FT157" s="243">
        <f>VLOOKUP($B157,факт!$D$7:$HK$128,189,0)</f>
        <v>0</v>
      </c>
      <c r="FU157" s="243">
        <f>VLOOKUP($B157,факт!$D$7:$HK$128,190,0)</f>
        <v>0</v>
      </c>
      <c r="FV157" s="243">
        <f>VLOOKUP($B157,факт!$D$7:$HK$128,187,0)</f>
        <v>0</v>
      </c>
      <c r="FW157" s="243">
        <f>VLOOKUP($B157,факт!$D$7:$HK$128,188,0)</f>
        <v>0</v>
      </c>
      <c r="FX157" s="243">
        <f t="shared" si="5802"/>
        <v>0</v>
      </c>
      <c r="FY157" s="243">
        <f t="shared" si="5803"/>
        <v>0</v>
      </c>
      <c r="FZ157" s="242"/>
      <c r="GA157" s="243">
        <f t="shared" si="5208"/>
        <v>0</v>
      </c>
      <c r="GB157" s="243">
        <f t="shared" si="5804"/>
        <v>0</v>
      </c>
      <c r="GC157" s="243">
        <f t="shared" si="5805"/>
        <v>0</v>
      </c>
      <c r="GD157" s="243">
        <f>VLOOKUP($B157,факт!$D$7:$HK$128,201,0)</f>
        <v>0</v>
      </c>
      <c r="GE157" s="243">
        <f>VLOOKUP($B157,факт!$D$7:$HK$128,202,0)</f>
        <v>0</v>
      </c>
      <c r="GF157" s="244"/>
      <c r="GG157" s="244"/>
      <c r="GH157" s="243">
        <f t="shared" si="5806"/>
        <v>0</v>
      </c>
      <c r="GI157" s="243">
        <f t="shared" si="5807"/>
        <v>0</v>
      </c>
      <c r="GJ157" s="242">
        <v>0</v>
      </c>
      <c r="GK157" s="243">
        <f t="shared" si="5209"/>
        <v>0</v>
      </c>
      <c r="GL157" s="243">
        <f t="shared" si="5808"/>
        <v>0</v>
      </c>
      <c r="GM157" s="243">
        <f t="shared" si="5809"/>
        <v>0</v>
      </c>
      <c r="GN157" s="243">
        <f>VLOOKUP($B157,факт!$D$7:$HK$128,191,0)</f>
        <v>0</v>
      </c>
      <c r="GO157" s="243">
        <f>VLOOKUP($B157,факт!$D$7:$HK$128,192,0)</f>
        <v>0</v>
      </c>
      <c r="GP157" s="244"/>
      <c r="GQ157" s="244"/>
      <c r="GR157" s="243">
        <f t="shared" si="5810"/>
        <v>0</v>
      </c>
      <c r="GS157" s="243">
        <f t="shared" si="5811"/>
        <v>0</v>
      </c>
      <c r="GT157" s="242"/>
      <c r="GU157" s="243">
        <f t="shared" si="5210"/>
        <v>0</v>
      </c>
      <c r="GV157" s="243">
        <f t="shared" si="5812"/>
        <v>0</v>
      </c>
      <c r="GW157" s="243">
        <f t="shared" si="5813"/>
        <v>0</v>
      </c>
      <c r="GX157" s="243">
        <f>VLOOKUP($B157,факт!$D$7:$HK$128,127,0)</f>
        <v>0</v>
      </c>
      <c r="GY157" s="243">
        <f>VLOOKUP($B157,факт!$D$7:$HK$128,128,0)</f>
        <v>0</v>
      </c>
      <c r="GZ157" s="243">
        <f>VLOOKUP($B157,факт!$D$7:$HK$128,125,0)</f>
        <v>0</v>
      </c>
      <c r="HA157" s="243">
        <f>VLOOKUP($B157,факт!$D$7:$HK$128,126,0)</f>
        <v>0</v>
      </c>
      <c r="HB157" s="243">
        <f t="shared" si="5814"/>
        <v>0</v>
      </c>
      <c r="HC157" s="243">
        <f t="shared" si="5815"/>
        <v>0</v>
      </c>
      <c r="HD157" s="242"/>
      <c r="HE157" s="243">
        <f t="shared" si="5922"/>
        <v>0</v>
      </c>
      <c r="HF157" s="243">
        <f t="shared" si="5816"/>
        <v>0</v>
      </c>
      <c r="HG157" s="243">
        <f t="shared" si="5817"/>
        <v>0</v>
      </c>
      <c r="HH157" s="243">
        <f>VLOOKUP($B157,факт!$D$7:$HK$128,131,0)</f>
        <v>0</v>
      </c>
      <c r="HI157" s="243">
        <f>VLOOKUP($B157,факт!$D$7:$HK$128,132,0)</f>
        <v>0</v>
      </c>
      <c r="HJ157" s="243">
        <f>VLOOKUP($B157,факт!$D$7:$HK$128,129,0)</f>
        <v>0</v>
      </c>
      <c r="HK157" s="243">
        <f>VLOOKUP($B157,факт!$D$7:$HK$128,130,0)</f>
        <v>0</v>
      </c>
      <c r="HL157" s="243">
        <f t="shared" si="5818"/>
        <v>0</v>
      </c>
      <c r="HM157" s="243">
        <f t="shared" si="5819"/>
        <v>0</v>
      </c>
      <c r="HN157" s="244"/>
      <c r="HO157" s="244">
        <v>0</v>
      </c>
      <c r="HP157" s="243">
        <f t="shared" si="5820"/>
        <v>0</v>
      </c>
      <c r="HQ157" s="243">
        <f t="shared" si="5821"/>
        <v>0</v>
      </c>
      <c r="HR157" s="243">
        <f>VLOOKUP($B157,факт!$D$7:$HK$128,165,0)</f>
        <v>0</v>
      </c>
      <c r="HS157" s="243">
        <f>VLOOKUP($B157,факт!$D$7:$HK$128,166,0)</f>
        <v>0</v>
      </c>
      <c r="HT157" s="243">
        <f>VLOOKUP($B157,факт!$D$7:$HK$128,163,0)</f>
        <v>0</v>
      </c>
      <c r="HU157" s="243">
        <f>VLOOKUP($B157,факт!$D$7:$HK$128,164,0)</f>
        <v>0</v>
      </c>
      <c r="HV157" s="243">
        <f t="shared" si="5822"/>
        <v>0</v>
      </c>
      <c r="HW157" s="243">
        <f t="shared" si="5823"/>
        <v>0</v>
      </c>
      <c r="HX157" s="244">
        <v>0</v>
      </c>
      <c r="HY157" s="244">
        <v>0</v>
      </c>
      <c r="HZ157" s="243">
        <f t="shared" si="5824"/>
        <v>0</v>
      </c>
      <c r="IA157" s="243">
        <f t="shared" si="5825"/>
        <v>0</v>
      </c>
      <c r="IB157" s="243">
        <f>VLOOKUP($B157,факт!$D$7:$HK$128,49,0)</f>
        <v>0</v>
      </c>
      <c r="IC157" s="243">
        <f>VLOOKUP($B157,факт!$D$7:$HK$128,50,0)</f>
        <v>0</v>
      </c>
      <c r="ID157" s="244"/>
      <c r="IE157" s="244"/>
      <c r="IF157" s="243">
        <f t="shared" si="5826"/>
        <v>0</v>
      </c>
      <c r="IG157" s="243">
        <f t="shared" si="5827"/>
        <v>0</v>
      </c>
      <c r="IH157" s="244">
        <v>0</v>
      </c>
      <c r="II157" s="244">
        <v>0</v>
      </c>
      <c r="IJ157" s="243">
        <f t="shared" si="5828"/>
        <v>0</v>
      </c>
      <c r="IK157" s="243">
        <f t="shared" si="5829"/>
        <v>0</v>
      </c>
      <c r="IL157" s="243">
        <f>VLOOKUP($B157,факт!$D$7:$HK$128,85,0)</f>
        <v>0</v>
      </c>
      <c r="IM157" s="243">
        <f>VLOOKUP($B157,факт!$D$7:$HK$128,86,0)</f>
        <v>0</v>
      </c>
      <c r="IN157" s="244"/>
      <c r="IO157" s="244"/>
      <c r="IP157" s="243">
        <f t="shared" si="5830"/>
        <v>0</v>
      </c>
      <c r="IQ157" s="243">
        <f t="shared" si="5831"/>
        <v>0</v>
      </c>
      <c r="IR157" s="244"/>
      <c r="IS157" s="244">
        <v>0</v>
      </c>
      <c r="IT157" s="244"/>
      <c r="IU157" s="244"/>
      <c r="IV157" s="243">
        <f t="shared" si="5832"/>
        <v>0</v>
      </c>
      <c r="IW157" s="243">
        <f t="shared" si="5833"/>
        <v>0</v>
      </c>
      <c r="IX157" s="243">
        <f>VLOOKUP($B157,факт!$D$7:$HK$128,55,0)</f>
        <v>0</v>
      </c>
      <c r="IY157" s="243">
        <f>VLOOKUP($B157,факт!$D$7:$HK$128,56,0)</f>
        <v>0</v>
      </c>
      <c r="IZ157" s="243">
        <f t="shared" si="5834"/>
        <v>0</v>
      </c>
      <c r="JA157" s="243">
        <f t="shared" si="5835"/>
        <v>0</v>
      </c>
      <c r="JB157" s="242"/>
      <c r="JC157" s="243">
        <f t="shared" si="5211"/>
        <v>0</v>
      </c>
      <c r="JD157" s="243">
        <f t="shared" si="5836"/>
        <v>0</v>
      </c>
      <c r="JE157" s="243">
        <f t="shared" si="5837"/>
        <v>0</v>
      </c>
      <c r="JF157" s="243">
        <f>VLOOKUP($B157,факт!$D$7:$HK$128,61,0)</f>
        <v>0</v>
      </c>
      <c r="JG157" s="243">
        <f>VLOOKUP($B157,факт!$D$7:$HK$128,62,0)</f>
        <v>0</v>
      </c>
      <c r="JH157" s="243">
        <f>VLOOKUP($B157,факт!$D$7:$HK$128,59,0)</f>
        <v>0</v>
      </c>
      <c r="JI157" s="243">
        <f>VLOOKUP($B157,факт!$D$7:$HK$128,60,0)</f>
        <v>0</v>
      </c>
      <c r="JJ157" s="243">
        <f t="shared" si="5838"/>
        <v>0</v>
      </c>
      <c r="JK157" s="243">
        <f t="shared" si="5839"/>
        <v>0</v>
      </c>
      <c r="JL157" s="242"/>
      <c r="JM157" s="243">
        <f t="shared" si="5923"/>
        <v>0</v>
      </c>
      <c r="JN157" s="243">
        <f t="shared" si="5840"/>
        <v>0</v>
      </c>
      <c r="JO157" s="243">
        <f t="shared" si="5841"/>
        <v>0</v>
      </c>
      <c r="JP157" s="243">
        <f>VLOOKUP($B157,факт!$D$7:$HK$128,213,0)</f>
        <v>0</v>
      </c>
      <c r="JQ157" s="243">
        <f>VLOOKUP($B157,факт!$D$7:$HK$128,214,0)</f>
        <v>0</v>
      </c>
      <c r="JR157" s="244"/>
      <c r="JS157" s="244"/>
      <c r="JT157" s="243">
        <f t="shared" si="5842"/>
        <v>0</v>
      </c>
      <c r="JU157" s="243">
        <f t="shared" si="5843"/>
        <v>0</v>
      </c>
      <c r="JV157" s="242"/>
      <c r="JW157" s="243">
        <f t="shared" si="5212"/>
        <v>0</v>
      </c>
      <c r="JX157" s="243">
        <f t="shared" si="5844"/>
        <v>0</v>
      </c>
      <c r="JY157" s="243">
        <f t="shared" si="5845"/>
        <v>0</v>
      </c>
      <c r="JZ157" s="243">
        <f>VLOOKUP($B157,факт!$D$7:$HK$128,211,0)</f>
        <v>0</v>
      </c>
      <c r="KA157" s="243">
        <f>VLOOKUP($B157,факт!$D$7:$HK$128,212,0)</f>
        <v>0</v>
      </c>
      <c r="KB157" s="243">
        <f>VLOOKUP($B157,факт!$D$7:$HK$128,209,0)</f>
        <v>0</v>
      </c>
      <c r="KC157" s="243">
        <f>VLOOKUP($B157,факт!$D$7:$HK$128,210,0)</f>
        <v>0</v>
      </c>
      <c r="KD157" s="243">
        <f t="shared" si="5846"/>
        <v>0</v>
      </c>
      <c r="KE157" s="243">
        <f t="shared" si="5847"/>
        <v>0</v>
      </c>
      <c r="KF157" s="242">
        <v>0</v>
      </c>
      <c r="KG157" s="243">
        <f t="shared" si="5924"/>
        <v>0</v>
      </c>
      <c r="KH157" s="243">
        <f t="shared" si="5848"/>
        <v>0</v>
      </c>
      <c r="KI157" s="243">
        <f t="shared" si="5849"/>
        <v>0</v>
      </c>
      <c r="KJ157" s="243">
        <f>VLOOKUP($B157,факт!$D$7:$HK$128,161,0)</f>
        <v>0</v>
      </c>
      <c r="KK157" s="243">
        <f>VLOOKUP($B157,факт!$D$7:$HK$128,162,0)</f>
        <v>0</v>
      </c>
      <c r="KL157" s="243">
        <f>VLOOKUP($B157,факт!$D$7:$HK$128,159,0)</f>
        <v>0</v>
      </c>
      <c r="KM157" s="243">
        <f>VLOOKUP($B157,факт!$D$7:$HK$128,160,0)</f>
        <v>0</v>
      </c>
      <c r="KN157" s="243">
        <f t="shared" si="5850"/>
        <v>0</v>
      </c>
      <c r="KO157" s="243">
        <f t="shared" si="5851"/>
        <v>0</v>
      </c>
      <c r="KP157" s="242">
        <v>0</v>
      </c>
      <c r="KQ157" s="243">
        <f t="shared" si="5925"/>
        <v>0</v>
      </c>
      <c r="KR157" s="243">
        <f t="shared" si="5852"/>
        <v>0</v>
      </c>
      <c r="KS157" s="243">
        <f t="shared" si="5853"/>
        <v>0</v>
      </c>
      <c r="KT157" s="244"/>
      <c r="KU157" s="244"/>
      <c r="KV157" s="244"/>
      <c r="KW157" s="244"/>
      <c r="KX157" s="243">
        <f t="shared" si="5854"/>
        <v>0</v>
      </c>
      <c r="KY157" s="243">
        <f t="shared" si="5855"/>
        <v>0</v>
      </c>
      <c r="KZ157" s="246">
        <v>1</v>
      </c>
      <c r="LA157" s="243">
        <f t="shared" si="5213"/>
        <v>7619.808</v>
      </c>
      <c r="LB157" s="243">
        <f t="shared" si="5856"/>
        <v>8.3333333333333329E-2</v>
      </c>
      <c r="LC157" s="243">
        <f t="shared" si="5857"/>
        <v>634.98400000000004</v>
      </c>
      <c r="LD157" s="243">
        <f>VLOOKUP($B157,факт!$D$7:$HK$128,89,0)</f>
        <v>0</v>
      </c>
      <c r="LE157" s="243">
        <f>VLOOKUP($B157,факт!$D$7:$HK$128,90,0)</f>
        <v>0</v>
      </c>
      <c r="LF157" s="243">
        <f>VLOOKUP($B157,факт!$D$7:$HK$128,87,0)</f>
        <v>0</v>
      </c>
      <c r="LG157" s="243">
        <f>VLOOKUP($B157,факт!$D$7:$HK$128,88,0)</f>
        <v>0</v>
      </c>
      <c r="LH157" s="243">
        <f t="shared" si="5858"/>
        <v>-8.3333333333333329E-2</v>
      </c>
      <c r="LI157" s="243">
        <f t="shared" si="5859"/>
        <v>-634.98400000000004</v>
      </c>
      <c r="LJ157" s="242">
        <v>0</v>
      </c>
      <c r="LK157" s="243">
        <f t="shared" si="5214"/>
        <v>0</v>
      </c>
      <c r="LL157" s="243">
        <f t="shared" si="5860"/>
        <v>0</v>
      </c>
      <c r="LM157" s="243">
        <f t="shared" si="5861"/>
        <v>0</v>
      </c>
      <c r="LN157" s="243">
        <f>VLOOKUP($B157,факт!$D$7:$HK$128,69,0)</f>
        <v>0</v>
      </c>
      <c r="LO157" s="243">
        <f>VLOOKUP($B157,факт!$D$7:$HK$128,70,0)</f>
        <v>0</v>
      </c>
      <c r="LP157" s="244"/>
      <c r="LQ157" s="244"/>
      <c r="LR157" s="243">
        <f t="shared" si="5862"/>
        <v>0</v>
      </c>
      <c r="LS157" s="243">
        <f t="shared" si="5863"/>
        <v>0</v>
      </c>
      <c r="LT157" s="242"/>
      <c r="LU157" s="243">
        <f t="shared" si="5215"/>
        <v>0</v>
      </c>
      <c r="LV157" s="243">
        <f t="shared" si="5864"/>
        <v>0</v>
      </c>
      <c r="LW157" s="243">
        <f t="shared" si="5865"/>
        <v>0</v>
      </c>
      <c r="LX157" s="243">
        <f>VLOOKUP($B157,факт!$D$7:$HK$128,83,0)</f>
        <v>0</v>
      </c>
      <c r="LY157" s="243">
        <f>VLOOKUP($B157,факт!$D$7:$HK$128,84,0)</f>
        <v>0</v>
      </c>
      <c r="LZ157" s="244"/>
      <c r="MA157" s="244"/>
      <c r="MB157" s="243">
        <f t="shared" si="5866"/>
        <v>0</v>
      </c>
      <c r="MC157" s="243">
        <f t="shared" si="5867"/>
        <v>0</v>
      </c>
      <c r="MD157" s="246">
        <v>5</v>
      </c>
      <c r="ME157" s="243">
        <f t="shared" si="5216"/>
        <v>38099.040000000001</v>
      </c>
      <c r="MF157" s="243">
        <f t="shared" si="5868"/>
        <v>0.41666666666666669</v>
      </c>
      <c r="MG157" s="243">
        <f t="shared" si="5869"/>
        <v>3174.92</v>
      </c>
      <c r="MH157" s="243">
        <f>VLOOKUP($B157,факт!$D$7:$HK$128,73,0)</f>
        <v>0</v>
      </c>
      <c r="MI157" s="243">
        <f>VLOOKUP($B157,факт!$D$7:$HK$128,74,0)</f>
        <v>0</v>
      </c>
      <c r="MJ157" s="243">
        <f>VLOOKUP($B157,факт!$D$7:$HK$128,71,0)</f>
        <v>0</v>
      </c>
      <c r="MK157" s="243">
        <f>VLOOKUP($B157,факт!$D$7:$HK$128,72,0)</f>
        <v>0</v>
      </c>
      <c r="ML157" s="243">
        <f t="shared" si="5870"/>
        <v>-0.41666666666666669</v>
      </c>
      <c r="MM157" s="243">
        <f t="shared" si="5871"/>
        <v>-3174.92</v>
      </c>
      <c r="MN157" s="242"/>
      <c r="MO157" s="243">
        <f t="shared" si="5217"/>
        <v>0</v>
      </c>
      <c r="MP157" s="243">
        <f t="shared" si="5872"/>
        <v>0</v>
      </c>
      <c r="MQ157" s="243">
        <f t="shared" si="5873"/>
        <v>0</v>
      </c>
      <c r="MR157" s="243">
        <f>VLOOKUP($B157,факт!$D$7:$HK$128,53,0)</f>
        <v>0</v>
      </c>
      <c r="MS157" s="243">
        <f>VLOOKUP($B157,факт!$D$7:$HK$128,54,0)</f>
        <v>0</v>
      </c>
      <c r="MT157" s="243">
        <f>VLOOKUP($B157,факт!$D$7:$HK$128,51,0)</f>
        <v>0</v>
      </c>
      <c r="MU157" s="243">
        <f>VLOOKUP($B157,факт!$D$7:$HK$128,52,0)</f>
        <v>0</v>
      </c>
      <c r="MV157" s="243">
        <f t="shared" si="5874"/>
        <v>0</v>
      </c>
      <c r="MW157" s="243">
        <f t="shared" si="5875"/>
        <v>0</v>
      </c>
      <c r="MX157" s="242">
        <v>2</v>
      </c>
      <c r="MY157" s="243">
        <f t="shared" si="5926"/>
        <v>12699.68</v>
      </c>
      <c r="MZ157" s="243">
        <f t="shared" si="5876"/>
        <v>0.16666666666666666</v>
      </c>
      <c r="NA157" s="243">
        <f t="shared" si="5877"/>
        <v>1058.3066666666666</v>
      </c>
      <c r="NB157" s="243">
        <f>VLOOKUP($B157,факт!$D$7:$HK$128,77,0)</f>
        <v>0</v>
      </c>
      <c r="NC157" s="243">
        <f>VLOOKUP($B157,факт!$D$7:$HK$128,78,0)</f>
        <v>0</v>
      </c>
      <c r="ND157" s="243">
        <f>VLOOKUP($B157,факт!$D$7:$HK$128,75,0)</f>
        <v>0</v>
      </c>
      <c r="NE157" s="243">
        <f>VLOOKUP($B157,факт!$D$7:$HK$128,76,0)</f>
        <v>0</v>
      </c>
      <c r="NF157" s="243">
        <f t="shared" si="5878"/>
        <v>-0.16666666666666666</v>
      </c>
      <c r="NG157" s="243">
        <f t="shared" si="5879"/>
        <v>-1058.3066666666666</v>
      </c>
      <c r="NH157" s="242">
        <v>3</v>
      </c>
      <c r="NI157" s="243">
        <f t="shared" si="5927"/>
        <v>19049.52</v>
      </c>
      <c r="NJ157" s="243">
        <f t="shared" si="5880"/>
        <v>0.25</v>
      </c>
      <c r="NK157" s="243">
        <f t="shared" si="5881"/>
        <v>1587.46</v>
      </c>
      <c r="NL157" s="243">
        <f>VLOOKUP($B157,факт!$D$7:$HK$128,95,0)</f>
        <v>0</v>
      </c>
      <c r="NM157" s="243">
        <f>VLOOKUP($B157,факт!$D$7:$HK$128,96,0)</f>
        <v>0</v>
      </c>
      <c r="NN157" s="243">
        <f>VLOOKUP($B157,факт!$D$7:$HK$128,93,0)</f>
        <v>0</v>
      </c>
      <c r="NO157" s="243">
        <f>VLOOKUP($B157,факт!$D$7:$HK$128,94,0)</f>
        <v>0</v>
      </c>
      <c r="NP157" s="243">
        <f t="shared" si="5882"/>
        <v>-0.25</v>
      </c>
      <c r="NQ157" s="243">
        <f t="shared" si="5883"/>
        <v>-1587.46</v>
      </c>
      <c r="NR157" s="242">
        <v>0</v>
      </c>
      <c r="NS157" s="243">
        <f t="shared" si="5928"/>
        <v>0</v>
      </c>
      <c r="NT157" s="243">
        <f t="shared" si="5884"/>
        <v>0</v>
      </c>
      <c r="NU157" s="243">
        <f t="shared" si="5885"/>
        <v>0</v>
      </c>
      <c r="NV157" s="243">
        <f>VLOOKUP($B157,факт!$D$7:$HK$128,81,0)</f>
        <v>0</v>
      </c>
      <c r="NW157" s="243">
        <f>VLOOKUP($B157,факт!$D$7:$HK$128,82,0)</f>
        <v>0</v>
      </c>
      <c r="NX157" s="244"/>
      <c r="NY157" s="244"/>
      <c r="NZ157" s="243">
        <f t="shared" si="5886"/>
        <v>0</v>
      </c>
      <c r="OA157" s="243">
        <f t="shared" si="5887"/>
        <v>0</v>
      </c>
      <c r="OB157" s="242"/>
      <c r="OC157" s="243">
        <f t="shared" si="5218"/>
        <v>0</v>
      </c>
      <c r="OD157" s="243">
        <f t="shared" si="5888"/>
        <v>0</v>
      </c>
      <c r="OE157" s="243">
        <f t="shared" si="5889"/>
        <v>0</v>
      </c>
      <c r="OF157" s="244"/>
      <c r="OG157" s="244"/>
      <c r="OH157" s="244"/>
      <c r="OI157" s="244"/>
      <c r="OJ157" s="243">
        <f t="shared" si="5890"/>
        <v>0</v>
      </c>
      <c r="OK157" s="243">
        <f t="shared" si="5891"/>
        <v>0</v>
      </c>
      <c r="OL157" s="242"/>
      <c r="OM157" s="243">
        <f t="shared" si="5219"/>
        <v>0</v>
      </c>
      <c r="ON157" s="243">
        <f t="shared" si="5892"/>
        <v>0</v>
      </c>
      <c r="OO157" s="243">
        <f t="shared" si="5893"/>
        <v>0</v>
      </c>
      <c r="OP157" s="243">
        <f>VLOOKUP($B157,факт!$D$7:$HK$128,47,0)</f>
        <v>0</v>
      </c>
      <c r="OQ157" s="243">
        <f>VLOOKUP($B157,факт!$D$7:$HK$128,48,0)</f>
        <v>0</v>
      </c>
      <c r="OR157" s="244"/>
      <c r="OS157" s="244"/>
      <c r="OT157" s="243">
        <f t="shared" si="5894"/>
        <v>0</v>
      </c>
      <c r="OU157" s="243">
        <f t="shared" si="5895"/>
        <v>0</v>
      </c>
      <c r="OV157" s="242"/>
      <c r="OW157" s="243">
        <f t="shared" si="5220"/>
        <v>0</v>
      </c>
      <c r="OX157" s="243">
        <f t="shared" si="5896"/>
        <v>0</v>
      </c>
      <c r="OY157" s="243">
        <f t="shared" si="5897"/>
        <v>0</v>
      </c>
      <c r="OZ157" s="244"/>
      <c r="PA157" s="244"/>
      <c r="PB157" s="244"/>
      <c r="PC157" s="244"/>
      <c r="PD157" s="243">
        <f t="shared" si="5898"/>
        <v>0</v>
      </c>
      <c r="PE157" s="243">
        <f t="shared" si="5899"/>
        <v>0</v>
      </c>
      <c r="PF157" s="242"/>
      <c r="PG157" s="243">
        <f>SUM(PF157*$D157*$F157*$G157*$J157*PG$9)</f>
        <v>0</v>
      </c>
      <c r="PH157" s="243">
        <f t="shared" si="5900"/>
        <v>0</v>
      </c>
      <c r="PI157" s="243">
        <f t="shared" si="5901"/>
        <v>0</v>
      </c>
      <c r="PJ157" s="243">
        <f>VLOOKUP($B157,факт!$D$7:$HK$128,45,0)</f>
        <v>0</v>
      </c>
      <c r="PK157" s="243">
        <f>VLOOKUP($B157,факт!$D$7:$HK$128,46,0)</f>
        <v>0</v>
      </c>
      <c r="PL157" s="244"/>
      <c r="PM157" s="244"/>
      <c r="PN157" s="243">
        <f t="shared" si="5902"/>
        <v>0</v>
      </c>
      <c r="PO157" s="243">
        <f t="shared" si="5903"/>
        <v>0</v>
      </c>
      <c r="PP157" s="243"/>
      <c r="PQ157" s="243"/>
      <c r="PR157" s="243">
        <f t="shared" si="5904"/>
        <v>0</v>
      </c>
      <c r="PS157" s="243">
        <f t="shared" si="5905"/>
        <v>0</v>
      </c>
      <c r="PT157" s="244"/>
      <c r="PU157" s="244"/>
      <c r="PV157" s="244"/>
      <c r="PW157" s="244"/>
      <c r="PX157" s="243">
        <f t="shared" si="5906"/>
        <v>0</v>
      </c>
      <c r="PY157" s="243">
        <f t="shared" si="5907"/>
        <v>0</v>
      </c>
      <c r="PZ157" s="243"/>
      <c r="QA157" s="243"/>
      <c r="QB157" s="243">
        <f t="shared" si="5908"/>
        <v>0</v>
      </c>
      <c r="QC157" s="243">
        <f t="shared" si="5909"/>
        <v>0</v>
      </c>
      <c r="QD157" s="244"/>
      <c r="QE157" s="244"/>
      <c r="QF157" s="244"/>
      <c r="QG157" s="244"/>
      <c r="QH157" s="243">
        <f t="shared" si="5910"/>
        <v>0</v>
      </c>
      <c r="QI157" s="243">
        <f t="shared" si="5911"/>
        <v>0</v>
      </c>
      <c r="QJ157" s="247">
        <f t="shared" si="5912"/>
        <v>11</v>
      </c>
      <c r="QK157" s="247">
        <f t="shared" si="5913"/>
        <v>77468.04800000001</v>
      </c>
      <c r="QL157" s="247">
        <f t="shared" si="5914"/>
        <v>0.91666666666666663</v>
      </c>
      <c r="QM157" s="247">
        <f t="shared" si="5915"/>
        <v>6455.6706666666669</v>
      </c>
      <c r="QN157" s="247">
        <f t="shared" si="5916"/>
        <v>0</v>
      </c>
      <c r="QO157" s="247">
        <f t="shared" si="5917"/>
        <v>0</v>
      </c>
      <c r="QP157" s="247">
        <f t="shared" si="5918"/>
        <v>0</v>
      </c>
      <c r="QQ157" s="247">
        <f t="shared" si="5919"/>
        <v>0</v>
      </c>
      <c r="QR157" s="243">
        <f t="shared" si="5920"/>
        <v>-0.91666666666666663</v>
      </c>
      <c r="QS157" s="243">
        <f t="shared" si="5921"/>
        <v>-6455.6706666666669</v>
      </c>
    </row>
    <row r="158" spans="1:461" s="199" customFormat="1" ht="27.75" customHeight="1" x14ac:dyDescent="0.25">
      <c r="A158" s="221"/>
      <c r="B158" s="221">
        <v>111</v>
      </c>
      <c r="C158" s="248" t="s">
        <v>318</v>
      </c>
      <c r="D158" s="238">
        <f t="shared" si="5530"/>
        <v>9860</v>
      </c>
      <c r="E158" s="238">
        <v>10127</v>
      </c>
      <c r="F158" s="239">
        <v>9.74</v>
      </c>
      <c r="G158" s="240">
        <v>1</v>
      </c>
      <c r="H158" s="238">
        <v>1.4</v>
      </c>
      <c r="I158" s="238">
        <v>1.68</v>
      </c>
      <c r="J158" s="238">
        <v>2.23</v>
      </c>
      <c r="K158" s="241">
        <v>2.57</v>
      </c>
      <c r="L158" s="268"/>
      <c r="M158" s="243">
        <f t="shared" si="5190"/>
        <v>0</v>
      </c>
      <c r="N158" s="243">
        <f t="shared" si="5738"/>
        <v>0</v>
      </c>
      <c r="O158" s="243">
        <f t="shared" si="5739"/>
        <v>0</v>
      </c>
      <c r="P158" s="243">
        <f>VLOOKUP($B158,факт!$D$7:$HK$127,21,0)</f>
        <v>0</v>
      </c>
      <c r="Q158" s="243">
        <f>VLOOKUP($B158,факт!$D$7:$HK$127,22,0)</f>
        <v>0</v>
      </c>
      <c r="R158" s="243">
        <f>VLOOKUP($B158,факт!$D$7:$HK$127,19,0)</f>
        <v>0</v>
      </c>
      <c r="S158" s="243">
        <f>VLOOKUP($B158,факт!$D$7:$HK$127,20,0)</f>
        <v>0</v>
      </c>
      <c r="T158" s="243">
        <f t="shared" si="5191"/>
        <v>0</v>
      </c>
      <c r="U158" s="243">
        <f t="shared" si="5192"/>
        <v>0</v>
      </c>
      <c r="V158" s="268">
        <v>150</v>
      </c>
      <c r="W158" s="243">
        <f t="shared" si="5193"/>
        <v>20167644</v>
      </c>
      <c r="X158" s="243">
        <f t="shared" si="5740"/>
        <v>12.5</v>
      </c>
      <c r="Y158" s="243">
        <f t="shared" si="5741"/>
        <v>1680637</v>
      </c>
      <c r="Z158" s="243">
        <f>VLOOKUP($B158,факт!$D$7:$HK$128,29,0)</f>
        <v>0</v>
      </c>
      <c r="AA158" s="243">
        <f>VLOOKUP($B158,факт!$D$7:$HK$128,30,0)</f>
        <v>0</v>
      </c>
      <c r="AB158" s="243">
        <f>VLOOKUP($B158,факт!$D$7:$HK$128,27,0)</f>
        <v>0</v>
      </c>
      <c r="AC158" s="243">
        <f>VLOOKUP($B158,факт!$D$7:$HK$128,28,0)</f>
        <v>0</v>
      </c>
      <c r="AD158" s="243">
        <f t="shared" si="5742"/>
        <v>-12.5</v>
      </c>
      <c r="AE158" s="243">
        <f t="shared" si="5743"/>
        <v>-1680637</v>
      </c>
      <c r="AF158" s="245"/>
      <c r="AG158" s="243">
        <f t="shared" si="5194"/>
        <v>0</v>
      </c>
      <c r="AH158" s="243">
        <f t="shared" si="5744"/>
        <v>0</v>
      </c>
      <c r="AI158" s="243">
        <f t="shared" si="5745"/>
        <v>0</v>
      </c>
      <c r="AJ158" s="243">
        <f>VLOOKUP($B158,факт!$D$7:$HK$128,43,0)</f>
        <v>0</v>
      </c>
      <c r="AK158" s="243">
        <f>VLOOKUP($B158,факт!$D$7:$HK$128,44,0)</f>
        <v>0</v>
      </c>
      <c r="AL158" s="243">
        <f>VLOOKUP($B158,факт!$D$7:$HK$128,41,0)</f>
        <v>0</v>
      </c>
      <c r="AM158" s="243">
        <f>VLOOKUP($B158,факт!$D$7:$HK$128,42,0)</f>
        <v>0</v>
      </c>
      <c r="AN158" s="243">
        <f t="shared" si="5746"/>
        <v>0</v>
      </c>
      <c r="AO158" s="243">
        <f t="shared" si="5747"/>
        <v>0</v>
      </c>
      <c r="AP158" s="268"/>
      <c r="AQ158" s="243">
        <f t="shared" si="5195"/>
        <v>0</v>
      </c>
      <c r="AR158" s="243">
        <f t="shared" si="5748"/>
        <v>0</v>
      </c>
      <c r="AS158" s="243">
        <f t="shared" si="5749"/>
        <v>0</v>
      </c>
      <c r="AT158" s="243">
        <f>VLOOKUP($B158,факт!$D$7:$HK$128,9,0)</f>
        <v>0</v>
      </c>
      <c r="AU158" s="243">
        <f>VLOOKUP($B158,факт!$D$7:$HK$128,10,0)</f>
        <v>0</v>
      </c>
      <c r="AV158" s="243">
        <f>VLOOKUP($B158,факт!$D$7:$HK$128,7,0)</f>
        <v>0</v>
      </c>
      <c r="AW158" s="243">
        <f>VLOOKUP($B158,факт!$D$7:$HK$128,8,0)</f>
        <v>0</v>
      </c>
      <c r="AX158" s="243">
        <f t="shared" si="5750"/>
        <v>0</v>
      </c>
      <c r="AY158" s="243">
        <f t="shared" si="5751"/>
        <v>0</v>
      </c>
      <c r="AZ158" s="268"/>
      <c r="BA158" s="243">
        <f t="shared" si="5196"/>
        <v>0</v>
      </c>
      <c r="BB158" s="243">
        <f t="shared" si="5752"/>
        <v>0</v>
      </c>
      <c r="BC158" s="243">
        <f t="shared" si="5753"/>
        <v>0</v>
      </c>
      <c r="BD158" s="243">
        <f>VLOOKUP($B158,факт!$D$7:$HK$128,23,0)</f>
        <v>0</v>
      </c>
      <c r="BE158" s="243">
        <f>VLOOKUP($B158,факт!$D$7:$HK$128,24,0)</f>
        <v>0</v>
      </c>
      <c r="BF158" s="243"/>
      <c r="BG158" s="243"/>
      <c r="BH158" s="243">
        <f t="shared" si="5754"/>
        <v>0</v>
      </c>
      <c r="BI158" s="243">
        <f t="shared" si="5755"/>
        <v>0</v>
      </c>
      <c r="BJ158" s="268"/>
      <c r="BK158" s="243">
        <f t="shared" si="5197"/>
        <v>0</v>
      </c>
      <c r="BL158" s="243">
        <f t="shared" si="5756"/>
        <v>0</v>
      </c>
      <c r="BM158" s="243">
        <f t="shared" si="5757"/>
        <v>0</v>
      </c>
      <c r="BN158" s="243">
        <f>VLOOKUP($B158,факт!$D$7:$HK$128,199,0)</f>
        <v>0</v>
      </c>
      <c r="BO158" s="243">
        <f>VLOOKUP($B158,факт!$D$7:$HK$128,200,0)</f>
        <v>0</v>
      </c>
      <c r="BP158" s="243">
        <f>VLOOKUP($B158,факт!$D$7:$HK$128,197,0)</f>
        <v>0</v>
      </c>
      <c r="BQ158" s="243">
        <f>VLOOKUP($B158,факт!$D$7:$HK$128,198,0)</f>
        <v>0</v>
      </c>
      <c r="BR158" s="243">
        <f t="shared" si="5758"/>
        <v>0</v>
      </c>
      <c r="BS158" s="243">
        <f t="shared" si="5759"/>
        <v>0</v>
      </c>
      <c r="BT158" s="243"/>
      <c r="BU158" s="243">
        <f t="shared" si="5198"/>
        <v>0</v>
      </c>
      <c r="BV158" s="243">
        <f t="shared" si="5760"/>
        <v>0</v>
      </c>
      <c r="BW158" s="243">
        <f t="shared" si="5761"/>
        <v>0</v>
      </c>
      <c r="BX158" s="243">
        <f>VLOOKUP($B158,факт!$D$7:$HK$128,25,0)</f>
        <v>0</v>
      </c>
      <c r="BY158" s="243">
        <f>VLOOKUP($B158,факт!$D$7:$HK$128,26,0)</f>
        <v>0</v>
      </c>
      <c r="BZ158" s="244"/>
      <c r="CA158" s="244"/>
      <c r="CB158" s="243">
        <f t="shared" si="5762"/>
        <v>0</v>
      </c>
      <c r="CC158" s="243">
        <f t="shared" si="5763"/>
        <v>0</v>
      </c>
      <c r="CD158" s="268"/>
      <c r="CE158" s="243">
        <f>SUM(CD158*$D158*$F158*$G158*$H158*CE$9)</f>
        <v>0</v>
      </c>
      <c r="CF158" s="243">
        <f t="shared" si="5764"/>
        <v>0</v>
      </c>
      <c r="CG158" s="243">
        <f t="shared" si="5765"/>
        <v>0</v>
      </c>
      <c r="CH158" s="243">
        <f>VLOOKUP($B158,факт!$D$7:$HK$128,13,0)</f>
        <v>0</v>
      </c>
      <c r="CI158" s="243">
        <f>VLOOKUP($B158,факт!$D$7:$HK$128,14,0)</f>
        <v>0</v>
      </c>
      <c r="CJ158" s="243">
        <f>VLOOKUP($B158,факт!$D$7:$HK$128,11,0)</f>
        <v>0</v>
      </c>
      <c r="CK158" s="243">
        <f>VLOOKUP($B158,факт!$D$7:$HK$128,12,0)</f>
        <v>0</v>
      </c>
      <c r="CL158" s="243">
        <f t="shared" si="5766"/>
        <v>0</v>
      </c>
      <c r="CM158" s="243">
        <f t="shared" si="5767"/>
        <v>0</v>
      </c>
      <c r="CN158" s="245"/>
      <c r="CO158" s="243">
        <f t="shared" si="5199"/>
        <v>0</v>
      </c>
      <c r="CP158" s="243">
        <f t="shared" si="5768"/>
        <v>0</v>
      </c>
      <c r="CQ158" s="243">
        <f t="shared" si="5769"/>
        <v>0</v>
      </c>
      <c r="CR158" s="243">
        <f>VLOOKUP($B158,факт!$D$7:$HK$128,37,0)</f>
        <v>0</v>
      </c>
      <c r="CS158" s="243">
        <f>VLOOKUP($B158,факт!$D$7:$HK$128,38,0)</f>
        <v>0</v>
      </c>
      <c r="CT158" s="243">
        <f>VLOOKUP($B158,факт!$D$7:$HK$128,35,0)</f>
        <v>0</v>
      </c>
      <c r="CU158" s="243">
        <f>VLOOKUP($B158,факт!$D$7:$HK$128,36,0)</f>
        <v>0</v>
      </c>
      <c r="CV158" s="243">
        <f t="shared" si="5770"/>
        <v>0</v>
      </c>
      <c r="CW158" s="243">
        <f t="shared" si="5771"/>
        <v>0</v>
      </c>
      <c r="CX158" s="268"/>
      <c r="CY158" s="243">
        <f t="shared" si="5200"/>
        <v>0</v>
      </c>
      <c r="CZ158" s="243">
        <f t="shared" si="5772"/>
        <v>0</v>
      </c>
      <c r="DA158" s="243">
        <f t="shared" si="5773"/>
        <v>0</v>
      </c>
      <c r="DB158" s="243">
        <f>VLOOKUP($B158,факт!$D$7:$HK$128,121,0)</f>
        <v>0</v>
      </c>
      <c r="DC158" s="243">
        <f>VLOOKUP($B158,факт!$D$7:$HK$128,122,0)</f>
        <v>0</v>
      </c>
      <c r="DD158" s="243">
        <f>VLOOKUP($B158,факт!$D$7:$HK$128,119,0)</f>
        <v>0</v>
      </c>
      <c r="DE158" s="243">
        <f>VLOOKUP($B158,факт!$D$7:$HK$128,120,0)</f>
        <v>0</v>
      </c>
      <c r="DF158" s="243">
        <f t="shared" si="5774"/>
        <v>0</v>
      </c>
      <c r="DG158" s="243">
        <f t="shared" si="5775"/>
        <v>0</v>
      </c>
      <c r="DH158" s="268"/>
      <c r="DI158" s="243">
        <f t="shared" si="5201"/>
        <v>0</v>
      </c>
      <c r="DJ158" s="243">
        <f t="shared" si="5776"/>
        <v>0</v>
      </c>
      <c r="DK158" s="243">
        <f t="shared" si="5777"/>
        <v>0</v>
      </c>
      <c r="DL158" s="243">
        <f>VLOOKUP($B158,факт!$D$7:$HK$128,135,0)</f>
        <v>0</v>
      </c>
      <c r="DM158" s="243">
        <f>VLOOKUP($B158,факт!$D$7:$HK$128,136,0)</f>
        <v>0</v>
      </c>
      <c r="DN158" s="243">
        <f>VLOOKUP($B158,факт!$D$7:$HK$128,133,0)</f>
        <v>0</v>
      </c>
      <c r="DO158" s="243">
        <f>VLOOKUP($B158,факт!$D$7:$HK$128,134,0)</f>
        <v>0</v>
      </c>
      <c r="DP158" s="243">
        <f t="shared" si="5778"/>
        <v>0</v>
      </c>
      <c r="DQ158" s="243">
        <f t="shared" si="5779"/>
        <v>0</v>
      </c>
      <c r="DR158" s="244"/>
      <c r="DS158" s="243">
        <f t="shared" si="5202"/>
        <v>0</v>
      </c>
      <c r="DT158" s="243">
        <f t="shared" si="5780"/>
        <v>0</v>
      </c>
      <c r="DU158" s="243">
        <f t="shared" si="5781"/>
        <v>0</v>
      </c>
      <c r="DV158" s="243">
        <f>VLOOKUP($B158,факт!$D$7:$HK$128,157,0)</f>
        <v>0</v>
      </c>
      <c r="DW158" s="243">
        <f>VLOOKUP($B158,факт!$D$7:$HK$128,158,0)</f>
        <v>0</v>
      </c>
      <c r="DX158" s="243">
        <f>VLOOKUP($B158,факт!$D$7:$HK$128,155,0)</f>
        <v>0</v>
      </c>
      <c r="DY158" s="243">
        <f>VLOOKUP($B158,факт!$D$7:$HK$128,156,0)</f>
        <v>0</v>
      </c>
      <c r="DZ158" s="243">
        <f t="shared" si="5782"/>
        <v>0</v>
      </c>
      <c r="EA158" s="243">
        <f t="shared" si="5783"/>
        <v>0</v>
      </c>
      <c r="EB158" s="268"/>
      <c r="EC158" s="243">
        <f t="shared" si="5203"/>
        <v>0</v>
      </c>
      <c r="ED158" s="243">
        <f t="shared" si="5784"/>
        <v>0</v>
      </c>
      <c r="EE158" s="243">
        <f t="shared" si="5785"/>
        <v>0</v>
      </c>
      <c r="EF158" s="243">
        <f>VLOOKUP($B158,факт!$D$7:$HK$128,173,0)</f>
        <v>0</v>
      </c>
      <c r="EG158" s="243">
        <f>VLOOKUP($B158,факт!$D$7:$HK$128,174,0)</f>
        <v>0</v>
      </c>
      <c r="EH158" s="243">
        <f>VLOOKUP($B158,факт!$D$7:$HK$128,171,0)</f>
        <v>0</v>
      </c>
      <c r="EI158" s="243">
        <f>VLOOKUP($B158,факт!$D$7:$HK$128,172,0)</f>
        <v>0</v>
      </c>
      <c r="EJ158" s="243">
        <f t="shared" si="5786"/>
        <v>0</v>
      </c>
      <c r="EK158" s="243">
        <f t="shared" si="5787"/>
        <v>0</v>
      </c>
      <c r="EL158" s="268"/>
      <c r="EM158" s="243">
        <f t="shared" si="5204"/>
        <v>0</v>
      </c>
      <c r="EN158" s="243">
        <f t="shared" si="5788"/>
        <v>0</v>
      </c>
      <c r="EO158" s="243">
        <f t="shared" si="5789"/>
        <v>0</v>
      </c>
      <c r="EP158" s="243">
        <f>VLOOKUP($B158,факт!$D$7:$HK$128,175,0)</f>
        <v>0</v>
      </c>
      <c r="EQ158" s="243">
        <f>VLOOKUP($B158,факт!$D$7:$HK$128,176,0)</f>
        <v>0</v>
      </c>
      <c r="ER158" s="244"/>
      <c r="ES158" s="244"/>
      <c r="ET158" s="243">
        <f t="shared" si="5790"/>
        <v>0</v>
      </c>
      <c r="EU158" s="243">
        <f t="shared" si="5791"/>
        <v>0</v>
      </c>
      <c r="EV158" s="268">
        <v>100</v>
      </c>
      <c r="EW158" s="243">
        <f t="shared" si="5205"/>
        <v>16134115.199999999</v>
      </c>
      <c r="EX158" s="243">
        <f t="shared" si="5792"/>
        <v>8.3333333333333339</v>
      </c>
      <c r="EY158" s="243">
        <f t="shared" si="5793"/>
        <v>1344509.5999999999</v>
      </c>
      <c r="EZ158" s="243">
        <f>VLOOKUP($B158,факт!$D$7:$HK$128,179,0)</f>
        <v>9</v>
      </c>
      <c r="FA158" s="243">
        <f>VLOOKUP($B158,факт!$D$7:$HK$128,180,0)</f>
        <v>1452070.35</v>
      </c>
      <c r="FB158" s="243">
        <f>VLOOKUP($B158,факт!$D$7:$HK$128,177,0)</f>
        <v>0</v>
      </c>
      <c r="FC158" s="243">
        <f>VLOOKUP($B158,факт!$D$7:$HK$128,178,0)</f>
        <v>0</v>
      </c>
      <c r="FD158" s="243">
        <f t="shared" si="5794"/>
        <v>0.66666666666666607</v>
      </c>
      <c r="FE158" s="243">
        <f t="shared" si="5795"/>
        <v>107560.75000000023</v>
      </c>
      <c r="FF158" s="268"/>
      <c r="FG158" s="243">
        <f t="shared" si="5206"/>
        <v>0</v>
      </c>
      <c r="FH158" s="243">
        <f t="shared" si="5796"/>
        <v>0</v>
      </c>
      <c r="FI158" s="243">
        <f t="shared" si="5797"/>
        <v>0</v>
      </c>
      <c r="FJ158" s="243">
        <f>VLOOKUP($B158,факт!$D$7:$HK$128,183,0)</f>
        <v>0</v>
      </c>
      <c r="FK158" s="243">
        <f>VLOOKUP($B158,факт!$D$7:$HK$128,184,0)</f>
        <v>0</v>
      </c>
      <c r="FL158" s="243">
        <f>VLOOKUP($B158,факт!$D$7:$HK$128,181,0)</f>
        <v>0</v>
      </c>
      <c r="FM158" s="243">
        <f>VLOOKUP($B158,факт!$D$7:$HK$128,182,0)</f>
        <v>0</v>
      </c>
      <c r="FN158" s="243">
        <f t="shared" si="5798"/>
        <v>0</v>
      </c>
      <c r="FO158" s="243">
        <f t="shared" si="5799"/>
        <v>0</v>
      </c>
      <c r="FP158" s="268"/>
      <c r="FQ158" s="243">
        <f t="shared" si="5207"/>
        <v>0</v>
      </c>
      <c r="FR158" s="243">
        <f t="shared" si="5800"/>
        <v>0</v>
      </c>
      <c r="FS158" s="243">
        <f t="shared" si="5801"/>
        <v>0</v>
      </c>
      <c r="FT158" s="243">
        <f>VLOOKUP($B158,факт!$D$7:$HK$128,189,0)</f>
        <v>0</v>
      </c>
      <c r="FU158" s="243">
        <f>VLOOKUP($B158,факт!$D$7:$HK$128,190,0)</f>
        <v>0</v>
      </c>
      <c r="FV158" s="243">
        <f>VLOOKUP($B158,факт!$D$7:$HK$128,187,0)</f>
        <v>0</v>
      </c>
      <c r="FW158" s="243">
        <f>VLOOKUP($B158,факт!$D$7:$HK$128,188,0)</f>
        <v>0</v>
      </c>
      <c r="FX158" s="243">
        <f t="shared" si="5802"/>
        <v>0</v>
      </c>
      <c r="FY158" s="243">
        <f t="shared" si="5803"/>
        <v>0</v>
      </c>
      <c r="FZ158" s="268"/>
      <c r="GA158" s="243">
        <f t="shared" si="5208"/>
        <v>0</v>
      </c>
      <c r="GB158" s="243">
        <f t="shared" si="5804"/>
        <v>0</v>
      </c>
      <c r="GC158" s="243">
        <f t="shared" si="5805"/>
        <v>0</v>
      </c>
      <c r="GD158" s="243">
        <f>VLOOKUP($B158,факт!$D$7:$HK$128,201,0)</f>
        <v>0</v>
      </c>
      <c r="GE158" s="243">
        <f>VLOOKUP($B158,факт!$D$7:$HK$128,202,0)</f>
        <v>0</v>
      </c>
      <c r="GF158" s="244"/>
      <c r="GG158" s="244"/>
      <c r="GH158" s="243">
        <f t="shared" si="5806"/>
        <v>0</v>
      </c>
      <c r="GI158" s="243">
        <f t="shared" si="5807"/>
        <v>0</v>
      </c>
      <c r="GJ158" s="268"/>
      <c r="GK158" s="243">
        <f t="shared" si="5209"/>
        <v>0</v>
      </c>
      <c r="GL158" s="243">
        <f t="shared" si="5808"/>
        <v>0</v>
      </c>
      <c r="GM158" s="243">
        <f t="shared" si="5809"/>
        <v>0</v>
      </c>
      <c r="GN158" s="243">
        <f>VLOOKUP($B158,факт!$D$7:$HK$128,191,0)</f>
        <v>0</v>
      </c>
      <c r="GO158" s="243">
        <f>VLOOKUP($B158,факт!$D$7:$HK$128,192,0)</f>
        <v>0</v>
      </c>
      <c r="GP158" s="244"/>
      <c r="GQ158" s="244"/>
      <c r="GR158" s="243">
        <f t="shared" si="5810"/>
        <v>0</v>
      </c>
      <c r="GS158" s="243">
        <f t="shared" si="5811"/>
        <v>0</v>
      </c>
      <c r="GT158" s="268"/>
      <c r="GU158" s="243">
        <f t="shared" si="5210"/>
        <v>0</v>
      </c>
      <c r="GV158" s="243">
        <f t="shared" si="5812"/>
        <v>0</v>
      </c>
      <c r="GW158" s="243">
        <f t="shared" si="5813"/>
        <v>0</v>
      </c>
      <c r="GX158" s="243">
        <f>VLOOKUP($B158,факт!$D$7:$HK$128,127,0)</f>
        <v>0</v>
      </c>
      <c r="GY158" s="243">
        <f>VLOOKUP($B158,факт!$D$7:$HK$128,128,0)</f>
        <v>0</v>
      </c>
      <c r="GZ158" s="243">
        <f>VLOOKUP($B158,факт!$D$7:$HK$128,125,0)</f>
        <v>0</v>
      </c>
      <c r="HA158" s="243">
        <f>VLOOKUP($B158,факт!$D$7:$HK$128,126,0)</f>
        <v>0</v>
      </c>
      <c r="HB158" s="243">
        <f t="shared" si="5814"/>
        <v>0</v>
      </c>
      <c r="HC158" s="243">
        <f t="shared" si="5815"/>
        <v>0</v>
      </c>
      <c r="HD158" s="268"/>
      <c r="HE158" s="243">
        <f t="shared" si="5922"/>
        <v>0</v>
      </c>
      <c r="HF158" s="243">
        <f t="shared" si="5816"/>
        <v>0</v>
      </c>
      <c r="HG158" s="243">
        <f t="shared" si="5817"/>
        <v>0</v>
      </c>
      <c r="HH158" s="243">
        <f>VLOOKUP($B158,факт!$D$7:$HK$128,131,0)</f>
        <v>0</v>
      </c>
      <c r="HI158" s="243">
        <f>VLOOKUP($B158,факт!$D$7:$HK$128,132,0)</f>
        <v>0</v>
      </c>
      <c r="HJ158" s="243">
        <f>VLOOKUP($B158,факт!$D$7:$HK$128,129,0)</f>
        <v>0</v>
      </c>
      <c r="HK158" s="243">
        <f>VLOOKUP($B158,факт!$D$7:$HK$128,130,0)</f>
        <v>0</v>
      </c>
      <c r="HL158" s="243">
        <f t="shared" si="5818"/>
        <v>0</v>
      </c>
      <c r="HM158" s="243">
        <f t="shared" si="5819"/>
        <v>0</v>
      </c>
      <c r="HN158" s="244"/>
      <c r="HO158" s="244">
        <v>0</v>
      </c>
      <c r="HP158" s="243">
        <f t="shared" si="5820"/>
        <v>0</v>
      </c>
      <c r="HQ158" s="243">
        <f t="shared" si="5821"/>
        <v>0</v>
      </c>
      <c r="HR158" s="243">
        <f>VLOOKUP($B158,факт!$D$7:$HK$128,165,0)</f>
        <v>0</v>
      </c>
      <c r="HS158" s="243">
        <f>VLOOKUP($B158,факт!$D$7:$HK$128,166,0)</f>
        <v>0</v>
      </c>
      <c r="HT158" s="243">
        <f>VLOOKUP($B158,факт!$D$7:$HK$128,163,0)</f>
        <v>0</v>
      </c>
      <c r="HU158" s="243">
        <f>VLOOKUP($B158,факт!$D$7:$HK$128,164,0)</f>
        <v>0</v>
      </c>
      <c r="HV158" s="243">
        <f t="shared" si="5822"/>
        <v>0</v>
      </c>
      <c r="HW158" s="243">
        <f t="shared" si="5823"/>
        <v>0</v>
      </c>
      <c r="HX158" s="244"/>
      <c r="HY158" s="244">
        <v>0</v>
      </c>
      <c r="HZ158" s="243">
        <f t="shared" si="5824"/>
        <v>0</v>
      </c>
      <c r="IA158" s="243">
        <f t="shared" si="5825"/>
        <v>0</v>
      </c>
      <c r="IB158" s="243">
        <f>VLOOKUP($B158,факт!$D$7:$HK$128,49,0)</f>
        <v>0</v>
      </c>
      <c r="IC158" s="243">
        <f>VLOOKUP($B158,факт!$D$7:$HK$128,50,0)</f>
        <v>0</v>
      </c>
      <c r="ID158" s="244"/>
      <c r="IE158" s="244"/>
      <c r="IF158" s="243">
        <f t="shared" si="5826"/>
        <v>0</v>
      </c>
      <c r="IG158" s="243">
        <f t="shared" si="5827"/>
        <v>0</v>
      </c>
      <c r="IH158" s="244"/>
      <c r="II158" s="244">
        <v>0</v>
      </c>
      <c r="IJ158" s="243">
        <f t="shared" si="5828"/>
        <v>0</v>
      </c>
      <c r="IK158" s="243">
        <f t="shared" si="5829"/>
        <v>0</v>
      </c>
      <c r="IL158" s="243">
        <f>VLOOKUP($B158,факт!$D$7:$HK$128,85,0)</f>
        <v>0</v>
      </c>
      <c r="IM158" s="243">
        <f>VLOOKUP($B158,факт!$D$7:$HK$128,86,0)</f>
        <v>0</v>
      </c>
      <c r="IN158" s="244"/>
      <c r="IO158" s="244"/>
      <c r="IP158" s="243">
        <f t="shared" si="5830"/>
        <v>0</v>
      </c>
      <c r="IQ158" s="243">
        <f t="shared" si="5831"/>
        <v>0</v>
      </c>
      <c r="IR158" s="244"/>
      <c r="IS158" s="244">
        <v>0</v>
      </c>
      <c r="IT158" s="244"/>
      <c r="IU158" s="244"/>
      <c r="IV158" s="243">
        <f t="shared" si="5832"/>
        <v>0</v>
      </c>
      <c r="IW158" s="243">
        <f t="shared" si="5833"/>
        <v>0</v>
      </c>
      <c r="IX158" s="243">
        <f>VLOOKUP($B158,факт!$D$7:$HK$128,55,0)</f>
        <v>0</v>
      </c>
      <c r="IY158" s="243">
        <f>VLOOKUP($B158,факт!$D$7:$HK$128,56,0)</f>
        <v>0</v>
      </c>
      <c r="IZ158" s="243">
        <f t="shared" si="5834"/>
        <v>0</v>
      </c>
      <c r="JA158" s="243">
        <f t="shared" si="5835"/>
        <v>0</v>
      </c>
      <c r="JB158" s="268"/>
      <c r="JC158" s="243">
        <f t="shared" si="5211"/>
        <v>0</v>
      </c>
      <c r="JD158" s="243">
        <f t="shared" si="5836"/>
        <v>0</v>
      </c>
      <c r="JE158" s="243">
        <f t="shared" si="5837"/>
        <v>0</v>
      </c>
      <c r="JF158" s="243">
        <f>VLOOKUP($B158,факт!$D$7:$HK$128,61,0)</f>
        <v>0</v>
      </c>
      <c r="JG158" s="243">
        <f>VLOOKUP($B158,факт!$D$7:$HK$128,62,0)</f>
        <v>0</v>
      </c>
      <c r="JH158" s="243">
        <f>VLOOKUP($B158,факт!$D$7:$HK$128,59,0)</f>
        <v>0</v>
      </c>
      <c r="JI158" s="243">
        <f>VLOOKUP($B158,факт!$D$7:$HK$128,60,0)</f>
        <v>0</v>
      </c>
      <c r="JJ158" s="243">
        <f t="shared" si="5838"/>
        <v>0</v>
      </c>
      <c r="JK158" s="243">
        <f t="shared" si="5839"/>
        <v>0</v>
      </c>
      <c r="JL158" s="242"/>
      <c r="JM158" s="243">
        <f t="shared" si="5923"/>
        <v>0</v>
      </c>
      <c r="JN158" s="243">
        <f t="shared" si="5840"/>
        <v>0</v>
      </c>
      <c r="JO158" s="243">
        <f t="shared" si="5841"/>
        <v>0</v>
      </c>
      <c r="JP158" s="243">
        <f>VLOOKUP($B158,факт!$D$7:$HK$128,213,0)</f>
        <v>0</v>
      </c>
      <c r="JQ158" s="243">
        <f>VLOOKUP($B158,факт!$D$7:$HK$128,214,0)</f>
        <v>0</v>
      </c>
      <c r="JR158" s="244"/>
      <c r="JS158" s="244"/>
      <c r="JT158" s="243">
        <f t="shared" si="5842"/>
        <v>0</v>
      </c>
      <c r="JU158" s="243">
        <f t="shared" si="5843"/>
        <v>0</v>
      </c>
      <c r="JV158" s="268"/>
      <c r="JW158" s="243">
        <f t="shared" si="5212"/>
        <v>0</v>
      </c>
      <c r="JX158" s="243">
        <f t="shared" si="5844"/>
        <v>0</v>
      </c>
      <c r="JY158" s="243">
        <f t="shared" si="5845"/>
        <v>0</v>
      </c>
      <c r="JZ158" s="243">
        <f>VLOOKUP($B158,факт!$D$7:$HK$128,211,0)</f>
        <v>0</v>
      </c>
      <c r="KA158" s="243">
        <f>VLOOKUP($B158,факт!$D$7:$HK$128,212,0)</f>
        <v>0</v>
      </c>
      <c r="KB158" s="243">
        <f>VLOOKUP($B158,факт!$D$7:$HK$128,209,0)</f>
        <v>0</v>
      </c>
      <c r="KC158" s="243">
        <f>VLOOKUP($B158,факт!$D$7:$HK$128,210,0)</f>
        <v>0</v>
      </c>
      <c r="KD158" s="243">
        <f t="shared" si="5846"/>
        <v>0</v>
      </c>
      <c r="KE158" s="243">
        <f t="shared" si="5847"/>
        <v>0</v>
      </c>
      <c r="KF158" s="268"/>
      <c r="KG158" s="243">
        <f t="shared" si="5924"/>
        <v>0</v>
      </c>
      <c r="KH158" s="243">
        <f t="shared" si="5848"/>
        <v>0</v>
      </c>
      <c r="KI158" s="243">
        <f t="shared" si="5849"/>
        <v>0</v>
      </c>
      <c r="KJ158" s="243">
        <f>VLOOKUP($B158,факт!$D$7:$HK$128,161,0)</f>
        <v>0</v>
      </c>
      <c r="KK158" s="243">
        <f>VLOOKUP($B158,факт!$D$7:$HK$128,162,0)</f>
        <v>0</v>
      </c>
      <c r="KL158" s="243">
        <f>VLOOKUP($B158,факт!$D$7:$HK$128,159,0)</f>
        <v>0</v>
      </c>
      <c r="KM158" s="243">
        <f>VLOOKUP($B158,факт!$D$7:$HK$128,160,0)</f>
        <v>0</v>
      </c>
      <c r="KN158" s="243">
        <f t="shared" si="5850"/>
        <v>0</v>
      </c>
      <c r="KO158" s="243">
        <f t="shared" si="5851"/>
        <v>0</v>
      </c>
      <c r="KP158" s="268"/>
      <c r="KQ158" s="243">
        <f t="shared" si="5925"/>
        <v>0</v>
      </c>
      <c r="KR158" s="243">
        <f t="shared" si="5852"/>
        <v>0</v>
      </c>
      <c r="KS158" s="243">
        <f t="shared" si="5853"/>
        <v>0</v>
      </c>
      <c r="KT158" s="244"/>
      <c r="KU158" s="244"/>
      <c r="KV158" s="244"/>
      <c r="KW158" s="244"/>
      <c r="KX158" s="243">
        <f t="shared" si="5854"/>
        <v>0</v>
      </c>
      <c r="KY158" s="243">
        <f t="shared" si="5855"/>
        <v>0</v>
      </c>
      <c r="KZ158" s="268"/>
      <c r="LA158" s="243">
        <f t="shared" si="5213"/>
        <v>0</v>
      </c>
      <c r="LB158" s="243">
        <f t="shared" si="5856"/>
        <v>0</v>
      </c>
      <c r="LC158" s="243">
        <f t="shared" si="5857"/>
        <v>0</v>
      </c>
      <c r="LD158" s="243">
        <f>VLOOKUP($B158,факт!$D$7:$HK$128,89,0)</f>
        <v>0</v>
      </c>
      <c r="LE158" s="243">
        <f>VLOOKUP($B158,факт!$D$7:$HK$128,90,0)</f>
        <v>0</v>
      </c>
      <c r="LF158" s="243">
        <f>VLOOKUP($B158,факт!$D$7:$HK$128,87,0)</f>
        <v>0</v>
      </c>
      <c r="LG158" s="243">
        <f>VLOOKUP($B158,факт!$D$7:$HK$128,88,0)</f>
        <v>0</v>
      </c>
      <c r="LH158" s="243">
        <f t="shared" si="5858"/>
        <v>0</v>
      </c>
      <c r="LI158" s="243">
        <f t="shared" si="5859"/>
        <v>0</v>
      </c>
      <c r="LJ158" s="268"/>
      <c r="LK158" s="243">
        <f t="shared" si="5214"/>
        <v>0</v>
      </c>
      <c r="LL158" s="243">
        <f t="shared" si="5860"/>
        <v>0</v>
      </c>
      <c r="LM158" s="243">
        <f t="shared" si="5861"/>
        <v>0</v>
      </c>
      <c r="LN158" s="243">
        <f>VLOOKUP($B158,факт!$D$7:$HK$128,69,0)</f>
        <v>0</v>
      </c>
      <c r="LO158" s="243">
        <f>VLOOKUP($B158,факт!$D$7:$HK$128,70,0)</f>
        <v>0</v>
      </c>
      <c r="LP158" s="244"/>
      <c r="LQ158" s="244"/>
      <c r="LR158" s="243">
        <f t="shared" si="5862"/>
        <v>0</v>
      </c>
      <c r="LS158" s="243">
        <f t="shared" si="5863"/>
        <v>0</v>
      </c>
      <c r="LT158" s="242"/>
      <c r="LU158" s="243">
        <f t="shared" si="5215"/>
        <v>0</v>
      </c>
      <c r="LV158" s="243">
        <f t="shared" si="5864"/>
        <v>0</v>
      </c>
      <c r="LW158" s="243">
        <f t="shared" si="5865"/>
        <v>0</v>
      </c>
      <c r="LX158" s="243">
        <f>VLOOKUP($B158,факт!$D$7:$HK$128,83,0)</f>
        <v>0</v>
      </c>
      <c r="LY158" s="243">
        <f>VLOOKUP($B158,факт!$D$7:$HK$128,84,0)</f>
        <v>0</v>
      </c>
      <c r="LZ158" s="244"/>
      <c r="MA158" s="244"/>
      <c r="MB158" s="243">
        <f t="shared" si="5866"/>
        <v>0</v>
      </c>
      <c r="MC158" s="243">
        <f t="shared" si="5867"/>
        <v>0</v>
      </c>
      <c r="MD158" s="268"/>
      <c r="ME158" s="243">
        <f t="shared" si="5216"/>
        <v>0</v>
      </c>
      <c r="MF158" s="243">
        <f t="shared" si="5868"/>
        <v>0</v>
      </c>
      <c r="MG158" s="243">
        <f t="shared" si="5869"/>
        <v>0</v>
      </c>
      <c r="MH158" s="243">
        <f>VLOOKUP($B158,факт!$D$7:$HK$128,73,0)</f>
        <v>0</v>
      </c>
      <c r="MI158" s="243">
        <f>VLOOKUP($B158,факт!$D$7:$HK$128,74,0)</f>
        <v>0</v>
      </c>
      <c r="MJ158" s="243">
        <f>VLOOKUP($B158,факт!$D$7:$HK$128,71,0)</f>
        <v>0</v>
      </c>
      <c r="MK158" s="243">
        <f>VLOOKUP($B158,факт!$D$7:$HK$128,72,0)</f>
        <v>0</v>
      </c>
      <c r="ML158" s="243">
        <f t="shared" si="5870"/>
        <v>0</v>
      </c>
      <c r="MM158" s="243">
        <f t="shared" si="5871"/>
        <v>0</v>
      </c>
      <c r="MN158" s="268"/>
      <c r="MO158" s="243">
        <f t="shared" si="5217"/>
        <v>0</v>
      </c>
      <c r="MP158" s="243">
        <f t="shared" si="5872"/>
        <v>0</v>
      </c>
      <c r="MQ158" s="243">
        <f t="shared" si="5873"/>
        <v>0</v>
      </c>
      <c r="MR158" s="243">
        <f>VLOOKUP($B158,факт!$D$7:$HK$128,53,0)</f>
        <v>0</v>
      </c>
      <c r="MS158" s="243">
        <f>VLOOKUP($B158,факт!$D$7:$HK$128,54,0)</f>
        <v>0</v>
      </c>
      <c r="MT158" s="243">
        <f>VLOOKUP($B158,факт!$D$7:$HK$128,51,0)</f>
        <v>0</v>
      </c>
      <c r="MU158" s="243">
        <f>VLOOKUP($B158,факт!$D$7:$HK$128,52,0)</f>
        <v>0</v>
      </c>
      <c r="MV158" s="243">
        <f t="shared" si="5874"/>
        <v>0</v>
      </c>
      <c r="MW158" s="243">
        <f t="shared" si="5875"/>
        <v>0</v>
      </c>
      <c r="MX158" s="268"/>
      <c r="MY158" s="243">
        <f t="shared" si="5926"/>
        <v>0</v>
      </c>
      <c r="MZ158" s="243">
        <f t="shared" si="5876"/>
        <v>0</v>
      </c>
      <c r="NA158" s="243">
        <f t="shared" si="5877"/>
        <v>0</v>
      </c>
      <c r="NB158" s="243">
        <f>VLOOKUP($B158,факт!$D$7:$HK$128,77,0)</f>
        <v>0</v>
      </c>
      <c r="NC158" s="243">
        <f>VLOOKUP($B158,факт!$D$7:$HK$128,78,0)</f>
        <v>0</v>
      </c>
      <c r="ND158" s="243">
        <f>VLOOKUP($B158,факт!$D$7:$HK$128,75,0)</f>
        <v>0</v>
      </c>
      <c r="NE158" s="243">
        <f>VLOOKUP($B158,факт!$D$7:$HK$128,76,0)</f>
        <v>0</v>
      </c>
      <c r="NF158" s="243">
        <f t="shared" si="5878"/>
        <v>0</v>
      </c>
      <c r="NG158" s="243">
        <f t="shared" si="5879"/>
        <v>0</v>
      </c>
      <c r="NH158" s="242"/>
      <c r="NI158" s="243">
        <f t="shared" si="5927"/>
        <v>0</v>
      </c>
      <c r="NJ158" s="243">
        <f t="shared" si="5880"/>
        <v>0</v>
      </c>
      <c r="NK158" s="243">
        <f t="shared" si="5881"/>
        <v>0</v>
      </c>
      <c r="NL158" s="243">
        <f>VLOOKUP($B158,факт!$D$7:$HK$128,95,0)</f>
        <v>0</v>
      </c>
      <c r="NM158" s="243">
        <f>VLOOKUP($B158,факт!$D$7:$HK$128,96,0)</f>
        <v>0</v>
      </c>
      <c r="NN158" s="243">
        <f>VLOOKUP($B158,факт!$D$7:$HK$128,93,0)</f>
        <v>0</v>
      </c>
      <c r="NO158" s="243">
        <f>VLOOKUP($B158,факт!$D$7:$HK$128,94,0)</f>
        <v>0</v>
      </c>
      <c r="NP158" s="243">
        <f t="shared" si="5882"/>
        <v>0</v>
      </c>
      <c r="NQ158" s="243">
        <f t="shared" si="5883"/>
        <v>0</v>
      </c>
      <c r="NR158" s="268"/>
      <c r="NS158" s="243">
        <f t="shared" si="5928"/>
        <v>0</v>
      </c>
      <c r="NT158" s="243">
        <f t="shared" si="5884"/>
        <v>0</v>
      </c>
      <c r="NU158" s="243">
        <f t="shared" si="5885"/>
        <v>0</v>
      </c>
      <c r="NV158" s="243">
        <f>VLOOKUP($B158,факт!$D$7:$HK$128,81,0)</f>
        <v>0</v>
      </c>
      <c r="NW158" s="243">
        <f>VLOOKUP($B158,факт!$D$7:$HK$128,82,0)</f>
        <v>0</v>
      </c>
      <c r="NX158" s="244"/>
      <c r="NY158" s="244"/>
      <c r="NZ158" s="243">
        <f t="shared" si="5886"/>
        <v>0</v>
      </c>
      <c r="OA158" s="243">
        <f t="shared" si="5887"/>
        <v>0</v>
      </c>
      <c r="OB158" s="242"/>
      <c r="OC158" s="243">
        <f t="shared" si="5218"/>
        <v>0</v>
      </c>
      <c r="OD158" s="243">
        <f t="shared" si="5888"/>
        <v>0</v>
      </c>
      <c r="OE158" s="243">
        <f t="shared" si="5889"/>
        <v>0</v>
      </c>
      <c r="OF158" s="244"/>
      <c r="OG158" s="244"/>
      <c r="OH158" s="244"/>
      <c r="OI158" s="244"/>
      <c r="OJ158" s="243">
        <f t="shared" si="5890"/>
        <v>0</v>
      </c>
      <c r="OK158" s="243">
        <f t="shared" si="5891"/>
        <v>0</v>
      </c>
      <c r="OL158" s="268"/>
      <c r="OM158" s="243">
        <f t="shared" si="5219"/>
        <v>0</v>
      </c>
      <c r="ON158" s="243">
        <f t="shared" si="5892"/>
        <v>0</v>
      </c>
      <c r="OO158" s="243">
        <f t="shared" si="5893"/>
        <v>0</v>
      </c>
      <c r="OP158" s="243">
        <f>VLOOKUP($B158,факт!$D$7:$HK$128,47,0)</f>
        <v>0</v>
      </c>
      <c r="OQ158" s="243">
        <f>VLOOKUP($B158,факт!$D$7:$HK$128,48,0)</f>
        <v>0</v>
      </c>
      <c r="OR158" s="244"/>
      <c r="OS158" s="244"/>
      <c r="OT158" s="243">
        <f t="shared" si="5894"/>
        <v>0</v>
      </c>
      <c r="OU158" s="243">
        <f t="shared" si="5895"/>
        <v>0</v>
      </c>
      <c r="OV158" s="268"/>
      <c r="OW158" s="243">
        <f t="shared" si="5220"/>
        <v>0</v>
      </c>
      <c r="OX158" s="243">
        <f t="shared" si="5896"/>
        <v>0</v>
      </c>
      <c r="OY158" s="243">
        <f t="shared" si="5897"/>
        <v>0</v>
      </c>
      <c r="OZ158" s="244"/>
      <c r="PA158" s="244"/>
      <c r="PB158" s="244"/>
      <c r="PC158" s="244"/>
      <c r="PD158" s="243">
        <f t="shared" si="5898"/>
        <v>0</v>
      </c>
      <c r="PE158" s="243">
        <f t="shared" si="5899"/>
        <v>0</v>
      </c>
      <c r="PF158" s="268"/>
      <c r="PG158" s="243">
        <f>SUM(PF158*$D158*$F158*$G158*$J158*PG$9)</f>
        <v>0</v>
      </c>
      <c r="PH158" s="243">
        <f t="shared" si="5900"/>
        <v>0</v>
      </c>
      <c r="PI158" s="243">
        <f t="shared" si="5901"/>
        <v>0</v>
      </c>
      <c r="PJ158" s="243">
        <f>VLOOKUP($B158,факт!$D$7:$HK$128,45,0)</f>
        <v>0</v>
      </c>
      <c r="PK158" s="243">
        <f>VLOOKUP($B158,факт!$D$7:$HK$128,46,0)</f>
        <v>0</v>
      </c>
      <c r="PL158" s="244"/>
      <c r="PM158" s="244"/>
      <c r="PN158" s="243">
        <f t="shared" si="5902"/>
        <v>0</v>
      </c>
      <c r="PO158" s="243">
        <f t="shared" si="5903"/>
        <v>0</v>
      </c>
      <c r="PP158" s="243"/>
      <c r="PQ158" s="243"/>
      <c r="PR158" s="243">
        <f t="shared" si="5904"/>
        <v>0</v>
      </c>
      <c r="PS158" s="243">
        <f t="shared" si="5905"/>
        <v>0</v>
      </c>
      <c r="PT158" s="244"/>
      <c r="PU158" s="244"/>
      <c r="PV158" s="244"/>
      <c r="PW158" s="244"/>
      <c r="PX158" s="243">
        <f t="shared" si="5906"/>
        <v>0</v>
      </c>
      <c r="PY158" s="243">
        <f t="shared" si="5907"/>
        <v>0</v>
      </c>
      <c r="PZ158" s="243"/>
      <c r="QA158" s="243"/>
      <c r="QB158" s="243">
        <f t="shared" si="5908"/>
        <v>0</v>
      </c>
      <c r="QC158" s="243">
        <f t="shared" si="5909"/>
        <v>0</v>
      </c>
      <c r="QD158" s="244"/>
      <c r="QE158" s="244"/>
      <c r="QF158" s="244"/>
      <c r="QG158" s="244"/>
      <c r="QH158" s="243">
        <f t="shared" si="5910"/>
        <v>0</v>
      </c>
      <c r="QI158" s="243">
        <f t="shared" si="5911"/>
        <v>0</v>
      </c>
      <c r="QJ158" s="247">
        <f t="shared" si="5912"/>
        <v>250</v>
      </c>
      <c r="QK158" s="247">
        <f t="shared" si="5913"/>
        <v>36301759.200000003</v>
      </c>
      <c r="QL158" s="247">
        <f t="shared" si="5914"/>
        <v>20.833333333333336</v>
      </c>
      <c r="QM158" s="247">
        <f t="shared" si="5915"/>
        <v>3025146.5999999996</v>
      </c>
      <c r="QN158" s="247">
        <f t="shared" si="5916"/>
        <v>9</v>
      </c>
      <c r="QO158" s="247">
        <f t="shared" si="5917"/>
        <v>1452070.35</v>
      </c>
      <c r="QP158" s="247">
        <f t="shared" si="5918"/>
        <v>0</v>
      </c>
      <c r="QQ158" s="247">
        <f t="shared" si="5919"/>
        <v>0</v>
      </c>
      <c r="QR158" s="243">
        <f t="shared" si="5920"/>
        <v>-11.833333333333336</v>
      </c>
      <c r="QS158" s="243">
        <f t="shared" si="5921"/>
        <v>-1573076.2499999995</v>
      </c>
    </row>
    <row r="159" spans="1:461" s="199" customFormat="1" ht="27.75" customHeight="1" x14ac:dyDescent="0.25">
      <c r="A159" s="221"/>
      <c r="B159" s="221">
        <v>112</v>
      </c>
      <c r="C159" s="248" t="s">
        <v>319</v>
      </c>
      <c r="D159" s="238">
        <f>D158</f>
        <v>9860</v>
      </c>
      <c r="E159" s="238">
        <v>10127</v>
      </c>
      <c r="F159" s="267">
        <v>7.4</v>
      </c>
      <c r="G159" s="240">
        <v>1</v>
      </c>
      <c r="H159" s="238">
        <v>1.4</v>
      </c>
      <c r="I159" s="238">
        <v>1.68</v>
      </c>
      <c r="J159" s="238">
        <v>2.23</v>
      </c>
      <c r="K159" s="241">
        <v>2.57</v>
      </c>
      <c r="L159" s="268"/>
      <c r="M159" s="243">
        <f t="shared" si="5190"/>
        <v>0</v>
      </c>
      <c r="N159" s="243">
        <f t="shared" si="5738"/>
        <v>0</v>
      </c>
      <c r="O159" s="243">
        <f t="shared" si="5739"/>
        <v>0</v>
      </c>
      <c r="P159" s="243">
        <f>VLOOKUP($B159,факт!$D$7:$HK$127,21,0)</f>
        <v>0</v>
      </c>
      <c r="Q159" s="243">
        <f>VLOOKUP($B159,факт!$D$7:$HK$127,22,0)</f>
        <v>0</v>
      </c>
      <c r="R159" s="243">
        <f>VLOOKUP($B159,факт!$D$7:$HK$127,19,0)</f>
        <v>0</v>
      </c>
      <c r="S159" s="243">
        <f>VLOOKUP($B159,факт!$D$7:$HK$127,20,0)</f>
        <v>0</v>
      </c>
      <c r="T159" s="243">
        <f t="shared" si="5191"/>
        <v>0</v>
      </c>
      <c r="U159" s="243">
        <f t="shared" si="5192"/>
        <v>0</v>
      </c>
      <c r="V159" s="268"/>
      <c r="W159" s="243">
        <f t="shared" si="5193"/>
        <v>0</v>
      </c>
      <c r="X159" s="243">
        <f t="shared" si="5740"/>
        <v>0</v>
      </c>
      <c r="Y159" s="243">
        <f t="shared" si="5741"/>
        <v>0</v>
      </c>
      <c r="Z159" s="243">
        <f>VLOOKUP($B159,факт!$D$7:$HK$128,29,0)</f>
        <v>0</v>
      </c>
      <c r="AA159" s="243">
        <f>VLOOKUP($B159,факт!$D$7:$HK$128,30,0)</f>
        <v>0</v>
      </c>
      <c r="AB159" s="243">
        <f>VLOOKUP($B159,факт!$D$7:$HK$128,27,0)</f>
        <v>0</v>
      </c>
      <c r="AC159" s="243">
        <f>VLOOKUP($B159,факт!$D$7:$HK$128,28,0)</f>
        <v>0</v>
      </c>
      <c r="AD159" s="243">
        <f t="shared" si="5742"/>
        <v>0</v>
      </c>
      <c r="AE159" s="243">
        <f t="shared" si="5743"/>
        <v>0</v>
      </c>
      <c r="AF159" s="245"/>
      <c r="AG159" s="243">
        <f t="shared" si="5194"/>
        <v>0</v>
      </c>
      <c r="AH159" s="243">
        <f t="shared" si="5744"/>
        <v>0</v>
      </c>
      <c r="AI159" s="243">
        <f t="shared" si="5745"/>
        <v>0</v>
      </c>
      <c r="AJ159" s="243">
        <f>VLOOKUP($B159,факт!$D$7:$HK$128,43,0)</f>
        <v>0</v>
      </c>
      <c r="AK159" s="243">
        <f>VLOOKUP($B159,факт!$D$7:$HK$128,44,0)</f>
        <v>0</v>
      </c>
      <c r="AL159" s="243">
        <f>VLOOKUP($B159,факт!$D$7:$HK$128,41,0)</f>
        <v>0</v>
      </c>
      <c r="AM159" s="243">
        <f>VLOOKUP($B159,факт!$D$7:$HK$128,42,0)</f>
        <v>0</v>
      </c>
      <c r="AN159" s="243">
        <f t="shared" si="5746"/>
        <v>0</v>
      </c>
      <c r="AO159" s="243">
        <f t="shared" si="5747"/>
        <v>0</v>
      </c>
      <c r="AP159" s="268"/>
      <c r="AQ159" s="243">
        <f t="shared" si="5195"/>
        <v>0</v>
      </c>
      <c r="AR159" s="243">
        <f t="shared" si="5748"/>
        <v>0</v>
      </c>
      <c r="AS159" s="243">
        <f t="shared" si="5749"/>
        <v>0</v>
      </c>
      <c r="AT159" s="243">
        <f>VLOOKUP($B159,факт!$D$7:$HK$128,9,0)</f>
        <v>0</v>
      </c>
      <c r="AU159" s="243">
        <f>VLOOKUP($B159,факт!$D$7:$HK$128,10,0)</f>
        <v>0</v>
      </c>
      <c r="AV159" s="243">
        <f>VLOOKUP($B159,факт!$D$7:$HK$128,7,0)</f>
        <v>0</v>
      </c>
      <c r="AW159" s="243">
        <f>VLOOKUP($B159,факт!$D$7:$HK$128,8,0)</f>
        <v>0</v>
      </c>
      <c r="AX159" s="243">
        <f t="shared" si="5750"/>
        <v>0</v>
      </c>
      <c r="AY159" s="243">
        <f t="shared" si="5751"/>
        <v>0</v>
      </c>
      <c r="AZ159" s="268"/>
      <c r="BA159" s="243">
        <f t="shared" si="5196"/>
        <v>0</v>
      </c>
      <c r="BB159" s="243">
        <f t="shared" si="5752"/>
        <v>0</v>
      </c>
      <c r="BC159" s="243">
        <f t="shared" si="5753"/>
        <v>0</v>
      </c>
      <c r="BD159" s="243">
        <f>VLOOKUP($B159,факт!$D$7:$HK$128,23,0)</f>
        <v>0</v>
      </c>
      <c r="BE159" s="243">
        <f>VLOOKUP($B159,факт!$D$7:$HK$128,24,0)</f>
        <v>0</v>
      </c>
      <c r="BF159" s="243"/>
      <c r="BG159" s="243"/>
      <c r="BH159" s="243">
        <f t="shared" si="5754"/>
        <v>0</v>
      </c>
      <c r="BI159" s="243">
        <f t="shared" si="5755"/>
        <v>0</v>
      </c>
      <c r="BJ159" s="268"/>
      <c r="BK159" s="243">
        <f t="shared" si="5197"/>
        <v>0</v>
      </c>
      <c r="BL159" s="243">
        <f t="shared" si="5756"/>
        <v>0</v>
      </c>
      <c r="BM159" s="243">
        <f t="shared" si="5757"/>
        <v>0</v>
      </c>
      <c r="BN159" s="243">
        <f>VLOOKUP($B159,факт!$D$7:$HK$128,199,0)</f>
        <v>0</v>
      </c>
      <c r="BO159" s="243">
        <f>VLOOKUP($B159,факт!$D$7:$HK$128,200,0)</f>
        <v>0</v>
      </c>
      <c r="BP159" s="243">
        <f>VLOOKUP($B159,факт!$D$7:$HK$128,197,0)</f>
        <v>0</v>
      </c>
      <c r="BQ159" s="243">
        <f>VLOOKUP($B159,факт!$D$7:$HK$128,198,0)</f>
        <v>0</v>
      </c>
      <c r="BR159" s="243">
        <f t="shared" si="5758"/>
        <v>0</v>
      </c>
      <c r="BS159" s="243">
        <f t="shared" si="5759"/>
        <v>0</v>
      </c>
      <c r="BT159" s="243"/>
      <c r="BU159" s="243">
        <f t="shared" si="5198"/>
        <v>0</v>
      </c>
      <c r="BV159" s="243">
        <f t="shared" si="5760"/>
        <v>0</v>
      </c>
      <c r="BW159" s="243">
        <f t="shared" si="5761"/>
        <v>0</v>
      </c>
      <c r="BX159" s="243">
        <f>VLOOKUP($B159,факт!$D$7:$HK$128,25,0)</f>
        <v>0</v>
      </c>
      <c r="BY159" s="243">
        <f>VLOOKUP($B159,факт!$D$7:$HK$128,26,0)</f>
        <v>0</v>
      </c>
      <c r="BZ159" s="244"/>
      <c r="CA159" s="244"/>
      <c r="CB159" s="243">
        <f t="shared" si="5762"/>
        <v>0</v>
      </c>
      <c r="CC159" s="243">
        <f t="shared" si="5763"/>
        <v>0</v>
      </c>
      <c r="CD159" s="268"/>
      <c r="CE159" s="243">
        <f>SUM(CD159*$D159*$F159*$G159*$H159*CE$9)</f>
        <v>0</v>
      </c>
      <c r="CF159" s="243">
        <f t="shared" si="5764"/>
        <v>0</v>
      </c>
      <c r="CG159" s="243">
        <f t="shared" si="5765"/>
        <v>0</v>
      </c>
      <c r="CH159" s="243">
        <f>VLOOKUP($B159,факт!$D$7:$HK$128,13,0)</f>
        <v>0</v>
      </c>
      <c r="CI159" s="243">
        <f>VLOOKUP($B159,факт!$D$7:$HK$128,14,0)</f>
        <v>0</v>
      </c>
      <c r="CJ159" s="243">
        <f>VLOOKUP($B159,факт!$D$7:$HK$128,11,0)</f>
        <v>0</v>
      </c>
      <c r="CK159" s="243">
        <f>VLOOKUP($B159,факт!$D$7:$HK$128,12,0)</f>
        <v>0</v>
      </c>
      <c r="CL159" s="243">
        <f t="shared" si="5766"/>
        <v>0</v>
      </c>
      <c r="CM159" s="243">
        <f t="shared" si="5767"/>
        <v>0</v>
      </c>
      <c r="CN159" s="245"/>
      <c r="CO159" s="243">
        <f t="shared" si="5199"/>
        <v>0</v>
      </c>
      <c r="CP159" s="243">
        <f t="shared" si="5768"/>
        <v>0</v>
      </c>
      <c r="CQ159" s="243">
        <f t="shared" si="5769"/>
        <v>0</v>
      </c>
      <c r="CR159" s="243">
        <f>VLOOKUP($B159,факт!$D$7:$HK$128,37,0)</f>
        <v>0</v>
      </c>
      <c r="CS159" s="243">
        <f>VLOOKUP($B159,факт!$D$7:$HK$128,38,0)</f>
        <v>0</v>
      </c>
      <c r="CT159" s="243">
        <f>VLOOKUP($B159,факт!$D$7:$HK$128,35,0)</f>
        <v>0</v>
      </c>
      <c r="CU159" s="243">
        <f>VLOOKUP($B159,факт!$D$7:$HK$128,36,0)</f>
        <v>0</v>
      </c>
      <c r="CV159" s="243">
        <f t="shared" si="5770"/>
        <v>0</v>
      </c>
      <c r="CW159" s="243">
        <f t="shared" si="5771"/>
        <v>0</v>
      </c>
      <c r="CX159" s="268"/>
      <c r="CY159" s="243">
        <f t="shared" si="5200"/>
        <v>0</v>
      </c>
      <c r="CZ159" s="243">
        <f t="shared" si="5772"/>
        <v>0</v>
      </c>
      <c r="DA159" s="243">
        <f t="shared" si="5773"/>
        <v>0</v>
      </c>
      <c r="DB159" s="243">
        <f>VLOOKUP($B159,факт!$D$7:$HK$128,121,0)</f>
        <v>0</v>
      </c>
      <c r="DC159" s="243">
        <f>VLOOKUP($B159,факт!$D$7:$HK$128,122,0)</f>
        <v>0</v>
      </c>
      <c r="DD159" s="243">
        <f>VLOOKUP($B159,факт!$D$7:$HK$128,119,0)</f>
        <v>0</v>
      </c>
      <c r="DE159" s="243">
        <f>VLOOKUP($B159,факт!$D$7:$HK$128,120,0)</f>
        <v>0</v>
      </c>
      <c r="DF159" s="243">
        <f t="shared" si="5774"/>
        <v>0</v>
      </c>
      <c r="DG159" s="243">
        <f t="shared" si="5775"/>
        <v>0</v>
      </c>
      <c r="DH159" s="268"/>
      <c r="DI159" s="243">
        <f t="shared" si="5201"/>
        <v>0</v>
      </c>
      <c r="DJ159" s="243">
        <f t="shared" si="5776"/>
        <v>0</v>
      </c>
      <c r="DK159" s="243">
        <f t="shared" si="5777"/>
        <v>0</v>
      </c>
      <c r="DL159" s="243">
        <f>VLOOKUP($B159,факт!$D$7:$HK$128,135,0)</f>
        <v>0</v>
      </c>
      <c r="DM159" s="243">
        <f>VLOOKUP($B159,факт!$D$7:$HK$128,136,0)</f>
        <v>0</v>
      </c>
      <c r="DN159" s="243">
        <f>VLOOKUP($B159,факт!$D$7:$HK$128,133,0)</f>
        <v>0</v>
      </c>
      <c r="DO159" s="243">
        <f>VLOOKUP($B159,факт!$D$7:$HK$128,134,0)</f>
        <v>0</v>
      </c>
      <c r="DP159" s="243">
        <f t="shared" si="5778"/>
        <v>0</v>
      </c>
      <c r="DQ159" s="243">
        <f t="shared" si="5779"/>
        <v>0</v>
      </c>
      <c r="DR159" s="244"/>
      <c r="DS159" s="243">
        <f t="shared" si="5202"/>
        <v>0</v>
      </c>
      <c r="DT159" s="243">
        <f t="shared" si="5780"/>
        <v>0</v>
      </c>
      <c r="DU159" s="243">
        <f t="shared" si="5781"/>
        <v>0</v>
      </c>
      <c r="DV159" s="243">
        <f>VLOOKUP($B159,факт!$D$7:$HK$128,157,0)</f>
        <v>0</v>
      </c>
      <c r="DW159" s="243">
        <f>VLOOKUP($B159,факт!$D$7:$HK$128,158,0)</f>
        <v>0</v>
      </c>
      <c r="DX159" s="243">
        <f>VLOOKUP($B159,факт!$D$7:$HK$128,155,0)</f>
        <v>0</v>
      </c>
      <c r="DY159" s="243">
        <f>VLOOKUP($B159,факт!$D$7:$HK$128,156,0)</f>
        <v>0</v>
      </c>
      <c r="DZ159" s="243">
        <f t="shared" si="5782"/>
        <v>0</v>
      </c>
      <c r="EA159" s="243">
        <f t="shared" si="5783"/>
        <v>0</v>
      </c>
      <c r="EB159" s="268"/>
      <c r="EC159" s="243">
        <f t="shared" si="5203"/>
        <v>0</v>
      </c>
      <c r="ED159" s="243">
        <f t="shared" si="5784"/>
        <v>0</v>
      </c>
      <c r="EE159" s="243">
        <f t="shared" si="5785"/>
        <v>0</v>
      </c>
      <c r="EF159" s="243">
        <f>VLOOKUP($B159,факт!$D$7:$HK$128,173,0)</f>
        <v>0</v>
      </c>
      <c r="EG159" s="243">
        <f>VLOOKUP($B159,факт!$D$7:$HK$128,174,0)</f>
        <v>0</v>
      </c>
      <c r="EH159" s="243">
        <f>VLOOKUP($B159,факт!$D$7:$HK$128,171,0)</f>
        <v>0</v>
      </c>
      <c r="EI159" s="243">
        <f>VLOOKUP($B159,факт!$D$7:$HK$128,172,0)</f>
        <v>0</v>
      </c>
      <c r="EJ159" s="243">
        <f t="shared" si="5786"/>
        <v>0</v>
      </c>
      <c r="EK159" s="243">
        <f t="shared" si="5787"/>
        <v>0</v>
      </c>
      <c r="EL159" s="268"/>
      <c r="EM159" s="243">
        <f t="shared" si="5204"/>
        <v>0</v>
      </c>
      <c r="EN159" s="243">
        <f t="shared" si="5788"/>
        <v>0</v>
      </c>
      <c r="EO159" s="243">
        <f t="shared" si="5789"/>
        <v>0</v>
      </c>
      <c r="EP159" s="243">
        <f>VLOOKUP($B159,факт!$D$7:$HK$128,175,0)</f>
        <v>0</v>
      </c>
      <c r="EQ159" s="243">
        <f>VLOOKUP($B159,факт!$D$7:$HK$128,176,0)</f>
        <v>0</v>
      </c>
      <c r="ER159" s="244"/>
      <c r="ES159" s="244"/>
      <c r="ET159" s="243">
        <f t="shared" si="5790"/>
        <v>0</v>
      </c>
      <c r="EU159" s="243">
        <f t="shared" si="5791"/>
        <v>0</v>
      </c>
      <c r="EV159" s="268"/>
      <c r="EW159" s="243">
        <f t="shared" si="5205"/>
        <v>0</v>
      </c>
      <c r="EX159" s="243">
        <f t="shared" si="5792"/>
        <v>0</v>
      </c>
      <c r="EY159" s="243">
        <f t="shared" si="5793"/>
        <v>0</v>
      </c>
      <c r="EZ159" s="243">
        <f>VLOOKUP($B159,факт!$D$7:$HK$128,179,0)</f>
        <v>0</v>
      </c>
      <c r="FA159" s="243">
        <f>VLOOKUP($B159,факт!$D$7:$HK$128,180,0)</f>
        <v>0</v>
      </c>
      <c r="FB159" s="243">
        <f>VLOOKUP($B159,факт!$D$7:$HK$128,177,0)</f>
        <v>0</v>
      </c>
      <c r="FC159" s="243">
        <f>VLOOKUP($B159,факт!$D$7:$HK$128,178,0)</f>
        <v>0</v>
      </c>
      <c r="FD159" s="243">
        <f t="shared" si="5794"/>
        <v>0</v>
      </c>
      <c r="FE159" s="243">
        <f t="shared" si="5795"/>
        <v>0</v>
      </c>
      <c r="FF159" s="268"/>
      <c r="FG159" s="243">
        <f t="shared" si="5206"/>
        <v>0</v>
      </c>
      <c r="FH159" s="243">
        <f t="shared" si="5796"/>
        <v>0</v>
      </c>
      <c r="FI159" s="243">
        <f t="shared" si="5797"/>
        <v>0</v>
      </c>
      <c r="FJ159" s="243">
        <f>VLOOKUP($B159,факт!$D$7:$HK$128,183,0)</f>
        <v>0</v>
      </c>
      <c r="FK159" s="243">
        <f>VLOOKUP($B159,факт!$D$7:$HK$128,184,0)</f>
        <v>0</v>
      </c>
      <c r="FL159" s="243">
        <f>VLOOKUP($B159,факт!$D$7:$HK$128,181,0)</f>
        <v>0</v>
      </c>
      <c r="FM159" s="243">
        <f>VLOOKUP($B159,факт!$D$7:$HK$128,182,0)</f>
        <v>0</v>
      </c>
      <c r="FN159" s="243">
        <f t="shared" si="5798"/>
        <v>0</v>
      </c>
      <c r="FO159" s="243">
        <f t="shared" si="5799"/>
        <v>0</v>
      </c>
      <c r="FP159" s="268"/>
      <c r="FQ159" s="243">
        <f t="shared" si="5207"/>
        <v>0</v>
      </c>
      <c r="FR159" s="243">
        <f t="shared" si="5800"/>
        <v>0</v>
      </c>
      <c r="FS159" s="243">
        <f t="shared" si="5801"/>
        <v>0</v>
      </c>
      <c r="FT159" s="243">
        <f>VLOOKUP($B159,факт!$D$7:$HK$128,189,0)</f>
        <v>0</v>
      </c>
      <c r="FU159" s="243">
        <f>VLOOKUP($B159,факт!$D$7:$HK$128,190,0)</f>
        <v>0</v>
      </c>
      <c r="FV159" s="243">
        <f>VLOOKUP($B159,факт!$D$7:$HK$128,187,0)</f>
        <v>0</v>
      </c>
      <c r="FW159" s="243">
        <f>VLOOKUP($B159,факт!$D$7:$HK$128,188,0)</f>
        <v>0</v>
      </c>
      <c r="FX159" s="243">
        <f t="shared" si="5802"/>
        <v>0</v>
      </c>
      <c r="FY159" s="243">
        <f t="shared" si="5803"/>
        <v>0</v>
      </c>
      <c r="FZ159" s="268"/>
      <c r="GA159" s="243">
        <f t="shared" si="5208"/>
        <v>0</v>
      </c>
      <c r="GB159" s="243">
        <f t="shared" si="5804"/>
        <v>0</v>
      </c>
      <c r="GC159" s="243">
        <f t="shared" si="5805"/>
        <v>0</v>
      </c>
      <c r="GD159" s="243">
        <f>VLOOKUP($B159,факт!$D$7:$HK$128,201,0)</f>
        <v>0</v>
      </c>
      <c r="GE159" s="243">
        <f>VLOOKUP($B159,факт!$D$7:$HK$128,202,0)</f>
        <v>0</v>
      </c>
      <c r="GF159" s="244"/>
      <c r="GG159" s="244"/>
      <c r="GH159" s="243">
        <f t="shared" si="5806"/>
        <v>0</v>
      </c>
      <c r="GI159" s="243">
        <f t="shared" si="5807"/>
        <v>0</v>
      </c>
      <c r="GJ159" s="268"/>
      <c r="GK159" s="243">
        <f t="shared" si="5209"/>
        <v>0</v>
      </c>
      <c r="GL159" s="243">
        <f t="shared" si="5808"/>
        <v>0</v>
      </c>
      <c r="GM159" s="243">
        <f t="shared" si="5809"/>
        <v>0</v>
      </c>
      <c r="GN159" s="243">
        <f>VLOOKUP($B159,факт!$D$7:$HK$128,191,0)</f>
        <v>0</v>
      </c>
      <c r="GO159" s="243">
        <f>VLOOKUP($B159,факт!$D$7:$HK$128,192,0)</f>
        <v>0</v>
      </c>
      <c r="GP159" s="244"/>
      <c r="GQ159" s="244"/>
      <c r="GR159" s="243">
        <f t="shared" si="5810"/>
        <v>0</v>
      </c>
      <c r="GS159" s="243">
        <f t="shared" si="5811"/>
        <v>0</v>
      </c>
      <c r="GT159" s="268"/>
      <c r="GU159" s="243">
        <f t="shared" si="5210"/>
        <v>0</v>
      </c>
      <c r="GV159" s="243">
        <f t="shared" si="5812"/>
        <v>0</v>
      </c>
      <c r="GW159" s="243">
        <f t="shared" si="5813"/>
        <v>0</v>
      </c>
      <c r="GX159" s="243">
        <f>VLOOKUP($B159,факт!$D$7:$HK$128,127,0)</f>
        <v>0</v>
      </c>
      <c r="GY159" s="243">
        <f>VLOOKUP($B159,факт!$D$7:$HK$128,128,0)</f>
        <v>0</v>
      </c>
      <c r="GZ159" s="243">
        <f>VLOOKUP($B159,факт!$D$7:$HK$128,125,0)</f>
        <v>0</v>
      </c>
      <c r="HA159" s="243">
        <f>VLOOKUP($B159,факт!$D$7:$HK$128,126,0)</f>
        <v>0</v>
      </c>
      <c r="HB159" s="243">
        <f t="shared" si="5814"/>
        <v>0</v>
      </c>
      <c r="HC159" s="243">
        <f t="shared" si="5815"/>
        <v>0</v>
      </c>
      <c r="HD159" s="268"/>
      <c r="HE159" s="243">
        <f t="shared" si="5922"/>
        <v>0</v>
      </c>
      <c r="HF159" s="243">
        <f t="shared" si="5816"/>
        <v>0</v>
      </c>
      <c r="HG159" s="243">
        <f t="shared" si="5817"/>
        <v>0</v>
      </c>
      <c r="HH159" s="243">
        <f>VLOOKUP($B159,факт!$D$7:$HK$128,131,0)</f>
        <v>0</v>
      </c>
      <c r="HI159" s="243">
        <f>VLOOKUP($B159,факт!$D$7:$HK$128,132,0)</f>
        <v>0</v>
      </c>
      <c r="HJ159" s="243">
        <f>VLOOKUP($B159,факт!$D$7:$HK$128,129,0)</f>
        <v>0</v>
      </c>
      <c r="HK159" s="243">
        <f>VLOOKUP($B159,факт!$D$7:$HK$128,130,0)</f>
        <v>0</v>
      </c>
      <c r="HL159" s="243">
        <f t="shared" si="5818"/>
        <v>0</v>
      </c>
      <c r="HM159" s="243">
        <f t="shared" si="5819"/>
        <v>0</v>
      </c>
      <c r="HN159" s="244"/>
      <c r="HO159" s="244">
        <v>0</v>
      </c>
      <c r="HP159" s="243">
        <f t="shared" si="5820"/>
        <v>0</v>
      </c>
      <c r="HQ159" s="243">
        <f t="shared" si="5821"/>
        <v>0</v>
      </c>
      <c r="HR159" s="243">
        <f>VLOOKUP($B159,факт!$D$7:$HK$128,165,0)</f>
        <v>0</v>
      </c>
      <c r="HS159" s="243">
        <f>VLOOKUP($B159,факт!$D$7:$HK$128,166,0)</f>
        <v>0</v>
      </c>
      <c r="HT159" s="243">
        <f>VLOOKUP($B159,факт!$D$7:$HK$128,163,0)</f>
        <v>0</v>
      </c>
      <c r="HU159" s="243">
        <f>VLOOKUP($B159,факт!$D$7:$HK$128,164,0)</f>
        <v>0</v>
      </c>
      <c r="HV159" s="243">
        <f t="shared" si="5822"/>
        <v>0</v>
      </c>
      <c r="HW159" s="243">
        <f t="shared" si="5823"/>
        <v>0</v>
      </c>
      <c r="HX159" s="244"/>
      <c r="HY159" s="244">
        <v>0</v>
      </c>
      <c r="HZ159" s="243">
        <f t="shared" si="5824"/>
        <v>0</v>
      </c>
      <c r="IA159" s="243">
        <f t="shared" si="5825"/>
        <v>0</v>
      </c>
      <c r="IB159" s="243">
        <f>VLOOKUP($B159,факт!$D$7:$HK$128,49,0)</f>
        <v>0</v>
      </c>
      <c r="IC159" s="243">
        <f>VLOOKUP($B159,факт!$D$7:$HK$128,50,0)</f>
        <v>0</v>
      </c>
      <c r="ID159" s="244"/>
      <c r="IE159" s="244"/>
      <c r="IF159" s="243">
        <f t="shared" si="5826"/>
        <v>0</v>
      </c>
      <c r="IG159" s="243">
        <f t="shared" si="5827"/>
        <v>0</v>
      </c>
      <c r="IH159" s="244"/>
      <c r="II159" s="244">
        <v>0</v>
      </c>
      <c r="IJ159" s="243">
        <f t="shared" si="5828"/>
        <v>0</v>
      </c>
      <c r="IK159" s="243">
        <f t="shared" si="5829"/>
        <v>0</v>
      </c>
      <c r="IL159" s="243">
        <f>VLOOKUP($B159,факт!$D$7:$HK$128,85,0)</f>
        <v>0</v>
      </c>
      <c r="IM159" s="243">
        <f>VLOOKUP($B159,факт!$D$7:$HK$128,86,0)</f>
        <v>0</v>
      </c>
      <c r="IN159" s="244"/>
      <c r="IO159" s="244"/>
      <c r="IP159" s="243">
        <f t="shared" si="5830"/>
        <v>0</v>
      </c>
      <c r="IQ159" s="243">
        <f t="shared" si="5831"/>
        <v>0</v>
      </c>
      <c r="IR159" s="244"/>
      <c r="IS159" s="244">
        <v>0</v>
      </c>
      <c r="IT159" s="244"/>
      <c r="IU159" s="244"/>
      <c r="IV159" s="243">
        <f t="shared" si="5832"/>
        <v>0</v>
      </c>
      <c r="IW159" s="243">
        <f t="shared" si="5833"/>
        <v>0</v>
      </c>
      <c r="IX159" s="243">
        <f>VLOOKUP($B159,факт!$D$7:$HK$128,55,0)</f>
        <v>0</v>
      </c>
      <c r="IY159" s="243">
        <f>VLOOKUP($B159,факт!$D$7:$HK$128,56,0)</f>
        <v>0</v>
      </c>
      <c r="IZ159" s="243">
        <f t="shared" si="5834"/>
        <v>0</v>
      </c>
      <c r="JA159" s="243">
        <f t="shared" si="5835"/>
        <v>0</v>
      </c>
      <c r="JB159" s="268"/>
      <c r="JC159" s="243">
        <f t="shared" si="5211"/>
        <v>0</v>
      </c>
      <c r="JD159" s="243">
        <f t="shared" si="5836"/>
        <v>0</v>
      </c>
      <c r="JE159" s="243">
        <f t="shared" si="5837"/>
        <v>0</v>
      </c>
      <c r="JF159" s="243">
        <f>VLOOKUP($B159,факт!$D$7:$HK$128,61,0)</f>
        <v>0</v>
      </c>
      <c r="JG159" s="243">
        <f>VLOOKUP($B159,факт!$D$7:$HK$128,62,0)</f>
        <v>0</v>
      </c>
      <c r="JH159" s="243">
        <f>VLOOKUP($B159,факт!$D$7:$HK$128,59,0)</f>
        <v>0</v>
      </c>
      <c r="JI159" s="243">
        <f>VLOOKUP($B159,факт!$D$7:$HK$128,60,0)</f>
        <v>0</v>
      </c>
      <c r="JJ159" s="243">
        <f t="shared" si="5838"/>
        <v>0</v>
      </c>
      <c r="JK159" s="243">
        <f t="shared" si="5839"/>
        <v>0</v>
      </c>
      <c r="JL159" s="242"/>
      <c r="JM159" s="243">
        <f t="shared" si="5923"/>
        <v>0</v>
      </c>
      <c r="JN159" s="243">
        <f t="shared" si="5840"/>
        <v>0</v>
      </c>
      <c r="JO159" s="243">
        <f t="shared" si="5841"/>
        <v>0</v>
      </c>
      <c r="JP159" s="243">
        <f>VLOOKUP($B159,факт!$D$7:$HK$128,213,0)</f>
        <v>0</v>
      </c>
      <c r="JQ159" s="243">
        <f>VLOOKUP($B159,факт!$D$7:$HK$128,214,0)</f>
        <v>0</v>
      </c>
      <c r="JR159" s="244"/>
      <c r="JS159" s="244"/>
      <c r="JT159" s="243">
        <f t="shared" si="5842"/>
        <v>0</v>
      </c>
      <c r="JU159" s="243">
        <f t="shared" si="5843"/>
        <v>0</v>
      </c>
      <c r="JV159" s="268"/>
      <c r="JW159" s="243">
        <f t="shared" si="5212"/>
        <v>0</v>
      </c>
      <c r="JX159" s="243">
        <f t="shared" si="5844"/>
        <v>0</v>
      </c>
      <c r="JY159" s="243">
        <f t="shared" si="5845"/>
        <v>0</v>
      </c>
      <c r="JZ159" s="243">
        <f>VLOOKUP($B159,факт!$D$7:$HK$128,211,0)</f>
        <v>0</v>
      </c>
      <c r="KA159" s="243">
        <f>VLOOKUP($B159,факт!$D$7:$HK$128,212,0)</f>
        <v>0</v>
      </c>
      <c r="KB159" s="243">
        <f>VLOOKUP($B159,факт!$D$7:$HK$128,209,0)</f>
        <v>0</v>
      </c>
      <c r="KC159" s="243">
        <f>VLOOKUP($B159,факт!$D$7:$HK$128,210,0)</f>
        <v>0</v>
      </c>
      <c r="KD159" s="243">
        <f t="shared" si="5846"/>
        <v>0</v>
      </c>
      <c r="KE159" s="243">
        <f t="shared" si="5847"/>
        <v>0</v>
      </c>
      <c r="KF159" s="268"/>
      <c r="KG159" s="243">
        <f t="shared" si="5924"/>
        <v>0</v>
      </c>
      <c r="KH159" s="243">
        <f t="shared" si="5848"/>
        <v>0</v>
      </c>
      <c r="KI159" s="243">
        <f t="shared" si="5849"/>
        <v>0</v>
      </c>
      <c r="KJ159" s="243">
        <f>VLOOKUP($B159,факт!$D$7:$HK$128,161,0)</f>
        <v>0</v>
      </c>
      <c r="KK159" s="243">
        <f>VLOOKUP($B159,факт!$D$7:$HK$128,162,0)</f>
        <v>0</v>
      </c>
      <c r="KL159" s="243">
        <f>VLOOKUP($B159,факт!$D$7:$HK$128,159,0)</f>
        <v>0</v>
      </c>
      <c r="KM159" s="243">
        <f>VLOOKUP($B159,факт!$D$7:$HK$128,160,0)</f>
        <v>0</v>
      </c>
      <c r="KN159" s="243">
        <f t="shared" si="5850"/>
        <v>0</v>
      </c>
      <c r="KO159" s="243">
        <f t="shared" si="5851"/>
        <v>0</v>
      </c>
      <c r="KP159" s="268"/>
      <c r="KQ159" s="243">
        <f t="shared" si="5925"/>
        <v>0</v>
      </c>
      <c r="KR159" s="243">
        <f t="shared" si="5852"/>
        <v>0</v>
      </c>
      <c r="KS159" s="243">
        <f t="shared" si="5853"/>
        <v>0</v>
      </c>
      <c r="KT159" s="244"/>
      <c r="KU159" s="244"/>
      <c r="KV159" s="244"/>
      <c r="KW159" s="244"/>
      <c r="KX159" s="243">
        <f t="shared" si="5854"/>
        <v>0</v>
      </c>
      <c r="KY159" s="243">
        <f t="shared" si="5855"/>
        <v>0</v>
      </c>
      <c r="KZ159" s="268"/>
      <c r="LA159" s="243">
        <f t="shared" si="5213"/>
        <v>0</v>
      </c>
      <c r="LB159" s="243">
        <f t="shared" si="5856"/>
        <v>0</v>
      </c>
      <c r="LC159" s="243">
        <f t="shared" si="5857"/>
        <v>0</v>
      </c>
      <c r="LD159" s="243">
        <f>VLOOKUP($B159,факт!$D$7:$HK$128,89,0)</f>
        <v>0</v>
      </c>
      <c r="LE159" s="243">
        <f>VLOOKUP($B159,факт!$D$7:$HK$128,90,0)</f>
        <v>0</v>
      </c>
      <c r="LF159" s="243">
        <f>VLOOKUP($B159,факт!$D$7:$HK$128,87,0)</f>
        <v>0</v>
      </c>
      <c r="LG159" s="243">
        <f>VLOOKUP($B159,факт!$D$7:$HK$128,88,0)</f>
        <v>0</v>
      </c>
      <c r="LH159" s="243">
        <f t="shared" si="5858"/>
        <v>0</v>
      </c>
      <c r="LI159" s="243">
        <f t="shared" si="5859"/>
        <v>0</v>
      </c>
      <c r="LJ159" s="268"/>
      <c r="LK159" s="243">
        <f t="shared" si="5214"/>
        <v>0</v>
      </c>
      <c r="LL159" s="243">
        <f t="shared" si="5860"/>
        <v>0</v>
      </c>
      <c r="LM159" s="243">
        <f t="shared" si="5861"/>
        <v>0</v>
      </c>
      <c r="LN159" s="243">
        <f>VLOOKUP($B159,факт!$D$7:$HK$128,69,0)</f>
        <v>0</v>
      </c>
      <c r="LO159" s="243">
        <f>VLOOKUP($B159,факт!$D$7:$HK$128,70,0)</f>
        <v>0</v>
      </c>
      <c r="LP159" s="244"/>
      <c r="LQ159" s="244"/>
      <c r="LR159" s="243">
        <f t="shared" si="5862"/>
        <v>0</v>
      </c>
      <c r="LS159" s="243">
        <f t="shared" si="5863"/>
        <v>0</v>
      </c>
      <c r="LT159" s="242"/>
      <c r="LU159" s="243">
        <f t="shared" si="5215"/>
        <v>0</v>
      </c>
      <c r="LV159" s="243">
        <f t="shared" si="5864"/>
        <v>0</v>
      </c>
      <c r="LW159" s="243">
        <f t="shared" si="5865"/>
        <v>0</v>
      </c>
      <c r="LX159" s="243">
        <f>VLOOKUP($B159,факт!$D$7:$HK$128,83,0)</f>
        <v>0</v>
      </c>
      <c r="LY159" s="243">
        <f>VLOOKUP($B159,факт!$D$7:$HK$128,84,0)</f>
        <v>0</v>
      </c>
      <c r="LZ159" s="244"/>
      <c r="MA159" s="244"/>
      <c r="MB159" s="243">
        <f t="shared" si="5866"/>
        <v>0</v>
      </c>
      <c r="MC159" s="243">
        <f t="shared" si="5867"/>
        <v>0</v>
      </c>
      <c r="MD159" s="268"/>
      <c r="ME159" s="243">
        <f t="shared" si="5216"/>
        <v>0</v>
      </c>
      <c r="MF159" s="243">
        <f t="shared" si="5868"/>
        <v>0</v>
      </c>
      <c r="MG159" s="243">
        <f t="shared" si="5869"/>
        <v>0</v>
      </c>
      <c r="MH159" s="243">
        <f>VLOOKUP($B159,факт!$D$7:$HK$128,73,0)</f>
        <v>0</v>
      </c>
      <c r="MI159" s="243">
        <f>VLOOKUP($B159,факт!$D$7:$HK$128,74,0)</f>
        <v>0</v>
      </c>
      <c r="MJ159" s="243">
        <f>VLOOKUP($B159,факт!$D$7:$HK$128,71,0)</f>
        <v>0</v>
      </c>
      <c r="MK159" s="243">
        <f>VLOOKUP($B159,факт!$D$7:$HK$128,72,0)</f>
        <v>0</v>
      </c>
      <c r="ML159" s="243">
        <f t="shared" si="5870"/>
        <v>0</v>
      </c>
      <c r="MM159" s="243">
        <f t="shared" si="5871"/>
        <v>0</v>
      </c>
      <c r="MN159" s="268"/>
      <c r="MO159" s="243">
        <f t="shared" si="5217"/>
        <v>0</v>
      </c>
      <c r="MP159" s="243">
        <f t="shared" si="5872"/>
        <v>0</v>
      </c>
      <c r="MQ159" s="243">
        <f t="shared" si="5873"/>
        <v>0</v>
      </c>
      <c r="MR159" s="243">
        <f>VLOOKUP($B159,факт!$D$7:$HK$128,53,0)</f>
        <v>0</v>
      </c>
      <c r="MS159" s="243">
        <f>VLOOKUP($B159,факт!$D$7:$HK$128,54,0)</f>
        <v>0</v>
      </c>
      <c r="MT159" s="243">
        <f>VLOOKUP($B159,факт!$D$7:$HK$128,51,0)</f>
        <v>0</v>
      </c>
      <c r="MU159" s="243">
        <f>VLOOKUP($B159,факт!$D$7:$HK$128,52,0)</f>
        <v>0</v>
      </c>
      <c r="MV159" s="243">
        <f t="shared" si="5874"/>
        <v>0</v>
      </c>
      <c r="MW159" s="243">
        <f t="shared" si="5875"/>
        <v>0</v>
      </c>
      <c r="MX159" s="268"/>
      <c r="MY159" s="243">
        <f t="shared" si="5926"/>
        <v>0</v>
      </c>
      <c r="MZ159" s="243">
        <f t="shared" si="5876"/>
        <v>0</v>
      </c>
      <c r="NA159" s="243">
        <f t="shared" si="5877"/>
        <v>0</v>
      </c>
      <c r="NB159" s="243">
        <f>VLOOKUP($B159,факт!$D$7:$HK$128,77,0)</f>
        <v>0</v>
      </c>
      <c r="NC159" s="243">
        <f>VLOOKUP($B159,факт!$D$7:$HK$128,78,0)</f>
        <v>0</v>
      </c>
      <c r="ND159" s="243">
        <f>VLOOKUP($B159,факт!$D$7:$HK$128,75,0)</f>
        <v>0</v>
      </c>
      <c r="NE159" s="243">
        <f>VLOOKUP($B159,факт!$D$7:$HK$128,76,0)</f>
        <v>0</v>
      </c>
      <c r="NF159" s="243">
        <f t="shared" si="5878"/>
        <v>0</v>
      </c>
      <c r="NG159" s="243">
        <f t="shared" si="5879"/>
        <v>0</v>
      </c>
      <c r="NH159" s="242"/>
      <c r="NI159" s="243">
        <f t="shared" si="5927"/>
        <v>0</v>
      </c>
      <c r="NJ159" s="243">
        <f t="shared" si="5880"/>
        <v>0</v>
      </c>
      <c r="NK159" s="243">
        <f t="shared" si="5881"/>
        <v>0</v>
      </c>
      <c r="NL159" s="243">
        <f>VLOOKUP($B159,факт!$D$7:$HK$128,95,0)</f>
        <v>0</v>
      </c>
      <c r="NM159" s="243">
        <f>VLOOKUP($B159,факт!$D$7:$HK$128,96,0)</f>
        <v>0</v>
      </c>
      <c r="NN159" s="243">
        <f>VLOOKUP($B159,факт!$D$7:$HK$128,93,0)</f>
        <v>0</v>
      </c>
      <c r="NO159" s="243">
        <f>VLOOKUP($B159,факт!$D$7:$HK$128,94,0)</f>
        <v>0</v>
      </c>
      <c r="NP159" s="243">
        <f t="shared" si="5882"/>
        <v>0</v>
      </c>
      <c r="NQ159" s="243">
        <f t="shared" si="5883"/>
        <v>0</v>
      </c>
      <c r="NR159" s="268"/>
      <c r="NS159" s="243">
        <f t="shared" si="5928"/>
        <v>0</v>
      </c>
      <c r="NT159" s="243">
        <f t="shared" si="5884"/>
        <v>0</v>
      </c>
      <c r="NU159" s="243">
        <f t="shared" si="5885"/>
        <v>0</v>
      </c>
      <c r="NV159" s="243">
        <f>VLOOKUP($B159,факт!$D$7:$HK$128,81,0)</f>
        <v>0</v>
      </c>
      <c r="NW159" s="243">
        <f>VLOOKUP($B159,факт!$D$7:$HK$128,82,0)</f>
        <v>0</v>
      </c>
      <c r="NX159" s="244"/>
      <c r="NY159" s="244"/>
      <c r="NZ159" s="243">
        <f t="shared" si="5886"/>
        <v>0</v>
      </c>
      <c r="OA159" s="243">
        <f t="shared" si="5887"/>
        <v>0</v>
      </c>
      <c r="OB159" s="242"/>
      <c r="OC159" s="243">
        <f t="shared" si="5218"/>
        <v>0</v>
      </c>
      <c r="OD159" s="243">
        <f t="shared" si="5888"/>
        <v>0</v>
      </c>
      <c r="OE159" s="243">
        <f t="shared" si="5889"/>
        <v>0</v>
      </c>
      <c r="OF159" s="244"/>
      <c r="OG159" s="244"/>
      <c r="OH159" s="244"/>
      <c r="OI159" s="244"/>
      <c r="OJ159" s="243">
        <f t="shared" si="5890"/>
        <v>0</v>
      </c>
      <c r="OK159" s="243">
        <f t="shared" si="5891"/>
        <v>0</v>
      </c>
      <c r="OL159" s="268"/>
      <c r="OM159" s="243">
        <f t="shared" si="5219"/>
        <v>0</v>
      </c>
      <c r="ON159" s="243">
        <f t="shared" si="5892"/>
        <v>0</v>
      </c>
      <c r="OO159" s="243">
        <f t="shared" si="5893"/>
        <v>0</v>
      </c>
      <c r="OP159" s="243">
        <f>VLOOKUP($B159,факт!$D$7:$HK$128,47,0)</f>
        <v>0</v>
      </c>
      <c r="OQ159" s="243">
        <f>VLOOKUP($B159,факт!$D$7:$HK$128,48,0)</f>
        <v>0</v>
      </c>
      <c r="OR159" s="244"/>
      <c r="OS159" s="244"/>
      <c r="OT159" s="243">
        <f t="shared" si="5894"/>
        <v>0</v>
      </c>
      <c r="OU159" s="243">
        <f t="shared" si="5895"/>
        <v>0</v>
      </c>
      <c r="OV159" s="268"/>
      <c r="OW159" s="243">
        <f t="shared" si="5220"/>
        <v>0</v>
      </c>
      <c r="OX159" s="243">
        <f t="shared" si="5896"/>
        <v>0</v>
      </c>
      <c r="OY159" s="243">
        <f t="shared" si="5897"/>
        <v>0</v>
      </c>
      <c r="OZ159" s="244"/>
      <c r="PA159" s="244"/>
      <c r="PB159" s="244"/>
      <c r="PC159" s="244"/>
      <c r="PD159" s="243">
        <f t="shared" si="5898"/>
        <v>0</v>
      </c>
      <c r="PE159" s="243">
        <f t="shared" si="5899"/>
        <v>0</v>
      </c>
      <c r="PF159" s="268"/>
      <c r="PG159" s="243">
        <f>SUM(PF159*$D159*$F159*$G159*$J159*PG$9)</f>
        <v>0</v>
      </c>
      <c r="PH159" s="243">
        <f t="shared" si="5900"/>
        <v>0</v>
      </c>
      <c r="PI159" s="243">
        <f t="shared" si="5901"/>
        <v>0</v>
      </c>
      <c r="PJ159" s="243">
        <f>VLOOKUP($B159,факт!$D$7:$HK$128,45,0)</f>
        <v>0</v>
      </c>
      <c r="PK159" s="243">
        <f>VLOOKUP($B159,факт!$D$7:$HK$128,46,0)</f>
        <v>0</v>
      </c>
      <c r="PL159" s="244"/>
      <c r="PM159" s="244"/>
      <c r="PN159" s="243">
        <f t="shared" si="5902"/>
        <v>0</v>
      </c>
      <c r="PO159" s="243">
        <f t="shared" si="5903"/>
        <v>0</v>
      </c>
      <c r="PP159" s="243"/>
      <c r="PQ159" s="243"/>
      <c r="PR159" s="243">
        <f t="shared" si="5904"/>
        <v>0</v>
      </c>
      <c r="PS159" s="243">
        <f t="shared" si="5905"/>
        <v>0</v>
      </c>
      <c r="PT159" s="244"/>
      <c r="PU159" s="244"/>
      <c r="PV159" s="244"/>
      <c r="PW159" s="244"/>
      <c r="PX159" s="243">
        <f t="shared" si="5906"/>
        <v>0</v>
      </c>
      <c r="PY159" s="243">
        <f t="shared" si="5907"/>
        <v>0</v>
      </c>
      <c r="PZ159" s="243"/>
      <c r="QA159" s="243"/>
      <c r="QB159" s="243">
        <f t="shared" si="5908"/>
        <v>0</v>
      </c>
      <c r="QC159" s="243">
        <f t="shared" si="5909"/>
        <v>0</v>
      </c>
      <c r="QD159" s="244"/>
      <c r="QE159" s="244"/>
      <c r="QF159" s="244"/>
      <c r="QG159" s="244"/>
      <c r="QH159" s="243">
        <f t="shared" si="5910"/>
        <v>0</v>
      </c>
      <c r="QI159" s="243">
        <f t="shared" si="5911"/>
        <v>0</v>
      </c>
      <c r="QJ159" s="247">
        <f t="shared" si="5912"/>
        <v>0</v>
      </c>
      <c r="QK159" s="247">
        <f t="shared" si="5913"/>
        <v>0</v>
      </c>
      <c r="QL159" s="247">
        <f t="shared" si="5914"/>
        <v>0</v>
      </c>
      <c r="QM159" s="247">
        <f t="shared" si="5915"/>
        <v>0</v>
      </c>
      <c r="QN159" s="247">
        <f t="shared" si="5916"/>
        <v>0</v>
      </c>
      <c r="QO159" s="247">
        <f t="shared" si="5917"/>
        <v>0</v>
      </c>
      <c r="QP159" s="247">
        <f t="shared" si="5918"/>
        <v>0</v>
      </c>
      <c r="QQ159" s="247">
        <f t="shared" si="5919"/>
        <v>0</v>
      </c>
      <c r="QR159" s="243">
        <f t="shared" si="5920"/>
        <v>0</v>
      </c>
      <c r="QS159" s="243">
        <f t="shared" si="5921"/>
        <v>0</v>
      </c>
    </row>
    <row r="160" spans="1:461" s="199" customFormat="1" ht="27.75" customHeight="1" x14ac:dyDescent="0.25">
      <c r="A160" s="230">
        <v>37</v>
      </c>
      <c r="B160" s="230"/>
      <c r="C160" s="231" t="s">
        <v>363</v>
      </c>
      <c r="D160" s="274"/>
      <c r="E160" s="274"/>
      <c r="F160" s="279">
        <v>0.75</v>
      </c>
      <c r="G160" s="276"/>
      <c r="H160" s="274"/>
      <c r="I160" s="274"/>
      <c r="J160" s="274"/>
      <c r="K160" s="265">
        <v>2.57</v>
      </c>
      <c r="L160" s="277">
        <f t="shared" ref="L160:BW160" si="5929">SUM(L161:L168)</f>
        <v>0</v>
      </c>
      <c r="M160" s="277">
        <f t="shared" si="5929"/>
        <v>0</v>
      </c>
      <c r="N160" s="277">
        <f t="shared" si="5929"/>
        <v>0</v>
      </c>
      <c r="O160" s="277">
        <f t="shared" si="5929"/>
        <v>0</v>
      </c>
      <c r="P160" s="277">
        <f t="shared" si="5929"/>
        <v>0</v>
      </c>
      <c r="Q160" s="277">
        <f t="shared" si="5929"/>
        <v>0</v>
      </c>
      <c r="R160" s="277">
        <f t="shared" si="5929"/>
        <v>0</v>
      </c>
      <c r="S160" s="277">
        <f t="shared" si="5929"/>
        <v>0</v>
      </c>
      <c r="T160" s="277">
        <f t="shared" si="5929"/>
        <v>0</v>
      </c>
      <c r="U160" s="277">
        <f t="shared" si="5929"/>
        <v>0</v>
      </c>
      <c r="V160" s="277">
        <f t="shared" si="5929"/>
        <v>0</v>
      </c>
      <c r="W160" s="277">
        <f t="shared" si="5929"/>
        <v>0</v>
      </c>
      <c r="X160" s="277">
        <f t="shared" si="5929"/>
        <v>0</v>
      </c>
      <c r="Y160" s="277">
        <f t="shared" si="5929"/>
        <v>0</v>
      </c>
      <c r="Z160" s="277">
        <f t="shared" si="5929"/>
        <v>0</v>
      </c>
      <c r="AA160" s="277">
        <f t="shared" si="5929"/>
        <v>0</v>
      </c>
      <c r="AB160" s="277">
        <f t="shared" si="5929"/>
        <v>0</v>
      </c>
      <c r="AC160" s="277">
        <f t="shared" si="5929"/>
        <v>0</v>
      </c>
      <c r="AD160" s="277">
        <f t="shared" si="5929"/>
        <v>0</v>
      </c>
      <c r="AE160" s="277">
        <f t="shared" si="5929"/>
        <v>0</v>
      </c>
      <c r="AF160" s="277">
        <f t="shared" si="5929"/>
        <v>0</v>
      </c>
      <c r="AG160" s="277">
        <f t="shared" si="5929"/>
        <v>0</v>
      </c>
      <c r="AH160" s="277">
        <f t="shared" si="5929"/>
        <v>0</v>
      </c>
      <c r="AI160" s="277">
        <f t="shared" si="5929"/>
        <v>0</v>
      </c>
      <c r="AJ160" s="277">
        <f t="shared" si="5929"/>
        <v>0</v>
      </c>
      <c r="AK160" s="277">
        <f t="shared" si="5929"/>
        <v>0</v>
      </c>
      <c r="AL160" s="277">
        <f t="shared" si="5929"/>
        <v>0</v>
      </c>
      <c r="AM160" s="277">
        <f t="shared" si="5929"/>
        <v>0</v>
      </c>
      <c r="AN160" s="277">
        <f t="shared" si="5929"/>
        <v>0</v>
      </c>
      <c r="AO160" s="277">
        <f t="shared" si="5929"/>
        <v>0</v>
      </c>
      <c r="AP160" s="277">
        <f t="shared" si="5929"/>
        <v>0</v>
      </c>
      <c r="AQ160" s="277">
        <f t="shared" si="5929"/>
        <v>0</v>
      </c>
      <c r="AR160" s="277">
        <f t="shared" si="5929"/>
        <v>0</v>
      </c>
      <c r="AS160" s="277">
        <f t="shared" si="5929"/>
        <v>0</v>
      </c>
      <c r="AT160" s="277">
        <f t="shared" si="5929"/>
        <v>0</v>
      </c>
      <c r="AU160" s="277">
        <f t="shared" si="5929"/>
        <v>0</v>
      </c>
      <c r="AV160" s="277">
        <f t="shared" si="5929"/>
        <v>0</v>
      </c>
      <c r="AW160" s="277">
        <f t="shared" si="5929"/>
        <v>0</v>
      </c>
      <c r="AX160" s="277">
        <f t="shared" si="5929"/>
        <v>0</v>
      </c>
      <c r="AY160" s="277">
        <f t="shared" si="5929"/>
        <v>0</v>
      </c>
      <c r="AZ160" s="277">
        <f t="shared" si="5929"/>
        <v>0</v>
      </c>
      <c r="BA160" s="277">
        <f t="shared" si="5929"/>
        <v>0</v>
      </c>
      <c r="BB160" s="277">
        <f t="shared" si="5929"/>
        <v>0</v>
      </c>
      <c r="BC160" s="277">
        <f t="shared" si="5929"/>
        <v>0</v>
      </c>
      <c r="BD160" s="277">
        <f t="shared" si="5929"/>
        <v>0</v>
      </c>
      <c r="BE160" s="277">
        <f t="shared" si="5929"/>
        <v>0</v>
      </c>
      <c r="BF160" s="277">
        <f t="shared" si="5929"/>
        <v>0</v>
      </c>
      <c r="BG160" s="277">
        <f t="shared" si="5929"/>
        <v>0</v>
      </c>
      <c r="BH160" s="277">
        <f t="shared" si="5929"/>
        <v>0</v>
      </c>
      <c r="BI160" s="277">
        <f t="shared" si="5929"/>
        <v>0</v>
      </c>
      <c r="BJ160" s="277">
        <f t="shared" si="5929"/>
        <v>0</v>
      </c>
      <c r="BK160" s="277">
        <f t="shared" si="5929"/>
        <v>0</v>
      </c>
      <c r="BL160" s="277">
        <f t="shared" si="5929"/>
        <v>0</v>
      </c>
      <c r="BM160" s="277">
        <f t="shared" si="5929"/>
        <v>0</v>
      </c>
      <c r="BN160" s="277">
        <f t="shared" si="5929"/>
        <v>0</v>
      </c>
      <c r="BO160" s="277">
        <f t="shared" si="5929"/>
        <v>0</v>
      </c>
      <c r="BP160" s="277">
        <f t="shared" si="5929"/>
        <v>0</v>
      </c>
      <c r="BQ160" s="277">
        <f t="shared" si="5929"/>
        <v>0</v>
      </c>
      <c r="BR160" s="277">
        <f t="shared" si="5929"/>
        <v>0</v>
      </c>
      <c r="BS160" s="277">
        <f t="shared" si="5929"/>
        <v>0</v>
      </c>
      <c r="BT160" s="277">
        <f t="shared" si="5929"/>
        <v>0</v>
      </c>
      <c r="BU160" s="277">
        <f t="shared" si="5929"/>
        <v>0</v>
      </c>
      <c r="BV160" s="277">
        <f t="shared" si="5929"/>
        <v>0</v>
      </c>
      <c r="BW160" s="277">
        <f t="shared" si="5929"/>
        <v>0</v>
      </c>
      <c r="BX160" s="277">
        <f t="shared" ref="BX160:EI160" si="5930">SUM(BX161:BX168)</f>
        <v>0</v>
      </c>
      <c r="BY160" s="277">
        <f t="shared" si="5930"/>
        <v>0</v>
      </c>
      <c r="BZ160" s="277">
        <f t="shared" si="5930"/>
        <v>0</v>
      </c>
      <c r="CA160" s="277">
        <f t="shared" si="5930"/>
        <v>0</v>
      </c>
      <c r="CB160" s="277">
        <f t="shared" si="5930"/>
        <v>0</v>
      </c>
      <c r="CC160" s="277">
        <f t="shared" si="5930"/>
        <v>0</v>
      </c>
      <c r="CD160" s="277">
        <f t="shared" si="5930"/>
        <v>0</v>
      </c>
      <c r="CE160" s="277">
        <f t="shared" si="5930"/>
        <v>0</v>
      </c>
      <c r="CF160" s="277">
        <f t="shared" si="5930"/>
        <v>0</v>
      </c>
      <c r="CG160" s="277">
        <f t="shared" si="5930"/>
        <v>0</v>
      </c>
      <c r="CH160" s="277">
        <f t="shared" si="5930"/>
        <v>0</v>
      </c>
      <c r="CI160" s="277">
        <f t="shared" si="5930"/>
        <v>0</v>
      </c>
      <c r="CJ160" s="277">
        <f t="shared" si="5930"/>
        <v>0</v>
      </c>
      <c r="CK160" s="277">
        <f t="shared" si="5930"/>
        <v>0</v>
      </c>
      <c r="CL160" s="277">
        <f t="shared" si="5930"/>
        <v>0</v>
      </c>
      <c r="CM160" s="277">
        <f t="shared" si="5930"/>
        <v>0</v>
      </c>
      <c r="CN160" s="277">
        <f t="shared" si="5930"/>
        <v>0</v>
      </c>
      <c r="CO160" s="277">
        <f t="shared" si="5930"/>
        <v>0</v>
      </c>
      <c r="CP160" s="277">
        <f t="shared" si="5930"/>
        <v>0</v>
      </c>
      <c r="CQ160" s="277">
        <f t="shared" si="5930"/>
        <v>0</v>
      </c>
      <c r="CR160" s="277">
        <f t="shared" si="5930"/>
        <v>0</v>
      </c>
      <c r="CS160" s="277">
        <f t="shared" si="5930"/>
        <v>0</v>
      </c>
      <c r="CT160" s="277">
        <f t="shared" si="5930"/>
        <v>0</v>
      </c>
      <c r="CU160" s="277">
        <f t="shared" si="5930"/>
        <v>0</v>
      </c>
      <c r="CV160" s="277">
        <f t="shared" si="5930"/>
        <v>0</v>
      </c>
      <c r="CW160" s="277">
        <f t="shared" si="5930"/>
        <v>0</v>
      </c>
      <c r="CX160" s="277">
        <f t="shared" si="5930"/>
        <v>0</v>
      </c>
      <c r="CY160" s="277">
        <f t="shared" si="5930"/>
        <v>0</v>
      </c>
      <c r="CZ160" s="277">
        <f t="shared" si="5930"/>
        <v>0</v>
      </c>
      <c r="DA160" s="277">
        <f t="shared" si="5930"/>
        <v>0</v>
      </c>
      <c r="DB160" s="277">
        <f t="shared" si="5930"/>
        <v>0</v>
      </c>
      <c r="DC160" s="277">
        <f t="shared" si="5930"/>
        <v>0</v>
      </c>
      <c r="DD160" s="277">
        <f t="shared" si="5930"/>
        <v>0</v>
      </c>
      <c r="DE160" s="277">
        <f t="shared" si="5930"/>
        <v>0</v>
      </c>
      <c r="DF160" s="277">
        <f t="shared" si="5930"/>
        <v>0</v>
      </c>
      <c r="DG160" s="277">
        <f t="shared" si="5930"/>
        <v>0</v>
      </c>
      <c r="DH160" s="277">
        <f t="shared" si="5930"/>
        <v>0</v>
      </c>
      <c r="DI160" s="277">
        <f t="shared" si="5930"/>
        <v>0</v>
      </c>
      <c r="DJ160" s="277">
        <f t="shared" si="5930"/>
        <v>0</v>
      </c>
      <c r="DK160" s="277">
        <f t="shared" si="5930"/>
        <v>0</v>
      </c>
      <c r="DL160" s="277">
        <f t="shared" si="5930"/>
        <v>0</v>
      </c>
      <c r="DM160" s="277">
        <f t="shared" si="5930"/>
        <v>0</v>
      </c>
      <c r="DN160" s="277">
        <f t="shared" si="5930"/>
        <v>0</v>
      </c>
      <c r="DO160" s="277">
        <f t="shared" si="5930"/>
        <v>0</v>
      </c>
      <c r="DP160" s="277">
        <f t="shared" si="5930"/>
        <v>0</v>
      </c>
      <c r="DQ160" s="277">
        <f t="shared" si="5930"/>
        <v>0</v>
      </c>
      <c r="DR160" s="277">
        <f t="shared" si="5930"/>
        <v>360</v>
      </c>
      <c r="DS160" s="277">
        <f t="shared" si="5930"/>
        <v>5576816</v>
      </c>
      <c r="DT160" s="277">
        <f t="shared" si="5930"/>
        <v>30</v>
      </c>
      <c r="DU160" s="277">
        <f t="shared" si="5930"/>
        <v>464734.66666666669</v>
      </c>
      <c r="DV160" s="277">
        <f t="shared" si="5930"/>
        <v>35</v>
      </c>
      <c r="DW160" s="277">
        <f t="shared" si="5930"/>
        <v>458982.99999999994</v>
      </c>
      <c r="DX160" s="277">
        <f t="shared" si="5930"/>
        <v>0</v>
      </c>
      <c r="DY160" s="277">
        <f t="shared" si="5930"/>
        <v>0</v>
      </c>
      <c r="DZ160" s="277">
        <f t="shared" si="5930"/>
        <v>5</v>
      </c>
      <c r="EA160" s="277">
        <f t="shared" si="5930"/>
        <v>-5751.6666666667006</v>
      </c>
      <c r="EB160" s="277">
        <f t="shared" si="5930"/>
        <v>0</v>
      </c>
      <c r="EC160" s="277">
        <f t="shared" si="5930"/>
        <v>0</v>
      </c>
      <c r="ED160" s="277">
        <f t="shared" si="5930"/>
        <v>0</v>
      </c>
      <c r="EE160" s="277">
        <f t="shared" si="5930"/>
        <v>0</v>
      </c>
      <c r="EF160" s="277">
        <f t="shared" si="5930"/>
        <v>0</v>
      </c>
      <c r="EG160" s="277">
        <f t="shared" si="5930"/>
        <v>0</v>
      </c>
      <c r="EH160" s="277">
        <f t="shared" si="5930"/>
        <v>0</v>
      </c>
      <c r="EI160" s="277">
        <f t="shared" si="5930"/>
        <v>0</v>
      </c>
      <c r="EJ160" s="277">
        <f t="shared" ref="EJ160:GU160" si="5931">SUM(EJ161:EJ168)</f>
        <v>0</v>
      </c>
      <c r="EK160" s="277">
        <f t="shared" si="5931"/>
        <v>0</v>
      </c>
      <c r="EL160" s="277">
        <f t="shared" si="5931"/>
        <v>0</v>
      </c>
      <c r="EM160" s="277">
        <f t="shared" si="5931"/>
        <v>0</v>
      </c>
      <c r="EN160" s="277">
        <f t="shared" si="5931"/>
        <v>0</v>
      </c>
      <c r="EO160" s="277">
        <f t="shared" si="5931"/>
        <v>0</v>
      </c>
      <c r="EP160" s="277">
        <f t="shared" si="5931"/>
        <v>0</v>
      </c>
      <c r="EQ160" s="277">
        <f t="shared" si="5931"/>
        <v>0</v>
      </c>
      <c r="ER160" s="277">
        <f t="shared" si="5931"/>
        <v>0</v>
      </c>
      <c r="ES160" s="277">
        <f t="shared" si="5931"/>
        <v>0</v>
      </c>
      <c r="ET160" s="277">
        <f t="shared" si="5931"/>
        <v>0</v>
      </c>
      <c r="EU160" s="277">
        <f t="shared" si="5931"/>
        <v>0</v>
      </c>
      <c r="EV160" s="277">
        <f t="shared" si="5931"/>
        <v>0</v>
      </c>
      <c r="EW160" s="277">
        <f t="shared" si="5931"/>
        <v>0</v>
      </c>
      <c r="EX160" s="277">
        <f t="shared" si="5931"/>
        <v>0</v>
      </c>
      <c r="EY160" s="277">
        <f t="shared" si="5931"/>
        <v>0</v>
      </c>
      <c r="EZ160" s="277">
        <f t="shared" si="5931"/>
        <v>0</v>
      </c>
      <c r="FA160" s="277">
        <f t="shared" si="5931"/>
        <v>0</v>
      </c>
      <c r="FB160" s="277">
        <f t="shared" si="5931"/>
        <v>0</v>
      </c>
      <c r="FC160" s="277">
        <f t="shared" si="5931"/>
        <v>0</v>
      </c>
      <c r="FD160" s="277">
        <f t="shared" si="5931"/>
        <v>0</v>
      </c>
      <c r="FE160" s="277">
        <f t="shared" si="5931"/>
        <v>0</v>
      </c>
      <c r="FF160" s="277">
        <f t="shared" si="5931"/>
        <v>0</v>
      </c>
      <c r="FG160" s="277">
        <f t="shared" si="5931"/>
        <v>0</v>
      </c>
      <c r="FH160" s="277">
        <f t="shared" si="5931"/>
        <v>0</v>
      </c>
      <c r="FI160" s="277">
        <f t="shared" si="5931"/>
        <v>0</v>
      </c>
      <c r="FJ160" s="277">
        <f t="shared" si="5931"/>
        <v>0</v>
      </c>
      <c r="FK160" s="277">
        <f t="shared" si="5931"/>
        <v>0</v>
      </c>
      <c r="FL160" s="277">
        <f t="shared" si="5931"/>
        <v>0</v>
      </c>
      <c r="FM160" s="277">
        <f t="shared" si="5931"/>
        <v>0</v>
      </c>
      <c r="FN160" s="277">
        <f t="shared" si="5931"/>
        <v>0</v>
      </c>
      <c r="FO160" s="277">
        <f t="shared" si="5931"/>
        <v>0</v>
      </c>
      <c r="FP160" s="277">
        <f t="shared" si="5931"/>
        <v>0</v>
      </c>
      <c r="FQ160" s="277">
        <f t="shared" si="5931"/>
        <v>0</v>
      </c>
      <c r="FR160" s="277">
        <f t="shared" si="5931"/>
        <v>0</v>
      </c>
      <c r="FS160" s="277">
        <f t="shared" si="5931"/>
        <v>0</v>
      </c>
      <c r="FT160" s="277">
        <f t="shared" si="5931"/>
        <v>0</v>
      </c>
      <c r="FU160" s="277">
        <f t="shared" si="5931"/>
        <v>0</v>
      </c>
      <c r="FV160" s="277">
        <f t="shared" si="5931"/>
        <v>0</v>
      </c>
      <c r="FW160" s="277">
        <f t="shared" si="5931"/>
        <v>0</v>
      </c>
      <c r="FX160" s="277">
        <f t="shared" si="5931"/>
        <v>0</v>
      </c>
      <c r="FY160" s="277">
        <f t="shared" si="5931"/>
        <v>0</v>
      </c>
      <c r="FZ160" s="277">
        <f t="shared" si="5931"/>
        <v>0</v>
      </c>
      <c r="GA160" s="277">
        <f t="shared" si="5931"/>
        <v>0</v>
      </c>
      <c r="GB160" s="277">
        <f t="shared" si="5931"/>
        <v>0</v>
      </c>
      <c r="GC160" s="277">
        <f t="shared" si="5931"/>
        <v>0</v>
      </c>
      <c r="GD160" s="277">
        <f t="shared" si="5931"/>
        <v>0</v>
      </c>
      <c r="GE160" s="277">
        <f t="shared" si="5931"/>
        <v>0</v>
      </c>
      <c r="GF160" s="277">
        <f t="shared" si="5931"/>
        <v>0</v>
      </c>
      <c r="GG160" s="277">
        <f t="shared" si="5931"/>
        <v>0</v>
      </c>
      <c r="GH160" s="277">
        <f t="shared" si="5931"/>
        <v>0</v>
      </c>
      <c r="GI160" s="277">
        <f t="shared" si="5931"/>
        <v>0</v>
      </c>
      <c r="GJ160" s="277">
        <f t="shared" si="5931"/>
        <v>0</v>
      </c>
      <c r="GK160" s="277">
        <f t="shared" si="5931"/>
        <v>0</v>
      </c>
      <c r="GL160" s="277">
        <f t="shared" si="5931"/>
        <v>0</v>
      </c>
      <c r="GM160" s="277">
        <f t="shared" si="5931"/>
        <v>0</v>
      </c>
      <c r="GN160" s="277">
        <f t="shared" si="5931"/>
        <v>0</v>
      </c>
      <c r="GO160" s="277">
        <f t="shared" si="5931"/>
        <v>0</v>
      </c>
      <c r="GP160" s="277">
        <f t="shared" si="5931"/>
        <v>0</v>
      </c>
      <c r="GQ160" s="277">
        <f t="shared" si="5931"/>
        <v>0</v>
      </c>
      <c r="GR160" s="277">
        <f t="shared" si="5931"/>
        <v>0</v>
      </c>
      <c r="GS160" s="277">
        <f t="shared" si="5931"/>
        <v>0</v>
      </c>
      <c r="GT160" s="277">
        <f t="shared" si="5931"/>
        <v>0</v>
      </c>
      <c r="GU160" s="277">
        <f t="shared" si="5931"/>
        <v>0</v>
      </c>
      <c r="GV160" s="277">
        <f t="shared" ref="GV160:JG160" si="5932">SUM(GV161:GV168)</f>
        <v>0</v>
      </c>
      <c r="GW160" s="277">
        <f t="shared" si="5932"/>
        <v>0</v>
      </c>
      <c r="GX160" s="277">
        <f t="shared" si="5932"/>
        <v>0</v>
      </c>
      <c r="GY160" s="277">
        <f t="shared" si="5932"/>
        <v>0</v>
      </c>
      <c r="GZ160" s="277">
        <f t="shared" si="5932"/>
        <v>0</v>
      </c>
      <c r="HA160" s="277">
        <f t="shared" si="5932"/>
        <v>0</v>
      </c>
      <c r="HB160" s="277">
        <f t="shared" si="5932"/>
        <v>0</v>
      </c>
      <c r="HC160" s="277">
        <f t="shared" si="5932"/>
        <v>0</v>
      </c>
      <c r="HD160" s="277">
        <f t="shared" si="5932"/>
        <v>0</v>
      </c>
      <c r="HE160" s="277">
        <f t="shared" si="5932"/>
        <v>0</v>
      </c>
      <c r="HF160" s="277">
        <f t="shared" si="5932"/>
        <v>0</v>
      </c>
      <c r="HG160" s="277">
        <f t="shared" si="5932"/>
        <v>0</v>
      </c>
      <c r="HH160" s="277">
        <f t="shared" si="5932"/>
        <v>0</v>
      </c>
      <c r="HI160" s="277">
        <f t="shared" si="5932"/>
        <v>0</v>
      </c>
      <c r="HJ160" s="277">
        <f t="shared" si="5932"/>
        <v>0</v>
      </c>
      <c r="HK160" s="277">
        <f t="shared" si="5932"/>
        <v>0</v>
      </c>
      <c r="HL160" s="277">
        <f t="shared" si="5932"/>
        <v>0</v>
      </c>
      <c r="HM160" s="277">
        <f t="shared" si="5932"/>
        <v>0</v>
      </c>
      <c r="HN160" s="277">
        <f t="shared" si="5932"/>
        <v>0</v>
      </c>
      <c r="HO160" s="277">
        <f t="shared" si="5932"/>
        <v>0</v>
      </c>
      <c r="HP160" s="277">
        <f t="shared" si="5932"/>
        <v>0</v>
      </c>
      <c r="HQ160" s="277">
        <f t="shared" si="5932"/>
        <v>0</v>
      </c>
      <c r="HR160" s="277">
        <f t="shared" si="5932"/>
        <v>0</v>
      </c>
      <c r="HS160" s="277">
        <f t="shared" si="5932"/>
        <v>0</v>
      </c>
      <c r="HT160" s="277">
        <f t="shared" si="5932"/>
        <v>0</v>
      </c>
      <c r="HU160" s="277">
        <f t="shared" si="5932"/>
        <v>0</v>
      </c>
      <c r="HV160" s="277">
        <f t="shared" si="5932"/>
        <v>0</v>
      </c>
      <c r="HW160" s="277">
        <f t="shared" si="5932"/>
        <v>0</v>
      </c>
      <c r="HX160" s="277">
        <f t="shared" si="5932"/>
        <v>0</v>
      </c>
      <c r="HY160" s="277">
        <f t="shared" si="5932"/>
        <v>0</v>
      </c>
      <c r="HZ160" s="277">
        <f t="shared" si="5932"/>
        <v>0</v>
      </c>
      <c r="IA160" s="277">
        <f t="shared" si="5932"/>
        <v>0</v>
      </c>
      <c r="IB160" s="277">
        <f t="shared" si="5932"/>
        <v>0</v>
      </c>
      <c r="IC160" s="277">
        <f t="shared" si="5932"/>
        <v>0</v>
      </c>
      <c r="ID160" s="277">
        <f t="shared" si="5932"/>
        <v>0</v>
      </c>
      <c r="IE160" s="277">
        <f t="shared" si="5932"/>
        <v>0</v>
      </c>
      <c r="IF160" s="277">
        <f t="shared" si="5932"/>
        <v>0</v>
      </c>
      <c r="IG160" s="277">
        <f t="shared" si="5932"/>
        <v>0</v>
      </c>
      <c r="IH160" s="277">
        <f t="shared" si="5932"/>
        <v>0</v>
      </c>
      <c r="II160" s="277">
        <f t="shared" si="5932"/>
        <v>0</v>
      </c>
      <c r="IJ160" s="277">
        <f t="shared" si="5932"/>
        <v>0</v>
      </c>
      <c r="IK160" s="277">
        <f t="shared" si="5932"/>
        <v>0</v>
      </c>
      <c r="IL160" s="277">
        <f t="shared" si="5932"/>
        <v>0</v>
      </c>
      <c r="IM160" s="277">
        <f t="shared" si="5932"/>
        <v>0</v>
      </c>
      <c r="IN160" s="277">
        <f t="shared" si="5932"/>
        <v>0</v>
      </c>
      <c r="IO160" s="277">
        <f t="shared" si="5932"/>
        <v>0</v>
      </c>
      <c r="IP160" s="277">
        <f t="shared" si="5932"/>
        <v>0</v>
      </c>
      <c r="IQ160" s="277">
        <f t="shared" si="5932"/>
        <v>0</v>
      </c>
      <c r="IR160" s="277">
        <f t="shared" si="5932"/>
        <v>0</v>
      </c>
      <c r="IS160" s="277">
        <f t="shared" si="5932"/>
        <v>0</v>
      </c>
      <c r="IT160" s="277">
        <f t="shared" si="5932"/>
        <v>0</v>
      </c>
      <c r="IU160" s="277">
        <f t="shared" si="5932"/>
        <v>0</v>
      </c>
      <c r="IV160" s="277">
        <f t="shared" si="5932"/>
        <v>0</v>
      </c>
      <c r="IW160" s="277">
        <f t="shared" si="5932"/>
        <v>0</v>
      </c>
      <c r="IX160" s="277">
        <f t="shared" si="5932"/>
        <v>0</v>
      </c>
      <c r="IY160" s="277">
        <f t="shared" si="5932"/>
        <v>0</v>
      </c>
      <c r="IZ160" s="277">
        <f t="shared" si="5932"/>
        <v>0</v>
      </c>
      <c r="JA160" s="277">
        <f t="shared" si="5932"/>
        <v>0</v>
      </c>
      <c r="JB160" s="277">
        <f t="shared" si="5932"/>
        <v>0</v>
      </c>
      <c r="JC160" s="277">
        <f t="shared" si="5932"/>
        <v>0</v>
      </c>
      <c r="JD160" s="277">
        <f t="shared" si="5932"/>
        <v>0</v>
      </c>
      <c r="JE160" s="277">
        <f t="shared" si="5932"/>
        <v>0</v>
      </c>
      <c r="JF160" s="277">
        <f t="shared" si="5932"/>
        <v>0</v>
      </c>
      <c r="JG160" s="277">
        <f t="shared" si="5932"/>
        <v>0</v>
      </c>
      <c r="JH160" s="277">
        <f t="shared" ref="JH160:LS160" si="5933">SUM(JH161:JH168)</f>
        <v>0</v>
      </c>
      <c r="JI160" s="277">
        <f t="shared" si="5933"/>
        <v>0</v>
      </c>
      <c r="JJ160" s="277">
        <f t="shared" si="5933"/>
        <v>0</v>
      </c>
      <c r="JK160" s="277">
        <f t="shared" si="5933"/>
        <v>0</v>
      </c>
      <c r="JL160" s="277">
        <f t="shared" si="5933"/>
        <v>0</v>
      </c>
      <c r="JM160" s="277">
        <f t="shared" si="5933"/>
        <v>0</v>
      </c>
      <c r="JN160" s="277">
        <f t="shared" si="5933"/>
        <v>0</v>
      </c>
      <c r="JO160" s="277">
        <f t="shared" si="5933"/>
        <v>0</v>
      </c>
      <c r="JP160" s="277">
        <f t="shared" si="5933"/>
        <v>0</v>
      </c>
      <c r="JQ160" s="277">
        <f t="shared" si="5933"/>
        <v>0</v>
      </c>
      <c r="JR160" s="277">
        <f t="shared" si="5933"/>
        <v>0</v>
      </c>
      <c r="JS160" s="277">
        <f t="shared" si="5933"/>
        <v>0</v>
      </c>
      <c r="JT160" s="277">
        <f t="shared" si="5933"/>
        <v>0</v>
      </c>
      <c r="JU160" s="277">
        <f t="shared" si="5933"/>
        <v>0</v>
      </c>
      <c r="JV160" s="277">
        <f t="shared" si="5933"/>
        <v>0</v>
      </c>
      <c r="JW160" s="277">
        <f t="shared" si="5933"/>
        <v>0</v>
      </c>
      <c r="JX160" s="277">
        <f t="shared" si="5933"/>
        <v>0</v>
      </c>
      <c r="JY160" s="277">
        <f t="shared" si="5933"/>
        <v>0</v>
      </c>
      <c r="JZ160" s="277">
        <f t="shared" si="5933"/>
        <v>0</v>
      </c>
      <c r="KA160" s="277">
        <f t="shared" si="5933"/>
        <v>0</v>
      </c>
      <c r="KB160" s="277">
        <f t="shared" si="5933"/>
        <v>0</v>
      </c>
      <c r="KC160" s="277">
        <f t="shared" si="5933"/>
        <v>0</v>
      </c>
      <c r="KD160" s="277">
        <f t="shared" si="5933"/>
        <v>0</v>
      </c>
      <c r="KE160" s="277">
        <f t="shared" si="5933"/>
        <v>0</v>
      </c>
      <c r="KF160" s="277">
        <f t="shared" si="5933"/>
        <v>0</v>
      </c>
      <c r="KG160" s="277">
        <f t="shared" si="5933"/>
        <v>0</v>
      </c>
      <c r="KH160" s="277">
        <f t="shared" si="5933"/>
        <v>0</v>
      </c>
      <c r="KI160" s="277">
        <f t="shared" si="5933"/>
        <v>0</v>
      </c>
      <c r="KJ160" s="277">
        <f t="shared" si="5933"/>
        <v>0</v>
      </c>
      <c r="KK160" s="277">
        <f t="shared" si="5933"/>
        <v>0</v>
      </c>
      <c r="KL160" s="277">
        <f t="shared" si="5933"/>
        <v>0</v>
      </c>
      <c r="KM160" s="277">
        <f t="shared" si="5933"/>
        <v>0</v>
      </c>
      <c r="KN160" s="277">
        <f t="shared" si="5933"/>
        <v>0</v>
      </c>
      <c r="KO160" s="277">
        <f t="shared" si="5933"/>
        <v>0</v>
      </c>
      <c r="KP160" s="277">
        <f t="shared" si="5933"/>
        <v>0</v>
      </c>
      <c r="KQ160" s="277">
        <f t="shared" si="5933"/>
        <v>0</v>
      </c>
      <c r="KR160" s="277">
        <f t="shared" si="5933"/>
        <v>0</v>
      </c>
      <c r="KS160" s="277">
        <f t="shared" si="5933"/>
        <v>0</v>
      </c>
      <c r="KT160" s="277">
        <f t="shared" si="5933"/>
        <v>0</v>
      </c>
      <c r="KU160" s="277">
        <f t="shared" si="5933"/>
        <v>0</v>
      </c>
      <c r="KV160" s="277">
        <f t="shared" si="5933"/>
        <v>0</v>
      </c>
      <c r="KW160" s="277">
        <f t="shared" si="5933"/>
        <v>0</v>
      </c>
      <c r="KX160" s="277">
        <f t="shared" si="5933"/>
        <v>0</v>
      </c>
      <c r="KY160" s="277">
        <f t="shared" si="5933"/>
        <v>0</v>
      </c>
      <c r="KZ160" s="277">
        <f t="shared" si="5933"/>
        <v>0</v>
      </c>
      <c r="LA160" s="277">
        <f t="shared" si="5933"/>
        <v>0</v>
      </c>
      <c r="LB160" s="277">
        <f t="shared" si="5933"/>
        <v>0</v>
      </c>
      <c r="LC160" s="277">
        <f t="shared" si="5933"/>
        <v>0</v>
      </c>
      <c r="LD160" s="277">
        <f t="shared" si="5933"/>
        <v>0</v>
      </c>
      <c r="LE160" s="277">
        <f t="shared" si="5933"/>
        <v>0</v>
      </c>
      <c r="LF160" s="277">
        <f t="shared" si="5933"/>
        <v>0</v>
      </c>
      <c r="LG160" s="277">
        <f t="shared" si="5933"/>
        <v>0</v>
      </c>
      <c r="LH160" s="277">
        <f t="shared" si="5933"/>
        <v>0</v>
      </c>
      <c r="LI160" s="277">
        <f t="shared" si="5933"/>
        <v>0</v>
      </c>
      <c r="LJ160" s="277">
        <f t="shared" si="5933"/>
        <v>0</v>
      </c>
      <c r="LK160" s="277">
        <f t="shared" si="5933"/>
        <v>0</v>
      </c>
      <c r="LL160" s="277">
        <f t="shared" si="5933"/>
        <v>0</v>
      </c>
      <c r="LM160" s="277">
        <f t="shared" si="5933"/>
        <v>0</v>
      </c>
      <c r="LN160" s="277">
        <f t="shared" si="5933"/>
        <v>0</v>
      </c>
      <c r="LO160" s="277">
        <f t="shared" si="5933"/>
        <v>0</v>
      </c>
      <c r="LP160" s="277">
        <f t="shared" si="5933"/>
        <v>0</v>
      </c>
      <c r="LQ160" s="277">
        <f t="shared" si="5933"/>
        <v>0</v>
      </c>
      <c r="LR160" s="277">
        <f t="shared" si="5933"/>
        <v>0</v>
      </c>
      <c r="LS160" s="277">
        <f t="shared" si="5933"/>
        <v>0</v>
      </c>
      <c r="LT160" s="277">
        <f t="shared" ref="LT160:OE160" si="5934">SUM(LT161:LT168)</f>
        <v>0</v>
      </c>
      <c r="LU160" s="277">
        <f t="shared" si="5934"/>
        <v>0</v>
      </c>
      <c r="LV160" s="277">
        <f t="shared" si="5934"/>
        <v>0</v>
      </c>
      <c r="LW160" s="277">
        <f t="shared" si="5934"/>
        <v>0</v>
      </c>
      <c r="LX160" s="277">
        <f t="shared" si="5934"/>
        <v>0</v>
      </c>
      <c r="LY160" s="277">
        <f t="shared" si="5934"/>
        <v>0</v>
      </c>
      <c r="LZ160" s="277">
        <f t="shared" si="5934"/>
        <v>0</v>
      </c>
      <c r="MA160" s="277">
        <f t="shared" si="5934"/>
        <v>0</v>
      </c>
      <c r="MB160" s="277">
        <f t="shared" si="5934"/>
        <v>0</v>
      </c>
      <c r="MC160" s="277">
        <f t="shared" si="5934"/>
        <v>0</v>
      </c>
      <c r="MD160" s="277">
        <f t="shared" si="5934"/>
        <v>0</v>
      </c>
      <c r="ME160" s="277">
        <f t="shared" si="5934"/>
        <v>0</v>
      </c>
      <c r="MF160" s="277">
        <f t="shared" si="5934"/>
        <v>0</v>
      </c>
      <c r="MG160" s="277">
        <f t="shared" si="5934"/>
        <v>0</v>
      </c>
      <c r="MH160" s="277">
        <f t="shared" si="5934"/>
        <v>0</v>
      </c>
      <c r="MI160" s="277">
        <f t="shared" si="5934"/>
        <v>0</v>
      </c>
      <c r="MJ160" s="277">
        <f t="shared" si="5934"/>
        <v>0</v>
      </c>
      <c r="MK160" s="277">
        <f t="shared" si="5934"/>
        <v>0</v>
      </c>
      <c r="ML160" s="277">
        <f t="shared" si="5934"/>
        <v>0</v>
      </c>
      <c r="MM160" s="277">
        <f t="shared" si="5934"/>
        <v>0</v>
      </c>
      <c r="MN160" s="277">
        <f t="shared" si="5934"/>
        <v>0</v>
      </c>
      <c r="MO160" s="277">
        <f t="shared" si="5934"/>
        <v>0</v>
      </c>
      <c r="MP160" s="277">
        <f t="shared" si="5934"/>
        <v>0</v>
      </c>
      <c r="MQ160" s="277">
        <f t="shared" si="5934"/>
        <v>0</v>
      </c>
      <c r="MR160" s="277">
        <f t="shared" si="5934"/>
        <v>0</v>
      </c>
      <c r="MS160" s="277">
        <f t="shared" si="5934"/>
        <v>0</v>
      </c>
      <c r="MT160" s="277">
        <f t="shared" si="5934"/>
        <v>0</v>
      </c>
      <c r="MU160" s="277">
        <f t="shared" si="5934"/>
        <v>0</v>
      </c>
      <c r="MV160" s="277">
        <f t="shared" si="5934"/>
        <v>0</v>
      </c>
      <c r="MW160" s="277">
        <f t="shared" si="5934"/>
        <v>0</v>
      </c>
      <c r="MX160" s="277">
        <f t="shared" si="5934"/>
        <v>0</v>
      </c>
      <c r="MY160" s="277">
        <f t="shared" si="5934"/>
        <v>0</v>
      </c>
      <c r="MZ160" s="277">
        <f t="shared" si="5934"/>
        <v>0</v>
      </c>
      <c r="NA160" s="277">
        <f t="shared" si="5934"/>
        <v>0</v>
      </c>
      <c r="NB160" s="277">
        <f t="shared" si="5934"/>
        <v>0</v>
      </c>
      <c r="NC160" s="277">
        <f t="shared" si="5934"/>
        <v>0</v>
      </c>
      <c r="ND160" s="277">
        <f t="shared" si="5934"/>
        <v>0</v>
      </c>
      <c r="NE160" s="277">
        <f t="shared" si="5934"/>
        <v>0</v>
      </c>
      <c r="NF160" s="277">
        <f t="shared" si="5934"/>
        <v>0</v>
      </c>
      <c r="NG160" s="277">
        <f t="shared" si="5934"/>
        <v>0</v>
      </c>
      <c r="NH160" s="277">
        <f t="shared" si="5934"/>
        <v>0</v>
      </c>
      <c r="NI160" s="277">
        <f t="shared" si="5934"/>
        <v>0</v>
      </c>
      <c r="NJ160" s="277">
        <f t="shared" si="5934"/>
        <v>0</v>
      </c>
      <c r="NK160" s="277">
        <f t="shared" si="5934"/>
        <v>0</v>
      </c>
      <c r="NL160" s="277">
        <f t="shared" si="5934"/>
        <v>0</v>
      </c>
      <c r="NM160" s="277">
        <f t="shared" si="5934"/>
        <v>0</v>
      </c>
      <c r="NN160" s="277">
        <f t="shared" si="5934"/>
        <v>0</v>
      </c>
      <c r="NO160" s="277">
        <f t="shared" si="5934"/>
        <v>0</v>
      </c>
      <c r="NP160" s="277">
        <f t="shared" si="5934"/>
        <v>0</v>
      </c>
      <c r="NQ160" s="277">
        <f t="shared" si="5934"/>
        <v>0</v>
      </c>
      <c r="NR160" s="277">
        <f t="shared" si="5934"/>
        <v>0</v>
      </c>
      <c r="NS160" s="277">
        <f t="shared" si="5934"/>
        <v>0</v>
      </c>
      <c r="NT160" s="277">
        <f t="shared" si="5934"/>
        <v>0</v>
      </c>
      <c r="NU160" s="277">
        <f t="shared" si="5934"/>
        <v>0</v>
      </c>
      <c r="NV160" s="277">
        <f t="shared" si="5934"/>
        <v>0</v>
      </c>
      <c r="NW160" s="277">
        <f t="shared" si="5934"/>
        <v>0</v>
      </c>
      <c r="NX160" s="277">
        <f t="shared" si="5934"/>
        <v>0</v>
      </c>
      <c r="NY160" s="277">
        <f t="shared" si="5934"/>
        <v>0</v>
      </c>
      <c r="NZ160" s="277">
        <f t="shared" si="5934"/>
        <v>0</v>
      </c>
      <c r="OA160" s="277">
        <f t="shared" si="5934"/>
        <v>0</v>
      </c>
      <c r="OB160" s="277">
        <f t="shared" si="5934"/>
        <v>0</v>
      </c>
      <c r="OC160" s="277">
        <f t="shared" si="5934"/>
        <v>0</v>
      </c>
      <c r="OD160" s="277">
        <f t="shared" si="5934"/>
        <v>0</v>
      </c>
      <c r="OE160" s="277">
        <f t="shared" si="5934"/>
        <v>0</v>
      </c>
      <c r="OF160" s="277">
        <f t="shared" ref="OF160:QI160" si="5935">SUM(OF161:OF168)</f>
        <v>0</v>
      </c>
      <c r="OG160" s="277">
        <f t="shared" si="5935"/>
        <v>0</v>
      </c>
      <c r="OH160" s="277">
        <f t="shared" si="5935"/>
        <v>0</v>
      </c>
      <c r="OI160" s="277">
        <f t="shared" si="5935"/>
        <v>0</v>
      </c>
      <c r="OJ160" s="277">
        <f t="shared" si="5935"/>
        <v>0</v>
      </c>
      <c r="OK160" s="277">
        <f t="shared" si="5935"/>
        <v>0</v>
      </c>
      <c r="OL160" s="277">
        <f t="shared" si="5935"/>
        <v>0</v>
      </c>
      <c r="OM160" s="277">
        <f t="shared" si="5935"/>
        <v>0</v>
      </c>
      <c r="ON160" s="277">
        <f t="shared" si="5935"/>
        <v>0</v>
      </c>
      <c r="OO160" s="277">
        <f t="shared" si="5935"/>
        <v>0</v>
      </c>
      <c r="OP160" s="277">
        <f t="shared" si="5935"/>
        <v>0</v>
      </c>
      <c r="OQ160" s="277">
        <f t="shared" si="5935"/>
        <v>0</v>
      </c>
      <c r="OR160" s="277">
        <f t="shared" si="5935"/>
        <v>0</v>
      </c>
      <c r="OS160" s="277">
        <f t="shared" si="5935"/>
        <v>0</v>
      </c>
      <c r="OT160" s="277">
        <f t="shared" si="5935"/>
        <v>0</v>
      </c>
      <c r="OU160" s="277">
        <f t="shared" si="5935"/>
        <v>0</v>
      </c>
      <c r="OV160" s="277">
        <f t="shared" si="5935"/>
        <v>0</v>
      </c>
      <c r="OW160" s="277">
        <f t="shared" si="5935"/>
        <v>0</v>
      </c>
      <c r="OX160" s="277">
        <f t="shared" si="5935"/>
        <v>0</v>
      </c>
      <c r="OY160" s="277">
        <f t="shared" si="5935"/>
        <v>0</v>
      </c>
      <c r="OZ160" s="277">
        <f t="shared" si="5935"/>
        <v>0</v>
      </c>
      <c r="PA160" s="277">
        <f t="shared" si="5935"/>
        <v>0</v>
      </c>
      <c r="PB160" s="277">
        <f t="shared" si="5935"/>
        <v>0</v>
      </c>
      <c r="PC160" s="277">
        <f t="shared" si="5935"/>
        <v>0</v>
      </c>
      <c r="PD160" s="277">
        <f t="shared" si="5935"/>
        <v>0</v>
      </c>
      <c r="PE160" s="277">
        <f t="shared" si="5935"/>
        <v>0</v>
      </c>
      <c r="PF160" s="277">
        <f t="shared" si="5935"/>
        <v>0</v>
      </c>
      <c r="PG160" s="277">
        <f t="shared" si="5935"/>
        <v>0</v>
      </c>
      <c r="PH160" s="277">
        <f t="shared" si="5935"/>
        <v>0</v>
      </c>
      <c r="PI160" s="277">
        <f t="shared" si="5935"/>
        <v>0</v>
      </c>
      <c r="PJ160" s="277">
        <f t="shared" si="5935"/>
        <v>0</v>
      </c>
      <c r="PK160" s="277">
        <f t="shared" si="5935"/>
        <v>0</v>
      </c>
      <c r="PL160" s="277">
        <f t="shared" si="5935"/>
        <v>0</v>
      </c>
      <c r="PM160" s="277">
        <f t="shared" si="5935"/>
        <v>0</v>
      </c>
      <c r="PN160" s="277">
        <f t="shared" si="5935"/>
        <v>0</v>
      </c>
      <c r="PO160" s="277">
        <f t="shared" si="5935"/>
        <v>0</v>
      </c>
      <c r="PP160" s="277">
        <f t="shared" si="5935"/>
        <v>0</v>
      </c>
      <c r="PQ160" s="277">
        <f t="shared" si="5935"/>
        <v>0</v>
      </c>
      <c r="PR160" s="277">
        <f t="shared" si="5935"/>
        <v>0</v>
      </c>
      <c r="PS160" s="277">
        <f t="shared" si="5935"/>
        <v>0</v>
      </c>
      <c r="PT160" s="277">
        <f t="shared" si="5935"/>
        <v>0</v>
      </c>
      <c r="PU160" s="277">
        <f t="shared" si="5935"/>
        <v>0</v>
      </c>
      <c r="PV160" s="277">
        <f t="shared" si="5935"/>
        <v>0</v>
      </c>
      <c r="PW160" s="277">
        <f t="shared" si="5935"/>
        <v>0</v>
      </c>
      <c r="PX160" s="277">
        <f t="shared" si="5935"/>
        <v>0</v>
      </c>
      <c r="PY160" s="277">
        <f t="shared" si="5935"/>
        <v>0</v>
      </c>
      <c r="PZ160" s="277">
        <f t="shared" si="5935"/>
        <v>0</v>
      </c>
      <c r="QA160" s="277">
        <f t="shared" si="5935"/>
        <v>0</v>
      </c>
      <c r="QB160" s="277">
        <f t="shared" si="5935"/>
        <v>0</v>
      </c>
      <c r="QC160" s="277">
        <f t="shared" si="5935"/>
        <v>0</v>
      </c>
      <c r="QD160" s="277">
        <f t="shared" si="5935"/>
        <v>0</v>
      </c>
      <c r="QE160" s="277">
        <f t="shared" si="5935"/>
        <v>0</v>
      </c>
      <c r="QF160" s="277">
        <f t="shared" si="5935"/>
        <v>0</v>
      </c>
      <c r="QG160" s="277">
        <f t="shared" si="5935"/>
        <v>0</v>
      </c>
      <c r="QH160" s="277">
        <f t="shared" si="5935"/>
        <v>0</v>
      </c>
      <c r="QI160" s="277">
        <f t="shared" si="5935"/>
        <v>0</v>
      </c>
      <c r="QJ160" s="277">
        <f>SUM(QJ161:QJ168)</f>
        <v>360</v>
      </c>
      <c r="QK160" s="277">
        <f t="shared" ref="QK160:QS160" si="5936">SUM(QK161:QK168)</f>
        <v>5576816</v>
      </c>
      <c r="QL160" s="277">
        <f t="shared" si="5936"/>
        <v>30</v>
      </c>
      <c r="QM160" s="277">
        <f t="shared" si="5936"/>
        <v>464734.66666666669</v>
      </c>
      <c r="QN160" s="277">
        <f t="shared" si="5936"/>
        <v>35</v>
      </c>
      <c r="QO160" s="277">
        <f t="shared" si="5936"/>
        <v>458982.99999999994</v>
      </c>
      <c r="QP160" s="277">
        <f t="shared" si="5936"/>
        <v>0</v>
      </c>
      <c r="QQ160" s="277">
        <f t="shared" si="5936"/>
        <v>0</v>
      </c>
      <c r="QR160" s="277">
        <f t="shared" si="5936"/>
        <v>5</v>
      </c>
      <c r="QS160" s="277">
        <f t="shared" si="5936"/>
        <v>-5751.6666666667006</v>
      </c>
    </row>
    <row r="161" spans="1:461" s="199" customFormat="1" ht="27.75" customHeight="1" x14ac:dyDescent="0.25">
      <c r="A161" s="221"/>
      <c r="B161" s="221">
        <v>113</v>
      </c>
      <c r="C161" s="248" t="s">
        <v>320</v>
      </c>
      <c r="D161" s="238">
        <f>D159</f>
        <v>9860</v>
      </c>
      <c r="E161" s="238">
        <v>10127</v>
      </c>
      <c r="F161" s="239">
        <v>3</v>
      </c>
      <c r="G161" s="240">
        <v>1</v>
      </c>
      <c r="H161" s="238">
        <v>1.4</v>
      </c>
      <c r="I161" s="238">
        <v>1.68</v>
      </c>
      <c r="J161" s="238">
        <v>2.23</v>
      </c>
      <c r="K161" s="241">
        <v>2.57</v>
      </c>
      <c r="L161" s="242"/>
      <c r="M161" s="243">
        <f t="shared" si="5190"/>
        <v>0</v>
      </c>
      <c r="N161" s="243">
        <f t="shared" ref="N161:N168" si="5937">SUM(L161/12*$A$2)</f>
        <v>0</v>
      </c>
      <c r="O161" s="243">
        <f t="shared" ref="O161:O168" si="5938">SUM(M161/12*$A$2)</f>
        <v>0</v>
      </c>
      <c r="P161" s="243">
        <f>VLOOKUP($B161,факт!$D$7:$HK$127,21,0)</f>
        <v>0</v>
      </c>
      <c r="Q161" s="243">
        <f>VLOOKUP($B161,факт!$D$7:$HK$127,22,0)</f>
        <v>0</v>
      </c>
      <c r="R161" s="243">
        <f>VLOOKUP($B161,факт!$D$7:$HK$127,19,0)</f>
        <v>0</v>
      </c>
      <c r="S161" s="243">
        <f>VLOOKUP($B161,факт!$D$7:$HK$127,20,0)</f>
        <v>0</v>
      </c>
      <c r="T161" s="243">
        <f t="shared" si="5191"/>
        <v>0</v>
      </c>
      <c r="U161" s="243">
        <f t="shared" si="5192"/>
        <v>0</v>
      </c>
      <c r="V161" s="242"/>
      <c r="W161" s="243">
        <f t="shared" si="5193"/>
        <v>0</v>
      </c>
      <c r="X161" s="243">
        <f t="shared" ref="X161:X168" si="5939">SUM(V161/12*$A$2)</f>
        <v>0</v>
      </c>
      <c r="Y161" s="243">
        <f t="shared" ref="Y161:Y168" si="5940">SUM(W161/12*$A$2)</f>
        <v>0</v>
      </c>
      <c r="Z161" s="243">
        <f>VLOOKUP($B161,факт!$D$7:$HK$128,29,0)</f>
        <v>0</v>
      </c>
      <c r="AA161" s="243">
        <f>VLOOKUP($B161,факт!$D$7:$HK$128,30,0)</f>
        <v>0</v>
      </c>
      <c r="AB161" s="243">
        <f>VLOOKUP($B161,факт!$D$7:$HK$128,27,0)</f>
        <v>0</v>
      </c>
      <c r="AC161" s="243">
        <f>VLOOKUP($B161,факт!$D$7:$HK$128,28,0)</f>
        <v>0</v>
      </c>
      <c r="AD161" s="243">
        <f t="shared" ref="AD161:AD168" si="5941">SUM(Z161-X161)</f>
        <v>0</v>
      </c>
      <c r="AE161" s="243">
        <f t="shared" ref="AE161:AE163" si="5942">SUM(AA161-Y161)</f>
        <v>0</v>
      </c>
      <c r="AF161" s="245"/>
      <c r="AG161" s="243">
        <f t="shared" si="5194"/>
        <v>0</v>
      </c>
      <c r="AH161" s="243">
        <f t="shared" ref="AH161:AH168" si="5943">SUM(AF161/12*$A$2)</f>
        <v>0</v>
      </c>
      <c r="AI161" s="243">
        <f t="shared" ref="AI161:AI168" si="5944">SUM(AG161/12*$A$2)</f>
        <v>0</v>
      </c>
      <c r="AJ161" s="243">
        <f>VLOOKUP($B161,факт!$D$7:$HK$128,43,0)</f>
        <v>0</v>
      </c>
      <c r="AK161" s="243">
        <f>VLOOKUP($B161,факт!$D$7:$HK$128,44,0)</f>
        <v>0</v>
      </c>
      <c r="AL161" s="243">
        <f>VLOOKUP($B161,факт!$D$7:$HK$128,41,0)</f>
        <v>0</v>
      </c>
      <c r="AM161" s="243">
        <f>VLOOKUP($B161,факт!$D$7:$HK$128,42,0)</f>
        <v>0</v>
      </c>
      <c r="AN161" s="243">
        <f t="shared" ref="AN161:AN168" si="5945">SUM(AJ161-AH161)</f>
        <v>0</v>
      </c>
      <c r="AO161" s="243">
        <f t="shared" ref="AO161:AO163" si="5946">SUM(AK161-AI161)</f>
        <v>0</v>
      </c>
      <c r="AP161" s="242"/>
      <c r="AQ161" s="243">
        <f t="shared" si="5195"/>
        <v>0</v>
      </c>
      <c r="AR161" s="243">
        <f t="shared" ref="AR161:AR168" si="5947">SUM(AP161/12*$A$2)</f>
        <v>0</v>
      </c>
      <c r="AS161" s="243">
        <f t="shared" ref="AS161:AS168" si="5948">SUM(AQ161/12*$A$2)</f>
        <v>0</v>
      </c>
      <c r="AT161" s="243">
        <f>VLOOKUP($B161,факт!$D$7:$HK$128,9,0)</f>
        <v>0</v>
      </c>
      <c r="AU161" s="243">
        <f>VLOOKUP($B161,факт!$D$7:$HK$128,10,0)</f>
        <v>0</v>
      </c>
      <c r="AV161" s="243">
        <f>VLOOKUP($B161,факт!$D$7:$HK$128,7,0)</f>
        <v>0</v>
      </c>
      <c r="AW161" s="243">
        <f>VLOOKUP($B161,факт!$D$7:$HK$128,8,0)</f>
        <v>0</v>
      </c>
      <c r="AX161" s="243">
        <f t="shared" ref="AX161:AX168" si="5949">SUM(AT161-AR161)</f>
        <v>0</v>
      </c>
      <c r="AY161" s="243">
        <f t="shared" ref="AY161:AY163" si="5950">SUM(AU161-AS161)</f>
        <v>0</v>
      </c>
      <c r="AZ161" s="242"/>
      <c r="BA161" s="243">
        <f t="shared" si="5196"/>
        <v>0</v>
      </c>
      <c r="BB161" s="243">
        <f t="shared" ref="BB161:BB168" si="5951">SUM(AZ161/12*$A$2)</f>
        <v>0</v>
      </c>
      <c r="BC161" s="243">
        <f t="shared" ref="BC161:BC168" si="5952">SUM(BA161/12*$A$2)</f>
        <v>0</v>
      </c>
      <c r="BD161" s="243">
        <f>VLOOKUP($B161,факт!$D$7:$HK$128,23,0)</f>
        <v>0</v>
      </c>
      <c r="BE161" s="243">
        <f>VLOOKUP($B161,факт!$D$7:$HK$128,24,0)</f>
        <v>0</v>
      </c>
      <c r="BF161" s="243"/>
      <c r="BG161" s="243"/>
      <c r="BH161" s="243">
        <f t="shared" ref="BH161:BH168" si="5953">SUM(BD161-BB161)</f>
        <v>0</v>
      </c>
      <c r="BI161" s="243">
        <f t="shared" ref="BI161:BI163" si="5954">SUM(BE161-BC161)</f>
        <v>0</v>
      </c>
      <c r="BJ161" s="242"/>
      <c r="BK161" s="243">
        <f t="shared" si="5197"/>
        <v>0</v>
      </c>
      <c r="BL161" s="243">
        <f t="shared" ref="BL161:BL168" si="5955">SUM(BJ161/12*$A$2)</f>
        <v>0</v>
      </c>
      <c r="BM161" s="243">
        <f t="shared" ref="BM161:BM168" si="5956">SUM(BK161/12*$A$2)</f>
        <v>0</v>
      </c>
      <c r="BN161" s="243">
        <f>VLOOKUP($B161,факт!$D$7:$HK$128,199,0)</f>
        <v>0</v>
      </c>
      <c r="BO161" s="243">
        <f>VLOOKUP($B161,факт!$D$7:$HK$128,200,0)</f>
        <v>0</v>
      </c>
      <c r="BP161" s="243">
        <f>VLOOKUP($B161,факт!$D$7:$HK$128,197,0)</f>
        <v>0</v>
      </c>
      <c r="BQ161" s="243">
        <f>VLOOKUP($B161,факт!$D$7:$HK$128,198,0)</f>
        <v>0</v>
      </c>
      <c r="BR161" s="243">
        <f t="shared" ref="BR161:BR168" si="5957">SUM(BN161-BL161)</f>
        <v>0</v>
      </c>
      <c r="BS161" s="243">
        <f t="shared" ref="BS161:BS163" si="5958">SUM(BO161-BM161)</f>
        <v>0</v>
      </c>
      <c r="BT161" s="243"/>
      <c r="BU161" s="243">
        <f t="shared" si="5198"/>
        <v>0</v>
      </c>
      <c r="BV161" s="243">
        <f t="shared" ref="BV161:BV168" si="5959">SUM(BT161/12*$A$2)</f>
        <v>0</v>
      </c>
      <c r="BW161" s="243">
        <f t="shared" ref="BW161:BW168" si="5960">SUM(BU161/12*$A$2)</f>
        <v>0</v>
      </c>
      <c r="BX161" s="243">
        <f>VLOOKUP($B161,факт!$D$7:$HK$128,25,0)</f>
        <v>0</v>
      </c>
      <c r="BY161" s="243">
        <f>VLOOKUP($B161,факт!$D$7:$HK$128,26,0)</f>
        <v>0</v>
      </c>
      <c r="BZ161" s="244"/>
      <c r="CA161" s="244"/>
      <c r="CB161" s="243">
        <f t="shared" ref="CB161:CB168" si="5961">SUM(BX161-BV161)</f>
        <v>0</v>
      </c>
      <c r="CC161" s="243">
        <f t="shared" ref="CC161:CC163" si="5962">SUM(BY161-BW161)</f>
        <v>0</v>
      </c>
      <c r="CD161" s="242"/>
      <c r="CE161" s="243">
        <f t="shared" ref="CE161:CE168" si="5963">SUM(CD161*$D161*$F161*$G161*$H161*CE$9)</f>
        <v>0</v>
      </c>
      <c r="CF161" s="243">
        <f t="shared" ref="CF161:CF168" si="5964">SUM(CD161/12*$A$2)</f>
        <v>0</v>
      </c>
      <c r="CG161" s="243">
        <f t="shared" ref="CG161:CG168" si="5965">SUM(CE161/12*$A$2)</f>
        <v>0</v>
      </c>
      <c r="CH161" s="243">
        <f>VLOOKUP($B161,факт!$D$7:$HK$128,13,0)</f>
        <v>0</v>
      </c>
      <c r="CI161" s="243">
        <f>VLOOKUP($B161,факт!$D$7:$HK$128,14,0)</f>
        <v>0</v>
      </c>
      <c r="CJ161" s="243">
        <f>VLOOKUP($B161,факт!$D$7:$HK$128,11,0)</f>
        <v>0</v>
      </c>
      <c r="CK161" s="243">
        <f>VLOOKUP($B161,факт!$D$7:$HK$128,12,0)</f>
        <v>0</v>
      </c>
      <c r="CL161" s="243">
        <f t="shared" ref="CL161:CL168" si="5966">SUM(CH161-CF161)</f>
        <v>0</v>
      </c>
      <c r="CM161" s="243">
        <f t="shared" ref="CM161:CM163" si="5967">SUM(CI161-CG161)</f>
        <v>0</v>
      </c>
      <c r="CN161" s="245"/>
      <c r="CO161" s="243">
        <f t="shared" si="5199"/>
        <v>0</v>
      </c>
      <c r="CP161" s="243">
        <f t="shared" ref="CP161:CP168" si="5968">SUM(CN161/12*$A$2)</f>
        <v>0</v>
      </c>
      <c r="CQ161" s="243">
        <f t="shared" ref="CQ161:CQ168" si="5969">SUM(CO161/12*$A$2)</f>
        <v>0</v>
      </c>
      <c r="CR161" s="243">
        <f>VLOOKUP($B161,факт!$D$7:$HK$128,37,0)</f>
        <v>0</v>
      </c>
      <c r="CS161" s="243">
        <f>VLOOKUP($B161,факт!$D$7:$HK$128,38,0)</f>
        <v>0</v>
      </c>
      <c r="CT161" s="243">
        <f>VLOOKUP($B161,факт!$D$7:$HK$128,35,0)</f>
        <v>0</v>
      </c>
      <c r="CU161" s="243">
        <f>VLOOKUP($B161,факт!$D$7:$HK$128,36,0)</f>
        <v>0</v>
      </c>
      <c r="CV161" s="243">
        <f t="shared" ref="CV161:CV168" si="5970">SUM(CR161-CP161)</f>
        <v>0</v>
      </c>
      <c r="CW161" s="243">
        <f t="shared" ref="CW161:CW163" si="5971">SUM(CS161-CQ161)</f>
        <v>0</v>
      </c>
      <c r="CX161" s="242"/>
      <c r="CY161" s="243">
        <f t="shared" si="5200"/>
        <v>0</v>
      </c>
      <c r="CZ161" s="243">
        <f t="shared" ref="CZ161:CZ168" si="5972">SUM(CX161/12*$A$2)</f>
        <v>0</v>
      </c>
      <c r="DA161" s="243">
        <f t="shared" ref="DA161:DA168" si="5973">SUM(CY161/12*$A$2)</f>
        <v>0</v>
      </c>
      <c r="DB161" s="243">
        <f>VLOOKUP($B161,факт!$D$7:$HK$128,121,0)</f>
        <v>0</v>
      </c>
      <c r="DC161" s="243">
        <f>VLOOKUP($B161,факт!$D$7:$HK$128,122,0)</f>
        <v>0</v>
      </c>
      <c r="DD161" s="243">
        <f>VLOOKUP($B161,факт!$D$7:$HK$128,119,0)</f>
        <v>0</v>
      </c>
      <c r="DE161" s="243">
        <f>VLOOKUP($B161,факт!$D$7:$HK$128,120,0)</f>
        <v>0</v>
      </c>
      <c r="DF161" s="243">
        <f t="shared" ref="DF161:DF168" si="5974">SUM(DB161-CZ161)</f>
        <v>0</v>
      </c>
      <c r="DG161" s="243">
        <f t="shared" ref="DG161:DG163" si="5975">SUM(DC161-DA161)</f>
        <v>0</v>
      </c>
      <c r="DH161" s="242"/>
      <c r="DI161" s="243">
        <f t="shared" si="5201"/>
        <v>0</v>
      </c>
      <c r="DJ161" s="243">
        <f t="shared" ref="DJ161:DJ168" si="5976">SUM(DH161/12*$A$2)</f>
        <v>0</v>
      </c>
      <c r="DK161" s="243">
        <f t="shared" ref="DK161:DK168" si="5977">SUM(DI161/12*$A$2)</f>
        <v>0</v>
      </c>
      <c r="DL161" s="243">
        <f>VLOOKUP($B161,факт!$D$7:$HK$128,135,0)</f>
        <v>0</v>
      </c>
      <c r="DM161" s="243">
        <f>VLOOKUP($B161,факт!$D$7:$HK$128,136,0)</f>
        <v>0</v>
      </c>
      <c r="DN161" s="243">
        <f>VLOOKUP($B161,факт!$D$7:$HK$128,133,0)</f>
        <v>0</v>
      </c>
      <c r="DO161" s="243">
        <f>VLOOKUP($B161,факт!$D$7:$HK$128,134,0)</f>
        <v>0</v>
      </c>
      <c r="DP161" s="243">
        <f t="shared" ref="DP161:DP168" si="5978">SUM(DL161-DJ161)</f>
        <v>0</v>
      </c>
      <c r="DQ161" s="243">
        <f t="shared" ref="DQ161:DQ163" si="5979">SUM(DM161-DK161)</f>
        <v>0</v>
      </c>
      <c r="DR161" s="243"/>
      <c r="DS161" s="243">
        <f t="shared" si="5202"/>
        <v>0</v>
      </c>
      <c r="DT161" s="243">
        <f t="shared" ref="DT161:DT168" si="5980">SUM(DR161/12*$A$2)</f>
        <v>0</v>
      </c>
      <c r="DU161" s="243">
        <f t="shared" ref="DU161:DU168" si="5981">SUM(DS161/12*$A$2)</f>
        <v>0</v>
      </c>
      <c r="DV161" s="243">
        <f>VLOOKUP($B161,факт!$D$7:$HK$128,157,0)</f>
        <v>0</v>
      </c>
      <c r="DW161" s="243">
        <f>VLOOKUP($B161,факт!$D$7:$HK$128,158,0)</f>
        <v>0</v>
      </c>
      <c r="DX161" s="243">
        <f>VLOOKUP($B161,факт!$D$7:$HK$128,155,0)</f>
        <v>0</v>
      </c>
      <c r="DY161" s="243">
        <f>VLOOKUP($B161,факт!$D$7:$HK$128,156,0)</f>
        <v>0</v>
      </c>
      <c r="DZ161" s="243">
        <f t="shared" ref="DZ161:DZ168" si="5982">SUM(DV161-DT161)</f>
        <v>0</v>
      </c>
      <c r="EA161" s="243">
        <f t="shared" ref="EA161:EA163" si="5983">SUM(DW161-DU161)</f>
        <v>0</v>
      </c>
      <c r="EB161" s="242"/>
      <c r="EC161" s="243">
        <f t="shared" si="5203"/>
        <v>0</v>
      </c>
      <c r="ED161" s="243">
        <f t="shared" ref="ED161:ED168" si="5984">SUM(EB161/12*$A$2)</f>
        <v>0</v>
      </c>
      <c r="EE161" s="243">
        <f t="shared" ref="EE161:EE168" si="5985">SUM(EC161/12*$A$2)</f>
        <v>0</v>
      </c>
      <c r="EF161" s="243">
        <f>VLOOKUP($B161,факт!$D$7:$HK$128,173,0)</f>
        <v>0</v>
      </c>
      <c r="EG161" s="243">
        <f>VLOOKUP($B161,факт!$D$7:$HK$128,174,0)</f>
        <v>0</v>
      </c>
      <c r="EH161" s="243">
        <f>VLOOKUP($B161,факт!$D$7:$HK$128,171,0)</f>
        <v>0</v>
      </c>
      <c r="EI161" s="243">
        <f>VLOOKUP($B161,факт!$D$7:$HK$128,172,0)</f>
        <v>0</v>
      </c>
      <c r="EJ161" s="243">
        <f t="shared" ref="EJ161:EJ168" si="5986">SUM(EF161-ED161)</f>
        <v>0</v>
      </c>
      <c r="EK161" s="243">
        <f t="shared" ref="EK161:EK163" si="5987">SUM(EG161-EE161)</f>
        <v>0</v>
      </c>
      <c r="EL161" s="242"/>
      <c r="EM161" s="243">
        <f t="shared" si="5204"/>
        <v>0</v>
      </c>
      <c r="EN161" s="243">
        <f t="shared" ref="EN161:EN168" si="5988">SUM(EL161/12*$A$2)</f>
        <v>0</v>
      </c>
      <c r="EO161" s="243">
        <f t="shared" ref="EO161:EO168" si="5989">SUM(EM161/12*$A$2)</f>
        <v>0</v>
      </c>
      <c r="EP161" s="243">
        <f>VLOOKUP($B161,факт!$D$7:$HK$128,175,0)</f>
        <v>0</v>
      </c>
      <c r="EQ161" s="243">
        <f>VLOOKUP($B161,факт!$D$7:$HK$128,176,0)</f>
        <v>0</v>
      </c>
      <c r="ER161" s="244"/>
      <c r="ES161" s="244"/>
      <c r="ET161" s="243">
        <f t="shared" ref="ET161:ET168" si="5990">SUM(EP161-EN161)</f>
        <v>0</v>
      </c>
      <c r="EU161" s="243">
        <f t="shared" ref="EU161:EU163" si="5991">SUM(EQ161-EO161)</f>
        <v>0</v>
      </c>
      <c r="EV161" s="242"/>
      <c r="EW161" s="243">
        <f t="shared" si="5205"/>
        <v>0</v>
      </c>
      <c r="EX161" s="243">
        <f t="shared" ref="EX161:EX168" si="5992">SUM(EV161/12*$A$2)</f>
        <v>0</v>
      </c>
      <c r="EY161" s="243">
        <f t="shared" ref="EY161:EY168" si="5993">SUM(EW161/12*$A$2)</f>
        <v>0</v>
      </c>
      <c r="EZ161" s="243">
        <f>VLOOKUP($B161,факт!$D$7:$HK$128,179,0)</f>
        <v>0</v>
      </c>
      <c r="FA161" s="243">
        <f>VLOOKUP($B161,факт!$D$7:$HK$128,180,0)</f>
        <v>0</v>
      </c>
      <c r="FB161" s="243">
        <f>VLOOKUP($B161,факт!$D$7:$HK$128,177,0)</f>
        <v>0</v>
      </c>
      <c r="FC161" s="243">
        <f>VLOOKUP($B161,факт!$D$7:$HK$128,178,0)</f>
        <v>0</v>
      </c>
      <c r="FD161" s="243">
        <f t="shared" ref="FD161:FD168" si="5994">SUM(EZ161-EX161)</f>
        <v>0</v>
      </c>
      <c r="FE161" s="243">
        <f t="shared" ref="FE161:FE163" si="5995">SUM(FA161-EY161)</f>
        <v>0</v>
      </c>
      <c r="FF161" s="242"/>
      <c r="FG161" s="243">
        <f t="shared" si="5206"/>
        <v>0</v>
      </c>
      <c r="FH161" s="243">
        <f t="shared" ref="FH161:FH168" si="5996">SUM(FF161/12*$A$2)</f>
        <v>0</v>
      </c>
      <c r="FI161" s="243">
        <f t="shared" ref="FI161:FI168" si="5997">SUM(FG161/12*$A$2)</f>
        <v>0</v>
      </c>
      <c r="FJ161" s="243">
        <f>VLOOKUP($B161,факт!$D$7:$HK$128,183,0)</f>
        <v>0</v>
      </c>
      <c r="FK161" s="243">
        <f>VLOOKUP($B161,факт!$D$7:$HK$128,184,0)</f>
        <v>0</v>
      </c>
      <c r="FL161" s="243">
        <f>VLOOKUP($B161,факт!$D$7:$HK$128,181,0)</f>
        <v>0</v>
      </c>
      <c r="FM161" s="243">
        <f>VLOOKUP($B161,факт!$D$7:$HK$128,182,0)</f>
        <v>0</v>
      </c>
      <c r="FN161" s="243">
        <f t="shared" ref="FN161:FN168" si="5998">SUM(FJ161-FH161)</f>
        <v>0</v>
      </c>
      <c r="FO161" s="243">
        <f t="shared" ref="FO161:FO163" si="5999">SUM(FK161-FI161)</f>
        <v>0</v>
      </c>
      <c r="FP161" s="242"/>
      <c r="FQ161" s="243">
        <f t="shared" si="5207"/>
        <v>0</v>
      </c>
      <c r="FR161" s="243">
        <f t="shared" ref="FR161:FR168" si="6000">SUM(FP161/12*$A$2)</f>
        <v>0</v>
      </c>
      <c r="FS161" s="243">
        <f t="shared" ref="FS161:FS168" si="6001">SUM(FQ161/12*$A$2)</f>
        <v>0</v>
      </c>
      <c r="FT161" s="243">
        <f>VLOOKUP($B161,факт!$D$7:$HK$128,189,0)</f>
        <v>0</v>
      </c>
      <c r="FU161" s="243">
        <f>VLOOKUP($B161,факт!$D$7:$HK$128,190,0)</f>
        <v>0</v>
      </c>
      <c r="FV161" s="243">
        <f>VLOOKUP($B161,факт!$D$7:$HK$128,187,0)</f>
        <v>0</v>
      </c>
      <c r="FW161" s="243">
        <f>VLOOKUP($B161,факт!$D$7:$HK$128,188,0)</f>
        <v>0</v>
      </c>
      <c r="FX161" s="243">
        <f t="shared" ref="FX161:FX168" si="6002">SUM(FT161-FR161)</f>
        <v>0</v>
      </c>
      <c r="FY161" s="243">
        <f t="shared" ref="FY161:FY163" si="6003">SUM(FU161-FS161)</f>
        <v>0</v>
      </c>
      <c r="FZ161" s="242"/>
      <c r="GA161" s="243">
        <f t="shared" si="5208"/>
        <v>0</v>
      </c>
      <c r="GB161" s="243">
        <f t="shared" ref="GB161:GB168" si="6004">SUM(FZ161/12*$A$2)</f>
        <v>0</v>
      </c>
      <c r="GC161" s="243">
        <f t="shared" ref="GC161:GC168" si="6005">SUM(GA161/12*$A$2)</f>
        <v>0</v>
      </c>
      <c r="GD161" s="243">
        <f>VLOOKUP($B161,факт!$D$7:$HK$128,201,0)</f>
        <v>0</v>
      </c>
      <c r="GE161" s="243">
        <f>VLOOKUP($B161,факт!$D$7:$HK$128,202,0)</f>
        <v>0</v>
      </c>
      <c r="GF161" s="244"/>
      <c r="GG161" s="244"/>
      <c r="GH161" s="243">
        <f t="shared" ref="GH161:GH168" si="6006">SUM(GD161-GB161)</f>
        <v>0</v>
      </c>
      <c r="GI161" s="243">
        <f t="shared" ref="GI161:GI163" si="6007">SUM(GE161-GC161)</f>
        <v>0</v>
      </c>
      <c r="GJ161" s="242"/>
      <c r="GK161" s="243">
        <f t="shared" si="5209"/>
        <v>0</v>
      </c>
      <c r="GL161" s="243">
        <f t="shared" ref="GL161:GL168" si="6008">SUM(GJ161/12*$A$2)</f>
        <v>0</v>
      </c>
      <c r="GM161" s="243">
        <f t="shared" ref="GM161:GM168" si="6009">SUM(GK161/12*$A$2)</f>
        <v>0</v>
      </c>
      <c r="GN161" s="243">
        <f>VLOOKUP($B161,факт!$D$7:$HK$128,191,0)</f>
        <v>0</v>
      </c>
      <c r="GO161" s="243">
        <f>VLOOKUP($B161,факт!$D$7:$HK$128,192,0)</f>
        <v>0</v>
      </c>
      <c r="GP161" s="244"/>
      <c r="GQ161" s="244"/>
      <c r="GR161" s="243">
        <f t="shared" ref="GR161:GR168" si="6010">SUM(GN161-GL161)</f>
        <v>0</v>
      </c>
      <c r="GS161" s="243">
        <f t="shared" ref="GS161:GS163" si="6011">SUM(GO161-GM161)</f>
        <v>0</v>
      </c>
      <c r="GT161" s="242"/>
      <c r="GU161" s="243">
        <f t="shared" si="5210"/>
        <v>0</v>
      </c>
      <c r="GV161" s="243">
        <f t="shared" ref="GV161:GV168" si="6012">SUM(GT161/12*$A$2)</f>
        <v>0</v>
      </c>
      <c r="GW161" s="243">
        <f t="shared" ref="GW161:GW168" si="6013">SUM(GU161/12*$A$2)</f>
        <v>0</v>
      </c>
      <c r="GX161" s="243">
        <f>VLOOKUP($B161,факт!$D$7:$HK$128,127,0)</f>
        <v>0</v>
      </c>
      <c r="GY161" s="243">
        <f>VLOOKUP($B161,факт!$D$7:$HK$128,128,0)</f>
        <v>0</v>
      </c>
      <c r="GZ161" s="243">
        <f>VLOOKUP($B161,факт!$D$7:$HK$128,125,0)</f>
        <v>0</v>
      </c>
      <c r="HA161" s="243">
        <f>VLOOKUP($B161,факт!$D$7:$HK$128,126,0)</f>
        <v>0</v>
      </c>
      <c r="HB161" s="243">
        <f t="shared" ref="HB161:HB168" si="6014">SUM(GX161-GV161)</f>
        <v>0</v>
      </c>
      <c r="HC161" s="243">
        <f t="shared" ref="HC161:HC163" si="6015">SUM(GY161-GW161)</f>
        <v>0</v>
      </c>
      <c r="HD161" s="242"/>
      <c r="HE161" s="243">
        <f t="shared" ref="HE161:HE168" si="6016">SUM(HD161*$D161*$F161*$G161*$H161*HE$9)</f>
        <v>0</v>
      </c>
      <c r="HF161" s="243">
        <f t="shared" ref="HF161:HF168" si="6017">SUM(HD161/12*$A$2)</f>
        <v>0</v>
      </c>
      <c r="HG161" s="243">
        <f t="shared" ref="HG161:HG168" si="6018">SUM(HE161/12*$A$2)</f>
        <v>0</v>
      </c>
      <c r="HH161" s="243">
        <f>VLOOKUP($B161,факт!$D$7:$HK$128,131,0)</f>
        <v>0</v>
      </c>
      <c r="HI161" s="243">
        <f>VLOOKUP($B161,факт!$D$7:$HK$128,132,0)</f>
        <v>0</v>
      </c>
      <c r="HJ161" s="243">
        <f>VLOOKUP($B161,факт!$D$7:$HK$128,129,0)</f>
        <v>0</v>
      </c>
      <c r="HK161" s="243">
        <f>VLOOKUP($B161,факт!$D$7:$HK$128,130,0)</f>
        <v>0</v>
      </c>
      <c r="HL161" s="243">
        <f t="shared" ref="HL161:HL168" si="6019">SUM(HH161-HF161)</f>
        <v>0</v>
      </c>
      <c r="HM161" s="243">
        <f t="shared" ref="HM161:HM163" si="6020">SUM(HI161-HG161)</f>
        <v>0</v>
      </c>
      <c r="HN161" s="244"/>
      <c r="HO161" s="244">
        <v>0</v>
      </c>
      <c r="HP161" s="243">
        <f t="shared" ref="HP161:HP168" si="6021">SUM(HN161/12*$A$2)</f>
        <v>0</v>
      </c>
      <c r="HQ161" s="243">
        <f t="shared" ref="HQ161:HQ168" si="6022">SUM(HO161/12*$A$2)</f>
        <v>0</v>
      </c>
      <c r="HR161" s="243">
        <f>VLOOKUP($B161,факт!$D$7:$HK$128,165,0)</f>
        <v>0</v>
      </c>
      <c r="HS161" s="243">
        <f>VLOOKUP($B161,факт!$D$7:$HK$128,166,0)</f>
        <v>0</v>
      </c>
      <c r="HT161" s="243">
        <f>VLOOKUP($B161,факт!$D$7:$HK$128,163,0)</f>
        <v>0</v>
      </c>
      <c r="HU161" s="243">
        <f>VLOOKUP($B161,факт!$D$7:$HK$128,164,0)</f>
        <v>0</v>
      </c>
      <c r="HV161" s="243">
        <f t="shared" ref="HV161:HV168" si="6023">SUM(HR161-HP161)</f>
        <v>0</v>
      </c>
      <c r="HW161" s="243">
        <f t="shared" ref="HW161:HW163" si="6024">SUM(HS161-HQ161)</f>
        <v>0</v>
      </c>
      <c r="HX161" s="244"/>
      <c r="HY161" s="244">
        <v>0</v>
      </c>
      <c r="HZ161" s="243">
        <f t="shared" ref="HZ161:HZ168" si="6025">SUM(HX161/12*$A$2)</f>
        <v>0</v>
      </c>
      <c r="IA161" s="243">
        <f t="shared" ref="IA161:IA168" si="6026">SUM(HY161/12*$A$2)</f>
        <v>0</v>
      </c>
      <c r="IB161" s="243">
        <f>VLOOKUP($B161,факт!$D$7:$HK$128,49,0)</f>
        <v>0</v>
      </c>
      <c r="IC161" s="243">
        <f>VLOOKUP($B161,факт!$D$7:$HK$128,50,0)</f>
        <v>0</v>
      </c>
      <c r="ID161" s="244"/>
      <c r="IE161" s="244"/>
      <c r="IF161" s="243">
        <f t="shared" ref="IF161:IF168" si="6027">SUM(IB161-HZ161)</f>
        <v>0</v>
      </c>
      <c r="IG161" s="243">
        <f t="shared" ref="IG161:IG163" si="6028">SUM(IC161-IA161)</f>
        <v>0</v>
      </c>
      <c r="IH161" s="244"/>
      <c r="II161" s="244">
        <v>0</v>
      </c>
      <c r="IJ161" s="243">
        <f t="shared" ref="IJ161:IJ168" si="6029">SUM(IH161/12*$A$2)</f>
        <v>0</v>
      </c>
      <c r="IK161" s="243">
        <f t="shared" ref="IK161:IK168" si="6030">SUM(II161/12*$A$2)</f>
        <v>0</v>
      </c>
      <c r="IL161" s="243">
        <f>VLOOKUP($B161,факт!$D$7:$HK$128,85,0)</f>
        <v>0</v>
      </c>
      <c r="IM161" s="243">
        <f>VLOOKUP($B161,факт!$D$7:$HK$128,86,0)</f>
        <v>0</v>
      </c>
      <c r="IN161" s="244"/>
      <c r="IO161" s="244"/>
      <c r="IP161" s="243">
        <f t="shared" ref="IP161:IP168" si="6031">SUM(IL161-IJ161)</f>
        <v>0</v>
      </c>
      <c r="IQ161" s="243">
        <f t="shared" ref="IQ161:IQ163" si="6032">SUM(IM161-IK161)</f>
        <v>0</v>
      </c>
      <c r="IR161" s="244"/>
      <c r="IS161" s="244">
        <v>0</v>
      </c>
      <c r="IT161" s="244"/>
      <c r="IU161" s="244"/>
      <c r="IV161" s="243">
        <f t="shared" ref="IV161:IV168" si="6033">SUM(IT161/12*$A$2)</f>
        <v>0</v>
      </c>
      <c r="IW161" s="243">
        <f t="shared" ref="IW161:IW168" si="6034">SUM(IU161/12*$A$2)</f>
        <v>0</v>
      </c>
      <c r="IX161" s="243">
        <f>VLOOKUP($B161,факт!$D$7:$HK$128,55,0)</f>
        <v>0</v>
      </c>
      <c r="IY161" s="243">
        <f>VLOOKUP($B161,факт!$D$7:$HK$128,56,0)</f>
        <v>0</v>
      </c>
      <c r="IZ161" s="243">
        <f t="shared" ref="IZ161:IZ168" si="6035">SUM(IV161-IT161)</f>
        <v>0</v>
      </c>
      <c r="JA161" s="243">
        <f t="shared" ref="JA161:JA163" si="6036">SUM(IW161-IU161)</f>
        <v>0</v>
      </c>
      <c r="JB161" s="242"/>
      <c r="JC161" s="243">
        <f t="shared" si="5211"/>
        <v>0</v>
      </c>
      <c r="JD161" s="243">
        <f t="shared" ref="JD161:JD168" si="6037">SUM(JB161/12*$A$2)</f>
        <v>0</v>
      </c>
      <c r="JE161" s="243">
        <f t="shared" ref="JE161:JE168" si="6038">SUM(JC161/12*$A$2)</f>
        <v>0</v>
      </c>
      <c r="JF161" s="243">
        <f>VLOOKUP($B161,факт!$D$7:$HK$128,61,0)</f>
        <v>0</v>
      </c>
      <c r="JG161" s="243">
        <f>VLOOKUP($B161,факт!$D$7:$HK$128,62,0)</f>
        <v>0</v>
      </c>
      <c r="JH161" s="243">
        <f>VLOOKUP($B161,факт!$D$7:$HK$128,59,0)</f>
        <v>0</v>
      </c>
      <c r="JI161" s="243">
        <f>VLOOKUP($B161,факт!$D$7:$HK$128,60,0)</f>
        <v>0</v>
      </c>
      <c r="JJ161" s="243">
        <f t="shared" ref="JJ161:JJ168" si="6039">SUM(JF161-JD161)</f>
        <v>0</v>
      </c>
      <c r="JK161" s="243">
        <f t="shared" ref="JK161:JK163" si="6040">SUM(JG161-JE161)</f>
        <v>0</v>
      </c>
      <c r="JL161" s="242"/>
      <c r="JM161" s="243">
        <f t="shared" ref="JM161:JM168" si="6041">SUM(JL161*$D161*$F161*$G161*$H161*JM$9)</f>
        <v>0</v>
      </c>
      <c r="JN161" s="243">
        <f t="shared" ref="JN161:JN168" si="6042">SUM(JL161/12*$A$2)</f>
        <v>0</v>
      </c>
      <c r="JO161" s="243">
        <f t="shared" ref="JO161:JO168" si="6043">SUM(JM161/12*$A$2)</f>
        <v>0</v>
      </c>
      <c r="JP161" s="243">
        <f>VLOOKUP($B161,факт!$D$7:$HK$128,213,0)</f>
        <v>0</v>
      </c>
      <c r="JQ161" s="243">
        <f>VLOOKUP($B161,факт!$D$7:$HK$128,214,0)</f>
        <v>0</v>
      </c>
      <c r="JR161" s="244"/>
      <c r="JS161" s="244"/>
      <c r="JT161" s="243">
        <f t="shared" ref="JT161:JT168" si="6044">SUM(JP161-JN161)</f>
        <v>0</v>
      </c>
      <c r="JU161" s="243">
        <f t="shared" ref="JU161:JU163" si="6045">SUM(JQ161-JO161)</f>
        <v>0</v>
      </c>
      <c r="JV161" s="242"/>
      <c r="JW161" s="243">
        <f t="shared" si="5212"/>
        <v>0</v>
      </c>
      <c r="JX161" s="243">
        <f t="shared" ref="JX161:JX168" si="6046">SUM(JV161/12*$A$2)</f>
        <v>0</v>
      </c>
      <c r="JY161" s="243">
        <f t="shared" ref="JY161:JY168" si="6047">SUM(JW161/12*$A$2)</f>
        <v>0</v>
      </c>
      <c r="JZ161" s="243">
        <f>VLOOKUP($B161,факт!$D$7:$HK$128,211,0)</f>
        <v>0</v>
      </c>
      <c r="KA161" s="243">
        <f>VLOOKUP($B161,факт!$D$7:$HK$128,212,0)</f>
        <v>0</v>
      </c>
      <c r="KB161" s="243">
        <f>VLOOKUP($B161,факт!$D$7:$HK$128,209,0)</f>
        <v>0</v>
      </c>
      <c r="KC161" s="243">
        <f>VLOOKUP($B161,факт!$D$7:$HK$128,210,0)</f>
        <v>0</v>
      </c>
      <c r="KD161" s="243">
        <f t="shared" ref="KD161:KD168" si="6048">SUM(JZ161-JX161)</f>
        <v>0</v>
      </c>
      <c r="KE161" s="243">
        <f t="shared" ref="KE161:KE163" si="6049">SUM(KA161-JY161)</f>
        <v>0</v>
      </c>
      <c r="KF161" s="242"/>
      <c r="KG161" s="243">
        <f t="shared" ref="KG161:KG168" si="6050">SUM(KF161*$D161*$F161*$G161*$H161*KG$9)</f>
        <v>0</v>
      </c>
      <c r="KH161" s="243">
        <f t="shared" ref="KH161:KH168" si="6051">SUM(KF161/12*$A$2)</f>
        <v>0</v>
      </c>
      <c r="KI161" s="243">
        <f t="shared" ref="KI161:KI168" si="6052">SUM(KG161/12*$A$2)</f>
        <v>0</v>
      </c>
      <c r="KJ161" s="243">
        <f>VLOOKUP($B161,факт!$D$7:$HK$128,161,0)</f>
        <v>0</v>
      </c>
      <c r="KK161" s="243">
        <f>VLOOKUP($B161,факт!$D$7:$HK$128,162,0)</f>
        <v>0</v>
      </c>
      <c r="KL161" s="243">
        <f>VLOOKUP($B161,факт!$D$7:$HK$128,159,0)</f>
        <v>0</v>
      </c>
      <c r="KM161" s="243">
        <f>VLOOKUP($B161,факт!$D$7:$HK$128,160,0)</f>
        <v>0</v>
      </c>
      <c r="KN161" s="243">
        <f t="shared" ref="KN161:KN168" si="6053">SUM(KJ161-KH161)</f>
        <v>0</v>
      </c>
      <c r="KO161" s="243">
        <f t="shared" ref="KO161:KO163" si="6054">SUM(KK161-KI161)</f>
        <v>0</v>
      </c>
      <c r="KP161" s="242"/>
      <c r="KQ161" s="243">
        <f t="shared" ref="KQ161:KQ164" si="6055">SUM(KP161*$D161*$F161*$G161*$H161*KQ$9)</f>
        <v>0</v>
      </c>
      <c r="KR161" s="243">
        <f t="shared" ref="KR161:KR168" si="6056">SUM(KP161/12*$A$2)</f>
        <v>0</v>
      </c>
      <c r="KS161" s="243">
        <f t="shared" ref="KS161:KS168" si="6057">SUM(KQ161/12*$A$2)</f>
        <v>0</v>
      </c>
      <c r="KT161" s="244"/>
      <c r="KU161" s="244"/>
      <c r="KV161" s="244"/>
      <c r="KW161" s="244"/>
      <c r="KX161" s="243">
        <f t="shared" ref="KX161:KX168" si="6058">SUM(KT161-KR161)</f>
        <v>0</v>
      </c>
      <c r="KY161" s="243">
        <f t="shared" ref="KY161:KY163" si="6059">SUM(KU161-KS161)</f>
        <v>0</v>
      </c>
      <c r="KZ161" s="242"/>
      <c r="LA161" s="243">
        <f t="shared" si="5213"/>
        <v>0</v>
      </c>
      <c r="LB161" s="243">
        <f t="shared" ref="LB161:LB168" si="6060">SUM(KZ161/12*$A$2)</f>
        <v>0</v>
      </c>
      <c r="LC161" s="243">
        <f t="shared" ref="LC161:LC168" si="6061">SUM(LA161/12*$A$2)</f>
        <v>0</v>
      </c>
      <c r="LD161" s="243">
        <f>VLOOKUP($B161,факт!$D$7:$HK$128,89,0)</f>
        <v>0</v>
      </c>
      <c r="LE161" s="243">
        <f>VLOOKUP($B161,факт!$D$7:$HK$128,90,0)</f>
        <v>0</v>
      </c>
      <c r="LF161" s="243">
        <f>VLOOKUP($B161,факт!$D$7:$HK$128,87,0)</f>
        <v>0</v>
      </c>
      <c r="LG161" s="243">
        <f>VLOOKUP($B161,факт!$D$7:$HK$128,88,0)</f>
        <v>0</v>
      </c>
      <c r="LH161" s="243">
        <f t="shared" ref="LH161:LH168" si="6062">SUM(LD161-LB161)</f>
        <v>0</v>
      </c>
      <c r="LI161" s="243">
        <f t="shared" ref="LI161:LI163" si="6063">SUM(LE161-LC161)</f>
        <v>0</v>
      </c>
      <c r="LJ161" s="242"/>
      <c r="LK161" s="243">
        <f t="shared" si="5214"/>
        <v>0</v>
      </c>
      <c r="LL161" s="243">
        <f t="shared" ref="LL161:LL168" si="6064">SUM(LJ161/12*$A$2)</f>
        <v>0</v>
      </c>
      <c r="LM161" s="243">
        <f t="shared" ref="LM161:LM168" si="6065">SUM(LK161/12*$A$2)</f>
        <v>0</v>
      </c>
      <c r="LN161" s="243">
        <f>VLOOKUP($B161,факт!$D$7:$HK$128,69,0)</f>
        <v>0</v>
      </c>
      <c r="LO161" s="243">
        <f>VLOOKUP($B161,факт!$D$7:$HK$128,70,0)</f>
        <v>0</v>
      </c>
      <c r="LP161" s="244"/>
      <c r="LQ161" s="244"/>
      <c r="LR161" s="243">
        <f t="shared" ref="LR161:LR168" si="6066">SUM(LN161-LL161)</f>
        <v>0</v>
      </c>
      <c r="LS161" s="243">
        <f t="shared" ref="LS161:LS163" si="6067">SUM(LO161-LM161)</f>
        <v>0</v>
      </c>
      <c r="LT161" s="242"/>
      <c r="LU161" s="243">
        <f t="shared" si="5215"/>
        <v>0</v>
      </c>
      <c r="LV161" s="243">
        <f t="shared" ref="LV161:LV168" si="6068">SUM(LT161/12*$A$2)</f>
        <v>0</v>
      </c>
      <c r="LW161" s="243">
        <f t="shared" ref="LW161:LW168" si="6069">SUM(LU161/12*$A$2)</f>
        <v>0</v>
      </c>
      <c r="LX161" s="243">
        <f>VLOOKUP($B161,факт!$D$7:$HK$128,83,0)</f>
        <v>0</v>
      </c>
      <c r="LY161" s="243">
        <f>VLOOKUP($B161,факт!$D$7:$HK$128,84,0)</f>
        <v>0</v>
      </c>
      <c r="LZ161" s="244"/>
      <c r="MA161" s="244"/>
      <c r="MB161" s="243">
        <f t="shared" ref="MB161:MB168" si="6070">SUM(LX161-LV161)</f>
        <v>0</v>
      </c>
      <c r="MC161" s="243">
        <f t="shared" ref="MC161:MC163" si="6071">SUM(LY161-LW161)</f>
        <v>0</v>
      </c>
      <c r="MD161" s="242"/>
      <c r="ME161" s="243">
        <f t="shared" si="5216"/>
        <v>0</v>
      </c>
      <c r="MF161" s="243">
        <f t="shared" ref="MF161:MF168" si="6072">SUM(MD161/12*$A$2)</f>
        <v>0</v>
      </c>
      <c r="MG161" s="243">
        <f t="shared" ref="MG161:MG168" si="6073">SUM(ME161/12*$A$2)</f>
        <v>0</v>
      </c>
      <c r="MH161" s="243">
        <f>VLOOKUP($B161,факт!$D$7:$HK$128,73,0)</f>
        <v>0</v>
      </c>
      <c r="MI161" s="243">
        <f>VLOOKUP($B161,факт!$D$7:$HK$128,74,0)</f>
        <v>0</v>
      </c>
      <c r="MJ161" s="243">
        <f>VLOOKUP($B161,факт!$D$7:$HK$128,71,0)</f>
        <v>0</v>
      </c>
      <c r="MK161" s="243">
        <f>VLOOKUP($B161,факт!$D$7:$HK$128,72,0)</f>
        <v>0</v>
      </c>
      <c r="ML161" s="243">
        <f t="shared" ref="ML161:ML168" si="6074">SUM(MH161-MF161)</f>
        <v>0</v>
      </c>
      <c r="MM161" s="243">
        <f t="shared" ref="MM161:MM163" si="6075">SUM(MI161-MG161)</f>
        <v>0</v>
      </c>
      <c r="MN161" s="242"/>
      <c r="MO161" s="243">
        <f t="shared" si="5217"/>
        <v>0</v>
      </c>
      <c r="MP161" s="243">
        <f t="shared" ref="MP161:MP168" si="6076">SUM(MN161/12*$A$2)</f>
        <v>0</v>
      </c>
      <c r="MQ161" s="243">
        <f t="shared" ref="MQ161:MQ168" si="6077">SUM(MO161/12*$A$2)</f>
        <v>0</v>
      </c>
      <c r="MR161" s="243">
        <f>VLOOKUP($B161,факт!$D$7:$HK$128,53,0)</f>
        <v>0</v>
      </c>
      <c r="MS161" s="243">
        <f>VLOOKUP($B161,факт!$D$7:$HK$128,54,0)</f>
        <v>0</v>
      </c>
      <c r="MT161" s="243">
        <f>VLOOKUP($B161,факт!$D$7:$HK$128,51,0)</f>
        <v>0</v>
      </c>
      <c r="MU161" s="243">
        <f>VLOOKUP($B161,факт!$D$7:$HK$128,52,0)</f>
        <v>0</v>
      </c>
      <c r="MV161" s="243">
        <f t="shared" ref="MV161:MV168" si="6078">SUM(MR161-MP161)</f>
        <v>0</v>
      </c>
      <c r="MW161" s="243">
        <f t="shared" ref="MW161:MW163" si="6079">SUM(MS161-MQ161)</f>
        <v>0</v>
      </c>
      <c r="MX161" s="242"/>
      <c r="MY161" s="243">
        <f t="shared" ref="MY161:MY168" si="6080">SUM(MX161*$D161*$F161*$G161*$H161*MY$9)</f>
        <v>0</v>
      </c>
      <c r="MZ161" s="243">
        <f t="shared" ref="MZ161:MZ168" si="6081">SUM(MX161/12*$A$2)</f>
        <v>0</v>
      </c>
      <c r="NA161" s="243">
        <f t="shared" ref="NA161:NA168" si="6082">SUM(MY161/12*$A$2)</f>
        <v>0</v>
      </c>
      <c r="NB161" s="243">
        <f>VLOOKUP($B161,факт!$D$7:$HK$128,77,0)</f>
        <v>0</v>
      </c>
      <c r="NC161" s="243">
        <f>VLOOKUP($B161,факт!$D$7:$HK$128,78,0)</f>
        <v>0</v>
      </c>
      <c r="ND161" s="243">
        <f>VLOOKUP($B161,факт!$D$7:$HK$128,75,0)</f>
        <v>0</v>
      </c>
      <c r="NE161" s="243">
        <f>VLOOKUP($B161,факт!$D$7:$HK$128,76,0)</f>
        <v>0</v>
      </c>
      <c r="NF161" s="243">
        <f t="shared" ref="NF161:NF168" si="6083">SUM(NB161-MZ161)</f>
        <v>0</v>
      </c>
      <c r="NG161" s="243">
        <f t="shared" ref="NG161:NG163" si="6084">SUM(NC161-NA161)</f>
        <v>0</v>
      </c>
      <c r="NH161" s="242"/>
      <c r="NI161" s="243">
        <f t="shared" ref="NI161:NI168" si="6085">SUM(NH161*$D161*$F161*$G161*$H161*NI$9)</f>
        <v>0</v>
      </c>
      <c r="NJ161" s="243">
        <f t="shared" ref="NJ161:NJ168" si="6086">SUM(NH161/12*$A$2)</f>
        <v>0</v>
      </c>
      <c r="NK161" s="243">
        <f t="shared" ref="NK161:NK168" si="6087">SUM(NI161/12*$A$2)</f>
        <v>0</v>
      </c>
      <c r="NL161" s="243">
        <f>VLOOKUP($B161,факт!$D$7:$HK$128,95,0)</f>
        <v>0</v>
      </c>
      <c r="NM161" s="243">
        <f>VLOOKUP($B161,факт!$D$7:$HK$128,96,0)</f>
        <v>0</v>
      </c>
      <c r="NN161" s="243">
        <f>VLOOKUP($B161,факт!$D$7:$HK$128,93,0)</f>
        <v>0</v>
      </c>
      <c r="NO161" s="243">
        <f>VLOOKUP($B161,факт!$D$7:$HK$128,94,0)</f>
        <v>0</v>
      </c>
      <c r="NP161" s="243">
        <f t="shared" ref="NP161:NP168" si="6088">SUM(NL161-NJ161)</f>
        <v>0</v>
      </c>
      <c r="NQ161" s="243">
        <f t="shared" ref="NQ161:NQ163" si="6089">SUM(NM161-NK161)</f>
        <v>0</v>
      </c>
      <c r="NR161" s="242"/>
      <c r="NS161" s="243">
        <f t="shared" ref="NS161:NS168" si="6090">SUM(NR161*$D161*$F161*$G161*$H161*NS$9)</f>
        <v>0</v>
      </c>
      <c r="NT161" s="243">
        <f t="shared" ref="NT161:NT168" si="6091">SUM(NR161/12*$A$2)</f>
        <v>0</v>
      </c>
      <c r="NU161" s="243">
        <f t="shared" ref="NU161:NU168" si="6092">SUM(NS161/12*$A$2)</f>
        <v>0</v>
      </c>
      <c r="NV161" s="243">
        <f>VLOOKUP($B161,факт!$D$7:$HK$128,81,0)</f>
        <v>0</v>
      </c>
      <c r="NW161" s="243">
        <f>VLOOKUP($B161,факт!$D$7:$HK$128,82,0)</f>
        <v>0</v>
      </c>
      <c r="NX161" s="244"/>
      <c r="NY161" s="244"/>
      <c r="NZ161" s="243">
        <f t="shared" ref="NZ161:NZ168" si="6093">SUM(NV161-NT161)</f>
        <v>0</v>
      </c>
      <c r="OA161" s="243">
        <f t="shared" ref="OA161:OA163" si="6094">SUM(NW161-NU161)</f>
        <v>0</v>
      </c>
      <c r="OB161" s="242"/>
      <c r="OC161" s="243">
        <f t="shared" si="5218"/>
        <v>0</v>
      </c>
      <c r="OD161" s="243">
        <f t="shared" ref="OD161:OD168" si="6095">SUM(OB161/12*$A$2)</f>
        <v>0</v>
      </c>
      <c r="OE161" s="243">
        <f t="shared" ref="OE161:OE168" si="6096">SUM(OC161/12*$A$2)</f>
        <v>0</v>
      </c>
      <c r="OF161" s="244"/>
      <c r="OG161" s="244"/>
      <c r="OH161" s="244"/>
      <c r="OI161" s="244"/>
      <c r="OJ161" s="243">
        <f t="shared" ref="OJ161:OJ168" si="6097">SUM(OF161-OD161)</f>
        <v>0</v>
      </c>
      <c r="OK161" s="243">
        <f t="shared" ref="OK161:OK163" si="6098">SUM(OG161-OE161)</f>
        <v>0</v>
      </c>
      <c r="OL161" s="242"/>
      <c r="OM161" s="243">
        <f t="shared" si="5219"/>
        <v>0</v>
      </c>
      <c r="ON161" s="243">
        <f t="shared" ref="ON161:ON168" si="6099">SUM(OL161/12*$A$2)</f>
        <v>0</v>
      </c>
      <c r="OO161" s="243">
        <f t="shared" ref="OO161:OO168" si="6100">SUM(OM161/12*$A$2)</f>
        <v>0</v>
      </c>
      <c r="OP161" s="243">
        <f>VLOOKUP($B161,факт!$D$7:$HK$128,47,0)</f>
        <v>0</v>
      </c>
      <c r="OQ161" s="243">
        <f>VLOOKUP($B161,факт!$D$7:$HK$128,48,0)</f>
        <v>0</v>
      </c>
      <c r="OR161" s="244"/>
      <c r="OS161" s="244"/>
      <c r="OT161" s="243">
        <f t="shared" ref="OT161:OT168" si="6101">SUM(OP161-ON161)</f>
        <v>0</v>
      </c>
      <c r="OU161" s="243">
        <f t="shared" ref="OU161:OU163" si="6102">SUM(OQ161-OO161)</f>
        <v>0</v>
      </c>
      <c r="OV161" s="242"/>
      <c r="OW161" s="243">
        <f t="shared" si="5220"/>
        <v>0</v>
      </c>
      <c r="OX161" s="243">
        <f t="shared" ref="OX161:OX168" si="6103">SUM(OV161/12*$A$2)</f>
        <v>0</v>
      </c>
      <c r="OY161" s="243">
        <f t="shared" ref="OY161:OY168" si="6104">SUM(OW161/12*$A$2)</f>
        <v>0</v>
      </c>
      <c r="OZ161" s="244"/>
      <c r="PA161" s="244"/>
      <c r="PB161" s="244"/>
      <c r="PC161" s="244"/>
      <c r="PD161" s="243">
        <f t="shared" ref="PD161:PD168" si="6105">SUM(OZ161-OX161)</f>
        <v>0</v>
      </c>
      <c r="PE161" s="243">
        <f t="shared" ref="PE161:PE163" si="6106">SUM(PA161-OY161)</f>
        <v>0</v>
      </c>
      <c r="PF161" s="242"/>
      <c r="PG161" s="243">
        <f t="shared" ref="PG161:PG168" si="6107">SUM(PF161*$D161*$F161*$G161*$J161*PG$9)</f>
        <v>0</v>
      </c>
      <c r="PH161" s="243">
        <f t="shared" ref="PH161:PH168" si="6108">SUM(PF161/12*$A$2)</f>
        <v>0</v>
      </c>
      <c r="PI161" s="243">
        <f t="shared" ref="PI161:PI168" si="6109">SUM(PG161/12*$A$2)</f>
        <v>0</v>
      </c>
      <c r="PJ161" s="243">
        <f>VLOOKUP($B161,факт!$D$7:$HK$128,45,0)</f>
        <v>0</v>
      </c>
      <c r="PK161" s="243">
        <f>VLOOKUP($B161,факт!$D$7:$HK$128,46,0)</f>
        <v>0</v>
      </c>
      <c r="PL161" s="244"/>
      <c r="PM161" s="244"/>
      <c r="PN161" s="243">
        <f t="shared" ref="PN161:PN168" si="6110">SUM(PJ161-PH161)</f>
        <v>0</v>
      </c>
      <c r="PO161" s="243">
        <f t="shared" ref="PO161:PO163" si="6111">SUM(PK161-PI161)</f>
        <v>0</v>
      </c>
      <c r="PP161" s="243"/>
      <c r="PQ161" s="243"/>
      <c r="PR161" s="243">
        <f t="shared" ref="PR161:PR168" si="6112">SUM(PP161/12*$A$2)</f>
        <v>0</v>
      </c>
      <c r="PS161" s="243">
        <f t="shared" ref="PS161:PS168" si="6113">SUM(PQ161/12*$A$2)</f>
        <v>0</v>
      </c>
      <c r="PT161" s="244"/>
      <c r="PU161" s="244"/>
      <c r="PV161" s="244"/>
      <c r="PW161" s="244"/>
      <c r="PX161" s="243">
        <f t="shared" ref="PX161:PX168" si="6114">SUM(PT161-PR161)</f>
        <v>0</v>
      </c>
      <c r="PY161" s="243">
        <f t="shared" ref="PY161:PY163" si="6115">SUM(PU161-PS161)</f>
        <v>0</v>
      </c>
      <c r="PZ161" s="243"/>
      <c r="QA161" s="243"/>
      <c r="QB161" s="243">
        <f t="shared" ref="QB161:QB168" si="6116">SUM(PZ161/12*$A$2)</f>
        <v>0</v>
      </c>
      <c r="QC161" s="243">
        <f t="shared" ref="QC161:QC168" si="6117">SUM(QA161/12*$A$2)</f>
        <v>0</v>
      </c>
      <c r="QD161" s="244"/>
      <c r="QE161" s="244"/>
      <c r="QF161" s="244"/>
      <c r="QG161" s="244"/>
      <c r="QH161" s="243">
        <f t="shared" ref="QH161:QH168" si="6118">SUM(QD161-QB161)</f>
        <v>0</v>
      </c>
      <c r="QI161" s="243">
        <f t="shared" ref="QI161:QI163" si="6119">SUM(QE161-QC161)</f>
        <v>0</v>
      </c>
      <c r="QJ161" s="247">
        <f t="shared" ref="QJ161:QJ168" si="6120">SUM(CN161,AF161,AP161,CD161,L161,AZ161,V161,KP161,MX161,NR161,NH161,CX161,GT161,HD161,HN161,HX161,IH161,IR161,DH161,KF161,DR161,BJ161,OL161,OB161,JB161,LJ161,MD161,KZ161,LT161,EB161,EL161,EV161,FF161,FP161,GJ161,FZ161,JV161,PF161,OV161,MN161,BT161,JL161,PP161,PZ161)</f>
        <v>0</v>
      </c>
      <c r="QK161" s="247">
        <f t="shared" ref="QK161:QK168" si="6121">SUM(CO161,AG161,AQ161,CE161,M161,BA161,W161,KQ161,MY161,NS161,NI161,CY161,GU161,HE161,HO161,HY161,II161,IS161,DI161,KG161,DS161,BK161,OM161,OC161,JC161,LK161,ME161,LA161,LU161,EC161,EM161,EW161,FG161,FQ161,GK161,GA161,JW161,PG161,OW161,MO161,BU161,JM161,PQ161,QA161)</f>
        <v>0</v>
      </c>
      <c r="QL161" s="247">
        <f t="shared" ref="QL161:QL168" si="6122">SUM(CP161,AH161,AR161,CF161,N161,BB161,X161,KR161,MZ161,NT161,NJ161,CZ161,GV161,HF161,HP161,HZ161,IJ161,IT161,DJ161,KH161,DT161,BL161,ON161,OD161,JD161,LL161,MF161,LB161,LV161,ED161,EN161,EX161,FH161,FR161,GL161,GB161,JX161,PH161,OX161,MP161,BV161,JN161,PR161,QB161)</f>
        <v>0</v>
      </c>
      <c r="QM161" s="247">
        <f t="shared" ref="QM161:QM168" si="6123">SUM(CQ161,AI161,AS161,CG161,O161,BC161,Y161,KS161,NA161,NU161,NK161,DA161,GW161,HG161,HQ161,IA161,IK161,IU161,DK161,KI161,DU161,BM161,OO161,OE161,JE161,LM161,MG161,LC161,LW161,EE161,EO161,EY161,FI161,FS161,GM161,GC161,JY161,PI161,OY161,MQ161,BW161,JO161,PS161,QC161)</f>
        <v>0</v>
      </c>
      <c r="QN161" s="247">
        <f t="shared" ref="QN161:QN168" si="6124">SUM(CR161,AJ161,AT161,CH161,P161,BD161,Z161,KT161,NB161,NV161,NL161,DB161,GX161,HH161,HR161,IB161,IL161,IV161,DL161,KJ161,DV161,BN161,OP161,OF161,JF161,LN161,MH161,LD161,LX161,EF161,EP161,EZ161,FJ161,FT161,GN161,GD161,JZ161,PJ161,OZ161,MR161,BX161,JP161,PT161,QD161)</f>
        <v>0</v>
      </c>
      <c r="QO161" s="247">
        <f t="shared" ref="QO161:QO168" si="6125">SUM(CS161,AK161,AU161,CI161,Q161,BE161,AA161,KU161,NC161,NW161,NM161,DC161,GY161,HI161,HS161,IC161,IM161,IW161,DM161,KK161,DW161,BO161,OQ161,OG161,JG161,LO161,MI161,LE161,LY161,EG161,EQ161,FA161,FK161,FU161,GO161,GE161,KA161,PK161,PA161,MS161,BY161,JQ161,PU161,QE161)</f>
        <v>0</v>
      </c>
      <c r="QP161" s="247">
        <f t="shared" ref="QP161:QP168" si="6126">SUM(CT161,AL161,AV161,CJ161,R161,BF161,AB161,KV161,ND161,NX161,NN161,DD161,GZ161,HJ161,HT161,ID161,IN161,IX161,DN161,KL161,DX161,BP161,OR161,OH161,JH161,LP161,MJ161,LF161,LZ161,EH161,ER161,FB161,FL161,FV161,GP161,GF161,KB161,PL161,PB161,MT161,BZ161,JR161,PV161,QF161)</f>
        <v>0</v>
      </c>
      <c r="QQ161" s="247">
        <f t="shared" ref="QQ161:QQ168" si="6127">SUM(CU161,AM161,AW161,CK161,S161,BG161,AC161,KW161,NE161,NY161,NO161,DE161,HA161,HK161,HU161,IE161,IO161,IY161,DO161,KM161,DY161,BQ161,OS161,OI161,JI161,LQ161,MK161,LG161,MA161,EI161,ES161,FC161,FM161,FW161,GQ161,GG161,KC161,PM161,PC161,MU161,CA161,JS161,PW161,QG161)</f>
        <v>0</v>
      </c>
      <c r="QR161" s="243">
        <f t="shared" ref="QR161:QR168" si="6128">SUM(QN161-QL161)</f>
        <v>0</v>
      </c>
      <c r="QS161" s="243">
        <f t="shared" ref="QS161:QS163" si="6129">SUM(QO161-QM161)</f>
        <v>0</v>
      </c>
    </row>
    <row r="162" spans="1:461" s="199" customFormat="1" ht="27.75" customHeight="1" x14ac:dyDescent="0.25">
      <c r="A162" s="221"/>
      <c r="B162" s="221">
        <v>114</v>
      </c>
      <c r="C162" s="248" t="s">
        <v>321</v>
      </c>
      <c r="D162" s="238">
        <f>D161</f>
        <v>9860</v>
      </c>
      <c r="E162" s="238">
        <v>10127</v>
      </c>
      <c r="F162" s="239">
        <v>1.5</v>
      </c>
      <c r="G162" s="240">
        <v>1</v>
      </c>
      <c r="H162" s="238">
        <v>1.4</v>
      </c>
      <c r="I162" s="238">
        <v>1.68</v>
      </c>
      <c r="J162" s="238">
        <v>2.23</v>
      </c>
      <c r="K162" s="241">
        <v>2.57</v>
      </c>
      <c r="L162" s="242"/>
      <c r="M162" s="243">
        <f t="shared" si="5190"/>
        <v>0</v>
      </c>
      <c r="N162" s="243">
        <f t="shared" si="5937"/>
        <v>0</v>
      </c>
      <c r="O162" s="243">
        <f t="shared" si="5938"/>
        <v>0</v>
      </c>
      <c r="P162" s="243">
        <f>VLOOKUP($B162,факт!$D$7:$HK$127,21,0)</f>
        <v>0</v>
      </c>
      <c r="Q162" s="243">
        <f>VLOOKUP($B162,факт!$D$7:$HK$127,22,0)</f>
        <v>0</v>
      </c>
      <c r="R162" s="243">
        <f>VLOOKUP($B162,факт!$D$7:$HK$127,19,0)</f>
        <v>0</v>
      </c>
      <c r="S162" s="243">
        <f>VLOOKUP($B162,факт!$D$7:$HK$127,20,0)</f>
        <v>0</v>
      </c>
      <c r="T162" s="243">
        <f t="shared" si="5191"/>
        <v>0</v>
      </c>
      <c r="U162" s="243">
        <f t="shared" si="5192"/>
        <v>0</v>
      </c>
      <c r="V162" s="242"/>
      <c r="W162" s="243">
        <f t="shared" si="5193"/>
        <v>0</v>
      </c>
      <c r="X162" s="243">
        <f t="shared" si="5939"/>
        <v>0</v>
      </c>
      <c r="Y162" s="243">
        <f t="shared" si="5940"/>
        <v>0</v>
      </c>
      <c r="Z162" s="243">
        <f>VLOOKUP($B162,факт!$D$7:$HK$128,29,0)</f>
        <v>0</v>
      </c>
      <c r="AA162" s="243">
        <f>VLOOKUP($B162,факт!$D$7:$HK$128,30,0)</f>
        <v>0</v>
      </c>
      <c r="AB162" s="243">
        <f>VLOOKUP($B162,факт!$D$7:$HK$128,27,0)</f>
        <v>0</v>
      </c>
      <c r="AC162" s="243">
        <f>VLOOKUP($B162,факт!$D$7:$HK$128,28,0)</f>
        <v>0</v>
      </c>
      <c r="AD162" s="243">
        <f t="shared" si="5941"/>
        <v>0</v>
      </c>
      <c r="AE162" s="243">
        <f t="shared" si="5942"/>
        <v>0</v>
      </c>
      <c r="AF162" s="245"/>
      <c r="AG162" s="243">
        <f t="shared" si="5194"/>
        <v>0</v>
      </c>
      <c r="AH162" s="243">
        <f t="shared" si="5943"/>
        <v>0</v>
      </c>
      <c r="AI162" s="243">
        <f t="shared" si="5944"/>
        <v>0</v>
      </c>
      <c r="AJ162" s="243">
        <f>VLOOKUP($B162,факт!$D$7:$HK$128,43,0)</f>
        <v>0</v>
      </c>
      <c r="AK162" s="243">
        <f>VLOOKUP($B162,факт!$D$7:$HK$128,44,0)</f>
        <v>0</v>
      </c>
      <c r="AL162" s="243">
        <f>VLOOKUP($B162,факт!$D$7:$HK$128,41,0)</f>
        <v>0</v>
      </c>
      <c r="AM162" s="243">
        <f>VLOOKUP($B162,факт!$D$7:$HK$128,42,0)</f>
        <v>0</v>
      </c>
      <c r="AN162" s="243">
        <f t="shared" si="5945"/>
        <v>0</v>
      </c>
      <c r="AO162" s="243">
        <f t="shared" si="5946"/>
        <v>0</v>
      </c>
      <c r="AP162" s="242"/>
      <c r="AQ162" s="243">
        <f t="shared" si="5195"/>
        <v>0</v>
      </c>
      <c r="AR162" s="243">
        <f t="shared" si="5947"/>
        <v>0</v>
      </c>
      <c r="AS162" s="243">
        <f t="shared" si="5948"/>
        <v>0</v>
      </c>
      <c r="AT162" s="243">
        <f>VLOOKUP($B162,факт!$D$7:$HK$128,9,0)</f>
        <v>0</v>
      </c>
      <c r="AU162" s="243">
        <f>VLOOKUP($B162,факт!$D$7:$HK$128,10,0)</f>
        <v>0</v>
      </c>
      <c r="AV162" s="243">
        <f>VLOOKUP($B162,факт!$D$7:$HK$128,7,0)</f>
        <v>0</v>
      </c>
      <c r="AW162" s="243">
        <f>VLOOKUP($B162,факт!$D$7:$HK$128,8,0)</f>
        <v>0</v>
      </c>
      <c r="AX162" s="243">
        <f t="shared" si="5949"/>
        <v>0</v>
      </c>
      <c r="AY162" s="243">
        <f t="shared" si="5950"/>
        <v>0</v>
      </c>
      <c r="AZ162" s="242"/>
      <c r="BA162" s="243">
        <f t="shared" si="5196"/>
        <v>0</v>
      </c>
      <c r="BB162" s="243">
        <f t="shared" si="5951"/>
        <v>0</v>
      </c>
      <c r="BC162" s="243">
        <f t="shared" si="5952"/>
        <v>0</v>
      </c>
      <c r="BD162" s="243">
        <f>VLOOKUP($B162,факт!$D$7:$HK$128,23,0)</f>
        <v>0</v>
      </c>
      <c r="BE162" s="243">
        <f>VLOOKUP($B162,факт!$D$7:$HK$128,24,0)</f>
        <v>0</v>
      </c>
      <c r="BF162" s="243"/>
      <c r="BG162" s="243"/>
      <c r="BH162" s="243">
        <f t="shared" si="5953"/>
        <v>0</v>
      </c>
      <c r="BI162" s="243">
        <f t="shared" si="5954"/>
        <v>0</v>
      </c>
      <c r="BJ162" s="242"/>
      <c r="BK162" s="243">
        <f t="shared" si="5197"/>
        <v>0</v>
      </c>
      <c r="BL162" s="243">
        <f t="shared" si="5955"/>
        <v>0</v>
      </c>
      <c r="BM162" s="243">
        <f t="shared" si="5956"/>
        <v>0</v>
      </c>
      <c r="BN162" s="243">
        <f>VLOOKUP($B162,факт!$D$7:$HK$128,199,0)</f>
        <v>0</v>
      </c>
      <c r="BO162" s="243">
        <f>VLOOKUP($B162,факт!$D$7:$HK$128,200,0)</f>
        <v>0</v>
      </c>
      <c r="BP162" s="243">
        <f>VLOOKUP($B162,факт!$D$7:$HK$128,197,0)</f>
        <v>0</v>
      </c>
      <c r="BQ162" s="243">
        <f>VLOOKUP($B162,факт!$D$7:$HK$128,198,0)</f>
        <v>0</v>
      </c>
      <c r="BR162" s="243">
        <f t="shared" si="5957"/>
        <v>0</v>
      </c>
      <c r="BS162" s="243">
        <f t="shared" si="5958"/>
        <v>0</v>
      </c>
      <c r="BT162" s="243"/>
      <c r="BU162" s="243">
        <f t="shared" si="5198"/>
        <v>0</v>
      </c>
      <c r="BV162" s="243">
        <f t="shared" si="5959"/>
        <v>0</v>
      </c>
      <c r="BW162" s="243">
        <f t="shared" si="5960"/>
        <v>0</v>
      </c>
      <c r="BX162" s="243">
        <f>VLOOKUP($B162,факт!$D$7:$HK$128,25,0)</f>
        <v>0</v>
      </c>
      <c r="BY162" s="243">
        <f>VLOOKUP($B162,факт!$D$7:$HK$128,26,0)</f>
        <v>0</v>
      </c>
      <c r="BZ162" s="244"/>
      <c r="CA162" s="244"/>
      <c r="CB162" s="243">
        <f t="shared" si="5961"/>
        <v>0</v>
      </c>
      <c r="CC162" s="243">
        <f t="shared" si="5962"/>
        <v>0</v>
      </c>
      <c r="CD162" s="242"/>
      <c r="CE162" s="243">
        <f t="shared" si="5963"/>
        <v>0</v>
      </c>
      <c r="CF162" s="243">
        <f t="shared" si="5964"/>
        <v>0</v>
      </c>
      <c r="CG162" s="243">
        <f t="shared" si="5965"/>
        <v>0</v>
      </c>
      <c r="CH162" s="243">
        <f>VLOOKUP($B162,факт!$D$7:$HK$128,13,0)</f>
        <v>0</v>
      </c>
      <c r="CI162" s="243">
        <f>VLOOKUP($B162,факт!$D$7:$HK$128,14,0)</f>
        <v>0</v>
      </c>
      <c r="CJ162" s="243">
        <f>VLOOKUP($B162,факт!$D$7:$HK$128,11,0)</f>
        <v>0</v>
      </c>
      <c r="CK162" s="243">
        <f>VLOOKUP($B162,факт!$D$7:$HK$128,12,0)</f>
        <v>0</v>
      </c>
      <c r="CL162" s="243">
        <f t="shared" si="5966"/>
        <v>0</v>
      </c>
      <c r="CM162" s="243">
        <f t="shared" si="5967"/>
        <v>0</v>
      </c>
      <c r="CN162" s="245"/>
      <c r="CO162" s="243">
        <f t="shared" si="5199"/>
        <v>0</v>
      </c>
      <c r="CP162" s="243">
        <f t="shared" si="5968"/>
        <v>0</v>
      </c>
      <c r="CQ162" s="243">
        <f t="shared" si="5969"/>
        <v>0</v>
      </c>
      <c r="CR162" s="243">
        <f>VLOOKUP($B162,факт!$D$7:$HK$128,37,0)</f>
        <v>0</v>
      </c>
      <c r="CS162" s="243">
        <f>VLOOKUP($B162,факт!$D$7:$HK$128,38,0)</f>
        <v>0</v>
      </c>
      <c r="CT162" s="243">
        <f>VLOOKUP($B162,факт!$D$7:$HK$128,35,0)</f>
        <v>0</v>
      </c>
      <c r="CU162" s="243">
        <f>VLOOKUP($B162,факт!$D$7:$HK$128,36,0)</f>
        <v>0</v>
      </c>
      <c r="CV162" s="243">
        <f t="shared" si="5970"/>
        <v>0</v>
      </c>
      <c r="CW162" s="243">
        <f t="shared" si="5971"/>
        <v>0</v>
      </c>
      <c r="CX162" s="242"/>
      <c r="CY162" s="243">
        <f t="shared" si="5200"/>
        <v>0</v>
      </c>
      <c r="CZ162" s="243">
        <f t="shared" si="5972"/>
        <v>0</v>
      </c>
      <c r="DA162" s="243">
        <f t="shared" si="5973"/>
        <v>0</v>
      </c>
      <c r="DB162" s="243">
        <f>VLOOKUP($B162,факт!$D$7:$HK$128,121,0)</f>
        <v>0</v>
      </c>
      <c r="DC162" s="243">
        <f>VLOOKUP($B162,факт!$D$7:$HK$128,122,0)</f>
        <v>0</v>
      </c>
      <c r="DD162" s="243">
        <f>VLOOKUP($B162,факт!$D$7:$HK$128,119,0)</f>
        <v>0</v>
      </c>
      <c r="DE162" s="243">
        <f>VLOOKUP($B162,факт!$D$7:$HK$128,120,0)</f>
        <v>0</v>
      </c>
      <c r="DF162" s="243">
        <f t="shared" si="5974"/>
        <v>0</v>
      </c>
      <c r="DG162" s="243">
        <f t="shared" si="5975"/>
        <v>0</v>
      </c>
      <c r="DH162" s="242"/>
      <c r="DI162" s="243">
        <f t="shared" si="5201"/>
        <v>0</v>
      </c>
      <c r="DJ162" s="243">
        <f t="shared" si="5976"/>
        <v>0</v>
      </c>
      <c r="DK162" s="243">
        <f t="shared" si="5977"/>
        <v>0</v>
      </c>
      <c r="DL162" s="243">
        <f>VLOOKUP($B162,факт!$D$7:$HK$128,135,0)</f>
        <v>0</v>
      </c>
      <c r="DM162" s="243">
        <f>VLOOKUP($B162,факт!$D$7:$HK$128,136,0)</f>
        <v>0</v>
      </c>
      <c r="DN162" s="243">
        <f>VLOOKUP($B162,факт!$D$7:$HK$128,133,0)</f>
        <v>0</v>
      </c>
      <c r="DO162" s="243">
        <f>VLOOKUP($B162,факт!$D$7:$HK$128,134,0)</f>
        <v>0</v>
      </c>
      <c r="DP162" s="243">
        <f t="shared" si="5978"/>
        <v>0</v>
      </c>
      <c r="DQ162" s="243">
        <f t="shared" si="5979"/>
        <v>0</v>
      </c>
      <c r="DR162" s="243">
        <v>10</v>
      </c>
      <c r="DS162" s="243">
        <f t="shared" si="5202"/>
        <v>207060</v>
      </c>
      <c r="DT162" s="243">
        <f t="shared" si="5980"/>
        <v>0.83333333333333337</v>
      </c>
      <c r="DU162" s="243">
        <f t="shared" si="5981"/>
        <v>17255</v>
      </c>
      <c r="DV162" s="243">
        <f>VLOOKUP($B162,факт!$D$7:$HK$128,157,0)</f>
        <v>0</v>
      </c>
      <c r="DW162" s="243">
        <f>VLOOKUP($B162,факт!$D$7:$HK$128,158,0)</f>
        <v>0</v>
      </c>
      <c r="DX162" s="243">
        <f>VLOOKUP($B162,факт!$D$7:$HK$128,155,0)</f>
        <v>0</v>
      </c>
      <c r="DY162" s="243">
        <f>VLOOKUP($B162,факт!$D$7:$HK$128,156,0)</f>
        <v>0</v>
      </c>
      <c r="DZ162" s="243">
        <f t="shared" si="5982"/>
        <v>-0.83333333333333337</v>
      </c>
      <c r="EA162" s="243">
        <f t="shared" si="5983"/>
        <v>-17255</v>
      </c>
      <c r="EB162" s="242"/>
      <c r="EC162" s="243">
        <f t="shared" si="5203"/>
        <v>0</v>
      </c>
      <c r="ED162" s="243">
        <f t="shared" si="5984"/>
        <v>0</v>
      </c>
      <c r="EE162" s="243">
        <f t="shared" si="5985"/>
        <v>0</v>
      </c>
      <c r="EF162" s="243">
        <f>VLOOKUP($B162,факт!$D$7:$HK$128,173,0)</f>
        <v>0</v>
      </c>
      <c r="EG162" s="243">
        <f>VLOOKUP($B162,факт!$D$7:$HK$128,174,0)</f>
        <v>0</v>
      </c>
      <c r="EH162" s="243">
        <f>VLOOKUP($B162,факт!$D$7:$HK$128,171,0)</f>
        <v>0</v>
      </c>
      <c r="EI162" s="243">
        <f>VLOOKUP($B162,факт!$D$7:$HK$128,172,0)</f>
        <v>0</v>
      </c>
      <c r="EJ162" s="243">
        <f t="shared" si="5986"/>
        <v>0</v>
      </c>
      <c r="EK162" s="243">
        <f t="shared" si="5987"/>
        <v>0</v>
      </c>
      <c r="EL162" s="242"/>
      <c r="EM162" s="243">
        <f t="shared" si="5204"/>
        <v>0</v>
      </c>
      <c r="EN162" s="243">
        <f t="shared" si="5988"/>
        <v>0</v>
      </c>
      <c r="EO162" s="243">
        <f t="shared" si="5989"/>
        <v>0</v>
      </c>
      <c r="EP162" s="243">
        <f>VLOOKUP($B162,факт!$D$7:$HK$128,175,0)</f>
        <v>0</v>
      </c>
      <c r="EQ162" s="243">
        <f>VLOOKUP($B162,факт!$D$7:$HK$128,176,0)</f>
        <v>0</v>
      </c>
      <c r="ER162" s="244"/>
      <c r="ES162" s="244"/>
      <c r="ET162" s="243">
        <f t="shared" si="5990"/>
        <v>0</v>
      </c>
      <c r="EU162" s="243">
        <f t="shared" si="5991"/>
        <v>0</v>
      </c>
      <c r="EV162" s="242"/>
      <c r="EW162" s="243">
        <f t="shared" si="5205"/>
        <v>0</v>
      </c>
      <c r="EX162" s="243">
        <f t="shared" si="5992"/>
        <v>0</v>
      </c>
      <c r="EY162" s="243">
        <f t="shared" si="5993"/>
        <v>0</v>
      </c>
      <c r="EZ162" s="243">
        <f>VLOOKUP($B162,факт!$D$7:$HK$128,179,0)</f>
        <v>0</v>
      </c>
      <c r="FA162" s="243">
        <f>VLOOKUP($B162,факт!$D$7:$HK$128,180,0)</f>
        <v>0</v>
      </c>
      <c r="FB162" s="243">
        <f>VLOOKUP($B162,факт!$D$7:$HK$128,177,0)</f>
        <v>0</v>
      </c>
      <c r="FC162" s="243">
        <f>VLOOKUP($B162,факт!$D$7:$HK$128,178,0)</f>
        <v>0</v>
      </c>
      <c r="FD162" s="243">
        <f t="shared" si="5994"/>
        <v>0</v>
      </c>
      <c r="FE162" s="243">
        <f t="shared" si="5995"/>
        <v>0</v>
      </c>
      <c r="FF162" s="242"/>
      <c r="FG162" s="243">
        <f t="shared" si="5206"/>
        <v>0</v>
      </c>
      <c r="FH162" s="243">
        <f t="shared" si="5996"/>
        <v>0</v>
      </c>
      <c r="FI162" s="243">
        <f t="shared" si="5997"/>
        <v>0</v>
      </c>
      <c r="FJ162" s="243">
        <f>VLOOKUP($B162,факт!$D$7:$HK$128,183,0)</f>
        <v>0</v>
      </c>
      <c r="FK162" s="243">
        <f>VLOOKUP($B162,факт!$D$7:$HK$128,184,0)</f>
        <v>0</v>
      </c>
      <c r="FL162" s="243">
        <f>VLOOKUP($B162,факт!$D$7:$HK$128,181,0)</f>
        <v>0</v>
      </c>
      <c r="FM162" s="243">
        <f>VLOOKUP($B162,факт!$D$7:$HK$128,182,0)</f>
        <v>0</v>
      </c>
      <c r="FN162" s="243">
        <f t="shared" si="5998"/>
        <v>0</v>
      </c>
      <c r="FO162" s="243">
        <f t="shared" si="5999"/>
        <v>0</v>
      </c>
      <c r="FP162" s="242"/>
      <c r="FQ162" s="243">
        <f t="shared" si="5207"/>
        <v>0</v>
      </c>
      <c r="FR162" s="243">
        <f t="shared" si="6000"/>
        <v>0</v>
      </c>
      <c r="FS162" s="243">
        <f t="shared" si="6001"/>
        <v>0</v>
      </c>
      <c r="FT162" s="243">
        <f>VLOOKUP($B162,факт!$D$7:$HK$128,189,0)</f>
        <v>0</v>
      </c>
      <c r="FU162" s="243">
        <f>VLOOKUP($B162,факт!$D$7:$HK$128,190,0)</f>
        <v>0</v>
      </c>
      <c r="FV162" s="243">
        <f>VLOOKUP($B162,факт!$D$7:$HK$128,187,0)</f>
        <v>0</v>
      </c>
      <c r="FW162" s="243">
        <f>VLOOKUP($B162,факт!$D$7:$HK$128,188,0)</f>
        <v>0</v>
      </c>
      <c r="FX162" s="243">
        <f t="shared" si="6002"/>
        <v>0</v>
      </c>
      <c r="FY162" s="243">
        <f t="shared" si="6003"/>
        <v>0</v>
      </c>
      <c r="FZ162" s="242"/>
      <c r="GA162" s="243">
        <f t="shared" si="5208"/>
        <v>0</v>
      </c>
      <c r="GB162" s="243">
        <f t="shared" si="6004"/>
        <v>0</v>
      </c>
      <c r="GC162" s="243">
        <f t="shared" si="6005"/>
        <v>0</v>
      </c>
      <c r="GD162" s="243">
        <f>VLOOKUP($B162,факт!$D$7:$HK$128,201,0)</f>
        <v>0</v>
      </c>
      <c r="GE162" s="243">
        <f>VLOOKUP($B162,факт!$D$7:$HK$128,202,0)</f>
        <v>0</v>
      </c>
      <c r="GF162" s="244"/>
      <c r="GG162" s="244"/>
      <c r="GH162" s="243">
        <f t="shared" si="6006"/>
        <v>0</v>
      </c>
      <c r="GI162" s="243">
        <f t="shared" si="6007"/>
        <v>0</v>
      </c>
      <c r="GJ162" s="242"/>
      <c r="GK162" s="243">
        <f t="shared" si="5209"/>
        <v>0</v>
      </c>
      <c r="GL162" s="243">
        <f t="shared" si="6008"/>
        <v>0</v>
      </c>
      <c r="GM162" s="243">
        <f t="shared" si="6009"/>
        <v>0</v>
      </c>
      <c r="GN162" s="243">
        <f>VLOOKUP($B162,факт!$D$7:$HK$128,191,0)</f>
        <v>0</v>
      </c>
      <c r="GO162" s="243">
        <f>VLOOKUP($B162,факт!$D$7:$HK$128,192,0)</f>
        <v>0</v>
      </c>
      <c r="GP162" s="244"/>
      <c r="GQ162" s="244"/>
      <c r="GR162" s="243">
        <f t="shared" si="6010"/>
        <v>0</v>
      </c>
      <c r="GS162" s="243">
        <f t="shared" si="6011"/>
        <v>0</v>
      </c>
      <c r="GT162" s="242"/>
      <c r="GU162" s="243">
        <f t="shared" si="5210"/>
        <v>0</v>
      </c>
      <c r="GV162" s="243">
        <f t="shared" si="6012"/>
        <v>0</v>
      </c>
      <c r="GW162" s="243">
        <f t="shared" si="6013"/>
        <v>0</v>
      </c>
      <c r="GX162" s="243">
        <f>VLOOKUP($B162,факт!$D$7:$HK$128,127,0)</f>
        <v>0</v>
      </c>
      <c r="GY162" s="243">
        <f>VLOOKUP($B162,факт!$D$7:$HK$128,128,0)</f>
        <v>0</v>
      </c>
      <c r="GZ162" s="243">
        <f>VLOOKUP($B162,факт!$D$7:$HK$128,125,0)</f>
        <v>0</v>
      </c>
      <c r="HA162" s="243">
        <f>VLOOKUP($B162,факт!$D$7:$HK$128,126,0)</f>
        <v>0</v>
      </c>
      <c r="HB162" s="243">
        <f t="shared" si="6014"/>
        <v>0</v>
      </c>
      <c r="HC162" s="243">
        <f t="shared" si="6015"/>
        <v>0</v>
      </c>
      <c r="HD162" s="242"/>
      <c r="HE162" s="243">
        <f t="shared" si="6016"/>
        <v>0</v>
      </c>
      <c r="HF162" s="243">
        <f t="shared" si="6017"/>
        <v>0</v>
      </c>
      <c r="HG162" s="243">
        <f t="shared" si="6018"/>
        <v>0</v>
      </c>
      <c r="HH162" s="243">
        <f>VLOOKUP($B162,факт!$D$7:$HK$128,131,0)</f>
        <v>0</v>
      </c>
      <c r="HI162" s="243">
        <f>VLOOKUP($B162,факт!$D$7:$HK$128,132,0)</f>
        <v>0</v>
      </c>
      <c r="HJ162" s="243">
        <f>VLOOKUP($B162,факт!$D$7:$HK$128,129,0)</f>
        <v>0</v>
      </c>
      <c r="HK162" s="243">
        <f>VLOOKUP($B162,факт!$D$7:$HK$128,130,0)</f>
        <v>0</v>
      </c>
      <c r="HL162" s="243">
        <f t="shared" si="6019"/>
        <v>0</v>
      </c>
      <c r="HM162" s="243">
        <f t="shared" si="6020"/>
        <v>0</v>
      </c>
      <c r="HN162" s="244"/>
      <c r="HO162" s="244">
        <v>0</v>
      </c>
      <c r="HP162" s="243">
        <f t="shared" si="6021"/>
        <v>0</v>
      </c>
      <c r="HQ162" s="243">
        <f t="shared" si="6022"/>
        <v>0</v>
      </c>
      <c r="HR162" s="243">
        <f>VLOOKUP($B162,факт!$D$7:$HK$128,165,0)</f>
        <v>0</v>
      </c>
      <c r="HS162" s="243">
        <f>VLOOKUP($B162,факт!$D$7:$HK$128,166,0)</f>
        <v>0</v>
      </c>
      <c r="HT162" s="243">
        <f>VLOOKUP($B162,факт!$D$7:$HK$128,163,0)</f>
        <v>0</v>
      </c>
      <c r="HU162" s="243">
        <f>VLOOKUP($B162,факт!$D$7:$HK$128,164,0)</f>
        <v>0</v>
      </c>
      <c r="HV162" s="243">
        <f t="shared" si="6023"/>
        <v>0</v>
      </c>
      <c r="HW162" s="243">
        <f t="shared" si="6024"/>
        <v>0</v>
      </c>
      <c r="HX162" s="244"/>
      <c r="HY162" s="244">
        <v>0</v>
      </c>
      <c r="HZ162" s="243">
        <f t="shared" si="6025"/>
        <v>0</v>
      </c>
      <c r="IA162" s="243">
        <f t="shared" si="6026"/>
        <v>0</v>
      </c>
      <c r="IB162" s="243">
        <f>VLOOKUP($B162,факт!$D$7:$HK$128,49,0)</f>
        <v>0</v>
      </c>
      <c r="IC162" s="243">
        <f>VLOOKUP($B162,факт!$D$7:$HK$128,50,0)</f>
        <v>0</v>
      </c>
      <c r="ID162" s="244"/>
      <c r="IE162" s="244"/>
      <c r="IF162" s="243">
        <f t="shared" si="6027"/>
        <v>0</v>
      </c>
      <c r="IG162" s="243">
        <f t="shared" si="6028"/>
        <v>0</v>
      </c>
      <c r="IH162" s="244"/>
      <c r="II162" s="244">
        <v>0</v>
      </c>
      <c r="IJ162" s="243">
        <f t="shared" si="6029"/>
        <v>0</v>
      </c>
      <c r="IK162" s="243">
        <f t="shared" si="6030"/>
        <v>0</v>
      </c>
      <c r="IL162" s="243">
        <f>VLOOKUP($B162,факт!$D$7:$HK$128,85,0)</f>
        <v>0</v>
      </c>
      <c r="IM162" s="243">
        <f>VLOOKUP($B162,факт!$D$7:$HK$128,86,0)</f>
        <v>0</v>
      </c>
      <c r="IN162" s="244"/>
      <c r="IO162" s="244"/>
      <c r="IP162" s="243">
        <f t="shared" si="6031"/>
        <v>0</v>
      </c>
      <c r="IQ162" s="243">
        <f t="shared" si="6032"/>
        <v>0</v>
      </c>
      <c r="IR162" s="244"/>
      <c r="IS162" s="244">
        <v>0</v>
      </c>
      <c r="IT162" s="244"/>
      <c r="IU162" s="244"/>
      <c r="IV162" s="243">
        <f t="shared" si="6033"/>
        <v>0</v>
      </c>
      <c r="IW162" s="243">
        <f t="shared" si="6034"/>
        <v>0</v>
      </c>
      <c r="IX162" s="243">
        <f>VLOOKUP($B162,факт!$D$7:$HK$128,55,0)</f>
        <v>0</v>
      </c>
      <c r="IY162" s="243">
        <f>VLOOKUP($B162,факт!$D$7:$HK$128,56,0)</f>
        <v>0</v>
      </c>
      <c r="IZ162" s="243">
        <f t="shared" si="6035"/>
        <v>0</v>
      </c>
      <c r="JA162" s="243">
        <f t="shared" si="6036"/>
        <v>0</v>
      </c>
      <c r="JB162" s="242"/>
      <c r="JC162" s="243">
        <f t="shared" si="5211"/>
        <v>0</v>
      </c>
      <c r="JD162" s="243">
        <f t="shared" si="6037"/>
        <v>0</v>
      </c>
      <c r="JE162" s="243">
        <f t="shared" si="6038"/>
        <v>0</v>
      </c>
      <c r="JF162" s="243">
        <f>VLOOKUP($B162,факт!$D$7:$HK$128,61,0)</f>
        <v>0</v>
      </c>
      <c r="JG162" s="243">
        <f>VLOOKUP($B162,факт!$D$7:$HK$128,62,0)</f>
        <v>0</v>
      </c>
      <c r="JH162" s="243">
        <f>VLOOKUP($B162,факт!$D$7:$HK$128,59,0)</f>
        <v>0</v>
      </c>
      <c r="JI162" s="243">
        <f>VLOOKUP($B162,факт!$D$7:$HK$128,60,0)</f>
        <v>0</v>
      </c>
      <c r="JJ162" s="243">
        <f t="shared" si="6039"/>
        <v>0</v>
      </c>
      <c r="JK162" s="243">
        <f t="shared" si="6040"/>
        <v>0</v>
      </c>
      <c r="JL162" s="242"/>
      <c r="JM162" s="243">
        <f t="shared" si="6041"/>
        <v>0</v>
      </c>
      <c r="JN162" s="243">
        <f t="shared" si="6042"/>
        <v>0</v>
      </c>
      <c r="JO162" s="243">
        <f t="shared" si="6043"/>
        <v>0</v>
      </c>
      <c r="JP162" s="243">
        <f>VLOOKUP($B162,факт!$D$7:$HK$128,213,0)</f>
        <v>0</v>
      </c>
      <c r="JQ162" s="243">
        <f>VLOOKUP($B162,факт!$D$7:$HK$128,214,0)</f>
        <v>0</v>
      </c>
      <c r="JR162" s="244"/>
      <c r="JS162" s="244"/>
      <c r="JT162" s="243">
        <f t="shared" si="6044"/>
        <v>0</v>
      </c>
      <c r="JU162" s="243">
        <f t="shared" si="6045"/>
        <v>0</v>
      </c>
      <c r="JV162" s="242"/>
      <c r="JW162" s="243">
        <f t="shared" si="5212"/>
        <v>0</v>
      </c>
      <c r="JX162" s="243">
        <f t="shared" si="6046"/>
        <v>0</v>
      </c>
      <c r="JY162" s="243">
        <f t="shared" si="6047"/>
        <v>0</v>
      </c>
      <c r="JZ162" s="243">
        <f>VLOOKUP($B162,факт!$D$7:$HK$128,211,0)</f>
        <v>0</v>
      </c>
      <c r="KA162" s="243">
        <f>VLOOKUP($B162,факт!$D$7:$HK$128,212,0)</f>
        <v>0</v>
      </c>
      <c r="KB162" s="243">
        <f>VLOOKUP($B162,факт!$D$7:$HK$128,209,0)</f>
        <v>0</v>
      </c>
      <c r="KC162" s="243">
        <f>VLOOKUP($B162,факт!$D$7:$HK$128,210,0)</f>
        <v>0</v>
      </c>
      <c r="KD162" s="243">
        <f t="shared" si="6048"/>
        <v>0</v>
      </c>
      <c r="KE162" s="243">
        <f t="shared" si="6049"/>
        <v>0</v>
      </c>
      <c r="KF162" s="242"/>
      <c r="KG162" s="243">
        <f t="shared" si="6050"/>
        <v>0</v>
      </c>
      <c r="KH162" s="243">
        <f t="shared" si="6051"/>
        <v>0</v>
      </c>
      <c r="KI162" s="243">
        <f t="shared" si="6052"/>
        <v>0</v>
      </c>
      <c r="KJ162" s="243">
        <f>VLOOKUP($B162,факт!$D$7:$HK$128,161,0)</f>
        <v>0</v>
      </c>
      <c r="KK162" s="243">
        <f>VLOOKUP($B162,факт!$D$7:$HK$128,162,0)</f>
        <v>0</v>
      </c>
      <c r="KL162" s="243">
        <f>VLOOKUP($B162,факт!$D$7:$HK$128,159,0)</f>
        <v>0</v>
      </c>
      <c r="KM162" s="243">
        <f>VLOOKUP($B162,факт!$D$7:$HK$128,160,0)</f>
        <v>0</v>
      </c>
      <c r="KN162" s="243">
        <f t="shared" si="6053"/>
        <v>0</v>
      </c>
      <c r="KO162" s="243">
        <f t="shared" si="6054"/>
        <v>0</v>
      </c>
      <c r="KP162" s="242"/>
      <c r="KQ162" s="243">
        <f t="shared" si="6055"/>
        <v>0</v>
      </c>
      <c r="KR162" s="243">
        <f t="shared" si="6056"/>
        <v>0</v>
      </c>
      <c r="KS162" s="243">
        <f t="shared" si="6057"/>
        <v>0</v>
      </c>
      <c r="KT162" s="244"/>
      <c r="KU162" s="244"/>
      <c r="KV162" s="244"/>
      <c r="KW162" s="244"/>
      <c r="KX162" s="243">
        <f t="shared" si="6058"/>
        <v>0</v>
      </c>
      <c r="KY162" s="243">
        <f t="shared" si="6059"/>
        <v>0</v>
      </c>
      <c r="KZ162" s="242"/>
      <c r="LA162" s="243">
        <f t="shared" si="5213"/>
        <v>0</v>
      </c>
      <c r="LB162" s="243">
        <f t="shared" si="6060"/>
        <v>0</v>
      </c>
      <c r="LC162" s="243">
        <f t="shared" si="6061"/>
        <v>0</v>
      </c>
      <c r="LD162" s="243">
        <f>VLOOKUP($B162,факт!$D$7:$HK$128,89,0)</f>
        <v>0</v>
      </c>
      <c r="LE162" s="243">
        <f>VLOOKUP($B162,факт!$D$7:$HK$128,90,0)</f>
        <v>0</v>
      </c>
      <c r="LF162" s="243">
        <f>VLOOKUP($B162,факт!$D$7:$HK$128,87,0)</f>
        <v>0</v>
      </c>
      <c r="LG162" s="243">
        <f>VLOOKUP($B162,факт!$D$7:$HK$128,88,0)</f>
        <v>0</v>
      </c>
      <c r="LH162" s="243">
        <f t="shared" si="6062"/>
        <v>0</v>
      </c>
      <c r="LI162" s="243">
        <f t="shared" si="6063"/>
        <v>0</v>
      </c>
      <c r="LJ162" s="242"/>
      <c r="LK162" s="243">
        <f t="shared" si="5214"/>
        <v>0</v>
      </c>
      <c r="LL162" s="243">
        <f t="shared" si="6064"/>
        <v>0</v>
      </c>
      <c r="LM162" s="243">
        <f t="shared" si="6065"/>
        <v>0</v>
      </c>
      <c r="LN162" s="243">
        <f>VLOOKUP($B162,факт!$D$7:$HK$128,69,0)</f>
        <v>0</v>
      </c>
      <c r="LO162" s="243">
        <f>VLOOKUP($B162,факт!$D$7:$HK$128,70,0)</f>
        <v>0</v>
      </c>
      <c r="LP162" s="244"/>
      <c r="LQ162" s="244"/>
      <c r="LR162" s="243">
        <f t="shared" si="6066"/>
        <v>0</v>
      </c>
      <c r="LS162" s="243">
        <f t="shared" si="6067"/>
        <v>0</v>
      </c>
      <c r="LT162" s="242"/>
      <c r="LU162" s="243">
        <f t="shared" si="5215"/>
        <v>0</v>
      </c>
      <c r="LV162" s="243">
        <f t="shared" si="6068"/>
        <v>0</v>
      </c>
      <c r="LW162" s="243">
        <f t="shared" si="6069"/>
        <v>0</v>
      </c>
      <c r="LX162" s="243">
        <f>VLOOKUP($B162,факт!$D$7:$HK$128,83,0)</f>
        <v>0</v>
      </c>
      <c r="LY162" s="243">
        <f>VLOOKUP($B162,факт!$D$7:$HK$128,84,0)</f>
        <v>0</v>
      </c>
      <c r="LZ162" s="244"/>
      <c r="MA162" s="244"/>
      <c r="MB162" s="243">
        <f t="shared" si="6070"/>
        <v>0</v>
      </c>
      <c r="MC162" s="243">
        <f t="shared" si="6071"/>
        <v>0</v>
      </c>
      <c r="MD162" s="242"/>
      <c r="ME162" s="243">
        <f t="shared" si="5216"/>
        <v>0</v>
      </c>
      <c r="MF162" s="243">
        <f t="shared" si="6072"/>
        <v>0</v>
      </c>
      <c r="MG162" s="243">
        <f t="shared" si="6073"/>
        <v>0</v>
      </c>
      <c r="MH162" s="243">
        <f>VLOOKUP($B162,факт!$D$7:$HK$128,73,0)</f>
        <v>0</v>
      </c>
      <c r="MI162" s="243">
        <f>VLOOKUP($B162,факт!$D$7:$HK$128,74,0)</f>
        <v>0</v>
      </c>
      <c r="MJ162" s="243">
        <f>VLOOKUP($B162,факт!$D$7:$HK$128,71,0)</f>
        <v>0</v>
      </c>
      <c r="MK162" s="243">
        <f>VLOOKUP($B162,факт!$D$7:$HK$128,72,0)</f>
        <v>0</v>
      </c>
      <c r="ML162" s="243">
        <f t="shared" si="6074"/>
        <v>0</v>
      </c>
      <c r="MM162" s="243">
        <f t="shared" si="6075"/>
        <v>0</v>
      </c>
      <c r="MN162" s="242"/>
      <c r="MO162" s="243">
        <f t="shared" si="5217"/>
        <v>0</v>
      </c>
      <c r="MP162" s="243">
        <f t="shared" si="6076"/>
        <v>0</v>
      </c>
      <c r="MQ162" s="243">
        <f t="shared" si="6077"/>
        <v>0</v>
      </c>
      <c r="MR162" s="243">
        <f>VLOOKUP($B162,факт!$D$7:$HK$128,53,0)</f>
        <v>0</v>
      </c>
      <c r="MS162" s="243">
        <f>VLOOKUP($B162,факт!$D$7:$HK$128,54,0)</f>
        <v>0</v>
      </c>
      <c r="MT162" s="243">
        <f>VLOOKUP($B162,факт!$D$7:$HK$128,51,0)</f>
        <v>0</v>
      </c>
      <c r="MU162" s="243">
        <f>VLOOKUP($B162,факт!$D$7:$HK$128,52,0)</f>
        <v>0</v>
      </c>
      <c r="MV162" s="243">
        <f t="shared" si="6078"/>
        <v>0</v>
      </c>
      <c r="MW162" s="243">
        <f t="shared" si="6079"/>
        <v>0</v>
      </c>
      <c r="MX162" s="242"/>
      <c r="MY162" s="243">
        <f t="shared" si="6080"/>
        <v>0</v>
      </c>
      <c r="MZ162" s="243">
        <f t="shared" si="6081"/>
        <v>0</v>
      </c>
      <c r="NA162" s="243">
        <f t="shared" si="6082"/>
        <v>0</v>
      </c>
      <c r="NB162" s="243">
        <f>VLOOKUP($B162,факт!$D$7:$HK$128,77,0)</f>
        <v>0</v>
      </c>
      <c r="NC162" s="243">
        <f>VLOOKUP($B162,факт!$D$7:$HK$128,78,0)</f>
        <v>0</v>
      </c>
      <c r="ND162" s="243">
        <f>VLOOKUP($B162,факт!$D$7:$HK$128,75,0)</f>
        <v>0</v>
      </c>
      <c r="NE162" s="243">
        <f>VLOOKUP($B162,факт!$D$7:$HK$128,76,0)</f>
        <v>0</v>
      </c>
      <c r="NF162" s="243">
        <f t="shared" si="6083"/>
        <v>0</v>
      </c>
      <c r="NG162" s="243">
        <f t="shared" si="6084"/>
        <v>0</v>
      </c>
      <c r="NH162" s="242"/>
      <c r="NI162" s="243">
        <f t="shared" si="6085"/>
        <v>0</v>
      </c>
      <c r="NJ162" s="243">
        <f t="shared" si="6086"/>
        <v>0</v>
      </c>
      <c r="NK162" s="243">
        <f t="shared" si="6087"/>
        <v>0</v>
      </c>
      <c r="NL162" s="243">
        <f>VLOOKUP($B162,факт!$D$7:$HK$128,95,0)</f>
        <v>0</v>
      </c>
      <c r="NM162" s="243">
        <f>VLOOKUP($B162,факт!$D$7:$HK$128,96,0)</f>
        <v>0</v>
      </c>
      <c r="NN162" s="243">
        <f>VLOOKUP($B162,факт!$D$7:$HK$128,93,0)</f>
        <v>0</v>
      </c>
      <c r="NO162" s="243">
        <f>VLOOKUP($B162,факт!$D$7:$HK$128,94,0)</f>
        <v>0</v>
      </c>
      <c r="NP162" s="243">
        <f t="shared" si="6088"/>
        <v>0</v>
      </c>
      <c r="NQ162" s="243">
        <f t="shared" si="6089"/>
        <v>0</v>
      </c>
      <c r="NR162" s="242"/>
      <c r="NS162" s="243">
        <f t="shared" si="6090"/>
        <v>0</v>
      </c>
      <c r="NT162" s="243">
        <f t="shared" si="6091"/>
        <v>0</v>
      </c>
      <c r="NU162" s="243">
        <f t="shared" si="6092"/>
        <v>0</v>
      </c>
      <c r="NV162" s="243">
        <f>VLOOKUP($B162,факт!$D$7:$HK$128,81,0)</f>
        <v>0</v>
      </c>
      <c r="NW162" s="243">
        <f>VLOOKUP($B162,факт!$D$7:$HK$128,82,0)</f>
        <v>0</v>
      </c>
      <c r="NX162" s="244"/>
      <c r="NY162" s="244"/>
      <c r="NZ162" s="243">
        <f t="shared" si="6093"/>
        <v>0</v>
      </c>
      <c r="OA162" s="243">
        <f t="shared" si="6094"/>
        <v>0</v>
      </c>
      <c r="OB162" s="242"/>
      <c r="OC162" s="243">
        <f t="shared" si="5218"/>
        <v>0</v>
      </c>
      <c r="OD162" s="243">
        <f t="shared" si="6095"/>
        <v>0</v>
      </c>
      <c r="OE162" s="243">
        <f t="shared" si="6096"/>
        <v>0</v>
      </c>
      <c r="OF162" s="244"/>
      <c r="OG162" s="244"/>
      <c r="OH162" s="244"/>
      <c r="OI162" s="244"/>
      <c r="OJ162" s="243">
        <f t="shared" si="6097"/>
        <v>0</v>
      </c>
      <c r="OK162" s="243">
        <f t="shared" si="6098"/>
        <v>0</v>
      </c>
      <c r="OL162" s="242"/>
      <c r="OM162" s="243">
        <f t="shared" si="5219"/>
        <v>0</v>
      </c>
      <c r="ON162" s="243">
        <f t="shared" si="6099"/>
        <v>0</v>
      </c>
      <c r="OO162" s="243">
        <f t="shared" si="6100"/>
        <v>0</v>
      </c>
      <c r="OP162" s="243">
        <f>VLOOKUP($B162,факт!$D$7:$HK$128,47,0)</f>
        <v>0</v>
      </c>
      <c r="OQ162" s="243">
        <f>VLOOKUP($B162,факт!$D$7:$HK$128,48,0)</f>
        <v>0</v>
      </c>
      <c r="OR162" s="244"/>
      <c r="OS162" s="244"/>
      <c r="OT162" s="243">
        <f t="shared" si="6101"/>
        <v>0</v>
      </c>
      <c r="OU162" s="243">
        <f t="shared" si="6102"/>
        <v>0</v>
      </c>
      <c r="OV162" s="242"/>
      <c r="OW162" s="243">
        <f t="shared" si="5220"/>
        <v>0</v>
      </c>
      <c r="OX162" s="243">
        <f t="shared" si="6103"/>
        <v>0</v>
      </c>
      <c r="OY162" s="243">
        <f t="shared" si="6104"/>
        <v>0</v>
      </c>
      <c r="OZ162" s="244"/>
      <c r="PA162" s="244"/>
      <c r="PB162" s="244"/>
      <c r="PC162" s="244"/>
      <c r="PD162" s="243">
        <f t="shared" si="6105"/>
        <v>0</v>
      </c>
      <c r="PE162" s="243">
        <f t="shared" si="6106"/>
        <v>0</v>
      </c>
      <c r="PF162" s="242"/>
      <c r="PG162" s="243">
        <f t="shared" si="6107"/>
        <v>0</v>
      </c>
      <c r="PH162" s="243">
        <f t="shared" si="6108"/>
        <v>0</v>
      </c>
      <c r="PI162" s="243">
        <f t="shared" si="6109"/>
        <v>0</v>
      </c>
      <c r="PJ162" s="243">
        <f>VLOOKUP($B162,факт!$D$7:$HK$128,45,0)</f>
        <v>0</v>
      </c>
      <c r="PK162" s="243">
        <f>VLOOKUP($B162,факт!$D$7:$HK$128,46,0)</f>
        <v>0</v>
      </c>
      <c r="PL162" s="244"/>
      <c r="PM162" s="244"/>
      <c r="PN162" s="243">
        <f t="shared" si="6110"/>
        <v>0</v>
      </c>
      <c r="PO162" s="243">
        <f t="shared" si="6111"/>
        <v>0</v>
      </c>
      <c r="PP162" s="243"/>
      <c r="PQ162" s="243"/>
      <c r="PR162" s="243">
        <f t="shared" si="6112"/>
        <v>0</v>
      </c>
      <c r="PS162" s="243">
        <f t="shared" si="6113"/>
        <v>0</v>
      </c>
      <c r="PT162" s="244"/>
      <c r="PU162" s="244"/>
      <c r="PV162" s="244"/>
      <c r="PW162" s="244"/>
      <c r="PX162" s="243">
        <f t="shared" si="6114"/>
        <v>0</v>
      </c>
      <c r="PY162" s="243">
        <f t="shared" si="6115"/>
        <v>0</v>
      </c>
      <c r="PZ162" s="243"/>
      <c r="QA162" s="243"/>
      <c r="QB162" s="243">
        <f t="shared" si="6116"/>
        <v>0</v>
      </c>
      <c r="QC162" s="243">
        <f t="shared" si="6117"/>
        <v>0</v>
      </c>
      <c r="QD162" s="244"/>
      <c r="QE162" s="244"/>
      <c r="QF162" s="244"/>
      <c r="QG162" s="244"/>
      <c r="QH162" s="243">
        <f t="shared" si="6118"/>
        <v>0</v>
      </c>
      <c r="QI162" s="243">
        <f t="shared" si="6119"/>
        <v>0</v>
      </c>
      <c r="QJ162" s="247">
        <f t="shared" si="6120"/>
        <v>10</v>
      </c>
      <c r="QK162" s="247">
        <f t="shared" si="6121"/>
        <v>207060</v>
      </c>
      <c r="QL162" s="247">
        <f t="shared" si="6122"/>
        <v>0.83333333333333337</v>
      </c>
      <c r="QM162" s="247">
        <f t="shared" si="6123"/>
        <v>17255</v>
      </c>
      <c r="QN162" s="247">
        <f t="shared" si="6124"/>
        <v>0</v>
      </c>
      <c r="QO162" s="247">
        <f t="shared" si="6125"/>
        <v>0</v>
      </c>
      <c r="QP162" s="247">
        <f t="shared" si="6126"/>
        <v>0</v>
      </c>
      <c r="QQ162" s="247">
        <f t="shared" si="6127"/>
        <v>0</v>
      </c>
      <c r="QR162" s="243">
        <f t="shared" si="6128"/>
        <v>-0.83333333333333337</v>
      </c>
      <c r="QS162" s="243">
        <f t="shared" si="6129"/>
        <v>-17255</v>
      </c>
    </row>
    <row r="163" spans="1:461" s="199" customFormat="1" ht="27.75" customHeight="1" x14ac:dyDescent="0.25">
      <c r="A163" s="221"/>
      <c r="B163" s="221">
        <v>115</v>
      </c>
      <c r="C163" s="248" t="s">
        <v>355</v>
      </c>
      <c r="D163" s="238">
        <f t="shared" ref="D163:D168" si="6130">D162</f>
        <v>9860</v>
      </c>
      <c r="E163" s="238">
        <v>10127</v>
      </c>
      <c r="F163" s="239">
        <v>2.25</v>
      </c>
      <c r="G163" s="240">
        <v>1</v>
      </c>
      <c r="H163" s="238">
        <v>1.4</v>
      </c>
      <c r="I163" s="238">
        <v>1.68</v>
      </c>
      <c r="J163" s="238">
        <v>2.23</v>
      </c>
      <c r="K163" s="241">
        <v>2.57</v>
      </c>
      <c r="L163" s="242"/>
      <c r="M163" s="243">
        <f t="shared" si="5190"/>
        <v>0</v>
      </c>
      <c r="N163" s="243">
        <f t="shared" si="5937"/>
        <v>0</v>
      </c>
      <c r="O163" s="243">
        <f t="shared" si="5938"/>
        <v>0</v>
      </c>
      <c r="P163" s="243">
        <f>VLOOKUP($B163,факт!$D$7:$HK$127,21,0)</f>
        <v>0</v>
      </c>
      <c r="Q163" s="243">
        <f>VLOOKUP($B163,факт!$D$7:$HK$127,22,0)</f>
        <v>0</v>
      </c>
      <c r="R163" s="243">
        <f>VLOOKUP($B163,факт!$D$7:$HK$127,19,0)</f>
        <v>0</v>
      </c>
      <c r="S163" s="243">
        <f>VLOOKUP($B163,факт!$D$7:$HK$127,20,0)</f>
        <v>0</v>
      </c>
      <c r="T163" s="243">
        <f t="shared" si="5191"/>
        <v>0</v>
      </c>
      <c r="U163" s="243">
        <f t="shared" si="5192"/>
        <v>0</v>
      </c>
      <c r="V163" s="242"/>
      <c r="W163" s="243">
        <f t="shared" si="5193"/>
        <v>0</v>
      </c>
      <c r="X163" s="243">
        <f t="shared" si="5939"/>
        <v>0</v>
      </c>
      <c r="Y163" s="243">
        <f t="shared" si="5940"/>
        <v>0</v>
      </c>
      <c r="Z163" s="243">
        <f>VLOOKUP($B163,факт!$D$7:$HK$128,29,0)</f>
        <v>0</v>
      </c>
      <c r="AA163" s="243">
        <f>VLOOKUP($B163,факт!$D$7:$HK$128,30,0)</f>
        <v>0</v>
      </c>
      <c r="AB163" s="243">
        <f>VLOOKUP($B163,факт!$D$7:$HK$128,27,0)</f>
        <v>0</v>
      </c>
      <c r="AC163" s="243">
        <f>VLOOKUP($B163,факт!$D$7:$HK$128,28,0)</f>
        <v>0</v>
      </c>
      <c r="AD163" s="243">
        <f t="shared" si="5941"/>
        <v>0</v>
      </c>
      <c r="AE163" s="243">
        <f t="shared" si="5942"/>
        <v>0</v>
      </c>
      <c r="AF163" s="245"/>
      <c r="AG163" s="243">
        <f t="shared" si="5194"/>
        <v>0</v>
      </c>
      <c r="AH163" s="243">
        <f t="shared" si="5943"/>
        <v>0</v>
      </c>
      <c r="AI163" s="243">
        <f t="shared" si="5944"/>
        <v>0</v>
      </c>
      <c r="AJ163" s="243">
        <f>VLOOKUP($B163,факт!$D$7:$HK$128,43,0)</f>
        <v>0</v>
      </c>
      <c r="AK163" s="243">
        <f>VLOOKUP($B163,факт!$D$7:$HK$128,44,0)</f>
        <v>0</v>
      </c>
      <c r="AL163" s="243">
        <f>VLOOKUP($B163,факт!$D$7:$HK$128,41,0)</f>
        <v>0</v>
      </c>
      <c r="AM163" s="243">
        <f>VLOOKUP($B163,факт!$D$7:$HK$128,42,0)</f>
        <v>0</v>
      </c>
      <c r="AN163" s="243">
        <f t="shared" si="5945"/>
        <v>0</v>
      </c>
      <c r="AO163" s="243">
        <f t="shared" si="5946"/>
        <v>0</v>
      </c>
      <c r="AP163" s="242"/>
      <c r="AQ163" s="243">
        <f t="shared" si="5195"/>
        <v>0</v>
      </c>
      <c r="AR163" s="243">
        <f t="shared" si="5947"/>
        <v>0</v>
      </c>
      <c r="AS163" s="243">
        <f t="shared" si="5948"/>
        <v>0</v>
      </c>
      <c r="AT163" s="243">
        <f>VLOOKUP($B163,факт!$D$7:$HK$128,9,0)</f>
        <v>0</v>
      </c>
      <c r="AU163" s="243">
        <f>VLOOKUP($B163,факт!$D$7:$HK$128,10,0)</f>
        <v>0</v>
      </c>
      <c r="AV163" s="243">
        <f>VLOOKUP($B163,факт!$D$7:$HK$128,7,0)</f>
        <v>0</v>
      </c>
      <c r="AW163" s="243">
        <f>VLOOKUP($B163,факт!$D$7:$HK$128,8,0)</f>
        <v>0</v>
      </c>
      <c r="AX163" s="243">
        <f t="shared" si="5949"/>
        <v>0</v>
      </c>
      <c r="AY163" s="243">
        <f t="shared" si="5950"/>
        <v>0</v>
      </c>
      <c r="AZ163" s="242"/>
      <c r="BA163" s="243">
        <f t="shared" si="5196"/>
        <v>0</v>
      </c>
      <c r="BB163" s="243">
        <f t="shared" si="5951"/>
        <v>0</v>
      </c>
      <c r="BC163" s="243">
        <f t="shared" si="5952"/>
        <v>0</v>
      </c>
      <c r="BD163" s="243">
        <f>VLOOKUP($B163,факт!$D$7:$HK$128,23,0)</f>
        <v>0</v>
      </c>
      <c r="BE163" s="243">
        <f>VLOOKUP($B163,факт!$D$7:$HK$128,24,0)</f>
        <v>0</v>
      </c>
      <c r="BF163" s="243"/>
      <c r="BG163" s="243"/>
      <c r="BH163" s="243">
        <f t="shared" si="5953"/>
        <v>0</v>
      </c>
      <c r="BI163" s="243">
        <f t="shared" si="5954"/>
        <v>0</v>
      </c>
      <c r="BJ163" s="242"/>
      <c r="BK163" s="243">
        <f t="shared" si="5197"/>
        <v>0</v>
      </c>
      <c r="BL163" s="243">
        <f t="shared" si="5955"/>
        <v>0</v>
      </c>
      <c r="BM163" s="243">
        <f t="shared" si="5956"/>
        <v>0</v>
      </c>
      <c r="BN163" s="243">
        <f>VLOOKUP($B163,факт!$D$7:$HK$128,199,0)</f>
        <v>0</v>
      </c>
      <c r="BO163" s="243">
        <f>VLOOKUP($B163,факт!$D$7:$HK$128,200,0)</f>
        <v>0</v>
      </c>
      <c r="BP163" s="243">
        <f>VLOOKUP($B163,факт!$D$7:$HK$128,197,0)</f>
        <v>0</v>
      </c>
      <c r="BQ163" s="243">
        <f>VLOOKUP($B163,факт!$D$7:$HK$128,198,0)</f>
        <v>0</v>
      </c>
      <c r="BR163" s="243">
        <f t="shared" si="5957"/>
        <v>0</v>
      </c>
      <c r="BS163" s="243">
        <f t="shared" si="5958"/>
        <v>0</v>
      </c>
      <c r="BT163" s="243"/>
      <c r="BU163" s="243">
        <f t="shared" si="5198"/>
        <v>0</v>
      </c>
      <c r="BV163" s="243">
        <f t="shared" si="5959"/>
        <v>0</v>
      </c>
      <c r="BW163" s="243">
        <f t="shared" si="5960"/>
        <v>0</v>
      </c>
      <c r="BX163" s="243">
        <f>VLOOKUP($B163,факт!$D$7:$HK$128,25,0)</f>
        <v>0</v>
      </c>
      <c r="BY163" s="243">
        <f>VLOOKUP($B163,факт!$D$7:$HK$128,26,0)</f>
        <v>0</v>
      </c>
      <c r="BZ163" s="244"/>
      <c r="CA163" s="244"/>
      <c r="CB163" s="243">
        <f t="shared" si="5961"/>
        <v>0</v>
      </c>
      <c r="CC163" s="243">
        <f t="shared" si="5962"/>
        <v>0</v>
      </c>
      <c r="CD163" s="242"/>
      <c r="CE163" s="243">
        <f t="shared" si="5963"/>
        <v>0</v>
      </c>
      <c r="CF163" s="243">
        <f t="shared" si="5964"/>
        <v>0</v>
      </c>
      <c r="CG163" s="243">
        <f t="shared" si="5965"/>
        <v>0</v>
      </c>
      <c r="CH163" s="243">
        <f>VLOOKUP($B163,факт!$D$7:$HK$128,13,0)</f>
        <v>0</v>
      </c>
      <c r="CI163" s="243">
        <f>VLOOKUP($B163,факт!$D$7:$HK$128,14,0)</f>
        <v>0</v>
      </c>
      <c r="CJ163" s="243">
        <f>VLOOKUP($B163,факт!$D$7:$HK$128,11,0)</f>
        <v>0</v>
      </c>
      <c r="CK163" s="243">
        <f>VLOOKUP($B163,факт!$D$7:$HK$128,12,0)</f>
        <v>0</v>
      </c>
      <c r="CL163" s="243">
        <f t="shared" si="5966"/>
        <v>0</v>
      </c>
      <c r="CM163" s="243">
        <f t="shared" si="5967"/>
        <v>0</v>
      </c>
      <c r="CN163" s="245"/>
      <c r="CO163" s="243">
        <f t="shared" si="5199"/>
        <v>0</v>
      </c>
      <c r="CP163" s="243">
        <f t="shared" si="5968"/>
        <v>0</v>
      </c>
      <c r="CQ163" s="243">
        <f t="shared" si="5969"/>
        <v>0</v>
      </c>
      <c r="CR163" s="243">
        <f>VLOOKUP($B163,факт!$D$7:$HK$128,37,0)</f>
        <v>0</v>
      </c>
      <c r="CS163" s="243">
        <f>VLOOKUP($B163,факт!$D$7:$HK$128,38,0)</f>
        <v>0</v>
      </c>
      <c r="CT163" s="243">
        <f>VLOOKUP($B163,факт!$D$7:$HK$128,35,0)</f>
        <v>0</v>
      </c>
      <c r="CU163" s="243">
        <f>VLOOKUP($B163,факт!$D$7:$HK$128,36,0)</f>
        <v>0</v>
      </c>
      <c r="CV163" s="243">
        <f t="shared" si="5970"/>
        <v>0</v>
      </c>
      <c r="CW163" s="243">
        <f t="shared" si="5971"/>
        <v>0</v>
      </c>
      <c r="CX163" s="242"/>
      <c r="CY163" s="243">
        <f t="shared" si="5200"/>
        <v>0</v>
      </c>
      <c r="CZ163" s="243">
        <f t="shared" si="5972"/>
        <v>0</v>
      </c>
      <c r="DA163" s="243">
        <f t="shared" si="5973"/>
        <v>0</v>
      </c>
      <c r="DB163" s="243">
        <f>VLOOKUP($B163,факт!$D$7:$HK$128,121,0)</f>
        <v>0</v>
      </c>
      <c r="DC163" s="243">
        <f>VLOOKUP($B163,факт!$D$7:$HK$128,122,0)</f>
        <v>0</v>
      </c>
      <c r="DD163" s="243">
        <f>VLOOKUP($B163,факт!$D$7:$HK$128,119,0)</f>
        <v>0</v>
      </c>
      <c r="DE163" s="243">
        <f>VLOOKUP($B163,факт!$D$7:$HK$128,120,0)</f>
        <v>0</v>
      </c>
      <c r="DF163" s="243">
        <f t="shared" si="5974"/>
        <v>0</v>
      </c>
      <c r="DG163" s="243">
        <f t="shared" si="5975"/>
        <v>0</v>
      </c>
      <c r="DH163" s="242"/>
      <c r="DI163" s="243">
        <f t="shared" si="5201"/>
        <v>0</v>
      </c>
      <c r="DJ163" s="243">
        <f t="shared" si="5976"/>
        <v>0</v>
      </c>
      <c r="DK163" s="243">
        <f t="shared" si="5977"/>
        <v>0</v>
      </c>
      <c r="DL163" s="243">
        <f>VLOOKUP($B163,факт!$D$7:$HK$128,135,0)</f>
        <v>0</v>
      </c>
      <c r="DM163" s="243">
        <f>VLOOKUP($B163,факт!$D$7:$HK$128,136,0)</f>
        <v>0</v>
      </c>
      <c r="DN163" s="243">
        <f>VLOOKUP($B163,факт!$D$7:$HK$128,133,0)</f>
        <v>0</v>
      </c>
      <c r="DO163" s="243">
        <f>VLOOKUP($B163,факт!$D$7:$HK$128,134,0)</f>
        <v>0</v>
      </c>
      <c r="DP163" s="243">
        <f t="shared" si="5978"/>
        <v>0</v>
      </c>
      <c r="DQ163" s="243">
        <f t="shared" si="5979"/>
        <v>0</v>
      </c>
      <c r="DR163" s="243">
        <v>40</v>
      </c>
      <c r="DS163" s="243">
        <f t="shared" si="5202"/>
        <v>1242360</v>
      </c>
      <c r="DT163" s="243">
        <f t="shared" si="5980"/>
        <v>3.3333333333333335</v>
      </c>
      <c r="DU163" s="243">
        <f t="shared" si="5981"/>
        <v>103530</v>
      </c>
      <c r="DV163" s="243">
        <f>VLOOKUP($B163,факт!$D$7:$HK$128,157,0)</f>
        <v>3</v>
      </c>
      <c r="DW163" s="243">
        <f>VLOOKUP($B163,факт!$D$7:$HK$128,158,0)</f>
        <v>93177</v>
      </c>
      <c r="DX163" s="243">
        <f>VLOOKUP($B163,факт!$D$7:$HK$128,155,0)</f>
        <v>0</v>
      </c>
      <c r="DY163" s="243">
        <f>VLOOKUP($B163,факт!$D$7:$HK$128,156,0)</f>
        <v>0</v>
      </c>
      <c r="DZ163" s="243">
        <f t="shared" si="5982"/>
        <v>-0.33333333333333348</v>
      </c>
      <c r="EA163" s="243">
        <f t="shared" si="5983"/>
        <v>-10353</v>
      </c>
      <c r="EB163" s="242"/>
      <c r="EC163" s="243">
        <f t="shared" si="5203"/>
        <v>0</v>
      </c>
      <c r="ED163" s="243">
        <f t="shared" si="5984"/>
        <v>0</v>
      </c>
      <c r="EE163" s="243">
        <f t="shared" si="5985"/>
        <v>0</v>
      </c>
      <c r="EF163" s="243">
        <f>VLOOKUP($B163,факт!$D$7:$HK$128,173,0)</f>
        <v>0</v>
      </c>
      <c r="EG163" s="243">
        <f>VLOOKUP($B163,факт!$D$7:$HK$128,174,0)</f>
        <v>0</v>
      </c>
      <c r="EH163" s="243">
        <f>VLOOKUP($B163,факт!$D$7:$HK$128,171,0)</f>
        <v>0</v>
      </c>
      <c r="EI163" s="243">
        <f>VLOOKUP($B163,факт!$D$7:$HK$128,172,0)</f>
        <v>0</v>
      </c>
      <c r="EJ163" s="243">
        <f t="shared" si="5986"/>
        <v>0</v>
      </c>
      <c r="EK163" s="243">
        <f t="shared" si="5987"/>
        <v>0</v>
      </c>
      <c r="EL163" s="242"/>
      <c r="EM163" s="243">
        <f t="shared" si="5204"/>
        <v>0</v>
      </c>
      <c r="EN163" s="243">
        <f t="shared" si="5988"/>
        <v>0</v>
      </c>
      <c r="EO163" s="243">
        <f t="shared" si="5989"/>
        <v>0</v>
      </c>
      <c r="EP163" s="243">
        <f>VLOOKUP($B163,факт!$D$7:$HK$128,175,0)</f>
        <v>0</v>
      </c>
      <c r="EQ163" s="243">
        <f>VLOOKUP($B163,факт!$D$7:$HK$128,176,0)</f>
        <v>0</v>
      </c>
      <c r="ER163" s="244"/>
      <c r="ES163" s="244"/>
      <c r="ET163" s="243">
        <f t="shared" si="5990"/>
        <v>0</v>
      </c>
      <c r="EU163" s="243">
        <f t="shared" si="5991"/>
        <v>0</v>
      </c>
      <c r="EV163" s="242"/>
      <c r="EW163" s="243">
        <f t="shared" si="5205"/>
        <v>0</v>
      </c>
      <c r="EX163" s="243">
        <f t="shared" si="5992"/>
        <v>0</v>
      </c>
      <c r="EY163" s="243">
        <f t="shared" si="5993"/>
        <v>0</v>
      </c>
      <c r="EZ163" s="243">
        <f>VLOOKUP($B163,факт!$D$7:$HK$128,179,0)</f>
        <v>0</v>
      </c>
      <c r="FA163" s="243">
        <f>VLOOKUP($B163,факт!$D$7:$HK$128,180,0)</f>
        <v>0</v>
      </c>
      <c r="FB163" s="243">
        <f>VLOOKUP($B163,факт!$D$7:$HK$128,177,0)</f>
        <v>0</v>
      </c>
      <c r="FC163" s="243">
        <f>VLOOKUP($B163,факт!$D$7:$HK$128,178,0)</f>
        <v>0</v>
      </c>
      <c r="FD163" s="243">
        <f t="shared" si="5994"/>
        <v>0</v>
      </c>
      <c r="FE163" s="243">
        <f t="shared" si="5995"/>
        <v>0</v>
      </c>
      <c r="FF163" s="242"/>
      <c r="FG163" s="243">
        <f t="shared" si="5206"/>
        <v>0</v>
      </c>
      <c r="FH163" s="243">
        <f t="shared" si="5996"/>
        <v>0</v>
      </c>
      <c r="FI163" s="243">
        <f t="shared" si="5997"/>
        <v>0</v>
      </c>
      <c r="FJ163" s="243">
        <f>VLOOKUP($B163,факт!$D$7:$HK$128,183,0)</f>
        <v>0</v>
      </c>
      <c r="FK163" s="243">
        <f>VLOOKUP($B163,факт!$D$7:$HK$128,184,0)</f>
        <v>0</v>
      </c>
      <c r="FL163" s="243">
        <f>VLOOKUP($B163,факт!$D$7:$HK$128,181,0)</f>
        <v>0</v>
      </c>
      <c r="FM163" s="243">
        <f>VLOOKUP($B163,факт!$D$7:$HK$128,182,0)</f>
        <v>0</v>
      </c>
      <c r="FN163" s="243">
        <f t="shared" si="5998"/>
        <v>0</v>
      </c>
      <c r="FO163" s="243">
        <f t="shared" si="5999"/>
        <v>0</v>
      </c>
      <c r="FP163" s="242"/>
      <c r="FQ163" s="243">
        <f t="shared" si="5207"/>
        <v>0</v>
      </c>
      <c r="FR163" s="243">
        <f t="shared" si="6000"/>
        <v>0</v>
      </c>
      <c r="FS163" s="243">
        <f t="shared" si="6001"/>
        <v>0</v>
      </c>
      <c r="FT163" s="243">
        <f>VLOOKUP($B163,факт!$D$7:$HK$128,189,0)</f>
        <v>0</v>
      </c>
      <c r="FU163" s="243">
        <f>VLOOKUP($B163,факт!$D$7:$HK$128,190,0)</f>
        <v>0</v>
      </c>
      <c r="FV163" s="243">
        <f>VLOOKUP($B163,факт!$D$7:$HK$128,187,0)</f>
        <v>0</v>
      </c>
      <c r="FW163" s="243">
        <f>VLOOKUP($B163,факт!$D$7:$HK$128,188,0)</f>
        <v>0</v>
      </c>
      <c r="FX163" s="243">
        <f t="shared" si="6002"/>
        <v>0</v>
      </c>
      <c r="FY163" s="243">
        <f t="shared" si="6003"/>
        <v>0</v>
      </c>
      <c r="FZ163" s="242"/>
      <c r="GA163" s="243">
        <f t="shared" si="5208"/>
        <v>0</v>
      </c>
      <c r="GB163" s="243">
        <f t="shared" si="6004"/>
        <v>0</v>
      </c>
      <c r="GC163" s="243">
        <f t="shared" si="6005"/>
        <v>0</v>
      </c>
      <c r="GD163" s="243">
        <f>VLOOKUP($B163,факт!$D$7:$HK$128,201,0)</f>
        <v>0</v>
      </c>
      <c r="GE163" s="243">
        <f>VLOOKUP($B163,факт!$D$7:$HK$128,202,0)</f>
        <v>0</v>
      </c>
      <c r="GF163" s="244"/>
      <c r="GG163" s="244"/>
      <c r="GH163" s="243">
        <f t="shared" si="6006"/>
        <v>0</v>
      </c>
      <c r="GI163" s="243">
        <f t="shared" si="6007"/>
        <v>0</v>
      </c>
      <c r="GJ163" s="242"/>
      <c r="GK163" s="243">
        <f t="shared" si="5209"/>
        <v>0</v>
      </c>
      <c r="GL163" s="243">
        <f t="shared" si="6008"/>
        <v>0</v>
      </c>
      <c r="GM163" s="243">
        <f t="shared" si="6009"/>
        <v>0</v>
      </c>
      <c r="GN163" s="243">
        <f>VLOOKUP($B163,факт!$D$7:$HK$128,191,0)</f>
        <v>0</v>
      </c>
      <c r="GO163" s="243">
        <f>VLOOKUP($B163,факт!$D$7:$HK$128,192,0)</f>
        <v>0</v>
      </c>
      <c r="GP163" s="244"/>
      <c r="GQ163" s="244"/>
      <c r="GR163" s="243">
        <f t="shared" si="6010"/>
        <v>0</v>
      </c>
      <c r="GS163" s="243">
        <f t="shared" si="6011"/>
        <v>0</v>
      </c>
      <c r="GT163" s="242"/>
      <c r="GU163" s="243">
        <f t="shared" si="5210"/>
        <v>0</v>
      </c>
      <c r="GV163" s="243">
        <f t="shared" si="6012"/>
        <v>0</v>
      </c>
      <c r="GW163" s="243">
        <f t="shared" si="6013"/>
        <v>0</v>
      </c>
      <c r="GX163" s="243">
        <f>VLOOKUP($B163,факт!$D$7:$HK$128,127,0)</f>
        <v>0</v>
      </c>
      <c r="GY163" s="243">
        <f>VLOOKUP($B163,факт!$D$7:$HK$128,128,0)</f>
        <v>0</v>
      </c>
      <c r="GZ163" s="243">
        <f>VLOOKUP($B163,факт!$D$7:$HK$128,125,0)</f>
        <v>0</v>
      </c>
      <c r="HA163" s="243">
        <f>VLOOKUP($B163,факт!$D$7:$HK$128,126,0)</f>
        <v>0</v>
      </c>
      <c r="HB163" s="243">
        <f t="shared" si="6014"/>
        <v>0</v>
      </c>
      <c r="HC163" s="243">
        <f t="shared" si="6015"/>
        <v>0</v>
      </c>
      <c r="HD163" s="242"/>
      <c r="HE163" s="243">
        <f t="shared" si="6016"/>
        <v>0</v>
      </c>
      <c r="HF163" s="243">
        <f t="shared" si="6017"/>
        <v>0</v>
      </c>
      <c r="HG163" s="243">
        <f t="shared" si="6018"/>
        <v>0</v>
      </c>
      <c r="HH163" s="243">
        <f>VLOOKUP($B163,факт!$D$7:$HK$128,131,0)</f>
        <v>0</v>
      </c>
      <c r="HI163" s="243">
        <f>VLOOKUP($B163,факт!$D$7:$HK$128,132,0)</f>
        <v>0</v>
      </c>
      <c r="HJ163" s="243">
        <f>VLOOKUP($B163,факт!$D$7:$HK$128,129,0)</f>
        <v>0</v>
      </c>
      <c r="HK163" s="243">
        <f>VLOOKUP($B163,факт!$D$7:$HK$128,130,0)</f>
        <v>0</v>
      </c>
      <c r="HL163" s="243">
        <f t="shared" si="6019"/>
        <v>0</v>
      </c>
      <c r="HM163" s="243">
        <f t="shared" si="6020"/>
        <v>0</v>
      </c>
      <c r="HN163" s="244"/>
      <c r="HO163" s="244">
        <v>0</v>
      </c>
      <c r="HP163" s="243">
        <f t="shared" si="6021"/>
        <v>0</v>
      </c>
      <c r="HQ163" s="243">
        <f t="shared" si="6022"/>
        <v>0</v>
      </c>
      <c r="HR163" s="243">
        <f>VLOOKUP($B163,факт!$D$7:$HK$128,165,0)</f>
        <v>0</v>
      </c>
      <c r="HS163" s="243">
        <f>VLOOKUP($B163,факт!$D$7:$HK$128,166,0)</f>
        <v>0</v>
      </c>
      <c r="HT163" s="243">
        <f>VLOOKUP($B163,факт!$D$7:$HK$128,163,0)</f>
        <v>0</v>
      </c>
      <c r="HU163" s="243">
        <f>VLOOKUP($B163,факт!$D$7:$HK$128,164,0)</f>
        <v>0</v>
      </c>
      <c r="HV163" s="243">
        <f t="shared" si="6023"/>
        <v>0</v>
      </c>
      <c r="HW163" s="243">
        <f t="shared" si="6024"/>
        <v>0</v>
      </c>
      <c r="HX163" s="244"/>
      <c r="HY163" s="244">
        <v>0</v>
      </c>
      <c r="HZ163" s="243">
        <f t="shared" si="6025"/>
        <v>0</v>
      </c>
      <c r="IA163" s="243">
        <f t="shared" si="6026"/>
        <v>0</v>
      </c>
      <c r="IB163" s="243">
        <f>VLOOKUP($B163,факт!$D$7:$HK$128,49,0)</f>
        <v>0</v>
      </c>
      <c r="IC163" s="243">
        <f>VLOOKUP($B163,факт!$D$7:$HK$128,50,0)</f>
        <v>0</v>
      </c>
      <c r="ID163" s="244"/>
      <c r="IE163" s="244"/>
      <c r="IF163" s="243">
        <f t="shared" si="6027"/>
        <v>0</v>
      </c>
      <c r="IG163" s="243">
        <f t="shared" si="6028"/>
        <v>0</v>
      </c>
      <c r="IH163" s="244"/>
      <c r="II163" s="244">
        <v>0</v>
      </c>
      <c r="IJ163" s="243">
        <f t="shared" si="6029"/>
        <v>0</v>
      </c>
      <c r="IK163" s="243">
        <f t="shared" si="6030"/>
        <v>0</v>
      </c>
      <c r="IL163" s="243">
        <f>VLOOKUP($B163,факт!$D$7:$HK$128,85,0)</f>
        <v>0</v>
      </c>
      <c r="IM163" s="243">
        <f>VLOOKUP($B163,факт!$D$7:$HK$128,86,0)</f>
        <v>0</v>
      </c>
      <c r="IN163" s="244"/>
      <c r="IO163" s="244"/>
      <c r="IP163" s="243">
        <f t="shared" si="6031"/>
        <v>0</v>
      </c>
      <c r="IQ163" s="243">
        <f t="shared" si="6032"/>
        <v>0</v>
      </c>
      <c r="IR163" s="244"/>
      <c r="IS163" s="244">
        <v>0</v>
      </c>
      <c r="IT163" s="244"/>
      <c r="IU163" s="244"/>
      <c r="IV163" s="243">
        <f t="shared" si="6033"/>
        <v>0</v>
      </c>
      <c r="IW163" s="243">
        <f t="shared" si="6034"/>
        <v>0</v>
      </c>
      <c r="IX163" s="243">
        <f>VLOOKUP($B163,факт!$D$7:$HK$128,55,0)</f>
        <v>0</v>
      </c>
      <c r="IY163" s="243">
        <f>VLOOKUP($B163,факт!$D$7:$HK$128,56,0)</f>
        <v>0</v>
      </c>
      <c r="IZ163" s="243">
        <f t="shared" si="6035"/>
        <v>0</v>
      </c>
      <c r="JA163" s="243">
        <f t="shared" si="6036"/>
        <v>0</v>
      </c>
      <c r="JB163" s="242"/>
      <c r="JC163" s="243">
        <f t="shared" si="5211"/>
        <v>0</v>
      </c>
      <c r="JD163" s="243">
        <f t="shared" si="6037"/>
        <v>0</v>
      </c>
      <c r="JE163" s="243">
        <f t="shared" si="6038"/>
        <v>0</v>
      </c>
      <c r="JF163" s="243">
        <f>VLOOKUP($B163,факт!$D$7:$HK$128,61,0)</f>
        <v>0</v>
      </c>
      <c r="JG163" s="243">
        <f>VLOOKUP($B163,факт!$D$7:$HK$128,62,0)</f>
        <v>0</v>
      </c>
      <c r="JH163" s="243">
        <f>VLOOKUP($B163,факт!$D$7:$HK$128,59,0)</f>
        <v>0</v>
      </c>
      <c r="JI163" s="243">
        <f>VLOOKUP($B163,факт!$D$7:$HK$128,60,0)</f>
        <v>0</v>
      </c>
      <c r="JJ163" s="243">
        <f t="shared" si="6039"/>
        <v>0</v>
      </c>
      <c r="JK163" s="243">
        <f t="shared" si="6040"/>
        <v>0</v>
      </c>
      <c r="JL163" s="242"/>
      <c r="JM163" s="243">
        <f t="shared" si="6041"/>
        <v>0</v>
      </c>
      <c r="JN163" s="243">
        <f t="shared" si="6042"/>
        <v>0</v>
      </c>
      <c r="JO163" s="243">
        <f t="shared" si="6043"/>
        <v>0</v>
      </c>
      <c r="JP163" s="243">
        <f>VLOOKUP($B163,факт!$D$7:$HK$128,213,0)</f>
        <v>0</v>
      </c>
      <c r="JQ163" s="243">
        <f>VLOOKUP($B163,факт!$D$7:$HK$128,214,0)</f>
        <v>0</v>
      </c>
      <c r="JR163" s="244"/>
      <c r="JS163" s="244"/>
      <c r="JT163" s="243">
        <f t="shared" si="6044"/>
        <v>0</v>
      </c>
      <c r="JU163" s="243">
        <f t="shared" si="6045"/>
        <v>0</v>
      </c>
      <c r="JV163" s="242"/>
      <c r="JW163" s="243">
        <f t="shared" si="5212"/>
        <v>0</v>
      </c>
      <c r="JX163" s="243">
        <f t="shared" si="6046"/>
        <v>0</v>
      </c>
      <c r="JY163" s="243">
        <f t="shared" si="6047"/>
        <v>0</v>
      </c>
      <c r="JZ163" s="243">
        <f>VLOOKUP($B163,факт!$D$7:$HK$128,211,0)</f>
        <v>0</v>
      </c>
      <c r="KA163" s="243">
        <f>VLOOKUP($B163,факт!$D$7:$HK$128,212,0)</f>
        <v>0</v>
      </c>
      <c r="KB163" s="243">
        <f>VLOOKUP($B163,факт!$D$7:$HK$128,209,0)</f>
        <v>0</v>
      </c>
      <c r="KC163" s="243">
        <f>VLOOKUP($B163,факт!$D$7:$HK$128,210,0)</f>
        <v>0</v>
      </c>
      <c r="KD163" s="243">
        <f t="shared" si="6048"/>
        <v>0</v>
      </c>
      <c r="KE163" s="243">
        <f t="shared" si="6049"/>
        <v>0</v>
      </c>
      <c r="KF163" s="242"/>
      <c r="KG163" s="243">
        <f t="shared" si="6050"/>
        <v>0</v>
      </c>
      <c r="KH163" s="243">
        <f t="shared" si="6051"/>
        <v>0</v>
      </c>
      <c r="KI163" s="243">
        <f t="shared" si="6052"/>
        <v>0</v>
      </c>
      <c r="KJ163" s="243">
        <f>VLOOKUP($B163,факт!$D$7:$HK$128,161,0)</f>
        <v>0</v>
      </c>
      <c r="KK163" s="243">
        <f>VLOOKUP($B163,факт!$D$7:$HK$128,162,0)</f>
        <v>0</v>
      </c>
      <c r="KL163" s="243">
        <f>VLOOKUP($B163,факт!$D$7:$HK$128,159,0)</f>
        <v>0</v>
      </c>
      <c r="KM163" s="243">
        <f>VLOOKUP($B163,факт!$D$7:$HK$128,160,0)</f>
        <v>0</v>
      </c>
      <c r="KN163" s="243">
        <f t="shared" si="6053"/>
        <v>0</v>
      </c>
      <c r="KO163" s="243">
        <f t="shared" si="6054"/>
        <v>0</v>
      </c>
      <c r="KP163" s="242"/>
      <c r="KQ163" s="243">
        <f t="shared" si="6055"/>
        <v>0</v>
      </c>
      <c r="KR163" s="243">
        <f t="shared" si="6056"/>
        <v>0</v>
      </c>
      <c r="KS163" s="243">
        <f t="shared" si="6057"/>
        <v>0</v>
      </c>
      <c r="KT163" s="244"/>
      <c r="KU163" s="244"/>
      <c r="KV163" s="244"/>
      <c r="KW163" s="244"/>
      <c r="KX163" s="243">
        <f t="shared" si="6058"/>
        <v>0</v>
      </c>
      <c r="KY163" s="243">
        <f t="shared" si="6059"/>
        <v>0</v>
      </c>
      <c r="KZ163" s="242"/>
      <c r="LA163" s="243">
        <f t="shared" si="5213"/>
        <v>0</v>
      </c>
      <c r="LB163" s="243">
        <f t="shared" si="6060"/>
        <v>0</v>
      </c>
      <c r="LC163" s="243">
        <f t="shared" si="6061"/>
        <v>0</v>
      </c>
      <c r="LD163" s="243">
        <f>VLOOKUP($B163,факт!$D$7:$HK$128,89,0)</f>
        <v>0</v>
      </c>
      <c r="LE163" s="243">
        <f>VLOOKUP($B163,факт!$D$7:$HK$128,90,0)</f>
        <v>0</v>
      </c>
      <c r="LF163" s="243">
        <f>VLOOKUP($B163,факт!$D$7:$HK$128,87,0)</f>
        <v>0</v>
      </c>
      <c r="LG163" s="243">
        <f>VLOOKUP($B163,факт!$D$7:$HK$128,88,0)</f>
        <v>0</v>
      </c>
      <c r="LH163" s="243">
        <f t="shared" si="6062"/>
        <v>0</v>
      </c>
      <c r="LI163" s="243">
        <f t="shared" si="6063"/>
        <v>0</v>
      </c>
      <c r="LJ163" s="242"/>
      <c r="LK163" s="243">
        <f t="shared" si="5214"/>
        <v>0</v>
      </c>
      <c r="LL163" s="243">
        <f t="shared" si="6064"/>
        <v>0</v>
      </c>
      <c r="LM163" s="243">
        <f t="shared" si="6065"/>
        <v>0</v>
      </c>
      <c r="LN163" s="243">
        <f>VLOOKUP($B163,факт!$D$7:$HK$128,69,0)</f>
        <v>0</v>
      </c>
      <c r="LO163" s="243">
        <f>VLOOKUP($B163,факт!$D$7:$HK$128,70,0)</f>
        <v>0</v>
      </c>
      <c r="LP163" s="244"/>
      <c r="LQ163" s="244"/>
      <c r="LR163" s="243">
        <f t="shared" si="6066"/>
        <v>0</v>
      </c>
      <c r="LS163" s="243">
        <f t="shared" si="6067"/>
        <v>0</v>
      </c>
      <c r="LT163" s="242"/>
      <c r="LU163" s="243">
        <f t="shared" si="5215"/>
        <v>0</v>
      </c>
      <c r="LV163" s="243">
        <f t="shared" si="6068"/>
        <v>0</v>
      </c>
      <c r="LW163" s="243">
        <f t="shared" si="6069"/>
        <v>0</v>
      </c>
      <c r="LX163" s="243">
        <f>VLOOKUP($B163,факт!$D$7:$HK$128,83,0)</f>
        <v>0</v>
      </c>
      <c r="LY163" s="243">
        <f>VLOOKUP($B163,факт!$D$7:$HK$128,84,0)</f>
        <v>0</v>
      </c>
      <c r="LZ163" s="244"/>
      <c r="MA163" s="244"/>
      <c r="MB163" s="243">
        <f t="shared" si="6070"/>
        <v>0</v>
      </c>
      <c r="MC163" s="243">
        <f t="shared" si="6071"/>
        <v>0</v>
      </c>
      <c r="MD163" s="242"/>
      <c r="ME163" s="243">
        <f t="shared" si="5216"/>
        <v>0</v>
      </c>
      <c r="MF163" s="243">
        <f t="shared" si="6072"/>
        <v>0</v>
      </c>
      <c r="MG163" s="243">
        <f t="shared" si="6073"/>
        <v>0</v>
      </c>
      <c r="MH163" s="243">
        <f>VLOOKUP($B163,факт!$D$7:$HK$128,73,0)</f>
        <v>0</v>
      </c>
      <c r="MI163" s="243">
        <f>VLOOKUP($B163,факт!$D$7:$HK$128,74,0)</f>
        <v>0</v>
      </c>
      <c r="MJ163" s="243">
        <f>VLOOKUP($B163,факт!$D$7:$HK$128,71,0)</f>
        <v>0</v>
      </c>
      <c r="MK163" s="243">
        <f>VLOOKUP($B163,факт!$D$7:$HK$128,72,0)</f>
        <v>0</v>
      </c>
      <c r="ML163" s="243">
        <f t="shared" si="6074"/>
        <v>0</v>
      </c>
      <c r="MM163" s="243">
        <f t="shared" si="6075"/>
        <v>0</v>
      </c>
      <c r="MN163" s="242"/>
      <c r="MO163" s="243">
        <f t="shared" si="5217"/>
        <v>0</v>
      </c>
      <c r="MP163" s="243">
        <f t="shared" si="6076"/>
        <v>0</v>
      </c>
      <c r="MQ163" s="243">
        <f t="shared" si="6077"/>
        <v>0</v>
      </c>
      <c r="MR163" s="243">
        <f>VLOOKUP($B163,факт!$D$7:$HK$128,53,0)</f>
        <v>0</v>
      </c>
      <c r="MS163" s="243">
        <f>VLOOKUP($B163,факт!$D$7:$HK$128,54,0)</f>
        <v>0</v>
      </c>
      <c r="MT163" s="243">
        <f>VLOOKUP($B163,факт!$D$7:$HK$128,51,0)</f>
        <v>0</v>
      </c>
      <c r="MU163" s="243">
        <f>VLOOKUP($B163,факт!$D$7:$HK$128,52,0)</f>
        <v>0</v>
      </c>
      <c r="MV163" s="243">
        <f t="shared" si="6078"/>
        <v>0</v>
      </c>
      <c r="MW163" s="243">
        <f t="shared" si="6079"/>
        <v>0</v>
      </c>
      <c r="MX163" s="242"/>
      <c r="MY163" s="243">
        <f t="shared" si="6080"/>
        <v>0</v>
      </c>
      <c r="MZ163" s="243">
        <f t="shared" si="6081"/>
        <v>0</v>
      </c>
      <c r="NA163" s="243">
        <f t="shared" si="6082"/>
        <v>0</v>
      </c>
      <c r="NB163" s="243">
        <f>VLOOKUP($B163,факт!$D$7:$HK$128,77,0)</f>
        <v>0</v>
      </c>
      <c r="NC163" s="243">
        <f>VLOOKUP($B163,факт!$D$7:$HK$128,78,0)</f>
        <v>0</v>
      </c>
      <c r="ND163" s="243">
        <f>VLOOKUP($B163,факт!$D$7:$HK$128,75,0)</f>
        <v>0</v>
      </c>
      <c r="NE163" s="243">
        <f>VLOOKUP($B163,факт!$D$7:$HK$128,76,0)</f>
        <v>0</v>
      </c>
      <c r="NF163" s="243">
        <f t="shared" si="6083"/>
        <v>0</v>
      </c>
      <c r="NG163" s="243">
        <f t="shared" si="6084"/>
        <v>0</v>
      </c>
      <c r="NH163" s="242"/>
      <c r="NI163" s="243">
        <f t="shared" si="6085"/>
        <v>0</v>
      </c>
      <c r="NJ163" s="243">
        <f t="shared" si="6086"/>
        <v>0</v>
      </c>
      <c r="NK163" s="243">
        <f t="shared" si="6087"/>
        <v>0</v>
      </c>
      <c r="NL163" s="243">
        <f>VLOOKUP($B163,факт!$D$7:$HK$128,95,0)</f>
        <v>0</v>
      </c>
      <c r="NM163" s="243">
        <f>VLOOKUP($B163,факт!$D$7:$HK$128,96,0)</f>
        <v>0</v>
      </c>
      <c r="NN163" s="243">
        <f>VLOOKUP($B163,факт!$D$7:$HK$128,93,0)</f>
        <v>0</v>
      </c>
      <c r="NO163" s="243">
        <f>VLOOKUP($B163,факт!$D$7:$HK$128,94,0)</f>
        <v>0</v>
      </c>
      <c r="NP163" s="243">
        <f t="shared" si="6088"/>
        <v>0</v>
      </c>
      <c r="NQ163" s="243">
        <f t="shared" si="6089"/>
        <v>0</v>
      </c>
      <c r="NR163" s="242"/>
      <c r="NS163" s="243">
        <f t="shared" si="6090"/>
        <v>0</v>
      </c>
      <c r="NT163" s="243">
        <f t="shared" si="6091"/>
        <v>0</v>
      </c>
      <c r="NU163" s="243">
        <f t="shared" si="6092"/>
        <v>0</v>
      </c>
      <c r="NV163" s="243">
        <f>VLOOKUP($B163,факт!$D$7:$HK$128,81,0)</f>
        <v>0</v>
      </c>
      <c r="NW163" s="243">
        <f>VLOOKUP($B163,факт!$D$7:$HK$128,82,0)</f>
        <v>0</v>
      </c>
      <c r="NX163" s="244"/>
      <c r="NY163" s="244"/>
      <c r="NZ163" s="243">
        <f t="shared" si="6093"/>
        <v>0</v>
      </c>
      <c r="OA163" s="243">
        <f t="shared" si="6094"/>
        <v>0</v>
      </c>
      <c r="OB163" s="242"/>
      <c r="OC163" s="243">
        <f t="shared" si="5218"/>
        <v>0</v>
      </c>
      <c r="OD163" s="243">
        <f t="shared" si="6095"/>
        <v>0</v>
      </c>
      <c r="OE163" s="243">
        <f t="shared" si="6096"/>
        <v>0</v>
      </c>
      <c r="OF163" s="244"/>
      <c r="OG163" s="244"/>
      <c r="OH163" s="244"/>
      <c r="OI163" s="244"/>
      <c r="OJ163" s="243">
        <f t="shared" si="6097"/>
        <v>0</v>
      </c>
      <c r="OK163" s="243">
        <f t="shared" si="6098"/>
        <v>0</v>
      </c>
      <c r="OL163" s="242"/>
      <c r="OM163" s="243">
        <f t="shared" si="5219"/>
        <v>0</v>
      </c>
      <c r="ON163" s="243">
        <f t="shared" si="6099"/>
        <v>0</v>
      </c>
      <c r="OO163" s="243">
        <f t="shared" si="6100"/>
        <v>0</v>
      </c>
      <c r="OP163" s="243">
        <f>VLOOKUP($B163,факт!$D$7:$HK$128,47,0)</f>
        <v>0</v>
      </c>
      <c r="OQ163" s="243">
        <f>VLOOKUP($B163,факт!$D$7:$HK$128,48,0)</f>
        <v>0</v>
      </c>
      <c r="OR163" s="244"/>
      <c r="OS163" s="244"/>
      <c r="OT163" s="243">
        <f t="shared" si="6101"/>
        <v>0</v>
      </c>
      <c r="OU163" s="243">
        <f t="shared" si="6102"/>
        <v>0</v>
      </c>
      <c r="OV163" s="242"/>
      <c r="OW163" s="243">
        <f t="shared" si="5220"/>
        <v>0</v>
      </c>
      <c r="OX163" s="243">
        <f t="shared" si="6103"/>
        <v>0</v>
      </c>
      <c r="OY163" s="243">
        <f t="shared" si="6104"/>
        <v>0</v>
      </c>
      <c r="OZ163" s="244"/>
      <c r="PA163" s="244"/>
      <c r="PB163" s="244"/>
      <c r="PC163" s="244"/>
      <c r="PD163" s="243">
        <f t="shared" si="6105"/>
        <v>0</v>
      </c>
      <c r="PE163" s="243">
        <f t="shared" si="6106"/>
        <v>0</v>
      </c>
      <c r="PF163" s="242"/>
      <c r="PG163" s="243">
        <f t="shared" si="6107"/>
        <v>0</v>
      </c>
      <c r="PH163" s="243">
        <f t="shared" si="6108"/>
        <v>0</v>
      </c>
      <c r="PI163" s="243">
        <f t="shared" si="6109"/>
        <v>0</v>
      </c>
      <c r="PJ163" s="243">
        <f>VLOOKUP($B163,факт!$D$7:$HK$128,45,0)</f>
        <v>0</v>
      </c>
      <c r="PK163" s="243">
        <f>VLOOKUP($B163,факт!$D$7:$HK$128,46,0)</f>
        <v>0</v>
      </c>
      <c r="PL163" s="244"/>
      <c r="PM163" s="244"/>
      <c r="PN163" s="243">
        <f t="shared" si="6110"/>
        <v>0</v>
      </c>
      <c r="PO163" s="243">
        <f t="shared" si="6111"/>
        <v>0</v>
      </c>
      <c r="PP163" s="243"/>
      <c r="PQ163" s="243"/>
      <c r="PR163" s="243">
        <f t="shared" si="6112"/>
        <v>0</v>
      </c>
      <c r="PS163" s="243">
        <f t="shared" si="6113"/>
        <v>0</v>
      </c>
      <c r="PT163" s="244"/>
      <c r="PU163" s="244"/>
      <c r="PV163" s="244"/>
      <c r="PW163" s="244"/>
      <c r="PX163" s="243">
        <f t="shared" si="6114"/>
        <v>0</v>
      </c>
      <c r="PY163" s="243">
        <f t="shared" si="6115"/>
        <v>0</v>
      </c>
      <c r="PZ163" s="243"/>
      <c r="QA163" s="243"/>
      <c r="QB163" s="243">
        <f t="shared" si="6116"/>
        <v>0</v>
      </c>
      <c r="QC163" s="243">
        <f t="shared" si="6117"/>
        <v>0</v>
      </c>
      <c r="QD163" s="244"/>
      <c r="QE163" s="244"/>
      <c r="QF163" s="244"/>
      <c r="QG163" s="244"/>
      <c r="QH163" s="243">
        <f t="shared" si="6118"/>
        <v>0</v>
      </c>
      <c r="QI163" s="243">
        <f t="shared" si="6119"/>
        <v>0</v>
      </c>
      <c r="QJ163" s="247">
        <f t="shared" si="6120"/>
        <v>40</v>
      </c>
      <c r="QK163" s="247">
        <f t="shared" si="6121"/>
        <v>1242360</v>
      </c>
      <c r="QL163" s="247">
        <f t="shared" si="6122"/>
        <v>3.3333333333333335</v>
      </c>
      <c r="QM163" s="247">
        <f t="shared" si="6123"/>
        <v>103530</v>
      </c>
      <c r="QN163" s="247">
        <f t="shared" si="6124"/>
        <v>3</v>
      </c>
      <c r="QO163" s="247">
        <f t="shared" si="6125"/>
        <v>93177</v>
      </c>
      <c r="QP163" s="247">
        <f t="shared" si="6126"/>
        <v>0</v>
      </c>
      <c r="QQ163" s="247">
        <f t="shared" si="6127"/>
        <v>0</v>
      </c>
      <c r="QR163" s="243">
        <f t="shared" si="6128"/>
        <v>-0.33333333333333348</v>
      </c>
      <c r="QS163" s="243">
        <f t="shared" si="6129"/>
        <v>-10353</v>
      </c>
    </row>
    <row r="164" spans="1:461" s="199" customFormat="1" ht="27.75" customHeight="1" x14ac:dyDescent="0.25">
      <c r="A164" s="221"/>
      <c r="B164" s="221">
        <v>116</v>
      </c>
      <c r="C164" s="248" t="s">
        <v>322</v>
      </c>
      <c r="D164" s="238">
        <f t="shared" si="6130"/>
        <v>9860</v>
      </c>
      <c r="E164" s="238">
        <v>10127</v>
      </c>
      <c r="F164" s="239">
        <v>1.5</v>
      </c>
      <c r="G164" s="240">
        <v>1</v>
      </c>
      <c r="H164" s="238">
        <v>1.4</v>
      </c>
      <c r="I164" s="238">
        <v>1.68</v>
      </c>
      <c r="J164" s="238">
        <v>2.23</v>
      </c>
      <c r="K164" s="241">
        <v>2.57</v>
      </c>
      <c r="L164" s="242"/>
      <c r="M164" s="243">
        <f t="shared" si="5190"/>
        <v>0</v>
      </c>
      <c r="N164" s="243">
        <f t="shared" si="5937"/>
        <v>0</v>
      </c>
      <c r="O164" s="243">
        <f t="shared" si="5938"/>
        <v>0</v>
      </c>
      <c r="P164" s="243">
        <f>VLOOKUP($B164,факт!$D$7:$HK$127,21,0)</f>
        <v>0</v>
      </c>
      <c r="Q164" s="243">
        <f>VLOOKUP($B164,факт!$D$7:$HK$127,22,0)</f>
        <v>0</v>
      </c>
      <c r="R164" s="243">
        <f>VLOOKUP($B164,факт!$D$7:$HK$127,19,0)</f>
        <v>0</v>
      </c>
      <c r="S164" s="243">
        <f>VLOOKUP($B164,факт!$D$7:$HK$127,20,0)</f>
        <v>0</v>
      </c>
      <c r="T164" s="243">
        <f t="shared" si="5191"/>
        <v>0</v>
      </c>
      <c r="U164" s="243">
        <f>SUM(Q164-O164)</f>
        <v>0</v>
      </c>
      <c r="V164" s="242"/>
      <c r="W164" s="243">
        <f t="shared" si="5193"/>
        <v>0</v>
      </c>
      <c r="X164" s="243">
        <f t="shared" si="5939"/>
        <v>0</v>
      </c>
      <c r="Y164" s="243">
        <f t="shared" si="5940"/>
        <v>0</v>
      </c>
      <c r="Z164" s="243">
        <f>VLOOKUP($B164,факт!$D$7:$HK$128,29,0)</f>
        <v>0</v>
      </c>
      <c r="AA164" s="243">
        <f>VLOOKUP($B164,факт!$D$7:$HK$128,30,0)</f>
        <v>0</v>
      </c>
      <c r="AB164" s="243">
        <f>VLOOKUP($B164,факт!$D$7:$HK$128,27,0)</f>
        <v>0</v>
      </c>
      <c r="AC164" s="243">
        <f>VLOOKUP($B164,факт!$D$7:$HK$128,28,0)</f>
        <v>0</v>
      </c>
      <c r="AD164" s="243">
        <f t="shared" si="5941"/>
        <v>0</v>
      </c>
      <c r="AE164" s="243">
        <f>SUM(AA164-Y164)</f>
        <v>0</v>
      </c>
      <c r="AF164" s="245"/>
      <c r="AG164" s="243">
        <f t="shared" si="5194"/>
        <v>0</v>
      </c>
      <c r="AH164" s="243">
        <f t="shared" si="5943"/>
        <v>0</v>
      </c>
      <c r="AI164" s="243">
        <f t="shared" si="5944"/>
        <v>0</v>
      </c>
      <c r="AJ164" s="243">
        <f>VLOOKUP($B164,факт!$D$7:$HK$128,43,0)</f>
        <v>0</v>
      </c>
      <c r="AK164" s="243">
        <f>VLOOKUP($B164,факт!$D$7:$HK$128,44,0)</f>
        <v>0</v>
      </c>
      <c r="AL164" s="243">
        <f>VLOOKUP($B164,факт!$D$7:$HK$128,41,0)</f>
        <v>0</v>
      </c>
      <c r="AM164" s="243">
        <f>VLOOKUP($B164,факт!$D$7:$HK$128,42,0)</f>
        <v>0</v>
      </c>
      <c r="AN164" s="243">
        <f t="shared" si="5945"/>
        <v>0</v>
      </c>
      <c r="AO164" s="243">
        <f>SUM(AK164-AI164)</f>
        <v>0</v>
      </c>
      <c r="AP164" s="242"/>
      <c r="AQ164" s="243">
        <f t="shared" si="5195"/>
        <v>0</v>
      </c>
      <c r="AR164" s="243">
        <f t="shared" si="5947"/>
        <v>0</v>
      </c>
      <c r="AS164" s="243">
        <f t="shared" si="5948"/>
        <v>0</v>
      </c>
      <c r="AT164" s="243">
        <f>VLOOKUP($B164,факт!$D$7:$HK$128,9,0)</f>
        <v>0</v>
      </c>
      <c r="AU164" s="243">
        <f>VLOOKUP($B164,факт!$D$7:$HK$128,10,0)</f>
        <v>0</v>
      </c>
      <c r="AV164" s="243">
        <f>VLOOKUP($B164,факт!$D$7:$HK$128,7,0)</f>
        <v>0</v>
      </c>
      <c r="AW164" s="243">
        <f>VLOOKUP($B164,факт!$D$7:$HK$128,8,0)</f>
        <v>0</v>
      </c>
      <c r="AX164" s="243">
        <f t="shared" si="5949"/>
        <v>0</v>
      </c>
      <c r="AY164" s="243">
        <f>SUM(AU164-AS164)</f>
        <v>0</v>
      </c>
      <c r="AZ164" s="242"/>
      <c r="BA164" s="243">
        <f t="shared" si="5196"/>
        <v>0</v>
      </c>
      <c r="BB164" s="243">
        <f t="shared" si="5951"/>
        <v>0</v>
      </c>
      <c r="BC164" s="243">
        <f t="shared" si="5952"/>
        <v>0</v>
      </c>
      <c r="BD164" s="243">
        <f>VLOOKUP($B164,факт!$D$7:$HK$128,23,0)</f>
        <v>0</v>
      </c>
      <c r="BE164" s="243">
        <f>VLOOKUP($B164,факт!$D$7:$HK$128,24,0)</f>
        <v>0</v>
      </c>
      <c r="BF164" s="243"/>
      <c r="BG164" s="243"/>
      <c r="BH164" s="243">
        <f t="shared" si="5953"/>
        <v>0</v>
      </c>
      <c r="BI164" s="243">
        <f>SUM(BE164-BC164)</f>
        <v>0</v>
      </c>
      <c r="BJ164" s="242"/>
      <c r="BK164" s="243">
        <f t="shared" si="5197"/>
        <v>0</v>
      </c>
      <c r="BL164" s="243">
        <f t="shared" si="5955"/>
        <v>0</v>
      </c>
      <c r="BM164" s="243">
        <f t="shared" si="5956"/>
        <v>0</v>
      </c>
      <c r="BN164" s="243">
        <f>VLOOKUP($B164,факт!$D$7:$HK$128,199,0)</f>
        <v>0</v>
      </c>
      <c r="BO164" s="243">
        <f>VLOOKUP($B164,факт!$D$7:$HK$128,200,0)</f>
        <v>0</v>
      </c>
      <c r="BP164" s="243">
        <f>VLOOKUP($B164,факт!$D$7:$HK$128,197,0)</f>
        <v>0</v>
      </c>
      <c r="BQ164" s="243">
        <f>VLOOKUP($B164,факт!$D$7:$HK$128,198,0)</f>
        <v>0</v>
      </c>
      <c r="BR164" s="243">
        <f t="shared" si="5957"/>
        <v>0</v>
      </c>
      <c r="BS164" s="243">
        <f>SUM(BO164-BM164)</f>
        <v>0</v>
      </c>
      <c r="BT164" s="243"/>
      <c r="BU164" s="243">
        <f t="shared" si="5198"/>
        <v>0</v>
      </c>
      <c r="BV164" s="243">
        <f t="shared" si="5959"/>
        <v>0</v>
      </c>
      <c r="BW164" s="243">
        <f t="shared" si="5960"/>
        <v>0</v>
      </c>
      <c r="BX164" s="243">
        <f>VLOOKUP($B164,факт!$D$7:$HK$128,25,0)</f>
        <v>0</v>
      </c>
      <c r="BY164" s="243">
        <f>VLOOKUP($B164,факт!$D$7:$HK$128,26,0)</f>
        <v>0</v>
      </c>
      <c r="BZ164" s="244"/>
      <c r="CA164" s="244"/>
      <c r="CB164" s="243">
        <f t="shared" si="5961"/>
        <v>0</v>
      </c>
      <c r="CC164" s="243">
        <f>SUM(BY164-BW164)</f>
        <v>0</v>
      </c>
      <c r="CD164" s="242"/>
      <c r="CE164" s="243">
        <f t="shared" si="5963"/>
        <v>0</v>
      </c>
      <c r="CF164" s="243">
        <f t="shared" si="5964"/>
        <v>0</v>
      </c>
      <c r="CG164" s="243">
        <f t="shared" si="5965"/>
        <v>0</v>
      </c>
      <c r="CH164" s="243">
        <f>VLOOKUP($B164,факт!$D$7:$HK$128,13,0)</f>
        <v>0</v>
      </c>
      <c r="CI164" s="243">
        <f>VLOOKUP($B164,факт!$D$7:$HK$128,14,0)</f>
        <v>0</v>
      </c>
      <c r="CJ164" s="243">
        <f>VLOOKUP($B164,факт!$D$7:$HK$128,11,0)</f>
        <v>0</v>
      </c>
      <c r="CK164" s="243">
        <f>VLOOKUP($B164,факт!$D$7:$HK$128,12,0)</f>
        <v>0</v>
      </c>
      <c r="CL164" s="243">
        <f t="shared" si="5966"/>
        <v>0</v>
      </c>
      <c r="CM164" s="243">
        <f>SUM(CI164-CG164)</f>
        <v>0</v>
      </c>
      <c r="CN164" s="245"/>
      <c r="CO164" s="243">
        <f t="shared" si="5199"/>
        <v>0</v>
      </c>
      <c r="CP164" s="243">
        <f t="shared" si="5968"/>
        <v>0</v>
      </c>
      <c r="CQ164" s="243">
        <f t="shared" si="5969"/>
        <v>0</v>
      </c>
      <c r="CR164" s="243">
        <f>VLOOKUP($B164,факт!$D$7:$HK$128,37,0)</f>
        <v>0</v>
      </c>
      <c r="CS164" s="243">
        <f>VLOOKUP($B164,факт!$D$7:$HK$128,38,0)</f>
        <v>0</v>
      </c>
      <c r="CT164" s="243">
        <f>VLOOKUP($B164,факт!$D$7:$HK$128,35,0)</f>
        <v>0</v>
      </c>
      <c r="CU164" s="243">
        <f>VLOOKUP($B164,факт!$D$7:$HK$128,36,0)</f>
        <v>0</v>
      </c>
      <c r="CV164" s="243">
        <f t="shared" si="5970"/>
        <v>0</v>
      </c>
      <c r="CW164" s="243">
        <f>SUM(CS164-CQ164)</f>
        <v>0</v>
      </c>
      <c r="CX164" s="242"/>
      <c r="CY164" s="243">
        <f t="shared" si="5200"/>
        <v>0</v>
      </c>
      <c r="CZ164" s="243">
        <f t="shared" si="5972"/>
        <v>0</v>
      </c>
      <c r="DA164" s="243">
        <f t="shared" si="5973"/>
        <v>0</v>
      </c>
      <c r="DB164" s="243">
        <f>VLOOKUP($B164,факт!$D$7:$HK$128,121,0)</f>
        <v>0</v>
      </c>
      <c r="DC164" s="243">
        <f>VLOOKUP($B164,факт!$D$7:$HK$128,122,0)</f>
        <v>0</v>
      </c>
      <c r="DD164" s="243">
        <f>VLOOKUP($B164,факт!$D$7:$HK$128,119,0)</f>
        <v>0</v>
      </c>
      <c r="DE164" s="243">
        <f>VLOOKUP($B164,факт!$D$7:$HK$128,120,0)</f>
        <v>0</v>
      </c>
      <c r="DF164" s="243">
        <f t="shared" si="5974"/>
        <v>0</v>
      </c>
      <c r="DG164" s="243">
        <f>SUM(DC164-DA164)</f>
        <v>0</v>
      </c>
      <c r="DH164" s="242"/>
      <c r="DI164" s="243">
        <f t="shared" si="5201"/>
        <v>0</v>
      </c>
      <c r="DJ164" s="243">
        <f t="shared" si="5976"/>
        <v>0</v>
      </c>
      <c r="DK164" s="243">
        <f t="shared" si="5977"/>
        <v>0</v>
      </c>
      <c r="DL164" s="243">
        <f>VLOOKUP($B164,факт!$D$7:$HK$128,135,0)</f>
        <v>0</v>
      </c>
      <c r="DM164" s="243">
        <f>VLOOKUP($B164,факт!$D$7:$HK$128,136,0)</f>
        <v>0</v>
      </c>
      <c r="DN164" s="243">
        <f>VLOOKUP($B164,факт!$D$7:$HK$128,133,0)</f>
        <v>0</v>
      </c>
      <c r="DO164" s="243">
        <f>VLOOKUP($B164,факт!$D$7:$HK$128,134,0)</f>
        <v>0</v>
      </c>
      <c r="DP164" s="243">
        <f t="shared" si="5978"/>
        <v>0</v>
      </c>
      <c r="DQ164" s="243">
        <f>SUM(DM164-DK164)</f>
        <v>0</v>
      </c>
      <c r="DR164" s="243"/>
      <c r="DS164" s="243">
        <f t="shared" si="5202"/>
        <v>0</v>
      </c>
      <c r="DT164" s="243">
        <f t="shared" si="5980"/>
        <v>0</v>
      </c>
      <c r="DU164" s="243">
        <f t="shared" si="5981"/>
        <v>0</v>
      </c>
      <c r="DV164" s="243">
        <f>VLOOKUP($B164,факт!$D$7:$HK$128,157,0)</f>
        <v>0</v>
      </c>
      <c r="DW164" s="243">
        <f>VLOOKUP($B164,факт!$D$7:$HK$128,158,0)</f>
        <v>0</v>
      </c>
      <c r="DX164" s="243">
        <f>VLOOKUP($B164,факт!$D$7:$HK$128,155,0)</f>
        <v>0</v>
      </c>
      <c r="DY164" s="243">
        <f>VLOOKUP($B164,факт!$D$7:$HK$128,156,0)</f>
        <v>0</v>
      </c>
      <c r="DZ164" s="243">
        <f t="shared" si="5982"/>
        <v>0</v>
      </c>
      <c r="EA164" s="243">
        <f>SUM(DW164-DU164)</f>
        <v>0</v>
      </c>
      <c r="EB164" s="242"/>
      <c r="EC164" s="243">
        <f t="shared" si="5203"/>
        <v>0</v>
      </c>
      <c r="ED164" s="243">
        <f t="shared" si="5984"/>
        <v>0</v>
      </c>
      <c r="EE164" s="243">
        <f t="shared" si="5985"/>
        <v>0</v>
      </c>
      <c r="EF164" s="243">
        <f>VLOOKUP($B164,факт!$D$7:$HK$128,173,0)</f>
        <v>0</v>
      </c>
      <c r="EG164" s="243">
        <f>VLOOKUP($B164,факт!$D$7:$HK$128,174,0)</f>
        <v>0</v>
      </c>
      <c r="EH164" s="243">
        <f>VLOOKUP($B164,факт!$D$7:$HK$128,171,0)</f>
        <v>0</v>
      </c>
      <c r="EI164" s="243">
        <f>VLOOKUP($B164,факт!$D$7:$HK$128,172,0)</f>
        <v>0</v>
      </c>
      <c r="EJ164" s="243">
        <f t="shared" si="5986"/>
        <v>0</v>
      </c>
      <c r="EK164" s="243">
        <f>SUM(EG164-EE164)</f>
        <v>0</v>
      </c>
      <c r="EL164" s="242"/>
      <c r="EM164" s="243">
        <f t="shared" si="5204"/>
        <v>0</v>
      </c>
      <c r="EN164" s="243">
        <f t="shared" si="5988"/>
        <v>0</v>
      </c>
      <c r="EO164" s="243">
        <f t="shared" si="5989"/>
        <v>0</v>
      </c>
      <c r="EP164" s="243">
        <f>VLOOKUP($B164,факт!$D$7:$HK$128,175,0)</f>
        <v>0</v>
      </c>
      <c r="EQ164" s="243">
        <f>VLOOKUP($B164,факт!$D$7:$HK$128,176,0)</f>
        <v>0</v>
      </c>
      <c r="ER164" s="244"/>
      <c r="ES164" s="244"/>
      <c r="ET164" s="243">
        <f t="shared" si="5990"/>
        <v>0</v>
      </c>
      <c r="EU164" s="243">
        <f>SUM(EQ164-EO164)</f>
        <v>0</v>
      </c>
      <c r="EV164" s="242"/>
      <c r="EW164" s="243">
        <f t="shared" si="5205"/>
        <v>0</v>
      </c>
      <c r="EX164" s="243">
        <f t="shared" si="5992"/>
        <v>0</v>
      </c>
      <c r="EY164" s="243">
        <f t="shared" si="5993"/>
        <v>0</v>
      </c>
      <c r="EZ164" s="243">
        <f>VLOOKUP($B164,факт!$D$7:$HK$128,179,0)</f>
        <v>0</v>
      </c>
      <c r="FA164" s="243">
        <f>VLOOKUP($B164,факт!$D$7:$HK$128,180,0)</f>
        <v>0</v>
      </c>
      <c r="FB164" s="243">
        <f>VLOOKUP($B164,факт!$D$7:$HK$128,177,0)</f>
        <v>0</v>
      </c>
      <c r="FC164" s="243">
        <f>VLOOKUP($B164,факт!$D$7:$HK$128,178,0)</f>
        <v>0</v>
      </c>
      <c r="FD164" s="243">
        <f t="shared" si="5994"/>
        <v>0</v>
      </c>
      <c r="FE164" s="243">
        <f>SUM(FA164-EY164)</f>
        <v>0</v>
      </c>
      <c r="FF164" s="242"/>
      <c r="FG164" s="243">
        <f t="shared" si="5206"/>
        <v>0</v>
      </c>
      <c r="FH164" s="243">
        <f t="shared" si="5996"/>
        <v>0</v>
      </c>
      <c r="FI164" s="243">
        <f t="shared" si="5997"/>
        <v>0</v>
      </c>
      <c r="FJ164" s="243">
        <f>VLOOKUP($B164,факт!$D$7:$HK$128,183,0)</f>
        <v>0</v>
      </c>
      <c r="FK164" s="243">
        <f>VLOOKUP($B164,факт!$D$7:$HK$128,184,0)</f>
        <v>0</v>
      </c>
      <c r="FL164" s="243">
        <f>VLOOKUP($B164,факт!$D$7:$HK$128,181,0)</f>
        <v>0</v>
      </c>
      <c r="FM164" s="243">
        <f>VLOOKUP($B164,факт!$D$7:$HK$128,182,0)</f>
        <v>0</v>
      </c>
      <c r="FN164" s="243">
        <f t="shared" si="5998"/>
        <v>0</v>
      </c>
      <c r="FO164" s="243">
        <f>SUM(FK164-FI164)</f>
        <v>0</v>
      </c>
      <c r="FP164" s="242"/>
      <c r="FQ164" s="243">
        <f t="shared" si="5207"/>
        <v>0</v>
      </c>
      <c r="FR164" s="243">
        <f t="shared" si="6000"/>
        <v>0</v>
      </c>
      <c r="FS164" s="243">
        <f t="shared" si="6001"/>
        <v>0</v>
      </c>
      <c r="FT164" s="243">
        <f>VLOOKUP($B164,факт!$D$7:$HK$128,189,0)</f>
        <v>0</v>
      </c>
      <c r="FU164" s="243">
        <f>VLOOKUP($B164,факт!$D$7:$HK$128,190,0)</f>
        <v>0</v>
      </c>
      <c r="FV164" s="243">
        <f>VLOOKUP($B164,факт!$D$7:$HK$128,187,0)</f>
        <v>0</v>
      </c>
      <c r="FW164" s="243">
        <f>VLOOKUP($B164,факт!$D$7:$HK$128,188,0)</f>
        <v>0</v>
      </c>
      <c r="FX164" s="243">
        <f t="shared" si="6002"/>
        <v>0</v>
      </c>
      <c r="FY164" s="243">
        <f>SUM(FU164-FS164)</f>
        <v>0</v>
      </c>
      <c r="FZ164" s="242"/>
      <c r="GA164" s="243">
        <f t="shared" si="5208"/>
        <v>0</v>
      </c>
      <c r="GB164" s="243">
        <f t="shared" si="6004"/>
        <v>0</v>
      </c>
      <c r="GC164" s="243">
        <f t="shared" si="6005"/>
        <v>0</v>
      </c>
      <c r="GD164" s="243">
        <f>VLOOKUP($B164,факт!$D$7:$HK$128,201,0)</f>
        <v>0</v>
      </c>
      <c r="GE164" s="243">
        <f>VLOOKUP($B164,факт!$D$7:$HK$128,202,0)</f>
        <v>0</v>
      </c>
      <c r="GF164" s="244"/>
      <c r="GG164" s="244"/>
      <c r="GH164" s="243">
        <f t="shared" si="6006"/>
        <v>0</v>
      </c>
      <c r="GI164" s="243">
        <f>SUM(GE164-GC164)</f>
        <v>0</v>
      </c>
      <c r="GJ164" s="242"/>
      <c r="GK164" s="243">
        <f t="shared" si="5209"/>
        <v>0</v>
      </c>
      <c r="GL164" s="243">
        <f t="shared" si="6008"/>
        <v>0</v>
      </c>
      <c r="GM164" s="243">
        <f t="shared" si="6009"/>
        <v>0</v>
      </c>
      <c r="GN164" s="243">
        <f>VLOOKUP($B164,факт!$D$7:$HK$128,191,0)</f>
        <v>0</v>
      </c>
      <c r="GO164" s="243">
        <f>VLOOKUP($B164,факт!$D$7:$HK$128,192,0)</f>
        <v>0</v>
      </c>
      <c r="GP164" s="244"/>
      <c r="GQ164" s="244"/>
      <c r="GR164" s="243">
        <f t="shared" si="6010"/>
        <v>0</v>
      </c>
      <c r="GS164" s="243">
        <f>SUM(GO164-GM164)</f>
        <v>0</v>
      </c>
      <c r="GT164" s="242"/>
      <c r="GU164" s="243">
        <f t="shared" si="5210"/>
        <v>0</v>
      </c>
      <c r="GV164" s="243">
        <f t="shared" si="6012"/>
        <v>0</v>
      </c>
      <c r="GW164" s="243">
        <f t="shared" si="6013"/>
        <v>0</v>
      </c>
      <c r="GX164" s="243">
        <f>VLOOKUP($B164,факт!$D$7:$HK$128,127,0)</f>
        <v>0</v>
      </c>
      <c r="GY164" s="243">
        <f>VLOOKUP($B164,факт!$D$7:$HK$128,128,0)</f>
        <v>0</v>
      </c>
      <c r="GZ164" s="243">
        <f>VLOOKUP($B164,факт!$D$7:$HK$128,125,0)</f>
        <v>0</v>
      </c>
      <c r="HA164" s="243">
        <f>VLOOKUP($B164,факт!$D$7:$HK$128,126,0)</f>
        <v>0</v>
      </c>
      <c r="HB164" s="243">
        <f t="shared" si="6014"/>
        <v>0</v>
      </c>
      <c r="HC164" s="243">
        <f>SUM(GY164-GW164)</f>
        <v>0</v>
      </c>
      <c r="HD164" s="242"/>
      <c r="HE164" s="243">
        <f t="shared" si="6016"/>
        <v>0</v>
      </c>
      <c r="HF164" s="243">
        <f t="shared" si="6017"/>
        <v>0</v>
      </c>
      <c r="HG164" s="243">
        <f t="shared" si="6018"/>
        <v>0</v>
      </c>
      <c r="HH164" s="243">
        <f>VLOOKUP($B164,факт!$D$7:$HK$128,131,0)</f>
        <v>0</v>
      </c>
      <c r="HI164" s="243">
        <f>VLOOKUP($B164,факт!$D$7:$HK$128,132,0)</f>
        <v>0</v>
      </c>
      <c r="HJ164" s="243">
        <f>VLOOKUP($B164,факт!$D$7:$HK$128,129,0)</f>
        <v>0</v>
      </c>
      <c r="HK164" s="243">
        <f>VLOOKUP($B164,факт!$D$7:$HK$128,130,0)</f>
        <v>0</v>
      </c>
      <c r="HL164" s="243">
        <f t="shared" si="6019"/>
        <v>0</v>
      </c>
      <c r="HM164" s="243">
        <f>SUM(HI164-HG164)</f>
        <v>0</v>
      </c>
      <c r="HN164" s="244"/>
      <c r="HO164" s="244">
        <v>0</v>
      </c>
      <c r="HP164" s="243">
        <f t="shared" si="6021"/>
        <v>0</v>
      </c>
      <c r="HQ164" s="243">
        <f t="shared" si="6022"/>
        <v>0</v>
      </c>
      <c r="HR164" s="243">
        <f>VLOOKUP($B164,факт!$D$7:$HK$128,165,0)</f>
        <v>0</v>
      </c>
      <c r="HS164" s="243">
        <f>VLOOKUP($B164,факт!$D$7:$HK$128,166,0)</f>
        <v>0</v>
      </c>
      <c r="HT164" s="243">
        <f>VLOOKUP($B164,факт!$D$7:$HK$128,163,0)</f>
        <v>0</v>
      </c>
      <c r="HU164" s="243">
        <f>VLOOKUP($B164,факт!$D$7:$HK$128,164,0)</f>
        <v>0</v>
      </c>
      <c r="HV164" s="243">
        <f t="shared" si="6023"/>
        <v>0</v>
      </c>
      <c r="HW164" s="243">
        <f>SUM(HS164-HQ164)</f>
        <v>0</v>
      </c>
      <c r="HX164" s="244"/>
      <c r="HY164" s="244">
        <v>0</v>
      </c>
      <c r="HZ164" s="243">
        <f t="shared" si="6025"/>
        <v>0</v>
      </c>
      <c r="IA164" s="243">
        <f t="shared" si="6026"/>
        <v>0</v>
      </c>
      <c r="IB164" s="243">
        <f>VLOOKUP($B164,факт!$D$7:$HK$128,49,0)</f>
        <v>0</v>
      </c>
      <c r="IC164" s="243">
        <f>VLOOKUP($B164,факт!$D$7:$HK$128,50,0)</f>
        <v>0</v>
      </c>
      <c r="ID164" s="244"/>
      <c r="IE164" s="244"/>
      <c r="IF164" s="243">
        <f t="shared" si="6027"/>
        <v>0</v>
      </c>
      <c r="IG164" s="243">
        <f>SUM(IC164-IA164)</f>
        <v>0</v>
      </c>
      <c r="IH164" s="244"/>
      <c r="II164" s="244">
        <v>0</v>
      </c>
      <c r="IJ164" s="243">
        <f t="shared" si="6029"/>
        <v>0</v>
      </c>
      <c r="IK164" s="243">
        <f t="shared" si="6030"/>
        <v>0</v>
      </c>
      <c r="IL164" s="243">
        <f>VLOOKUP($B164,факт!$D$7:$HK$128,85,0)</f>
        <v>0</v>
      </c>
      <c r="IM164" s="243">
        <f>VLOOKUP($B164,факт!$D$7:$HK$128,86,0)</f>
        <v>0</v>
      </c>
      <c r="IN164" s="244"/>
      <c r="IO164" s="244"/>
      <c r="IP164" s="243">
        <f t="shared" si="6031"/>
        <v>0</v>
      </c>
      <c r="IQ164" s="243">
        <f>SUM(IM164-IK164)</f>
        <v>0</v>
      </c>
      <c r="IR164" s="244"/>
      <c r="IS164" s="244">
        <v>0</v>
      </c>
      <c r="IT164" s="244"/>
      <c r="IU164" s="244"/>
      <c r="IV164" s="243">
        <f t="shared" si="6033"/>
        <v>0</v>
      </c>
      <c r="IW164" s="243">
        <f t="shared" si="6034"/>
        <v>0</v>
      </c>
      <c r="IX164" s="243">
        <f>VLOOKUP($B164,факт!$D$7:$HK$128,55,0)</f>
        <v>0</v>
      </c>
      <c r="IY164" s="243">
        <f>VLOOKUP($B164,факт!$D$7:$HK$128,56,0)</f>
        <v>0</v>
      </c>
      <c r="IZ164" s="243">
        <f t="shared" si="6035"/>
        <v>0</v>
      </c>
      <c r="JA164" s="243">
        <f>SUM(IW164-IU164)</f>
        <v>0</v>
      </c>
      <c r="JB164" s="242"/>
      <c r="JC164" s="243">
        <f t="shared" si="5211"/>
        <v>0</v>
      </c>
      <c r="JD164" s="243">
        <f t="shared" si="6037"/>
        <v>0</v>
      </c>
      <c r="JE164" s="243">
        <f t="shared" si="6038"/>
        <v>0</v>
      </c>
      <c r="JF164" s="243">
        <f>VLOOKUP($B164,факт!$D$7:$HK$128,61,0)</f>
        <v>0</v>
      </c>
      <c r="JG164" s="243">
        <f>VLOOKUP($B164,факт!$D$7:$HK$128,62,0)</f>
        <v>0</v>
      </c>
      <c r="JH164" s="243">
        <f>VLOOKUP($B164,факт!$D$7:$HK$128,59,0)</f>
        <v>0</v>
      </c>
      <c r="JI164" s="243">
        <f>VLOOKUP($B164,факт!$D$7:$HK$128,60,0)</f>
        <v>0</v>
      </c>
      <c r="JJ164" s="243">
        <f t="shared" si="6039"/>
        <v>0</v>
      </c>
      <c r="JK164" s="243">
        <f>SUM(JG164-JE164)</f>
        <v>0</v>
      </c>
      <c r="JL164" s="242"/>
      <c r="JM164" s="243">
        <f t="shared" si="6041"/>
        <v>0</v>
      </c>
      <c r="JN164" s="243">
        <f t="shared" si="6042"/>
        <v>0</v>
      </c>
      <c r="JO164" s="243">
        <f t="shared" si="6043"/>
        <v>0</v>
      </c>
      <c r="JP164" s="243">
        <f>VLOOKUP($B164,факт!$D$7:$HK$128,213,0)</f>
        <v>0</v>
      </c>
      <c r="JQ164" s="243">
        <f>VLOOKUP($B164,факт!$D$7:$HK$128,214,0)</f>
        <v>0</v>
      </c>
      <c r="JR164" s="244"/>
      <c r="JS164" s="244"/>
      <c r="JT164" s="243">
        <f t="shared" si="6044"/>
        <v>0</v>
      </c>
      <c r="JU164" s="243">
        <f>SUM(JQ164-JO164)</f>
        <v>0</v>
      </c>
      <c r="JV164" s="242"/>
      <c r="JW164" s="243">
        <f t="shared" si="5212"/>
        <v>0</v>
      </c>
      <c r="JX164" s="243">
        <f t="shared" si="6046"/>
        <v>0</v>
      </c>
      <c r="JY164" s="243">
        <f t="shared" si="6047"/>
        <v>0</v>
      </c>
      <c r="JZ164" s="243">
        <f>VLOOKUP($B164,факт!$D$7:$HK$128,211,0)</f>
        <v>0</v>
      </c>
      <c r="KA164" s="243">
        <f>VLOOKUP($B164,факт!$D$7:$HK$128,212,0)</f>
        <v>0</v>
      </c>
      <c r="KB164" s="243">
        <f>VLOOKUP($B164,факт!$D$7:$HK$128,209,0)</f>
        <v>0</v>
      </c>
      <c r="KC164" s="243">
        <f>VLOOKUP($B164,факт!$D$7:$HK$128,210,0)</f>
        <v>0</v>
      </c>
      <c r="KD164" s="243">
        <f t="shared" si="6048"/>
        <v>0</v>
      </c>
      <c r="KE164" s="243">
        <f>SUM(KA164-JY164)</f>
        <v>0</v>
      </c>
      <c r="KF164" s="242"/>
      <c r="KG164" s="243">
        <f t="shared" si="6050"/>
        <v>0</v>
      </c>
      <c r="KH164" s="243">
        <f t="shared" si="6051"/>
        <v>0</v>
      </c>
      <c r="KI164" s="243">
        <f t="shared" si="6052"/>
        <v>0</v>
      </c>
      <c r="KJ164" s="243">
        <f>VLOOKUP($B164,факт!$D$7:$HK$128,161,0)</f>
        <v>0</v>
      </c>
      <c r="KK164" s="243">
        <f>VLOOKUP($B164,факт!$D$7:$HK$128,162,0)</f>
        <v>0</v>
      </c>
      <c r="KL164" s="243">
        <f>VLOOKUP($B164,факт!$D$7:$HK$128,159,0)</f>
        <v>0</v>
      </c>
      <c r="KM164" s="243">
        <f>VLOOKUP($B164,факт!$D$7:$HK$128,160,0)</f>
        <v>0</v>
      </c>
      <c r="KN164" s="243">
        <f t="shared" si="6053"/>
        <v>0</v>
      </c>
      <c r="KO164" s="243">
        <f>SUM(KK164-KI164)</f>
        <v>0</v>
      </c>
      <c r="KP164" s="242"/>
      <c r="KQ164" s="243">
        <f t="shared" si="6055"/>
        <v>0</v>
      </c>
      <c r="KR164" s="243">
        <f t="shared" si="6056"/>
        <v>0</v>
      </c>
      <c r="KS164" s="243">
        <f t="shared" si="6057"/>
        <v>0</v>
      </c>
      <c r="KT164" s="244"/>
      <c r="KU164" s="244"/>
      <c r="KV164" s="244"/>
      <c r="KW164" s="244"/>
      <c r="KX164" s="243">
        <f t="shared" si="6058"/>
        <v>0</v>
      </c>
      <c r="KY164" s="243">
        <f>SUM(KU164-KS164)</f>
        <v>0</v>
      </c>
      <c r="KZ164" s="242"/>
      <c r="LA164" s="243">
        <f t="shared" si="5213"/>
        <v>0</v>
      </c>
      <c r="LB164" s="243">
        <f t="shared" si="6060"/>
        <v>0</v>
      </c>
      <c r="LC164" s="243">
        <f t="shared" si="6061"/>
        <v>0</v>
      </c>
      <c r="LD164" s="243">
        <f>VLOOKUP($B164,факт!$D$7:$HK$128,89,0)</f>
        <v>0</v>
      </c>
      <c r="LE164" s="243">
        <f>VLOOKUP($B164,факт!$D$7:$HK$128,90,0)</f>
        <v>0</v>
      </c>
      <c r="LF164" s="243">
        <f>VLOOKUP($B164,факт!$D$7:$HK$128,87,0)</f>
        <v>0</v>
      </c>
      <c r="LG164" s="243">
        <f>VLOOKUP($B164,факт!$D$7:$HK$128,88,0)</f>
        <v>0</v>
      </c>
      <c r="LH164" s="243">
        <f t="shared" si="6062"/>
        <v>0</v>
      </c>
      <c r="LI164" s="243">
        <f>SUM(LE164-LC164)</f>
        <v>0</v>
      </c>
      <c r="LJ164" s="242"/>
      <c r="LK164" s="243">
        <f t="shared" si="5214"/>
        <v>0</v>
      </c>
      <c r="LL164" s="243">
        <f t="shared" si="6064"/>
        <v>0</v>
      </c>
      <c r="LM164" s="243">
        <f t="shared" si="6065"/>
        <v>0</v>
      </c>
      <c r="LN164" s="243">
        <f>VLOOKUP($B164,факт!$D$7:$HK$128,69,0)</f>
        <v>0</v>
      </c>
      <c r="LO164" s="243">
        <f>VLOOKUP($B164,факт!$D$7:$HK$128,70,0)</f>
        <v>0</v>
      </c>
      <c r="LP164" s="244"/>
      <c r="LQ164" s="244"/>
      <c r="LR164" s="243">
        <f t="shared" si="6066"/>
        <v>0</v>
      </c>
      <c r="LS164" s="243">
        <f>SUM(LO164-LM164)</f>
        <v>0</v>
      </c>
      <c r="LT164" s="242"/>
      <c r="LU164" s="243">
        <f t="shared" si="5215"/>
        <v>0</v>
      </c>
      <c r="LV164" s="243">
        <f t="shared" si="6068"/>
        <v>0</v>
      </c>
      <c r="LW164" s="243">
        <f t="shared" si="6069"/>
        <v>0</v>
      </c>
      <c r="LX164" s="243">
        <f>VLOOKUP($B164,факт!$D$7:$HK$128,83,0)</f>
        <v>0</v>
      </c>
      <c r="LY164" s="243">
        <f>VLOOKUP($B164,факт!$D$7:$HK$128,84,0)</f>
        <v>0</v>
      </c>
      <c r="LZ164" s="244"/>
      <c r="MA164" s="244"/>
      <c r="MB164" s="243">
        <f t="shared" si="6070"/>
        <v>0</v>
      </c>
      <c r="MC164" s="243">
        <f>SUM(LY164-LW164)</f>
        <v>0</v>
      </c>
      <c r="MD164" s="242"/>
      <c r="ME164" s="243">
        <f t="shared" si="5216"/>
        <v>0</v>
      </c>
      <c r="MF164" s="243">
        <f t="shared" si="6072"/>
        <v>0</v>
      </c>
      <c r="MG164" s="243">
        <f t="shared" si="6073"/>
        <v>0</v>
      </c>
      <c r="MH164" s="243">
        <f>VLOOKUP($B164,факт!$D$7:$HK$128,73,0)</f>
        <v>0</v>
      </c>
      <c r="MI164" s="243">
        <f>VLOOKUP($B164,факт!$D$7:$HK$128,74,0)</f>
        <v>0</v>
      </c>
      <c r="MJ164" s="243">
        <f>VLOOKUP($B164,факт!$D$7:$HK$128,71,0)</f>
        <v>0</v>
      </c>
      <c r="MK164" s="243">
        <f>VLOOKUP($B164,факт!$D$7:$HK$128,72,0)</f>
        <v>0</v>
      </c>
      <c r="ML164" s="243">
        <f t="shared" si="6074"/>
        <v>0</v>
      </c>
      <c r="MM164" s="243">
        <f>SUM(MI164-MG164)</f>
        <v>0</v>
      </c>
      <c r="MN164" s="242"/>
      <c r="MO164" s="243">
        <f t="shared" si="5217"/>
        <v>0</v>
      </c>
      <c r="MP164" s="243">
        <f t="shared" si="6076"/>
        <v>0</v>
      </c>
      <c r="MQ164" s="243">
        <f t="shared" si="6077"/>
        <v>0</v>
      </c>
      <c r="MR164" s="243">
        <f>VLOOKUP($B164,факт!$D$7:$HK$128,53,0)</f>
        <v>0</v>
      </c>
      <c r="MS164" s="243">
        <f>VLOOKUP($B164,факт!$D$7:$HK$128,54,0)</f>
        <v>0</v>
      </c>
      <c r="MT164" s="243">
        <f>VLOOKUP($B164,факт!$D$7:$HK$128,51,0)</f>
        <v>0</v>
      </c>
      <c r="MU164" s="243">
        <f>VLOOKUP($B164,факт!$D$7:$HK$128,52,0)</f>
        <v>0</v>
      </c>
      <c r="MV164" s="243">
        <f t="shared" si="6078"/>
        <v>0</v>
      </c>
      <c r="MW164" s="243">
        <f>SUM(MS164-MQ164)</f>
        <v>0</v>
      </c>
      <c r="MX164" s="242"/>
      <c r="MY164" s="243">
        <f t="shared" si="6080"/>
        <v>0</v>
      </c>
      <c r="MZ164" s="243">
        <f t="shared" si="6081"/>
        <v>0</v>
      </c>
      <c r="NA164" s="243">
        <f t="shared" si="6082"/>
        <v>0</v>
      </c>
      <c r="NB164" s="243">
        <f>VLOOKUP($B164,факт!$D$7:$HK$128,77,0)</f>
        <v>0</v>
      </c>
      <c r="NC164" s="243">
        <f>VLOOKUP($B164,факт!$D$7:$HK$128,78,0)</f>
        <v>0</v>
      </c>
      <c r="ND164" s="243">
        <f>VLOOKUP($B164,факт!$D$7:$HK$128,75,0)</f>
        <v>0</v>
      </c>
      <c r="NE164" s="243">
        <f>VLOOKUP($B164,факт!$D$7:$HK$128,76,0)</f>
        <v>0</v>
      </c>
      <c r="NF164" s="243">
        <f t="shared" si="6083"/>
        <v>0</v>
      </c>
      <c r="NG164" s="243">
        <f>SUM(NC164-NA164)</f>
        <v>0</v>
      </c>
      <c r="NH164" s="242"/>
      <c r="NI164" s="243">
        <f t="shared" si="6085"/>
        <v>0</v>
      </c>
      <c r="NJ164" s="243">
        <f t="shared" si="6086"/>
        <v>0</v>
      </c>
      <c r="NK164" s="243">
        <f t="shared" si="6087"/>
        <v>0</v>
      </c>
      <c r="NL164" s="243">
        <f>VLOOKUP($B164,факт!$D$7:$HK$128,95,0)</f>
        <v>0</v>
      </c>
      <c r="NM164" s="243">
        <f>VLOOKUP($B164,факт!$D$7:$HK$128,96,0)</f>
        <v>0</v>
      </c>
      <c r="NN164" s="243">
        <f>VLOOKUP($B164,факт!$D$7:$HK$128,93,0)</f>
        <v>0</v>
      </c>
      <c r="NO164" s="243">
        <f>VLOOKUP($B164,факт!$D$7:$HK$128,94,0)</f>
        <v>0</v>
      </c>
      <c r="NP164" s="243">
        <f t="shared" si="6088"/>
        <v>0</v>
      </c>
      <c r="NQ164" s="243">
        <f>SUM(NM164-NK164)</f>
        <v>0</v>
      </c>
      <c r="NR164" s="242"/>
      <c r="NS164" s="243">
        <f t="shared" si="6090"/>
        <v>0</v>
      </c>
      <c r="NT164" s="243">
        <f t="shared" si="6091"/>
        <v>0</v>
      </c>
      <c r="NU164" s="243">
        <f t="shared" si="6092"/>
        <v>0</v>
      </c>
      <c r="NV164" s="243">
        <f>VLOOKUP($B164,факт!$D$7:$HK$128,81,0)</f>
        <v>0</v>
      </c>
      <c r="NW164" s="243">
        <f>VLOOKUP($B164,факт!$D$7:$HK$128,82,0)</f>
        <v>0</v>
      </c>
      <c r="NX164" s="244"/>
      <c r="NY164" s="244"/>
      <c r="NZ164" s="243">
        <f t="shared" si="6093"/>
        <v>0</v>
      </c>
      <c r="OA164" s="243">
        <f>SUM(NW164-NU164)</f>
        <v>0</v>
      </c>
      <c r="OB164" s="242"/>
      <c r="OC164" s="243">
        <f t="shared" si="5218"/>
        <v>0</v>
      </c>
      <c r="OD164" s="243">
        <f t="shared" si="6095"/>
        <v>0</v>
      </c>
      <c r="OE164" s="243">
        <f t="shared" si="6096"/>
        <v>0</v>
      </c>
      <c r="OF164" s="244"/>
      <c r="OG164" s="244"/>
      <c r="OH164" s="244"/>
      <c r="OI164" s="244"/>
      <c r="OJ164" s="243">
        <f t="shared" si="6097"/>
        <v>0</v>
      </c>
      <c r="OK164" s="243">
        <f>SUM(OG164-OE164)</f>
        <v>0</v>
      </c>
      <c r="OL164" s="242"/>
      <c r="OM164" s="243">
        <f t="shared" si="5219"/>
        <v>0</v>
      </c>
      <c r="ON164" s="243">
        <f t="shared" si="6099"/>
        <v>0</v>
      </c>
      <c r="OO164" s="243">
        <f t="shared" si="6100"/>
        <v>0</v>
      </c>
      <c r="OP164" s="243">
        <f>VLOOKUP($B164,факт!$D$7:$HK$128,47,0)</f>
        <v>0</v>
      </c>
      <c r="OQ164" s="243">
        <f>VLOOKUP($B164,факт!$D$7:$HK$128,48,0)</f>
        <v>0</v>
      </c>
      <c r="OR164" s="244"/>
      <c r="OS164" s="244"/>
      <c r="OT164" s="243">
        <f t="shared" si="6101"/>
        <v>0</v>
      </c>
      <c r="OU164" s="243">
        <f>SUM(OQ164-OO164)</f>
        <v>0</v>
      </c>
      <c r="OV164" s="242"/>
      <c r="OW164" s="243">
        <f t="shared" si="5220"/>
        <v>0</v>
      </c>
      <c r="OX164" s="243">
        <f t="shared" si="6103"/>
        <v>0</v>
      </c>
      <c r="OY164" s="243">
        <f t="shared" si="6104"/>
        <v>0</v>
      </c>
      <c r="OZ164" s="244"/>
      <c r="PA164" s="244"/>
      <c r="PB164" s="244"/>
      <c r="PC164" s="244"/>
      <c r="PD164" s="243">
        <f t="shared" si="6105"/>
        <v>0</v>
      </c>
      <c r="PE164" s="243">
        <f>SUM(PA164-OY164)</f>
        <v>0</v>
      </c>
      <c r="PF164" s="242"/>
      <c r="PG164" s="243">
        <f t="shared" si="6107"/>
        <v>0</v>
      </c>
      <c r="PH164" s="243">
        <f t="shared" si="6108"/>
        <v>0</v>
      </c>
      <c r="PI164" s="243">
        <f t="shared" si="6109"/>
        <v>0</v>
      </c>
      <c r="PJ164" s="243">
        <f>VLOOKUP($B164,факт!$D$7:$HK$128,45,0)</f>
        <v>0</v>
      </c>
      <c r="PK164" s="243">
        <f>VLOOKUP($B164,факт!$D$7:$HK$128,46,0)</f>
        <v>0</v>
      </c>
      <c r="PL164" s="244"/>
      <c r="PM164" s="244"/>
      <c r="PN164" s="243">
        <f t="shared" si="6110"/>
        <v>0</v>
      </c>
      <c r="PO164" s="243">
        <f>SUM(PK164-PI164)</f>
        <v>0</v>
      </c>
      <c r="PP164" s="243"/>
      <c r="PQ164" s="243"/>
      <c r="PR164" s="243">
        <f t="shared" si="6112"/>
        <v>0</v>
      </c>
      <c r="PS164" s="243">
        <f t="shared" si="6113"/>
        <v>0</v>
      </c>
      <c r="PT164" s="244"/>
      <c r="PU164" s="244"/>
      <c r="PV164" s="244"/>
      <c r="PW164" s="244"/>
      <c r="PX164" s="243">
        <f t="shared" si="6114"/>
        <v>0</v>
      </c>
      <c r="PY164" s="243">
        <f>SUM(PU164-PS164)</f>
        <v>0</v>
      </c>
      <c r="PZ164" s="243"/>
      <c r="QA164" s="243"/>
      <c r="QB164" s="243">
        <f t="shared" si="6116"/>
        <v>0</v>
      </c>
      <c r="QC164" s="243">
        <f t="shared" si="6117"/>
        <v>0</v>
      </c>
      <c r="QD164" s="244"/>
      <c r="QE164" s="244"/>
      <c r="QF164" s="244"/>
      <c r="QG164" s="244"/>
      <c r="QH164" s="243">
        <f t="shared" si="6118"/>
        <v>0</v>
      </c>
      <c r="QI164" s="243">
        <f>SUM(QE164-QC164)</f>
        <v>0</v>
      </c>
      <c r="QJ164" s="247">
        <f t="shared" si="6120"/>
        <v>0</v>
      </c>
      <c r="QK164" s="247">
        <f t="shared" si="6121"/>
        <v>0</v>
      </c>
      <c r="QL164" s="247">
        <f t="shared" si="6122"/>
        <v>0</v>
      </c>
      <c r="QM164" s="247">
        <f t="shared" si="6123"/>
        <v>0</v>
      </c>
      <c r="QN164" s="247">
        <f t="shared" si="6124"/>
        <v>0</v>
      </c>
      <c r="QO164" s="247">
        <f t="shared" si="6125"/>
        <v>0</v>
      </c>
      <c r="QP164" s="247">
        <f t="shared" si="6126"/>
        <v>0</v>
      </c>
      <c r="QQ164" s="247">
        <f t="shared" si="6127"/>
        <v>0</v>
      </c>
      <c r="QR164" s="243">
        <f t="shared" si="6128"/>
        <v>0</v>
      </c>
      <c r="QS164" s="243">
        <f>SUM(QO164-QM164)</f>
        <v>0</v>
      </c>
    </row>
    <row r="165" spans="1:461" s="199" customFormat="1" ht="27.75" customHeight="1" x14ac:dyDescent="0.25">
      <c r="A165" s="221"/>
      <c r="B165" s="221">
        <v>117</v>
      </c>
      <c r="C165" s="248" t="s">
        <v>323</v>
      </c>
      <c r="D165" s="238">
        <f t="shared" si="6130"/>
        <v>9860</v>
      </c>
      <c r="E165" s="238">
        <v>10127</v>
      </c>
      <c r="F165" s="239">
        <v>0.7</v>
      </c>
      <c r="G165" s="240">
        <v>1</v>
      </c>
      <c r="H165" s="238">
        <v>1.4</v>
      </c>
      <c r="I165" s="238">
        <v>1.68</v>
      </c>
      <c r="J165" s="238">
        <v>2.23</v>
      </c>
      <c r="K165" s="241">
        <v>2.57</v>
      </c>
      <c r="L165" s="242"/>
      <c r="M165" s="243">
        <f t="shared" si="5190"/>
        <v>0</v>
      </c>
      <c r="N165" s="243">
        <f t="shared" si="5937"/>
        <v>0</v>
      </c>
      <c r="O165" s="243">
        <f t="shared" si="5938"/>
        <v>0</v>
      </c>
      <c r="P165" s="243">
        <f>VLOOKUP($B165,факт!$D$7:$HK$127,21,0)</f>
        <v>0</v>
      </c>
      <c r="Q165" s="243">
        <f>VLOOKUP($B165,факт!$D$7:$HK$127,22,0)</f>
        <v>0</v>
      </c>
      <c r="R165" s="243">
        <f>VLOOKUP($B165,факт!$D$7:$HK$127,19,0)</f>
        <v>0</v>
      </c>
      <c r="S165" s="243">
        <f>VLOOKUP($B165,факт!$D$7:$HK$127,20,0)</f>
        <v>0</v>
      </c>
      <c r="T165" s="243">
        <f t="shared" si="5191"/>
        <v>0</v>
      </c>
      <c r="U165" s="243">
        <f t="shared" si="5192"/>
        <v>0</v>
      </c>
      <c r="V165" s="242"/>
      <c r="W165" s="243">
        <f t="shared" si="5193"/>
        <v>0</v>
      </c>
      <c r="X165" s="243">
        <f t="shared" si="5939"/>
        <v>0</v>
      </c>
      <c r="Y165" s="243">
        <f t="shared" si="5940"/>
        <v>0</v>
      </c>
      <c r="Z165" s="243">
        <f>VLOOKUP($B165,факт!$D$7:$HK$128,29,0)</f>
        <v>0</v>
      </c>
      <c r="AA165" s="243">
        <f>VLOOKUP($B165,факт!$D$7:$HK$128,30,0)</f>
        <v>0</v>
      </c>
      <c r="AB165" s="243">
        <f>VLOOKUP($B165,факт!$D$7:$HK$128,27,0)</f>
        <v>0</v>
      </c>
      <c r="AC165" s="243">
        <f>VLOOKUP($B165,факт!$D$7:$HK$128,28,0)</f>
        <v>0</v>
      </c>
      <c r="AD165" s="243">
        <f t="shared" si="5941"/>
        <v>0</v>
      </c>
      <c r="AE165" s="243">
        <f t="shared" ref="AE165:AE168" si="6131">SUM(AA165-Y165)</f>
        <v>0</v>
      </c>
      <c r="AF165" s="245"/>
      <c r="AG165" s="243">
        <f t="shared" si="5194"/>
        <v>0</v>
      </c>
      <c r="AH165" s="243">
        <f t="shared" si="5943"/>
        <v>0</v>
      </c>
      <c r="AI165" s="243">
        <f t="shared" si="5944"/>
        <v>0</v>
      </c>
      <c r="AJ165" s="243">
        <f>VLOOKUP($B165,факт!$D$7:$HK$128,43,0)</f>
        <v>0</v>
      </c>
      <c r="AK165" s="243">
        <f>VLOOKUP($B165,факт!$D$7:$HK$128,44,0)</f>
        <v>0</v>
      </c>
      <c r="AL165" s="243">
        <f>VLOOKUP($B165,факт!$D$7:$HK$128,41,0)</f>
        <v>0</v>
      </c>
      <c r="AM165" s="243">
        <f>VLOOKUP($B165,факт!$D$7:$HK$128,42,0)</f>
        <v>0</v>
      </c>
      <c r="AN165" s="243">
        <f t="shared" si="5945"/>
        <v>0</v>
      </c>
      <c r="AO165" s="243">
        <f t="shared" ref="AO165:AO168" si="6132">SUM(AK165-AI165)</f>
        <v>0</v>
      </c>
      <c r="AP165" s="242"/>
      <c r="AQ165" s="243">
        <f t="shared" si="5195"/>
        <v>0</v>
      </c>
      <c r="AR165" s="243">
        <f t="shared" si="5947"/>
        <v>0</v>
      </c>
      <c r="AS165" s="243">
        <f t="shared" si="5948"/>
        <v>0</v>
      </c>
      <c r="AT165" s="243">
        <f>VLOOKUP($B165,факт!$D$7:$HK$128,9,0)</f>
        <v>0</v>
      </c>
      <c r="AU165" s="243">
        <f>VLOOKUP($B165,факт!$D$7:$HK$128,10,0)</f>
        <v>0</v>
      </c>
      <c r="AV165" s="243">
        <f>VLOOKUP($B165,факт!$D$7:$HK$128,7,0)</f>
        <v>0</v>
      </c>
      <c r="AW165" s="243">
        <f>VLOOKUP($B165,факт!$D$7:$HK$128,8,0)</f>
        <v>0</v>
      </c>
      <c r="AX165" s="243">
        <f t="shared" si="5949"/>
        <v>0</v>
      </c>
      <c r="AY165" s="243">
        <f t="shared" ref="AY165:AY168" si="6133">SUM(AU165-AS165)</f>
        <v>0</v>
      </c>
      <c r="AZ165" s="242"/>
      <c r="BA165" s="243">
        <f t="shared" si="5196"/>
        <v>0</v>
      </c>
      <c r="BB165" s="243">
        <f t="shared" si="5951"/>
        <v>0</v>
      </c>
      <c r="BC165" s="243">
        <f t="shared" si="5952"/>
        <v>0</v>
      </c>
      <c r="BD165" s="243">
        <f>VLOOKUP($B165,факт!$D$7:$HK$128,23,0)</f>
        <v>0</v>
      </c>
      <c r="BE165" s="243">
        <f>VLOOKUP($B165,факт!$D$7:$HK$128,24,0)</f>
        <v>0</v>
      </c>
      <c r="BF165" s="243"/>
      <c r="BG165" s="243"/>
      <c r="BH165" s="243">
        <f t="shared" si="5953"/>
        <v>0</v>
      </c>
      <c r="BI165" s="243">
        <f t="shared" ref="BI165:BI168" si="6134">SUM(BE165-BC165)</f>
        <v>0</v>
      </c>
      <c r="BJ165" s="242"/>
      <c r="BK165" s="243">
        <f t="shared" si="5197"/>
        <v>0</v>
      </c>
      <c r="BL165" s="243">
        <f t="shared" si="5955"/>
        <v>0</v>
      </c>
      <c r="BM165" s="243">
        <f t="shared" si="5956"/>
        <v>0</v>
      </c>
      <c r="BN165" s="243">
        <f>VLOOKUP($B165,факт!$D$7:$HK$128,199,0)</f>
        <v>0</v>
      </c>
      <c r="BO165" s="243">
        <f>VLOOKUP($B165,факт!$D$7:$HK$128,200,0)</f>
        <v>0</v>
      </c>
      <c r="BP165" s="243">
        <f>VLOOKUP($B165,факт!$D$7:$HK$128,197,0)</f>
        <v>0</v>
      </c>
      <c r="BQ165" s="243">
        <f>VLOOKUP($B165,факт!$D$7:$HK$128,198,0)</f>
        <v>0</v>
      </c>
      <c r="BR165" s="243">
        <f t="shared" si="5957"/>
        <v>0</v>
      </c>
      <c r="BS165" s="243">
        <f t="shared" ref="BS165:BS168" si="6135">SUM(BO165-BM165)</f>
        <v>0</v>
      </c>
      <c r="BT165" s="243"/>
      <c r="BU165" s="243">
        <f t="shared" si="5198"/>
        <v>0</v>
      </c>
      <c r="BV165" s="243">
        <f t="shared" si="5959"/>
        <v>0</v>
      </c>
      <c r="BW165" s="243">
        <f t="shared" si="5960"/>
        <v>0</v>
      </c>
      <c r="BX165" s="243">
        <f>VLOOKUP($B165,факт!$D$7:$HK$128,25,0)</f>
        <v>0</v>
      </c>
      <c r="BY165" s="243">
        <f>VLOOKUP($B165,факт!$D$7:$HK$128,26,0)</f>
        <v>0</v>
      </c>
      <c r="BZ165" s="244"/>
      <c r="CA165" s="244"/>
      <c r="CB165" s="243">
        <f t="shared" si="5961"/>
        <v>0</v>
      </c>
      <c r="CC165" s="243">
        <f t="shared" ref="CC165:CC168" si="6136">SUM(BY165-BW165)</f>
        <v>0</v>
      </c>
      <c r="CD165" s="242"/>
      <c r="CE165" s="243">
        <f t="shared" si="5963"/>
        <v>0</v>
      </c>
      <c r="CF165" s="243">
        <f t="shared" si="5964"/>
        <v>0</v>
      </c>
      <c r="CG165" s="243">
        <f t="shared" si="5965"/>
        <v>0</v>
      </c>
      <c r="CH165" s="243">
        <f>VLOOKUP($B165,факт!$D$7:$HK$128,13,0)</f>
        <v>0</v>
      </c>
      <c r="CI165" s="243">
        <f>VLOOKUP($B165,факт!$D$7:$HK$128,14,0)</f>
        <v>0</v>
      </c>
      <c r="CJ165" s="243">
        <f>VLOOKUP($B165,факт!$D$7:$HK$128,11,0)</f>
        <v>0</v>
      </c>
      <c r="CK165" s="243">
        <f>VLOOKUP($B165,факт!$D$7:$HK$128,12,0)</f>
        <v>0</v>
      </c>
      <c r="CL165" s="243">
        <f t="shared" si="5966"/>
        <v>0</v>
      </c>
      <c r="CM165" s="243">
        <f t="shared" ref="CM165:CM168" si="6137">SUM(CI165-CG165)</f>
        <v>0</v>
      </c>
      <c r="CN165" s="245"/>
      <c r="CO165" s="243">
        <f t="shared" si="5199"/>
        <v>0</v>
      </c>
      <c r="CP165" s="243">
        <f t="shared" si="5968"/>
        <v>0</v>
      </c>
      <c r="CQ165" s="243">
        <f t="shared" si="5969"/>
        <v>0</v>
      </c>
      <c r="CR165" s="243">
        <f>VLOOKUP($B165,факт!$D$7:$HK$128,37,0)</f>
        <v>0</v>
      </c>
      <c r="CS165" s="243">
        <f>VLOOKUP($B165,факт!$D$7:$HK$128,38,0)</f>
        <v>0</v>
      </c>
      <c r="CT165" s="243">
        <f>VLOOKUP($B165,факт!$D$7:$HK$128,35,0)</f>
        <v>0</v>
      </c>
      <c r="CU165" s="243">
        <f>VLOOKUP($B165,факт!$D$7:$HK$128,36,0)</f>
        <v>0</v>
      </c>
      <c r="CV165" s="243">
        <f t="shared" si="5970"/>
        <v>0</v>
      </c>
      <c r="CW165" s="243">
        <f t="shared" ref="CW165:CW168" si="6138">SUM(CS165-CQ165)</f>
        <v>0</v>
      </c>
      <c r="CX165" s="242"/>
      <c r="CY165" s="243">
        <f t="shared" si="5200"/>
        <v>0</v>
      </c>
      <c r="CZ165" s="243">
        <f t="shared" si="5972"/>
        <v>0</v>
      </c>
      <c r="DA165" s="243">
        <f t="shared" si="5973"/>
        <v>0</v>
      </c>
      <c r="DB165" s="243">
        <f>VLOOKUP($B165,факт!$D$7:$HK$128,121,0)</f>
        <v>0</v>
      </c>
      <c r="DC165" s="243">
        <f>VLOOKUP($B165,факт!$D$7:$HK$128,122,0)</f>
        <v>0</v>
      </c>
      <c r="DD165" s="243">
        <f>VLOOKUP($B165,факт!$D$7:$HK$128,119,0)</f>
        <v>0</v>
      </c>
      <c r="DE165" s="243">
        <f>VLOOKUP($B165,факт!$D$7:$HK$128,120,0)</f>
        <v>0</v>
      </c>
      <c r="DF165" s="243">
        <f t="shared" si="5974"/>
        <v>0</v>
      </c>
      <c r="DG165" s="243">
        <f t="shared" ref="DG165:DG168" si="6139">SUM(DC165-DA165)</f>
        <v>0</v>
      </c>
      <c r="DH165" s="242"/>
      <c r="DI165" s="243">
        <f t="shared" si="5201"/>
        <v>0</v>
      </c>
      <c r="DJ165" s="243">
        <f t="shared" si="5976"/>
        <v>0</v>
      </c>
      <c r="DK165" s="243">
        <f t="shared" si="5977"/>
        <v>0</v>
      </c>
      <c r="DL165" s="243">
        <f>VLOOKUP($B165,факт!$D$7:$HK$128,135,0)</f>
        <v>0</v>
      </c>
      <c r="DM165" s="243">
        <f>VLOOKUP($B165,факт!$D$7:$HK$128,136,0)</f>
        <v>0</v>
      </c>
      <c r="DN165" s="243">
        <f>VLOOKUP($B165,факт!$D$7:$HK$128,133,0)</f>
        <v>0</v>
      </c>
      <c r="DO165" s="243">
        <f>VLOOKUP($B165,факт!$D$7:$HK$128,134,0)</f>
        <v>0</v>
      </c>
      <c r="DP165" s="243">
        <f t="shared" si="5978"/>
        <v>0</v>
      </c>
      <c r="DQ165" s="243">
        <f t="shared" ref="DQ165:DQ168" si="6140">SUM(DM165-DK165)</f>
        <v>0</v>
      </c>
      <c r="DR165" s="243">
        <v>270</v>
      </c>
      <c r="DS165" s="243">
        <f t="shared" si="5202"/>
        <v>2608955.9999999995</v>
      </c>
      <c r="DT165" s="243">
        <f t="shared" si="5980"/>
        <v>22.5</v>
      </c>
      <c r="DU165" s="243">
        <f t="shared" si="5981"/>
        <v>217412.99999999997</v>
      </c>
      <c r="DV165" s="243">
        <f>VLOOKUP($B165,факт!$D$7:$HK$128,157,0)</f>
        <v>30</v>
      </c>
      <c r="DW165" s="243">
        <f>VLOOKUP($B165,факт!$D$7:$HK$128,158,0)</f>
        <v>289883.99999999994</v>
      </c>
      <c r="DX165" s="243">
        <f>VLOOKUP($B165,факт!$D$7:$HK$128,155,0)</f>
        <v>0</v>
      </c>
      <c r="DY165" s="243">
        <f>VLOOKUP($B165,факт!$D$7:$HK$128,156,0)</f>
        <v>0</v>
      </c>
      <c r="DZ165" s="243">
        <f t="shared" si="5982"/>
        <v>7.5</v>
      </c>
      <c r="EA165" s="243">
        <f t="shared" ref="EA165:EA168" si="6141">SUM(DW165-DU165)</f>
        <v>72470.999999999971</v>
      </c>
      <c r="EB165" s="242"/>
      <c r="EC165" s="243">
        <f t="shared" si="5203"/>
        <v>0</v>
      </c>
      <c r="ED165" s="243">
        <f t="shared" si="5984"/>
        <v>0</v>
      </c>
      <c r="EE165" s="243">
        <f t="shared" si="5985"/>
        <v>0</v>
      </c>
      <c r="EF165" s="243">
        <f>VLOOKUP($B165,факт!$D$7:$HK$128,173,0)</f>
        <v>0</v>
      </c>
      <c r="EG165" s="243">
        <f>VLOOKUP($B165,факт!$D$7:$HK$128,174,0)</f>
        <v>0</v>
      </c>
      <c r="EH165" s="243">
        <f>VLOOKUP($B165,факт!$D$7:$HK$128,171,0)</f>
        <v>0</v>
      </c>
      <c r="EI165" s="243">
        <f>VLOOKUP($B165,факт!$D$7:$HK$128,172,0)</f>
        <v>0</v>
      </c>
      <c r="EJ165" s="243">
        <f t="shared" si="5986"/>
        <v>0</v>
      </c>
      <c r="EK165" s="243">
        <f t="shared" ref="EK165:EK168" si="6142">SUM(EG165-EE165)</f>
        <v>0</v>
      </c>
      <c r="EL165" s="242"/>
      <c r="EM165" s="243">
        <f t="shared" si="5204"/>
        <v>0</v>
      </c>
      <c r="EN165" s="243">
        <f t="shared" si="5988"/>
        <v>0</v>
      </c>
      <c r="EO165" s="243">
        <f t="shared" si="5989"/>
        <v>0</v>
      </c>
      <c r="EP165" s="243">
        <f>VLOOKUP($B165,факт!$D$7:$HK$128,175,0)</f>
        <v>0</v>
      </c>
      <c r="EQ165" s="243">
        <f>VLOOKUP($B165,факт!$D$7:$HK$128,176,0)</f>
        <v>0</v>
      </c>
      <c r="ER165" s="244"/>
      <c r="ES165" s="244"/>
      <c r="ET165" s="243">
        <f t="shared" si="5990"/>
        <v>0</v>
      </c>
      <c r="EU165" s="243">
        <f t="shared" ref="EU165:EU168" si="6143">SUM(EQ165-EO165)</f>
        <v>0</v>
      </c>
      <c r="EV165" s="242"/>
      <c r="EW165" s="243">
        <f t="shared" si="5205"/>
        <v>0</v>
      </c>
      <c r="EX165" s="243">
        <f t="shared" si="5992"/>
        <v>0</v>
      </c>
      <c r="EY165" s="243">
        <f t="shared" si="5993"/>
        <v>0</v>
      </c>
      <c r="EZ165" s="243">
        <f>VLOOKUP($B165,факт!$D$7:$HK$128,179,0)</f>
        <v>0</v>
      </c>
      <c r="FA165" s="243">
        <f>VLOOKUP($B165,факт!$D$7:$HK$128,180,0)</f>
        <v>0</v>
      </c>
      <c r="FB165" s="243">
        <f>VLOOKUP($B165,факт!$D$7:$HK$128,177,0)</f>
        <v>0</v>
      </c>
      <c r="FC165" s="243">
        <f>VLOOKUP($B165,факт!$D$7:$HK$128,178,0)</f>
        <v>0</v>
      </c>
      <c r="FD165" s="243">
        <f t="shared" si="5994"/>
        <v>0</v>
      </c>
      <c r="FE165" s="243">
        <f t="shared" ref="FE165:FE168" si="6144">SUM(FA165-EY165)</f>
        <v>0</v>
      </c>
      <c r="FF165" s="242"/>
      <c r="FG165" s="243">
        <f t="shared" si="5206"/>
        <v>0</v>
      </c>
      <c r="FH165" s="243">
        <f t="shared" si="5996"/>
        <v>0</v>
      </c>
      <c r="FI165" s="243">
        <f t="shared" si="5997"/>
        <v>0</v>
      </c>
      <c r="FJ165" s="243">
        <f>VLOOKUP($B165,факт!$D$7:$HK$128,183,0)</f>
        <v>0</v>
      </c>
      <c r="FK165" s="243">
        <f>VLOOKUP($B165,факт!$D$7:$HK$128,184,0)</f>
        <v>0</v>
      </c>
      <c r="FL165" s="243">
        <f>VLOOKUP($B165,факт!$D$7:$HK$128,181,0)</f>
        <v>0</v>
      </c>
      <c r="FM165" s="243">
        <f>VLOOKUP($B165,факт!$D$7:$HK$128,182,0)</f>
        <v>0</v>
      </c>
      <c r="FN165" s="243">
        <f t="shared" si="5998"/>
        <v>0</v>
      </c>
      <c r="FO165" s="243">
        <f t="shared" ref="FO165:FO168" si="6145">SUM(FK165-FI165)</f>
        <v>0</v>
      </c>
      <c r="FP165" s="242"/>
      <c r="FQ165" s="243">
        <f t="shared" si="5207"/>
        <v>0</v>
      </c>
      <c r="FR165" s="243">
        <f t="shared" si="6000"/>
        <v>0</v>
      </c>
      <c r="FS165" s="243">
        <f t="shared" si="6001"/>
        <v>0</v>
      </c>
      <c r="FT165" s="243">
        <f>VLOOKUP($B165,факт!$D$7:$HK$128,189,0)</f>
        <v>0</v>
      </c>
      <c r="FU165" s="243">
        <f>VLOOKUP($B165,факт!$D$7:$HK$128,190,0)</f>
        <v>0</v>
      </c>
      <c r="FV165" s="243">
        <f>VLOOKUP($B165,факт!$D$7:$HK$128,187,0)</f>
        <v>0</v>
      </c>
      <c r="FW165" s="243">
        <f>VLOOKUP($B165,факт!$D$7:$HK$128,188,0)</f>
        <v>0</v>
      </c>
      <c r="FX165" s="243">
        <f t="shared" si="6002"/>
        <v>0</v>
      </c>
      <c r="FY165" s="243">
        <f t="shared" ref="FY165:FY168" si="6146">SUM(FU165-FS165)</f>
        <v>0</v>
      </c>
      <c r="FZ165" s="242"/>
      <c r="GA165" s="243">
        <f t="shared" si="5208"/>
        <v>0</v>
      </c>
      <c r="GB165" s="243">
        <f t="shared" si="6004"/>
        <v>0</v>
      </c>
      <c r="GC165" s="243">
        <f t="shared" si="6005"/>
        <v>0</v>
      </c>
      <c r="GD165" s="243">
        <f>VLOOKUP($B165,факт!$D$7:$HK$128,201,0)</f>
        <v>0</v>
      </c>
      <c r="GE165" s="243">
        <f>VLOOKUP($B165,факт!$D$7:$HK$128,202,0)</f>
        <v>0</v>
      </c>
      <c r="GF165" s="244"/>
      <c r="GG165" s="244"/>
      <c r="GH165" s="243">
        <f t="shared" si="6006"/>
        <v>0</v>
      </c>
      <c r="GI165" s="243">
        <f t="shared" ref="GI165:GI168" si="6147">SUM(GE165-GC165)</f>
        <v>0</v>
      </c>
      <c r="GJ165" s="242"/>
      <c r="GK165" s="243">
        <f t="shared" si="5209"/>
        <v>0</v>
      </c>
      <c r="GL165" s="243">
        <f t="shared" si="6008"/>
        <v>0</v>
      </c>
      <c r="GM165" s="243">
        <f t="shared" si="6009"/>
        <v>0</v>
      </c>
      <c r="GN165" s="243">
        <f>VLOOKUP($B165,факт!$D$7:$HK$128,191,0)</f>
        <v>0</v>
      </c>
      <c r="GO165" s="243">
        <f>VLOOKUP($B165,факт!$D$7:$HK$128,192,0)</f>
        <v>0</v>
      </c>
      <c r="GP165" s="244"/>
      <c r="GQ165" s="244"/>
      <c r="GR165" s="243">
        <f t="shared" si="6010"/>
        <v>0</v>
      </c>
      <c r="GS165" s="243">
        <f t="shared" ref="GS165:GS168" si="6148">SUM(GO165-GM165)</f>
        <v>0</v>
      </c>
      <c r="GT165" s="242"/>
      <c r="GU165" s="243">
        <f t="shared" si="5210"/>
        <v>0</v>
      </c>
      <c r="GV165" s="243">
        <f t="shared" si="6012"/>
        <v>0</v>
      </c>
      <c r="GW165" s="243">
        <f t="shared" si="6013"/>
        <v>0</v>
      </c>
      <c r="GX165" s="243">
        <f>VLOOKUP($B165,факт!$D$7:$HK$128,127,0)</f>
        <v>0</v>
      </c>
      <c r="GY165" s="243">
        <f>VLOOKUP($B165,факт!$D$7:$HK$128,128,0)</f>
        <v>0</v>
      </c>
      <c r="GZ165" s="243">
        <f>VLOOKUP($B165,факт!$D$7:$HK$128,125,0)</f>
        <v>0</v>
      </c>
      <c r="HA165" s="243">
        <f>VLOOKUP($B165,факт!$D$7:$HK$128,126,0)</f>
        <v>0</v>
      </c>
      <c r="HB165" s="243">
        <f t="shared" si="6014"/>
        <v>0</v>
      </c>
      <c r="HC165" s="243">
        <f t="shared" ref="HC165:HC168" si="6149">SUM(GY165-GW165)</f>
        <v>0</v>
      </c>
      <c r="HD165" s="242"/>
      <c r="HE165" s="243">
        <f t="shared" si="6016"/>
        <v>0</v>
      </c>
      <c r="HF165" s="243">
        <f t="shared" si="6017"/>
        <v>0</v>
      </c>
      <c r="HG165" s="243">
        <f t="shared" si="6018"/>
        <v>0</v>
      </c>
      <c r="HH165" s="243">
        <f>VLOOKUP($B165,факт!$D$7:$HK$128,131,0)</f>
        <v>0</v>
      </c>
      <c r="HI165" s="243">
        <f>VLOOKUP($B165,факт!$D$7:$HK$128,132,0)</f>
        <v>0</v>
      </c>
      <c r="HJ165" s="243">
        <f>VLOOKUP($B165,факт!$D$7:$HK$128,129,0)</f>
        <v>0</v>
      </c>
      <c r="HK165" s="243">
        <f>VLOOKUP($B165,факт!$D$7:$HK$128,130,0)</f>
        <v>0</v>
      </c>
      <c r="HL165" s="243">
        <f t="shared" si="6019"/>
        <v>0</v>
      </c>
      <c r="HM165" s="243">
        <f t="shared" ref="HM165:HM168" si="6150">SUM(HI165-HG165)</f>
        <v>0</v>
      </c>
      <c r="HN165" s="244"/>
      <c r="HO165" s="244">
        <v>0</v>
      </c>
      <c r="HP165" s="243">
        <f t="shared" si="6021"/>
        <v>0</v>
      </c>
      <c r="HQ165" s="243">
        <f t="shared" si="6022"/>
        <v>0</v>
      </c>
      <c r="HR165" s="243">
        <f>VLOOKUP($B165,факт!$D$7:$HK$128,165,0)</f>
        <v>0</v>
      </c>
      <c r="HS165" s="243">
        <f>VLOOKUP($B165,факт!$D$7:$HK$128,166,0)</f>
        <v>0</v>
      </c>
      <c r="HT165" s="243">
        <f>VLOOKUP($B165,факт!$D$7:$HK$128,163,0)</f>
        <v>0</v>
      </c>
      <c r="HU165" s="243">
        <f>VLOOKUP($B165,факт!$D$7:$HK$128,164,0)</f>
        <v>0</v>
      </c>
      <c r="HV165" s="243">
        <f t="shared" si="6023"/>
        <v>0</v>
      </c>
      <c r="HW165" s="243">
        <f t="shared" ref="HW165:HW168" si="6151">SUM(HS165-HQ165)</f>
        <v>0</v>
      </c>
      <c r="HX165" s="244"/>
      <c r="HY165" s="244">
        <v>0</v>
      </c>
      <c r="HZ165" s="243">
        <f t="shared" si="6025"/>
        <v>0</v>
      </c>
      <c r="IA165" s="243">
        <f t="shared" si="6026"/>
        <v>0</v>
      </c>
      <c r="IB165" s="243">
        <f>VLOOKUP($B165,факт!$D$7:$HK$128,49,0)</f>
        <v>0</v>
      </c>
      <c r="IC165" s="243">
        <f>VLOOKUP($B165,факт!$D$7:$HK$128,50,0)</f>
        <v>0</v>
      </c>
      <c r="ID165" s="244"/>
      <c r="IE165" s="244"/>
      <c r="IF165" s="243">
        <f t="shared" si="6027"/>
        <v>0</v>
      </c>
      <c r="IG165" s="243">
        <f t="shared" ref="IG165:IG168" si="6152">SUM(IC165-IA165)</f>
        <v>0</v>
      </c>
      <c r="IH165" s="244"/>
      <c r="II165" s="244">
        <v>0</v>
      </c>
      <c r="IJ165" s="243">
        <f t="shared" si="6029"/>
        <v>0</v>
      </c>
      <c r="IK165" s="243">
        <f t="shared" si="6030"/>
        <v>0</v>
      </c>
      <c r="IL165" s="243">
        <f>VLOOKUP($B165,факт!$D$7:$HK$128,85,0)</f>
        <v>0</v>
      </c>
      <c r="IM165" s="243">
        <f>VLOOKUP($B165,факт!$D$7:$HK$128,86,0)</f>
        <v>0</v>
      </c>
      <c r="IN165" s="244"/>
      <c r="IO165" s="244"/>
      <c r="IP165" s="243">
        <f t="shared" si="6031"/>
        <v>0</v>
      </c>
      <c r="IQ165" s="243">
        <f t="shared" ref="IQ165:IQ168" si="6153">SUM(IM165-IK165)</f>
        <v>0</v>
      </c>
      <c r="IR165" s="244"/>
      <c r="IS165" s="244">
        <v>0</v>
      </c>
      <c r="IT165" s="244"/>
      <c r="IU165" s="244"/>
      <c r="IV165" s="243">
        <f t="shared" si="6033"/>
        <v>0</v>
      </c>
      <c r="IW165" s="243">
        <f t="shared" si="6034"/>
        <v>0</v>
      </c>
      <c r="IX165" s="243">
        <f>VLOOKUP($B165,факт!$D$7:$HK$128,55,0)</f>
        <v>0</v>
      </c>
      <c r="IY165" s="243">
        <f>VLOOKUP($B165,факт!$D$7:$HK$128,56,0)</f>
        <v>0</v>
      </c>
      <c r="IZ165" s="243">
        <f t="shared" si="6035"/>
        <v>0</v>
      </c>
      <c r="JA165" s="243">
        <f t="shared" ref="JA165:JA168" si="6154">SUM(IW165-IU165)</f>
        <v>0</v>
      </c>
      <c r="JB165" s="242"/>
      <c r="JC165" s="243">
        <f t="shared" si="5211"/>
        <v>0</v>
      </c>
      <c r="JD165" s="243">
        <f t="shared" si="6037"/>
        <v>0</v>
      </c>
      <c r="JE165" s="243">
        <f t="shared" si="6038"/>
        <v>0</v>
      </c>
      <c r="JF165" s="243">
        <f>VLOOKUP($B165,факт!$D$7:$HK$128,61,0)</f>
        <v>0</v>
      </c>
      <c r="JG165" s="243">
        <f>VLOOKUP($B165,факт!$D$7:$HK$128,62,0)</f>
        <v>0</v>
      </c>
      <c r="JH165" s="243">
        <f>VLOOKUP($B165,факт!$D$7:$HK$128,59,0)</f>
        <v>0</v>
      </c>
      <c r="JI165" s="243">
        <f>VLOOKUP($B165,факт!$D$7:$HK$128,60,0)</f>
        <v>0</v>
      </c>
      <c r="JJ165" s="243">
        <f t="shared" si="6039"/>
        <v>0</v>
      </c>
      <c r="JK165" s="243">
        <f t="shared" ref="JK165:JK168" si="6155">SUM(JG165-JE165)</f>
        <v>0</v>
      </c>
      <c r="JL165" s="242"/>
      <c r="JM165" s="243">
        <f t="shared" si="6041"/>
        <v>0</v>
      </c>
      <c r="JN165" s="243">
        <f t="shared" si="6042"/>
        <v>0</v>
      </c>
      <c r="JO165" s="243">
        <f t="shared" si="6043"/>
        <v>0</v>
      </c>
      <c r="JP165" s="243">
        <f>VLOOKUP($B165,факт!$D$7:$HK$128,213,0)</f>
        <v>0</v>
      </c>
      <c r="JQ165" s="243">
        <f>VLOOKUP($B165,факт!$D$7:$HK$128,214,0)</f>
        <v>0</v>
      </c>
      <c r="JR165" s="244"/>
      <c r="JS165" s="244"/>
      <c r="JT165" s="243">
        <f t="shared" si="6044"/>
        <v>0</v>
      </c>
      <c r="JU165" s="243">
        <f t="shared" ref="JU165:JU168" si="6156">SUM(JQ165-JO165)</f>
        <v>0</v>
      </c>
      <c r="JV165" s="242"/>
      <c r="JW165" s="243">
        <f t="shared" si="5212"/>
        <v>0</v>
      </c>
      <c r="JX165" s="243">
        <f t="shared" si="6046"/>
        <v>0</v>
      </c>
      <c r="JY165" s="243">
        <f t="shared" si="6047"/>
        <v>0</v>
      </c>
      <c r="JZ165" s="243">
        <f>VLOOKUP($B165,факт!$D$7:$HK$128,211,0)</f>
        <v>0</v>
      </c>
      <c r="KA165" s="243">
        <f>VLOOKUP($B165,факт!$D$7:$HK$128,212,0)</f>
        <v>0</v>
      </c>
      <c r="KB165" s="243">
        <f>VLOOKUP($B165,факт!$D$7:$HK$128,209,0)</f>
        <v>0</v>
      </c>
      <c r="KC165" s="243">
        <f>VLOOKUP($B165,факт!$D$7:$HK$128,210,0)</f>
        <v>0</v>
      </c>
      <c r="KD165" s="243">
        <f t="shared" si="6048"/>
        <v>0</v>
      </c>
      <c r="KE165" s="243">
        <f t="shared" ref="KE165:KE168" si="6157">SUM(KA165-JY165)</f>
        <v>0</v>
      </c>
      <c r="KF165" s="242"/>
      <c r="KG165" s="243">
        <f t="shared" si="6050"/>
        <v>0</v>
      </c>
      <c r="KH165" s="243">
        <f t="shared" si="6051"/>
        <v>0</v>
      </c>
      <c r="KI165" s="243">
        <f t="shared" si="6052"/>
        <v>0</v>
      </c>
      <c r="KJ165" s="243">
        <f>VLOOKUP($B165,факт!$D$7:$HK$128,161,0)</f>
        <v>0</v>
      </c>
      <c r="KK165" s="243">
        <f>VLOOKUP($B165,факт!$D$7:$HK$128,162,0)</f>
        <v>0</v>
      </c>
      <c r="KL165" s="243">
        <f>VLOOKUP($B165,факт!$D$7:$HK$128,159,0)</f>
        <v>0</v>
      </c>
      <c r="KM165" s="243">
        <f>VLOOKUP($B165,факт!$D$7:$HK$128,160,0)</f>
        <v>0</v>
      </c>
      <c r="KN165" s="243">
        <f t="shared" si="6053"/>
        <v>0</v>
      </c>
      <c r="KO165" s="243">
        <f t="shared" ref="KO165:KO168" si="6158">SUM(KK165-KI165)</f>
        <v>0</v>
      </c>
      <c r="KP165" s="242"/>
      <c r="KQ165" s="243">
        <f>SUM(KP165*$D165*$F165*$G165*$H165*KQ$9)</f>
        <v>0</v>
      </c>
      <c r="KR165" s="243">
        <f t="shared" si="6056"/>
        <v>0</v>
      </c>
      <c r="KS165" s="243">
        <f t="shared" si="6057"/>
        <v>0</v>
      </c>
      <c r="KT165" s="244"/>
      <c r="KU165" s="244"/>
      <c r="KV165" s="244"/>
      <c r="KW165" s="244"/>
      <c r="KX165" s="243">
        <f t="shared" si="6058"/>
        <v>0</v>
      </c>
      <c r="KY165" s="243">
        <f t="shared" ref="KY165:KY168" si="6159">SUM(KU165-KS165)</f>
        <v>0</v>
      </c>
      <c r="KZ165" s="242"/>
      <c r="LA165" s="243">
        <f t="shared" si="5213"/>
        <v>0</v>
      </c>
      <c r="LB165" s="243">
        <f t="shared" si="6060"/>
        <v>0</v>
      </c>
      <c r="LC165" s="243">
        <f t="shared" si="6061"/>
        <v>0</v>
      </c>
      <c r="LD165" s="243">
        <f>VLOOKUP($B165,факт!$D$7:$HK$128,89,0)</f>
        <v>0</v>
      </c>
      <c r="LE165" s="243">
        <f>VLOOKUP($B165,факт!$D$7:$HK$128,90,0)</f>
        <v>0</v>
      </c>
      <c r="LF165" s="243">
        <f>VLOOKUP($B165,факт!$D$7:$HK$128,87,0)</f>
        <v>0</v>
      </c>
      <c r="LG165" s="243">
        <f>VLOOKUP($B165,факт!$D$7:$HK$128,88,0)</f>
        <v>0</v>
      </c>
      <c r="LH165" s="243">
        <f t="shared" si="6062"/>
        <v>0</v>
      </c>
      <c r="LI165" s="243">
        <f t="shared" ref="LI165:LI168" si="6160">SUM(LE165-LC165)</f>
        <v>0</v>
      </c>
      <c r="LJ165" s="242"/>
      <c r="LK165" s="243">
        <f t="shared" si="5214"/>
        <v>0</v>
      </c>
      <c r="LL165" s="243">
        <f t="shared" si="6064"/>
        <v>0</v>
      </c>
      <c r="LM165" s="243">
        <f t="shared" si="6065"/>
        <v>0</v>
      </c>
      <c r="LN165" s="243">
        <f>VLOOKUP($B165,факт!$D$7:$HK$128,69,0)</f>
        <v>0</v>
      </c>
      <c r="LO165" s="243">
        <f>VLOOKUP($B165,факт!$D$7:$HK$128,70,0)</f>
        <v>0</v>
      </c>
      <c r="LP165" s="244"/>
      <c r="LQ165" s="244"/>
      <c r="LR165" s="243">
        <f t="shared" si="6066"/>
        <v>0</v>
      </c>
      <c r="LS165" s="243">
        <f t="shared" ref="LS165:LS168" si="6161">SUM(LO165-LM165)</f>
        <v>0</v>
      </c>
      <c r="LT165" s="242"/>
      <c r="LU165" s="243">
        <f t="shared" si="5215"/>
        <v>0</v>
      </c>
      <c r="LV165" s="243">
        <f t="shared" si="6068"/>
        <v>0</v>
      </c>
      <c r="LW165" s="243">
        <f t="shared" si="6069"/>
        <v>0</v>
      </c>
      <c r="LX165" s="243">
        <f>VLOOKUP($B165,факт!$D$7:$HK$128,83,0)</f>
        <v>0</v>
      </c>
      <c r="LY165" s="243">
        <f>VLOOKUP($B165,факт!$D$7:$HK$128,84,0)</f>
        <v>0</v>
      </c>
      <c r="LZ165" s="244"/>
      <c r="MA165" s="244"/>
      <c r="MB165" s="243">
        <f t="shared" si="6070"/>
        <v>0</v>
      </c>
      <c r="MC165" s="243">
        <f t="shared" ref="MC165:MC168" si="6162">SUM(LY165-LW165)</f>
        <v>0</v>
      </c>
      <c r="MD165" s="242"/>
      <c r="ME165" s="243">
        <f t="shared" si="5216"/>
        <v>0</v>
      </c>
      <c r="MF165" s="243">
        <f t="shared" si="6072"/>
        <v>0</v>
      </c>
      <c r="MG165" s="243">
        <f t="shared" si="6073"/>
        <v>0</v>
      </c>
      <c r="MH165" s="243">
        <f>VLOOKUP($B165,факт!$D$7:$HK$128,73,0)</f>
        <v>0</v>
      </c>
      <c r="MI165" s="243">
        <f>VLOOKUP($B165,факт!$D$7:$HK$128,74,0)</f>
        <v>0</v>
      </c>
      <c r="MJ165" s="243">
        <f>VLOOKUP($B165,факт!$D$7:$HK$128,71,0)</f>
        <v>0</v>
      </c>
      <c r="MK165" s="243">
        <f>VLOOKUP($B165,факт!$D$7:$HK$128,72,0)</f>
        <v>0</v>
      </c>
      <c r="ML165" s="243">
        <f t="shared" si="6074"/>
        <v>0</v>
      </c>
      <c r="MM165" s="243">
        <f t="shared" ref="MM165:MM168" si="6163">SUM(MI165-MG165)</f>
        <v>0</v>
      </c>
      <c r="MN165" s="242"/>
      <c r="MO165" s="243">
        <f t="shared" si="5217"/>
        <v>0</v>
      </c>
      <c r="MP165" s="243">
        <f t="shared" si="6076"/>
        <v>0</v>
      </c>
      <c r="MQ165" s="243">
        <f t="shared" si="6077"/>
        <v>0</v>
      </c>
      <c r="MR165" s="243">
        <f>VLOOKUP($B165,факт!$D$7:$HK$128,53,0)</f>
        <v>0</v>
      </c>
      <c r="MS165" s="243">
        <f>VLOOKUP($B165,факт!$D$7:$HK$128,54,0)</f>
        <v>0</v>
      </c>
      <c r="MT165" s="243">
        <f>VLOOKUP($B165,факт!$D$7:$HK$128,51,0)</f>
        <v>0</v>
      </c>
      <c r="MU165" s="243">
        <f>VLOOKUP($B165,факт!$D$7:$HK$128,52,0)</f>
        <v>0</v>
      </c>
      <c r="MV165" s="243">
        <f t="shared" si="6078"/>
        <v>0</v>
      </c>
      <c r="MW165" s="243">
        <f t="shared" ref="MW165:MW168" si="6164">SUM(MS165-MQ165)</f>
        <v>0</v>
      </c>
      <c r="MX165" s="242"/>
      <c r="MY165" s="243">
        <f t="shared" si="6080"/>
        <v>0</v>
      </c>
      <c r="MZ165" s="243">
        <f t="shared" si="6081"/>
        <v>0</v>
      </c>
      <c r="NA165" s="243">
        <f t="shared" si="6082"/>
        <v>0</v>
      </c>
      <c r="NB165" s="243">
        <f>VLOOKUP($B165,факт!$D$7:$HK$128,77,0)</f>
        <v>0</v>
      </c>
      <c r="NC165" s="243">
        <f>VLOOKUP($B165,факт!$D$7:$HK$128,78,0)</f>
        <v>0</v>
      </c>
      <c r="ND165" s="243">
        <f>VLOOKUP($B165,факт!$D$7:$HK$128,75,0)</f>
        <v>0</v>
      </c>
      <c r="NE165" s="243">
        <f>VLOOKUP($B165,факт!$D$7:$HK$128,76,0)</f>
        <v>0</v>
      </c>
      <c r="NF165" s="243">
        <f t="shared" si="6083"/>
        <v>0</v>
      </c>
      <c r="NG165" s="243">
        <f t="shared" ref="NG165:NG168" si="6165">SUM(NC165-NA165)</f>
        <v>0</v>
      </c>
      <c r="NH165" s="242"/>
      <c r="NI165" s="243">
        <f t="shared" si="6085"/>
        <v>0</v>
      </c>
      <c r="NJ165" s="243">
        <f t="shared" si="6086"/>
        <v>0</v>
      </c>
      <c r="NK165" s="243">
        <f t="shared" si="6087"/>
        <v>0</v>
      </c>
      <c r="NL165" s="243">
        <f>VLOOKUP($B165,факт!$D$7:$HK$128,95,0)</f>
        <v>0</v>
      </c>
      <c r="NM165" s="243">
        <f>VLOOKUP($B165,факт!$D$7:$HK$128,96,0)</f>
        <v>0</v>
      </c>
      <c r="NN165" s="243">
        <f>VLOOKUP($B165,факт!$D$7:$HK$128,93,0)</f>
        <v>0</v>
      </c>
      <c r="NO165" s="243">
        <f>VLOOKUP($B165,факт!$D$7:$HK$128,94,0)</f>
        <v>0</v>
      </c>
      <c r="NP165" s="243">
        <f t="shared" si="6088"/>
        <v>0</v>
      </c>
      <c r="NQ165" s="243">
        <f t="shared" ref="NQ165:NQ168" si="6166">SUM(NM165-NK165)</f>
        <v>0</v>
      </c>
      <c r="NR165" s="242"/>
      <c r="NS165" s="243">
        <f t="shared" si="6090"/>
        <v>0</v>
      </c>
      <c r="NT165" s="243">
        <f t="shared" si="6091"/>
        <v>0</v>
      </c>
      <c r="NU165" s="243">
        <f t="shared" si="6092"/>
        <v>0</v>
      </c>
      <c r="NV165" s="243">
        <f>VLOOKUP($B165,факт!$D$7:$HK$128,81,0)</f>
        <v>0</v>
      </c>
      <c r="NW165" s="243">
        <f>VLOOKUP($B165,факт!$D$7:$HK$128,82,0)</f>
        <v>0</v>
      </c>
      <c r="NX165" s="244"/>
      <c r="NY165" s="244"/>
      <c r="NZ165" s="243">
        <f t="shared" si="6093"/>
        <v>0</v>
      </c>
      <c r="OA165" s="243">
        <f t="shared" ref="OA165:OA168" si="6167">SUM(NW165-NU165)</f>
        <v>0</v>
      </c>
      <c r="OB165" s="242"/>
      <c r="OC165" s="243">
        <f t="shared" si="5218"/>
        <v>0</v>
      </c>
      <c r="OD165" s="243">
        <f t="shared" si="6095"/>
        <v>0</v>
      </c>
      <c r="OE165" s="243">
        <f t="shared" si="6096"/>
        <v>0</v>
      </c>
      <c r="OF165" s="244"/>
      <c r="OG165" s="244"/>
      <c r="OH165" s="244"/>
      <c r="OI165" s="244"/>
      <c r="OJ165" s="243">
        <f t="shared" si="6097"/>
        <v>0</v>
      </c>
      <c r="OK165" s="243">
        <f t="shared" ref="OK165:OK168" si="6168">SUM(OG165-OE165)</f>
        <v>0</v>
      </c>
      <c r="OL165" s="242"/>
      <c r="OM165" s="243">
        <f t="shared" si="5219"/>
        <v>0</v>
      </c>
      <c r="ON165" s="243">
        <f t="shared" si="6099"/>
        <v>0</v>
      </c>
      <c r="OO165" s="243">
        <f t="shared" si="6100"/>
        <v>0</v>
      </c>
      <c r="OP165" s="243">
        <f>VLOOKUP($B165,факт!$D$7:$HK$128,47,0)</f>
        <v>0</v>
      </c>
      <c r="OQ165" s="243">
        <f>VLOOKUP($B165,факт!$D$7:$HK$128,48,0)</f>
        <v>0</v>
      </c>
      <c r="OR165" s="244"/>
      <c r="OS165" s="244"/>
      <c r="OT165" s="243">
        <f t="shared" si="6101"/>
        <v>0</v>
      </c>
      <c r="OU165" s="243">
        <f t="shared" ref="OU165:OU168" si="6169">SUM(OQ165-OO165)</f>
        <v>0</v>
      </c>
      <c r="OV165" s="242"/>
      <c r="OW165" s="243">
        <f t="shared" si="5220"/>
        <v>0</v>
      </c>
      <c r="OX165" s="243">
        <f t="shared" si="6103"/>
        <v>0</v>
      </c>
      <c r="OY165" s="243">
        <f t="shared" si="6104"/>
        <v>0</v>
      </c>
      <c r="OZ165" s="244"/>
      <c r="PA165" s="244"/>
      <c r="PB165" s="244"/>
      <c r="PC165" s="244"/>
      <c r="PD165" s="243">
        <f t="shared" si="6105"/>
        <v>0</v>
      </c>
      <c r="PE165" s="243">
        <f t="shared" ref="PE165:PE168" si="6170">SUM(PA165-OY165)</f>
        <v>0</v>
      </c>
      <c r="PF165" s="242"/>
      <c r="PG165" s="243">
        <f t="shared" si="6107"/>
        <v>0</v>
      </c>
      <c r="PH165" s="243">
        <f t="shared" si="6108"/>
        <v>0</v>
      </c>
      <c r="PI165" s="243">
        <f t="shared" si="6109"/>
        <v>0</v>
      </c>
      <c r="PJ165" s="243">
        <f>VLOOKUP($B165,факт!$D$7:$HK$128,45,0)</f>
        <v>0</v>
      </c>
      <c r="PK165" s="243">
        <f>VLOOKUP($B165,факт!$D$7:$HK$128,46,0)</f>
        <v>0</v>
      </c>
      <c r="PL165" s="244"/>
      <c r="PM165" s="244"/>
      <c r="PN165" s="243">
        <f t="shared" si="6110"/>
        <v>0</v>
      </c>
      <c r="PO165" s="243">
        <f t="shared" ref="PO165:PO168" si="6171">SUM(PK165-PI165)</f>
        <v>0</v>
      </c>
      <c r="PP165" s="243"/>
      <c r="PQ165" s="243"/>
      <c r="PR165" s="243">
        <f t="shared" si="6112"/>
        <v>0</v>
      </c>
      <c r="PS165" s="243">
        <f t="shared" si="6113"/>
        <v>0</v>
      </c>
      <c r="PT165" s="244"/>
      <c r="PU165" s="244"/>
      <c r="PV165" s="244"/>
      <c r="PW165" s="244"/>
      <c r="PX165" s="243">
        <f t="shared" si="6114"/>
        <v>0</v>
      </c>
      <c r="PY165" s="243">
        <f t="shared" ref="PY165:PY168" si="6172">SUM(PU165-PS165)</f>
        <v>0</v>
      </c>
      <c r="PZ165" s="243"/>
      <c r="QA165" s="243"/>
      <c r="QB165" s="243">
        <f t="shared" si="6116"/>
        <v>0</v>
      </c>
      <c r="QC165" s="243">
        <f t="shared" si="6117"/>
        <v>0</v>
      </c>
      <c r="QD165" s="244"/>
      <c r="QE165" s="244"/>
      <c r="QF165" s="244"/>
      <c r="QG165" s="244"/>
      <c r="QH165" s="243">
        <f t="shared" si="6118"/>
        <v>0</v>
      </c>
      <c r="QI165" s="243">
        <f t="shared" ref="QI165:QI168" si="6173">SUM(QE165-QC165)</f>
        <v>0</v>
      </c>
      <c r="QJ165" s="247">
        <f t="shared" si="6120"/>
        <v>270</v>
      </c>
      <c r="QK165" s="247">
        <f t="shared" si="6121"/>
        <v>2608955.9999999995</v>
      </c>
      <c r="QL165" s="247">
        <f t="shared" si="6122"/>
        <v>22.5</v>
      </c>
      <c r="QM165" s="247">
        <f t="shared" si="6123"/>
        <v>217412.99999999997</v>
      </c>
      <c r="QN165" s="247">
        <f t="shared" si="6124"/>
        <v>30</v>
      </c>
      <c r="QO165" s="247">
        <f t="shared" si="6125"/>
        <v>289883.99999999994</v>
      </c>
      <c r="QP165" s="247">
        <f t="shared" si="6126"/>
        <v>0</v>
      </c>
      <c r="QQ165" s="247">
        <f t="shared" si="6127"/>
        <v>0</v>
      </c>
      <c r="QR165" s="243">
        <f t="shared" si="6128"/>
        <v>7.5</v>
      </c>
      <c r="QS165" s="243">
        <f t="shared" ref="QS165:QS168" si="6174">SUM(QO165-QM165)</f>
        <v>72470.999999999971</v>
      </c>
    </row>
    <row r="166" spans="1:461" s="199" customFormat="1" ht="27.75" customHeight="1" x14ac:dyDescent="0.25">
      <c r="A166" s="221"/>
      <c r="B166" s="221">
        <v>118</v>
      </c>
      <c r="C166" s="248" t="s">
        <v>324</v>
      </c>
      <c r="D166" s="238">
        <f t="shared" si="6130"/>
        <v>9860</v>
      </c>
      <c r="E166" s="238">
        <v>10127</v>
      </c>
      <c r="F166" s="239">
        <v>1.8</v>
      </c>
      <c r="G166" s="240">
        <v>1</v>
      </c>
      <c r="H166" s="238">
        <v>1.4</v>
      </c>
      <c r="I166" s="238">
        <v>1.68</v>
      </c>
      <c r="J166" s="238">
        <v>2.23</v>
      </c>
      <c r="K166" s="241">
        <v>2.57</v>
      </c>
      <c r="L166" s="242"/>
      <c r="M166" s="243">
        <f t="shared" si="5190"/>
        <v>0</v>
      </c>
      <c r="N166" s="243">
        <f t="shared" si="5937"/>
        <v>0</v>
      </c>
      <c r="O166" s="243">
        <f t="shared" si="5938"/>
        <v>0</v>
      </c>
      <c r="P166" s="243">
        <f>VLOOKUP($B166,факт!$D$7:$HK$127,21,0)</f>
        <v>0</v>
      </c>
      <c r="Q166" s="243">
        <f>VLOOKUP($B166,факт!$D$7:$HK$127,22,0)</f>
        <v>0</v>
      </c>
      <c r="R166" s="243">
        <f>VLOOKUP($B166,факт!$D$7:$HK$127,19,0)</f>
        <v>0</v>
      </c>
      <c r="S166" s="243">
        <f>VLOOKUP($B166,факт!$D$7:$HK$127,20,0)</f>
        <v>0</v>
      </c>
      <c r="T166" s="243">
        <f t="shared" si="5191"/>
        <v>0</v>
      </c>
      <c r="U166" s="243">
        <f t="shared" si="5192"/>
        <v>0</v>
      </c>
      <c r="V166" s="242"/>
      <c r="W166" s="243">
        <f t="shared" si="5193"/>
        <v>0</v>
      </c>
      <c r="X166" s="243">
        <f t="shared" si="5939"/>
        <v>0</v>
      </c>
      <c r="Y166" s="243">
        <f t="shared" si="5940"/>
        <v>0</v>
      </c>
      <c r="Z166" s="243">
        <f>VLOOKUP($B166,факт!$D$7:$HK$128,29,0)</f>
        <v>0</v>
      </c>
      <c r="AA166" s="243">
        <f>VLOOKUP($B166,факт!$D$7:$HK$128,30,0)</f>
        <v>0</v>
      </c>
      <c r="AB166" s="243">
        <f>VLOOKUP($B166,факт!$D$7:$HK$128,27,0)</f>
        <v>0</v>
      </c>
      <c r="AC166" s="243">
        <f>VLOOKUP($B166,факт!$D$7:$HK$128,28,0)</f>
        <v>0</v>
      </c>
      <c r="AD166" s="243">
        <f t="shared" si="5941"/>
        <v>0</v>
      </c>
      <c r="AE166" s="243">
        <f t="shared" si="6131"/>
        <v>0</v>
      </c>
      <c r="AF166" s="245"/>
      <c r="AG166" s="243">
        <f t="shared" si="5194"/>
        <v>0</v>
      </c>
      <c r="AH166" s="243">
        <f t="shared" si="5943"/>
        <v>0</v>
      </c>
      <c r="AI166" s="243">
        <f t="shared" si="5944"/>
        <v>0</v>
      </c>
      <c r="AJ166" s="243">
        <f>VLOOKUP($B166,факт!$D$7:$HK$128,43,0)</f>
        <v>0</v>
      </c>
      <c r="AK166" s="243">
        <f>VLOOKUP($B166,факт!$D$7:$HK$128,44,0)</f>
        <v>0</v>
      </c>
      <c r="AL166" s="243">
        <f>VLOOKUP($B166,факт!$D$7:$HK$128,41,0)</f>
        <v>0</v>
      </c>
      <c r="AM166" s="243">
        <f>VLOOKUP($B166,факт!$D$7:$HK$128,42,0)</f>
        <v>0</v>
      </c>
      <c r="AN166" s="243">
        <f t="shared" si="5945"/>
        <v>0</v>
      </c>
      <c r="AO166" s="243">
        <f t="shared" si="6132"/>
        <v>0</v>
      </c>
      <c r="AP166" s="242"/>
      <c r="AQ166" s="243">
        <f t="shared" si="5195"/>
        <v>0</v>
      </c>
      <c r="AR166" s="243">
        <f t="shared" si="5947"/>
        <v>0</v>
      </c>
      <c r="AS166" s="243">
        <f t="shared" si="5948"/>
        <v>0</v>
      </c>
      <c r="AT166" s="243">
        <f>VLOOKUP($B166,факт!$D$7:$HK$128,9,0)</f>
        <v>0</v>
      </c>
      <c r="AU166" s="243">
        <f>VLOOKUP($B166,факт!$D$7:$HK$128,10,0)</f>
        <v>0</v>
      </c>
      <c r="AV166" s="243">
        <f>VLOOKUP($B166,факт!$D$7:$HK$128,7,0)</f>
        <v>0</v>
      </c>
      <c r="AW166" s="243">
        <f>VLOOKUP($B166,факт!$D$7:$HK$128,8,0)</f>
        <v>0</v>
      </c>
      <c r="AX166" s="243">
        <f t="shared" si="5949"/>
        <v>0</v>
      </c>
      <c r="AY166" s="243">
        <f t="shared" si="6133"/>
        <v>0</v>
      </c>
      <c r="AZ166" s="242"/>
      <c r="BA166" s="243">
        <f t="shared" si="5196"/>
        <v>0</v>
      </c>
      <c r="BB166" s="243">
        <f t="shared" si="5951"/>
        <v>0</v>
      </c>
      <c r="BC166" s="243">
        <f t="shared" si="5952"/>
        <v>0</v>
      </c>
      <c r="BD166" s="243">
        <f>VLOOKUP($B166,факт!$D$7:$HK$128,23,0)</f>
        <v>0</v>
      </c>
      <c r="BE166" s="243">
        <f>VLOOKUP($B166,факт!$D$7:$HK$128,24,0)</f>
        <v>0</v>
      </c>
      <c r="BF166" s="243"/>
      <c r="BG166" s="243"/>
      <c r="BH166" s="243">
        <f t="shared" si="5953"/>
        <v>0</v>
      </c>
      <c r="BI166" s="243">
        <f t="shared" si="6134"/>
        <v>0</v>
      </c>
      <c r="BJ166" s="242"/>
      <c r="BK166" s="243">
        <f t="shared" si="5197"/>
        <v>0</v>
      </c>
      <c r="BL166" s="243">
        <f t="shared" si="5955"/>
        <v>0</v>
      </c>
      <c r="BM166" s="243">
        <f t="shared" si="5956"/>
        <v>0</v>
      </c>
      <c r="BN166" s="243">
        <f>VLOOKUP($B166,факт!$D$7:$HK$128,199,0)</f>
        <v>0</v>
      </c>
      <c r="BO166" s="243">
        <f>VLOOKUP($B166,факт!$D$7:$HK$128,200,0)</f>
        <v>0</v>
      </c>
      <c r="BP166" s="243">
        <f>VLOOKUP($B166,факт!$D$7:$HK$128,197,0)</f>
        <v>0</v>
      </c>
      <c r="BQ166" s="243">
        <f>VLOOKUP($B166,факт!$D$7:$HK$128,198,0)</f>
        <v>0</v>
      </c>
      <c r="BR166" s="243">
        <f t="shared" si="5957"/>
        <v>0</v>
      </c>
      <c r="BS166" s="243">
        <f t="shared" si="6135"/>
        <v>0</v>
      </c>
      <c r="BT166" s="243"/>
      <c r="BU166" s="243">
        <f t="shared" si="5198"/>
        <v>0</v>
      </c>
      <c r="BV166" s="243">
        <f t="shared" si="5959"/>
        <v>0</v>
      </c>
      <c r="BW166" s="243">
        <f t="shared" si="5960"/>
        <v>0</v>
      </c>
      <c r="BX166" s="243">
        <f>VLOOKUP($B166,факт!$D$7:$HK$128,25,0)</f>
        <v>0</v>
      </c>
      <c r="BY166" s="243">
        <f>VLOOKUP($B166,факт!$D$7:$HK$128,26,0)</f>
        <v>0</v>
      </c>
      <c r="BZ166" s="244"/>
      <c r="CA166" s="244"/>
      <c r="CB166" s="243">
        <f t="shared" si="5961"/>
        <v>0</v>
      </c>
      <c r="CC166" s="243">
        <f t="shared" si="6136"/>
        <v>0</v>
      </c>
      <c r="CD166" s="242"/>
      <c r="CE166" s="243">
        <f t="shared" si="5963"/>
        <v>0</v>
      </c>
      <c r="CF166" s="243">
        <f t="shared" si="5964"/>
        <v>0</v>
      </c>
      <c r="CG166" s="243">
        <f t="shared" si="5965"/>
        <v>0</v>
      </c>
      <c r="CH166" s="243">
        <f>VLOOKUP($B166,факт!$D$7:$HK$128,13,0)</f>
        <v>0</v>
      </c>
      <c r="CI166" s="243">
        <f>VLOOKUP($B166,факт!$D$7:$HK$128,14,0)</f>
        <v>0</v>
      </c>
      <c r="CJ166" s="243">
        <f>VLOOKUP($B166,факт!$D$7:$HK$128,11,0)</f>
        <v>0</v>
      </c>
      <c r="CK166" s="243">
        <f>VLOOKUP($B166,факт!$D$7:$HK$128,12,0)</f>
        <v>0</v>
      </c>
      <c r="CL166" s="243">
        <f t="shared" si="5966"/>
        <v>0</v>
      </c>
      <c r="CM166" s="243">
        <f t="shared" si="6137"/>
        <v>0</v>
      </c>
      <c r="CN166" s="245"/>
      <c r="CO166" s="243">
        <f t="shared" si="5199"/>
        <v>0</v>
      </c>
      <c r="CP166" s="243">
        <f t="shared" si="5968"/>
        <v>0</v>
      </c>
      <c r="CQ166" s="243">
        <f t="shared" si="5969"/>
        <v>0</v>
      </c>
      <c r="CR166" s="243">
        <f>VLOOKUP($B166,факт!$D$7:$HK$128,37,0)</f>
        <v>0</v>
      </c>
      <c r="CS166" s="243">
        <f>VLOOKUP($B166,факт!$D$7:$HK$128,38,0)</f>
        <v>0</v>
      </c>
      <c r="CT166" s="243">
        <f>VLOOKUP($B166,факт!$D$7:$HK$128,35,0)</f>
        <v>0</v>
      </c>
      <c r="CU166" s="243">
        <f>VLOOKUP($B166,факт!$D$7:$HK$128,36,0)</f>
        <v>0</v>
      </c>
      <c r="CV166" s="243">
        <f t="shared" si="5970"/>
        <v>0</v>
      </c>
      <c r="CW166" s="243">
        <f t="shared" si="6138"/>
        <v>0</v>
      </c>
      <c r="CX166" s="242"/>
      <c r="CY166" s="243">
        <f t="shared" si="5200"/>
        <v>0</v>
      </c>
      <c r="CZ166" s="243">
        <f t="shared" si="5972"/>
        <v>0</v>
      </c>
      <c r="DA166" s="243">
        <f t="shared" si="5973"/>
        <v>0</v>
      </c>
      <c r="DB166" s="243">
        <f>VLOOKUP($B166,факт!$D$7:$HK$128,121,0)</f>
        <v>0</v>
      </c>
      <c r="DC166" s="243">
        <f>VLOOKUP($B166,факт!$D$7:$HK$128,122,0)</f>
        <v>0</v>
      </c>
      <c r="DD166" s="243">
        <f>VLOOKUP($B166,факт!$D$7:$HK$128,119,0)</f>
        <v>0</v>
      </c>
      <c r="DE166" s="243">
        <f>VLOOKUP($B166,факт!$D$7:$HK$128,120,0)</f>
        <v>0</v>
      </c>
      <c r="DF166" s="243">
        <f t="shared" si="5974"/>
        <v>0</v>
      </c>
      <c r="DG166" s="243">
        <f t="shared" si="6139"/>
        <v>0</v>
      </c>
      <c r="DH166" s="242"/>
      <c r="DI166" s="243">
        <f t="shared" si="5201"/>
        <v>0</v>
      </c>
      <c r="DJ166" s="243">
        <f t="shared" si="5976"/>
        <v>0</v>
      </c>
      <c r="DK166" s="243">
        <f t="shared" si="5977"/>
        <v>0</v>
      </c>
      <c r="DL166" s="243">
        <f>VLOOKUP($B166,факт!$D$7:$HK$128,135,0)</f>
        <v>0</v>
      </c>
      <c r="DM166" s="243">
        <f>VLOOKUP($B166,факт!$D$7:$HK$128,136,0)</f>
        <v>0</v>
      </c>
      <c r="DN166" s="243">
        <f>VLOOKUP($B166,факт!$D$7:$HK$128,133,0)</f>
        <v>0</v>
      </c>
      <c r="DO166" s="243">
        <f>VLOOKUP($B166,факт!$D$7:$HK$128,134,0)</f>
        <v>0</v>
      </c>
      <c r="DP166" s="243">
        <f t="shared" si="5978"/>
        <v>0</v>
      </c>
      <c r="DQ166" s="243">
        <f t="shared" si="6140"/>
        <v>0</v>
      </c>
      <c r="DR166" s="243"/>
      <c r="DS166" s="243">
        <f t="shared" si="5202"/>
        <v>0</v>
      </c>
      <c r="DT166" s="243">
        <f t="shared" si="5980"/>
        <v>0</v>
      </c>
      <c r="DU166" s="243">
        <f t="shared" si="5981"/>
        <v>0</v>
      </c>
      <c r="DV166" s="243">
        <f>VLOOKUP($B166,факт!$D$7:$HK$128,157,0)</f>
        <v>0</v>
      </c>
      <c r="DW166" s="243">
        <f>VLOOKUP($B166,факт!$D$7:$HK$128,158,0)</f>
        <v>0</v>
      </c>
      <c r="DX166" s="243">
        <f>VLOOKUP($B166,факт!$D$7:$HK$128,155,0)</f>
        <v>0</v>
      </c>
      <c r="DY166" s="243">
        <f>VLOOKUP($B166,факт!$D$7:$HK$128,156,0)</f>
        <v>0</v>
      </c>
      <c r="DZ166" s="243">
        <f t="shared" si="5982"/>
        <v>0</v>
      </c>
      <c r="EA166" s="243">
        <f t="shared" si="6141"/>
        <v>0</v>
      </c>
      <c r="EB166" s="242"/>
      <c r="EC166" s="243">
        <f t="shared" si="5203"/>
        <v>0</v>
      </c>
      <c r="ED166" s="243">
        <f t="shared" si="5984"/>
        <v>0</v>
      </c>
      <c r="EE166" s="243">
        <f t="shared" si="5985"/>
        <v>0</v>
      </c>
      <c r="EF166" s="243">
        <f>VLOOKUP($B166,факт!$D$7:$HK$128,173,0)</f>
        <v>0</v>
      </c>
      <c r="EG166" s="243">
        <f>VLOOKUP($B166,факт!$D$7:$HK$128,174,0)</f>
        <v>0</v>
      </c>
      <c r="EH166" s="243">
        <f>VLOOKUP($B166,факт!$D$7:$HK$128,171,0)</f>
        <v>0</v>
      </c>
      <c r="EI166" s="243">
        <f>VLOOKUP($B166,факт!$D$7:$HK$128,172,0)</f>
        <v>0</v>
      </c>
      <c r="EJ166" s="243">
        <f t="shared" si="5986"/>
        <v>0</v>
      </c>
      <c r="EK166" s="243">
        <f t="shared" si="6142"/>
        <v>0</v>
      </c>
      <c r="EL166" s="242"/>
      <c r="EM166" s="243">
        <f t="shared" si="5204"/>
        <v>0</v>
      </c>
      <c r="EN166" s="243">
        <f t="shared" si="5988"/>
        <v>0</v>
      </c>
      <c r="EO166" s="243">
        <f t="shared" si="5989"/>
        <v>0</v>
      </c>
      <c r="EP166" s="243">
        <f>VLOOKUP($B166,факт!$D$7:$HK$128,175,0)</f>
        <v>0</v>
      </c>
      <c r="EQ166" s="243">
        <f>VLOOKUP($B166,факт!$D$7:$HK$128,176,0)</f>
        <v>0</v>
      </c>
      <c r="ER166" s="244"/>
      <c r="ES166" s="244"/>
      <c r="ET166" s="243">
        <f t="shared" si="5990"/>
        <v>0</v>
      </c>
      <c r="EU166" s="243">
        <f t="shared" si="6143"/>
        <v>0</v>
      </c>
      <c r="EV166" s="242"/>
      <c r="EW166" s="243">
        <f t="shared" si="5205"/>
        <v>0</v>
      </c>
      <c r="EX166" s="243">
        <f t="shared" si="5992"/>
        <v>0</v>
      </c>
      <c r="EY166" s="243">
        <f t="shared" si="5993"/>
        <v>0</v>
      </c>
      <c r="EZ166" s="243">
        <f>VLOOKUP($B166,факт!$D$7:$HK$128,179,0)</f>
        <v>0</v>
      </c>
      <c r="FA166" s="243">
        <f>VLOOKUP($B166,факт!$D$7:$HK$128,180,0)</f>
        <v>0</v>
      </c>
      <c r="FB166" s="243">
        <f>VLOOKUP($B166,факт!$D$7:$HK$128,177,0)</f>
        <v>0</v>
      </c>
      <c r="FC166" s="243">
        <f>VLOOKUP($B166,факт!$D$7:$HK$128,178,0)</f>
        <v>0</v>
      </c>
      <c r="FD166" s="243">
        <f t="shared" si="5994"/>
        <v>0</v>
      </c>
      <c r="FE166" s="243">
        <f t="shared" si="6144"/>
        <v>0</v>
      </c>
      <c r="FF166" s="242"/>
      <c r="FG166" s="243">
        <f t="shared" si="5206"/>
        <v>0</v>
      </c>
      <c r="FH166" s="243">
        <f t="shared" si="5996"/>
        <v>0</v>
      </c>
      <c r="FI166" s="243">
        <f t="shared" si="5997"/>
        <v>0</v>
      </c>
      <c r="FJ166" s="243">
        <f>VLOOKUP($B166,факт!$D$7:$HK$128,183,0)</f>
        <v>0</v>
      </c>
      <c r="FK166" s="243">
        <f>VLOOKUP($B166,факт!$D$7:$HK$128,184,0)</f>
        <v>0</v>
      </c>
      <c r="FL166" s="243">
        <f>VLOOKUP($B166,факт!$D$7:$HK$128,181,0)</f>
        <v>0</v>
      </c>
      <c r="FM166" s="243">
        <f>VLOOKUP($B166,факт!$D$7:$HK$128,182,0)</f>
        <v>0</v>
      </c>
      <c r="FN166" s="243">
        <f t="shared" si="5998"/>
        <v>0</v>
      </c>
      <c r="FO166" s="243">
        <f t="shared" si="6145"/>
        <v>0</v>
      </c>
      <c r="FP166" s="242"/>
      <c r="FQ166" s="243">
        <f t="shared" si="5207"/>
        <v>0</v>
      </c>
      <c r="FR166" s="243">
        <f t="shared" si="6000"/>
        <v>0</v>
      </c>
      <c r="FS166" s="243">
        <f t="shared" si="6001"/>
        <v>0</v>
      </c>
      <c r="FT166" s="243">
        <f>VLOOKUP($B166,факт!$D$7:$HK$128,189,0)</f>
        <v>0</v>
      </c>
      <c r="FU166" s="243">
        <f>VLOOKUP($B166,факт!$D$7:$HK$128,190,0)</f>
        <v>0</v>
      </c>
      <c r="FV166" s="243">
        <f>VLOOKUP($B166,факт!$D$7:$HK$128,187,0)</f>
        <v>0</v>
      </c>
      <c r="FW166" s="243">
        <f>VLOOKUP($B166,факт!$D$7:$HK$128,188,0)</f>
        <v>0</v>
      </c>
      <c r="FX166" s="243">
        <f t="shared" si="6002"/>
        <v>0</v>
      </c>
      <c r="FY166" s="243">
        <f t="shared" si="6146"/>
        <v>0</v>
      </c>
      <c r="FZ166" s="242"/>
      <c r="GA166" s="243">
        <f t="shared" si="5208"/>
        <v>0</v>
      </c>
      <c r="GB166" s="243">
        <f t="shared" si="6004"/>
        <v>0</v>
      </c>
      <c r="GC166" s="243">
        <f t="shared" si="6005"/>
        <v>0</v>
      </c>
      <c r="GD166" s="243">
        <f>VLOOKUP($B166,факт!$D$7:$HK$128,201,0)</f>
        <v>0</v>
      </c>
      <c r="GE166" s="243">
        <f>VLOOKUP($B166,факт!$D$7:$HK$128,202,0)</f>
        <v>0</v>
      </c>
      <c r="GF166" s="244"/>
      <c r="GG166" s="244"/>
      <c r="GH166" s="243">
        <f t="shared" si="6006"/>
        <v>0</v>
      </c>
      <c r="GI166" s="243">
        <f t="shared" si="6147"/>
        <v>0</v>
      </c>
      <c r="GJ166" s="242"/>
      <c r="GK166" s="243">
        <f t="shared" si="5209"/>
        <v>0</v>
      </c>
      <c r="GL166" s="243">
        <f t="shared" si="6008"/>
        <v>0</v>
      </c>
      <c r="GM166" s="243">
        <f t="shared" si="6009"/>
        <v>0</v>
      </c>
      <c r="GN166" s="243">
        <f>VLOOKUP($B166,факт!$D$7:$HK$128,191,0)</f>
        <v>0</v>
      </c>
      <c r="GO166" s="243">
        <f>VLOOKUP($B166,факт!$D$7:$HK$128,192,0)</f>
        <v>0</v>
      </c>
      <c r="GP166" s="244"/>
      <c r="GQ166" s="244"/>
      <c r="GR166" s="243">
        <f t="shared" si="6010"/>
        <v>0</v>
      </c>
      <c r="GS166" s="243">
        <f t="shared" si="6148"/>
        <v>0</v>
      </c>
      <c r="GT166" s="242"/>
      <c r="GU166" s="243">
        <f t="shared" si="5210"/>
        <v>0</v>
      </c>
      <c r="GV166" s="243">
        <f t="shared" si="6012"/>
        <v>0</v>
      </c>
      <c r="GW166" s="243">
        <f t="shared" si="6013"/>
        <v>0</v>
      </c>
      <c r="GX166" s="243">
        <f>VLOOKUP($B166,факт!$D$7:$HK$128,127,0)</f>
        <v>0</v>
      </c>
      <c r="GY166" s="243">
        <f>VLOOKUP($B166,факт!$D$7:$HK$128,128,0)</f>
        <v>0</v>
      </c>
      <c r="GZ166" s="243">
        <f>VLOOKUP($B166,факт!$D$7:$HK$128,125,0)</f>
        <v>0</v>
      </c>
      <c r="HA166" s="243">
        <f>VLOOKUP($B166,факт!$D$7:$HK$128,126,0)</f>
        <v>0</v>
      </c>
      <c r="HB166" s="243">
        <f t="shared" si="6014"/>
        <v>0</v>
      </c>
      <c r="HC166" s="243">
        <f t="shared" si="6149"/>
        <v>0</v>
      </c>
      <c r="HD166" s="242"/>
      <c r="HE166" s="243">
        <f t="shared" si="6016"/>
        <v>0</v>
      </c>
      <c r="HF166" s="243">
        <f t="shared" si="6017"/>
        <v>0</v>
      </c>
      <c r="HG166" s="243">
        <f t="shared" si="6018"/>
        <v>0</v>
      </c>
      <c r="HH166" s="243">
        <f>VLOOKUP($B166,факт!$D$7:$HK$128,131,0)</f>
        <v>0</v>
      </c>
      <c r="HI166" s="243">
        <f>VLOOKUP($B166,факт!$D$7:$HK$128,132,0)</f>
        <v>0</v>
      </c>
      <c r="HJ166" s="243">
        <f>VLOOKUP($B166,факт!$D$7:$HK$128,129,0)</f>
        <v>0</v>
      </c>
      <c r="HK166" s="243">
        <f>VLOOKUP($B166,факт!$D$7:$HK$128,130,0)</f>
        <v>0</v>
      </c>
      <c r="HL166" s="243">
        <f t="shared" si="6019"/>
        <v>0</v>
      </c>
      <c r="HM166" s="243">
        <f t="shared" si="6150"/>
        <v>0</v>
      </c>
      <c r="HN166" s="244"/>
      <c r="HO166" s="244">
        <v>0</v>
      </c>
      <c r="HP166" s="243">
        <f t="shared" si="6021"/>
        <v>0</v>
      </c>
      <c r="HQ166" s="243">
        <f t="shared" si="6022"/>
        <v>0</v>
      </c>
      <c r="HR166" s="243">
        <f>VLOOKUP($B166,факт!$D$7:$HK$128,165,0)</f>
        <v>0</v>
      </c>
      <c r="HS166" s="243">
        <f>VLOOKUP($B166,факт!$D$7:$HK$128,166,0)</f>
        <v>0</v>
      </c>
      <c r="HT166" s="243">
        <f>VLOOKUP($B166,факт!$D$7:$HK$128,163,0)</f>
        <v>0</v>
      </c>
      <c r="HU166" s="243">
        <f>VLOOKUP($B166,факт!$D$7:$HK$128,164,0)</f>
        <v>0</v>
      </c>
      <c r="HV166" s="243">
        <f t="shared" si="6023"/>
        <v>0</v>
      </c>
      <c r="HW166" s="243">
        <f t="shared" si="6151"/>
        <v>0</v>
      </c>
      <c r="HX166" s="244"/>
      <c r="HY166" s="244">
        <v>0</v>
      </c>
      <c r="HZ166" s="243">
        <f t="shared" si="6025"/>
        <v>0</v>
      </c>
      <c r="IA166" s="243">
        <f t="shared" si="6026"/>
        <v>0</v>
      </c>
      <c r="IB166" s="243">
        <f>VLOOKUP($B166,факт!$D$7:$HK$128,49,0)</f>
        <v>0</v>
      </c>
      <c r="IC166" s="243">
        <f>VLOOKUP($B166,факт!$D$7:$HK$128,50,0)</f>
        <v>0</v>
      </c>
      <c r="ID166" s="244"/>
      <c r="IE166" s="244"/>
      <c r="IF166" s="243">
        <f t="shared" si="6027"/>
        <v>0</v>
      </c>
      <c r="IG166" s="243">
        <f t="shared" si="6152"/>
        <v>0</v>
      </c>
      <c r="IH166" s="244"/>
      <c r="II166" s="244">
        <v>0</v>
      </c>
      <c r="IJ166" s="243">
        <f t="shared" si="6029"/>
        <v>0</v>
      </c>
      <c r="IK166" s="243">
        <f t="shared" si="6030"/>
        <v>0</v>
      </c>
      <c r="IL166" s="243">
        <f>VLOOKUP($B166,факт!$D$7:$HK$128,85,0)</f>
        <v>0</v>
      </c>
      <c r="IM166" s="243">
        <f>VLOOKUP($B166,факт!$D$7:$HK$128,86,0)</f>
        <v>0</v>
      </c>
      <c r="IN166" s="244"/>
      <c r="IO166" s="244"/>
      <c r="IP166" s="243">
        <f t="shared" si="6031"/>
        <v>0</v>
      </c>
      <c r="IQ166" s="243">
        <f t="shared" si="6153"/>
        <v>0</v>
      </c>
      <c r="IR166" s="244"/>
      <c r="IS166" s="244">
        <v>0</v>
      </c>
      <c r="IT166" s="244"/>
      <c r="IU166" s="244"/>
      <c r="IV166" s="243">
        <f t="shared" si="6033"/>
        <v>0</v>
      </c>
      <c r="IW166" s="243">
        <f t="shared" si="6034"/>
        <v>0</v>
      </c>
      <c r="IX166" s="243">
        <f>VLOOKUP($B166,факт!$D$7:$HK$128,55,0)</f>
        <v>0</v>
      </c>
      <c r="IY166" s="243">
        <f>VLOOKUP($B166,факт!$D$7:$HK$128,56,0)</f>
        <v>0</v>
      </c>
      <c r="IZ166" s="243">
        <f t="shared" si="6035"/>
        <v>0</v>
      </c>
      <c r="JA166" s="243">
        <f t="shared" si="6154"/>
        <v>0</v>
      </c>
      <c r="JB166" s="242"/>
      <c r="JC166" s="243">
        <f t="shared" si="5211"/>
        <v>0</v>
      </c>
      <c r="JD166" s="243">
        <f t="shared" si="6037"/>
        <v>0</v>
      </c>
      <c r="JE166" s="243">
        <f t="shared" si="6038"/>
        <v>0</v>
      </c>
      <c r="JF166" s="243">
        <f>VLOOKUP($B166,факт!$D$7:$HK$128,61,0)</f>
        <v>0</v>
      </c>
      <c r="JG166" s="243">
        <f>VLOOKUP($B166,факт!$D$7:$HK$128,62,0)</f>
        <v>0</v>
      </c>
      <c r="JH166" s="243">
        <f>VLOOKUP($B166,факт!$D$7:$HK$128,59,0)</f>
        <v>0</v>
      </c>
      <c r="JI166" s="243">
        <f>VLOOKUP($B166,факт!$D$7:$HK$128,60,0)</f>
        <v>0</v>
      </c>
      <c r="JJ166" s="243">
        <f t="shared" si="6039"/>
        <v>0</v>
      </c>
      <c r="JK166" s="243">
        <f t="shared" si="6155"/>
        <v>0</v>
      </c>
      <c r="JL166" s="242"/>
      <c r="JM166" s="243">
        <f t="shared" si="6041"/>
        <v>0</v>
      </c>
      <c r="JN166" s="243">
        <f t="shared" si="6042"/>
        <v>0</v>
      </c>
      <c r="JO166" s="243">
        <f t="shared" si="6043"/>
        <v>0</v>
      </c>
      <c r="JP166" s="243">
        <f>VLOOKUP($B166,факт!$D$7:$HK$128,213,0)</f>
        <v>0</v>
      </c>
      <c r="JQ166" s="243">
        <f>VLOOKUP($B166,факт!$D$7:$HK$128,214,0)</f>
        <v>0</v>
      </c>
      <c r="JR166" s="244"/>
      <c r="JS166" s="244"/>
      <c r="JT166" s="243">
        <f t="shared" si="6044"/>
        <v>0</v>
      </c>
      <c r="JU166" s="243">
        <f t="shared" si="6156"/>
        <v>0</v>
      </c>
      <c r="JV166" s="242"/>
      <c r="JW166" s="243">
        <f t="shared" si="5212"/>
        <v>0</v>
      </c>
      <c r="JX166" s="243">
        <f t="shared" si="6046"/>
        <v>0</v>
      </c>
      <c r="JY166" s="243">
        <f t="shared" si="6047"/>
        <v>0</v>
      </c>
      <c r="JZ166" s="243">
        <f>VLOOKUP($B166,факт!$D$7:$HK$128,211,0)</f>
        <v>0</v>
      </c>
      <c r="KA166" s="243">
        <f>VLOOKUP($B166,факт!$D$7:$HK$128,212,0)</f>
        <v>0</v>
      </c>
      <c r="KB166" s="243">
        <f>VLOOKUP($B166,факт!$D$7:$HK$128,209,0)</f>
        <v>0</v>
      </c>
      <c r="KC166" s="243">
        <f>VLOOKUP($B166,факт!$D$7:$HK$128,210,0)</f>
        <v>0</v>
      </c>
      <c r="KD166" s="243">
        <f t="shared" si="6048"/>
        <v>0</v>
      </c>
      <c r="KE166" s="243">
        <f t="shared" si="6157"/>
        <v>0</v>
      </c>
      <c r="KF166" s="242"/>
      <c r="KG166" s="243">
        <f t="shared" si="6050"/>
        <v>0</v>
      </c>
      <c r="KH166" s="243">
        <f t="shared" si="6051"/>
        <v>0</v>
      </c>
      <c r="KI166" s="243">
        <f t="shared" si="6052"/>
        <v>0</v>
      </c>
      <c r="KJ166" s="243">
        <f>VLOOKUP($B166,факт!$D$7:$HK$128,161,0)</f>
        <v>0</v>
      </c>
      <c r="KK166" s="243">
        <f>VLOOKUP($B166,факт!$D$7:$HK$128,162,0)</f>
        <v>0</v>
      </c>
      <c r="KL166" s="243">
        <f>VLOOKUP($B166,факт!$D$7:$HK$128,159,0)</f>
        <v>0</v>
      </c>
      <c r="KM166" s="243">
        <f>VLOOKUP($B166,факт!$D$7:$HK$128,160,0)</f>
        <v>0</v>
      </c>
      <c r="KN166" s="243">
        <f t="shared" si="6053"/>
        <v>0</v>
      </c>
      <c r="KO166" s="243">
        <f t="shared" si="6158"/>
        <v>0</v>
      </c>
      <c r="KP166" s="242"/>
      <c r="KQ166" s="243">
        <f t="shared" ref="KQ166:KQ168" si="6175">SUM(KP166*$D166*$F166*$G166*$H166*KQ$9)</f>
        <v>0</v>
      </c>
      <c r="KR166" s="243">
        <f t="shared" si="6056"/>
        <v>0</v>
      </c>
      <c r="KS166" s="243">
        <f t="shared" si="6057"/>
        <v>0</v>
      </c>
      <c r="KT166" s="244"/>
      <c r="KU166" s="244"/>
      <c r="KV166" s="244"/>
      <c r="KW166" s="244"/>
      <c r="KX166" s="243">
        <f t="shared" si="6058"/>
        <v>0</v>
      </c>
      <c r="KY166" s="243">
        <f t="shared" si="6159"/>
        <v>0</v>
      </c>
      <c r="KZ166" s="242"/>
      <c r="LA166" s="243">
        <f t="shared" si="5213"/>
        <v>0</v>
      </c>
      <c r="LB166" s="243">
        <f t="shared" si="6060"/>
        <v>0</v>
      </c>
      <c r="LC166" s="243">
        <f t="shared" si="6061"/>
        <v>0</v>
      </c>
      <c r="LD166" s="243">
        <f>VLOOKUP($B166,факт!$D$7:$HK$128,89,0)</f>
        <v>0</v>
      </c>
      <c r="LE166" s="243">
        <f>VLOOKUP($B166,факт!$D$7:$HK$128,90,0)</f>
        <v>0</v>
      </c>
      <c r="LF166" s="243">
        <f>VLOOKUP($B166,факт!$D$7:$HK$128,87,0)</f>
        <v>0</v>
      </c>
      <c r="LG166" s="243">
        <f>VLOOKUP($B166,факт!$D$7:$HK$128,88,0)</f>
        <v>0</v>
      </c>
      <c r="LH166" s="243">
        <f t="shared" si="6062"/>
        <v>0</v>
      </c>
      <c r="LI166" s="243">
        <f t="shared" si="6160"/>
        <v>0</v>
      </c>
      <c r="LJ166" s="242"/>
      <c r="LK166" s="243">
        <f t="shared" si="5214"/>
        <v>0</v>
      </c>
      <c r="LL166" s="243">
        <f t="shared" si="6064"/>
        <v>0</v>
      </c>
      <c r="LM166" s="243">
        <f t="shared" si="6065"/>
        <v>0</v>
      </c>
      <c r="LN166" s="243">
        <f>VLOOKUP($B166,факт!$D$7:$HK$128,69,0)</f>
        <v>0</v>
      </c>
      <c r="LO166" s="243">
        <f>VLOOKUP($B166,факт!$D$7:$HK$128,70,0)</f>
        <v>0</v>
      </c>
      <c r="LP166" s="244"/>
      <c r="LQ166" s="244"/>
      <c r="LR166" s="243">
        <f t="shared" si="6066"/>
        <v>0</v>
      </c>
      <c r="LS166" s="243">
        <f t="shared" si="6161"/>
        <v>0</v>
      </c>
      <c r="LT166" s="242"/>
      <c r="LU166" s="243">
        <f t="shared" si="5215"/>
        <v>0</v>
      </c>
      <c r="LV166" s="243">
        <f t="shared" si="6068"/>
        <v>0</v>
      </c>
      <c r="LW166" s="243">
        <f t="shared" si="6069"/>
        <v>0</v>
      </c>
      <c r="LX166" s="243">
        <f>VLOOKUP($B166,факт!$D$7:$HK$128,83,0)</f>
        <v>0</v>
      </c>
      <c r="LY166" s="243">
        <f>VLOOKUP($B166,факт!$D$7:$HK$128,84,0)</f>
        <v>0</v>
      </c>
      <c r="LZ166" s="244"/>
      <c r="MA166" s="244"/>
      <c r="MB166" s="243">
        <f t="shared" si="6070"/>
        <v>0</v>
      </c>
      <c r="MC166" s="243">
        <f t="shared" si="6162"/>
        <v>0</v>
      </c>
      <c r="MD166" s="242"/>
      <c r="ME166" s="243">
        <f t="shared" si="5216"/>
        <v>0</v>
      </c>
      <c r="MF166" s="243">
        <f t="shared" si="6072"/>
        <v>0</v>
      </c>
      <c r="MG166" s="243">
        <f t="shared" si="6073"/>
        <v>0</v>
      </c>
      <c r="MH166" s="243">
        <f>VLOOKUP($B166,факт!$D$7:$HK$128,73,0)</f>
        <v>0</v>
      </c>
      <c r="MI166" s="243">
        <f>VLOOKUP($B166,факт!$D$7:$HK$128,74,0)</f>
        <v>0</v>
      </c>
      <c r="MJ166" s="243">
        <f>VLOOKUP($B166,факт!$D$7:$HK$128,71,0)</f>
        <v>0</v>
      </c>
      <c r="MK166" s="243">
        <f>VLOOKUP($B166,факт!$D$7:$HK$128,72,0)</f>
        <v>0</v>
      </c>
      <c r="ML166" s="243">
        <f t="shared" si="6074"/>
        <v>0</v>
      </c>
      <c r="MM166" s="243">
        <f t="shared" si="6163"/>
        <v>0</v>
      </c>
      <c r="MN166" s="242"/>
      <c r="MO166" s="243">
        <f t="shared" si="5217"/>
        <v>0</v>
      </c>
      <c r="MP166" s="243">
        <f t="shared" si="6076"/>
        <v>0</v>
      </c>
      <c r="MQ166" s="243">
        <f t="shared" si="6077"/>
        <v>0</v>
      </c>
      <c r="MR166" s="243">
        <f>VLOOKUP($B166,факт!$D$7:$HK$128,53,0)</f>
        <v>0</v>
      </c>
      <c r="MS166" s="243">
        <f>VLOOKUP($B166,факт!$D$7:$HK$128,54,0)</f>
        <v>0</v>
      </c>
      <c r="MT166" s="243">
        <f>VLOOKUP($B166,факт!$D$7:$HK$128,51,0)</f>
        <v>0</v>
      </c>
      <c r="MU166" s="243">
        <f>VLOOKUP($B166,факт!$D$7:$HK$128,52,0)</f>
        <v>0</v>
      </c>
      <c r="MV166" s="243">
        <f t="shared" si="6078"/>
        <v>0</v>
      </c>
      <c r="MW166" s="243">
        <f t="shared" si="6164"/>
        <v>0</v>
      </c>
      <c r="MX166" s="242"/>
      <c r="MY166" s="243">
        <f t="shared" si="6080"/>
        <v>0</v>
      </c>
      <c r="MZ166" s="243">
        <f t="shared" si="6081"/>
        <v>0</v>
      </c>
      <c r="NA166" s="243">
        <f t="shared" si="6082"/>
        <v>0</v>
      </c>
      <c r="NB166" s="243">
        <f>VLOOKUP($B166,факт!$D$7:$HK$128,77,0)</f>
        <v>0</v>
      </c>
      <c r="NC166" s="243">
        <f>VLOOKUP($B166,факт!$D$7:$HK$128,78,0)</f>
        <v>0</v>
      </c>
      <c r="ND166" s="243">
        <f>VLOOKUP($B166,факт!$D$7:$HK$128,75,0)</f>
        <v>0</v>
      </c>
      <c r="NE166" s="243">
        <f>VLOOKUP($B166,факт!$D$7:$HK$128,76,0)</f>
        <v>0</v>
      </c>
      <c r="NF166" s="243">
        <f t="shared" si="6083"/>
        <v>0</v>
      </c>
      <c r="NG166" s="243">
        <f t="shared" si="6165"/>
        <v>0</v>
      </c>
      <c r="NH166" s="242"/>
      <c r="NI166" s="243">
        <f t="shared" si="6085"/>
        <v>0</v>
      </c>
      <c r="NJ166" s="243">
        <f t="shared" si="6086"/>
        <v>0</v>
      </c>
      <c r="NK166" s="243">
        <f t="shared" si="6087"/>
        <v>0</v>
      </c>
      <c r="NL166" s="243">
        <f>VLOOKUP($B166,факт!$D$7:$HK$128,95,0)</f>
        <v>0</v>
      </c>
      <c r="NM166" s="243">
        <f>VLOOKUP($B166,факт!$D$7:$HK$128,96,0)</f>
        <v>0</v>
      </c>
      <c r="NN166" s="243">
        <f>VLOOKUP($B166,факт!$D$7:$HK$128,93,0)</f>
        <v>0</v>
      </c>
      <c r="NO166" s="243">
        <f>VLOOKUP($B166,факт!$D$7:$HK$128,94,0)</f>
        <v>0</v>
      </c>
      <c r="NP166" s="243">
        <f t="shared" si="6088"/>
        <v>0</v>
      </c>
      <c r="NQ166" s="243">
        <f t="shared" si="6166"/>
        <v>0</v>
      </c>
      <c r="NR166" s="242"/>
      <c r="NS166" s="243">
        <f t="shared" si="6090"/>
        <v>0</v>
      </c>
      <c r="NT166" s="243">
        <f t="shared" si="6091"/>
        <v>0</v>
      </c>
      <c r="NU166" s="243">
        <f t="shared" si="6092"/>
        <v>0</v>
      </c>
      <c r="NV166" s="243">
        <f>VLOOKUP($B166,факт!$D$7:$HK$128,81,0)</f>
        <v>0</v>
      </c>
      <c r="NW166" s="243">
        <f>VLOOKUP($B166,факт!$D$7:$HK$128,82,0)</f>
        <v>0</v>
      </c>
      <c r="NX166" s="244"/>
      <c r="NY166" s="244"/>
      <c r="NZ166" s="243">
        <f t="shared" si="6093"/>
        <v>0</v>
      </c>
      <c r="OA166" s="243">
        <f t="shared" si="6167"/>
        <v>0</v>
      </c>
      <c r="OB166" s="242"/>
      <c r="OC166" s="243">
        <f t="shared" si="5218"/>
        <v>0</v>
      </c>
      <c r="OD166" s="243">
        <f t="shared" si="6095"/>
        <v>0</v>
      </c>
      <c r="OE166" s="243">
        <f t="shared" si="6096"/>
        <v>0</v>
      </c>
      <c r="OF166" s="244"/>
      <c r="OG166" s="244"/>
      <c r="OH166" s="244"/>
      <c r="OI166" s="244"/>
      <c r="OJ166" s="243">
        <f t="shared" si="6097"/>
        <v>0</v>
      </c>
      <c r="OK166" s="243">
        <f t="shared" si="6168"/>
        <v>0</v>
      </c>
      <c r="OL166" s="242"/>
      <c r="OM166" s="243">
        <f t="shared" si="5219"/>
        <v>0</v>
      </c>
      <c r="ON166" s="243">
        <f t="shared" si="6099"/>
        <v>0</v>
      </c>
      <c r="OO166" s="243">
        <f t="shared" si="6100"/>
        <v>0</v>
      </c>
      <c r="OP166" s="243">
        <f>VLOOKUP($B166,факт!$D$7:$HK$128,47,0)</f>
        <v>0</v>
      </c>
      <c r="OQ166" s="243">
        <f>VLOOKUP($B166,факт!$D$7:$HK$128,48,0)</f>
        <v>0</v>
      </c>
      <c r="OR166" s="244"/>
      <c r="OS166" s="244"/>
      <c r="OT166" s="243">
        <f t="shared" si="6101"/>
        <v>0</v>
      </c>
      <c r="OU166" s="243">
        <f t="shared" si="6169"/>
        <v>0</v>
      </c>
      <c r="OV166" s="242"/>
      <c r="OW166" s="243">
        <f t="shared" si="5220"/>
        <v>0</v>
      </c>
      <c r="OX166" s="243">
        <f t="shared" si="6103"/>
        <v>0</v>
      </c>
      <c r="OY166" s="243">
        <f t="shared" si="6104"/>
        <v>0</v>
      </c>
      <c r="OZ166" s="244"/>
      <c r="PA166" s="244"/>
      <c r="PB166" s="244"/>
      <c r="PC166" s="244"/>
      <c r="PD166" s="243">
        <f t="shared" si="6105"/>
        <v>0</v>
      </c>
      <c r="PE166" s="243">
        <f t="shared" si="6170"/>
        <v>0</v>
      </c>
      <c r="PF166" s="242"/>
      <c r="PG166" s="243">
        <f t="shared" si="6107"/>
        <v>0</v>
      </c>
      <c r="PH166" s="243">
        <f t="shared" si="6108"/>
        <v>0</v>
      </c>
      <c r="PI166" s="243">
        <f t="shared" si="6109"/>
        <v>0</v>
      </c>
      <c r="PJ166" s="243">
        <f>VLOOKUP($B166,факт!$D$7:$HK$128,45,0)</f>
        <v>0</v>
      </c>
      <c r="PK166" s="243">
        <f>VLOOKUP($B166,факт!$D$7:$HK$128,46,0)</f>
        <v>0</v>
      </c>
      <c r="PL166" s="244"/>
      <c r="PM166" s="244"/>
      <c r="PN166" s="243">
        <f t="shared" si="6110"/>
        <v>0</v>
      </c>
      <c r="PO166" s="243">
        <f t="shared" si="6171"/>
        <v>0</v>
      </c>
      <c r="PP166" s="243"/>
      <c r="PQ166" s="243"/>
      <c r="PR166" s="243">
        <f t="shared" si="6112"/>
        <v>0</v>
      </c>
      <c r="PS166" s="243">
        <f t="shared" si="6113"/>
        <v>0</v>
      </c>
      <c r="PT166" s="244"/>
      <c r="PU166" s="244"/>
      <c r="PV166" s="244"/>
      <c r="PW166" s="244"/>
      <c r="PX166" s="243">
        <f t="shared" si="6114"/>
        <v>0</v>
      </c>
      <c r="PY166" s="243">
        <f t="shared" si="6172"/>
        <v>0</v>
      </c>
      <c r="PZ166" s="243"/>
      <c r="QA166" s="243"/>
      <c r="QB166" s="243">
        <f t="shared" si="6116"/>
        <v>0</v>
      </c>
      <c r="QC166" s="243">
        <f t="shared" si="6117"/>
        <v>0</v>
      </c>
      <c r="QD166" s="244"/>
      <c r="QE166" s="244"/>
      <c r="QF166" s="244"/>
      <c r="QG166" s="244"/>
      <c r="QH166" s="243">
        <f t="shared" si="6118"/>
        <v>0</v>
      </c>
      <c r="QI166" s="243">
        <f t="shared" si="6173"/>
        <v>0</v>
      </c>
      <c r="QJ166" s="247">
        <f t="shared" si="6120"/>
        <v>0</v>
      </c>
      <c r="QK166" s="247">
        <f t="shared" si="6121"/>
        <v>0</v>
      </c>
      <c r="QL166" s="247">
        <f t="shared" si="6122"/>
        <v>0</v>
      </c>
      <c r="QM166" s="247">
        <f t="shared" si="6123"/>
        <v>0</v>
      </c>
      <c r="QN166" s="247">
        <f t="shared" si="6124"/>
        <v>0</v>
      </c>
      <c r="QO166" s="247">
        <f t="shared" si="6125"/>
        <v>0</v>
      </c>
      <c r="QP166" s="247">
        <f t="shared" si="6126"/>
        <v>0</v>
      </c>
      <c r="QQ166" s="247">
        <f t="shared" si="6127"/>
        <v>0</v>
      </c>
      <c r="QR166" s="243">
        <f t="shared" si="6128"/>
        <v>0</v>
      </c>
      <c r="QS166" s="243">
        <f t="shared" si="6174"/>
        <v>0</v>
      </c>
    </row>
    <row r="167" spans="1:461" s="199" customFormat="1" ht="27.75" customHeight="1" x14ac:dyDescent="0.25">
      <c r="A167" s="221"/>
      <c r="B167" s="221">
        <v>119</v>
      </c>
      <c r="C167" s="248" t="s">
        <v>325</v>
      </c>
      <c r="D167" s="238">
        <f t="shared" si="6130"/>
        <v>9860</v>
      </c>
      <c r="E167" s="238">
        <v>10127</v>
      </c>
      <c r="F167" s="239">
        <v>2.75</v>
      </c>
      <c r="G167" s="240">
        <v>1</v>
      </c>
      <c r="H167" s="238">
        <v>1.4</v>
      </c>
      <c r="I167" s="238">
        <v>1.68</v>
      </c>
      <c r="J167" s="238">
        <v>2.23</v>
      </c>
      <c r="K167" s="241">
        <v>2.57</v>
      </c>
      <c r="L167" s="242"/>
      <c r="M167" s="243">
        <f t="shared" si="5190"/>
        <v>0</v>
      </c>
      <c r="N167" s="243">
        <f t="shared" si="5937"/>
        <v>0</v>
      </c>
      <c r="O167" s="243">
        <f t="shared" si="5938"/>
        <v>0</v>
      </c>
      <c r="P167" s="243">
        <f>VLOOKUP($B167,факт!$D$7:$HK$127,21,0)</f>
        <v>0</v>
      </c>
      <c r="Q167" s="243">
        <f>VLOOKUP($B167,факт!$D$7:$HK$127,22,0)</f>
        <v>0</v>
      </c>
      <c r="R167" s="243">
        <f>VLOOKUP($B167,факт!$D$7:$HK$127,19,0)</f>
        <v>0</v>
      </c>
      <c r="S167" s="243">
        <f>VLOOKUP($B167,факт!$D$7:$HK$127,20,0)</f>
        <v>0</v>
      </c>
      <c r="T167" s="243">
        <f t="shared" si="5191"/>
        <v>0</v>
      </c>
      <c r="U167" s="243">
        <f t="shared" si="5192"/>
        <v>0</v>
      </c>
      <c r="V167" s="242"/>
      <c r="W167" s="243">
        <f t="shared" si="5193"/>
        <v>0</v>
      </c>
      <c r="X167" s="243">
        <f t="shared" si="5939"/>
        <v>0</v>
      </c>
      <c r="Y167" s="243">
        <f t="shared" si="5940"/>
        <v>0</v>
      </c>
      <c r="Z167" s="243">
        <f>VLOOKUP($B167,факт!$D$7:$HK$128,29,0)</f>
        <v>0</v>
      </c>
      <c r="AA167" s="243">
        <f>VLOOKUP($B167,факт!$D$7:$HK$128,30,0)</f>
        <v>0</v>
      </c>
      <c r="AB167" s="243">
        <f>VLOOKUP($B167,факт!$D$7:$HK$128,27,0)</f>
        <v>0</v>
      </c>
      <c r="AC167" s="243">
        <f>VLOOKUP($B167,факт!$D$7:$HK$128,28,0)</f>
        <v>0</v>
      </c>
      <c r="AD167" s="243">
        <f t="shared" si="5941"/>
        <v>0</v>
      </c>
      <c r="AE167" s="243">
        <f t="shared" si="6131"/>
        <v>0</v>
      </c>
      <c r="AF167" s="245"/>
      <c r="AG167" s="243">
        <f t="shared" si="5194"/>
        <v>0</v>
      </c>
      <c r="AH167" s="243">
        <f t="shared" si="5943"/>
        <v>0</v>
      </c>
      <c r="AI167" s="243">
        <f t="shared" si="5944"/>
        <v>0</v>
      </c>
      <c r="AJ167" s="243">
        <f>VLOOKUP($B167,факт!$D$7:$HK$128,43,0)</f>
        <v>0</v>
      </c>
      <c r="AK167" s="243">
        <f>VLOOKUP($B167,факт!$D$7:$HK$128,44,0)</f>
        <v>0</v>
      </c>
      <c r="AL167" s="243">
        <f>VLOOKUP($B167,факт!$D$7:$HK$128,41,0)</f>
        <v>0</v>
      </c>
      <c r="AM167" s="243">
        <f>VLOOKUP($B167,факт!$D$7:$HK$128,42,0)</f>
        <v>0</v>
      </c>
      <c r="AN167" s="243">
        <f t="shared" si="5945"/>
        <v>0</v>
      </c>
      <c r="AO167" s="243">
        <f t="shared" si="6132"/>
        <v>0</v>
      </c>
      <c r="AP167" s="242"/>
      <c r="AQ167" s="243">
        <f t="shared" si="5195"/>
        <v>0</v>
      </c>
      <c r="AR167" s="243">
        <f t="shared" si="5947"/>
        <v>0</v>
      </c>
      <c r="AS167" s="243">
        <f t="shared" si="5948"/>
        <v>0</v>
      </c>
      <c r="AT167" s="243">
        <f>VLOOKUP($B167,факт!$D$7:$HK$128,9,0)</f>
        <v>0</v>
      </c>
      <c r="AU167" s="243">
        <f>VLOOKUP($B167,факт!$D$7:$HK$128,10,0)</f>
        <v>0</v>
      </c>
      <c r="AV167" s="243">
        <f>VLOOKUP($B167,факт!$D$7:$HK$128,7,0)</f>
        <v>0</v>
      </c>
      <c r="AW167" s="243">
        <f>VLOOKUP($B167,факт!$D$7:$HK$128,8,0)</f>
        <v>0</v>
      </c>
      <c r="AX167" s="243">
        <f t="shared" si="5949"/>
        <v>0</v>
      </c>
      <c r="AY167" s="243">
        <f t="shared" si="6133"/>
        <v>0</v>
      </c>
      <c r="AZ167" s="242"/>
      <c r="BA167" s="243">
        <f t="shared" si="5196"/>
        <v>0</v>
      </c>
      <c r="BB167" s="243">
        <f t="shared" si="5951"/>
        <v>0</v>
      </c>
      <c r="BC167" s="243">
        <f t="shared" si="5952"/>
        <v>0</v>
      </c>
      <c r="BD167" s="243">
        <f>VLOOKUP($B167,факт!$D$7:$HK$128,23,0)</f>
        <v>0</v>
      </c>
      <c r="BE167" s="243">
        <f>VLOOKUP($B167,факт!$D$7:$HK$128,24,0)</f>
        <v>0</v>
      </c>
      <c r="BF167" s="243"/>
      <c r="BG167" s="243"/>
      <c r="BH167" s="243">
        <f t="shared" si="5953"/>
        <v>0</v>
      </c>
      <c r="BI167" s="243">
        <f t="shared" si="6134"/>
        <v>0</v>
      </c>
      <c r="BJ167" s="242"/>
      <c r="BK167" s="243">
        <f t="shared" si="5197"/>
        <v>0</v>
      </c>
      <c r="BL167" s="243">
        <f t="shared" si="5955"/>
        <v>0</v>
      </c>
      <c r="BM167" s="243">
        <f t="shared" si="5956"/>
        <v>0</v>
      </c>
      <c r="BN167" s="243">
        <f>VLOOKUP($B167,факт!$D$7:$HK$128,199,0)</f>
        <v>0</v>
      </c>
      <c r="BO167" s="243">
        <f>VLOOKUP($B167,факт!$D$7:$HK$128,200,0)</f>
        <v>0</v>
      </c>
      <c r="BP167" s="243">
        <f>VLOOKUP($B167,факт!$D$7:$HK$128,197,0)</f>
        <v>0</v>
      </c>
      <c r="BQ167" s="243">
        <f>VLOOKUP($B167,факт!$D$7:$HK$128,198,0)</f>
        <v>0</v>
      </c>
      <c r="BR167" s="243">
        <f t="shared" si="5957"/>
        <v>0</v>
      </c>
      <c r="BS167" s="243">
        <f t="shared" si="6135"/>
        <v>0</v>
      </c>
      <c r="BT167" s="243"/>
      <c r="BU167" s="243">
        <f t="shared" si="5198"/>
        <v>0</v>
      </c>
      <c r="BV167" s="243">
        <f t="shared" si="5959"/>
        <v>0</v>
      </c>
      <c r="BW167" s="243">
        <f t="shared" si="5960"/>
        <v>0</v>
      </c>
      <c r="BX167" s="243">
        <f>VLOOKUP($B167,факт!$D$7:$HK$128,25,0)</f>
        <v>0</v>
      </c>
      <c r="BY167" s="243">
        <f>VLOOKUP($B167,факт!$D$7:$HK$128,26,0)</f>
        <v>0</v>
      </c>
      <c r="BZ167" s="244"/>
      <c r="CA167" s="244"/>
      <c r="CB167" s="243">
        <f t="shared" si="5961"/>
        <v>0</v>
      </c>
      <c r="CC167" s="243">
        <f t="shared" si="6136"/>
        <v>0</v>
      </c>
      <c r="CD167" s="242"/>
      <c r="CE167" s="243">
        <f t="shared" si="5963"/>
        <v>0</v>
      </c>
      <c r="CF167" s="243">
        <f t="shared" si="5964"/>
        <v>0</v>
      </c>
      <c r="CG167" s="243">
        <f t="shared" si="5965"/>
        <v>0</v>
      </c>
      <c r="CH167" s="243">
        <f>VLOOKUP($B167,факт!$D$7:$HK$128,13,0)</f>
        <v>0</v>
      </c>
      <c r="CI167" s="243">
        <f>VLOOKUP($B167,факт!$D$7:$HK$128,14,0)</f>
        <v>0</v>
      </c>
      <c r="CJ167" s="243">
        <f>VLOOKUP($B167,факт!$D$7:$HK$128,11,0)</f>
        <v>0</v>
      </c>
      <c r="CK167" s="243">
        <f>VLOOKUP($B167,факт!$D$7:$HK$128,12,0)</f>
        <v>0</v>
      </c>
      <c r="CL167" s="243">
        <f t="shared" si="5966"/>
        <v>0</v>
      </c>
      <c r="CM167" s="243">
        <f t="shared" si="6137"/>
        <v>0</v>
      </c>
      <c r="CN167" s="245"/>
      <c r="CO167" s="243">
        <f t="shared" si="5199"/>
        <v>0</v>
      </c>
      <c r="CP167" s="243">
        <f t="shared" si="5968"/>
        <v>0</v>
      </c>
      <c r="CQ167" s="243">
        <f t="shared" si="5969"/>
        <v>0</v>
      </c>
      <c r="CR167" s="243">
        <f>VLOOKUP($B167,факт!$D$7:$HK$128,37,0)</f>
        <v>0</v>
      </c>
      <c r="CS167" s="243">
        <f>VLOOKUP($B167,факт!$D$7:$HK$128,38,0)</f>
        <v>0</v>
      </c>
      <c r="CT167" s="243">
        <f>VLOOKUP($B167,факт!$D$7:$HK$128,35,0)</f>
        <v>0</v>
      </c>
      <c r="CU167" s="243">
        <f>VLOOKUP($B167,факт!$D$7:$HK$128,36,0)</f>
        <v>0</v>
      </c>
      <c r="CV167" s="243">
        <f t="shared" si="5970"/>
        <v>0</v>
      </c>
      <c r="CW167" s="243">
        <f t="shared" si="6138"/>
        <v>0</v>
      </c>
      <c r="CX167" s="242"/>
      <c r="CY167" s="243">
        <f t="shared" si="5200"/>
        <v>0</v>
      </c>
      <c r="CZ167" s="243">
        <f t="shared" si="5972"/>
        <v>0</v>
      </c>
      <c r="DA167" s="243">
        <f t="shared" si="5973"/>
        <v>0</v>
      </c>
      <c r="DB167" s="243">
        <f>VLOOKUP($B167,факт!$D$7:$HK$128,121,0)</f>
        <v>0</v>
      </c>
      <c r="DC167" s="243">
        <f>VLOOKUP($B167,факт!$D$7:$HK$128,122,0)</f>
        <v>0</v>
      </c>
      <c r="DD167" s="243">
        <f>VLOOKUP($B167,факт!$D$7:$HK$128,119,0)</f>
        <v>0</v>
      </c>
      <c r="DE167" s="243">
        <f>VLOOKUP($B167,факт!$D$7:$HK$128,120,0)</f>
        <v>0</v>
      </c>
      <c r="DF167" s="243">
        <f t="shared" si="5974"/>
        <v>0</v>
      </c>
      <c r="DG167" s="243">
        <f t="shared" si="6139"/>
        <v>0</v>
      </c>
      <c r="DH167" s="242"/>
      <c r="DI167" s="243">
        <f t="shared" si="5201"/>
        <v>0</v>
      </c>
      <c r="DJ167" s="243">
        <f t="shared" si="5976"/>
        <v>0</v>
      </c>
      <c r="DK167" s="243">
        <f t="shared" si="5977"/>
        <v>0</v>
      </c>
      <c r="DL167" s="243">
        <f>VLOOKUP($B167,факт!$D$7:$HK$128,135,0)</f>
        <v>0</v>
      </c>
      <c r="DM167" s="243">
        <f>VLOOKUP($B167,факт!$D$7:$HK$128,136,0)</f>
        <v>0</v>
      </c>
      <c r="DN167" s="243">
        <f>VLOOKUP($B167,факт!$D$7:$HK$128,133,0)</f>
        <v>0</v>
      </c>
      <c r="DO167" s="243">
        <f>VLOOKUP($B167,факт!$D$7:$HK$128,134,0)</f>
        <v>0</v>
      </c>
      <c r="DP167" s="243">
        <f t="shared" si="5978"/>
        <v>0</v>
      </c>
      <c r="DQ167" s="243">
        <f t="shared" si="6140"/>
        <v>0</v>
      </c>
      <c r="DR167" s="243">
        <v>40</v>
      </c>
      <c r="DS167" s="243">
        <f t="shared" si="5202"/>
        <v>1518440</v>
      </c>
      <c r="DT167" s="243">
        <f t="shared" si="5980"/>
        <v>3.3333333333333335</v>
      </c>
      <c r="DU167" s="243">
        <f t="shared" si="5981"/>
        <v>126536.66666666667</v>
      </c>
      <c r="DV167" s="243">
        <f>VLOOKUP($B167,факт!$D$7:$HK$128,157,0)</f>
        <v>2</v>
      </c>
      <c r="DW167" s="243">
        <f>VLOOKUP($B167,факт!$D$7:$HK$128,158,0)</f>
        <v>75922</v>
      </c>
      <c r="DX167" s="243">
        <f>VLOOKUP($B167,факт!$D$7:$HK$128,155,0)</f>
        <v>0</v>
      </c>
      <c r="DY167" s="243">
        <f>VLOOKUP($B167,факт!$D$7:$HK$128,156,0)</f>
        <v>0</v>
      </c>
      <c r="DZ167" s="243">
        <f t="shared" si="5982"/>
        <v>-1.3333333333333335</v>
      </c>
      <c r="EA167" s="243">
        <f t="shared" si="6141"/>
        <v>-50614.666666666672</v>
      </c>
      <c r="EB167" s="242"/>
      <c r="EC167" s="243">
        <f t="shared" si="5203"/>
        <v>0</v>
      </c>
      <c r="ED167" s="243">
        <f t="shared" si="5984"/>
        <v>0</v>
      </c>
      <c r="EE167" s="243">
        <f t="shared" si="5985"/>
        <v>0</v>
      </c>
      <c r="EF167" s="243">
        <f>VLOOKUP($B167,факт!$D$7:$HK$128,173,0)</f>
        <v>0</v>
      </c>
      <c r="EG167" s="243">
        <f>VLOOKUP($B167,факт!$D$7:$HK$128,174,0)</f>
        <v>0</v>
      </c>
      <c r="EH167" s="243">
        <f>VLOOKUP($B167,факт!$D$7:$HK$128,171,0)</f>
        <v>0</v>
      </c>
      <c r="EI167" s="243">
        <f>VLOOKUP($B167,факт!$D$7:$HK$128,172,0)</f>
        <v>0</v>
      </c>
      <c r="EJ167" s="243">
        <f t="shared" si="5986"/>
        <v>0</v>
      </c>
      <c r="EK167" s="243">
        <f t="shared" si="6142"/>
        <v>0</v>
      </c>
      <c r="EL167" s="242"/>
      <c r="EM167" s="243">
        <f t="shared" si="5204"/>
        <v>0</v>
      </c>
      <c r="EN167" s="243">
        <f t="shared" si="5988"/>
        <v>0</v>
      </c>
      <c r="EO167" s="243">
        <f t="shared" si="5989"/>
        <v>0</v>
      </c>
      <c r="EP167" s="243">
        <f>VLOOKUP($B167,факт!$D$7:$HK$128,175,0)</f>
        <v>0</v>
      </c>
      <c r="EQ167" s="243">
        <f>VLOOKUP($B167,факт!$D$7:$HK$128,176,0)</f>
        <v>0</v>
      </c>
      <c r="ER167" s="244"/>
      <c r="ES167" s="244"/>
      <c r="ET167" s="243">
        <f t="shared" si="5990"/>
        <v>0</v>
      </c>
      <c r="EU167" s="243">
        <f t="shared" si="6143"/>
        <v>0</v>
      </c>
      <c r="EV167" s="242"/>
      <c r="EW167" s="243">
        <f t="shared" si="5205"/>
        <v>0</v>
      </c>
      <c r="EX167" s="243">
        <f t="shared" si="5992"/>
        <v>0</v>
      </c>
      <c r="EY167" s="243">
        <f t="shared" si="5993"/>
        <v>0</v>
      </c>
      <c r="EZ167" s="243">
        <f>VLOOKUP($B167,факт!$D$7:$HK$128,179,0)</f>
        <v>0</v>
      </c>
      <c r="FA167" s="243">
        <f>VLOOKUP($B167,факт!$D$7:$HK$128,180,0)</f>
        <v>0</v>
      </c>
      <c r="FB167" s="243">
        <f>VLOOKUP($B167,факт!$D$7:$HK$128,177,0)</f>
        <v>0</v>
      </c>
      <c r="FC167" s="243">
        <f>VLOOKUP($B167,факт!$D$7:$HK$128,178,0)</f>
        <v>0</v>
      </c>
      <c r="FD167" s="243">
        <f t="shared" si="5994"/>
        <v>0</v>
      </c>
      <c r="FE167" s="243">
        <f t="shared" si="6144"/>
        <v>0</v>
      </c>
      <c r="FF167" s="242"/>
      <c r="FG167" s="243">
        <f t="shared" si="5206"/>
        <v>0</v>
      </c>
      <c r="FH167" s="243">
        <f t="shared" si="5996"/>
        <v>0</v>
      </c>
      <c r="FI167" s="243">
        <f t="shared" si="5997"/>
        <v>0</v>
      </c>
      <c r="FJ167" s="243">
        <f>VLOOKUP($B167,факт!$D$7:$HK$128,183,0)</f>
        <v>0</v>
      </c>
      <c r="FK167" s="243">
        <f>VLOOKUP($B167,факт!$D$7:$HK$128,184,0)</f>
        <v>0</v>
      </c>
      <c r="FL167" s="243">
        <f>VLOOKUP($B167,факт!$D$7:$HK$128,181,0)</f>
        <v>0</v>
      </c>
      <c r="FM167" s="243">
        <f>VLOOKUP($B167,факт!$D$7:$HK$128,182,0)</f>
        <v>0</v>
      </c>
      <c r="FN167" s="243">
        <f t="shared" si="5998"/>
        <v>0</v>
      </c>
      <c r="FO167" s="243">
        <f t="shared" si="6145"/>
        <v>0</v>
      </c>
      <c r="FP167" s="242"/>
      <c r="FQ167" s="243">
        <f t="shared" si="5207"/>
        <v>0</v>
      </c>
      <c r="FR167" s="243">
        <f t="shared" si="6000"/>
        <v>0</v>
      </c>
      <c r="FS167" s="243">
        <f t="shared" si="6001"/>
        <v>0</v>
      </c>
      <c r="FT167" s="243">
        <f>VLOOKUP($B167,факт!$D$7:$HK$128,189,0)</f>
        <v>0</v>
      </c>
      <c r="FU167" s="243">
        <f>VLOOKUP($B167,факт!$D$7:$HK$128,190,0)</f>
        <v>0</v>
      </c>
      <c r="FV167" s="243">
        <f>VLOOKUP($B167,факт!$D$7:$HK$128,187,0)</f>
        <v>0</v>
      </c>
      <c r="FW167" s="243">
        <f>VLOOKUP($B167,факт!$D$7:$HK$128,188,0)</f>
        <v>0</v>
      </c>
      <c r="FX167" s="243">
        <f t="shared" si="6002"/>
        <v>0</v>
      </c>
      <c r="FY167" s="243">
        <f t="shared" si="6146"/>
        <v>0</v>
      </c>
      <c r="FZ167" s="242"/>
      <c r="GA167" s="243">
        <f t="shared" si="5208"/>
        <v>0</v>
      </c>
      <c r="GB167" s="243">
        <f t="shared" si="6004"/>
        <v>0</v>
      </c>
      <c r="GC167" s="243">
        <f t="shared" si="6005"/>
        <v>0</v>
      </c>
      <c r="GD167" s="243">
        <f>VLOOKUP($B167,факт!$D$7:$HK$128,201,0)</f>
        <v>0</v>
      </c>
      <c r="GE167" s="243">
        <f>VLOOKUP($B167,факт!$D$7:$HK$128,202,0)</f>
        <v>0</v>
      </c>
      <c r="GF167" s="244"/>
      <c r="GG167" s="244"/>
      <c r="GH167" s="243">
        <f t="shared" si="6006"/>
        <v>0</v>
      </c>
      <c r="GI167" s="243">
        <f t="shared" si="6147"/>
        <v>0</v>
      </c>
      <c r="GJ167" s="242"/>
      <c r="GK167" s="243">
        <f t="shared" si="5209"/>
        <v>0</v>
      </c>
      <c r="GL167" s="243">
        <f t="shared" si="6008"/>
        <v>0</v>
      </c>
      <c r="GM167" s="243">
        <f t="shared" si="6009"/>
        <v>0</v>
      </c>
      <c r="GN167" s="243">
        <f>VLOOKUP($B167,факт!$D$7:$HK$128,191,0)</f>
        <v>0</v>
      </c>
      <c r="GO167" s="243">
        <f>VLOOKUP($B167,факт!$D$7:$HK$128,192,0)</f>
        <v>0</v>
      </c>
      <c r="GP167" s="244"/>
      <c r="GQ167" s="244"/>
      <c r="GR167" s="243">
        <f t="shared" si="6010"/>
        <v>0</v>
      </c>
      <c r="GS167" s="243">
        <f t="shared" si="6148"/>
        <v>0</v>
      </c>
      <c r="GT167" s="242"/>
      <c r="GU167" s="243">
        <f t="shared" si="5210"/>
        <v>0</v>
      </c>
      <c r="GV167" s="243">
        <f t="shared" si="6012"/>
        <v>0</v>
      </c>
      <c r="GW167" s="243">
        <f t="shared" si="6013"/>
        <v>0</v>
      </c>
      <c r="GX167" s="243">
        <f>VLOOKUP($B167,факт!$D$7:$HK$128,127,0)</f>
        <v>0</v>
      </c>
      <c r="GY167" s="243">
        <f>VLOOKUP($B167,факт!$D$7:$HK$128,128,0)</f>
        <v>0</v>
      </c>
      <c r="GZ167" s="243">
        <f>VLOOKUP($B167,факт!$D$7:$HK$128,125,0)</f>
        <v>0</v>
      </c>
      <c r="HA167" s="243">
        <f>VLOOKUP($B167,факт!$D$7:$HK$128,126,0)</f>
        <v>0</v>
      </c>
      <c r="HB167" s="243">
        <f t="shared" si="6014"/>
        <v>0</v>
      </c>
      <c r="HC167" s="243">
        <f t="shared" si="6149"/>
        <v>0</v>
      </c>
      <c r="HD167" s="242"/>
      <c r="HE167" s="243">
        <f t="shared" si="6016"/>
        <v>0</v>
      </c>
      <c r="HF167" s="243">
        <f t="shared" si="6017"/>
        <v>0</v>
      </c>
      <c r="HG167" s="243">
        <f t="shared" si="6018"/>
        <v>0</v>
      </c>
      <c r="HH167" s="243">
        <f>VLOOKUP($B167,факт!$D$7:$HK$128,131,0)</f>
        <v>0</v>
      </c>
      <c r="HI167" s="243">
        <f>VLOOKUP($B167,факт!$D$7:$HK$128,132,0)</f>
        <v>0</v>
      </c>
      <c r="HJ167" s="243">
        <f>VLOOKUP($B167,факт!$D$7:$HK$128,129,0)</f>
        <v>0</v>
      </c>
      <c r="HK167" s="243">
        <f>VLOOKUP($B167,факт!$D$7:$HK$128,130,0)</f>
        <v>0</v>
      </c>
      <c r="HL167" s="243">
        <f t="shared" si="6019"/>
        <v>0</v>
      </c>
      <c r="HM167" s="243">
        <f t="shared" si="6150"/>
        <v>0</v>
      </c>
      <c r="HN167" s="244"/>
      <c r="HO167" s="244">
        <v>0</v>
      </c>
      <c r="HP167" s="243">
        <f t="shared" si="6021"/>
        <v>0</v>
      </c>
      <c r="HQ167" s="243">
        <f t="shared" si="6022"/>
        <v>0</v>
      </c>
      <c r="HR167" s="243">
        <f>VLOOKUP($B167,факт!$D$7:$HK$128,165,0)</f>
        <v>0</v>
      </c>
      <c r="HS167" s="243">
        <f>VLOOKUP($B167,факт!$D$7:$HK$128,166,0)</f>
        <v>0</v>
      </c>
      <c r="HT167" s="243">
        <f>VLOOKUP($B167,факт!$D$7:$HK$128,163,0)</f>
        <v>0</v>
      </c>
      <c r="HU167" s="243">
        <f>VLOOKUP($B167,факт!$D$7:$HK$128,164,0)</f>
        <v>0</v>
      </c>
      <c r="HV167" s="243">
        <f t="shared" si="6023"/>
        <v>0</v>
      </c>
      <c r="HW167" s="243">
        <f t="shared" si="6151"/>
        <v>0</v>
      </c>
      <c r="HX167" s="244"/>
      <c r="HY167" s="244">
        <v>0</v>
      </c>
      <c r="HZ167" s="243">
        <f t="shared" si="6025"/>
        <v>0</v>
      </c>
      <c r="IA167" s="243">
        <f t="shared" si="6026"/>
        <v>0</v>
      </c>
      <c r="IB167" s="243">
        <f>VLOOKUP($B167,факт!$D$7:$HK$128,49,0)</f>
        <v>0</v>
      </c>
      <c r="IC167" s="243">
        <f>VLOOKUP($B167,факт!$D$7:$HK$128,50,0)</f>
        <v>0</v>
      </c>
      <c r="ID167" s="244"/>
      <c r="IE167" s="244"/>
      <c r="IF167" s="243">
        <f t="shared" si="6027"/>
        <v>0</v>
      </c>
      <c r="IG167" s="243">
        <f t="shared" si="6152"/>
        <v>0</v>
      </c>
      <c r="IH167" s="244"/>
      <c r="II167" s="244">
        <v>0</v>
      </c>
      <c r="IJ167" s="243">
        <f t="shared" si="6029"/>
        <v>0</v>
      </c>
      <c r="IK167" s="243">
        <f t="shared" si="6030"/>
        <v>0</v>
      </c>
      <c r="IL167" s="243">
        <f>VLOOKUP($B167,факт!$D$7:$HK$128,85,0)</f>
        <v>0</v>
      </c>
      <c r="IM167" s="243">
        <f>VLOOKUP($B167,факт!$D$7:$HK$128,86,0)</f>
        <v>0</v>
      </c>
      <c r="IN167" s="244"/>
      <c r="IO167" s="244"/>
      <c r="IP167" s="243">
        <f t="shared" si="6031"/>
        <v>0</v>
      </c>
      <c r="IQ167" s="243">
        <f t="shared" si="6153"/>
        <v>0</v>
      </c>
      <c r="IR167" s="244"/>
      <c r="IS167" s="244">
        <v>0</v>
      </c>
      <c r="IT167" s="244"/>
      <c r="IU167" s="244"/>
      <c r="IV167" s="243">
        <f t="shared" si="6033"/>
        <v>0</v>
      </c>
      <c r="IW167" s="243">
        <f t="shared" si="6034"/>
        <v>0</v>
      </c>
      <c r="IX167" s="243">
        <f>VLOOKUP($B167,факт!$D$7:$HK$128,55,0)</f>
        <v>0</v>
      </c>
      <c r="IY167" s="243">
        <f>VLOOKUP($B167,факт!$D$7:$HK$128,56,0)</f>
        <v>0</v>
      </c>
      <c r="IZ167" s="243">
        <f t="shared" si="6035"/>
        <v>0</v>
      </c>
      <c r="JA167" s="243">
        <f t="shared" si="6154"/>
        <v>0</v>
      </c>
      <c r="JB167" s="242"/>
      <c r="JC167" s="243">
        <f t="shared" si="5211"/>
        <v>0</v>
      </c>
      <c r="JD167" s="243">
        <f t="shared" si="6037"/>
        <v>0</v>
      </c>
      <c r="JE167" s="243">
        <f t="shared" si="6038"/>
        <v>0</v>
      </c>
      <c r="JF167" s="243">
        <f>VLOOKUP($B167,факт!$D$7:$HK$128,61,0)</f>
        <v>0</v>
      </c>
      <c r="JG167" s="243">
        <f>VLOOKUP($B167,факт!$D$7:$HK$128,62,0)</f>
        <v>0</v>
      </c>
      <c r="JH167" s="243">
        <f>VLOOKUP($B167,факт!$D$7:$HK$128,59,0)</f>
        <v>0</v>
      </c>
      <c r="JI167" s="243">
        <f>VLOOKUP($B167,факт!$D$7:$HK$128,60,0)</f>
        <v>0</v>
      </c>
      <c r="JJ167" s="243">
        <f t="shared" si="6039"/>
        <v>0</v>
      </c>
      <c r="JK167" s="243">
        <f t="shared" si="6155"/>
        <v>0</v>
      </c>
      <c r="JL167" s="242"/>
      <c r="JM167" s="243">
        <f t="shared" si="6041"/>
        <v>0</v>
      </c>
      <c r="JN167" s="243">
        <f t="shared" si="6042"/>
        <v>0</v>
      </c>
      <c r="JO167" s="243">
        <f t="shared" si="6043"/>
        <v>0</v>
      </c>
      <c r="JP167" s="243">
        <f>VLOOKUP($B167,факт!$D$7:$HK$128,213,0)</f>
        <v>0</v>
      </c>
      <c r="JQ167" s="243">
        <f>VLOOKUP($B167,факт!$D$7:$HK$128,214,0)</f>
        <v>0</v>
      </c>
      <c r="JR167" s="244"/>
      <c r="JS167" s="244"/>
      <c r="JT167" s="243">
        <f t="shared" si="6044"/>
        <v>0</v>
      </c>
      <c r="JU167" s="243">
        <f t="shared" si="6156"/>
        <v>0</v>
      </c>
      <c r="JV167" s="242"/>
      <c r="JW167" s="243">
        <f t="shared" si="5212"/>
        <v>0</v>
      </c>
      <c r="JX167" s="243">
        <f t="shared" si="6046"/>
        <v>0</v>
      </c>
      <c r="JY167" s="243">
        <f t="shared" si="6047"/>
        <v>0</v>
      </c>
      <c r="JZ167" s="243">
        <f>VLOOKUP($B167,факт!$D$7:$HK$128,211,0)</f>
        <v>0</v>
      </c>
      <c r="KA167" s="243">
        <f>VLOOKUP($B167,факт!$D$7:$HK$128,212,0)</f>
        <v>0</v>
      </c>
      <c r="KB167" s="243">
        <f>VLOOKUP($B167,факт!$D$7:$HK$128,209,0)</f>
        <v>0</v>
      </c>
      <c r="KC167" s="243">
        <f>VLOOKUP($B167,факт!$D$7:$HK$128,210,0)</f>
        <v>0</v>
      </c>
      <c r="KD167" s="243">
        <f t="shared" si="6048"/>
        <v>0</v>
      </c>
      <c r="KE167" s="243">
        <f t="shared" si="6157"/>
        <v>0</v>
      </c>
      <c r="KF167" s="242"/>
      <c r="KG167" s="243">
        <f t="shared" si="6050"/>
        <v>0</v>
      </c>
      <c r="KH167" s="243">
        <f t="shared" si="6051"/>
        <v>0</v>
      </c>
      <c r="KI167" s="243">
        <f t="shared" si="6052"/>
        <v>0</v>
      </c>
      <c r="KJ167" s="243">
        <f>VLOOKUP($B167,факт!$D$7:$HK$128,161,0)</f>
        <v>0</v>
      </c>
      <c r="KK167" s="243">
        <f>VLOOKUP($B167,факт!$D$7:$HK$128,162,0)</f>
        <v>0</v>
      </c>
      <c r="KL167" s="243">
        <f>VLOOKUP($B167,факт!$D$7:$HK$128,159,0)</f>
        <v>0</v>
      </c>
      <c r="KM167" s="243">
        <f>VLOOKUP($B167,факт!$D$7:$HK$128,160,0)</f>
        <v>0</v>
      </c>
      <c r="KN167" s="243">
        <f t="shared" si="6053"/>
        <v>0</v>
      </c>
      <c r="KO167" s="243">
        <f t="shared" si="6158"/>
        <v>0</v>
      </c>
      <c r="KP167" s="242"/>
      <c r="KQ167" s="243">
        <f t="shared" si="6175"/>
        <v>0</v>
      </c>
      <c r="KR167" s="243">
        <f t="shared" si="6056"/>
        <v>0</v>
      </c>
      <c r="KS167" s="243">
        <f t="shared" si="6057"/>
        <v>0</v>
      </c>
      <c r="KT167" s="244"/>
      <c r="KU167" s="244"/>
      <c r="KV167" s="244"/>
      <c r="KW167" s="244"/>
      <c r="KX167" s="243">
        <f t="shared" si="6058"/>
        <v>0</v>
      </c>
      <c r="KY167" s="243">
        <f t="shared" si="6159"/>
        <v>0</v>
      </c>
      <c r="KZ167" s="242"/>
      <c r="LA167" s="243">
        <f t="shared" si="5213"/>
        <v>0</v>
      </c>
      <c r="LB167" s="243">
        <f t="shared" si="6060"/>
        <v>0</v>
      </c>
      <c r="LC167" s="243">
        <f t="shared" si="6061"/>
        <v>0</v>
      </c>
      <c r="LD167" s="243">
        <f>VLOOKUP($B167,факт!$D$7:$HK$128,89,0)</f>
        <v>0</v>
      </c>
      <c r="LE167" s="243">
        <f>VLOOKUP($B167,факт!$D$7:$HK$128,90,0)</f>
        <v>0</v>
      </c>
      <c r="LF167" s="243">
        <f>VLOOKUP($B167,факт!$D$7:$HK$128,87,0)</f>
        <v>0</v>
      </c>
      <c r="LG167" s="243">
        <f>VLOOKUP($B167,факт!$D$7:$HK$128,88,0)</f>
        <v>0</v>
      </c>
      <c r="LH167" s="243">
        <f t="shared" si="6062"/>
        <v>0</v>
      </c>
      <c r="LI167" s="243">
        <f t="shared" si="6160"/>
        <v>0</v>
      </c>
      <c r="LJ167" s="242"/>
      <c r="LK167" s="243">
        <f t="shared" si="5214"/>
        <v>0</v>
      </c>
      <c r="LL167" s="243">
        <f t="shared" si="6064"/>
        <v>0</v>
      </c>
      <c r="LM167" s="243">
        <f t="shared" si="6065"/>
        <v>0</v>
      </c>
      <c r="LN167" s="243">
        <f>VLOOKUP($B167,факт!$D$7:$HK$128,69,0)</f>
        <v>0</v>
      </c>
      <c r="LO167" s="243">
        <f>VLOOKUP($B167,факт!$D$7:$HK$128,70,0)</f>
        <v>0</v>
      </c>
      <c r="LP167" s="244"/>
      <c r="LQ167" s="244"/>
      <c r="LR167" s="243">
        <f t="shared" si="6066"/>
        <v>0</v>
      </c>
      <c r="LS167" s="243">
        <f t="shared" si="6161"/>
        <v>0</v>
      </c>
      <c r="LT167" s="242"/>
      <c r="LU167" s="243">
        <f t="shared" si="5215"/>
        <v>0</v>
      </c>
      <c r="LV167" s="243">
        <f t="shared" si="6068"/>
        <v>0</v>
      </c>
      <c r="LW167" s="243">
        <f t="shared" si="6069"/>
        <v>0</v>
      </c>
      <c r="LX167" s="243">
        <f>VLOOKUP($B167,факт!$D$7:$HK$128,83,0)</f>
        <v>0</v>
      </c>
      <c r="LY167" s="243">
        <f>VLOOKUP($B167,факт!$D$7:$HK$128,84,0)</f>
        <v>0</v>
      </c>
      <c r="LZ167" s="244"/>
      <c r="MA167" s="244"/>
      <c r="MB167" s="243">
        <f t="shared" si="6070"/>
        <v>0</v>
      </c>
      <c r="MC167" s="243">
        <f t="shared" si="6162"/>
        <v>0</v>
      </c>
      <c r="MD167" s="242"/>
      <c r="ME167" s="243">
        <f t="shared" si="5216"/>
        <v>0</v>
      </c>
      <c r="MF167" s="243">
        <f t="shared" si="6072"/>
        <v>0</v>
      </c>
      <c r="MG167" s="243">
        <f t="shared" si="6073"/>
        <v>0</v>
      </c>
      <c r="MH167" s="243">
        <f>VLOOKUP($B167,факт!$D$7:$HK$128,73,0)</f>
        <v>0</v>
      </c>
      <c r="MI167" s="243">
        <f>VLOOKUP($B167,факт!$D$7:$HK$128,74,0)</f>
        <v>0</v>
      </c>
      <c r="MJ167" s="243">
        <f>VLOOKUP($B167,факт!$D$7:$HK$128,71,0)</f>
        <v>0</v>
      </c>
      <c r="MK167" s="243">
        <f>VLOOKUP($B167,факт!$D$7:$HK$128,72,0)</f>
        <v>0</v>
      </c>
      <c r="ML167" s="243">
        <f t="shared" si="6074"/>
        <v>0</v>
      </c>
      <c r="MM167" s="243">
        <f t="shared" si="6163"/>
        <v>0</v>
      </c>
      <c r="MN167" s="242"/>
      <c r="MO167" s="243">
        <f t="shared" si="5217"/>
        <v>0</v>
      </c>
      <c r="MP167" s="243">
        <f t="shared" si="6076"/>
        <v>0</v>
      </c>
      <c r="MQ167" s="243">
        <f t="shared" si="6077"/>
        <v>0</v>
      </c>
      <c r="MR167" s="243">
        <f>VLOOKUP($B167,факт!$D$7:$HK$128,53,0)</f>
        <v>0</v>
      </c>
      <c r="MS167" s="243">
        <f>VLOOKUP($B167,факт!$D$7:$HK$128,54,0)</f>
        <v>0</v>
      </c>
      <c r="MT167" s="243">
        <f>VLOOKUP($B167,факт!$D$7:$HK$128,51,0)</f>
        <v>0</v>
      </c>
      <c r="MU167" s="243">
        <f>VLOOKUP($B167,факт!$D$7:$HK$128,52,0)</f>
        <v>0</v>
      </c>
      <c r="MV167" s="243">
        <f t="shared" si="6078"/>
        <v>0</v>
      </c>
      <c r="MW167" s="243">
        <f t="shared" si="6164"/>
        <v>0</v>
      </c>
      <c r="MX167" s="242"/>
      <c r="MY167" s="243">
        <f t="shared" si="6080"/>
        <v>0</v>
      </c>
      <c r="MZ167" s="243">
        <f t="shared" si="6081"/>
        <v>0</v>
      </c>
      <c r="NA167" s="243">
        <f t="shared" si="6082"/>
        <v>0</v>
      </c>
      <c r="NB167" s="243">
        <f>VLOOKUP($B167,факт!$D$7:$HK$128,77,0)</f>
        <v>0</v>
      </c>
      <c r="NC167" s="243">
        <f>VLOOKUP($B167,факт!$D$7:$HK$128,78,0)</f>
        <v>0</v>
      </c>
      <c r="ND167" s="243">
        <f>VLOOKUP($B167,факт!$D$7:$HK$128,75,0)</f>
        <v>0</v>
      </c>
      <c r="NE167" s="243">
        <f>VLOOKUP($B167,факт!$D$7:$HK$128,76,0)</f>
        <v>0</v>
      </c>
      <c r="NF167" s="243">
        <f t="shared" si="6083"/>
        <v>0</v>
      </c>
      <c r="NG167" s="243">
        <f t="shared" si="6165"/>
        <v>0</v>
      </c>
      <c r="NH167" s="242"/>
      <c r="NI167" s="243">
        <f t="shared" si="6085"/>
        <v>0</v>
      </c>
      <c r="NJ167" s="243">
        <f t="shared" si="6086"/>
        <v>0</v>
      </c>
      <c r="NK167" s="243">
        <f t="shared" si="6087"/>
        <v>0</v>
      </c>
      <c r="NL167" s="243">
        <f>VLOOKUP($B167,факт!$D$7:$HK$128,95,0)</f>
        <v>0</v>
      </c>
      <c r="NM167" s="243">
        <f>VLOOKUP($B167,факт!$D$7:$HK$128,96,0)</f>
        <v>0</v>
      </c>
      <c r="NN167" s="243">
        <f>VLOOKUP($B167,факт!$D$7:$HK$128,93,0)</f>
        <v>0</v>
      </c>
      <c r="NO167" s="243">
        <f>VLOOKUP($B167,факт!$D$7:$HK$128,94,0)</f>
        <v>0</v>
      </c>
      <c r="NP167" s="243">
        <f t="shared" si="6088"/>
        <v>0</v>
      </c>
      <c r="NQ167" s="243">
        <f t="shared" si="6166"/>
        <v>0</v>
      </c>
      <c r="NR167" s="242"/>
      <c r="NS167" s="243">
        <f t="shared" si="6090"/>
        <v>0</v>
      </c>
      <c r="NT167" s="243">
        <f t="shared" si="6091"/>
        <v>0</v>
      </c>
      <c r="NU167" s="243">
        <f t="shared" si="6092"/>
        <v>0</v>
      </c>
      <c r="NV167" s="243">
        <f>VLOOKUP($B167,факт!$D$7:$HK$128,81,0)</f>
        <v>0</v>
      </c>
      <c r="NW167" s="243">
        <f>VLOOKUP($B167,факт!$D$7:$HK$128,82,0)</f>
        <v>0</v>
      </c>
      <c r="NX167" s="244"/>
      <c r="NY167" s="244"/>
      <c r="NZ167" s="243">
        <f t="shared" si="6093"/>
        <v>0</v>
      </c>
      <c r="OA167" s="243">
        <f t="shared" si="6167"/>
        <v>0</v>
      </c>
      <c r="OB167" s="242"/>
      <c r="OC167" s="243">
        <f t="shared" si="5218"/>
        <v>0</v>
      </c>
      <c r="OD167" s="243">
        <f t="shared" si="6095"/>
        <v>0</v>
      </c>
      <c r="OE167" s="243">
        <f t="shared" si="6096"/>
        <v>0</v>
      </c>
      <c r="OF167" s="244"/>
      <c r="OG167" s="244"/>
      <c r="OH167" s="244"/>
      <c r="OI167" s="244"/>
      <c r="OJ167" s="243">
        <f t="shared" si="6097"/>
        <v>0</v>
      </c>
      <c r="OK167" s="243">
        <f t="shared" si="6168"/>
        <v>0</v>
      </c>
      <c r="OL167" s="242"/>
      <c r="OM167" s="243">
        <f t="shared" si="5219"/>
        <v>0</v>
      </c>
      <c r="ON167" s="243">
        <f t="shared" si="6099"/>
        <v>0</v>
      </c>
      <c r="OO167" s="243">
        <f t="shared" si="6100"/>
        <v>0</v>
      </c>
      <c r="OP167" s="243">
        <f>VLOOKUP($B167,факт!$D$7:$HK$128,47,0)</f>
        <v>0</v>
      </c>
      <c r="OQ167" s="243">
        <f>VLOOKUP($B167,факт!$D$7:$HK$128,48,0)</f>
        <v>0</v>
      </c>
      <c r="OR167" s="244"/>
      <c r="OS167" s="244"/>
      <c r="OT167" s="243">
        <f t="shared" si="6101"/>
        <v>0</v>
      </c>
      <c r="OU167" s="243">
        <f t="shared" si="6169"/>
        <v>0</v>
      </c>
      <c r="OV167" s="242"/>
      <c r="OW167" s="243">
        <f t="shared" si="5220"/>
        <v>0</v>
      </c>
      <c r="OX167" s="243">
        <f t="shared" si="6103"/>
        <v>0</v>
      </c>
      <c r="OY167" s="243">
        <f t="shared" si="6104"/>
        <v>0</v>
      </c>
      <c r="OZ167" s="244"/>
      <c r="PA167" s="244"/>
      <c r="PB167" s="244"/>
      <c r="PC167" s="244"/>
      <c r="PD167" s="243">
        <f t="shared" si="6105"/>
        <v>0</v>
      </c>
      <c r="PE167" s="243">
        <f t="shared" si="6170"/>
        <v>0</v>
      </c>
      <c r="PF167" s="242"/>
      <c r="PG167" s="243">
        <f t="shared" si="6107"/>
        <v>0</v>
      </c>
      <c r="PH167" s="243">
        <f t="shared" si="6108"/>
        <v>0</v>
      </c>
      <c r="PI167" s="243">
        <f t="shared" si="6109"/>
        <v>0</v>
      </c>
      <c r="PJ167" s="243">
        <f>VLOOKUP($B167,факт!$D$7:$HK$128,45,0)</f>
        <v>0</v>
      </c>
      <c r="PK167" s="243">
        <f>VLOOKUP($B167,факт!$D$7:$HK$128,46,0)</f>
        <v>0</v>
      </c>
      <c r="PL167" s="244"/>
      <c r="PM167" s="244"/>
      <c r="PN167" s="243">
        <f t="shared" si="6110"/>
        <v>0</v>
      </c>
      <c r="PO167" s="243">
        <f t="shared" si="6171"/>
        <v>0</v>
      </c>
      <c r="PP167" s="243"/>
      <c r="PQ167" s="243"/>
      <c r="PR167" s="243">
        <f t="shared" si="6112"/>
        <v>0</v>
      </c>
      <c r="PS167" s="243">
        <f t="shared" si="6113"/>
        <v>0</v>
      </c>
      <c r="PT167" s="244"/>
      <c r="PU167" s="244"/>
      <c r="PV167" s="244"/>
      <c r="PW167" s="244"/>
      <c r="PX167" s="243">
        <f t="shared" si="6114"/>
        <v>0</v>
      </c>
      <c r="PY167" s="243">
        <f t="shared" si="6172"/>
        <v>0</v>
      </c>
      <c r="PZ167" s="243"/>
      <c r="QA167" s="243"/>
      <c r="QB167" s="243">
        <f t="shared" si="6116"/>
        <v>0</v>
      </c>
      <c r="QC167" s="243">
        <f t="shared" si="6117"/>
        <v>0</v>
      </c>
      <c r="QD167" s="244"/>
      <c r="QE167" s="244"/>
      <c r="QF167" s="244"/>
      <c r="QG167" s="244"/>
      <c r="QH167" s="243">
        <f t="shared" si="6118"/>
        <v>0</v>
      </c>
      <c r="QI167" s="243">
        <f t="shared" si="6173"/>
        <v>0</v>
      </c>
      <c r="QJ167" s="247">
        <f t="shared" si="6120"/>
        <v>40</v>
      </c>
      <c r="QK167" s="247">
        <f t="shared" si="6121"/>
        <v>1518440</v>
      </c>
      <c r="QL167" s="247">
        <f t="shared" si="6122"/>
        <v>3.3333333333333335</v>
      </c>
      <c r="QM167" s="247">
        <f t="shared" si="6123"/>
        <v>126536.66666666667</v>
      </c>
      <c r="QN167" s="247">
        <f t="shared" si="6124"/>
        <v>2</v>
      </c>
      <c r="QO167" s="247">
        <f t="shared" si="6125"/>
        <v>75922</v>
      </c>
      <c r="QP167" s="247">
        <f t="shared" si="6126"/>
        <v>0</v>
      </c>
      <c r="QQ167" s="247">
        <f t="shared" si="6127"/>
        <v>0</v>
      </c>
      <c r="QR167" s="243">
        <f t="shared" si="6128"/>
        <v>-1.3333333333333335</v>
      </c>
      <c r="QS167" s="243">
        <f t="shared" si="6174"/>
        <v>-50614.666666666672</v>
      </c>
    </row>
    <row r="168" spans="1:461" s="199" customFormat="1" ht="27.75" customHeight="1" x14ac:dyDescent="0.25">
      <c r="A168" s="221"/>
      <c r="B168" s="221">
        <v>120</v>
      </c>
      <c r="C168" s="248" t="s">
        <v>326</v>
      </c>
      <c r="D168" s="238">
        <f t="shared" si="6130"/>
        <v>9860</v>
      </c>
      <c r="E168" s="238">
        <v>10127</v>
      </c>
      <c r="F168" s="239">
        <v>2.35</v>
      </c>
      <c r="G168" s="240">
        <v>1</v>
      </c>
      <c r="H168" s="238">
        <v>1.4</v>
      </c>
      <c r="I168" s="238">
        <v>1.68</v>
      </c>
      <c r="J168" s="238">
        <v>2.23</v>
      </c>
      <c r="K168" s="241">
        <v>2.57</v>
      </c>
      <c r="L168" s="242"/>
      <c r="M168" s="243">
        <f t="shared" si="5190"/>
        <v>0</v>
      </c>
      <c r="N168" s="243">
        <f t="shared" si="5937"/>
        <v>0</v>
      </c>
      <c r="O168" s="243">
        <f t="shared" si="5938"/>
        <v>0</v>
      </c>
      <c r="P168" s="243">
        <f>VLOOKUP($B168,факт!$D$7:$HK$128,21,0)</f>
        <v>0</v>
      </c>
      <c r="Q168" s="243">
        <f>VLOOKUP($B168,факт!$D$7:$HK$128,22,0)</f>
        <v>0</v>
      </c>
      <c r="R168" s="243">
        <f>VLOOKUP($B168,факт!$D$7:$HK$128,19,0)</f>
        <v>0</v>
      </c>
      <c r="S168" s="243">
        <f>VLOOKUP($B168,факт!$D$7:$HK$128,20,0)</f>
        <v>0</v>
      </c>
      <c r="T168" s="243">
        <f t="shared" si="5191"/>
        <v>0</v>
      </c>
      <c r="U168" s="243">
        <f t="shared" si="5192"/>
        <v>0</v>
      </c>
      <c r="V168" s="242"/>
      <c r="W168" s="243">
        <f t="shared" si="5193"/>
        <v>0</v>
      </c>
      <c r="X168" s="243">
        <f t="shared" si="5939"/>
        <v>0</v>
      </c>
      <c r="Y168" s="243">
        <f t="shared" si="5940"/>
        <v>0</v>
      </c>
      <c r="Z168" s="243">
        <f>VLOOKUP($B168,факт!$D$7:$HK$128,29,0)</f>
        <v>0</v>
      </c>
      <c r="AA168" s="243">
        <f>VLOOKUP($B168,факт!$D$7:$HK$128,30,0)</f>
        <v>0</v>
      </c>
      <c r="AB168" s="243">
        <f>VLOOKUP($B168,факт!$D$7:$HK$128,27,0)</f>
        <v>0</v>
      </c>
      <c r="AC168" s="243">
        <f>VLOOKUP($B168,факт!$D$7:$HK$128,28,0)</f>
        <v>0</v>
      </c>
      <c r="AD168" s="243">
        <f t="shared" si="5941"/>
        <v>0</v>
      </c>
      <c r="AE168" s="243">
        <f t="shared" si="6131"/>
        <v>0</v>
      </c>
      <c r="AF168" s="245"/>
      <c r="AG168" s="243">
        <f t="shared" si="5194"/>
        <v>0</v>
      </c>
      <c r="AH168" s="243">
        <f t="shared" si="5943"/>
        <v>0</v>
      </c>
      <c r="AI168" s="243">
        <f t="shared" si="5944"/>
        <v>0</v>
      </c>
      <c r="AJ168" s="243">
        <f>VLOOKUP($B168,факт!$D$7:$HK$128,43,0)</f>
        <v>0</v>
      </c>
      <c r="AK168" s="243">
        <f>VLOOKUP($B168,факт!$D$7:$HK$128,44,0)</f>
        <v>0</v>
      </c>
      <c r="AL168" s="243">
        <f>VLOOKUP($B168,факт!$D$7:$HK$128,41,0)</f>
        <v>0</v>
      </c>
      <c r="AM168" s="243">
        <f>VLOOKUP($B168,факт!$D$7:$HK$128,42,0)</f>
        <v>0</v>
      </c>
      <c r="AN168" s="243">
        <f t="shared" si="5945"/>
        <v>0</v>
      </c>
      <c r="AO168" s="243">
        <f t="shared" si="6132"/>
        <v>0</v>
      </c>
      <c r="AP168" s="242"/>
      <c r="AQ168" s="243">
        <f t="shared" si="5195"/>
        <v>0</v>
      </c>
      <c r="AR168" s="243">
        <f t="shared" si="5947"/>
        <v>0</v>
      </c>
      <c r="AS168" s="243">
        <f t="shared" si="5948"/>
        <v>0</v>
      </c>
      <c r="AT168" s="243">
        <f>VLOOKUP($B168,факт!$D$7:$HK$128,9,0)</f>
        <v>0</v>
      </c>
      <c r="AU168" s="243">
        <f>VLOOKUP($B168,факт!$D$7:$HK$128,10,0)</f>
        <v>0</v>
      </c>
      <c r="AV168" s="243">
        <f>VLOOKUP($B168,факт!$D$7:$HK$128,7,0)</f>
        <v>0</v>
      </c>
      <c r="AW168" s="243">
        <f>VLOOKUP($B168,факт!$D$7:$HK$128,8,0)</f>
        <v>0</v>
      </c>
      <c r="AX168" s="243">
        <f t="shared" si="5949"/>
        <v>0</v>
      </c>
      <c r="AY168" s="243">
        <f t="shared" si="6133"/>
        <v>0</v>
      </c>
      <c r="AZ168" s="242"/>
      <c r="BA168" s="243">
        <f t="shared" si="5196"/>
        <v>0</v>
      </c>
      <c r="BB168" s="243">
        <f t="shared" si="5951"/>
        <v>0</v>
      </c>
      <c r="BC168" s="243">
        <f t="shared" si="5952"/>
        <v>0</v>
      </c>
      <c r="BD168" s="243">
        <f>VLOOKUP($B168,факт!$D$7:$HK$128,23,0)</f>
        <v>0</v>
      </c>
      <c r="BE168" s="243">
        <f>VLOOKUP($B168,факт!$D$7:$HK$128,24,0)</f>
        <v>0</v>
      </c>
      <c r="BF168" s="243"/>
      <c r="BG168" s="243"/>
      <c r="BH168" s="243">
        <f t="shared" si="5953"/>
        <v>0</v>
      </c>
      <c r="BI168" s="243">
        <f t="shared" si="6134"/>
        <v>0</v>
      </c>
      <c r="BJ168" s="242"/>
      <c r="BK168" s="243">
        <f t="shared" si="5197"/>
        <v>0</v>
      </c>
      <c r="BL168" s="243">
        <f t="shared" si="5955"/>
        <v>0</v>
      </c>
      <c r="BM168" s="243">
        <f t="shared" si="5956"/>
        <v>0</v>
      </c>
      <c r="BN168" s="243">
        <f>VLOOKUP($B168,факт!$D$7:$HK$128,199,0)</f>
        <v>0</v>
      </c>
      <c r="BO168" s="243">
        <f>VLOOKUP($B168,факт!$D$7:$HK$128,200,0)</f>
        <v>0</v>
      </c>
      <c r="BP168" s="243">
        <f>VLOOKUP($B168,факт!$D$7:$HK$128,197,0)</f>
        <v>0</v>
      </c>
      <c r="BQ168" s="243">
        <f>VLOOKUP($B168,факт!$D$7:$HK$128,198,0)</f>
        <v>0</v>
      </c>
      <c r="BR168" s="243">
        <f t="shared" si="5957"/>
        <v>0</v>
      </c>
      <c r="BS168" s="243">
        <f t="shared" si="6135"/>
        <v>0</v>
      </c>
      <c r="BT168" s="243"/>
      <c r="BU168" s="243">
        <f t="shared" si="5198"/>
        <v>0</v>
      </c>
      <c r="BV168" s="243">
        <f t="shared" si="5959"/>
        <v>0</v>
      </c>
      <c r="BW168" s="243">
        <f t="shared" si="5960"/>
        <v>0</v>
      </c>
      <c r="BX168" s="243">
        <f>VLOOKUP($B168,факт!$D$7:$HK$128,25,0)</f>
        <v>0</v>
      </c>
      <c r="BY168" s="243">
        <f>VLOOKUP($B168,факт!$D$7:$HK$128,26,0)</f>
        <v>0</v>
      </c>
      <c r="BZ168" s="244"/>
      <c r="CA168" s="244"/>
      <c r="CB168" s="243">
        <f t="shared" si="5961"/>
        <v>0</v>
      </c>
      <c r="CC168" s="243">
        <f t="shared" si="6136"/>
        <v>0</v>
      </c>
      <c r="CD168" s="242"/>
      <c r="CE168" s="243">
        <f t="shared" si="5963"/>
        <v>0</v>
      </c>
      <c r="CF168" s="243">
        <f t="shared" si="5964"/>
        <v>0</v>
      </c>
      <c r="CG168" s="243">
        <f t="shared" si="5965"/>
        <v>0</v>
      </c>
      <c r="CH168" s="243">
        <f>VLOOKUP($B168,факт!$D$7:$HK$128,13,0)</f>
        <v>0</v>
      </c>
      <c r="CI168" s="243">
        <f>VLOOKUP($B168,факт!$D$7:$HK$128,14,0)</f>
        <v>0</v>
      </c>
      <c r="CJ168" s="243">
        <f>VLOOKUP($B168,факт!$D$7:$HK$128,11,0)</f>
        <v>0</v>
      </c>
      <c r="CK168" s="243">
        <f>VLOOKUP($B168,факт!$D$7:$HK$128,12,0)</f>
        <v>0</v>
      </c>
      <c r="CL168" s="243">
        <f t="shared" si="5966"/>
        <v>0</v>
      </c>
      <c r="CM168" s="243">
        <f t="shared" si="6137"/>
        <v>0</v>
      </c>
      <c r="CN168" s="245"/>
      <c r="CO168" s="243">
        <f t="shared" si="5199"/>
        <v>0</v>
      </c>
      <c r="CP168" s="243">
        <f t="shared" si="5968"/>
        <v>0</v>
      </c>
      <c r="CQ168" s="243">
        <f t="shared" si="5969"/>
        <v>0</v>
      </c>
      <c r="CR168" s="243">
        <f>VLOOKUP($B168,факт!$D$7:$HK$128,37,0)</f>
        <v>0</v>
      </c>
      <c r="CS168" s="243">
        <f>VLOOKUP($B168,факт!$D$7:$HK$128,38,0)</f>
        <v>0</v>
      </c>
      <c r="CT168" s="243">
        <f>VLOOKUP($B168,факт!$D$7:$HK$128,35,0)</f>
        <v>0</v>
      </c>
      <c r="CU168" s="243">
        <f>VLOOKUP($B168,факт!$D$7:$HK$128,36,0)</f>
        <v>0</v>
      </c>
      <c r="CV168" s="243">
        <f t="shared" si="5970"/>
        <v>0</v>
      </c>
      <c r="CW168" s="243">
        <f t="shared" si="6138"/>
        <v>0</v>
      </c>
      <c r="CX168" s="242"/>
      <c r="CY168" s="243">
        <f t="shared" si="5200"/>
        <v>0</v>
      </c>
      <c r="CZ168" s="243">
        <f t="shared" si="5972"/>
        <v>0</v>
      </c>
      <c r="DA168" s="243">
        <f t="shared" si="5973"/>
        <v>0</v>
      </c>
      <c r="DB168" s="243">
        <f>VLOOKUP($B168,факт!$D$7:$HK$128,121,0)</f>
        <v>0</v>
      </c>
      <c r="DC168" s="243">
        <f>VLOOKUP($B168,факт!$D$7:$HK$128,122,0)</f>
        <v>0</v>
      </c>
      <c r="DD168" s="243">
        <f>VLOOKUP($B168,факт!$D$7:$HK$128,119,0)</f>
        <v>0</v>
      </c>
      <c r="DE168" s="243">
        <f>VLOOKUP($B168,факт!$D$7:$HK$128,120,0)</f>
        <v>0</v>
      </c>
      <c r="DF168" s="243">
        <f t="shared" si="5974"/>
        <v>0</v>
      </c>
      <c r="DG168" s="243">
        <f t="shared" si="6139"/>
        <v>0</v>
      </c>
      <c r="DH168" s="242"/>
      <c r="DI168" s="243">
        <f t="shared" si="5201"/>
        <v>0</v>
      </c>
      <c r="DJ168" s="243">
        <f t="shared" si="5976"/>
        <v>0</v>
      </c>
      <c r="DK168" s="243">
        <f t="shared" si="5977"/>
        <v>0</v>
      </c>
      <c r="DL168" s="243">
        <f>VLOOKUP($B168,факт!$D$7:$HK$128,135,0)</f>
        <v>0</v>
      </c>
      <c r="DM168" s="243">
        <f>VLOOKUP($B168,факт!$D$7:$HK$128,136,0)</f>
        <v>0</v>
      </c>
      <c r="DN168" s="243">
        <f>VLOOKUP($B168,факт!$D$7:$HK$128,133,0)</f>
        <v>0</v>
      </c>
      <c r="DO168" s="243">
        <f>VLOOKUP($B168,факт!$D$7:$HK$128,134,0)</f>
        <v>0</v>
      </c>
      <c r="DP168" s="243">
        <f t="shared" si="5978"/>
        <v>0</v>
      </c>
      <c r="DQ168" s="243">
        <f t="shared" si="6140"/>
        <v>0</v>
      </c>
      <c r="DR168" s="243"/>
      <c r="DS168" s="243">
        <f t="shared" si="5202"/>
        <v>0</v>
      </c>
      <c r="DT168" s="243">
        <f t="shared" si="5980"/>
        <v>0</v>
      </c>
      <c r="DU168" s="243">
        <f t="shared" si="5981"/>
        <v>0</v>
      </c>
      <c r="DV168" s="243">
        <f>VLOOKUP($B168,факт!$D$7:$HK$128,157,0)</f>
        <v>0</v>
      </c>
      <c r="DW168" s="243">
        <f>VLOOKUP($B168,факт!$D$7:$HK$128,158,0)</f>
        <v>0</v>
      </c>
      <c r="DX168" s="243">
        <f>VLOOKUP($B168,факт!$D$7:$HK$128,155,0)</f>
        <v>0</v>
      </c>
      <c r="DY168" s="243">
        <f>VLOOKUP($B168,факт!$D$7:$HK$128,156,0)</f>
        <v>0</v>
      </c>
      <c r="DZ168" s="243">
        <f t="shared" si="5982"/>
        <v>0</v>
      </c>
      <c r="EA168" s="243">
        <f t="shared" si="6141"/>
        <v>0</v>
      </c>
      <c r="EB168" s="242"/>
      <c r="EC168" s="243">
        <f t="shared" si="5203"/>
        <v>0</v>
      </c>
      <c r="ED168" s="243">
        <f t="shared" si="5984"/>
        <v>0</v>
      </c>
      <c r="EE168" s="243">
        <f t="shared" si="5985"/>
        <v>0</v>
      </c>
      <c r="EF168" s="243">
        <f>VLOOKUP($B168,факт!$D$7:$HK$128,173,0)</f>
        <v>0</v>
      </c>
      <c r="EG168" s="243">
        <f>VLOOKUP($B168,факт!$D$7:$HK$128,174,0)</f>
        <v>0</v>
      </c>
      <c r="EH168" s="243">
        <f>VLOOKUP($B168,факт!$D$7:$HK$128,171,0)</f>
        <v>0</v>
      </c>
      <c r="EI168" s="243">
        <f>VLOOKUP($B168,факт!$D$7:$HK$128,172,0)</f>
        <v>0</v>
      </c>
      <c r="EJ168" s="243">
        <f t="shared" si="5986"/>
        <v>0</v>
      </c>
      <c r="EK168" s="243">
        <f t="shared" si="6142"/>
        <v>0</v>
      </c>
      <c r="EL168" s="242"/>
      <c r="EM168" s="243">
        <f t="shared" si="5204"/>
        <v>0</v>
      </c>
      <c r="EN168" s="243">
        <f t="shared" si="5988"/>
        <v>0</v>
      </c>
      <c r="EO168" s="243">
        <f t="shared" si="5989"/>
        <v>0</v>
      </c>
      <c r="EP168" s="243">
        <f>VLOOKUP($B168,факт!$D$7:$HK$128,175,0)</f>
        <v>0</v>
      </c>
      <c r="EQ168" s="243">
        <f>VLOOKUP($B168,факт!$D$7:$HK$128,176,0)</f>
        <v>0</v>
      </c>
      <c r="ER168" s="244"/>
      <c r="ES168" s="244"/>
      <c r="ET168" s="243">
        <f t="shared" si="5990"/>
        <v>0</v>
      </c>
      <c r="EU168" s="243">
        <f t="shared" si="6143"/>
        <v>0</v>
      </c>
      <c r="EV168" s="242"/>
      <c r="EW168" s="243">
        <f t="shared" si="5205"/>
        <v>0</v>
      </c>
      <c r="EX168" s="243">
        <f t="shared" si="5992"/>
        <v>0</v>
      </c>
      <c r="EY168" s="243">
        <f t="shared" si="5993"/>
        <v>0</v>
      </c>
      <c r="EZ168" s="243">
        <f>VLOOKUP($B168,факт!$D$7:$HK$128,179,0)</f>
        <v>0</v>
      </c>
      <c r="FA168" s="243">
        <f>VLOOKUP($B168,факт!$D$7:$HK$128,180,0)</f>
        <v>0</v>
      </c>
      <c r="FB168" s="243">
        <f>VLOOKUP($B168,факт!$D$7:$HK$128,177,0)</f>
        <v>0</v>
      </c>
      <c r="FC168" s="243">
        <f>VLOOKUP($B168,факт!$D$7:$HK$128,178,0)</f>
        <v>0</v>
      </c>
      <c r="FD168" s="243">
        <f t="shared" si="5994"/>
        <v>0</v>
      </c>
      <c r="FE168" s="243">
        <f t="shared" si="6144"/>
        <v>0</v>
      </c>
      <c r="FF168" s="242"/>
      <c r="FG168" s="243">
        <f t="shared" si="5206"/>
        <v>0</v>
      </c>
      <c r="FH168" s="243">
        <f t="shared" si="5996"/>
        <v>0</v>
      </c>
      <c r="FI168" s="243">
        <f t="shared" si="5997"/>
        <v>0</v>
      </c>
      <c r="FJ168" s="243">
        <f>VLOOKUP($B168,факт!$D$7:$HK$128,183,0)</f>
        <v>0</v>
      </c>
      <c r="FK168" s="243">
        <f>VLOOKUP($B168,факт!$D$7:$HK$128,184,0)</f>
        <v>0</v>
      </c>
      <c r="FL168" s="243">
        <f>VLOOKUP($B168,факт!$D$7:$HK$128,181,0)</f>
        <v>0</v>
      </c>
      <c r="FM168" s="243">
        <f>VLOOKUP($B168,факт!$D$7:$HK$128,182,0)</f>
        <v>0</v>
      </c>
      <c r="FN168" s="243">
        <f t="shared" si="5998"/>
        <v>0</v>
      </c>
      <c r="FO168" s="243">
        <f t="shared" si="6145"/>
        <v>0</v>
      </c>
      <c r="FP168" s="242"/>
      <c r="FQ168" s="243">
        <f t="shared" si="5207"/>
        <v>0</v>
      </c>
      <c r="FR168" s="243">
        <f t="shared" si="6000"/>
        <v>0</v>
      </c>
      <c r="FS168" s="243">
        <f t="shared" si="6001"/>
        <v>0</v>
      </c>
      <c r="FT168" s="243">
        <f>VLOOKUP($B168,факт!$D$7:$HK$128,189,0)</f>
        <v>0</v>
      </c>
      <c r="FU168" s="243">
        <f>VLOOKUP($B168,факт!$D$7:$HK$128,190,0)</f>
        <v>0</v>
      </c>
      <c r="FV168" s="243">
        <f>VLOOKUP($B168,факт!$D$7:$HK$128,187,0)</f>
        <v>0</v>
      </c>
      <c r="FW168" s="243">
        <f>VLOOKUP($B168,факт!$D$7:$HK$128,188,0)</f>
        <v>0</v>
      </c>
      <c r="FX168" s="243">
        <f t="shared" si="6002"/>
        <v>0</v>
      </c>
      <c r="FY168" s="243">
        <f t="shared" si="6146"/>
        <v>0</v>
      </c>
      <c r="FZ168" s="242"/>
      <c r="GA168" s="243">
        <f t="shared" si="5208"/>
        <v>0</v>
      </c>
      <c r="GB168" s="243">
        <f t="shared" si="6004"/>
        <v>0</v>
      </c>
      <c r="GC168" s="243">
        <f t="shared" si="6005"/>
        <v>0</v>
      </c>
      <c r="GD168" s="243">
        <f>VLOOKUP($B168,факт!$D$7:$HK$128,201,0)</f>
        <v>0</v>
      </c>
      <c r="GE168" s="243">
        <f>VLOOKUP($B168,факт!$D$7:$HK$128,202,0)</f>
        <v>0</v>
      </c>
      <c r="GF168" s="244"/>
      <c r="GG168" s="244"/>
      <c r="GH168" s="243">
        <f t="shared" si="6006"/>
        <v>0</v>
      </c>
      <c r="GI168" s="243">
        <f t="shared" si="6147"/>
        <v>0</v>
      </c>
      <c r="GJ168" s="242"/>
      <c r="GK168" s="243">
        <f t="shared" si="5209"/>
        <v>0</v>
      </c>
      <c r="GL168" s="243">
        <f t="shared" si="6008"/>
        <v>0</v>
      </c>
      <c r="GM168" s="243">
        <f t="shared" si="6009"/>
        <v>0</v>
      </c>
      <c r="GN168" s="243">
        <f>VLOOKUP($B168,факт!$D$7:$HK$128,191,0)</f>
        <v>0</v>
      </c>
      <c r="GO168" s="243">
        <f>VLOOKUP($B168,факт!$D$7:$HK$128,192,0)</f>
        <v>0</v>
      </c>
      <c r="GP168" s="244"/>
      <c r="GQ168" s="244"/>
      <c r="GR168" s="243">
        <f t="shared" si="6010"/>
        <v>0</v>
      </c>
      <c r="GS168" s="243">
        <f t="shared" si="6148"/>
        <v>0</v>
      </c>
      <c r="GT168" s="242"/>
      <c r="GU168" s="243">
        <f t="shared" si="5210"/>
        <v>0</v>
      </c>
      <c r="GV168" s="243">
        <f t="shared" si="6012"/>
        <v>0</v>
      </c>
      <c r="GW168" s="243">
        <f t="shared" si="6013"/>
        <v>0</v>
      </c>
      <c r="GX168" s="243">
        <f>VLOOKUP($B168,факт!$D$7:$HK$128,127,0)</f>
        <v>0</v>
      </c>
      <c r="GY168" s="243">
        <f>VLOOKUP($B168,факт!$D$7:$HK$128,128,0)</f>
        <v>0</v>
      </c>
      <c r="GZ168" s="243">
        <f>VLOOKUP($B168,факт!$D$7:$HK$128,125,0)</f>
        <v>0</v>
      </c>
      <c r="HA168" s="243">
        <f>VLOOKUP($B168,факт!$D$7:$HK$128,126,0)</f>
        <v>0</v>
      </c>
      <c r="HB168" s="243">
        <f t="shared" si="6014"/>
        <v>0</v>
      </c>
      <c r="HC168" s="243">
        <f t="shared" si="6149"/>
        <v>0</v>
      </c>
      <c r="HD168" s="242"/>
      <c r="HE168" s="243">
        <f t="shared" si="6016"/>
        <v>0</v>
      </c>
      <c r="HF168" s="243">
        <f t="shared" si="6017"/>
        <v>0</v>
      </c>
      <c r="HG168" s="243">
        <f t="shared" si="6018"/>
        <v>0</v>
      </c>
      <c r="HH168" s="243">
        <f>VLOOKUP($B168,факт!$D$7:$HK$128,131,0)</f>
        <v>0</v>
      </c>
      <c r="HI168" s="243">
        <f>VLOOKUP($B168,факт!$D$7:$HK$128,132,0)</f>
        <v>0</v>
      </c>
      <c r="HJ168" s="243">
        <f>VLOOKUP($B168,факт!$D$7:$HK$128,129,0)</f>
        <v>0</v>
      </c>
      <c r="HK168" s="243">
        <f>VLOOKUP($B168,факт!$D$7:$HK$128,130,0)</f>
        <v>0</v>
      </c>
      <c r="HL168" s="243">
        <f t="shared" si="6019"/>
        <v>0</v>
      </c>
      <c r="HM168" s="243">
        <f t="shared" si="6150"/>
        <v>0</v>
      </c>
      <c r="HN168" s="244"/>
      <c r="HO168" s="244">
        <v>0</v>
      </c>
      <c r="HP168" s="243">
        <f t="shared" si="6021"/>
        <v>0</v>
      </c>
      <c r="HQ168" s="243">
        <f t="shared" si="6022"/>
        <v>0</v>
      </c>
      <c r="HR168" s="243">
        <f>VLOOKUP($B168,факт!$D$7:$HK$128,165,0)</f>
        <v>0</v>
      </c>
      <c r="HS168" s="243">
        <f>VLOOKUP($B168,факт!$D$7:$HK$128,166,0)</f>
        <v>0</v>
      </c>
      <c r="HT168" s="243">
        <f>VLOOKUP($B168,факт!$D$7:$HK$128,163,0)</f>
        <v>0</v>
      </c>
      <c r="HU168" s="243">
        <f>VLOOKUP($B168,факт!$D$7:$HK$128,164,0)</f>
        <v>0</v>
      </c>
      <c r="HV168" s="243">
        <f t="shared" si="6023"/>
        <v>0</v>
      </c>
      <c r="HW168" s="243">
        <f t="shared" si="6151"/>
        <v>0</v>
      </c>
      <c r="HX168" s="244"/>
      <c r="HY168" s="244">
        <v>0</v>
      </c>
      <c r="HZ168" s="243">
        <f t="shared" si="6025"/>
        <v>0</v>
      </c>
      <c r="IA168" s="243">
        <f t="shared" si="6026"/>
        <v>0</v>
      </c>
      <c r="IB168" s="243">
        <f>VLOOKUP($B168,факт!$D$7:$HK$128,49,0)</f>
        <v>0</v>
      </c>
      <c r="IC168" s="243">
        <f>VLOOKUP($B168,факт!$D$7:$HK$128,50,0)</f>
        <v>0</v>
      </c>
      <c r="ID168" s="244"/>
      <c r="IE168" s="244"/>
      <c r="IF168" s="243">
        <f t="shared" si="6027"/>
        <v>0</v>
      </c>
      <c r="IG168" s="243">
        <f t="shared" si="6152"/>
        <v>0</v>
      </c>
      <c r="IH168" s="244"/>
      <c r="II168" s="244">
        <v>0</v>
      </c>
      <c r="IJ168" s="243">
        <f t="shared" si="6029"/>
        <v>0</v>
      </c>
      <c r="IK168" s="243">
        <f t="shared" si="6030"/>
        <v>0</v>
      </c>
      <c r="IL168" s="243">
        <f>VLOOKUP($B168,факт!$D$7:$HK$128,85,0)</f>
        <v>0</v>
      </c>
      <c r="IM168" s="243">
        <f>VLOOKUP($B168,факт!$D$7:$HK$128,86,0)</f>
        <v>0</v>
      </c>
      <c r="IN168" s="244"/>
      <c r="IO168" s="244"/>
      <c r="IP168" s="243">
        <f t="shared" si="6031"/>
        <v>0</v>
      </c>
      <c r="IQ168" s="243">
        <f t="shared" si="6153"/>
        <v>0</v>
      </c>
      <c r="IR168" s="244"/>
      <c r="IS168" s="244">
        <v>0</v>
      </c>
      <c r="IT168" s="244"/>
      <c r="IU168" s="244"/>
      <c r="IV168" s="243">
        <f t="shared" si="6033"/>
        <v>0</v>
      </c>
      <c r="IW168" s="243">
        <f t="shared" si="6034"/>
        <v>0</v>
      </c>
      <c r="IX168" s="243">
        <f>VLOOKUP($B168,факт!$D$7:$HK$128,55,0)</f>
        <v>0</v>
      </c>
      <c r="IY168" s="243">
        <f>VLOOKUP($B168,факт!$D$7:$HK$128,56,0)</f>
        <v>0</v>
      </c>
      <c r="IZ168" s="243">
        <f t="shared" si="6035"/>
        <v>0</v>
      </c>
      <c r="JA168" s="243">
        <f t="shared" si="6154"/>
        <v>0</v>
      </c>
      <c r="JB168" s="242"/>
      <c r="JC168" s="243">
        <f t="shared" si="5211"/>
        <v>0</v>
      </c>
      <c r="JD168" s="243">
        <f t="shared" si="6037"/>
        <v>0</v>
      </c>
      <c r="JE168" s="243">
        <f t="shared" si="6038"/>
        <v>0</v>
      </c>
      <c r="JF168" s="243">
        <f>VLOOKUP($B168,факт!$D$7:$HK$128,61,0)</f>
        <v>0</v>
      </c>
      <c r="JG168" s="243">
        <f>VLOOKUP($B168,факт!$D$7:$HK$128,62,0)</f>
        <v>0</v>
      </c>
      <c r="JH168" s="243">
        <f>VLOOKUP($B168,факт!$D$7:$HK$128,59,0)</f>
        <v>0</v>
      </c>
      <c r="JI168" s="243">
        <f>VLOOKUP($B168,факт!$D$7:$HK$128,60,0)</f>
        <v>0</v>
      </c>
      <c r="JJ168" s="243">
        <f t="shared" si="6039"/>
        <v>0</v>
      </c>
      <c r="JK168" s="243">
        <f t="shared" si="6155"/>
        <v>0</v>
      </c>
      <c r="JL168" s="242"/>
      <c r="JM168" s="243">
        <f t="shared" si="6041"/>
        <v>0</v>
      </c>
      <c r="JN168" s="243">
        <f t="shared" si="6042"/>
        <v>0</v>
      </c>
      <c r="JO168" s="243">
        <f t="shared" si="6043"/>
        <v>0</v>
      </c>
      <c r="JP168" s="243">
        <f>VLOOKUP($B168,факт!$D$7:$HK$128,213,0)</f>
        <v>0</v>
      </c>
      <c r="JQ168" s="243">
        <f>VLOOKUP($B168,факт!$D$7:$HK$128,214,0)</f>
        <v>0</v>
      </c>
      <c r="JR168" s="244"/>
      <c r="JS168" s="244"/>
      <c r="JT168" s="243">
        <f t="shared" si="6044"/>
        <v>0</v>
      </c>
      <c r="JU168" s="243">
        <f t="shared" si="6156"/>
        <v>0</v>
      </c>
      <c r="JV168" s="242"/>
      <c r="JW168" s="243">
        <f t="shared" si="5212"/>
        <v>0</v>
      </c>
      <c r="JX168" s="243">
        <f t="shared" si="6046"/>
        <v>0</v>
      </c>
      <c r="JY168" s="243">
        <f t="shared" si="6047"/>
        <v>0</v>
      </c>
      <c r="JZ168" s="243">
        <f>VLOOKUP($B168,факт!$D$7:$HK$128,211,0)</f>
        <v>0</v>
      </c>
      <c r="KA168" s="243">
        <f>VLOOKUP($B168,факт!$D$7:$HK$128,212,0)</f>
        <v>0</v>
      </c>
      <c r="KB168" s="243">
        <f>VLOOKUP($B168,факт!$D$7:$HK$128,209,0)</f>
        <v>0</v>
      </c>
      <c r="KC168" s="243">
        <f>VLOOKUP($B168,факт!$D$7:$HK$128,210,0)</f>
        <v>0</v>
      </c>
      <c r="KD168" s="243">
        <f t="shared" si="6048"/>
        <v>0</v>
      </c>
      <c r="KE168" s="243">
        <f t="shared" si="6157"/>
        <v>0</v>
      </c>
      <c r="KF168" s="242"/>
      <c r="KG168" s="243">
        <f t="shared" si="6050"/>
        <v>0</v>
      </c>
      <c r="KH168" s="243">
        <f t="shared" si="6051"/>
        <v>0</v>
      </c>
      <c r="KI168" s="243">
        <f t="shared" si="6052"/>
        <v>0</v>
      </c>
      <c r="KJ168" s="243">
        <f>VLOOKUP($B168,факт!$D$7:$HK$128,161,0)</f>
        <v>0</v>
      </c>
      <c r="KK168" s="243">
        <f>VLOOKUP($B168,факт!$D$7:$HK$128,162,0)</f>
        <v>0</v>
      </c>
      <c r="KL168" s="243">
        <f>VLOOKUP($B168,факт!$D$7:$HK$128,159,0)</f>
        <v>0</v>
      </c>
      <c r="KM168" s="243">
        <f>VLOOKUP($B168,факт!$D$7:$HK$128,160,0)</f>
        <v>0</v>
      </c>
      <c r="KN168" s="243">
        <f t="shared" si="6053"/>
        <v>0</v>
      </c>
      <c r="KO168" s="243">
        <f t="shared" si="6158"/>
        <v>0</v>
      </c>
      <c r="KP168" s="242"/>
      <c r="KQ168" s="243">
        <f t="shared" si="6175"/>
        <v>0</v>
      </c>
      <c r="KR168" s="243">
        <f t="shared" si="6056"/>
        <v>0</v>
      </c>
      <c r="KS168" s="243">
        <f t="shared" si="6057"/>
        <v>0</v>
      </c>
      <c r="KT168" s="244"/>
      <c r="KU168" s="244"/>
      <c r="KV168" s="244"/>
      <c r="KW168" s="244"/>
      <c r="KX168" s="243">
        <f t="shared" si="6058"/>
        <v>0</v>
      </c>
      <c r="KY168" s="243">
        <f t="shared" si="6159"/>
        <v>0</v>
      </c>
      <c r="KZ168" s="242"/>
      <c r="LA168" s="243">
        <f t="shared" si="5213"/>
        <v>0</v>
      </c>
      <c r="LB168" s="243">
        <f t="shared" si="6060"/>
        <v>0</v>
      </c>
      <c r="LC168" s="243">
        <f t="shared" si="6061"/>
        <v>0</v>
      </c>
      <c r="LD168" s="243">
        <f>VLOOKUP($B168,факт!$D$7:$HK$128,89,0)</f>
        <v>0</v>
      </c>
      <c r="LE168" s="243">
        <f>VLOOKUP($B168,факт!$D$7:$HK$128,90,0)</f>
        <v>0</v>
      </c>
      <c r="LF168" s="243">
        <f>VLOOKUP($B168,факт!$D$7:$HK$128,87,0)</f>
        <v>0</v>
      </c>
      <c r="LG168" s="243">
        <f>VLOOKUP($B168,факт!$D$7:$HK$128,88,0)</f>
        <v>0</v>
      </c>
      <c r="LH168" s="243">
        <f t="shared" si="6062"/>
        <v>0</v>
      </c>
      <c r="LI168" s="243">
        <f t="shared" si="6160"/>
        <v>0</v>
      </c>
      <c r="LJ168" s="242"/>
      <c r="LK168" s="243">
        <f t="shared" si="5214"/>
        <v>0</v>
      </c>
      <c r="LL168" s="243">
        <f t="shared" si="6064"/>
        <v>0</v>
      </c>
      <c r="LM168" s="243">
        <f t="shared" si="6065"/>
        <v>0</v>
      </c>
      <c r="LN168" s="243">
        <f>VLOOKUP($B168,факт!$D$7:$HK$128,69,0)</f>
        <v>0</v>
      </c>
      <c r="LO168" s="243">
        <f>VLOOKUP($B168,факт!$D$7:$HK$128,70,0)</f>
        <v>0</v>
      </c>
      <c r="LP168" s="244"/>
      <c r="LQ168" s="244"/>
      <c r="LR168" s="243">
        <f t="shared" si="6066"/>
        <v>0</v>
      </c>
      <c r="LS168" s="243">
        <f t="shared" si="6161"/>
        <v>0</v>
      </c>
      <c r="LT168" s="242"/>
      <c r="LU168" s="243">
        <f t="shared" si="5215"/>
        <v>0</v>
      </c>
      <c r="LV168" s="243">
        <f t="shared" si="6068"/>
        <v>0</v>
      </c>
      <c r="LW168" s="243">
        <f t="shared" si="6069"/>
        <v>0</v>
      </c>
      <c r="LX168" s="243">
        <f>VLOOKUP($B168,факт!$D$7:$HK$128,83,0)</f>
        <v>0</v>
      </c>
      <c r="LY168" s="243">
        <f>VLOOKUP($B168,факт!$D$7:$HK$128,84,0)</f>
        <v>0</v>
      </c>
      <c r="LZ168" s="244"/>
      <c r="MA168" s="244"/>
      <c r="MB168" s="243">
        <f t="shared" si="6070"/>
        <v>0</v>
      </c>
      <c r="MC168" s="243">
        <f t="shared" si="6162"/>
        <v>0</v>
      </c>
      <c r="MD168" s="242"/>
      <c r="ME168" s="243">
        <f t="shared" si="5216"/>
        <v>0</v>
      </c>
      <c r="MF168" s="243">
        <f t="shared" si="6072"/>
        <v>0</v>
      </c>
      <c r="MG168" s="243">
        <f t="shared" si="6073"/>
        <v>0</v>
      </c>
      <c r="MH168" s="243">
        <f>VLOOKUP($B168,факт!$D$7:$HK$128,73,0)</f>
        <v>0</v>
      </c>
      <c r="MI168" s="243">
        <f>VLOOKUP($B168,факт!$D$7:$HK$128,74,0)</f>
        <v>0</v>
      </c>
      <c r="MJ168" s="243">
        <f>VLOOKUP($B168,факт!$D$7:$HK$128,71,0)</f>
        <v>0</v>
      </c>
      <c r="MK168" s="243">
        <f>VLOOKUP($B168,факт!$D$7:$HK$128,72,0)</f>
        <v>0</v>
      </c>
      <c r="ML168" s="243">
        <f t="shared" si="6074"/>
        <v>0</v>
      </c>
      <c r="MM168" s="243">
        <f t="shared" si="6163"/>
        <v>0</v>
      </c>
      <c r="MN168" s="242"/>
      <c r="MO168" s="243">
        <f t="shared" si="5217"/>
        <v>0</v>
      </c>
      <c r="MP168" s="243">
        <f t="shared" si="6076"/>
        <v>0</v>
      </c>
      <c r="MQ168" s="243">
        <f t="shared" si="6077"/>
        <v>0</v>
      </c>
      <c r="MR168" s="243">
        <f>VLOOKUP($B168,факт!$D$7:$HK$128,53,0)</f>
        <v>0</v>
      </c>
      <c r="MS168" s="243">
        <f>VLOOKUP($B168,факт!$D$7:$HK$128,54,0)</f>
        <v>0</v>
      </c>
      <c r="MT168" s="243">
        <f>VLOOKUP($B168,факт!$D$7:$HK$128,51,0)</f>
        <v>0</v>
      </c>
      <c r="MU168" s="243">
        <f>VLOOKUP($B168,факт!$D$7:$HK$128,52,0)</f>
        <v>0</v>
      </c>
      <c r="MV168" s="243">
        <f t="shared" si="6078"/>
        <v>0</v>
      </c>
      <c r="MW168" s="243">
        <f t="shared" si="6164"/>
        <v>0</v>
      </c>
      <c r="MX168" s="242"/>
      <c r="MY168" s="243">
        <f t="shared" si="6080"/>
        <v>0</v>
      </c>
      <c r="MZ168" s="243">
        <f t="shared" si="6081"/>
        <v>0</v>
      </c>
      <c r="NA168" s="243">
        <f t="shared" si="6082"/>
        <v>0</v>
      </c>
      <c r="NB168" s="243">
        <f>VLOOKUP($B168,факт!$D$7:$HK$128,77,0)</f>
        <v>0</v>
      </c>
      <c r="NC168" s="243">
        <f>VLOOKUP($B168,факт!$D$7:$HK$128,78,0)</f>
        <v>0</v>
      </c>
      <c r="ND168" s="243">
        <f>VLOOKUP($B168,факт!$D$7:$HK$128,75,0)</f>
        <v>0</v>
      </c>
      <c r="NE168" s="243">
        <f>VLOOKUP($B168,факт!$D$7:$HK$128,76,0)</f>
        <v>0</v>
      </c>
      <c r="NF168" s="243">
        <f t="shared" si="6083"/>
        <v>0</v>
      </c>
      <c r="NG168" s="243">
        <f t="shared" si="6165"/>
        <v>0</v>
      </c>
      <c r="NH168" s="242"/>
      <c r="NI168" s="243">
        <f t="shared" si="6085"/>
        <v>0</v>
      </c>
      <c r="NJ168" s="243">
        <f t="shared" si="6086"/>
        <v>0</v>
      </c>
      <c r="NK168" s="243">
        <f t="shared" si="6087"/>
        <v>0</v>
      </c>
      <c r="NL168" s="243">
        <f>VLOOKUP($B168,факт!$D$7:$HK$128,95,0)</f>
        <v>0</v>
      </c>
      <c r="NM168" s="243">
        <f>VLOOKUP($B168,факт!$D$7:$HK$128,96,0)</f>
        <v>0</v>
      </c>
      <c r="NN168" s="243">
        <f>VLOOKUP($B168,факт!$D$7:$HK$128,93,0)</f>
        <v>0</v>
      </c>
      <c r="NO168" s="243">
        <f>VLOOKUP($B168,факт!$D$7:$HK$128,94,0)</f>
        <v>0</v>
      </c>
      <c r="NP168" s="243">
        <f t="shared" si="6088"/>
        <v>0</v>
      </c>
      <c r="NQ168" s="243">
        <f t="shared" si="6166"/>
        <v>0</v>
      </c>
      <c r="NR168" s="242"/>
      <c r="NS168" s="243">
        <f t="shared" si="6090"/>
        <v>0</v>
      </c>
      <c r="NT168" s="243">
        <f t="shared" si="6091"/>
        <v>0</v>
      </c>
      <c r="NU168" s="243">
        <f t="shared" si="6092"/>
        <v>0</v>
      </c>
      <c r="NV168" s="243">
        <f>VLOOKUP($B168,факт!$D$7:$HK$128,81,0)</f>
        <v>0</v>
      </c>
      <c r="NW168" s="243">
        <f>VLOOKUP($B168,факт!$D$7:$HK$128,82,0)</f>
        <v>0</v>
      </c>
      <c r="NX168" s="244"/>
      <c r="NY168" s="244"/>
      <c r="NZ168" s="243">
        <f t="shared" si="6093"/>
        <v>0</v>
      </c>
      <c r="OA168" s="243">
        <f t="shared" si="6167"/>
        <v>0</v>
      </c>
      <c r="OB168" s="242"/>
      <c r="OC168" s="243">
        <f t="shared" si="5218"/>
        <v>0</v>
      </c>
      <c r="OD168" s="243">
        <f t="shared" si="6095"/>
        <v>0</v>
      </c>
      <c r="OE168" s="243">
        <f t="shared" si="6096"/>
        <v>0</v>
      </c>
      <c r="OF168" s="244"/>
      <c r="OG168" s="244"/>
      <c r="OH168" s="244"/>
      <c r="OI168" s="244"/>
      <c r="OJ168" s="243">
        <f t="shared" si="6097"/>
        <v>0</v>
      </c>
      <c r="OK168" s="243">
        <f t="shared" si="6168"/>
        <v>0</v>
      </c>
      <c r="OL168" s="242"/>
      <c r="OM168" s="243">
        <f t="shared" si="5219"/>
        <v>0</v>
      </c>
      <c r="ON168" s="243">
        <f t="shared" si="6099"/>
        <v>0</v>
      </c>
      <c r="OO168" s="243">
        <f t="shared" si="6100"/>
        <v>0</v>
      </c>
      <c r="OP168" s="243">
        <f>VLOOKUP($B168,факт!$D$7:$HK$128,47,0)</f>
        <v>0</v>
      </c>
      <c r="OQ168" s="243">
        <f>VLOOKUP($B168,факт!$D$7:$HK$128,48,0)</f>
        <v>0</v>
      </c>
      <c r="OR168" s="244"/>
      <c r="OS168" s="244"/>
      <c r="OT168" s="243">
        <f t="shared" si="6101"/>
        <v>0</v>
      </c>
      <c r="OU168" s="243">
        <f t="shared" si="6169"/>
        <v>0</v>
      </c>
      <c r="OV168" s="242"/>
      <c r="OW168" s="243">
        <f t="shared" si="5220"/>
        <v>0</v>
      </c>
      <c r="OX168" s="243">
        <f t="shared" si="6103"/>
        <v>0</v>
      </c>
      <c r="OY168" s="243">
        <f t="shared" si="6104"/>
        <v>0</v>
      </c>
      <c r="OZ168" s="244"/>
      <c r="PA168" s="244"/>
      <c r="PB168" s="244"/>
      <c r="PC168" s="244"/>
      <c r="PD168" s="243">
        <f t="shared" si="6105"/>
        <v>0</v>
      </c>
      <c r="PE168" s="243">
        <f t="shared" si="6170"/>
        <v>0</v>
      </c>
      <c r="PF168" s="242"/>
      <c r="PG168" s="243">
        <f t="shared" si="6107"/>
        <v>0</v>
      </c>
      <c r="PH168" s="243">
        <f t="shared" si="6108"/>
        <v>0</v>
      </c>
      <c r="PI168" s="243">
        <f t="shared" si="6109"/>
        <v>0</v>
      </c>
      <c r="PJ168" s="243">
        <f>VLOOKUP($B168,факт!$D$7:$HK$128,45,0)</f>
        <v>0</v>
      </c>
      <c r="PK168" s="243">
        <f>VLOOKUP($B168,факт!$D$7:$HK$128,46,0)</f>
        <v>0</v>
      </c>
      <c r="PL168" s="244"/>
      <c r="PM168" s="244"/>
      <c r="PN168" s="243">
        <f t="shared" si="6110"/>
        <v>0</v>
      </c>
      <c r="PO168" s="243">
        <f t="shared" si="6171"/>
        <v>0</v>
      </c>
      <c r="PP168" s="243"/>
      <c r="PQ168" s="243"/>
      <c r="PR168" s="243">
        <f t="shared" si="6112"/>
        <v>0</v>
      </c>
      <c r="PS168" s="243">
        <f t="shared" si="6113"/>
        <v>0</v>
      </c>
      <c r="PT168" s="244"/>
      <c r="PU168" s="244"/>
      <c r="PV168" s="244"/>
      <c r="PW168" s="244"/>
      <c r="PX168" s="243">
        <f t="shared" si="6114"/>
        <v>0</v>
      </c>
      <c r="PY168" s="243">
        <f t="shared" si="6172"/>
        <v>0</v>
      </c>
      <c r="PZ168" s="243"/>
      <c r="QA168" s="243"/>
      <c r="QB168" s="243">
        <f t="shared" si="6116"/>
        <v>0</v>
      </c>
      <c r="QC168" s="243">
        <f t="shared" si="6117"/>
        <v>0</v>
      </c>
      <c r="QD168" s="244"/>
      <c r="QE168" s="244"/>
      <c r="QF168" s="244"/>
      <c r="QG168" s="244"/>
      <c r="QH168" s="243">
        <f t="shared" si="6118"/>
        <v>0</v>
      </c>
      <c r="QI168" s="243">
        <f t="shared" si="6173"/>
        <v>0</v>
      </c>
      <c r="QJ168" s="247">
        <f t="shared" si="6120"/>
        <v>0</v>
      </c>
      <c r="QK168" s="247">
        <f t="shared" si="6121"/>
        <v>0</v>
      </c>
      <c r="QL168" s="247">
        <f t="shared" si="6122"/>
        <v>0</v>
      </c>
      <c r="QM168" s="247">
        <f t="shared" si="6123"/>
        <v>0</v>
      </c>
      <c r="QN168" s="247">
        <f t="shared" si="6124"/>
        <v>0</v>
      </c>
      <c r="QO168" s="247">
        <f t="shared" si="6125"/>
        <v>0</v>
      </c>
      <c r="QP168" s="247">
        <f t="shared" si="6126"/>
        <v>0</v>
      </c>
      <c r="QQ168" s="247">
        <f t="shared" si="6127"/>
        <v>0</v>
      </c>
      <c r="QR168" s="243">
        <f t="shared" si="6128"/>
        <v>0</v>
      </c>
      <c r="QS168" s="243">
        <f t="shared" si="6174"/>
        <v>0</v>
      </c>
    </row>
    <row r="169" spans="1:461" s="199" customFormat="1" ht="27.75" customHeight="1" x14ac:dyDescent="0.25">
      <c r="A169" s="286" t="s">
        <v>387</v>
      </c>
      <c r="B169" s="287"/>
      <c r="C169" s="288" t="s">
        <v>58</v>
      </c>
      <c r="D169" s="289"/>
      <c r="E169" s="289"/>
      <c r="F169" s="290"/>
      <c r="G169" s="289"/>
      <c r="H169" s="289"/>
      <c r="I169" s="289"/>
      <c r="J169" s="289"/>
      <c r="K169" s="289"/>
      <c r="L169" s="289">
        <f t="shared" ref="L169:BW169" si="6176">L10+L11+L21+L23+L25+L27+L29+L31+L35+L38+L40+L43+L54+L57+L60+L63+L66+L68+L73+L85+L92+L99+L102+L104+L106+L110+L112+L114+L116+L121+L128+L135+L143+L145+L149+L154+L160</f>
        <v>200</v>
      </c>
      <c r="M169" s="289">
        <f t="shared" si="6176"/>
        <v>4256877.5199999996</v>
      </c>
      <c r="N169" s="289">
        <f t="shared" si="6176"/>
        <v>16.666666666666668</v>
      </c>
      <c r="O169" s="289">
        <f t="shared" si="6176"/>
        <v>354739.79333333333</v>
      </c>
      <c r="P169" s="289">
        <f t="shared" si="6176"/>
        <v>28</v>
      </c>
      <c r="Q169" s="289">
        <f t="shared" si="6176"/>
        <v>641747.96</v>
      </c>
      <c r="R169" s="289">
        <f t="shared" si="6176"/>
        <v>0</v>
      </c>
      <c r="S169" s="289">
        <f t="shared" si="6176"/>
        <v>0</v>
      </c>
      <c r="T169" s="289">
        <f t="shared" si="6176"/>
        <v>11.333333333333332</v>
      </c>
      <c r="U169" s="289">
        <f t="shared" si="6176"/>
        <v>287008.16666666663</v>
      </c>
      <c r="V169" s="289">
        <f t="shared" si="6176"/>
        <v>872</v>
      </c>
      <c r="W169" s="289">
        <f t="shared" si="6176"/>
        <v>30384536.559999999</v>
      </c>
      <c r="X169" s="289">
        <f t="shared" si="6176"/>
        <v>72.666666666666671</v>
      </c>
      <c r="Y169" s="289">
        <f t="shared" si="6176"/>
        <v>2532044.7133333334</v>
      </c>
      <c r="Z169" s="289">
        <f t="shared" si="6176"/>
        <v>68</v>
      </c>
      <c r="AA169" s="289">
        <f t="shared" si="6176"/>
        <v>933318.54</v>
      </c>
      <c r="AB169" s="289">
        <f t="shared" si="6176"/>
        <v>2</v>
      </c>
      <c r="AC169" s="289">
        <f t="shared" si="6176"/>
        <v>25537.4</v>
      </c>
      <c r="AD169" s="289">
        <f t="shared" si="6176"/>
        <v>-4.6666666666666679</v>
      </c>
      <c r="AE169" s="289">
        <f t="shared" si="6176"/>
        <v>-1598726.1733333333</v>
      </c>
      <c r="AF169" s="289">
        <f t="shared" si="6176"/>
        <v>110</v>
      </c>
      <c r="AG169" s="289">
        <f t="shared" si="6176"/>
        <v>592191.6</v>
      </c>
      <c r="AH169" s="289">
        <f t="shared" si="6176"/>
        <v>9.1666666666666661</v>
      </c>
      <c r="AI169" s="289">
        <f t="shared" si="6176"/>
        <v>49349.299999999996</v>
      </c>
      <c r="AJ169" s="289">
        <f t="shared" si="6176"/>
        <v>41</v>
      </c>
      <c r="AK169" s="289">
        <f t="shared" si="6176"/>
        <v>220725.96</v>
      </c>
      <c r="AL169" s="289">
        <f t="shared" si="6176"/>
        <v>0</v>
      </c>
      <c r="AM169" s="289">
        <f t="shared" si="6176"/>
        <v>0</v>
      </c>
      <c r="AN169" s="289">
        <f t="shared" si="6176"/>
        <v>31.833333333333336</v>
      </c>
      <c r="AO169" s="289">
        <f t="shared" si="6176"/>
        <v>171376.66</v>
      </c>
      <c r="AP169" s="289">
        <f t="shared" si="6176"/>
        <v>891</v>
      </c>
      <c r="AQ169" s="289">
        <f t="shared" si="6176"/>
        <v>33681207.839999996</v>
      </c>
      <c r="AR169" s="289">
        <f t="shared" si="6176"/>
        <v>74.25</v>
      </c>
      <c r="AS169" s="289">
        <f t="shared" si="6176"/>
        <v>2806767.32</v>
      </c>
      <c r="AT169" s="289">
        <f t="shared" si="6176"/>
        <v>106</v>
      </c>
      <c r="AU169" s="289">
        <f t="shared" si="6176"/>
        <v>3902114.72</v>
      </c>
      <c r="AV169" s="289">
        <f t="shared" si="6176"/>
        <v>3</v>
      </c>
      <c r="AW169" s="289">
        <f t="shared" si="6176"/>
        <v>319148.48000000004</v>
      </c>
      <c r="AX169" s="289">
        <f t="shared" si="6176"/>
        <v>31.749999999999996</v>
      </c>
      <c r="AY169" s="289">
        <f t="shared" si="6176"/>
        <v>1095347.3999999997</v>
      </c>
      <c r="AZ169" s="289">
        <f t="shared" si="6176"/>
        <v>55</v>
      </c>
      <c r="BA169" s="289">
        <f t="shared" si="6176"/>
        <v>3913433.9999999991</v>
      </c>
      <c r="BB169" s="289">
        <f t="shared" si="6176"/>
        <v>4.583333333333333</v>
      </c>
      <c r="BC169" s="289">
        <f t="shared" si="6176"/>
        <v>326119.49999999994</v>
      </c>
      <c r="BD169" s="289">
        <f t="shared" si="6176"/>
        <v>2</v>
      </c>
      <c r="BE169" s="289">
        <f t="shared" si="6176"/>
        <v>110984.16</v>
      </c>
      <c r="BF169" s="289">
        <f t="shared" si="6176"/>
        <v>0</v>
      </c>
      <c r="BG169" s="289">
        <f t="shared" si="6176"/>
        <v>0</v>
      </c>
      <c r="BH169" s="289">
        <f t="shared" si="6176"/>
        <v>-2.583333333333333</v>
      </c>
      <c r="BI169" s="289">
        <f t="shared" si="6176"/>
        <v>-215135.33999999994</v>
      </c>
      <c r="BJ169" s="289">
        <f t="shared" si="6176"/>
        <v>355</v>
      </c>
      <c r="BK169" s="289">
        <f t="shared" si="6176"/>
        <v>4607885.6320000002</v>
      </c>
      <c r="BL169" s="289">
        <f t="shared" si="6176"/>
        <v>29.583333333333332</v>
      </c>
      <c r="BM169" s="289">
        <f t="shared" si="6176"/>
        <v>383990.46933333331</v>
      </c>
      <c r="BN169" s="289">
        <f t="shared" si="6176"/>
        <v>25</v>
      </c>
      <c r="BO169" s="289">
        <f t="shared" si="6176"/>
        <v>411497.24</v>
      </c>
      <c r="BP169" s="289">
        <f t="shared" si="6176"/>
        <v>0</v>
      </c>
      <c r="BQ169" s="289">
        <f t="shared" si="6176"/>
        <v>0</v>
      </c>
      <c r="BR169" s="289">
        <f t="shared" si="6176"/>
        <v>-4.5833333333333348</v>
      </c>
      <c r="BS169" s="289">
        <f t="shared" si="6176"/>
        <v>27506.770666666682</v>
      </c>
      <c r="BT169" s="289">
        <f t="shared" si="6176"/>
        <v>655</v>
      </c>
      <c r="BU169" s="289">
        <f t="shared" si="6176"/>
        <v>13924094.799999999</v>
      </c>
      <c r="BV169" s="289">
        <f t="shared" si="6176"/>
        <v>54.583333333333336</v>
      </c>
      <c r="BW169" s="289">
        <f t="shared" si="6176"/>
        <v>1160341.2333333332</v>
      </c>
      <c r="BX169" s="289">
        <f t="shared" ref="BX169:EI169" si="6177">BX10+BX11+BX21+BX23+BX25+BX27+BX29+BX31+BX35+BX38+BX40+BX43+BX54+BX57+BX60+BX63+BX66+BX68+BX73+BX85+BX92+BX99+BX102+BX104+BX106+BX110+BX112+BX114+BX116+BX121+BX128+BX135+BX143+BX145+BX149+BX154+BX160</f>
        <v>47</v>
      </c>
      <c r="BY169" s="289">
        <f t="shared" si="6177"/>
        <v>999133.5199999999</v>
      </c>
      <c r="BZ169" s="289">
        <f t="shared" si="6177"/>
        <v>0</v>
      </c>
      <c r="CA169" s="289">
        <f t="shared" si="6177"/>
        <v>0</v>
      </c>
      <c r="CB169" s="289">
        <f t="shared" si="6177"/>
        <v>-7.5833333333333357</v>
      </c>
      <c r="CC169" s="289">
        <f t="shared" si="6177"/>
        <v>-161207.71333333326</v>
      </c>
      <c r="CD169" s="289">
        <f t="shared" si="6177"/>
        <v>800</v>
      </c>
      <c r="CE169" s="289">
        <f t="shared" si="6177"/>
        <v>133467894.33599998</v>
      </c>
      <c r="CF169" s="289">
        <f t="shared" si="6177"/>
        <v>66.666666666666671</v>
      </c>
      <c r="CG169" s="289">
        <f t="shared" si="6177"/>
        <v>11122324.527999999</v>
      </c>
      <c r="CH169" s="289">
        <f t="shared" si="6177"/>
        <v>4</v>
      </c>
      <c r="CI169" s="289">
        <f t="shared" si="6177"/>
        <v>674402.72</v>
      </c>
      <c r="CJ169" s="289">
        <f t="shared" si="6177"/>
        <v>0</v>
      </c>
      <c r="CK169" s="289">
        <f t="shared" si="6177"/>
        <v>0</v>
      </c>
      <c r="CL169" s="289">
        <f t="shared" si="6177"/>
        <v>-62.666666666666671</v>
      </c>
      <c r="CM169" s="289">
        <f t="shared" si="6177"/>
        <v>-10447921.807999998</v>
      </c>
      <c r="CN169" s="289">
        <f t="shared" si="6177"/>
        <v>200</v>
      </c>
      <c r="CO169" s="289">
        <f t="shared" si="6177"/>
        <v>2871508.08</v>
      </c>
      <c r="CP169" s="289">
        <f t="shared" si="6177"/>
        <v>16.666666666666668</v>
      </c>
      <c r="CQ169" s="289">
        <f t="shared" si="6177"/>
        <v>239292.33999999997</v>
      </c>
      <c r="CR169" s="289">
        <f t="shared" si="6177"/>
        <v>14</v>
      </c>
      <c r="CS169" s="289">
        <f t="shared" si="6177"/>
        <v>225005.2</v>
      </c>
      <c r="CT169" s="289">
        <f t="shared" si="6177"/>
        <v>0</v>
      </c>
      <c r="CU169" s="289">
        <f t="shared" si="6177"/>
        <v>0</v>
      </c>
      <c r="CV169" s="289">
        <f t="shared" si="6177"/>
        <v>-2.6666666666666674</v>
      </c>
      <c r="CW169" s="289">
        <f t="shared" si="6177"/>
        <v>-14287.140000000005</v>
      </c>
      <c r="CX169" s="289">
        <f t="shared" si="6177"/>
        <v>1280</v>
      </c>
      <c r="CY169" s="289">
        <f t="shared" si="6177"/>
        <v>15960736.960000001</v>
      </c>
      <c r="CZ169" s="289">
        <f t="shared" si="6177"/>
        <v>106.66666666666667</v>
      </c>
      <c r="DA169" s="289">
        <f t="shared" si="6177"/>
        <v>1330061.4133333333</v>
      </c>
      <c r="DB169" s="289">
        <f t="shared" si="6177"/>
        <v>86</v>
      </c>
      <c r="DC169" s="289">
        <f t="shared" si="6177"/>
        <v>1171683.5199999998</v>
      </c>
      <c r="DD169" s="289">
        <f t="shared" si="6177"/>
        <v>1</v>
      </c>
      <c r="DE169" s="289">
        <f t="shared" si="6177"/>
        <v>15460.48</v>
      </c>
      <c r="DF169" s="289">
        <f t="shared" si="6177"/>
        <v>-20.666666666666668</v>
      </c>
      <c r="DG169" s="289">
        <f t="shared" si="6177"/>
        <v>-158377.8933333334</v>
      </c>
      <c r="DH169" s="289">
        <f t="shared" si="6177"/>
        <v>1150</v>
      </c>
      <c r="DI169" s="289">
        <f t="shared" si="6177"/>
        <v>13175918</v>
      </c>
      <c r="DJ169" s="289">
        <f t="shared" si="6177"/>
        <v>95.833333333333329</v>
      </c>
      <c r="DK169" s="289">
        <f t="shared" si="6177"/>
        <v>1097993.1666666667</v>
      </c>
      <c r="DL169" s="289">
        <f t="shared" si="6177"/>
        <v>53</v>
      </c>
      <c r="DM169" s="289">
        <f t="shared" si="6177"/>
        <v>607237.96000000008</v>
      </c>
      <c r="DN169" s="289">
        <f t="shared" si="6177"/>
        <v>0</v>
      </c>
      <c r="DO169" s="289">
        <f t="shared" si="6177"/>
        <v>0</v>
      </c>
      <c r="DP169" s="289">
        <f t="shared" si="6177"/>
        <v>-42.833333333333329</v>
      </c>
      <c r="DQ169" s="289">
        <f t="shared" si="6177"/>
        <v>-490755.20666666667</v>
      </c>
      <c r="DR169" s="289">
        <f t="shared" si="6177"/>
        <v>360</v>
      </c>
      <c r="DS169" s="289">
        <f t="shared" si="6177"/>
        <v>5576816</v>
      </c>
      <c r="DT169" s="289">
        <f t="shared" si="6177"/>
        <v>30</v>
      </c>
      <c r="DU169" s="289">
        <f t="shared" si="6177"/>
        <v>464734.66666666669</v>
      </c>
      <c r="DV169" s="289">
        <f t="shared" si="6177"/>
        <v>35</v>
      </c>
      <c r="DW169" s="289">
        <f t="shared" si="6177"/>
        <v>458982.99999999994</v>
      </c>
      <c r="DX169" s="289">
        <f t="shared" si="6177"/>
        <v>0</v>
      </c>
      <c r="DY169" s="289">
        <f t="shared" si="6177"/>
        <v>0</v>
      </c>
      <c r="DZ169" s="289">
        <f t="shared" si="6177"/>
        <v>5</v>
      </c>
      <c r="EA169" s="289">
        <f t="shared" si="6177"/>
        <v>-5751.6666666667006</v>
      </c>
      <c r="EB169" s="289">
        <f t="shared" si="6177"/>
        <v>70</v>
      </c>
      <c r="EC169" s="289">
        <f t="shared" si="6177"/>
        <v>954960.71999999986</v>
      </c>
      <c r="ED169" s="289">
        <f t="shared" si="6177"/>
        <v>5.8333333333333339</v>
      </c>
      <c r="EE169" s="289">
        <f t="shared" si="6177"/>
        <v>79580.06</v>
      </c>
      <c r="EF169" s="289">
        <f t="shared" si="6177"/>
        <v>4</v>
      </c>
      <c r="EG169" s="289">
        <f t="shared" si="6177"/>
        <v>53007.360000000001</v>
      </c>
      <c r="EH169" s="289">
        <f t="shared" si="6177"/>
        <v>0</v>
      </c>
      <c r="EI169" s="289">
        <f t="shared" si="6177"/>
        <v>0</v>
      </c>
      <c r="EJ169" s="289">
        <f t="shared" ref="EJ169:GU169" si="6178">EJ10+EJ11+EJ21+EJ23+EJ25+EJ27+EJ29+EJ31+EJ35+EJ38+EJ40+EJ43+EJ54+EJ57+EJ60+EJ63+EJ66+EJ68+EJ73+EJ85+EJ92+EJ99+EJ102+EJ104+EJ106+EJ110+EJ112+EJ114+EJ116+EJ121+EJ128+EJ135+EJ143+EJ145+EJ149+EJ154+EJ160</f>
        <v>-1.8333333333333335</v>
      </c>
      <c r="EK169" s="289">
        <f t="shared" si="6178"/>
        <v>-26572.699999999986</v>
      </c>
      <c r="EL169" s="289">
        <f t="shared" si="6178"/>
        <v>650</v>
      </c>
      <c r="EM169" s="289">
        <f t="shared" si="6178"/>
        <v>13653536.399999999</v>
      </c>
      <c r="EN169" s="289">
        <f t="shared" si="6178"/>
        <v>54.166666666666664</v>
      </c>
      <c r="EO169" s="289">
        <f t="shared" si="6178"/>
        <v>1137794.7</v>
      </c>
      <c r="EP169" s="289">
        <f t="shared" si="6178"/>
        <v>54</v>
      </c>
      <c r="EQ169" s="289">
        <f t="shared" si="6178"/>
        <v>1202770.1300000006</v>
      </c>
      <c r="ER169" s="289">
        <f t="shared" si="6178"/>
        <v>0</v>
      </c>
      <c r="ES169" s="289">
        <f t="shared" si="6178"/>
        <v>0</v>
      </c>
      <c r="ET169" s="289">
        <f t="shared" si="6178"/>
        <v>-0.16666666666666741</v>
      </c>
      <c r="EU169" s="289">
        <f t="shared" si="6178"/>
        <v>64975.43000000043</v>
      </c>
      <c r="EV169" s="289">
        <f t="shared" si="6178"/>
        <v>1040</v>
      </c>
      <c r="EW169" s="289">
        <f t="shared" si="6178"/>
        <v>28073857.391999997</v>
      </c>
      <c r="EX169" s="289">
        <f t="shared" si="6178"/>
        <v>86.666666666666657</v>
      </c>
      <c r="EY169" s="289">
        <f t="shared" si="6178"/>
        <v>2339488.1159999999</v>
      </c>
      <c r="EZ169" s="289">
        <f t="shared" si="6178"/>
        <v>70</v>
      </c>
      <c r="FA169" s="289">
        <f t="shared" si="6178"/>
        <v>2242275.62</v>
      </c>
      <c r="FB169" s="289">
        <f t="shared" si="6178"/>
        <v>1</v>
      </c>
      <c r="FC169" s="289">
        <f t="shared" si="6178"/>
        <v>8613.7000000000007</v>
      </c>
      <c r="FD169" s="289">
        <f t="shared" si="6178"/>
        <v>-16.666666666666671</v>
      </c>
      <c r="FE169" s="289">
        <f t="shared" si="6178"/>
        <v>-97212.49599999981</v>
      </c>
      <c r="FF169" s="289">
        <f t="shared" si="6178"/>
        <v>390</v>
      </c>
      <c r="FG169" s="289">
        <f t="shared" si="6178"/>
        <v>6802500.7679999992</v>
      </c>
      <c r="FH169" s="289">
        <f t="shared" si="6178"/>
        <v>32.500000000000007</v>
      </c>
      <c r="FI169" s="289">
        <f t="shared" si="6178"/>
        <v>566875.0639999999</v>
      </c>
      <c r="FJ169" s="289">
        <f t="shared" si="6178"/>
        <v>26</v>
      </c>
      <c r="FK169" s="289">
        <f t="shared" si="6178"/>
        <v>478225.75999999995</v>
      </c>
      <c r="FL169" s="289">
        <f t="shared" si="6178"/>
        <v>0</v>
      </c>
      <c r="FM169" s="289">
        <f t="shared" si="6178"/>
        <v>0</v>
      </c>
      <c r="FN169" s="289">
        <f t="shared" si="6178"/>
        <v>-6.5000000000000009</v>
      </c>
      <c r="FO169" s="289">
        <f t="shared" si="6178"/>
        <v>-88649.303999999946</v>
      </c>
      <c r="FP169" s="289">
        <f t="shared" si="6178"/>
        <v>170</v>
      </c>
      <c r="FQ169" s="289">
        <f t="shared" si="6178"/>
        <v>15082747.344000001</v>
      </c>
      <c r="FR169" s="289">
        <f t="shared" si="6178"/>
        <v>14.166666666666668</v>
      </c>
      <c r="FS169" s="289">
        <f t="shared" si="6178"/>
        <v>1256895.612</v>
      </c>
      <c r="FT169" s="289">
        <f t="shared" si="6178"/>
        <v>29</v>
      </c>
      <c r="FU169" s="289">
        <f t="shared" si="6178"/>
        <v>2837881.54</v>
      </c>
      <c r="FV169" s="289">
        <f t="shared" si="6178"/>
        <v>1</v>
      </c>
      <c r="FW169" s="289">
        <f t="shared" si="6178"/>
        <v>61786.7</v>
      </c>
      <c r="FX169" s="289">
        <f t="shared" si="6178"/>
        <v>14.833333333333332</v>
      </c>
      <c r="FY169" s="289">
        <f t="shared" si="6178"/>
        <v>1580985.9279999998</v>
      </c>
      <c r="FZ169" s="289">
        <f t="shared" si="6178"/>
        <v>860</v>
      </c>
      <c r="GA169" s="289">
        <f t="shared" si="6178"/>
        <v>12194177.52</v>
      </c>
      <c r="GB169" s="289">
        <f t="shared" si="6178"/>
        <v>71.666666666666657</v>
      </c>
      <c r="GC169" s="289">
        <f t="shared" si="6178"/>
        <v>1016181.46</v>
      </c>
      <c r="GD169" s="289">
        <f t="shared" si="6178"/>
        <v>102</v>
      </c>
      <c r="GE169" s="289">
        <f t="shared" si="6178"/>
        <v>1477718.5500000003</v>
      </c>
      <c r="GF169" s="289">
        <f t="shared" si="6178"/>
        <v>0</v>
      </c>
      <c r="GG169" s="289">
        <f t="shared" si="6178"/>
        <v>0</v>
      </c>
      <c r="GH169" s="289">
        <f t="shared" si="6178"/>
        <v>30.333333333333332</v>
      </c>
      <c r="GI169" s="289">
        <f t="shared" si="6178"/>
        <v>461537.0900000002</v>
      </c>
      <c r="GJ169" s="289">
        <f t="shared" si="6178"/>
        <v>274</v>
      </c>
      <c r="GK169" s="289">
        <f t="shared" si="6178"/>
        <v>4863590.9279999994</v>
      </c>
      <c r="GL169" s="289">
        <f t="shared" si="6178"/>
        <v>22.833333333333336</v>
      </c>
      <c r="GM169" s="289">
        <f t="shared" si="6178"/>
        <v>405299.24400000006</v>
      </c>
      <c r="GN169" s="289">
        <f t="shared" si="6178"/>
        <v>13</v>
      </c>
      <c r="GO169" s="289">
        <f t="shared" si="6178"/>
        <v>192151.7</v>
      </c>
      <c r="GP169" s="289">
        <f t="shared" si="6178"/>
        <v>0</v>
      </c>
      <c r="GQ169" s="289">
        <f t="shared" si="6178"/>
        <v>0</v>
      </c>
      <c r="GR169" s="289">
        <f t="shared" si="6178"/>
        <v>-9.8333333333333339</v>
      </c>
      <c r="GS169" s="289">
        <f t="shared" si="6178"/>
        <v>-213147.54399999997</v>
      </c>
      <c r="GT169" s="289">
        <f t="shared" si="6178"/>
        <v>404</v>
      </c>
      <c r="GU169" s="289">
        <f t="shared" si="6178"/>
        <v>5076241.5480000004</v>
      </c>
      <c r="GV169" s="289">
        <f t="shared" ref="GV169:JG169" si="6179">GV10+GV11+GV21+GV23+GV25+GV27+GV29+GV31+GV35+GV38+GV40+GV43+GV54+GV57+GV60+GV63+GV66+GV68+GV73+GV85+GV92+GV99+GV102+GV104+GV106+GV110+GV112+GV114+GV116+GV121+GV128+GV135+GV143+GV145+GV149+GV154+GV160</f>
        <v>33.666666666666671</v>
      </c>
      <c r="GW169" s="289">
        <f t="shared" si="6179"/>
        <v>423020.12899999996</v>
      </c>
      <c r="GX169" s="289">
        <f t="shared" si="6179"/>
        <v>27</v>
      </c>
      <c r="GY169" s="289">
        <f t="shared" si="6179"/>
        <v>273181.16000000003</v>
      </c>
      <c r="GZ169" s="289">
        <f t="shared" si="6179"/>
        <v>0</v>
      </c>
      <c r="HA169" s="289">
        <f t="shared" si="6179"/>
        <v>0</v>
      </c>
      <c r="HB169" s="289">
        <f t="shared" si="6179"/>
        <v>-6.6666666666666643</v>
      </c>
      <c r="HC169" s="289">
        <f t="shared" si="6179"/>
        <v>-149838.96899999995</v>
      </c>
      <c r="HD169" s="289">
        <f t="shared" si="6179"/>
        <v>1470</v>
      </c>
      <c r="HE169" s="289">
        <f t="shared" si="6179"/>
        <v>14934547.6</v>
      </c>
      <c r="HF169" s="289">
        <f t="shared" si="6179"/>
        <v>122.5</v>
      </c>
      <c r="HG169" s="289">
        <f t="shared" si="6179"/>
        <v>1244545.6333333331</v>
      </c>
      <c r="HH169" s="289">
        <f t="shared" si="6179"/>
        <v>97</v>
      </c>
      <c r="HI169" s="289">
        <f t="shared" si="6179"/>
        <v>925006.04000000015</v>
      </c>
      <c r="HJ169" s="289">
        <f t="shared" si="6179"/>
        <v>1</v>
      </c>
      <c r="HK169" s="289">
        <f t="shared" si="6179"/>
        <v>9110.64</v>
      </c>
      <c r="HL169" s="289">
        <f t="shared" si="6179"/>
        <v>-25.5</v>
      </c>
      <c r="HM169" s="289">
        <f t="shared" si="6179"/>
        <v>-319539.59333333315</v>
      </c>
      <c r="HN169" s="289">
        <f t="shared" si="6179"/>
        <v>290</v>
      </c>
      <c r="HO169" s="289">
        <f t="shared" si="6179"/>
        <v>3635283.4</v>
      </c>
      <c r="HP169" s="289">
        <f t="shared" si="6179"/>
        <v>24.166666666666664</v>
      </c>
      <c r="HQ169" s="289">
        <f t="shared" si="6179"/>
        <v>302940.28333333333</v>
      </c>
      <c r="HR169" s="289">
        <f t="shared" si="6179"/>
        <v>24</v>
      </c>
      <c r="HS169" s="289">
        <f t="shared" si="6179"/>
        <v>320943.00000000012</v>
      </c>
      <c r="HT169" s="289">
        <f t="shared" si="6179"/>
        <v>0</v>
      </c>
      <c r="HU169" s="289">
        <f t="shared" si="6179"/>
        <v>0</v>
      </c>
      <c r="HV169" s="289">
        <f t="shared" si="6179"/>
        <v>-0.16666666666666607</v>
      </c>
      <c r="HW169" s="289">
        <f t="shared" si="6179"/>
        <v>18002.71666666682</v>
      </c>
      <c r="HX169" s="289">
        <f t="shared" si="6179"/>
        <v>691</v>
      </c>
      <c r="HY169" s="289">
        <f t="shared" si="6179"/>
        <v>8956725.3999999985</v>
      </c>
      <c r="HZ169" s="289">
        <f t="shared" si="6179"/>
        <v>57.583333333333336</v>
      </c>
      <c r="IA169" s="289">
        <f t="shared" si="6179"/>
        <v>746393.78333333333</v>
      </c>
      <c r="IB169" s="289">
        <f t="shared" si="6179"/>
        <v>60</v>
      </c>
      <c r="IC169" s="289">
        <f t="shared" si="6179"/>
        <v>787794.28</v>
      </c>
      <c r="ID169" s="289">
        <f t="shared" si="6179"/>
        <v>0</v>
      </c>
      <c r="IE169" s="289">
        <f t="shared" si="6179"/>
        <v>0</v>
      </c>
      <c r="IF169" s="289">
        <f t="shared" si="6179"/>
        <v>2.4166666666666656</v>
      </c>
      <c r="IG169" s="289">
        <f t="shared" si="6179"/>
        <v>41400.496666666746</v>
      </c>
      <c r="IH169" s="289">
        <f t="shared" si="6179"/>
        <v>20</v>
      </c>
      <c r="II169" s="289">
        <f t="shared" si="6179"/>
        <v>220864</v>
      </c>
      <c r="IJ169" s="289">
        <f t="shared" si="6179"/>
        <v>1.6666666666666667</v>
      </c>
      <c r="IK169" s="289">
        <f t="shared" si="6179"/>
        <v>18405.333333333332</v>
      </c>
      <c r="IL169" s="289">
        <f t="shared" si="6179"/>
        <v>2</v>
      </c>
      <c r="IM169" s="289">
        <f t="shared" si="6179"/>
        <v>22086.400000000001</v>
      </c>
      <c r="IN169" s="289">
        <f t="shared" si="6179"/>
        <v>0</v>
      </c>
      <c r="IO169" s="289">
        <f t="shared" si="6179"/>
        <v>0</v>
      </c>
      <c r="IP169" s="289">
        <f t="shared" si="6179"/>
        <v>0.33333333333333326</v>
      </c>
      <c r="IQ169" s="289">
        <f t="shared" si="6179"/>
        <v>3681.0666666666693</v>
      </c>
      <c r="IR169" s="289">
        <f t="shared" si="6179"/>
        <v>0</v>
      </c>
      <c r="IS169" s="289">
        <f t="shared" si="6179"/>
        <v>0</v>
      </c>
      <c r="IT169" s="289">
        <f t="shared" si="6179"/>
        <v>0</v>
      </c>
      <c r="IU169" s="289">
        <f t="shared" si="6179"/>
        <v>0</v>
      </c>
      <c r="IV169" s="289">
        <f t="shared" si="6179"/>
        <v>0</v>
      </c>
      <c r="IW169" s="289">
        <f t="shared" si="6179"/>
        <v>0</v>
      </c>
      <c r="IX169" s="289">
        <f t="shared" si="6179"/>
        <v>0</v>
      </c>
      <c r="IY169" s="289">
        <f t="shared" si="6179"/>
        <v>0</v>
      </c>
      <c r="IZ169" s="289">
        <f t="shared" si="6179"/>
        <v>0</v>
      </c>
      <c r="JA169" s="289">
        <f t="shared" si="6179"/>
        <v>0</v>
      </c>
      <c r="JB169" s="289">
        <f t="shared" si="6179"/>
        <v>755</v>
      </c>
      <c r="JC169" s="289">
        <f t="shared" si="6179"/>
        <v>11418282.288000003</v>
      </c>
      <c r="JD169" s="289">
        <f t="shared" si="6179"/>
        <v>62.916666666666671</v>
      </c>
      <c r="JE169" s="289">
        <f t="shared" si="6179"/>
        <v>951523.52399999998</v>
      </c>
      <c r="JF169" s="289">
        <f t="shared" si="6179"/>
        <v>36</v>
      </c>
      <c r="JG169" s="289">
        <f t="shared" si="6179"/>
        <v>533552.19000000006</v>
      </c>
      <c r="JH169" s="289">
        <f t="shared" ref="JH169:LS169" si="6180">JH10+JH11+JH21+JH23+JH25+JH27+JH29+JH31+JH35+JH38+JH40+JH43+JH54+JH57+JH60+JH63+JH66+JH68+JH73+JH85+JH92+JH99+JH102+JH104+JH106+JH110+JH112+JH114+JH116+JH121+JH128+JH135+JH143+JH145+JH149+JH154+JH160</f>
        <v>0</v>
      </c>
      <c r="JI169" s="289">
        <f t="shared" si="6180"/>
        <v>0</v>
      </c>
      <c r="JJ169" s="289">
        <f t="shared" si="6180"/>
        <v>-26.916666666666664</v>
      </c>
      <c r="JK169" s="289">
        <f t="shared" si="6180"/>
        <v>-417971.33400000003</v>
      </c>
      <c r="JL169" s="289">
        <f t="shared" si="6180"/>
        <v>50</v>
      </c>
      <c r="JM169" s="289">
        <f t="shared" si="6180"/>
        <v>577007.19999999995</v>
      </c>
      <c r="JN169" s="289">
        <f t="shared" si="6180"/>
        <v>4.166666666666667</v>
      </c>
      <c r="JO169" s="289">
        <f t="shared" si="6180"/>
        <v>48083.933333333327</v>
      </c>
      <c r="JP169" s="289">
        <f t="shared" si="6180"/>
        <v>9</v>
      </c>
      <c r="JQ169" s="289">
        <f t="shared" si="6180"/>
        <v>111812.4</v>
      </c>
      <c r="JR169" s="289">
        <f t="shared" si="6180"/>
        <v>0</v>
      </c>
      <c r="JS169" s="289">
        <f t="shared" si="6180"/>
        <v>0</v>
      </c>
      <c r="JT169" s="289">
        <f t="shared" si="6180"/>
        <v>4.833333333333333</v>
      </c>
      <c r="JU169" s="289">
        <f t="shared" si="6180"/>
        <v>63728.466666666674</v>
      </c>
      <c r="JV169" s="289">
        <f t="shared" si="6180"/>
        <v>200</v>
      </c>
      <c r="JW169" s="289">
        <f t="shared" si="6180"/>
        <v>3152778.3839999996</v>
      </c>
      <c r="JX169" s="289">
        <f t="shared" si="6180"/>
        <v>16.666666666666668</v>
      </c>
      <c r="JY169" s="289">
        <f t="shared" si="6180"/>
        <v>262731.53199999995</v>
      </c>
      <c r="JZ169" s="289">
        <f t="shared" si="6180"/>
        <v>22</v>
      </c>
      <c r="KA169" s="289">
        <f t="shared" si="6180"/>
        <v>318044.15999999997</v>
      </c>
      <c r="KB169" s="289">
        <f t="shared" si="6180"/>
        <v>0</v>
      </c>
      <c r="KC169" s="289">
        <f t="shared" si="6180"/>
        <v>0</v>
      </c>
      <c r="KD169" s="289">
        <f t="shared" si="6180"/>
        <v>5.333333333333333</v>
      </c>
      <c r="KE169" s="289">
        <f t="shared" si="6180"/>
        <v>55312.627999999997</v>
      </c>
      <c r="KF169" s="289">
        <f t="shared" si="6180"/>
        <v>260</v>
      </c>
      <c r="KG169" s="289">
        <f t="shared" si="6180"/>
        <v>3230136</v>
      </c>
      <c r="KH169" s="289">
        <f t="shared" si="6180"/>
        <v>21.666666666666668</v>
      </c>
      <c r="KI169" s="289">
        <f t="shared" si="6180"/>
        <v>269178</v>
      </c>
      <c r="KJ169" s="289">
        <f t="shared" si="6180"/>
        <v>20</v>
      </c>
      <c r="KK169" s="289">
        <f t="shared" si="6180"/>
        <v>248472.00000000006</v>
      </c>
      <c r="KL169" s="289">
        <f t="shared" si="6180"/>
        <v>0</v>
      </c>
      <c r="KM169" s="289">
        <f t="shared" si="6180"/>
        <v>0</v>
      </c>
      <c r="KN169" s="289">
        <f t="shared" si="6180"/>
        <v>-1.6666666666666679</v>
      </c>
      <c r="KO169" s="289">
        <f t="shared" si="6180"/>
        <v>-20705.999999999942</v>
      </c>
      <c r="KP169" s="289">
        <f t="shared" si="6180"/>
        <v>0</v>
      </c>
      <c r="KQ169" s="289">
        <f t="shared" si="6180"/>
        <v>0</v>
      </c>
      <c r="KR169" s="289">
        <f t="shared" si="6180"/>
        <v>0</v>
      </c>
      <c r="KS169" s="289">
        <f t="shared" si="6180"/>
        <v>0</v>
      </c>
      <c r="KT169" s="289">
        <f t="shared" si="6180"/>
        <v>0</v>
      </c>
      <c r="KU169" s="289">
        <f t="shared" si="6180"/>
        <v>0</v>
      </c>
      <c r="KV169" s="289">
        <f t="shared" si="6180"/>
        <v>0</v>
      </c>
      <c r="KW169" s="289">
        <f t="shared" si="6180"/>
        <v>0</v>
      </c>
      <c r="KX169" s="289">
        <f t="shared" si="6180"/>
        <v>0</v>
      </c>
      <c r="KY169" s="289">
        <f t="shared" si="6180"/>
        <v>0</v>
      </c>
      <c r="KZ169" s="289">
        <f t="shared" si="6180"/>
        <v>800</v>
      </c>
      <c r="LA169" s="289">
        <f t="shared" si="6180"/>
        <v>11980657.247999998</v>
      </c>
      <c r="LB169" s="289">
        <f t="shared" si="6180"/>
        <v>66.666666666666657</v>
      </c>
      <c r="LC169" s="289">
        <f t="shared" si="6180"/>
        <v>998388.10399999993</v>
      </c>
      <c r="LD169" s="289">
        <f t="shared" si="6180"/>
        <v>76</v>
      </c>
      <c r="LE169" s="289">
        <f t="shared" si="6180"/>
        <v>1102552.99</v>
      </c>
      <c r="LF169" s="289">
        <f t="shared" si="6180"/>
        <v>3</v>
      </c>
      <c r="LG169" s="289">
        <f t="shared" si="6180"/>
        <v>45387.549999999996</v>
      </c>
      <c r="LH169" s="289">
        <f t="shared" si="6180"/>
        <v>9.3333333333333321</v>
      </c>
      <c r="LI169" s="289">
        <f t="shared" si="6180"/>
        <v>104164.88600000007</v>
      </c>
      <c r="LJ169" s="289">
        <f t="shared" si="6180"/>
        <v>245</v>
      </c>
      <c r="LK169" s="289">
        <f t="shared" si="6180"/>
        <v>3605163.0720000002</v>
      </c>
      <c r="LL169" s="289">
        <f t="shared" si="6180"/>
        <v>20.416666666666664</v>
      </c>
      <c r="LM169" s="289">
        <f t="shared" si="6180"/>
        <v>300430.25599999999</v>
      </c>
      <c r="LN169" s="289">
        <f t="shared" si="6180"/>
        <v>25</v>
      </c>
      <c r="LO169" s="289">
        <f t="shared" si="6180"/>
        <v>369063.71</v>
      </c>
      <c r="LP169" s="289">
        <f t="shared" si="6180"/>
        <v>0</v>
      </c>
      <c r="LQ169" s="289">
        <f t="shared" si="6180"/>
        <v>0</v>
      </c>
      <c r="LR169" s="289">
        <f t="shared" si="6180"/>
        <v>4.5833333333333339</v>
      </c>
      <c r="LS169" s="289">
        <f t="shared" si="6180"/>
        <v>68633.454000000012</v>
      </c>
      <c r="LT169" s="289">
        <f t="shared" ref="LT169:OE169" si="6181">LT10+LT11+LT21+LT23+LT25+LT27+LT29+LT31+LT35+LT38+LT40+LT43+LT54+LT57+LT60+LT63+LT66+LT68+LT73+LT85+LT92+LT99+LT102+LT104+LT106+LT110+LT112+LT114+LT116+LT121+LT128+LT135+LT143+LT145+LT149+LT154+LT160</f>
        <v>255</v>
      </c>
      <c r="LU169" s="289">
        <f t="shared" si="6181"/>
        <v>3858438.8639999991</v>
      </c>
      <c r="LV169" s="289">
        <f t="shared" si="6181"/>
        <v>21.249999999999996</v>
      </c>
      <c r="LW169" s="289">
        <f t="shared" si="6181"/>
        <v>321536.57199999999</v>
      </c>
      <c r="LX169" s="289">
        <f t="shared" si="6181"/>
        <v>12</v>
      </c>
      <c r="LY169" s="289">
        <f t="shared" si="6181"/>
        <v>183703.62000000002</v>
      </c>
      <c r="LZ169" s="289">
        <f t="shared" si="6181"/>
        <v>0</v>
      </c>
      <c r="MA169" s="289">
        <f t="shared" si="6181"/>
        <v>0</v>
      </c>
      <c r="MB169" s="289">
        <f t="shared" si="6181"/>
        <v>-9.2500000000000018</v>
      </c>
      <c r="MC169" s="289">
        <f t="shared" si="6181"/>
        <v>-137832.95199999999</v>
      </c>
      <c r="MD169" s="289">
        <f t="shared" si="6181"/>
        <v>1440</v>
      </c>
      <c r="ME169" s="289">
        <f t="shared" si="6181"/>
        <v>21043424.976</v>
      </c>
      <c r="MF169" s="289">
        <f t="shared" si="6181"/>
        <v>120.00000000000001</v>
      </c>
      <c r="MG169" s="289">
        <f t="shared" si="6181"/>
        <v>1753618.7479999997</v>
      </c>
      <c r="MH169" s="289">
        <f t="shared" si="6181"/>
        <v>94</v>
      </c>
      <c r="MI169" s="289">
        <f t="shared" si="6181"/>
        <v>1350528.12</v>
      </c>
      <c r="MJ169" s="289">
        <f t="shared" si="6181"/>
        <v>0</v>
      </c>
      <c r="MK169" s="289">
        <f t="shared" si="6181"/>
        <v>0</v>
      </c>
      <c r="ML169" s="289">
        <f t="shared" si="6181"/>
        <v>-26.000000000000004</v>
      </c>
      <c r="MM169" s="289">
        <f t="shared" si="6181"/>
        <v>-403090.62799999985</v>
      </c>
      <c r="MN169" s="289">
        <f t="shared" si="6181"/>
        <v>1320</v>
      </c>
      <c r="MO169" s="289">
        <f t="shared" si="6181"/>
        <v>19053992.495999996</v>
      </c>
      <c r="MP169" s="289">
        <f t="shared" si="6181"/>
        <v>110.00000000000001</v>
      </c>
      <c r="MQ169" s="289">
        <f t="shared" si="6181"/>
        <v>1587832.7080000003</v>
      </c>
      <c r="MR169" s="289">
        <f t="shared" si="6181"/>
        <v>98</v>
      </c>
      <c r="MS169" s="289">
        <f t="shared" si="6181"/>
        <v>1358147.8100000003</v>
      </c>
      <c r="MT169" s="289">
        <f t="shared" si="6181"/>
        <v>0</v>
      </c>
      <c r="MU169" s="289">
        <f t="shared" si="6181"/>
        <v>0</v>
      </c>
      <c r="MV169" s="289">
        <f t="shared" si="6181"/>
        <v>-12</v>
      </c>
      <c r="MW169" s="289">
        <f t="shared" si="6181"/>
        <v>-229684.8979999999</v>
      </c>
      <c r="MX169" s="289">
        <f t="shared" si="6181"/>
        <v>550</v>
      </c>
      <c r="MY169" s="289">
        <f t="shared" si="6181"/>
        <v>6848164.3999999994</v>
      </c>
      <c r="MZ169" s="289">
        <f t="shared" si="6181"/>
        <v>45.833333333333336</v>
      </c>
      <c r="NA169" s="289">
        <f t="shared" si="6181"/>
        <v>570680.3666666667</v>
      </c>
      <c r="NB169" s="289">
        <f t="shared" si="6181"/>
        <v>39</v>
      </c>
      <c r="NC169" s="289">
        <f t="shared" si="6181"/>
        <v>467127.36000000004</v>
      </c>
      <c r="ND169" s="289">
        <f t="shared" si="6181"/>
        <v>0</v>
      </c>
      <c r="NE169" s="289">
        <f t="shared" si="6181"/>
        <v>0</v>
      </c>
      <c r="NF169" s="289">
        <f t="shared" si="6181"/>
        <v>-6.8333333333333348</v>
      </c>
      <c r="NG169" s="289">
        <f t="shared" si="6181"/>
        <v>-103553.00666666668</v>
      </c>
      <c r="NH169" s="289">
        <f t="shared" si="6181"/>
        <v>1405</v>
      </c>
      <c r="NI169" s="289">
        <f t="shared" si="6181"/>
        <v>17370125.359999999</v>
      </c>
      <c r="NJ169" s="289">
        <f t="shared" si="6181"/>
        <v>117.08333333333333</v>
      </c>
      <c r="NK169" s="289">
        <f t="shared" si="6181"/>
        <v>1447510.4466666668</v>
      </c>
      <c r="NL169" s="289">
        <f t="shared" si="6181"/>
        <v>94</v>
      </c>
      <c r="NM169" s="289">
        <f t="shared" si="6181"/>
        <v>1170993.32</v>
      </c>
      <c r="NN169" s="289">
        <f t="shared" si="6181"/>
        <v>1</v>
      </c>
      <c r="NO169" s="289">
        <f t="shared" si="6181"/>
        <v>12975.76</v>
      </c>
      <c r="NP169" s="289">
        <f t="shared" si="6181"/>
        <v>-23.083333333333329</v>
      </c>
      <c r="NQ169" s="289">
        <f t="shared" si="6181"/>
        <v>-276517.12666666647</v>
      </c>
      <c r="NR169" s="289">
        <f t="shared" si="6181"/>
        <v>805</v>
      </c>
      <c r="NS169" s="289">
        <f t="shared" si="6181"/>
        <v>8854161.6799999978</v>
      </c>
      <c r="NT169" s="289">
        <f t="shared" si="6181"/>
        <v>67.083333333333329</v>
      </c>
      <c r="NU169" s="289">
        <f t="shared" si="6181"/>
        <v>737846.80666666676</v>
      </c>
      <c r="NV169" s="289">
        <f t="shared" si="6181"/>
        <v>66</v>
      </c>
      <c r="NW169" s="289">
        <f t="shared" si="6181"/>
        <v>625321.20000000007</v>
      </c>
      <c r="NX169" s="289">
        <f t="shared" si="6181"/>
        <v>0</v>
      </c>
      <c r="NY169" s="289">
        <f t="shared" si="6181"/>
        <v>0</v>
      </c>
      <c r="NZ169" s="289">
        <f t="shared" si="6181"/>
        <v>-1.0833333333333384</v>
      </c>
      <c r="OA169" s="289">
        <f t="shared" si="6181"/>
        <v>-112525.60666666657</v>
      </c>
      <c r="OB169" s="289">
        <f t="shared" si="6181"/>
        <v>0</v>
      </c>
      <c r="OC169" s="289">
        <f t="shared" si="6181"/>
        <v>0</v>
      </c>
      <c r="OD169" s="289">
        <f t="shared" si="6181"/>
        <v>0</v>
      </c>
      <c r="OE169" s="289">
        <f t="shared" si="6181"/>
        <v>0</v>
      </c>
      <c r="OF169" s="289">
        <f t="shared" ref="OF169:QI169" si="6182">OF10+OF11+OF21+OF23+OF25+OF27+OF29+OF31+OF35+OF38+OF40+OF43+OF54+OF57+OF60+OF63+OF66+OF68+OF73+OF85+OF92+OF99+OF102+OF104+OF106+OF110+OF112+OF114+OF116+OF121+OF128+OF135+OF143+OF145+OF149+OF154+OF160</f>
        <v>0</v>
      </c>
      <c r="OG169" s="289">
        <f t="shared" si="6182"/>
        <v>0</v>
      </c>
      <c r="OH169" s="289">
        <f t="shared" si="6182"/>
        <v>0</v>
      </c>
      <c r="OI169" s="289">
        <f t="shared" si="6182"/>
        <v>0</v>
      </c>
      <c r="OJ169" s="289">
        <f t="shared" si="6182"/>
        <v>0</v>
      </c>
      <c r="OK169" s="289">
        <f t="shared" si="6182"/>
        <v>0</v>
      </c>
      <c r="OL169" s="289">
        <f t="shared" si="6182"/>
        <v>110</v>
      </c>
      <c r="OM169" s="289">
        <f t="shared" si="6182"/>
        <v>1634448.8159999999</v>
      </c>
      <c r="ON169" s="289">
        <f t="shared" si="6182"/>
        <v>9.1666666666666661</v>
      </c>
      <c r="OO169" s="289">
        <f t="shared" si="6182"/>
        <v>136204.068</v>
      </c>
      <c r="OP169" s="289">
        <f t="shared" si="6182"/>
        <v>9</v>
      </c>
      <c r="OQ169" s="289">
        <f t="shared" si="6182"/>
        <v>139475.6</v>
      </c>
      <c r="OR169" s="289">
        <f t="shared" si="6182"/>
        <v>0</v>
      </c>
      <c r="OS169" s="289">
        <f t="shared" si="6182"/>
        <v>0</v>
      </c>
      <c r="OT169" s="289">
        <f t="shared" si="6182"/>
        <v>-0.16666666666666652</v>
      </c>
      <c r="OU169" s="289">
        <f t="shared" si="6182"/>
        <v>3271.5320000000065</v>
      </c>
      <c r="OV169" s="289">
        <f t="shared" si="6182"/>
        <v>0</v>
      </c>
      <c r="OW169" s="289">
        <f t="shared" si="6182"/>
        <v>0</v>
      </c>
      <c r="OX169" s="289">
        <f t="shared" si="6182"/>
        <v>0</v>
      </c>
      <c r="OY169" s="289">
        <f t="shared" si="6182"/>
        <v>0</v>
      </c>
      <c r="OZ169" s="289">
        <f t="shared" si="6182"/>
        <v>0</v>
      </c>
      <c r="PA169" s="289">
        <f t="shared" si="6182"/>
        <v>0</v>
      </c>
      <c r="PB169" s="289">
        <f t="shared" si="6182"/>
        <v>0</v>
      </c>
      <c r="PC169" s="289">
        <f t="shared" si="6182"/>
        <v>0</v>
      </c>
      <c r="PD169" s="289">
        <f t="shared" si="6182"/>
        <v>0</v>
      </c>
      <c r="PE169" s="289">
        <f t="shared" si="6182"/>
        <v>0</v>
      </c>
      <c r="PF169" s="289">
        <f t="shared" si="6182"/>
        <v>485</v>
      </c>
      <c r="PG169" s="289">
        <f t="shared" si="6182"/>
        <v>9744773.0820000023</v>
      </c>
      <c r="PH169" s="289">
        <f t="shared" si="6182"/>
        <v>40.416666666666664</v>
      </c>
      <c r="PI169" s="289">
        <f t="shared" si="6182"/>
        <v>812064.42349999992</v>
      </c>
      <c r="PJ169" s="289">
        <f t="shared" si="6182"/>
        <v>84</v>
      </c>
      <c r="PK169" s="289">
        <f t="shared" si="6182"/>
        <v>1679647.9899999998</v>
      </c>
      <c r="PL169" s="289">
        <f t="shared" si="6182"/>
        <v>0</v>
      </c>
      <c r="PM169" s="289">
        <f t="shared" si="6182"/>
        <v>0</v>
      </c>
      <c r="PN169" s="289">
        <f t="shared" si="6182"/>
        <v>43.583333333333329</v>
      </c>
      <c r="PO169" s="289">
        <f t="shared" si="6182"/>
        <v>867583.56649999996</v>
      </c>
      <c r="PP169" s="289">
        <f t="shared" si="6182"/>
        <v>5</v>
      </c>
      <c r="PQ169" s="289">
        <f t="shared" si="6182"/>
        <v>605177.22</v>
      </c>
      <c r="PR169" s="289">
        <f t="shared" si="6182"/>
        <v>1</v>
      </c>
      <c r="PS169" s="289">
        <f t="shared" si="6182"/>
        <v>50431.434999999998</v>
      </c>
      <c r="PT169" s="289">
        <f t="shared" si="6182"/>
        <v>0</v>
      </c>
      <c r="PU169" s="289">
        <f t="shared" si="6182"/>
        <v>0</v>
      </c>
      <c r="PV169" s="289">
        <f t="shared" si="6182"/>
        <v>0</v>
      </c>
      <c r="PW169" s="289">
        <f t="shared" si="6182"/>
        <v>0</v>
      </c>
      <c r="PX169" s="289">
        <f t="shared" si="6182"/>
        <v>-1</v>
      </c>
      <c r="PY169" s="289">
        <f t="shared" si="6182"/>
        <v>-50431.434999999998</v>
      </c>
      <c r="PZ169" s="289">
        <f t="shared" si="6182"/>
        <v>5</v>
      </c>
      <c r="QA169" s="289">
        <f t="shared" si="6182"/>
        <v>605177.22</v>
      </c>
      <c r="QB169" s="289">
        <f t="shared" si="6182"/>
        <v>0.41666666666666669</v>
      </c>
      <c r="QC169" s="289">
        <f t="shared" si="6182"/>
        <v>50431.434999999998</v>
      </c>
      <c r="QD169" s="289">
        <f t="shared" si="6182"/>
        <v>0</v>
      </c>
      <c r="QE169" s="289">
        <f t="shared" si="6182"/>
        <v>0</v>
      </c>
      <c r="QF169" s="289">
        <f t="shared" si="6182"/>
        <v>0</v>
      </c>
      <c r="QG169" s="289">
        <f t="shared" si="6182"/>
        <v>0</v>
      </c>
      <c r="QH169" s="289">
        <f t="shared" si="6182"/>
        <v>-0.41666666666666669</v>
      </c>
      <c r="QI169" s="289">
        <f t="shared" si="6182"/>
        <v>-50431.434999999998</v>
      </c>
      <c r="QJ169" s="289">
        <f>QJ10+QJ11+QJ21+QJ23+QJ25+QJ27+QJ29+QJ31+QJ35+QJ38+QJ40+QJ43+QJ54+QJ57+QJ60+QJ63+QJ66+QJ68+QJ73+QJ85+QJ92+QJ99+QJ102+QJ104+QJ106+QJ110+QJ112+QJ114+QJ116+QJ121+QJ128+QJ135+QJ143+QJ145+QJ149+QJ154+QJ160</f>
        <v>21947</v>
      </c>
      <c r="QK169" s="289">
        <f t="shared" ref="QK169:QS169" si="6183">QK10+QK11+QK21+QK23+QK25+QK27+QK29+QK31+QK35+QK38+QK40+QK43+QK54+QK57+QK60+QK63+QK66+QK68+QK73+QK85+QK92+QK99+QK102+QK104+QK106+QK110+QK112+QK114+QK116+QK121+QK128+QK135+QK143+QK145+QK149+QK154+QK160</f>
        <v>500444042.65399992</v>
      </c>
      <c r="QL169" s="289">
        <f t="shared" si="6183"/>
        <v>1829.4999999999998</v>
      </c>
      <c r="QM169" s="289">
        <f t="shared" si="6183"/>
        <v>41703670.221166663</v>
      </c>
      <c r="QN169" s="289">
        <f t="shared" si="6183"/>
        <v>1701</v>
      </c>
      <c r="QO169" s="289">
        <f t="shared" si="6183"/>
        <v>30828318.510000009</v>
      </c>
      <c r="QP169" s="289">
        <f t="shared" si="6183"/>
        <v>13</v>
      </c>
      <c r="QQ169" s="289">
        <f t="shared" si="6183"/>
        <v>498020.71</v>
      </c>
      <c r="QR169" s="289">
        <f t="shared" si="6183"/>
        <v>-128.49999999999997</v>
      </c>
      <c r="QS169" s="289">
        <f t="shared" si="6183"/>
        <v>-10875351.711166661</v>
      </c>
    </row>
    <row r="170" spans="1:461" s="173" customFormat="1" ht="27.75" customHeight="1" x14ac:dyDescent="0.25">
      <c r="L170" s="173">
        <f>'СДП (план)'!L168</f>
        <v>200</v>
      </c>
      <c r="M170" s="173">
        <f>'СДП (план)'!M168</f>
        <v>4256877.5199999996</v>
      </c>
      <c r="P170" s="173">
        <f>факт!X129</f>
        <v>28</v>
      </c>
      <c r="Q170" s="173">
        <f>факт!Y129</f>
        <v>641747.96</v>
      </c>
      <c r="V170" s="173">
        <f>'СДП (план)'!N168</f>
        <v>872</v>
      </c>
      <c r="W170" s="173">
        <f>'СДП (план)'!O168</f>
        <v>30384536.559999999</v>
      </c>
      <c r="Z170" s="173">
        <f>факт!AF129</f>
        <v>68</v>
      </c>
      <c r="AA170" s="173">
        <f>факт!AG129</f>
        <v>933318.54</v>
      </c>
      <c r="AB170" s="173">
        <f>факт!Z129</f>
        <v>2</v>
      </c>
      <c r="AC170" s="173">
        <f>факт!AA129</f>
        <v>110984.16</v>
      </c>
      <c r="AF170" s="173">
        <f>'СДП (план)'!P168</f>
        <v>110</v>
      </c>
      <c r="AG170" s="173">
        <f>'СДП (план)'!Q168</f>
        <v>592191.6</v>
      </c>
      <c r="AJ170" s="173">
        <f>факт!AT129</f>
        <v>41</v>
      </c>
      <c r="AK170" s="173">
        <f>факт!AU129</f>
        <v>220725.96</v>
      </c>
      <c r="AP170" s="173">
        <f>'СДП (план)'!R168</f>
        <v>891</v>
      </c>
      <c r="AQ170" s="173">
        <f>'СДП (план)'!S168</f>
        <v>33681207.839999996</v>
      </c>
      <c r="AT170" s="173">
        <f>факт!L129</f>
        <v>106</v>
      </c>
      <c r="AU170" s="173">
        <f>факт!M129</f>
        <v>3902114.7199999997</v>
      </c>
      <c r="AV170" s="173">
        <f>факт!J129</f>
        <v>3</v>
      </c>
      <c r="AW170" s="173">
        <f>факт!K129</f>
        <v>319148.48000000004</v>
      </c>
      <c r="AZ170" s="173">
        <f>'СДП (план)'!T168</f>
        <v>55</v>
      </c>
      <c r="BA170" s="173">
        <f>'СДП (план)'!U168</f>
        <v>3913433.9999999991</v>
      </c>
      <c r="BD170" s="173">
        <f>факт!Z129</f>
        <v>2</v>
      </c>
      <c r="BE170" s="173">
        <f>факт!AA129</f>
        <v>110984.16</v>
      </c>
      <c r="BJ170" s="173">
        <f>'СДП (план)'!V168</f>
        <v>355</v>
      </c>
      <c r="BK170" s="173">
        <f>'СДП (план)'!W168</f>
        <v>4607885.6320000002</v>
      </c>
      <c r="BT170" s="173">
        <f>'СДП (план)'!X168</f>
        <v>655</v>
      </c>
      <c r="BU170" s="173">
        <f>'СДП (план)'!Y168</f>
        <v>13924094.799999999</v>
      </c>
      <c r="BX170" s="173">
        <f>факт!AB129</f>
        <v>47</v>
      </c>
      <c r="BY170" s="173">
        <f>факт!AC129</f>
        <v>999133.5199999999</v>
      </c>
      <c r="CD170" s="173">
        <f>'СДП (план)'!Z168</f>
        <v>800</v>
      </c>
      <c r="CE170" s="173">
        <f>'СДП (план)'!AA168</f>
        <v>133467894.33599998</v>
      </c>
      <c r="CN170" s="173">
        <f>'СДП (план)'!AB168</f>
        <v>200</v>
      </c>
      <c r="CO170" s="173">
        <f>'СДП (план)'!AC168</f>
        <v>2871508.08</v>
      </c>
      <c r="CX170" s="173">
        <f>'СДП (план)'!AD168</f>
        <v>1280</v>
      </c>
      <c r="CY170" s="173">
        <f>'СДП (план)'!AE168</f>
        <v>15960736.960000001</v>
      </c>
      <c r="DH170" s="173">
        <f>'СДП (план)'!AF168</f>
        <v>1150</v>
      </c>
      <c r="DI170" s="173">
        <f>'СДП (план)'!AG168</f>
        <v>13175918</v>
      </c>
      <c r="DR170" s="173">
        <f>'СДП (план)'!AH168</f>
        <v>360</v>
      </c>
      <c r="DS170" s="173">
        <f>'СДП (план)'!AI168</f>
        <v>5576816</v>
      </c>
      <c r="EB170" s="173">
        <f>'СДП (план)'!AJ168</f>
        <v>70</v>
      </c>
      <c r="EC170" s="173">
        <f>'СДП (план)'!AK168</f>
        <v>954960.71999999986</v>
      </c>
      <c r="EL170" s="173">
        <f>'СДП (план)'!AL168</f>
        <v>650</v>
      </c>
      <c r="EM170" s="173">
        <f>'СДП (план)'!AM168</f>
        <v>13653536.399999999</v>
      </c>
      <c r="EV170" s="173">
        <f>'СДП (план)'!AN168</f>
        <v>1040</v>
      </c>
      <c r="EW170" s="173">
        <f>'СДП (план)'!AO168</f>
        <v>28073857.391999997</v>
      </c>
      <c r="FF170" s="173">
        <f>'СДП (план)'!AP168</f>
        <v>390</v>
      </c>
      <c r="FG170" s="173">
        <f>'СДП (план)'!AQ168</f>
        <v>6802500.7679999992</v>
      </c>
      <c r="FP170" s="173">
        <f>'СДП (план)'!AR168</f>
        <v>170</v>
      </c>
      <c r="FQ170" s="173">
        <f>'СДП (план)'!AS168</f>
        <v>15082747.344000001</v>
      </c>
      <c r="FZ170" s="173">
        <f>'СДП (план)'!AT168</f>
        <v>860</v>
      </c>
      <c r="GA170" s="173">
        <f>'СДП (план)'!AU168</f>
        <v>12194177.52</v>
      </c>
      <c r="GJ170" s="173">
        <f>'СДП (план)'!AV168</f>
        <v>274</v>
      </c>
      <c r="GK170" s="173">
        <f>'СДП (план)'!AW168</f>
        <v>4863590.9279999994</v>
      </c>
      <c r="GT170" s="173">
        <f>'СДП (план)'!AX168</f>
        <v>404</v>
      </c>
      <c r="GU170" s="173">
        <f>'СДП (план)'!AY168</f>
        <v>5076241.5480000004</v>
      </c>
      <c r="HD170" s="173">
        <f>'СДП (план)'!AZ168</f>
        <v>1470</v>
      </c>
      <c r="HE170" s="173">
        <f>'СДП (план)'!BA168</f>
        <v>14934547.6</v>
      </c>
      <c r="JB170" s="173">
        <f>'СДП (план)'!BJ168</f>
        <v>755</v>
      </c>
      <c r="JC170" s="173">
        <f>'СДП (план)'!BK168</f>
        <v>11418282.288000003</v>
      </c>
      <c r="QJ170" s="173">
        <f>'СДП (план)'!CV168</f>
        <v>21947</v>
      </c>
      <c r="QK170" s="173">
        <f>'СДП (план)'!CW168</f>
        <v>500444042.65399992</v>
      </c>
      <c r="QN170" s="173">
        <f>факт!HJ129</f>
        <v>1714</v>
      </c>
      <c r="QO170" s="173">
        <f>факт!HK129</f>
        <v>31326339.220000006</v>
      </c>
    </row>
    <row r="171" spans="1:461" ht="27.75" customHeight="1" x14ac:dyDescent="0.25"/>
    <row r="172" spans="1:461" ht="27.75" customHeight="1" x14ac:dyDescent="0.25">
      <c r="QI172" s="172" t="s">
        <v>420</v>
      </c>
      <c r="QJ172" s="172">
        <v>21947</v>
      </c>
      <c r="QL172" s="173">
        <v>1831.4166666666667</v>
      </c>
      <c r="QN172" s="172">
        <v>1701</v>
      </c>
    </row>
    <row r="173" spans="1:461" ht="27.75" customHeight="1" x14ac:dyDescent="0.25"/>
    <row r="174" spans="1:461" ht="27.75" customHeight="1" x14ac:dyDescent="0.25"/>
    <row r="175" spans="1:461" ht="27.75" customHeight="1" x14ac:dyDescent="0.25">
      <c r="AP175" s="172"/>
      <c r="AQ175" s="172"/>
      <c r="AZ175" s="172"/>
      <c r="BA175" s="172"/>
      <c r="DH175" s="172"/>
      <c r="DI175" s="172"/>
      <c r="HD175" s="172"/>
    </row>
    <row r="176" spans="1:461" ht="27.75" customHeight="1" x14ac:dyDescent="0.25">
      <c r="AP176" s="172"/>
      <c r="AQ176" s="172"/>
      <c r="AZ176" s="172"/>
      <c r="BA176" s="172"/>
      <c r="DH176" s="172"/>
      <c r="DI176" s="172"/>
      <c r="HD176" s="172"/>
    </row>
    <row r="177" spans="42:212" ht="27.75" customHeight="1" x14ac:dyDescent="0.25">
      <c r="AP177" s="172"/>
      <c r="AQ177" s="172"/>
      <c r="AZ177" s="172"/>
      <c r="BA177" s="172"/>
      <c r="DH177" s="172"/>
      <c r="DI177" s="172"/>
      <c r="HD177" s="172"/>
    </row>
    <row r="178" spans="42:212" ht="27.75" customHeight="1" x14ac:dyDescent="0.25">
      <c r="AP178" s="172"/>
      <c r="AQ178" s="172"/>
      <c r="AZ178" s="172"/>
      <c r="BA178" s="172"/>
      <c r="DH178" s="172"/>
      <c r="DI178" s="172"/>
      <c r="HD178" s="172"/>
    </row>
    <row r="179" spans="42:212" ht="27.75" customHeight="1" x14ac:dyDescent="0.25">
      <c r="AP179" s="172"/>
      <c r="AQ179" s="172"/>
      <c r="AZ179" s="172"/>
      <c r="BA179" s="172"/>
      <c r="DH179" s="172"/>
      <c r="DI179" s="172"/>
      <c r="HD179" s="172"/>
    </row>
    <row r="180" spans="42:212" ht="27.75" customHeight="1" x14ac:dyDescent="0.25">
      <c r="AP180" s="172"/>
      <c r="AQ180" s="172"/>
      <c r="AZ180" s="172"/>
      <c r="BA180" s="172"/>
      <c r="DH180" s="172"/>
      <c r="DI180" s="172"/>
      <c r="HD180" s="172"/>
    </row>
    <row r="181" spans="42:212" ht="27.75" customHeight="1" x14ac:dyDescent="0.25">
      <c r="AP181" s="172"/>
      <c r="AQ181" s="172"/>
      <c r="AZ181" s="172"/>
      <c r="BA181" s="172"/>
      <c r="DH181" s="172"/>
      <c r="DI181" s="172"/>
      <c r="HD181" s="172"/>
    </row>
    <row r="182" spans="42:212" ht="27.75" customHeight="1" x14ac:dyDescent="0.25">
      <c r="AP182" s="172"/>
      <c r="AQ182" s="172"/>
      <c r="AZ182" s="172"/>
      <c r="BA182" s="172"/>
      <c r="DH182" s="172"/>
      <c r="DI182" s="172"/>
      <c r="HD182" s="172"/>
    </row>
    <row r="183" spans="42:212" ht="27.75" customHeight="1" x14ac:dyDescent="0.25">
      <c r="AP183" s="172"/>
      <c r="AQ183" s="172"/>
      <c r="AZ183" s="172"/>
      <c r="BA183" s="172"/>
      <c r="DH183" s="172"/>
      <c r="DI183" s="172"/>
      <c r="HD183" s="172"/>
    </row>
    <row r="184" spans="42:212" ht="27.75" customHeight="1" x14ac:dyDescent="0.25"/>
    <row r="185" spans="42:212" ht="27.75" customHeight="1" x14ac:dyDescent="0.25"/>
    <row r="186" spans="42:212" ht="27.75" customHeight="1" x14ac:dyDescent="0.25"/>
    <row r="187" spans="42:212" ht="27.75" customHeight="1" x14ac:dyDescent="0.25"/>
    <row r="188" spans="42:212" ht="27.75" customHeight="1" x14ac:dyDescent="0.25"/>
    <row r="189" spans="42:212" ht="27.75" customHeight="1" x14ac:dyDescent="0.25"/>
    <row r="190" spans="42:212" ht="27.75" customHeight="1" x14ac:dyDescent="0.25"/>
    <row r="191" spans="42:212" ht="27.75" customHeight="1" x14ac:dyDescent="0.25"/>
    <row r="192" spans="42:212" ht="27.75" customHeight="1" x14ac:dyDescent="0.25"/>
    <row r="193" ht="27.75" customHeight="1" x14ac:dyDescent="0.25"/>
  </sheetData>
  <autoFilter ref="A8:QS170"/>
  <mergeCells count="373">
    <mergeCell ref="IR6:JA6"/>
    <mergeCell ref="IR5:JA5"/>
    <mergeCell ref="IR4:JA4"/>
    <mergeCell ref="IR7:IS7"/>
    <mergeCell ref="IT7:IU7"/>
    <mergeCell ref="IV7:IW7"/>
    <mergeCell ref="IX7:IY7"/>
    <mergeCell ref="IZ7:JA7"/>
    <mergeCell ref="IH4:IQ4"/>
    <mergeCell ref="IH5:IQ5"/>
    <mergeCell ref="IH6:IQ6"/>
    <mergeCell ref="IH7:II7"/>
    <mergeCell ref="IJ7:IK7"/>
    <mergeCell ref="IL7:IM7"/>
    <mergeCell ref="IN7:IO7"/>
    <mergeCell ref="IP7:IQ7"/>
    <mergeCell ref="HX4:IG4"/>
    <mergeCell ref="HX5:IG5"/>
    <mergeCell ref="HX6:IG6"/>
    <mergeCell ref="HX7:HY7"/>
    <mergeCell ref="HZ7:IA7"/>
    <mergeCell ref="IB7:IC7"/>
    <mergeCell ref="ID7:IE7"/>
    <mergeCell ref="IF7:IG7"/>
    <mergeCell ref="PF6:PO6"/>
    <mergeCell ref="PP4:PY4"/>
    <mergeCell ref="PP5:PY5"/>
    <mergeCell ref="PP6:PY6"/>
    <mergeCell ref="PZ4:QI4"/>
    <mergeCell ref="PZ5:QI5"/>
    <mergeCell ref="PZ6:QI6"/>
    <mergeCell ref="QJ4:QS4"/>
    <mergeCell ref="QJ5:QS5"/>
    <mergeCell ref="PF5:PO5"/>
    <mergeCell ref="PF4:PO4"/>
    <mergeCell ref="QN7:QO7"/>
    <mergeCell ref="QP7:QQ7"/>
    <mergeCell ref="QR7:QS7"/>
    <mergeCell ref="BT4:CC4"/>
    <mergeCell ref="BT5:CC5"/>
    <mergeCell ref="BT6:CC6"/>
    <mergeCell ref="CD4:CM4"/>
    <mergeCell ref="CD5:CM5"/>
    <mergeCell ref="CD6:CM6"/>
    <mergeCell ref="CN4:CW4"/>
    <mergeCell ref="CN5:CW5"/>
    <mergeCell ref="CN6:CW6"/>
    <mergeCell ref="CX4:DG4"/>
    <mergeCell ref="CX5:DG5"/>
    <mergeCell ref="CX6:DG6"/>
    <mergeCell ref="DH4:DQ4"/>
    <mergeCell ref="DH5:DQ5"/>
    <mergeCell ref="DH6:DQ6"/>
    <mergeCell ref="DR4:EA4"/>
    <mergeCell ref="DR5:EA5"/>
    <mergeCell ref="DR6:EA6"/>
    <mergeCell ref="EB4:EK4"/>
    <mergeCell ref="EB5:EK5"/>
    <mergeCell ref="EB6:EK6"/>
    <mergeCell ref="PV7:PW7"/>
    <mergeCell ref="PX7:PY7"/>
    <mergeCell ref="PZ7:QA7"/>
    <mergeCell ref="QB7:QC7"/>
    <mergeCell ref="QD7:QE7"/>
    <mergeCell ref="QF7:QG7"/>
    <mergeCell ref="QH7:QI7"/>
    <mergeCell ref="QJ7:QK7"/>
    <mergeCell ref="QL7:QM7"/>
    <mergeCell ref="PD7:PE7"/>
    <mergeCell ref="PF7:PG7"/>
    <mergeCell ref="PH7:PI7"/>
    <mergeCell ref="PJ7:PK7"/>
    <mergeCell ref="PL7:PM7"/>
    <mergeCell ref="PN7:PO7"/>
    <mergeCell ref="PP7:PQ7"/>
    <mergeCell ref="PR7:PS7"/>
    <mergeCell ref="PT7:PU7"/>
    <mergeCell ref="OL7:OM7"/>
    <mergeCell ref="ON7:OO7"/>
    <mergeCell ref="OP7:OQ7"/>
    <mergeCell ref="OR7:OS7"/>
    <mergeCell ref="OT7:OU7"/>
    <mergeCell ref="OV7:OW7"/>
    <mergeCell ref="OX7:OY7"/>
    <mergeCell ref="OZ7:PA7"/>
    <mergeCell ref="PB7:PC7"/>
    <mergeCell ref="NT7:NU7"/>
    <mergeCell ref="NV7:NW7"/>
    <mergeCell ref="NX7:NY7"/>
    <mergeCell ref="NZ7:OA7"/>
    <mergeCell ref="OB7:OC7"/>
    <mergeCell ref="OD7:OE7"/>
    <mergeCell ref="OF7:OG7"/>
    <mergeCell ref="OH7:OI7"/>
    <mergeCell ref="OJ7:OK7"/>
    <mergeCell ref="NB7:NC7"/>
    <mergeCell ref="ND7:NE7"/>
    <mergeCell ref="NF7:NG7"/>
    <mergeCell ref="NH7:NI7"/>
    <mergeCell ref="NJ7:NK7"/>
    <mergeCell ref="NL7:NM7"/>
    <mergeCell ref="NN7:NO7"/>
    <mergeCell ref="NP7:NQ7"/>
    <mergeCell ref="NR7:NS7"/>
    <mergeCell ref="MJ7:MK7"/>
    <mergeCell ref="ML7:MM7"/>
    <mergeCell ref="MN7:MO7"/>
    <mergeCell ref="MP7:MQ7"/>
    <mergeCell ref="MR7:MS7"/>
    <mergeCell ref="MT7:MU7"/>
    <mergeCell ref="MV7:MW7"/>
    <mergeCell ref="MX7:MY7"/>
    <mergeCell ref="MZ7:NA7"/>
    <mergeCell ref="LR7:LS7"/>
    <mergeCell ref="LT7:LU7"/>
    <mergeCell ref="LV7:LW7"/>
    <mergeCell ref="LX7:LY7"/>
    <mergeCell ref="LZ7:MA7"/>
    <mergeCell ref="MB7:MC7"/>
    <mergeCell ref="MD7:ME7"/>
    <mergeCell ref="MF7:MG7"/>
    <mergeCell ref="MH7:MI7"/>
    <mergeCell ref="KZ7:LA7"/>
    <mergeCell ref="LB7:LC7"/>
    <mergeCell ref="LD7:LE7"/>
    <mergeCell ref="LF7:LG7"/>
    <mergeCell ref="LH7:LI7"/>
    <mergeCell ref="LJ7:LK7"/>
    <mergeCell ref="LL7:LM7"/>
    <mergeCell ref="LN7:LO7"/>
    <mergeCell ref="LP7:LQ7"/>
    <mergeCell ref="KH7:KI7"/>
    <mergeCell ref="KJ7:KK7"/>
    <mergeCell ref="KL7:KM7"/>
    <mergeCell ref="KN7:KO7"/>
    <mergeCell ref="KP7:KQ7"/>
    <mergeCell ref="KR7:KS7"/>
    <mergeCell ref="KT7:KU7"/>
    <mergeCell ref="KV7:KW7"/>
    <mergeCell ref="KX7:KY7"/>
    <mergeCell ref="JP7:JQ7"/>
    <mergeCell ref="JR7:JS7"/>
    <mergeCell ref="JT7:JU7"/>
    <mergeCell ref="JV7:JW7"/>
    <mergeCell ref="JX7:JY7"/>
    <mergeCell ref="JZ7:KA7"/>
    <mergeCell ref="KB7:KC7"/>
    <mergeCell ref="KD7:KE7"/>
    <mergeCell ref="KF7:KG7"/>
    <mergeCell ref="HJ7:HK7"/>
    <mergeCell ref="HL7:HM7"/>
    <mergeCell ref="JB7:JC7"/>
    <mergeCell ref="JD7:JE7"/>
    <mergeCell ref="JF7:JG7"/>
    <mergeCell ref="JH7:JI7"/>
    <mergeCell ref="JJ7:JK7"/>
    <mergeCell ref="JL7:JM7"/>
    <mergeCell ref="JN7:JO7"/>
    <mergeCell ref="HN7:HO7"/>
    <mergeCell ref="HP7:HQ7"/>
    <mergeCell ref="HR7:HS7"/>
    <mergeCell ref="HT7:HU7"/>
    <mergeCell ref="HV7:HW7"/>
    <mergeCell ref="GR7:GS7"/>
    <mergeCell ref="HD7:HE7"/>
    <mergeCell ref="HF7:HG7"/>
    <mergeCell ref="HH7:HI7"/>
    <mergeCell ref="FZ7:GA7"/>
    <mergeCell ref="GB7:GC7"/>
    <mergeCell ref="GD7:GE7"/>
    <mergeCell ref="GF7:GG7"/>
    <mergeCell ref="GH7:GI7"/>
    <mergeCell ref="GJ7:GK7"/>
    <mergeCell ref="GL7:GM7"/>
    <mergeCell ref="GN7:GO7"/>
    <mergeCell ref="GP7:GQ7"/>
    <mergeCell ref="GV7:GW7"/>
    <mergeCell ref="HB7:HC7"/>
    <mergeCell ref="FH7:FI7"/>
    <mergeCell ref="FJ7:FK7"/>
    <mergeCell ref="FL7:FM7"/>
    <mergeCell ref="FN7:FO7"/>
    <mergeCell ref="FP7:FQ7"/>
    <mergeCell ref="FR7:FS7"/>
    <mergeCell ref="FT7:FU7"/>
    <mergeCell ref="FV7:FW7"/>
    <mergeCell ref="FX7:FY7"/>
    <mergeCell ref="EP7:EQ7"/>
    <mergeCell ref="ER7:ES7"/>
    <mergeCell ref="ET7:EU7"/>
    <mergeCell ref="EV7:EW7"/>
    <mergeCell ref="EX7:EY7"/>
    <mergeCell ref="EZ7:FA7"/>
    <mergeCell ref="FB7:FC7"/>
    <mergeCell ref="FD7:FE7"/>
    <mergeCell ref="FF7:FG7"/>
    <mergeCell ref="DX7:DY7"/>
    <mergeCell ref="DZ7:EA7"/>
    <mergeCell ref="EB7:EC7"/>
    <mergeCell ref="ED7:EE7"/>
    <mergeCell ref="EF7:EG7"/>
    <mergeCell ref="EH7:EI7"/>
    <mergeCell ref="EJ7:EK7"/>
    <mergeCell ref="EL7:EM7"/>
    <mergeCell ref="EN7:EO7"/>
    <mergeCell ref="DF7:DG7"/>
    <mergeCell ref="DH7:DI7"/>
    <mergeCell ref="DJ7:DK7"/>
    <mergeCell ref="DL7:DM7"/>
    <mergeCell ref="DN7:DO7"/>
    <mergeCell ref="DP7:DQ7"/>
    <mergeCell ref="DR7:DS7"/>
    <mergeCell ref="DT7:DU7"/>
    <mergeCell ref="DV7:DW7"/>
    <mergeCell ref="CN7:CO7"/>
    <mergeCell ref="CP7:CQ7"/>
    <mergeCell ref="CR7:CS7"/>
    <mergeCell ref="CT7:CU7"/>
    <mergeCell ref="CV7:CW7"/>
    <mergeCell ref="CX7:CY7"/>
    <mergeCell ref="CZ7:DA7"/>
    <mergeCell ref="DB7:DC7"/>
    <mergeCell ref="DD7:DE7"/>
    <mergeCell ref="BX7:BY7"/>
    <mergeCell ref="BZ7:CA7"/>
    <mergeCell ref="CB7:CC7"/>
    <mergeCell ref="BT7:BU7"/>
    <mergeCell ref="CD7:CE7"/>
    <mergeCell ref="CF7:CG7"/>
    <mergeCell ref="CH7:CI7"/>
    <mergeCell ref="CJ7:CK7"/>
    <mergeCell ref="CL7:CM7"/>
    <mergeCell ref="BL7:BM7"/>
    <mergeCell ref="BN7:BO7"/>
    <mergeCell ref="BP7:BQ7"/>
    <mergeCell ref="BR7:BS7"/>
    <mergeCell ref="BJ4:BS4"/>
    <mergeCell ref="BJ5:BS5"/>
    <mergeCell ref="BJ6:BS6"/>
    <mergeCell ref="BJ7:BK7"/>
    <mergeCell ref="BV7:BW7"/>
    <mergeCell ref="AX7:AY7"/>
    <mergeCell ref="AP4:AY4"/>
    <mergeCell ref="AP5:AY5"/>
    <mergeCell ref="AP6:AY6"/>
    <mergeCell ref="AP7:AQ7"/>
    <mergeCell ref="BB7:BC7"/>
    <mergeCell ref="BD7:BE7"/>
    <mergeCell ref="BF7:BG7"/>
    <mergeCell ref="BH7:BI7"/>
    <mergeCell ref="AZ4:BI4"/>
    <mergeCell ref="AZ5:BI5"/>
    <mergeCell ref="AZ6:BI6"/>
    <mergeCell ref="AZ7:BA7"/>
    <mergeCell ref="AL7:AM7"/>
    <mergeCell ref="AN7:AO7"/>
    <mergeCell ref="AF4:AO4"/>
    <mergeCell ref="AF5:AO5"/>
    <mergeCell ref="AF6:AO6"/>
    <mergeCell ref="AF7:AG7"/>
    <mergeCell ref="AR7:AS7"/>
    <mergeCell ref="AT7:AU7"/>
    <mergeCell ref="AV7:AW7"/>
    <mergeCell ref="A169:B169"/>
    <mergeCell ref="L4:U4"/>
    <mergeCell ref="L5:U5"/>
    <mergeCell ref="L6:U6"/>
    <mergeCell ref="L7:M7"/>
    <mergeCell ref="N7:O7"/>
    <mergeCell ref="P7:Q7"/>
    <mergeCell ref="R7:S7"/>
    <mergeCell ref="T7:U7"/>
    <mergeCell ref="H5:J5"/>
    <mergeCell ref="H6:H8"/>
    <mergeCell ref="I6:I8"/>
    <mergeCell ref="J6:J8"/>
    <mergeCell ref="K6:K8"/>
    <mergeCell ref="X7:Y7"/>
    <mergeCell ref="Z7:AA7"/>
    <mergeCell ref="AB7:AC7"/>
    <mergeCell ref="AD7:AE7"/>
    <mergeCell ref="V5:AE5"/>
    <mergeCell ref="V6:AE6"/>
    <mergeCell ref="V7:W7"/>
    <mergeCell ref="AH7:AI7"/>
    <mergeCell ref="AJ7:AK7"/>
    <mergeCell ref="V4:AE4"/>
    <mergeCell ref="EL4:EU4"/>
    <mergeCell ref="EL5:EU5"/>
    <mergeCell ref="EL6:EU6"/>
    <mergeCell ref="EV4:FE4"/>
    <mergeCell ref="EV5:FE5"/>
    <mergeCell ref="EV6:FE6"/>
    <mergeCell ref="FF4:FO4"/>
    <mergeCell ref="FF5:FO5"/>
    <mergeCell ref="FF6:FO6"/>
    <mergeCell ref="FP4:FY4"/>
    <mergeCell ref="FP5:FY5"/>
    <mergeCell ref="FP6:FY6"/>
    <mergeCell ref="FZ4:GI4"/>
    <mergeCell ref="FZ5:GI5"/>
    <mergeCell ref="JB6:JK6"/>
    <mergeCell ref="JL6:JU6"/>
    <mergeCell ref="JV6:KE6"/>
    <mergeCell ref="KF6:KO6"/>
    <mergeCell ref="JB4:JK4"/>
    <mergeCell ref="JL4:JU4"/>
    <mergeCell ref="JV4:KE4"/>
    <mergeCell ref="KF4:KO4"/>
    <mergeCell ref="GJ4:GS4"/>
    <mergeCell ref="GJ5:GS5"/>
    <mergeCell ref="GJ6:GS6"/>
    <mergeCell ref="GT4:HC4"/>
    <mergeCell ref="GT5:HC5"/>
    <mergeCell ref="GT6:HC6"/>
    <mergeCell ref="HD4:HM4"/>
    <mergeCell ref="HD5:HM5"/>
    <mergeCell ref="HD6:HM6"/>
    <mergeCell ref="HN4:HW4"/>
    <mergeCell ref="KP6:KY6"/>
    <mergeCell ref="KZ6:LI6"/>
    <mergeCell ref="LJ6:LS6"/>
    <mergeCell ref="LT6:MC6"/>
    <mergeCell ref="MD6:MM6"/>
    <mergeCell ref="FZ6:GI6"/>
    <mergeCell ref="MD5:MM5"/>
    <mergeCell ref="MN5:MW5"/>
    <mergeCell ref="MX5:NG5"/>
    <mergeCell ref="MN6:MW6"/>
    <mergeCell ref="MX6:NG6"/>
    <mergeCell ref="JB5:JK5"/>
    <mergeCell ref="JL5:JU5"/>
    <mergeCell ref="JV5:KE5"/>
    <mergeCell ref="KF5:KO5"/>
    <mergeCell ref="KP5:KY5"/>
    <mergeCell ref="KZ5:LI5"/>
    <mergeCell ref="LJ5:LS5"/>
    <mergeCell ref="LT5:MC5"/>
    <mergeCell ref="HN5:HW5"/>
    <mergeCell ref="HN6:HW6"/>
    <mergeCell ref="KP4:KY4"/>
    <mergeCell ref="KZ4:LI4"/>
    <mergeCell ref="LJ4:LS4"/>
    <mergeCell ref="LT4:MC4"/>
    <mergeCell ref="MD4:MM4"/>
    <mergeCell ref="MN4:MW4"/>
    <mergeCell ref="MX4:NG4"/>
    <mergeCell ref="NH4:NQ4"/>
    <mergeCell ref="NR4:OA4"/>
    <mergeCell ref="NH6:NQ6"/>
    <mergeCell ref="NR6:OA6"/>
    <mergeCell ref="OB6:OK6"/>
    <mergeCell ref="OL6:OU6"/>
    <mergeCell ref="OV6:PE6"/>
    <mergeCell ref="AQ1:BJ1"/>
    <mergeCell ref="AQ2:BJ2"/>
    <mergeCell ref="A3:BK3"/>
    <mergeCell ref="A4:A8"/>
    <mergeCell ref="B4:B8"/>
    <mergeCell ref="C4:C8"/>
    <mergeCell ref="D4:D8"/>
    <mergeCell ref="E4:E8"/>
    <mergeCell ref="F4:F8"/>
    <mergeCell ref="G4:G8"/>
    <mergeCell ref="H4:K4"/>
    <mergeCell ref="OB4:OK4"/>
    <mergeCell ref="OL4:OU4"/>
    <mergeCell ref="OV4:PE4"/>
    <mergeCell ref="NH5:NQ5"/>
    <mergeCell ref="NR5:OA5"/>
    <mergeCell ref="OB5:OK5"/>
    <mergeCell ref="OL5:OU5"/>
    <mergeCell ref="OV5:PE5"/>
  </mergeCells>
  <pageMargins left="0" right="0" top="0.35433070866141736" bottom="0.15748031496062992" header="0.11811023622047245" footer="0.11811023622047245"/>
  <pageSetup paperSize="9" scale="65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6374"/>
  <sheetViews>
    <sheetView workbookViewId="0">
      <selection activeCell="F9" sqref="F9"/>
    </sheetView>
  </sheetViews>
  <sheetFormatPr defaultRowHeight="15" x14ac:dyDescent="0.25"/>
  <cols>
    <col min="1" max="1" width="63.28515625" bestFit="1" customWidth="1"/>
    <col min="3" max="3" width="19.42578125" customWidth="1"/>
    <col min="4" max="4" width="24.85546875" customWidth="1"/>
    <col min="5" max="5" width="14.28515625" bestFit="1" customWidth="1"/>
    <col min="6" max="6" width="15.42578125" customWidth="1"/>
  </cols>
  <sheetData>
    <row r="1" spans="1:6" x14ac:dyDescent="0.25">
      <c r="A1" s="124" t="s">
        <v>416</v>
      </c>
      <c r="B1" s="18" t="s">
        <v>417</v>
      </c>
      <c r="C1" s="122" t="s">
        <v>419</v>
      </c>
      <c r="D1" s="123"/>
      <c r="E1" s="101" t="s">
        <v>140</v>
      </c>
    </row>
    <row r="2" spans="1:6" x14ac:dyDescent="0.25">
      <c r="A2" s="129" t="s">
        <v>3</v>
      </c>
      <c r="B2" s="149" t="s">
        <v>123</v>
      </c>
      <c r="C2" s="127" t="s">
        <v>219</v>
      </c>
      <c r="D2" s="49" t="s">
        <v>228</v>
      </c>
      <c r="E2" s="101">
        <v>200</v>
      </c>
    </row>
    <row r="3" spans="1:6" x14ac:dyDescent="0.25">
      <c r="A3" s="130"/>
      <c r="B3" s="150"/>
      <c r="C3" s="128"/>
      <c r="D3" s="49" t="s">
        <v>22</v>
      </c>
      <c r="E3" s="101">
        <v>4256877.5199999996</v>
      </c>
      <c r="F3" s="125">
        <f>SUM(E3/E2)</f>
        <v>21284.387599999998</v>
      </c>
    </row>
    <row r="4" spans="1:6" x14ac:dyDescent="0.25">
      <c r="A4" s="129" t="s">
        <v>5</v>
      </c>
      <c r="B4" s="149" t="s">
        <v>125</v>
      </c>
      <c r="C4" s="127" t="s">
        <v>219</v>
      </c>
      <c r="D4" s="49" t="s">
        <v>228</v>
      </c>
      <c r="E4" s="101">
        <v>872</v>
      </c>
    </row>
    <row r="5" spans="1:6" x14ac:dyDescent="0.25">
      <c r="A5" s="130"/>
      <c r="B5" s="150"/>
      <c r="C5" s="128"/>
      <c r="D5" s="49" t="s">
        <v>22</v>
      </c>
      <c r="E5" s="101">
        <v>30384536.559999999</v>
      </c>
      <c r="F5" s="125">
        <f>SUM(E5/E4)</f>
        <v>34844.652018348621</v>
      </c>
    </row>
    <row r="6" spans="1:6" x14ac:dyDescent="0.25">
      <c r="A6" s="131" t="s">
        <v>383</v>
      </c>
      <c r="B6" s="149" t="s">
        <v>128</v>
      </c>
      <c r="C6" s="127" t="s">
        <v>219</v>
      </c>
      <c r="D6" s="49" t="s">
        <v>228</v>
      </c>
      <c r="E6" s="101">
        <v>110</v>
      </c>
    </row>
    <row r="7" spans="1:6" x14ac:dyDescent="0.25">
      <c r="A7" s="131"/>
      <c r="B7" s="150"/>
      <c r="C7" s="128"/>
      <c r="D7" s="49" t="s">
        <v>22</v>
      </c>
      <c r="E7" s="101">
        <v>592191.6</v>
      </c>
      <c r="F7" s="125">
        <f>SUM(E7/E6)</f>
        <v>5383.5599999999995</v>
      </c>
    </row>
    <row r="8" spans="1:6" x14ac:dyDescent="0.25">
      <c r="A8" s="129" t="s">
        <v>175</v>
      </c>
      <c r="B8" s="149" t="s">
        <v>122</v>
      </c>
      <c r="C8" s="127" t="s">
        <v>219</v>
      </c>
      <c r="D8" s="49" t="s">
        <v>228</v>
      </c>
      <c r="E8" s="101">
        <v>891</v>
      </c>
    </row>
    <row r="9" spans="1:6" x14ac:dyDescent="0.25">
      <c r="A9" s="130"/>
      <c r="B9" s="150"/>
      <c r="C9" s="128"/>
      <c r="D9" s="49" t="s">
        <v>22</v>
      </c>
      <c r="E9" s="101">
        <v>33681207.839999996</v>
      </c>
      <c r="F9" s="125">
        <f>SUM(E9/E8)</f>
        <v>37801.580067340066</v>
      </c>
    </row>
    <row r="10" spans="1:6" x14ac:dyDescent="0.25">
      <c r="A10" s="129" t="s">
        <v>4</v>
      </c>
      <c r="B10" s="149" t="s">
        <v>124</v>
      </c>
      <c r="C10" s="127" t="s">
        <v>220</v>
      </c>
      <c r="D10" s="49" t="s">
        <v>228</v>
      </c>
      <c r="E10" s="101">
        <v>55</v>
      </c>
    </row>
    <row r="11" spans="1:6" x14ac:dyDescent="0.25">
      <c r="A11" s="130"/>
      <c r="B11" s="150"/>
      <c r="C11" s="128"/>
      <c r="D11" s="49" t="s">
        <v>22</v>
      </c>
      <c r="E11" s="101">
        <v>3913433.9999999991</v>
      </c>
      <c r="F11" s="125">
        <f>SUM(E11/E10)</f>
        <v>71153.345454545444</v>
      </c>
    </row>
    <row r="12" spans="1:6" x14ac:dyDescent="0.25">
      <c r="A12" s="129" t="s">
        <v>10</v>
      </c>
      <c r="B12" s="149" t="s">
        <v>156</v>
      </c>
      <c r="C12" s="127" t="s">
        <v>220</v>
      </c>
      <c r="D12" s="49" t="s">
        <v>228</v>
      </c>
      <c r="E12" s="101">
        <v>355</v>
      </c>
    </row>
    <row r="13" spans="1:6" x14ac:dyDescent="0.25">
      <c r="A13" s="130"/>
      <c r="B13" s="150"/>
      <c r="C13" s="128"/>
      <c r="D13" s="49" t="s">
        <v>22</v>
      </c>
      <c r="E13" s="101">
        <v>4607885.6320000002</v>
      </c>
      <c r="F13" s="125">
        <f>SUM(E13/E12)</f>
        <v>12979.959526760564</v>
      </c>
    </row>
    <row r="14" spans="1:6" x14ac:dyDescent="0.25">
      <c r="A14" s="134" t="s">
        <v>203</v>
      </c>
      <c r="B14" s="149" t="s">
        <v>217</v>
      </c>
      <c r="C14" s="127" t="s">
        <v>221</v>
      </c>
      <c r="D14" s="16" t="s">
        <v>59</v>
      </c>
      <c r="E14" s="101">
        <v>655</v>
      </c>
    </row>
    <row r="15" spans="1:6" x14ac:dyDescent="0.25">
      <c r="A15" s="135"/>
      <c r="B15" s="150"/>
      <c r="C15" s="128"/>
      <c r="D15" s="45" t="s">
        <v>22</v>
      </c>
      <c r="E15" s="101">
        <v>13924094.799999999</v>
      </c>
      <c r="F15" s="125">
        <f>SUM(E15/E14)</f>
        <v>21258.16</v>
      </c>
    </row>
    <row r="16" spans="1:6" x14ac:dyDescent="0.25">
      <c r="A16" s="129" t="s">
        <v>204</v>
      </c>
      <c r="B16" s="149" t="s">
        <v>142</v>
      </c>
      <c r="C16" s="127" t="s">
        <v>221</v>
      </c>
      <c r="D16" s="49" t="s">
        <v>228</v>
      </c>
      <c r="E16" s="101">
        <v>800</v>
      </c>
    </row>
    <row r="17" spans="1:6" x14ac:dyDescent="0.25">
      <c r="A17" s="130"/>
      <c r="B17" s="150"/>
      <c r="C17" s="128"/>
      <c r="D17" s="49" t="s">
        <v>22</v>
      </c>
      <c r="E17" s="101">
        <v>133467894.33599998</v>
      </c>
      <c r="F17" s="125">
        <f>SUM(E17/E16)</f>
        <v>166834.86791999999</v>
      </c>
    </row>
    <row r="18" spans="1:6" x14ac:dyDescent="0.25">
      <c r="A18" s="127" t="s">
        <v>2</v>
      </c>
      <c r="B18" s="149" t="s">
        <v>196</v>
      </c>
      <c r="C18" s="127" t="s">
        <v>222</v>
      </c>
      <c r="D18" s="49" t="s">
        <v>228</v>
      </c>
      <c r="E18" s="101">
        <v>200</v>
      </c>
    </row>
    <row r="19" spans="1:6" x14ac:dyDescent="0.25">
      <c r="A19" s="128"/>
      <c r="B19" s="150"/>
      <c r="C19" s="128"/>
      <c r="D19" s="49" t="s">
        <v>22</v>
      </c>
      <c r="E19" s="101">
        <v>2871508.08</v>
      </c>
      <c r="F19" s="125">
        <f>SUM(E19/E18)</f>
        <v>14357.5404</v>
      </c>
    </row>
    <row r="20" spans="1:6" x14ac:dyDescent="0.25">
      <c r="A20" s="129" t="s">
        <v>7</v>
      </c>
      <c r="B20" s="149" t="s">
        <v>150</v>
      </c>
      <c r="C20" s="127" t="s">
        <v>222</v>
      </c>
      <c r="D20" s="49" t="s">
        <v>228</v>
      </c>
      <c r="E20" s="101">
        <v>1280</v>
      </c>
    </row>
    <row r="21" spans="1:6" x14ac:dyDescent="0.25">
      <c r="A21" s="130"/>
      <c r="B21" s="150"/>
      <c r="C21" s="128"/>
      <c r="D21" s="49" t="s">
        <v>22</v>
      </c>
      <c r="E21" s="101">
        <v>15960736.960000001</v>
      </c>
      <c r="F21" s="125">
        <f>SUM(E21/E20)</f>
        <v>12469.32575</v>
      </c>
    </row>
    <row r="22" spans="1:6" x14ac:dyDescent="0.25">
      <c r="A22" s="129" t="s">
        <v>8</v>
      </c>
      <c r="B22" s="149" t="s">
        <v>153</v>
      </c>
      <c r="C22" s="127" t="s">
        <v>222</v>
      </c>
      <c r="D22" s="49" t="s">
        <v>228</v>
      </c>
      <c r="E22" s="101">
        <v>1150</v>
      </c>
    </row>
    <row r="23" spans="1:6" x14ac:dyDescent="0.25">
      <c r="A23" s="130"/>
      <c r="B23" s="150"/>
      <c r="C23" s="128"/>
      <c r="D23" s="49" t="s">
        <v>22</v>
      </c>
      <c r="E23" s="101">
        <v>13175918</v>
      </c>
      <c r="F23" s="125">
        <f>SUM(E23/E22)</f>
        <v>11457.32</v>
      </c>
    </row>
    <row r="24" spans="1:6" x14ac:dyDescent="0.25">
      <c r="A24" s="129" t="s">
        <v>179</v>
      </c>
      <c r="B24" s="149" t="s">
        <v>187</v>
      </c>
      <c r="C24" s="127" t="s">
        <v>222</v>
      </c>
      <c r="D24" s="49" t="s">
        <v>228</v>
      </c>
      <c r="E24" s="101">
        <v>360</v>
      </c>
    </row>
    <row r="25" spans="1:6" x14ac:dyDescent="0.25">
      <c r="A25" s="130"/>
      <c r="B25" s="150"/>
      <c r="C25" s="128"/>
      <c r="D25" s="49" t="s">
        <v>22</v>
      </c>
      <c r="E25" s="101">
        <v>5576816</v>
      </c>
      <c r="F25" s="125">
        <f>SUM(E25/E24)</f>
        <v>15491.155555555555</v>
      </c>
    </row>
    <row r="26" spans="1:6" x14ac:dyDescent="0.25">
      <c r="A26" s="129" t="s">
        <v>180</v>
      </c>
      <c r="B26" s="149" t="s">
        <v>166</v>
      </c>
      <c r="C26" s="127" t="s">
        <v>222</v>
      </c>
      <c r="D26" s="49" t="s">
        <v>228</v>
      </c>
      <c r="E26" s="101">
        <v>70</v>
      </c>
    </row>
    <row r="27" spans="1:6" x14ac:dyDescent="0.25">
      <c r="A27" s="130"/>
      <c r="B27" s="150"/>
      <c r="C27" s="128"/>
      <c r="D27" s="49" t="s">
        <v>22</v>
      </c>
      <c r="E27" s="101">
        <v>954960.71999999986</v>
      </c>
      <c r="F27" s="125">
        <f>SUM(E27/E26)</f>
        <v>13642.295999999998</v>
      </c>
    </row>
    <row r="28" spans="1:6" x14ac:dyDescent="0.25">
      <c r="A28" s="129" t="s">
        <v>181</v>
      </c>
      <c r="B28" s="149" t="s">
        <v>167</v>
      </c>
      <c r="C28" s="127" t="s">
        <v>222</v>
      </c>
      <c r="D28" s="49" t="s">
        <v>228</v>
      </c>
      <c r="E28" s="101">
        <v>650</v>
      </c>
    </row>
    <row r="29" spans="1:6" x14ac:dyDescent="0.25">
      <c r="A29" s="130"/>
      <c r="B29" s="150"/>
      <c r="C29" s="128"/>
      <c r="D29" s="49" t="s">
        <v>22</v>
      </c>
      <c r="E29" s="101">
        <v>13653536.399999999</v>
      </c>
      <c r="F29" s="125">
        <f>SUM(E29/E28)</f>
        <v>21005.440615384614</v>
      </c>
    </row>
    <row r="30" spans="1:6" x14ac:dyDescent="0.25">
      <c r="A30" s="129" t="s">
        <v>207</v>
      </c>
      <c r="B30" s="149" t="s">
        <v>168</v>
      </c>
      <c r="C30" s="127" t="s">
        <v>222</v>
      </c>
      <c r="D30" s="49" t="s">
        <v>228</v>
      </c>
      <c r="E30" s="101">
        <v>1040</v>
      </c>
    </row>
    <row r="31" spans="1:6" x14ac:dyDescent="0.25">
      <c r="A31" s="130"/>
      <c r="B31" s="150"/>
      <c r="C31" s="128"/>
      <c r="D31" s="49" t="s">
        <v>22</v>
      </c>
      <c r="E31" s="101">
        <v>28073857.391999997</v>
      </c>
      <c r="F31" s="125">
        <f>SUM(E31/E30)</f>
        <v>26994.093646153844</v>
      </c>
    </row>
    <row r="32" spans="1:6" x14ac:dyDescent="0.25">
      <c r="A32" s="129" t="s">
        <v>205</v>
      </c>
      <c r="B32" s="149" t="s">
        <v>197</v>
      </c>
      <c r="C32" s="127" t="s">
        <v>222</v>
      </c>
      <c r="D32" s="49" t="s">
        <v>228</v>
      </c>
      <c r="E32" s="101">
        <v>390</v>
      </c>
    </row>
    <row r="33" spans="1:6" x14ac:dyDescent="0.25">
      <c r="A33" s="130"/>
      <c r="B33" s="150"/>
      <c r="C33" s="128"/>
      <c r="D33" s="49" t="s">
        <v>22</v>
      </c>
      <c r="E33" s="101">
        <v>6802500.7679999992</v>
      </c>
      <c r="F33" s="125">
        <f>SUM(E33/E32)</f>
        <v>17442.30966153846</v>
      </c>
    </row>
    <row r="34" spans="1:6" x14ac:dyDescent="0.25">
      <c r="A34" s="129" t="s">
        <v>206</v>
      </c>
      <c r="B34" s="149" t="s">
        <v>131</v>
      </c>
      <c r="C34" s="127" t="s">
        <v>222</v>
      </c>
      <c r="D34" s="49" t="s">
        <v>228</v>
      </c>
      <c r="E34" s="101">
        <v>170</v>
      </c>
    </row>
    <row r="35" spans="1:6" x14ac:dyDescent="0.25">
      <c r="A35" s="130"/>
      <c r="B35" s="150"/>
      <c r="C35" s="128"/>
      <c r="D35" s="49" t="s">
        <v>22</v>
      </c>
      <c r="E35" s="101">
        <v>15082747.344000001</v>
      </c>
      <c r="F35" s="125">
        <f>SUM(E35/E34)</f>
        <v>88722.0432</v>
      </c>
    </row>
    <row r="36" spans="1:6" x14ac:dyDescent="0.25">
      <c r="A36" s="129" t="s">
        <v>16</v>
      </c>
      <c r="B36" s="149" t="s">
        <v>171</v>
      </c>
      <c r="C36" s="127" t="s">
        <v>222</v>
      </c>
      <c r="D36" s="49" t="s">
        <v>228</v>
      </c>
      <c r="E36" s="101">
        <v>860</v>
      </c>
    </row>
    <row r="37" spans="1:6" x14ac:dyDescent="0.25">
      <c r="A37" s="130"/>
      <c r="B37" s="150"/>
      <c r="C37" s="128"/>
      <c r="D37" s="49" t="s">
        <v>22</v>
      </c>
      <c r="E37" s="101">
        <v>12194177.52</v>
      </c>
      <c r="F37" s="125">
        <f>SUM(E37/E36)</f>
        <v>14179.276186046511</v>
      </c>
    </row>
    <row r="38" spans="1:6" x14ac:dyDescent="0.25">
      <c r="A38" s="129" t="s">
        <v>182</v>
      </c>
      <c r="B38" s="149" t="s">
        <v>170</v>
      </c>
      <c r="C38" s="127" t="s">
        <v>222</v>
      </c>
      <c r="D38" s="49" t="s">
        <v>228</v>
      </c>
      <c r="E38" s="101">
        <v>274</v>
      </c>
    </row>
    <row r="39" spans="1:6" x14ac:dyDescent="0.25">
      <c r="A39" s="130"/>
      <c r="B39" s="150"/>
      <c r="C39" s="128"/>
      <c r="D39" s="49" t="s">
        <v>22</v>
      </c>
      <c r="E39" s="101">
        <v>4863590.9279999994</v>
      </c>
      <c r="F39" s="125">
        <f>SUM(E39/E38)</f>
        <v>17750.331854014596</v>
      </c>
    </row>
    <row r="40" spans="1:6" x14ac:dyDescent="0.25">
      <c r="A40" s="129" t="s">
        <v>370</v>
      </c>
      <c r="B40" s="149" t="s">
        <v>151</v>
      </c>
      <c r="C40" s="127" t="s">
        <v>223</v>
      </c>
      <c r="D40" s="49" t="s">
        <v>228</v>
      </c>
      <c r="E40" s="101">
        <v>404</v>
      </c>
    </row>
    <row r="41" spans="1:6" x14ac:dyDescent="0.25">
      <c r="A41" s="130"/>
      <c r="B41" s="150"/>
      <c r="C41" s="128"/>
      <c r="D41" s="49" t="s">
        <v>22</v>
      </c>
      <c r="E41" s="101">
        <v>5076241.5480000004</v>
      </c>
      <c r="F41" s="125">
        <f>SUM(E41/E40)</f>
        <v>12564.954326732674</v>
      </c>
    </row>
    <row r="42" spans="1:6" x14ac:dyDescent="0.25">
      <c r="A42" s="129" t="s">
        <v>371</v>
      </c>
      <c r="B42" s="149" t="s">
        <v>152</v>
      </c>
      <c r="C42" s="127" t="s">
        <v>223</v>
      </c>
      <c r="D42" s="49" t="s">
        <v>228</v>
      </c>
      <c r="E42" s="101">
        <v>1470</v>
      </c>
    </row>
    <row r="43" spans="1:6" x14ac:dyDescent="0.25">
      <c r="A43" s="130"/>
      <c r="B43" s="150"/>
      <c r="C43" s="128"/>
      <c r="D43" s="49" t="s">
        <v>22</v>
      </c>
      <c r="E43" s="101">
        <v>14934547.6</v>
      </c>
      <c r="F43" s="125">
        <f>SUM(E43/E42)</f>
        <v>10159.556190476191</v>
      </c>
    </row>
    <row r="44" spans="1:6" x14ac:dyDescent="0.25">
      <c r="A44" s="129" t="s">
        <v>9</v>
      </c>
      <c r="B44" s="149" t="s">
        <v>155</v>
      </c>
      <c r="C44" s="127" t="s">
        <v>224</v>
      </c>
      <c r="D44" s="49" t="s">
        <v>228</v>
      </c>
      <c r="E44" s="101">
        <v>290</v>
      </c>
    </row>
    <row r="45" spans="1:6" x14ac:dyDescent="0.25">
      <c r="A45" s="130"/>
      <c r="B45" s="150"/>
      <c r="C45" s="128"/>
      <c r="D45" s="49" t="s">
        <v>22</v>
      </c>
      <c r="E45" s="101">
        <v>3635283.4</v>
      </c>
      <c r="F45" s="125">
        <f>SUM(E45/E44)</f>
        <v>12535.46</v>
      </c>
    </row>
    <row r="46" spans="1:6" x14ac:dyDescent="0.25">
      <c r="A46" s="129" t="s">
        <v>6</v>
      </c>
      <c r="B46" s="149" t="s">
        <v>143</v>
      </c>
      <c r="C46" s="127" t="s">
        <v>224</v>
      </c>
      <c r="D46" s="49" t="s">
        <v>228</v>
      </c>
      <c r="E46" s="101">
        <v>691</v>
      </c>
    </row>
    <row r="47" spans="1:6" x14ac:dyDescent="0.25">
      <c r="A47" s="130"/>
      <c r="B47" s="150"/>
      <c r="C47" s="128"/>
      <c r="D47" s="49" t="s">
        <v>22</v>
      </c>
      <c r="E47" s="101">
        <v>8956725.3999999985</v>
      </c>
      <c r="F47" s="125">
        <f>SUM(E47/E46)</f>
        <v>12961.975976845149</v>
      </c>
    </row>
    <row r="48" spans="1:6" x14ac:dyDescent="0.25">
      <c r="A48" s="129" t="s">
        <v>177</v>
      </c>
      <c r="B48" s="149" t="s">
        <v>147</v>
      </c>
      <c r="C48" s="127" t="s">
        <v>224</v>
      </c>
      <c r="D48" s="49" t="s">
        <v>228</v>
      </c>
      <c r="E48" s="101">
        <v>20</v>
      </c>
    </row>
    <row r="49" spans="1:6" x14ac:dyDescent="0.25">
      <c r="A49" s="130"/>
      <c r="B49" s="150"/>
      <c r="C49" s="128"/>
      <c r="D49" s="49" t="s">
        <v>22</v>
      </c>
      <c r="E49" s="101">
        <v>220864</v>
      </c>
      <c r="F49" s="125">
        <f>SUM(E49/E48)</f>
        <v>11043.2</v>
      </c>
    </row>
    <row r="50" spans="1:6" x14ac:dyDescent="0.25">
      <c r="A50" s="129" t="s">
        <v>12</v>
      </c>
      <c r="B50" s="149" t="s">
        <v>159</v>
      </c>
      <c r="C50" s="127" t="s">
        <v>224</v>
      </c>
      <c r="D50" s="49" t="s">
        <v>228</v>
      </c>
      <c r="E50" s="101">
        <v>0</v>
      </c>
    </row>
    <row r="51" spans="1:6" x14ac:dyDescent="0.25">
      <c r="A51" s="130"/>
      <c r="B51" s="150"/>
      <c r="C51" s="128"/>
      <c r="D51" s="49" t="s">
        <v>22</v>
      </c>
      <c r="E51" s="101">
        <v>0</v>
      </c>
      <c r="F51" s="125" t="e">
        <f>SUM(E51/E50)</f>
        <v>#DIV/0!</v>
      </c>
    </row>
    <row r="52" spans="1:6" x14ac:dyDescent="0.25">
      <c r="A52" s="129" t="s">
        <v>13</v>
      </c>
      <c r="B52" s="149" t="s">
        <v>161</v>
      </c>
      <c r="C52" s="127" t="s">
        <v>225</v>
      </c>
      <c r="D52" s="49" t="s">
        <v>228</v>
      </c>
      <c r="E52" s="101">
        <v>755</v>
      </c>
    </row>
    <row r="53" spans="1:6" x14ac:dyDescent="0.25">
      <c r="A53" s="130"/>
      <c r="B53" s="150"/>
      <c r="C53" s="128"/>
      <c r="D53" s="49" t="s">
        <v>22</v>
      </c>
      <c r="E53" s="101">
        <v>11418282.288000003</v>
      </c>
      <c r="F53" s="125">
        <f>SUM(E53/E52)</f>
        <v>15123.552699337752</v>
      </c>
    </row>
    <row r="54" spans="1:6" x14ac:dyDescent="0.25">
      <c r="A54" s="127" t="s">
        <v>208</v>
      </c>
      <c r="B54" s="149" t="s">
        <v>133</v>
      </c>
      <c r="C54" s="127" t="s">
        <v>225</v>
      </c>
      <c r="D54" s="16" t="s">
        <v>59</v>
      </c>
      <c r="E54" s="101">
        <v>50</v>
      </c>
    </row>
    <row r="55" spans="1:6" x14ac:dyDescent="0.25">
      <c r="A55" s="128"/>
      <c r="B55" s="150"/>
      <c r="C55" s="128"/>
      <c r="D55" s="45" t="s">
        <v>22</v>
      </c>
      <c r="E55" s="101">
        <v>577007.19999999995</v>
      </c>
      <c r="F55" s="125">
        <f>SUM(E55/E54)</f>
        <v>11540.143999999998</v>
      </c>
    </row>
    <row r="56" spans="1:6" x14ac:dyDescent="0.25">
      <c r="A56" s="129" t="s">
        <v>183</v>
      </c>
      <c r="B56" s="149" t="s">
        <v>132</v>
      </c>
      <c r="C56" s="127" t="s">
        <v>225</v>
      </c>
      <c r="D56" s="49" t="s">
        <v>228</v>
      </c>
      <c r="E56" s="101">
        <v>200</v>
      </c>
    </row>
    <row r="57" spans="1:6" x14ac:dyDescent="0.25">
      <c r="A57" s="130"/>
      <c r="B57" s="150"/>
      <c r="C57" s="128"/>
      <c r="D57" s="49" t="s">
        <v>22</v>
      </c>
      <c r="E57" s="101">
        <v>3152778.3839999996</v>
      </c>
      <c r="F57" s="125">
        <f>SUM(E57/E56)</f>
        <v>15763.891919999998</v>
      </c>
    </row>
    <row r="58" spans="1:6" x14ac:dyDescent="0.25">
      <c r="A58" s="129" t="s">
        <v>178</v>
      </c>
      <c r="B58" s="149" t="s">
        <v>141</v>
      </c>
      <c r="C58" s="127" t="s">
        <v>225</v>
      </c>
      <c r="D58" s="49" t="s">
        <v>228</v>
      </c>
      <c r="E58" s="101">
        <v>260</v>
      </c>
    </row>
    <row r="59" spans="1:6" x14ac:dyDescent="0.25">
      <c r="A59" s="130"/>
      <c r="B59" s="150"/>
      <c r="C59" s="128"/>
      <c r="D59" s="49" t="s">
        <v>22</v>
      </c>
      <c r="E59" s="101">
        <v>3230136</v>
      </c>
      <c r="F59" s="125">
        <f>SUM(E59/E58)</f>
        <v>12423.6</v>
      </c>
    </row>
    <row r="60" spans="1:6" x14ac:dyDescent="0.25">
      <c r="A60" s="129" t="s">
        <v>176</v>
      </c>
      <c r="B60" s="149" t="s">
        <v>144</v>
      </c>
      <c r="C60" s="127" t="s">
        <v>225</v>
      </c>
      <c r="D60" s="49" t="s">
        <v>228</v>
      </c>
      <c r="E60" s="101">
        <v>0</v>
      </c>
    </row>
    <row r="61" spans="1:6" x14ac:dyDescent="0.25">
      <c r="A61" s="130"/>
      <c r="B61" s="150"/>
      <c r="C61" s="128"/>
      <c r="D61" s="49" t="s">
        <v>22</v>
      </c>
      <c r="E61" s="101">
        <v>0</v>
      </c>
      <c r="F61" s="125" t="e">
        <f>SUM(E61/E60)</f>
        <v>#DIV/0!</v>
      </c>
    </row>
    <row r="62" spans="1:6" x14ac:dyDescent="0.25">
      <c r="A62" s="129" t="s">
        <v>15</v>
      </c>
      <c r="B62" s="149" t="s">
        <v>164</v>
      </c>
      <c r="C62" s="127" t="s">
        <v>226</v>
      </c>
      <c r="D62" s="49" t="s">
        <v>228</v>
      </c>
      <c r="E62" s="101">
        <v>800</v>
      </c>
    </row>
    <row r="63" spans="1:6" x14ac:dyDescent="0.25">
      <c r="A63" s="130"/>
      <c r="B63" s="150"/>
      <c r="C63" s="128"/>
      <c r="D63" s="49" t="s">
        <v>22</v>
      </c>
      <c r="E63" s="101">
        <v>11980657.247999998</v>
      </c>
      <c r="F63" s="125">
        <f>SUM(E63/E62)</f>
        <v>14975.821559999997</v>
      </c>
    </row>
    <row r="64" spans="1:6" x14ac:dyDescent="0.25">
      <c r="A64" s="129" t="s">
        <v>372</v>
      </c>
      <c r="B64" s="149" t="s">
        <v>162</v>
      </c>
      <c r="C64" s="127" t="s">
        <v>226</v>
      </c>
      <c r="D64" s="49" t="s">
        <v>228</v>
      </c>
      <c r="E64" s="101">
        <v>245</v>
      </c>
    </row>
    <row r="65" spans="1:6" x14ac:dyDescent="0.25">
      <c r="A65" s="130"/>
      <c r="B65" s="150"/>
      <c r="C65" s="128"/>
      <c r="D65" s="49" t="s">
        <v>22</v>
      </c>
      <c r="E65" s="101">
        <v>3605163.0720000002</v>
      </c>
      <c r="F65" s="125">
        <f>SUM(E65/E64)</f>
        <v>14714.951314285714</v>
      </c>
    </row>
    <row r="66" spans="1:6" x14ac:dyDescent="0.25">
      <c r="A66" s="129" t="s">
        <v>210</v>
      </c>
      <c r="B66" s="149" t="s">
        <v>165</v>
      </c>
      <c r="C66" s="127" t="s">
        <v>226</v>
      </c>
      <c r="D66" s="49" t="s">
        <v>228</v>
      </c>
      <c r="E66" s="101">
        <v>255</v>
      </c>
    </row>
    <row r="67" spans="1:6" x14ac:dyDescent="0.25">
      <c r="A67" s="130"/>
      <c r="B67" s="150"/>
      <c r="C67" s="128"/>
      <c r="D67" s="49" t="s">
        <v>22</v>
      </c>
      <c r="E67" s="101">
        <v>3858438.8639999991</v>
      </c>
      <c r="F67" s="125">
        <f>SUM(E67/E66)</f>
        <v>15131.132799999996</v>
      </c>
    </row>
    <row r="68" spans="1:6" x14ac:dyDescent="0.25">
      <c r="A68" s="129" t="s">
        <v>14</v>
      </c>
      <c r="B68" s="149" t="s">
        <v>163</v>
      </c>
      <c r="C68" s="127" t="s">
        <v>226</v>
      </c>
      <c r="D68" s="49" t="s">
        <v>228</v>
      </c>
      <c r="E68" s="101">
        <v>1440</v>
      </c>
    </row>
    <row r="69" spans="1:6" x14ac:dyDescent="0.25">
      <c r="A69" s="130"/>
      <c r="B69" s="150"/>
      <c r="C69" s="128"/>
      <c r="D69" s="49" t="s">
        <v>22</v>
      </c>
      <c r="E69" s="101">
        <v>21043424.976</v>
      </c>
      <c r="F69" s="125">
        <f>SUM(E69/E68)</f>
        <v>14613.489566666667</v>
      </c>
    </row>
    <row r="70" spans="1:6" x14ac:dyDescent="0.25">
      <c r="A70" s="129" t="s">
        <v>211</v>
      </c>
      <c r="B70" s="149" t="s">
        <v>158</v>
      </c>
      <c r="C70" s="127" t="s">
        <v>226</v>
      </c>
      <c r="D70" s="49" t="s">
        <v>228</v>
      </c>
      <c r="E70" s="101">
        <v>1320</v>
      </c>
    </row>
    <row r="71" spans="1:6" x14ac:dyDescent="0.25">
      <c r="A71" s="130"/>
      <c r="B71" s="150"/>
      <c r="C71" s="128"/>
      <c r="D71" s="49" t="s">
        <v>22</v>
      </c>
      <c r="E71" s="101">
        <v>19053992.495999996</v>
      </c>
      <c r="F71" s="125">
        <f>SUM(E71/E70)</f>
        <v>14434.842799999997</v>
      </c>
    </row>
    <row r="72" spans="1:6" x14ac:dyDescent="0.25">
      <c r="A72" s="129" t="s">
        <v>212</v>
      </c>
      <c r="B72" s="149" t="s">
        <v>145</v>
      </c>
      <c r="C72" s="127" t="s">
        <v>226</v>
      </c>
      <c r="D72" s="49" t="s">
        <v>228</v>
      </c>
      <c r="E72" s="101">
        <v>550</v>
      </c>
    </row>
    <row r="73" spans="1:6" x14ac:dyDescent="0.25">
      <c r="A73" s="130"/>
      <c r="B73" s="150"/>
      <c r="C73" s="128"/>
      <c r="D73" s="49" t="s">
        <v>22</v>
      </c>
      <c r="E73" s="101">
        <v>6848164.3999999994</v>
      </c>
      <c r="F73" s="125">
        <f>SUM(E73/E72)</f>
        <v>12451.207999999999</v>
      </c>
    </row>
    <row r="74" spans="1:6" x14ac:dyDescent="0.25">
      <c r="A74" s="129" t="s">
        <v>213</v>
      </c>
      <c r="B74" s="149" t="s">
        <v>148</v>
      </c>
      <c r="C74" s="127" t="s">
        <v>226</v>
      </c>
      <c r="D74" s="49" t="s">
        <v>228</v>
      </c>
      <c r="E74" s="101">
        <v>1405</v>
      </c>
    </row>
    <row r="75" spans="1:6" x14ac:dyDescent="0.25">
      <c r="A75" s="130"/>
      <c r="B75" s="150"/>
      <c r="C75" s="128"/>
      <c r="D75" s="49" t="s">
        <v>22</v>
      </c>
      <c r="E75" s="101">
        <v>17370125.359999999</v>
      </c>
      <c r="F75" s="125">
        <f>SUM(E75/E74)</f>
        <v>12363.078548042704</v>
      </c>
    </row>
    <row r="76" spans="1:6" x14ac:dyDescent="0.25">
      <c r="A76" s="129" t="s">
        <v>214</v>
      </c>
      <c r="B76" s="149" t="s">
        <v>146</v>
      </c>
      <c r="C76" s="127" t="s">
        <v>226</v>
      </c>
      <c r="D76" s="49" t="s">
        <v>228</v>
      </c>
      <c r="E76" s="101">
        <v>805</v>
      </c>
    </row>
    <row r="77" spans="1:6" x14ac:dyDescent="0.25">
      <c r="A77" s="130"/>
      <c r="B77" s="150"/>
      <c r="C77" s="128"/>
      <c r="D77" s="49" t="s">
        <v>22</v>
      </c>
      <c r="E77" s="101">
        <v>8854161.6799999978</v>
      </c>
      <c r="F77" s="125">
        <f>SUM(E77/E76)</f>
        <v>10998.95860869565</v>
      </c>
    </row>
    <row r="78" spans="1:6" x14ac:dyDescent="0.25">
      <c r="A78" s="129" t="s">
        <v>216</v>
      </c>
      <c r="B78" s="149" t="s">
        <v>198</v>
      </c>
      <c r="C78" s="127" t="s">
        <v>227</v>
      </c>
      <c r="D78" s="49" t="s">
        <v>228</v>
      </c>
      <c r="E78" s="101">
        <v>0</v>
      </c>
    </row>
    <row r="79" spans="1:6" x14ac:dyDescent="0.25">
      <c r="A79" s="130"/>
      <c r="B79" s="150"/>
      <c r="C79" s="128"/>
      <c r="D79" s="49" t="s">
        <v>22</v>
      </c>
      <c r="E79" s="101">
        <v>0</v>
      </c>
      <c r="F79" s="125" t="e">
        <f>SUM(E79/E78)</f>
        <v>#DIV/0!</v>
      </c>
    </row>
    <row r="80" spans="1:6" x14ac:dyDescent="0.25">
      <c r="A80" s="129" t="s">
        <v>11</v>
      </c>
      <c r="B80" s="149" t="s">
        <v>195</v>
      </c>
      <c r="C80" s="127" t="s">
        <v>227</v>
      </c>
      <c r="D80" s="49" t="s">
        <v>228</v>
      </c>
      <c r="E80" s="101">
        <v>110</v>
      </c>
    </row>
    <row r="81" spans="1:6" x14ac:dyDescent="0.25">
      <c r="A81" s="130"/>
      <c r="B81" s="150"/>
      <c r="C81" s="128"/>
      <c r="D81" s="49" t="s">
        <v>22</v>
      </c>
      <c r="E81" s="101">
        <v>1634448.8159999999</v>
      </c>
      <c r="F81" s="125">
        <f>SUM(E81/E80)</f>
        <v>14858.625599999999</v>
      </c>
    </row>
    <row r="82" spans="1:6" x14ac:dyDescent="0.25">
      <c r="A82" s="129" t="s">
        <v>215</v>
      </c>
      <c r="B82" s="149" t="s">
        <v>172</v>
      </c>
      <c r="C82" s="127" t="s">
        <v>227</v>
      </c>
      <c r="D82" s="49" t="s">
        <v>228</v>
      </c>
      <c r="E82" s="101">
        <v>0</v>
      </c>
    </row>
    <row r="83" spans="1:6" x14ac:dyDescent="0.25">
      <c r="A83" s="130"/>
      <c r="B83" s="150"/>
      <c r="C83" s="128"/>
      <c r="D83" s="49" t="s">
        <v>22</v>
      </c>
      <c r="E83" s="101">
        <v>0</v>
      </c>
      <c r="F83" s="125" t="e">
        <f>SUM(E83/E82)</f>
        <v>#DIV/0!</v>
      </c>
    </row>
    <row r="84" spans="1:6" x14ac:dyDescent="0.25">
      <c r="A84" s="129" t="s">
        <v>17</v>
      </c>
      <c r="B84" s="149" t="s">
        <v>129</v>
      </c>
      <c r="C84" s="127" t="s">
        <v>227</v>
      </c>
      <c r="D84" s="49" t="s">
        <v>228</v>
      </c>
      <c r="E84" s="101">
        <v>485</v>
      </c>
    </row>
    <row r="85" spans="1:6" x14ac:dyDescent="0.25">
      <c r="A85" s="130"/>
      <c r="B85" s="150"/>
      <c r="C85" s="128"/>
      <c r="D85" s="49" t="s">
        <v>22</v>
      </c>
      <c r="E85" s="101">
        <v>9744773.0820000023</v>
      </c>
      <c r="F85" s="125">
        <f>SUM(E85/E84)</f>
        <v>20092.315632989696</v>
      </c>
    </row>
    <row r="86" spans="1:6" x14ac:dyDescent="0.25">
      <c r="A86" s="134" t="s">
        <v>209</v>
      </c>
      <c r="B86" s="149" t="s">
        <v>218</v>
      </c>
      <c r="C86" s="127" t="s">
        <v>225</v>
      </c>
      <c r="D86" s="49" t="s">
        <v>228</v>
      </c>
      <c r="E86" s="101">
        <v>5</v>
      </c>
    </row>
    <row r="87" spans="1:6" x14ac:dyDescent="0.25">
      <c r="A87" s="151"/>
      <c r="B87" s="150"/>
      <c r="C87" s="128"/>
      <c r="D87" s="49" t="s">
        <v>22</v>
      </c>
      <c r="E87" s="101">
        <v>605177.22</v>
      </c>
      <c r="F87" s="125">
        <f>SUM(E87/E86)</f>
        <v>121035.44399999999</v>
      </c>
    </row>
    <row r="88" spans="1:6" x14ac:dyDescent="0.25">
      <c r="A88" s="134" t="s">
        <v>373</v>
      </c>
      <c r="B88" s="149" t="s">
        <v>374</v>
      </c>
      <c r="C88" s="127" t="s">
        <v>225</v>
      </c>
      <c r="D88" s="49" t="s">
        <v>228</v>
      </c>
      <c r="E88" s="101">
        <v>5</v>
      </c>
    </row>
    <row r="89" spans="1:6" x14ac:dyDescent="0.25">
      <c r="A89" s="151"/>
      <c r="B89" s="150"/>
      <c r="C89" s="128"/>
      <c r="D89" s="49" t="s">
        <v>22</v>
      </c>
      <c r="E89" s="101">
        <v>605177.22</v>
      </c>
      <c r="F89" s="125">
        <f>SUM(E89/E88)</f>
        <v>121035.44399999999</v>
      </c>
    </row>
    <row r="90" spans="1:6" x14ac:dyDescent="0.25">
      <c r="A90" s="152"/>
      <c r="B90" s="53"/>
      <c r="C90" s="53"/>
      <c r="D90" s="50" t="s">
        <v>228</v>
      </c>
      <c r="E90" s="101">
        <v>21947</v>
      </c>
    </row>
    <row r="91" spans="1:6" x14ac:dyDescent="0.25">
      <c r="A91" s="152"/>
      <c r="B91" s="53"/>
      <c r="C91" s="53"/>
      <c r="D91" s="50" t="s">
        <v>22</v>
      </c>
      <c r="E91" s="101">
        <v>500444042.65399992</v>
      </c>
      <c r="F91" s="125">
        <f>SUM(E91/E90)</f>
        <v>22802.389513555379</v>
      </c>
    </row>
    <row r="92" spans="1:6" x14ac:dyDescent="0.25">
      <c r="A92" s="54"/>
      <c r="B92" s="55"/>
      <c r="C92" s="55"/>
      <c r="E92" s="8"/>
    </row>
    <row r="93" spans="1:6" x14ac:dyDescent="0.25">
      <c r="A93" s="54"/>
      <c r="B93" s="55"/>
      <c r="C93" s="55"/>
      <c r="E93" s="8"/>
    </row>
    <row r="94" spans="1:6" x14ac:dyDescent="0.25">
      <c r="A94" s="54"/>
      <c r="B94" s="55"/>
      <c r="C94" s="55"/>
      <c r="E94" s="8"/>
    </row>
    <row r="95" spans="1:6" x14ac:dyDescent="0.25">
      <c r="A95" s="54"/>
      <c r="B95" s="55"/>
      <c r="C95" s="55"/>
      <c r="E95" s="8"/>
    </row>
    <row r="96" spans="1:6" x14ac:dyDescent="0.25">
      <c r="A96" s="54"/>
      <c r="B96" s="55"/>
      <c r="C96" s="55"/>
      <c r="E96" s="8"/>
    </row>
    <row r="97" spans="1:5" x14ac:dyDescent="0.25">
      <c r="A97" s="54"/>
      <c r="B97" s="55"/>
      <c r="C97" s="55"/>
      <c r="E97" s="8"/>
    </row>
    <row r="98" spans="1:5" x14ac:dyDescent="0.25">
      <c r="A98" s="54"/>
      <c r="B98" s="55"/>
      <c r="C98" s="55"/>
      <c r="E98" s="8"/>
    </row>
    <row r="99" spans="1:5" x14ac:dyDescent="0.25">
      <c r="A99" s="54"/>
      <c r="B99" s="55"/>
      <c r="C99" s="55"/>
      <c r="E99" s="8"/>
    </row>
    <row r="100" spans="1:5" x14ac:dyDescent="0.25">
      <c r="A100" s="54"/>
      <c r="B100" s="55"/>
      <c r="C100" s="55"/>
      <c r="E100" s="8"/>
    </row>
    <row r="101" spans="1:5" x14ac:dyDescent="0.25">
      <c r="A101" s="54"/>
      <c r="B101" s="55"/>
      <c r="C101" s="55"/>
      <c r="E101" s="8"/>
    </row>
    <row r="102" spans="1:5" x14ac:dyDescent="0.25">
      <c r="A102" s="54"/>
      <c r="B102" s="55"/>
      <c r="C102" s="55"/>
      <c r="E102" s="8"/>
    </row>
    <row r="103" spans="1:5" x14ac:dyDescent="0.25">
      <c r="A103" s="54"/>
      <c r="B103" s="55"/>
      <c r="C103" s="55"/>
      <c r="E103" s="8"/>
    </row>
    <row r="104" spans="1:5" x14ac:dyDescent="0.25">
      <c r="A104" s="54"/>
      <c r="B104" s="55"/>
      <c r="C104" s="55"/>
      <c r="E104" s="8"/>
    </row>
    <row r="105" spans="1:5" x14ac:dyDescent="0.25">
      <c r="A105" s="54"/>
      <c r="B105" s="55"/>
      <c r="C105" s="55"/>
      <c r="E105" s="8"/>
    </row>
    <row r="106" spans="1:5" x14ac:dyDescent="0.25">
      <c r="A106" s="54"/>
      <c r="B106" s="55"/>
      <c r="C106" s="55"/>
      <c r="E106" s="8"/>
    </row>
    <row r="107" spans="1:5" x14ac:dyDescent="0.25">
      <c r="A107" s="54"/>
      <c r="B107" s="55"/>
      <c r="C107" s="55"/>
      <c r="E107" s="8"/>
    </row>
    <row r="108" spans="1:5" x14ac:dyDescent="0.25">
      <c r="A108" s="54"/>
      <c r="B108" s="55"/>
      <c r="C108" s="55"/>
      <c r="E108" s="8"/>
    </row>
    <row r="109" spans="1:5" x14ac:dyDescent="0.25">
      <c r="A109" s="54"/>
      <c r="B109" s="55"/>
      <c r="C109" s="55"/>
      <c r="E109" s="8"/>
    </row>
    <row r="110" spans="1:5" x14ac:dyDescent="0.25">
      <c r="A110" s="54"/>
      <c r="B110" s="55"/>
      <c r="C110" s="55"/>
      <c r="E110" s="8"/>
    </row>
    <row r="111" spans="1:5" x14ac:dyDescent="0.25">
      <c r="A111" s="54"/>
      <c r="B111" s="55"/>
      <c r="C111" s="55"/>
      <c r="E111" s="8"/>
    </row>
    <row r="112" spans="1:5" x14ac:dyDescent="0.25">
      <c r="A112" s="54"/>
      <c r="B112" s="55"/>
      <c r="C112" s="55"/>
      <c r="E112" s="8"/>
    </row>
    <row r="113" spans="1:5" x14ac:dyDescent="0.25">
      <c r="A113" s="54"/>
      <c r="B113" s="55"/>
      <c r="C113" s="55"/>
      <c r="E113" s="8"/>
    </row>
    <row r="114" spans="1:5" x14ac:dyDescent="0.25">
      <c r="A114" s="54"/>
      <c r="B114" s="55"/>
      <c r="C114" s="55"/>
      <c r="E114" s="8"/>
    </row>
    <row r="115" spans="1:5" x14ac:dyDescent="0.25">
      <c r="A115" s="54"/>
      <c r="B115" s="55"/>
      <c r="C115" s="55"/>
      <c r="E115" s="8"/>
    </row>
    <row r="116" spans="1:5" x14ac:dyDescent="0.25">
      <c r="A116" s="54"/>
      <c r="B116" s="55"/>
      <c r="C116" s="55"/>
      <c r="E116" s="8"/>
    </row>
    <row r="117" spans="1:5" x14ac:dyDescent="0.25">
      <c r="A117" s="54"/>
      <c r="B117" s="55"/>
      <c r="C117" s="55"/>
      <c r="E117" s="8"/>
    </row>
    <row r="118" spans="1:5" x14ac:dyDescent="0.25">
      <c r="A118" s="54"/>
      <c r="B118" s="55"/>
      <c r="C118" s="55"/>
      <c r="E118" s="8"/>
    </row>
    <row r="119" spans="1:5" x14ac:dyDescent="0.25">
      <c r="A119" s="54"/>
      <c r="B119" s="55"/>
      <c r="C119" s="55"/>
      <c r="E119" s="8"/>
    </row>
    <row r="120" spans="1:5" x14ac:dyDescent="0.25">
      <c r="A120" s="54"/>
      <c r="B120" s="55"/>
      <c r="C120" s="55"/>
      <c r="E120" s="8"/>
    </row>
    <row r="121" spans="1:5" x14ac:dyDescent="0.25">
      <c r="A121" s="54"/>
      <c r="B121" s="55"/>
      <c r="C121" s="55"/>
      <c r="E121" s="8"/>
    </row>
    <row r="122" spans="1:5" x14ac:dyDescent="0.25">
      <c r="A122" s="54"/>
      <c r="B122" s="55"/>
      <c r="C122" s="55"/>
      <c r="E122" s="8"/>
    </row>
    <row r="123" spans="1:5" x14ac:dyDescent="0.25">
      <c r="A123" s="54"/>
      <c r="B123" s="55"/>
      <c r="C123" s="55"/>
      <c r="E123" s="8"/>
    </row>
    <row r="124" spans="1:5" x14ac:dyDescent="0.25">
      <c r="A124" s="54"/>
      <c r="B124" s="55"/>
      <c r="C124" s="55"/>
      <c r="E124" s="8"/>
    </row>
    <row r="125" spans="1:5" x14ac:dyDescent="0.25">
      <c r="A125" s="54"/>
      <c r="B125" s="55"/>
      <c r="C125" s="55"/>
      <c r="E125" s="8"/>
    </row>
    <row r="126" spans="1:5" x14ac:dyDescent="0.25">
      <c r="A126" s="54"/>
      <c r="B126" s="55"/>
      <c r="C126" s="55"/>
      <c r="E126" s="8"/>
    </row>
    <row r="127" spans="1:5" x14ac:dyDescent="0.25">
      <c r="A127" s="54"/>
      <c r="B127" s="55"/>
      <c r="C127" s="55"/>
      <c r="E127" s="8"/>
    </row>
    <row r="128" spans="1:5" x14ac:dyDescent="0.25">
      <c r="A128" s="54"/>
      <c r="B128" s="55"/>
      <c r="C128" s="55"/>
      <c r="E128" s="8"/>
    </row>
    <row r="129" spans="1:5" x14ac:dyDescent="0.25">
      <c r="A129" s="54"/>
      <c r="B129" s="55"/>
      <c r="C129" s="55"/>
      <c r="E129" s="8"/>
    </row>
    <row r="130" spans="1:5" x14ac:dyDescent="0.25">
      <c r="A130" s="54"/>
      <c r="B130" s="55"/>
      <c r="C130" s="55"/>
      <c r="E130" s="8"/>
    </row>
    <row r="131" spans="1:5" x14ac:dyDescent="0.25">
      <c r="A131" s="54"/>
      <c r="B131" s="55"/>
      <c r="C131" s="55"/>
      <c r="E131" s="8"/>
    </row>
    <row r="132" spans="1:5" x14ac:dyDescent="0.25">
      <c r="A132" s="54"/>
      <c r="B132" s="55"/>
      <c r="C132" s="55"/>
      <c r="E132" s="8"/>
    </row>
    <row r="133" spans="1:5" x14ac:dyDescent="0.25">
      <c r="A133" s="54"/>
      <c r="B133" s="55"/>
      <c r="C133" s="55"/>
      <c r="E133" s="8"/>
    </row>
    <row r="134" spans="1:5" x14ac:dyDescent="0.25">
      <c r="A134" s="54"/>
      <c r="B134" s="55"/>
      <c r="C134" s="55"/>
      <c r="E134" s="8"/>
    </row>
    <row r="135" spans="1:5" x14ac:dyDescent="0.25">
      <c r="A135" s="54"/>
      <c r="B135" s="55"/>
      <c r="C135" s="55"/>
      <c r="E135" s="8"/>
    </row>
    <row r="136" spans="1:5" x14ac:dyDescent="0.25">
      <c r="A136" s="54"/>
      <c r="B136" s="55"/>
      <c r="C136" s="55"/>
      <c r="E136" s="8"/>
    </row>
    <row r="137" spans="1:5" x14ac:dyDescent="0.25">
      <c r="A137" s="54"/>
      <c r="B137" s="55"/>
      <c r="C137" s="55"/>
      <c r="E137" s="8"/>
    </row>
    <row r="138" spans="1:5" x14ac:dyDescent="0.25">
      <c r="A138" s="54"/>
      <c r="B138" s="55"/>
      <c r="C138" s="55"/>
      <c r="E138" s="8"/>
    </row>
    <row r="139" spans="1:5" x14ac:dyDescent="0.25">
      <c r="A139" s="54"/>
      <c r="B139" s="55"/>
      <c r="C139" s="55"/>
      <c r="E139" s="8"/>
    </row>
    <row r="140" spans="1:5" x14ac:dyDescent="0.25">
      <c r="A140" s="54"/>
      <c r="B140" s="55"/>
      <c r="C140" s="55"/>
      <c r="E140" s="8"/>
    </row>
    <row r="141" spans="1:5" x14ac:dyDescent="0.25">
      <c r="A141" s="54"/>
      <c r="B141" s="55"/>
      <c r="C141" s="55"/>
      <c r="E141" s="8"/>
    </row>
    <row r="142" spans="1:5" x14ac:dyDescent="0.25">
      <c r="A142" s="54"/>
      <c r="B142" s="55"/>
      <c r="C142" s="55"/>
      <c r="E142" s="8"/>
    </row>
    <row r="143" spans="1:5" x14ac:dyDescent="0.25">
      <c r="A143" s="54"/>
      <c r="B143" s="55"/>
      <c r="C143" s="55"/>
      <c r="E143" s="8"/>
    </row>
    <row r="144" spans="1:5" x14ac:dyDescent="0.25">
      <c r="A144" s="54"/>
      <c r="B144" s="55"/>
      <c r="C144" s="55"/>
      <c r="E144" s="8"/>
    </row>
    <row r="145" spans="1:5" x14ac:dyDescent="0.25">
      <c r="A145" s="54"/>
      <c r="B145" s="55"/>
      <c r="C145" s="55"/>
      <c r="E145" s="8"/>
    </row>
    <row r="146" spans="1:5" x14ac:dyDescent="0.25">
      <c r="A146" s="54"/>
      <c r="B146" s="55"/>
      <c r="C146" s="55"/>
      <c r="E146" s="8"/>
    </row>
    <row r="147" spans="1:5" x14ac:dyDescent="0.25">
      <c r="A147" s="54"/>
      <c r="B147" s="55"/>
      <c r="C147" s="55"/>
      <c r="E147" s="8"/>
    </row>
    <row r="148" spans="1:5" x14ac:dyDescent="0.25">
      <c r="A148" s="54"/>
      <c r="B148" s="55"/>
      <c r="C148" s="55"/>
      <c r="E148" s="8"/>
    </row>
    <row r="149" spans="1:5" x14ac:dyDescent="0.25">
      <c r="A149" s="54"/>
      <c r="B149" s="55"/>
      <c r="C149" s="55"/>
      <c r="E149" s="8"/>
    </row>
    <row r="150" spans="1:5" x14ac:dyDescent="0.25">
      <c r="A150" s="54"/>
      <c r="B150" s="55"/>
      <c r="C150" s="55"/>
      <c r="E150" s="8"/>
    </row>
    <row r="151" spans="1:5" x14ac:dyDescent="0.25">
      <c r="A151" s="54"/>
      <c r="B151" s="55"/>
      <c r="C151" s="55"/>
      <c r="E151" s="8"/>
    </row>
    <row r="152" spans="1:5" x14ac:dyDescent="0.25">
      <c r="A152" s="54"/>
      <c r="B152" s="55"/>
      <c r="C152" s="55"/>
      <c r="E152" s="8"/>
    </row>
    <row r="153" spans="1:5" x14ac:dyDescent="0.25">
      <c r="A153" s="54"/>
      <c r="B153" s="55"/>
      <c r="C153" s="55"/>
      <c r="E153" s="8"/>
    </row>
    <row r="154" spans="1:5" x14ac:dyDescent="0.25">
      <c r="A154" s="54"/>
      <c r="B154" s="55"/>
      <c r="C154" s="55"/>
      <c r="E154" s="8"/>
    </row>
    <row r="155" spans="1:5" x14ac:dyDescent="0.25">
      <c r="A155" s="54"/>
      <c r="B155" s="55"/>
      <c r="C155" s="55"/>
      <c r="E155" s="8"/>
    </row>
    <row r="156" spans="1:5" x14ac:dyDescent="0.25">
      <c r="A156" s="54"/>
      <c r="B156" s="55"/>
      <c r="C156" s="55"/>
      <c r="E156" s="8"/>
    </row>
    <row r="157" spans="1:5" x14ac:dyDescent="0.25">
      <c r="A157" s="54"/>
      <c r="B157" s="55"/>
      <c r="C157" s="55"/>
      <c r="E157" s="8"/>
    </row>
    <row r="158" spans="1:5" x14ac:dyDescent="0.25">
      <c r="A158" s="54"/>
      <c r="B158" s="55"/>
      <c r="C158" s="55"/>
      <c r="E158" s="8"/>
    </row>
    <row r="159" spans="1:5" x14ac:dyDescent="0.25">
      <c r="A159" s="54"/>
      <c r="B159" s="55"/>
      <c r="C159" s="55"/>
      <c r="E159" s="8"/>
    </row>
    <row r="160" spans="1:5" x14ac:dyDescent="0.25">
      <c r="A160" s="54"/>
      <c r="B160" s="55"/>
      <c r="C160" s="55"/>
      <c r="E160" s="8"/>
    </row>
    <row r="161" spans="1:5" x14ac:dyDescent="0.25">
      <c r="A161" s="54"/>
      <c r="B161" s="55"/>
      <c r="C161" s="55"/>
      <c r="E161" s="8"/>
    </row>
    <row r="162" spans="1:5" x14ac:dyDescent="0.25">
      <c r="A162" s="54"/>
      <c r="B162" s="55"/>
      <c r="C162" s="55"/>
      <c r="E162" s="8"/>
    </row>
    <row r="163" spans="1:5" x14ac:dyDescent="0.25">
      <c r="A163" s="54"/>
      <c r="B163" s="55"/>
      <c r="C163" s="55"/>
      <c r="E163" s="8"/>
    </row>
    <row r="164" spans="1:5" x14ac:dyDescent="0.25">
      <c r="A164" s="54"/>
      <c r="B164" s="55"/>
      <c r="C164" s="55"/>
      <c r="E164" s="8"/>
    </row>
    <row r="165" spans="1:5" x14ac:dyDescent="0.25">
      <c r="A165" s="54"/>
      <c r="B165" s="55"/>
      <c r="C165" s="55"/>
      <c r="E165" s="8"/>
    </row>
    <row r="166" spans="1:5" x14ac:dyDescent="0.25">
      <c r="A166" s="54"/>
      <c r="B166" s="55"/>
      <c r="C166" s="55"/>
      <c r="E166" s="8"/>
    </row>
    <row r="167" spans="1:5" x14ac:dyDescent="0.25">
      <c r="A167" s="54"/>
      <c r="B167" s="55"/>
      <c r="C167" s="55"/>
      <c r="E167" s="8"/>
    </row>
    <row r="168" spans="1:5" x14ac:dyDescent="0.25">
      <c r="A168" s="54"/>
      <c r="B168" s="55"/>
      <c r="C168" s="55"/>
      <c r="E168" s="8"/>
    </row>
    <row r="169" spans="1:5" x14ac:dyDescent="0.25">
      <c r="A169" s="54"/>
      <c r="B169" s="55"/>
      <c r="C169" s="55"/>
      <c r="E169" s="8"/>
    </row>
    <row r="170" spans="1:5" x14ac:dyDescent="0.25">
      <c r="A170" s="54"/>
      <c r="B170" s="55"/>
      <c r="C170" s="55"/>
      <c r="E170" s="8"/>
    </row>
    <row r="171" spans="1:5" x14ac:dyDescent="0.25">
      <c r="A171" s="54"/>
      <c r="B171" s="55"/>
      <c r="C171" s="55"/>
      <c r="E171" s="8"/>
    </row>
    <row r="172" spans="1:5" x14ac:dyDescent="0.25">
      <c r="A172" s="54"/>
      <c r="B172" s="55"/>
      <c r="C172" s="55"/>
      <c r="E172" s="8"/>
    </row>
    <row r="173" spans="1:5" x14ac:dyDescent="0.25">
      <c r="A173" s="54"/>
      <c r="B173" s="55"/>
      <c r="C173" s="55"/>
      <c r="E173" s="8"/>
    </row>
    <row r="174" spans="1:5" x14ac:dyDescent="0.25">
      <c r="A174" s="54"/>
      <c r="B174" s="55"/>
      <c r="C174" s="55"/>
      <c r="E174" s="8"/>
    </row>
    <row r="175" spans="1:5" x14ac:dyDescent="0.25">
      <c r="A175" s="54"/>
      <c r="B175" s="55"/>
      <c r="C175" s="55"/>
      <c r="E175" s="8"/>
    </row>
    <row r="176" spans="1:5" x14ac:dyDescent="0.25">
      <c r="A176" s="54"/>
      <c r="B176" s="55"/>
      <c r="C176" s="55"/>
      <c r="E176" s="8"/>
    </row>
    <row r="177" spans="1:5" x14ac:dyDescent="0.25">
      <c r="A177" s="54"/>
      <c r="B177" s="55"/>
      <c r="C177" s="55"/>
      <c r="E177" s="8"/>
    </row>
    <row r="178" spans="1:5" x14ac:dyDescent="0.25">
      <c r="A178" s="54"/>
      <c r="B178" s="55"/>
      <c r="C178" s="55"/>
      <c r="E178" s="8"/>
    </row>
    <row r="179" spans="1:5" x14ac:dyDescent="0.25">
      <c r="A179" s="54"/>
      <c r="B179" s="55"/>
      <c r="C179" s="55"/>
      <c r="E179" s="8"/>
    </row>
    <row r="180" spans="1:5" x14ac:dyDescent="0.25">
      <c r="A180" s="54"/>
      <c r="B180" s="55"/>
      <c r="C180" s="55"/>
      <c r="E180" s="8"/>
    </row>
    <row r="181" spans="1:5" x14ac:dyDescent="0.25">
      <c r="A181" s="54"/>
      <c r="B181" s="55"/>
      <c r="C181" s="55"/>
      <c r="E181" s="8"/>
    </row>
    <row r="182" spans="1:5" x14ac:dyDescent="0.25">
      <c r="A182" s="54"/>
      <c r="B182" s="55"/>
      <c r="C182" s="55"/>
      <c r="E182" s="8"/>
    </row>
    <row r="183" spans="1:5" x14ac:dyDescent="0.25">
      <c r="A183" s="54"/>
      <c r="B183" s="55"/>
      <c r="C183" s="55"/>
      <c r="E183" s="8"/>
    </row>
    <row r="184" spans="1:5" x14ac:dyDescent="0.25">
      <c r="A184" s="54"/>
      <c r="B184" s="55"/>
      <c r="C184" s="55"/>
      <c r="E184" s="8"/>
    </row>
    <row r="185" spans="1:5" x14ac:dyDescent="0.25">
      <c r="A185" s="54"/>
      <c r="B185" s="55"/>
      <c r="C185" s="55"/>
      <c r="E185" s="8"/>
    </row>
    <row r="186" spans="1:5" x14ac:dyDescent="0.25">
      <c r="A186" s="54"/>
      <c r="B186" s="55"/>
      <c r="C186" s="55"/>
      <c r="E186" s="8"/>
    </row>
    <row r="187" spans="1:5" x14ac:dyDescent="0.25">
      <c r="A187" s="54"/>
      <c r="B187" s="55"/>
      <c r="C187" s="55"/>
      <c r="E187" s="8"/>
    </row>
    <row r="188" spans="1:5" x14ac:dyDescent="0.25">
      <c r="A188" s="54"/>
      <c r="B188" s="55"/>
      <c r="C188" s="55"/>
      <c r="E188" s="8"/>
    </row>
    <row r="189" spans="1:5" x14ac:dyDescent="0.25">
      <c r="A189" s="54"/>
      <c r="B189" s="55"/>
      <c r="C189" s="55"/>
      <c r="E189" s="8"/>
    </row>
    <row r="190" spans="1:5" x14ac:dyDescent="0.25">
      <c r="A190" s="54"/>
      <c r="B190" s="55"/>
      <c r="C190" s="55"/>
      <c r="E190" s="8"/>
    </row>
    <row r="191" spans="1:5" x14ac:dyDescent="0.25">
      <c r="A191" s="54"/>
      <c r="B191" s="55"/>
      <c r="C191" s="55"/>
      <c r="E191" s="8"/>
    </row>
    <row r="192" spans="1:5" x14ac:dyDescent="0.25">
      <c r="A192" s="54"/>
      <c r="B192" s="55"/>
      <c r="C192" s="55"/>
      <c r="E192" s="8"/>
    </row>
    <row r="193" spans="1:5" x14ac:dyDescent="0.25">
      <c r="A193" s="54"/>
      <c r="B193" s="55"/>
      <c r="C193" s="55"/>
      <c r="E193" s="8"/>
    </row>
    <row r="194" spans="1:5" x14ac:dyDescent="0.25">
      <c r="A194" s="54"/>
      <c r="B194" s="55"/>
      <c r="C194" s="55"/>
      <c r="E194" s="8"/>
    </row>
    <row r="195" spans="1:5" x14ac:dyDescent="0.25">
      <c r="A195" s="54"/>
      <c r="B195" s="55"/>
      <c r="C195" s="55"/>
      <c r="E195" s="8"/>
    </row>
    <row r="196" spans="1:5" x14ac:dyDescent="0.25">
      <c r="A196" s="54"/>
      <c r="B196" s="55"/>
      <c r="C196" s="55"/>
      <c r="E196" s="8"/>
    </row>
    <row r="197" spans="1:5" x14ac:dyDescent="0.25">
      <c r="A197" s="54"/>
      <c r="B197" s="55"/>
      <c r="C197" s="55"/>
      <c r="E197" s="8"/>
    </row>
    <row r="198" spans="1:5" x14ac:dyDescent="0.25">
      <c r="A198" s="54"/>
      <c r="B198" s="55"/>
      <c r="C198" s="55"/>
      <c r="E198" s="8"/>
    </row>
    <row r="199" spans="1:5" x14ac:dyDescent="0.25">
      <c r="A199" s="54"/>
      <c r="B199" s="55"/>
      <c r="C199" s="55"/>
      <c r="E199" s="8"/>
    </row>
    <row r="200" spans="1:5" x14ac:dyDescent="0.25">
      <c r="A200" s="54"/>
      <c r="B200" s="55"/>
      <c r="C200" s="55"/>
      <c r="E200" s="8"/>
    </row>
    <row r="201" spans="1:5" x14ac:dyDescent="0.25">
      <c r="A201" s="54"/>
      <c r="B201" s="55"/>
      <c r="C201" s="55"/>
      <c r="E201" s="8"/>
    </row>
    <row r="202" spans="1:5" x14ac:dyDescent="0.25">
      <c r="A202" s="54"/>
      <c r="B202" s="55"/>
      <c r="C202" s="55"/>
      <c r="E202" s="8"/>
    </row>
    <row r="203" spans="1:5" x14ac:dyDescent="0.25">
      <c r="A203" s="54"/>
      <c r="B203" s="55"/>
      <c r="C203" s="55"/>
      <c r="E203" s="8"/>
    </row>
    <row r="204" spans="1:5" x14ac:dyDescent="0.25">
      <c r="A204" s="54"/>
      <c r="B204" s="55"/>
      <c r="C204" s="55"/>
      <c r="E204" s="8"/>
    </row>
    <row r="205" spans="1:5" x14ac:dyDescent="0.25">
      <c r="A205" s="54"/>
      <c r="B205" s="55"/>
      <c r="C205" s="55"/>
      <c r="E205" s="8"/>
    </row>
    <row r="206" spans="1:5" x14ac:dyDescent="0.25">
      <c r="A206" s="54"/>
      <c r="B206" s="55"/>
      <c r="C206" s="55"/>
      <c r="E206" s="8"/>
    </row>
    <row r="207" spans="1:5" x14ac:dyDescent="0.25">
      <c r="A207" s="54"/>
      <c r="B207" s="55"/>
      <c r="C207" s="55"/>
      <c r="E207" s="8"/>
    </row>
    <row r="208" spans="1:5" x14ac:dyDescent="0.25">
      <c r="A208" s="54"/>
      <c r="B208" s="55"/>
      <c r="C208" s="55"/>
      <c r="E208" s="8"/>
    </row>
    <row r="209" spans="1:5" x14ac:dyDescent="0.25">
      <c r="A209" s="54"/>
      <c r="B209" s="55"/>
      <c r="C209" s="55"/>
      <c r="E209" s="8"/>
    </row>
    <row r="210" spans="1:5" x14ac:dyDescent="0.25">
      <c r="A210" s="54"/>
      <c r="B210" s="55"/>
      <c r="C210" s="55"/>
      <c r="E210" s="8"/>
    </row>
    <row r="211" spans="1:5" x14ac:dyDescent="0.25">
      <c r="A211" s="54"/>
      <c r="B211" s="55"/>
      <c r="C211" s="55"/>
      <c r="E211" s="8"/>
    </row>
    <row r="212" spans="1:5" x14ac:dyDescent="0.25">
      <c r="A212" s="54"/>
      <c r="B212" s="55"/>
      <c r="C212" s="55"/>
      <c r="E212" s="8"/>
    </row>
    <row r="213" spans="1:5" x14ac:dyDescent="0.25">
      <c r="A213" s="54"/>
      <c r="B213" s="55"/>
      <c r="C213" s="55"/>
      <c r="E213" s="8"/>
    </row>
    <row r="214" spans="1:5" x14ac:dyDescent="0.25">
      <c r="A214" s="54"/>
      <c r="B214" s="55"/>
      <c r="C214" s="55"/>
      <c r="E214" s="8"/>
    </row>
    <row r="215" spans="1:5" x14ac:dyDescent="0.25">
      <c r="A215" s="54"/>
      <c r="B215" s="55"/>
      <c r="C215" s="55"/>
      <c r="E215" s="8"/>
    </row>
    <row r="216" spans="1:5" x14ac:dyDescent="0.25">
      <c r="A216" s="54"/>
      <c r="B216" s="55"/>
      <c r="C216" s="55"/>
      <c r="E216" s="8"/>
    </row>
    <row r="217" spans="1:5" x14ac:dyDescent="0.25">
      <c r="A217" s="54"/>
      <c r="B217" s="55"/>
      <c r="C217" s="55"/>
      <c r="E217" s="8"/>
    </row>
    <row r="218" spans="1:5" x14ac:dyDescent="0.25">
      <c r="A218" s="54"/>
      <c r="B218" s="55"/>
      <c r="C218" s="55"/>
      <c r="E218" s="8"/>
    </row>
    <row r="219" spans="1:5" x14ac:dyDescent="0.25">
      <c r="A219" s="54"/>
      <c r="B219" s="55"/>
      <c r="C219" s="55"/>
      <c r="E219" s="8"/>
    </row>
    <row r="220" spans="1:5" x14ac:dyDescent="0.25">
      <c r="A220" s="54"/>
      <c r="B220" s="55"/>
      <c r="C220" s="55"/>
      <c r="E220" s="8"/>
    </row>
    <row r="221" spans="1:5" x14ac:dyDescent="0.25">
      <c r="A221" s="54"/>
      <c r="B221" s="55"/>
      <c r="C221" s="55"/>
      <c r="E221" s="8"/>
    </row>
    <row r="222" spans="1:5" x14ac:dyDescent="0.25">
      <c r="A222" s="54"/>
      <c r="B222" s="55"/>
      <c r="C222" s="55"/>
      <c r="E222" s="8"/>
    </row>
    <row r="223" spans="1:5" x14ac:dyDescent="0.25">
      <c r="A223" s="54"/>
      <c r="B223" s="55"/>
      <c r="C223" s="55"/>
      <c r="E223" s="8"/>
    </row>
    <row r="224" spans="1:5" x14ac:dyDescent="0.25">
      <c r="A224" s="54"/>
      <c r="B224" s="55"/>
      <c r="C224" s="55"/>
      <c r="E224" s="8"/>
    </row>
    <row r="225" spans="1:5" x14ac:dyDescent="0.25">
      <c r="A225" s="54"/>
      <c r="B225" s="55"/>
      <c r="C225" s="55"/>
      <c r="E225" s="8"/>
    </row>
    <row r="226" spans="1:5" x14ac:dyDescent="0.25">
      <c r="A226" s="54"/>
      <c r="B226" s="55"/>
      <c r="C226" s="55"/>
      <c r="E226" s="8"/>
    </row>
    <row r="227" spans="1:5" x14ac:dyDescent="0.25">
      <c r="A227" s="54"/>
      <c r="B227" s="55"/>
      <c r="C227" s="55"/>
      <c r="E227" s="8"/>
    </row>
    <row r="228" spans="1:5" x14ac:dyDescent="0.25">
      <c r="A228" s="54"/>
      <c r="B228" s="55"/>
      <c r="C228" s="55"/>
      <c r="E228" s="8"/>
    </row>
    <row r="229" spans="1:5" x14ac:dyDescent="0.25">
      <c r="A229" s="54"/>
      <c r="B229" s="55"/>
      <c r="C229" s="55"/>
      <c r="E229" s="8"/>
    </row>
    <row r="230" spans="1:5" x14ac:dyDescent="0.25">
      <c r="A230" s="54"/>
      <c r="B230" s="55"/>
      <c r="C230" s="55"/>
      <c r="E230" s="8"/>
    </row>
    <row r="231" spans="1:5" x14ac:dyDescent="0.25">
      <c r="A231" s="54"/>
      <c r="B231" s="55"/>
      <c r="C231" s="55"/>
      <c r="E231" s="8"/>
    </row>
    <row r="232" spans="1:5" x14ac:dyDescent="0.25">
      <c r="A232" s="54"/>
      <c r="B232" s="55"/>
      <c r="C232" s="55"/>
      <c r="E232" s="8"/>
    </row>
    <row r="233" spans="1:5" x14ac:dyDescent="0.25">
      <c r="A233" s="54"/>
      <c r="B233" s="55"/>
      <c r="C233" s="55"/>
      <c r="E233" s="8"/>
    </row>
    <row r="234" spans="1:5" x14ac:dyDescent="0.25">
      <c r="A234" s="54"/>
      <c r="B234" s="55"/>
      <c r="C234" s="55"/>
      <c r="E234" s="8"/>
    </row>
    <row r="235" spans="1:5" x14ac:dyDescent="0.25">
      <c r="A235" s="54"/>
      <c r="B235" s="55"/>
      <c r="C235" s="55"/>
      <c r="E235" s="8"/>
    </row>
    <row r="236" spans="1:5" x14ac:dyDescent="0.25">
      <c r="A236" s="54"/>
      <c r="B236" s="55"/>
      <c r="C236" s="55"/>
      <c r="E236" s="8"/>
    </row>
    <row r="237" spans="1:5" x14ac:dyDescent="0.25">
      <c r="A237" s="54"/>
      <c r="B237" s="55"/>
      <c r="C237" s="55"/>
      <c r="E237" s="8"/>
    </row>
    <row r="238" spans="1:5" x14ac:dyDescent="0.25">
      <c r="A238" s="54"/>
      <c r="B238" s="55"/>
      <c r="C238" s="55"/>
      <c r="E238" s="8"/>
    </row>
    <row r="239" spans="1:5" x14ac:dyDescent="0.25">
      <c r="A239" s="54"/>
      <c r="B239" s="55"/>
      <c r="C239" s="55"/>
      <c r="E239" s="8"/>
    </row>
    <row r="240" spans="1:5" x14ac:dyDescent="0.25">
      <c r="A240" s="54"/>
      <c r="B240" s="55"/>
      <c r="C240" s="55"/>
      <c r="E240" s="8"/>
    </row>
    <row r="241" spans="1:5" x14ac:dyDescent="0.25">
      <c r="A241" s="54"/>
      <c r="B241" s="55"/>
      <c r="C241" s="55"/>
      <c r="E241" s="8"/>
    </row>
    <row r="242" spans="1:5" x14ac:dyDescent="0.25">
      <c r="A242" s="54"/>
      <c r="B242" s="55"/>
      <c r="C242" s="55"/>
      <c r="E242" s="8"/>
    </row>
    <row r="243" spans="1:5" x14ac:dyDescent="0.25">
      <c r="A243" s="54"/>
      <c r="B243" s="55"/>
      <c r="C243" s="55"/>
      <c r="E243" s="8"/>
    </row>
    <row r="244" spans="1:5" x14ac:dyDescent="0.25">
      <c r="A244" s="54"/>
      <c r="B244" s="55"/>
      <c r="C244" s="55"/>
      <c r="E244" s="8"/>
    </row>
    <row r="245" spans="1:5" x14ac:dyDescent="0.25">
      <c r="A245" s="54"/>
      <c r="B245" s="55"/>
      <c r="C245" s="55"/>
      <c r="E245" s="8"/>
    </row>
    <row r="246" spans="1:5" x14ac:dyDescent="0.25">
      <c r="A246" s="54"/>
      <c r="B246" s="55"/>
      <c r="C246" s="55"/>
      <c r="E246" s="8"/>
    </row>
    <row r="247" spans="1:5" x14ac:dyDescent="0.25">
      <c r="A247" s="54"/>
      <c r="B247" s="55"/>
      <c r="C247" s="55"/>
      <c r="E247" s="8"/>
    </row>
    <row r="248" spans="1:5" x14ac:dyDescent="0.25">
      <c r="A248" s="54"/>
      <c r="B248" s="55"/>
      <c r="C248" s="55"/>
      <c r="E248" s="8"/>
    </row>
    <row r="249" spans="1:5" x14ac:dyDescent="0.25">
      <c r="A249" s="54"/>
      <c r="B249" s="55"/>
      <c r="C249" s="55"/>
      <c r="E249" s="8"/>
    </row>
    <row r="250" spans="1:5" x14ac:dyDescent="0.25">
      <c r="A250" s="54"/>
      <c r="B250" s="55"/>
      <c r="C250" s="55"/>
      <c r="E250" s="8"/>
    </row>
    <row r="251" spans="1:5" x14ac:dyDescent="0.25">
      <c r="A251" s="54"/>
      <c r="B251" s="55"/>
      <c r="C251" s="55"/>
      <c r="E251" s="8"/>
    </row>
    <row r="252" spans="1:5" x14ac:dyDescent="0.25">
      <c r="A252" s="54"/>
      <c r="B252" s="55"/>
      <c r="C252" s="55"/>
      <c r="E252" s="8"/>
    </row>
    <row r="253" spans="1:5" x14ac:dyDescent="0.25">
      <c r="A253" s="54"/>
      <c r="B253" s="55"/>
      <c r="C253" s="55"/>
      <c r="E253" s="8"/>
    </row>
    <row r="254" spans="1:5" x14ac:dyDescent="0.25">
      <c r="A254" s="54"/>
      <c r="B254" s="55"/>
      <c r="C254" s="55"/>
      <c r="E254" s="8"/>
    </row>
    <row r="255" spans="1:5" x14ac:dyDescent="0.25">
      <c r="A255" s="54"/>
      <c r="B255" s="55"/>
      <c r="C255" s="55"/>
      <c r="E255" s="8"/>
    </row>
    <row r="256" spans="1:5" x14ac:dyDescent="0.25">
      <c r="A256" s="54"/>
      <c r="B256" s="55"/>
      <c r="C256" s="55"/>
      <c r="E256" s="8"/>
    </row>
    <row r="257" spans="1:5" x14ac:dyDescent="0.25">
      <c r="A257" s="54"/>
      <c r="B257" s="55"/>
      <c r="C257" s="55"/>
      <c r="E257" s="8"/>
    </row>
    <row r="258" spans="1:5" x14ac:dyDescent="0.25">
      <c r="A258" s="54"/>
      <c r="B258" s="55"/>
      <c r="C258" s="55"/>
      <c r="E258" s="8"/>
    </row>
    <row r="259" spans="1:5" x14ac:dyDescent="0.25">
      <c r="A259" s="54"/>
      <c r="B259" s="55"/>
      <c r="C259" s="55"/>
      <c r="E259" s="8"/>
    </row>
    <row r="260" spans="1:5" x14ac:dyDescent="0.25">
      <c r="A260" s="54"/>
      <c r="B260" s="55"/>
      <c r="C260" s="55"/>
      <c r="E260" s="8"/>
    </row>
    <row r="261" spans="1:5" x14ac:dyDescent="0.25">
      <c r="A261" s="54"/>
      <c r="B261" s="55"/>
      <c r="C261" s="55"/>
      <c r="E261" s="8"/>
    </row>
    <row r="262" spans="1:5" x14ac:dyDescent="0.25">
      <c r="A262" s="54"/>
      <c r="B262" s="55"/>
      <c r="C262" s="55"/>
      <c r="E262" s="8"/>
    </row>
    <row r="263" spans="1:5" x14ac:dyDescent="0.25">
      <c r="A263" s="54"/>
      <c r="B263" s="55"/>
      <c r="C263" s="55"/>
      <c r="E263" s="8"/>
    </row>
    <row r="264" spans="1:5" x14ac:dyDescent="0.25">
      <c r="A264" s="54"/>
      <c r="B264" s="55"/>
      <c r="C264" s="55"/>
      <c r="E264" s="8"/>
    </row>
    <row r="265" spans="1:5" x14ac:dyDescent="0.25">
      <c r="A265" s="54"/>
      <c r="B265" s="55"/>
      <c r="C265" s="55"/>
      <c r="E265" s="8"/>
    </row>
    <row r="266" spans="1:5" x14ac:dyDescent="0.25">
      <c r="A266" s="54"/>
      <c r="B266" s="55"/>
      <c r="C266" s="55"/>
      <c r="E266" s="8"/>
    </row>
    <row r="267" spans="1:5" x14ac:dyDescent="0.25">
      <c r="A267" s="54"/>
      <c r="B267" s="55"/>
      <c r="C267" s="55"/>
      <c r="E267" s="8"/>
    </row>
    <row r="268" spans="1:5" x14ac:dyDescent="0.25">
      <c r="A268" s="54"/>
      <c r="B268" s="55"/>
      <c r="C268" s="55"/>
      <c r="E268" s="8"/>
    </row>
    <row r="269" spans="1:5" x14ac:dyDescent="0.25">
      <c r="A269" s="54"/>
      <c r="B269" s="55"/>
      <c r="C269" s="55"/>
      <c r="E269" s="8"/>
    </row>
    <row r="270" spans="1:5" x14ac:dyDescent="0.25">
      <c r="A270" s="54"/>
      <c r="B270" s="55"/>
      <c r="C270" s="55"/>
      <c r="E270" s="8"/>
    </row>
    <row r="271" spans="1:5" x14ac:dyDescent="0.25">
      <c r="A271" s="54"/>
      <c r="B271" s="55"/>
      <c r="C271" s="55"/>
      <c r="E271" s="8"/>
    </row>
    <row r="272" spans="1:5" x14ac:dyDescent="0.25">
      <c r="A272" s="54"/>
      <c r="B272" s="55"/>
      <c r="C272" s="55"/>
      <c r="E272" s="8"/>
    </row>
    <row r="273" spans="1:5" x14ac:dyDescent="0.25">
      <c r="A273" s="54"/>
      <c r="B273" s="55"/>
      <c r="C273" s="55"/>
      <c r="E273" s="8"/>
    </row>
    <row r="274" spans="1:5" x14ac:dyDescent="0.25">
      <c r="A274" s="54"/>
      <c r="B274" s="55"/>
      <c r="C274" s="55"/>
      <c r="E274" s="8"/>
    </row>
    <row r="275" spans="1:5" x14ac:dyDescent="0.25">
      <c r="A275" s="54"/>
      <c r="B275" s="55"/>
      <c r="C275" s="55"/>
      <c r="E275" s="8"/>
    </row>
    <row r="276" spans="1:5" x14ac:dyDescent="0.25">
      <c r="A276" s="54"/>
      <c r="B276" s="55"/>
      <c r="C276" s="55"/>
      <c r="E276" s="8"/>
    </row>
    <row r="277" spans="1:5" x14ac:dyDescent="0.25">
      <c r="A277" s="54"/>
      <c r="B277" s="55"/>
      <c r="C277" s="55"/>
      <c r="E277" s="8"/>
    </row>
    <row r="278" spans="1:5" x14ac:dyDescent="0.25">
      <c r="A278" s="54"/>
      <c r="B278" s="55"/>
      <c r="C278" s="55"/>
      <c r="E278" s="8"/>
    </row>
    <row r="279" spans="1:5" x14ac:dyDescent="0.25">
      <c r="A279" s="54"/>
      <c r="B279" s="55"/>
      <c r="C279" s="55"/>
      <c r="E279" s="8"/>
    </row>
    <row r="280" spans="1:5" x14ac:dyDescent="0.25">
      <c r="A280" s="54"/>
      <c r="B280" s="55"/>
      <c r="C280" s="55"/>
      <c r="E280" s="8"/>
    </row>
    <row r="281" spans="1:5" x14ac:dyDescent="0.25">
      <c r="A281" s="54"/>
      <c r="B281" s="55"/>
      <c r="C281" s="55"/>
      <c r="E281" s="8"/>
    </row>
    <row r="282" spans="1:5" x14ac:dyDescent="0.25">
      <c r="A282" s="54"/>
      <c r="B282" s="55"/>
      <c r="C282" s="55"/>
      <c r="E282" s="8"/>
    </row>
    <row r="283" spans="1:5" x14ac:dyDescent="0.25">
      <c r="A283" s="54"/>
      <c r="B283" s="55"/>
      <c r="C283" s="55"/>
      <c r="E283" s="8"/>
    </row>
    <row r="284" spans="1:5" x14ac:dyDescent="0.25">
      <c r="A284" s="54"/>
      <c r="B284" s="55"/>
      <c r="C284" s="55"/>
      <c r="E284" s="8"/>
    </row>
    <row r="285" spans="1:5" x14ac:dyDescent="0.25">
      <c r="A285" s="54"/>
      <c r="B285" s="55"/>
      <c r="C285" s="55"/>
      <c r="E285" s="8"/>
    </row>
    <row r="286" spans="1:5" x14ac:dyDescent="0.25">
      <c r="A286" s="54"/>
      <c r="B286" s="55"/>
      <c r="C286" s="55"/>
      <c r="E286" s="8"/>
    </row>
    <row r="287" spans="1:5" x14ac:dyDescent="0.25">
      <c r="A287" s="54"/>
      <c r="B287" s="55"/>
      <c r="C287" s="55"/>
      <c r="E287" s="8"/>
    </row>
    <row r="288" spans="1:5" x14ac:dyDescent="0.25">
      <c r="A288" s="54"/>
      <c r="B288" s="55"/>
      <c r="C288" s="55"/>
      <c r="E288" s="8"/>
    </row>
    <row r="289" spans="1:5" x14ac:dyDescent="0.25">
      <c r="A289" s="54"/>
      <c r="B289" s="55"/>
      <c r="C289" s="55"/>
      <c r="E289" s="8"/>
    </row>
    <row r="290" spans="1:5" x14ac:dyDescent="0.25">
      <c r="A290" s="54"/>
      <c r="B290" s="55"/>
      <c r="C290" s="55"/>
      <c r="E290" s="8"/>
    </row>
    <row r="291" spans="1:5" x14ac:dyDescent="0.25">
      <c r="A291" s="54"/>
      <c r="B291" s="55"/>
      <c r="C291" s="55"/>
      <c r="E291" s="8"/>
    </row>
    <row r="292" spans="1:5" x14ac:dyDescent="0.25">
      <c r="A292" s="54"/>
      <c r="B292" s="55"/>
      <c r="C292" s="55"/>
      <c r="E292" s="8"/>
    </row>
    <row r="293" spans="1:5" x14ac:dyDescent="0.25">
      <c r="A293" s="54"/>
      <c r="B293" s="55"/>
      <c r="C293" s="55"/>
      <c r="E293" s="8"/>
    </row>
    <row r="294" spans="1:5" x14ac:dyDescent="0.25">
      <c r="A294" s="54"/>
      <c r="B294" s="55"/>
      <c r="C294" s="55"/>
      <c r="E294" s="8"/>
    </row>
    <row r="295" spans="1:5" x14ac:dyDescent="0.25">
      <c r="A295" s="54"/>
      <c r="B295" s="55"/>
      <c r="C295" s="55"/>
      <c r="E295" s="8"/>
    </row>
    <row r="296" spans="1:5" x14ac:dyDescent="0.25">
      <c r="A296" s="54"/>
      <c r="B296" s="55"/>
      <c r="C296" s="55"/>
      <c r="E296" s="8"/>
    </row>
    <row r="297" spans="1:5" x14ac:dyDescent="0.25">
      <c r="A297" s="54"/>
      <c r="B297" s="55"/>
      <c r="C297" s="55"/>
      <c r="E297" s="8"/>
    </row>
    <row r="298" spans="1:5" x14ac:dyDescent="0.25">
      <c r="A298" s="54"/>
      <c r="B298" s="55"/>
      <c r="C298" s="55"/>
      <c r="E298" s="8"/>
    </row>
    <row r="299" spans="1:5" x14ac:dyDescent="0.25">
      <c r="A299" s="54"/>
      <c r="B299" s="55"/>
      <c r="C299" s="55"/>
      <c r="E299" s="8"/>
    </row>
    <row r="300" spans="1:5" x14ac:dyDescent="0.25">
      <c r="A300" s="54"/>
      <c r="B300" s="55"/>
      <c r="C300" s="55"/>
      <c r="E300" s="8"/>
    </row>
    <row r="301" spans="1:5" x14ac:dyDescent="0.25">
      <c r="A301" s="54"/>
      <c r="B301" s="55"/>
      <c r="C301" s="55"/>
      <c r="E301" s="8"/>
    </row>
    <row r="302" spans="1:5" x14ac:dyDescent="0.25">
      <c r="A302" s="54"/>
      <c r="B302" s="55"/>
      <c r="C302" s="55"/>
      <c r="E302" s="8"/>
    </row>
    <row r="303" spans="1:5" x14ac:dyDescent="0.25">
      <c r="A303" s="54"/>
      <c r="B303" s="55"/>
      <c r="C303" s="55"/>
      <c r="E303" s="8"/>
    </row>
    <row r="304" spans="1:5" x14ac:dyDescent="0.25">
      <c r="A304" s="54"/>
      <c r="B304" s="55"/>
      <c r="C304" s="55"/>
      <c r="E304" s="8"/>
    </row>
    <row r="305" spans="1:5" x14ac:dyDescent="0.25">
      <c r="A305" s="54"/>
      <c r="B305" s="55"/>
      <c r="C305" s="55"/>
      <c r="E305" s="8"/>
    </row>
    <row r="306" spans="1:5" x14ac:dyDescent="0.25">
      <c r="A306" s="54"/>
      <c r="B306" s="55"/>
      <c r="C306" s="55"/>
      <c r="E306" s="8"/>
    </row>
    <row r="307" spans="1:5" x14ac:dyDescent="0.25">
      <c r="A307" s="54"/>
      <c r="B307" s="55"/>
      <c r="C307" s="55"/>
      <c r="E307" s="8"/>
    </row>
    <row r="308" spans="1:5" x14ac:dyDescent="0.25">
      <c r="A308" s="54"/>
      <c r="B308" s="55"/>
      <c r="C308" s="55"/>
      <c r="E308" s="8"/>
    </row>
    <row r="309" spans="1:5" x14ac:dyDescent="0.25">
      <c r="A309" s="54"/>
      <c r="B309" s="55"/>
      <c r="C309" s="55"/>
      <c r="E309" s="8"/>
    </row>
    <row r="310" spans="1:5" x14ac:dyDescent="0.25">
      <c r="A310" s="54"/>
      <c r="B310" s="55"/>
      <c r="C310" s="55"/>
      <c r="E310" s="8"/>
    </row>
    <row r="311" spans="1:5" x14ac:dyDescent="0.25">
      <c r="A311" s="54"/>
      <c r="B311" s="55"/>
      <c r="C311" s="55"/>
      <c r="E311" s="8"/>
    </row>
    <row r="312" spans="1:5" x14ac:dyDescent="0.25">
      <c r="A312" s="54"/>
      <c r="B312" s="55"/>
      <c r="C312" s="55"/>
      <c r="E312" s="8"/>
    </row>
    <row r="313" spans="1:5" x14ac:dyDescent="0.25">
      <c r="A313" s="54"/>
      <c r="B313" s="55"/>
      <c r="C313" s="55"/>
      <c r="E313" s="8"/>
    </row>
    <row r="314" spans="1:5" x14ac:dyDescent="0.25">
      <c r="A314" s="54"/>
      <c r="B314" s="55"/>
      <c r="C314" s="55"/>
      <c r="E314" s="8"/>
    </row>
    <row r="315" spans="1:5" x14ac:dyDescent="0.25">
      <c r="A315" s="54"/>
      <c r="B315" s="55"/>
      <c r="C315" s="55"/>
      <c r="E315" s="8"/>
    </row>
    <row r="316" spans="1:5" x14ac:dyDescent="0.25">
      <c r="A316" s="54"/>
      <c r="B316" s="55"/>
      <c r="C316" s="55"/>
      <c r="E316" s="8"/>
    </row>
    <row r="317" spans="1:5" x14ac:dyDescent="0.25">
      <c r="A317" s="54"/>
      <c r="B317" s="55"/>
      <c r="C317" s="55"/>
      <c r="E317" s="8"/>
    </row>
    <row r="318" spans="1:5" x14ac:dyDescent="0.25">
      <c r="A318" s="54"/>
      <c r="B318" s="55"/>
      <c r="C318" s="55"/>
      <c r="E318" s="8"/>
    </row>
    <row r="319" spans="1:5" x14ac:dyDescent="0.25">
      <c r="A319" s="54"/>
      <c r="B319" s="55"/>
      <c r="C319" s="55"/>
      <c r="E319" s="8"/>
    </row>
    <row r="320" spans="1:5" x14ac:dyDescent="0.25">
      <c r="A320" s="54"/>
      <c r="B320" s="55"/>
      <c r="C320" s="55"/>
      <c r="E320" s="8"/>
    </row>
    <row r="321" spans="1:5" x14ac:dyDescent="0.25">
      <c r="A321" s="54"/>
      <c r="B321" s="55"/>
      <c r="C321" s="55"/>
      <c r="E321" s="8"/>
    </row>
    <row r="322" spans="1:5" x14ac:dyDescent="0.25">
      <c r="A322" s="54"/>
      <c r="B322" s="55"/>
      <c r="C322" s="55"/>
      <c r="E322" s="8"/>
    </row>
    <row r="323" spans="1:5" x14ac:dyDescent="0.25">
      <c r="A323" s="54"/>
      <c r="B323" s="55"/>
      <c r="C323" s="55"/>
      <c r="E323" s="8"/>
    </row>
    <row r="324" spans="1:5" x14ac:dyDescent="0.25">
      <c r="A324" s="54"/>
      <c r="B324" s="55"/>
      <c r="C324" s="55"/>
      <c r="E324" s="8"/>
    </row>
    <row r="325" spans="1:5" x14ac:dyDescent="0.25">
      <c r="A325" s="54"/>
      <c r="B325" s="55"/>
      <c r="C325" s="55"/>
      <c r="E325" s="8"/>
    </row>
    <row r="326" spans="1:5" x14ac:dyDescent="0.25">
      <c r="A326" s="54"/>
      <c r="B326" s="55"/>
      <c r="C326" s="55"/>
      <c r="E326" s="8"/>
    </row>
    <row r="327" spans="1:5" x14ac:dyDescent="0.25">
      <c r="A327" s="54"/>
      <c r="B327" s="55"/>
      <c r="C327" s="55"/>
      <c r="E327" s="8"/>
    </row>
    <row r="328" spans="1:5" x14ac:dyDescent="0.25">
      <c r="A328" s="54"/>
      <c r="B328" s="55"/>
      <c r="C328" s="55"/>
      <c r="E328" s="8"/>
    </row>
    <row r="329" spans="1:5" x14ac:dyDescent="0.25">
      <c r="A329" s="54"/>
      <c r="B329" s="55"/>
      <c r="C329" s="55"/>
      <c r="E329" s="8"/>
    </row>
    <row r="330" spans="1:5" x14ac:dyDescent="0.25">
      <c r="A330" s="54"/>
      <c r="B330" s="55"/>
      <c r="C330" s="55"/>
      <c r="E330" s="8"/>
    </row>
    <row r="331" spans="1:5" x14ac:dyDescent="0.25">
      <c r="A331" s="54"/>
      <c r="B331" s="55"/>
      <c r="C331" s="55"/>
      <c r="E331" s="8"/>
    </row>
    <row r="332" spans="1:5" x14ac:dyDescent="0.25">
      <c r="A332" s="54"/>
      <c r="B332" s="55"/>
      <c r="C332" s="55"/>
      <c r="E332" s="8"/>
    </row>
    <row r="333" spans="1:5" x14ac:dyDescent="0.25">
      <c r="A333" s="54"/>
      <c r="B333" s="55"/>
      <c r="C333" s="55"/>
      <c r="E333" s="8"/>
    </row>
    <row r="334" spans="1:5" x14ac:dyDescent="0.25">
      <c r="A334" s="54"/>
      <c r="B334" s="55"/>
      <c r="C334" s="55"/>
      <c r="E334" s="8"/>
    </row>
    <row r="335" spans="1:5" x14ac:dyDescent="0.25">
      <c r="A335" s="54"/>
      <c r="B335" s="55"/>
      <c r="C335" s="55"/>
      <c r="E335" s="8"/>
    </row>
    <row r="336" spans="1:5" x14ac:dyDescent="0.25">
      <c r="A336" s="54"/>
      <c r="B336" s="55"/>
      <c r="C336" s="55"/>
      <c r="E336" s="8"/>
    </row>
    <row r="337" spans="1:5" x14ac:dyDescent="0.25">
      <c r="A337" s="54"/>
      <c r="B337" s="55"/>
      <c r="C337" s="55"/>
      <c r="E337" s="8"/>
    </row>
    <row r="338" spans="1:5" x14ac:dyDescent="0.25">
      <c r="A338" s="54"/>
      <c r="B338" s="55"/>
      <c r="C338" s="55"/>
      <c r="E338" s="8"/>
    </row>
    <row r="339" spans="1:5" x14ac:dyDescent="0.25">
      <c r="A339" s="54"/>
      <c r="B339" s="55"/>
      <c r="C339" s="55"/>
      <c r="E339" s="8"/>
    </row>
    <row r="340" spans="1:5" x14ac:dyDescent="0.25">
      <c r="A340" s="54"/>
      <c r="B340" s="55"/>
      <c r="C340" s="55"/>
      <c r="E340" s="8"/>
    </row>
    <row r="341" spans="1:5" x14ac:dyDescent="0.25">
      <c r="A341" s="54"/>
      <c r="B341" s="55"/>
      <c r="C341" s="55"/>
      <c r="E341" s="8"/>
    </row>
    <row r="342" spans="1:5" x14ac:dyDescent="0.25">
      <c r="A342" s="54"/>
      <c r="B342" s="55"/>
      <c r="C342" s="55"/>
      <c r="E342" s="8"/>
    </row>
    <row r="343" spans="1:5" x14ac:dyDescent="0.25">
      <c r="A343" s="54"/>
      <c r="B343" s="55"/>
      <c r="C343" s="55"/>
      <c r="E343" s="8"/>
    </row>
    <row r="344" spans="1:5" x14ac:dyDescent="0.25">
      <c r="A344" s="54"/>
      <c r="B344" s="55"/>
      <c r="C344" s="55"/>
      <c r="E344" s="8"/>
    </row>
    <row r="345" spans="1:5" x14ac:dyDescent="0.25">
      <c r="A345" s="54"/>
      <c r="B345" s="55"/>
      <c r="C345" s="55"/>
      <c r="E345" s="8"/>
    </row>
    <row r="346" spans="1:5" x14ac:dyDescent="0.25">
      <c r="A346" s="54"/>
      <c r="B346" s="55"/>
      <c r="C346" s="55"/>
      <c r="E346" s="8"/>
    </row>
    <row r="347" spans="1:5" x14ac:dyDescent="0.25">
      <c r="A347" s="54"/>
      <c r="B347" s="55"/>
      <c r="C347" s="55"/>
      <c r="E347" s="8"/>
    </row>
    <row r="348" spans="1:5" x14ac:dyDescent="0.25">
      <c r="A348" s="54"/>
      <c r="B348" s="55"/>
      <c r="C348" s="55"/>
      <c r="E348" s="8"/>
    </row>
    <row r="349" spans="1:5" x14ac:dyDescent="0.25">
      <c r="A349" s="54"/>
      <c r="B349" s="55"/>
      <c r="C349" s="55"/>
      <c r="E349" s="8"/>
    </row>
    <row r="350" spans="1:5" x14ac:dyDescent="0.25">
      <c r="A350" s="54"/>
      <c r="B350" s="55"/>
      <c r="C350" s="55"/>
      <c r="E350" s="8"/>
    </row>
    <row r="351" spans="1:5" x14ac:dyDescent="0.25">
      <c r="A351" s="54"/>
      <c r="B351" s="55"/>
      <c r="C351" s="55"/>
      <c r="E351" s="8"/>
    </row>
    <row r="352" spans="1:5" x14ac:dyDescent="0.25">
      <c r="A352" s="54"/>
      <c r="B352" s="55"/>
      <c r="C352" s="55"/>
      <c r="E352" s="8"/>
    </row>
    <row r="353" spans="1:5" x14ac:dyDescent="0.25">
      <c r="A353" s="54"/>
      <c r="B353" s="55"/>
      <c r="C353" s="55"/>
      <c r="E353" s="8"/>
    </row>
    <row r="354" spans="1:5" x14ac:dyDescent="0.25">
      <c r="A354" s="54"/>
      <c r="B354" s="55"/>
      <c r="C354" s="55"/>
      <c r="E354" s="8"/>
    </row>
    <row r="355" spans="1:5" x14ac:dyDescent="0.25">
      <c r="A355" s="54"/>
      <c r="B355" s="55"/>
      <c r="C355" s="55"/>
      <c r="E355" s="8"/>
    </row>
    <row r="356" spans="1:5" x14ac:dyDescent="0.25">
      <c r="A356" s="54"/>
      <c r="B356" s="55"/>
      <c r="C356" s="55"/>
      <c r="E356" s="8"/>
    </row>
    <row r="357" spans="1:5" x14ac:dyDescent="0.25">
      <c r="A357" s="54"/>
      <c r="B357" s="55"/>
      <c r="C357" s="55"/>
      <c r="E357" s="8"/>
    </row>
    <row r="358" spans="1:5" x14ac:dyDescent="0.25">
      <c r="A358" s="54"/>
      <c r="B358" s="55"/>
      <c r="C358" s="55"/>
      <c r="E358" s="8"/>
    </row>
    <row r="359" spans="1:5" x14ac:dyDescent="0.25">
      <c r="A359" s="54"/>
      <c r="B359" s="55"/>
      <c r="C359" s="55"/>
      <c r="E359" s="8"/>
    </row>
    <row r="360" spans="1:5" x14ac:dyDescent="0.25">
      <c r="A360" s="54"/>
      <c r="B360" s="55"/>
      <c r="C360" s="55"/>
      <c r="E360" s="8"/>
    </row>
    <row r="361" spans="1:5" x14ac:dyDescent="0.25">
      <c r="A361" s="54"/>
      <c r="B361" s="55"/>
      <c r="C361" s="55"/>
      <c r="E361" s="8"/>
    </row>
    <row r="362" spans="1:5" x14ac:dyDescent="0.25">
      <c r="A362" s="54"/>
      <c r="B362" s="55"/>
      <c r="C362" s="55"/>
      <c r="E362" s="8"/>
    </row>
    <row r="363" spans="1:5" x14ac:dyDescent="0.25">
      <c r="A363" s="54"/>
      <c r="B363" s="55"/>
      <c r="C363" s="55"/>
      <c r="E363" s="8"/>
    </row>
    <row r="364" spans="1:5" x14ac:dyDescent="0.25">
      <c r="A364" s="54"/>
      <c r="B364" s="55"/>
      <c r="C364" s="55"/>
      <c r="E364" s="8"/>
    </row>
    <row r="365" spans="1:5" x14ac:dyDescent="0.25">
      <c r="A365" s="54"/>
      <c r="B365" s="55"/>
      <c r="C365" s="55"/>
      <c r="E365" s="8"/>
    </row>
    <row r="366" spans="1:5" x14ac:dyDescent="0.25">
      <c r="A366" s="54"/>
      <c r="B366" s="55"/>
      <c r="C366" s="55"/>
      <c r="E366" s="8"/>
    </row>
    <row r="367" spans="1:5" x14ac:dyDescent="0.25">
      <c r="A367" s="54"/>
      <c r="B367" s="55"/>
      <c r="C367" s="55"/>
      <c r="E367" s="8"/>
    </row>
    <row r="368" spans="1:5" x14ac:dyDescent="0.25">
      <c r="A368" s="54"/>
      <c r="B368" s="55"/>
      <c r="C368" s="55"/>
      <c r="E368" s="8"/>
    </row>
    <row r="369" spans="1:5" x14ac:dyDescent="0.25">
      <c r="A369" s="54"/>
      <c r="B369" s="55"/>
      <c r="C369" s="55"/>
      <c r="E369" s="8"/>
    </row>
    <row r="370" spans="1:5" x14ac:dyDescent="0.25">
      <c r="A370" s="54"/>
      <c r="B370" s="55"/>
      <c r="C370" s="55"/>
      <c r="E370" s="8"/>
    </row>
    <row r="371" spans="1:5" x14ac:dyDescent="0.25">
      <c r="A371" s="54"/>
      <c r="B371" s="55"/>
      <c r="C371" s="55"/>
      <c r="E371" s="8"/>
    </row>
    <row r="372" spans="1:5" x14ac:dyDescent="0.25">
      <c r="A372" s="54"/>
      <c r="B372" s="55"/>
      <c r="C372" s="55"/>
      <c r="E372" s="8"/>
    </row>
    <row r="373" spans="1:5" x14ac:dyDescent="0.25">
      <c r="A373" s="54"/>
      <c r="B373" s="55"/>
      <c r="C373" s="55"/>
      <c r="E373" s="8"/>
    </row>
    <row r="374" spans="1:5" x14ac:dyDescent="0.25">
      <c r="A374" s="54"/>
      <c r="B374" s="55"/>
      <c r="C374" s="55"/>
      <c r="E374" s="8"/>
    </row>
    <row r="375" spans="1:5" x14ac:dyDescent="0.25">
      <c r="A375" s="54"/>
      <c r="B375" s="55"/>
      <c r="C375" s="55"/>
      <c r="E375" s="8"/>
    </row>
    <row r="376" spans="1:5" x14ac:dyDescent="0.25">
      <c r="A376" s="54"/>
      <c r="B376" s="55"/>
      <c r="C376" s="55"/>
      <c r="E376" s="8"/>
    </row>
    <row r="377" spans="1:5" x14ac:dyDescent="0.25">
      <c r="A377" s="54"/>
      <c r="B377" s="55"/>
      <c r="C377" s="55"/>
      <c r="E377" s="8"/>
    </row>
    <row r="378" spans="1:5" x14ac:dyDescent="0.25">
      <c r="A378" s="54"/>
      <c r="B378" s="55"/>
      <c r="C378" s="55"/>
      <c r="E378" s="8"/>
    </row>
    <row r="379" spans="1:5" x14ac:dyDescent="0.25">
      <c r="A379" s="54"/>
      <c r="B379" s="55"/>
      <c r="C379" s="55"/>
      <c r="E379" s="8"/>
    </row>
    <row r="380" spans="1:5" x14ac:dyDescent="0.25">
      <c r="A380" s="54"/>
      <c r="B380" s="55"/>
      <c r="C380" s="55"/>
      <c r="E380" s="8"/>
    </row>
    <row r="381" spans="1:5" x14ac:dyDescent="0.25">
      <c r="A381" s="54"/>
      <c r="B381" s="55"/>
      <c r="C381" s="55"/>
      <c r="E381" s="8"/>
    </row>
    <row r="382" spans="1:5" x14ac:dyDescent="0.25">
      <c r="A382" s="54"/>
      <c r="B382" s="55"/>
      <c r="C382" s="55"/>
      <c r="E382" s="8"/>
    </row>
    <row r="383" spans="1:5" x14ac:dyDescent="0.25">
      <c r="A383" s="54"/>
      <c r="B383" s="55"/>
      <c r="C383" s="55"/>
      <c r="E383" s="8"/>
    </row>
    <row r="384" spans="1:5" x14ac:dyDescent="0.25">
      <c r="A384" s="54"/>
      <c r="B384" s="55"/>
      <c r="C384" s="55"/>
      <c r="E384" s="8"/>
    </row>
    <row r="385" spans="1:5" x14ac:dyDescent="0.25">
      <c r="A385" s="54"/>
      <c r="B385" s="55"/>
      <c r="C385" s="55"/>
      <c r="E385" s="8"/>
    </row>
    <row r="386" spans="1:5" x14ac:dyDescent="0.25">
      <c r="A386" s="54"/>
      <c r="B386" s="55"/>
      <c r="C386" s="55"/>
      <c r="E386" s="8"/>
    </row>
    <row r="387" spans="1:5" x14ac:dyDescent="0.25">
      <c r="A387" s="54"/>
      <c r="B387" s="55"/>
      <c r="C387" s="55"/>
      <c r="E387" s="8"/>
    </row>
    <row r="388" spans="1:5" x14ac:dyDescent="0.25">
      <c r="A388" s="54"/>
      <c r="B388" s="55"/>
      <c r="C388" s="55"/>
      <c r="E388" s="8"/>
    </row>
    <row r="389" spans="1:5" x14ac:dyDescent="0.25">
      <c r="A389" s="54"/>
      <c r="B389" s="55"/>
      <c r="C389" s="55"/>
      <c r="E389" s="8"/>
    </row>
    <row r="390" spans="1:5" x14ac:dyDescent="0.25">
      <c r="A390" s="54"/>
      <c r="B390" s="55"/>
      <c r="C390" s="55"/>
      <c r="E390" s="8"/>
    </row>
    <row r="391" spans="1:5" x14ac:dyDescent="0.25">
      <c r="A391" s="54"/>
      <c r="B391" s="55"/>
      <c r="C391" s="55"/>
      <c r="E391" s="8"/>
    </row>
    <row r="392" spans="1:5" x14ac:dyDescent="0.25">
      <c r="A392" s="54"/>
      <c r="B392" s="55"/>
      <c r="C392" s="55"/>
      <c r="E392" s="8"/>
    </row>
    <row r="393" spans="1:5" x14ac:dyDescent="0.25">
      <c r="A393" s="54"/>
      <c r="B393" s="55"/>
      <c r="C393" s="55"/>
      <c r="E393" s="8"/>
    </row>
    <row r="394" spans="1:5" x14ac:dyDescent="0.25">
      <c r="A394" s="54"/>
      <c r="B394" s="55"/>
      <c r="C394" s="55"/>
      <c r="E394" s="8"/>
    </row>
    <row r="395" spans="1:5" x14ac:dyDescent="0.25">
      <c r="A395" s="54"/>
      <c r="B395" s="55"/>
      <c r="C395" s="55"/>
      <c r="E395" s="8"/>
    </row>
    <row r="396" spans="1:5" x14ac:dyDescent="0.25">
      <c r="A396" s="54"/>
      <c r="B396" s="55"/>
      <c r="C396" s="55"/>
      <c r="E396" s="8"/>
    </row>
    <row r="397" spans="1:5" x14ac:dyDescent="0.25">
      <c r="A397" s="54"/>
      <c r="B397" s="55"/>
      <c r="C397" s="55"/>
      <c r="E397" s="8"/>
    </row>
    <row r="398" spans="1:5" x14ac:dyDescent="0.25">
      <c r="A398" s="54"/>
      <c r="B398" s="55"/>
      <c r="C398" s="55"/>
      <c r="E398" s="8"/>
    </row>
    <row r="399" spans="1:5" x14ac:dyDescent="0.25">
      <c r="A399" s="54"/>
      <c r="B399" s="55"/>
      <c r="C399" s="55"/>
      <c r="E399" s="8"/>
    </row>
    <row r="400" spans="1:5" x14ac:dyDescent="0.25">
      <c r="A400" s="54"/>
      <c r="B400" s="55"/>
      <c r="C400" s="55"/>
      <c r="E400" s="8"/>
    </row>
    <row r="401" spans="1:5" x14ac:dyDescent="0.25">
      <c r="A401" s="54"/>
      <c r="B401" s="55"/>
      <c r="C401" s="55"/>
      <c r="E401" s="8"/>
    </row>
    <row r="402" spans="1:5" x14ac:dyDescent="0.25">
      <c r="A402" s="54"/>
      <c r="B402" s="55"/>
      <c r="C402" s="55"/>
      <c r="E402" s="8"/>
    </row>
    <row r="403" spans="1:5" x14ac:dyDescent="0.25">
      <c r="A403" s="54"/>
      <c r="B403" s="55"/>
      <c r="C403" s="55"/>
      <c r="E403" s="8"/>
    </row>
    <row r="404" spans="1:5" x14ac:dyDescent="0.25">
      <c r="A404" s="54"/>
      <c r="B404" s="55"/>
      <c r="C404" s="55"/>
      <c r="E404" s="8"/>
    </row>
    <row r="405" spans="1:5" x14ac:dyDescent="0.25">
      <c r="A405" s="54"/>
      <c r="B405" s="55"/>
      <c r="C405" s="55"/>
      <c r="E405" s="8"/>
    </row>
    <row r="406" spans="1:5" x14ac:dyDescent="0.25">
      <c r="A406" s="54"/>
      <c r="B406" s="55"/>
      <c r="C406" s="55"/>
      <c r="E406" s="8"/>
    </row>
    <row r="407" spans="1:5" x14ac:dyDescent="0.25">
      <c r="A407" s="54"/>
      <c r="B407" s="55"/>
      <c r="C407" s="55"/>
      <c r="E407" s="8"/>
    </row>
    <row r="408" spans="1:5" x14ac:dyDescent="0.25">
      <c r="A408" s="54"/>
      <c r="B408" s="55"/>
      <c r="C408" s="55"/>
      <c r="E408" s="8"/>
    </row>
    <row r="409" spans="1:5" x14ac:dyDescent="0.25">
      <c r="A409" s="54"/>
      <c r="B409" s="55"/>
      <c r="C409" s="55"/>
      <c r="E409" s="8"/>
    </row>
    <row r="410" spans="1:5" x14ac:dyDescent="0.25">
      <c r="A410" s="54"/>
      <c r="B410" s="55"/>
      <c r="C410" s="55"/>
      <c r="E410" s="8"/>
    </row>
    <row r="411" spans="1:5" x14ac:dyDescent="0.25">
      <c r="A411" s="54"/>
      <c r="B411" s="55"/>
      <c r="C411" s="55"/>
      <c r="E411" s="8"/>
    </row>
    <row r="412" spans="1:5" x14ac:dyDescent="0.25">
      <c r="A412" s="54"/>
      <c r="B412" s="55"/>
      <c r="C412" s="55"/>
      <c r="E412" s="8"/>
    </row>
    <row r="413" spans="1:5" x14ac:dyDescent="0.25">
      <c r="A413" s="54"/>
      <c r="B413" s="55"/>
      <c r="C413" s="55"/>
      <c r="E413" s="8"/>
    </row>
    <row r="414" spans="1:5" x14ac:dyDescent="0.25">
      <c r="A414" s="54"/>
      <c r="B414" s="55"/>
      <c r="C414" s="55"/>
      <c r="E414" s="8"/>
    </row>
    <row r="415" spans="1:5" x14ac:dyDescent="0.25">
      <c r="A415" s="54"/>
      <c r="B415" s="55"/>
      <c r="C415" s="55"/>
      <c r="E415" s="8"/>
    </row>
    <row r="416" spans="1:5" x14ac:dyDescent="0.25">
      <c r="A416" s="54"/>
      <c r="B416" s="55"/>
      <c r="C416" s="55"/>
      <c r="E416" s="8"/>
    </row>
    <row r="417" spans="1:5" x14ac:dyDescent="0.25">
      <c r="A417" s="54"/>
      <c r="B417" s="55"/>
      <c r="C417" s="55"/>
      <c r="E417" s="8"/>
    </row>
    <row r="418" spans="1:5" x14ac:dyDescent="0.25">
      <c r="A418" s="54"/>
      <c r="B418" s="55"/>
      <c r="C418" s="55"/>
      <c r="E418" s="8"/>
    </row>
    <row r="419" spans="1:5" x14ac:dyDescent="0.25">
      <c r="A419" s="54"/>
      <c r="B419" s="55"/>
      <c r="C419" s="55"/>
      <c r="E419" s="8"/>
    </row>
    <row r="420" spans="1:5" x14ac:dyDescent="0.25">
      <c r="A420" s="54"/>
      <c r="B420" s="55"/>
      <c r="C420" s="55"/>
      <c r="E420" s="8"/>
    </row>
    <row r="421" spans="1:5" x14ac:dyDescent="0.25">
      <c r="A421" s="54"/>
      <c r="B421" s="55"/>
      <c r="C421" s="55"/>
      <c r="E421" s="8"/>
    </row>
    <row r="422" spans="1:5" x14ac:dyDescent="0.25">
      <c r="A422" s="54"/>
      <c r="B422" s="55"/>
      <c r="C422" s="55"/>
      <c r="E422" s="8"/>
    </row>
    <row r="423" spans="1:5" x14ac:dyDescent="0.25">
      <c r="A423" s="54"/>
      <c r="B423" s="55"/>
      <c r="C423" s="55"/>
      <c r="E423" s="8"/>
    </row>
    <row r="424" spans="1:5" x14ac:dyDescent="0.25">
      <c r="A424" s="54"/>
      <c r="B424" s="55"/>
      <c r="C424" s="55"/>
      <c r="E424" s="8"/>
    </row>
    <row r="425" spans="1:5" x14ac:dyDescent="0.25">
      <c r="A425" s="54"/>
      <c r="B425" s="55"/>
      <c r="C425" s="55"/>
      <c r="E425" s="8"/>
    </row>
    <row r="426" spans="1:5" x14ac:dyDescent="0.25">
      <c r="A426" s="54"/>
      <c r="B426" s="55"/>
      <c r="C426" s="55"/>
      <c r="E426" s="8"/>
    </row>
    <row r="427" spans="1:5" x14ac:dyDescent="0.25">
      <c r="A427" s="54"/>
      <c r="B427" s="55"/>
      <c r="C427" s="55"/>
      <c r="E427" s="8"/>
    </row>
    <row r="428" spans="1:5" x14ac:dyDescent="0.25">
      <c r="A428" s="54"/>
      <c r="B428" s="55"/>
      <c r="C428" s="55"/>
      <c r="E428" s="8"/>
    </row>
    <row r="429" spans="1:5" x14ac:dyDescent="0.25">
      <c r="A429" s="54"/>
      <c r="B429" s="55"/>
      <c r="C429" s="55"/>
      <c r="E429" s="8"/>
    </row>
    <row r="430" spans="1:5" x14ac:dyDescent="0.25">
      <c r="A430" s="54"/>
      <c r="B430" s="55"/>
      <c r="C430" s="55"/>
      <c r="E430" s="8"/>
    </row>
    <row r="431" spans="1:5" x14ac:dyDescent="0.25">
      <c r="A431" s="54"/>
      <c r="B431" s="55"/>
      <c r="C431" s="55"/>
      <c r="E431" s="8"/>
    </row>
    <row r="432" spans="1:5" x14ac:dyDescent="0.25">
      <c r="A432" s="54"/>
      <c r="B432" s="55"/>
      <c r="C432" s="55"/>
      <c r="E432" s="8"/>
    </row>
    <row r="433" spans="1:5" x14ac:dyDescent="0.25">
      <c r="A433" s="54"/>
      <c r="B433" s="55"/>
      <c r="C433" s="55"/>
      <c r="E433" s="8"/>
    </row>
    <row r="434" spans="1:5" x14ac:dyDescent="0.25">
      <c r="A434" s="54"/>
      <c r="B434" s="55"/>
      <c r="C434" s="55"/>
      <c r="E434" s="8"/>
    </row>
    <row r="435" spans="1:5" x14ac:dyDescent="0.25">
      <c r="A435" s="54"/>
      <c r="B435" s="55"/>
      <c r="C435" s="55"/>
      <c r="E435" s="8"/>
    </row>
    <row r="436" spans="1:5" x14ac:dyDescent="0.25">
      <c r="A436" s="54"/>
      <c r="B436" s="55"/>
      <c r="C436" s="55"/>
      <c r="E436" s="8"/>
    </row>
    <row r="437" spans="1:5" x14ac:dyDescent="0.25">
      <c r="A437" s="54"/>
      <c r="B437" s="55"/>
      <c r="C437" s="55"/>
      <c r="E437" s="8"/>
    </row>
    <row r="438" spans="1:5" x14ac:dyDescent="0.25">
      <c r="A438" s="54"/>
      <c r="B438" s="55"/>
      <c r="C438" s="55"/>
      <c r="E438" s="8"/>
    </row>
    <row r="439" spans="1:5" x14ac:dyDescent="0.25">
      <c r="A439" s="54"/>
      <c r="B439" s="55"/>
      <c r="C439" s="55"/>
      <c r="E439" s="8"/>
    </row>
    <row r="440" spans="1:5" x14ac:dyDescent="0.25">
      <c r="A440" s="54"/>
      <c r="B440" s="55"/>
      <c r="C440" s="55"/>
      <c r="E440" s="8"/>
    </row>
    <row r="441" spans="1:5" x14ac:dyDescent="0.25">
      <c r="A441" s="54"/>
      <c r="B441" s="55"/>
      <c r="C441" s="55"/>
      <c r="E441" s="8"/>
    </row>
    <row r="442" spans="1:5" x14ac:dyDescent="0.25">
      <c r="A442" s="54"/>
      <c r="B442" s="55"/>
      <c r="C442" s="55"/>
      <c r="E442" s="8"/>
    </row>
    <row r="443" spans="1:5" x14ac:dyDescent="0.25">
      <c r="A443" s="54"/>
      <c r="B443" s="55"/>
      <c r="C443" s="55"/>
      <c r="E443" s="8"/>
    </row>
    <row r="444" spans="1:5" x14ac:dyDescent="0.25">
      <c r="A444" s="54"/>
      <c r="B444" s="55"/>
      <c r="C444" s="55"/>
      <c r="E444" s="8"/>
    </row>
    <row r="445" spans="1:5" x14ac:dyDescent="0.25">
      <c r="A445" s="54"/>
      <c r="B445" s="55"/>
      <c r="C445" s="55"/>
      <c r="E445" s="8"/>
    </row>
    <row r="446" spans="1:5" x14ac:dyDescent="0.25">
      <c r="A446" s="54"/>
      <c r="B446" s="55"/>
      <c r="C446" s="55"/>
      <c r="E446" s="8"/>
    </row>
    <row r="447" spans="1:5" x14ac:dyDescent="0.25">
      <c r="A447" s="54"/>
      <c r="B447" s="55"/>
      <c r="C447" s="55"/>
      <c r="E447" s="8"/>
    </row>
    <row r="448" spans="1:5" x14ac:dyDescent="0.25">
      <c r="A448" s="54"/>
      <c r="B448" s="55"/>
      <c r="C448" s="55"/>
      <c r="E448" s="8"/>
    </row>
    <row r="449" spans="1:5" x14ac:dyDescent="0.25">
      <c r="A449" s="54"/>
      <c r="B449" s="55"/>
      <c r="C449" s="55"/>
      <c r="E449" s="8"/>
    </row>
    <row r="450" spans="1:5" x14ac:dyDescent="0.25">
      <c r="A450" s="54"/>
      <c r="B450" s="55"/>
      <c r="C450" s="55"/>
      <c r="E450" s="8"/>
    </row>
    <row r="451" spans="1:5" x14ac:dyDescent="0.25">
      <c r="A451" s="54"/>
      <c r="B451" s="55"/>
      <c r="C451" s="55"/>
      <c r="E451" s="8"/>
    </row>
    <row r="452" spans="1:5" x14ac:dyDescent="0.25">
      <c r="A452" s="54"/>
      <c r="B452" s="55"/>
      <c r="C452" s="55"/>
      <c r="E452" s="8"/>
    </row>
    <row r="453" spans="1:5" x14ac:dyDescent="0.25">
      <c r="A453" s="54"/>
      <c r="B453" s="55"/>
      <c r="C453" s="55"/>
      <c r="E453" s="8"/>
    </row>
    <row r="454" spans="1:5" x14ac:dyDescent="0.25">
      <c r="A454" s="54"/>
      <c r="B454" s="55"/>
      <c r="C454" s="55"/>
      <c r="E454" s="8"/>
    </row>
    <row r="455" spans="1:5" x14ac:dyDescent="0.25">
      <c r="A455" s="54"/>
      <c r="B455" s="55"/>
      <c r="C455" s="55"/>
      <c r="E455" s="8"/>
    </row>
    <row r="456" spans="1:5" x14ac:dyDescent="0.25">
      <c r="A456" s="54"/>
      <c r="B456" s="55"/>
      <c r="C456" s="55"/>
      <c r="E456" s="8"/>
    </row>
    <row r="457" spans="1:5" x14ac:dyDescent="0.25">
      <c r="A457" s="54"/>
      <c r="B457" s="55"/>
      <c r="C457" s="55"/>
      <c r="E457" s="8"/>
    </row>
    <row r="458" spans="1:5" x14ac:dyDescent="0.25">
      <c r="A458" s="54"/>
      <c r="B458" s="55"/>
      <c r="C458" s="55"/>
      <c r="E458" s="8"/>
    </row>
    <row r="459" spans="1:5" x14ac:dyDescent="0.25">
      <c r="A459" s="54"/>
      <c r="B459" s="55"/>
      <c r="C459" s="55"/>
      <c r="E459" s="8"/>
    </row>
    <row r="460" spans="1:5" x14ac:dyDescent="0.25">
      <c r="A460" s="54"/>
      <c r="B460" s="55"/>
      <c r="C460" s="55"/>
      <c r="E460" s="8"/>
    </row>
    <row r="461" spans="1:5" x14ac:dyDescent="0.25">
      <c r="A461" s="54"/>
      <c r="B461" s="55"/>
      <c r="C461" s="55"/>
      <c r="E461" s="8"/>
    </row>
    <row r="462" spans="1:5" x14ac:dyDescent="0.25">
      <c r="A462" s="54"/>
      <c r="B462" s="55"/>
      <c r="C462" s="55"/>
      <c r="E462" s="8"/>
    </row>
    <row r="463" spans="1:5" x14ac:dyDescent="0.25">
      <c r="A463" s="54"/>
      <c r="B463" s="55"/>
      <c r="C463" s="55"/>
      <c r="E463" s="8"/>
    </row>
    <row r="464" spans="1:5" x14ac:dyDescent="0.25">
      <c r="A464" s="54"/>
      <c r="B464" s="55"/>
      <c r="C464" s="55"/>
      <c r="E464" s="8"/>
    </row>
    <row r="465" spans="1:5" x14ac:dyDescent="0.25">
      <c r="A465" s="54"/>
      <c r="B465" s="55"/>
      <c r="C465" s="55"/>
      <c r="E465" s="8"/>
    </row>
    <row r="466" spans="1:5" x14ac:dyDescent="0.25">
      <c r="A466" s="54"/>
      <c r="B466" s="55"/>
      <c r="C466" s="55"/>
      <c r="E466" s="8"/>
    </row>
    <row r="467" spans="1:5" x14ac:dyDescent="0.25">
      <c r="A467" s="54"/>
      <c r="B467" s="55"/>
      <c r="C467" s="55"/>
      <c r="E467" s="8"/>
    </row>
    <row r="468" spans="1:5" x14ac:dyDescent="0.25">
      <c r="A468" s="54"/>
      <c r="B468" s="55"/>
      <c r="C468" s="55"/>
      <c r="E468" s="8"/>
    </row>
    <row r="469" spans="1:5" x14ac:dyDescent="0.25">
      <c r="A469" s="54"/>
      <c r="B469" s="55"/>
      <c r="C469" s="55"/>
      <c r="E469" s="8"/>
    </row>
    <row r="470" spans="1:5" x14ac:dyDescent="0.25">
      <c r="A470" s="54"/>
      <c r="B470" s="55"/>
      <c r="C470" s="55"/>
      <c r="E470" s="8"/>
    </row>
    <row r="471" spans="1:5" x14ac:dyDescent="0.25">
      <c r="A471" s="54"/>
      <c r="B471" s="55"/>
      <c r="C471" s="55"/>
      <c r="E471" s="8"/>
    </row>
    <row r="472" spans="1:5" x14ac:dyDescent="0.25">
      <c r="A472" s="54"/>
      <c r="B472" s="55"/>
      <c r="C472" s="55"/>
      <c r="E472" s="8"/>
    </row>
    <row r="473" spans="1:5" x14ac:dyDescent="0.25">
      <c r="A473" s="54"/>
      <c r="B473" s="55"/>
      <c r="C473" s="55"/>
      <c r="E473" s="8"/>
    </row>
    <row r="474" spans="1:5" x14ac:dyDescent="0.25">
      <c r="A474" s="54"/>
      <c r="B474" s="55"/>
      <c r="C474" s="55"/>
      <c r="E474" s="8"/>
    </row>
    <row r="475" spans="1:5" x14ac:dyDescent="0.25">
      <c r="A475" s="54"/>
      <c r="B475" s="55"/>
      <c r="C475" s="55"/>
      <c r="E475" s="8"/>
    </row>
    <row r="476" spans="1:5" x14ac:dyDescent="0.25">
      <c r="A476" s="54"/>
      <c r="B476" s="55"/>
      <c r="C476" s="55"/>
      <c r="E476" s="8"/>
    </row>
    <row r="477" spans="1:5" x14ac:dyDescent="0.25">
      <c r="A477" s="54"/>
      <c r="B477" s="55"/>
      <c r="C477" s="55"/>
      <c r="E477" s="8"/>
    </row>
    <row r="478" spans="1:5" x14ac:dyDescent="0.25">
      <c r="A478" s="54"/>
      <c r="B478" s="55"/>
      <c r="C478" s="55"/>
      <c r="E478" s="8"/>
    </row>
    <row r="479" spans="1:5" x14ac:dyDescent="0.25">
      <c r="A479" s="54"/>
      <c r="B479" s="55"/>
      <c r="C479" s="55"/>
      <c r="E479" s="8"/>
    </row>
    <row r="480" spans="1:5" x14ac:dyDescent="0.25">
      <c r="A480" s="54"/>
      <c r="B480" s="55"/>
      <c r="C480" s="55"/>
      <c r="E480" s="8"/>
    </row>
    <row r="481" spans="1:5" x14ac:dyDescent="0.25">
      <c r="A481" s="54"/>
      <c r="B481" s="55"/>
      <c r="C481" s="55"/>
      <c r="E481" s="8"/>
    </row>
    <row r="482" spans="1:5" x14ac:dyDescent="0.25">
      <c r="A482" s="54"/>
      <c r="B482" s="55"/>
      <c r="C482" s="55"/>
      <c r="E482" s="8"/>
    </row>
    <row r="483" spans="1:5" x14ac:dyDescent="0.25">
      <c r="A483" s="54"/>
      <c r="B483" s="55"/>
      <c r="C483" s="55"/>
      <c r="E483" s="8"/>
    </row>
    <row r="484" spans="1:5" x14ac:dyDescent="0.25">
      <c r="A484" s="54"/>
      <c r="B484" s="55"/>
      <c r="C484" s="55"/>
      <c r="E484" s="8"/>
    </row>
    <row r="485" spans="1:5" x14ac:dyDescent="0.25">
      <c r="A485" s="54"/>
      <c r="B485" s="55"/>
      <c r="C485" s="55"/>
      <c r="E485" s="8"/>
    </row>
    <row r="486" spans="1:5" x14ac:dyDescent="0.25">
      <c r="A486" s="54"/>
      <c r="B486" s="55"/>
      <c r="C486" s="55"/>
      <c r="E486" s="8"/>
    </row>
    <row r="487" spans="1:5" x14ac:dyDescent="0.25">
      <c r="A487" s="54"/>
      <c r="B487" s="55"/>
      <c r="C487" s="55"/>
      <c r="E487" s="8"/>
    </row>
    <row r="488" spans="1:5" x14ac:dyDescent="0.25">
      <c r="A488" s="54"/>
      <c r="B488" s="55"/>
      <c r="C488" s="55"/>
      <c r="E488" s="8"/>
    </row>
    <row r="489" spans="1:5" x14ac:dyDescent="0.25">
      <c r="A489" s="54"/>
      <c r="B489" s="55"/>
      <c r="C489" s="55"/>
      <c r="E489" s="8"/>
    </row>
    <row r="490" spans="1:5" x14ac:dyDescent="0.25">
      <c r="A490" s="54"/>
      <c r="B490" s="55"/>
      <c r="C490" s="55"/>
      <c r="E490" s="8"/>
    </row>
    <row r="491" spans="1:5" x14ac:dyDescent="0.25">
      <c r="A491" s="54"/>
      <c r="B491" s="55"/>
      <c r="C491" s="55"/>
      <c r="E491" s="8"/>
    </row>
    <row r="492" spans="1:5" x14ac:dyDescent="0.25">
      <c r="A492" s="54"/>
      <c r="B492" s="55"/>
      <c r="C492" s="55"/>
      <c r="E492" s="8"/>
    </row>
    <row r="493" spans="1:5" x14ac:dyDescent="0.25">
      <c r="A493" s="54"/>
      <c r="B493" s="55"/>
      <c r="C493" s="55"/>
      <c r="E493" s="8"/>
    </row>
    <row r="494" spans="1:5" x14ac:dyDescent="0.25">
      <c r="A494" s="54"/>
      <c r="B494" s="55"/>
      <c r="C494" s="55"/>
      <c r="E494" s="8"/>
    </row>
    <row r="495" spans="1:5" x14ac:dyDescent="0.25">
      <c r="A495" s="54"/>
      <c r="B495" s="55"/>
      <c r="C495" s="55"/>
      <c r="E495" s="8"/>
    </row>
    <row r="496" spans="1:5" x14ac:dyDescent="0.25">
      <c r="A496" s="54"/>
      <c r="B496" s="55"/>
      <c r="C496" s="55"/>
      <c r="E496" s="8"/>
    </row>
    <row r="497" spans="1:5" x14ac:dyDescent="0.25">
      <c r="A497" s="54"/>
      <c r="B497" s="55"/>
      <c r="C497" s="55"/>
      <c r="E497" s="8"/>
    </row>
    <row r="498" spans="1:5" x14ac:dyDescent="0.25">
      <c r="A498" s="54"/>
      <c r="B498" s="55"/>
      <c r="C498" s="55"/>
      <c r="E498" s="8"/>
    </row>
    <row r="499" spans="1:5" x14ac:dyDescent="0.25">
      <c r="A499" s="54"/>
      <c r="B499" s="55"/>
      <c r="C499" s="55"/>
      <c r="E499" s="8"/>
    </row>
    <row r="500" spans="1:5" x14ac:dyDescent="0.25">
      <c r="A500" s="54"/>
      <c r="B500" s="55"/>
      <c r="C500" s="55"/>
      <c r="E500" s="8"/>
    </row>
    <row r="501" spans="1:5" x14ac:dyDescent="0.25">
      <c r="A501" s="54"/>
      <c r="B501" s="55"/>
      <c r="C501" s="55"/>
      <c r="E501" s="8"/>
    </row>
    <row r="502" spans="1:5" x14ac:dyDescent="0.25">
      <c r="A502" s="54"/>
      <c r="B502" s="55"/>
      <c r="C502" s="55"/>
      <c r="E502" s="8"/>
    </row>
    <row r="503" spans="1:5" x14ac:dyDescent="0.25">
      <c r="A503" s="54"/>
      <c r="B503" s="55"/>
      <c r="C503" s="55"/>
      <c r="E503" s="8"/>
    </row>
    <row r="504" spans="1:5" x14ac:dyDescent="0.25">
      <c r="A504" s="54"/>
      <c r="B504" s="55"/>
      <c r="C504" s="55"/>
      <c r="E504" s="8"/>
    </row>
    <row r="505" spans="1:5" x14ac:dyDescent="0.25">
      <c r="A505" s="54"/>
      <c r="B505" s="55"/>
      <c r="C505" s="55"/>
      <c r="E505" s="8"/>
    </row>
    <row r="506" spans="1:5" x14ac:dyDescent="0.25">
      <c r="A506" s="54"/>
      <c r="B506" s="55"/>
      <c r="C506" s="55"/>
      <c r="E506" s="8"/>
    </row>
    <row r="507" spans="1:5" x14ac:dyDescent="0.25">
      <c r="A507" s="54"/>
      <c r="B507" s="55"/>
      <c r="C507" s="55"/>
      <c r="E507" s="8"/>
    </row>
    <row r="508" spans="1:5" x14ac:dyDescent="0.25">
      <c r="A508" s="54"/>
      <c r="B508" s="55"/>
      <c r="C508" s="55"/>
      <c r="E508" s="8"/>
    </row>
    <row r="509" spans="1:5" x14ac:dyDescent="0.25">
      <c r="A509" s="54"/>
      <c r="B509" s="55"/>
      <c r="C509" s="55"/>
      <c r="E509" s="8"/>
    </row>
    <row r="510" spans="1:5" x14ac:dyDescent="0.25">
      <c r="A510" s="54"/>
      <c r="B510" s="55"/>
      <c r="C510" s="55"/>
      <c r="E510" s="8"/>
    </row>
    <row r="511" spans="1:5" x14ac:dyDescent="0.25">
      <c r="A511" s="54"/>
      <c r="B511" s="55"/>
      <c r="C511" s="55"/>
      <c r="E511" s="8"/>
    </row>
    <row r="512" spans="1:5" x14ac:dyDescent="0.25">
      <c r="A512" s="54"/>
      <c r="B512" s="55"/>
      <c r="C512" s="55"/>
      <c r="E512" s="8"/>
    </row>
    <row r="513" spans="1:5" x14ac:dyDescent="0.25">
      <c r="A513" s="54"/>
      <c r="B513" s="55"/>
      <c r="C513" s="55"/>
      <c r="E513" s="8"/>
    </row>
    <row r="514" spans="1:5" x14ac:dyDescent="0.25">
      <c r="A514" s="54"/>
      <c r="B514" s="55"/>
      <c r="C514" s="55"/>
      <c r="E514" s="8"/>
    </row>
    <row r="515" spans="1:5" x14ac:dyDescent="0.25">
      <c r="A515" s="54"/>
      <c r="B515" s="55"/>
      <c r="C515" s="55"/>
      <c r="E515" s="8"/>
    </row>
    <row r="516" spans="1:5" x14ac:dyDescent="0.25">
      <c r="A516" s="54"/>
      <c r="B516" s="55"/>
      <c r="C516" s="55"/>
      <c r="E516" s="8"/>
    </row>
    <row r="517" spans="1:5" x14ac:dyDescent="0.25">
      <c r="A517" s="54"/>
      <c r="B517" s="55"/>
      <c r="C517" s="55"/>
      <c r="E517" s="8"/>
    </row>
    <row r="518" spans="1:5" x14ac:dyDescent="0.25">
      <c r="A518" s="54"/>
      <c r="B518" s="55"/>
      <c r="C518" s="55"/>
      <c r="E518" s="8"/>
    </row>
    <row r="519" spans="1:5" x14ac:dyDescent="0.25">
      <c r="A519" s="54"/>
      <c r="B519" s="55"/>
      <c r="C519" s="55"/>
      <c r="E519" s="8"/>
    </row>
    <row r="520" spans="1:5" x14ac:dyDescent="0.25">
      <c r="A520" s="54"/>
      <c r="B520" s="55"/>
      <c r="C520" s="55"/>
      <c r="E520" s="8"/>
    </row>
    <row r="521" spans="1:5" x14ac:dyDescent="0.25">
      <c r="A521" s="54"/>
      <c r="B521" s="55"/>
      <c r="C521" s="55"/>
      <c r="E521" s="8"/>
    </row>
    <row r="522" spans="1:5" x14ac:dyDescent="0.25">
      <c r="A522" s="54"/>
      <c r="B522" s="55"/>
      <c r="C522" s="55"/>
      <c r="E522" s="8"/>
    </row>
    <row r="523" spans="1:5" x14ac:dyDescent="0.25">
      <c r="A523" s="54"/>
      <c r="B523" s="55"/>
      <c r="C523" s="55"/>
      <c r="E523" s="8"/>
    </row>
    <row r="524" spans="1:5" x14ac:dyDescent="0.25">
      <c r="A524" s="54"/>
      <c r="B524" s="55"/>
      <c r="C524" s="55"/>
      <c r="E524" s="8"/>
    </row>
    <row r="525" spans="1:5" x14ac:dyDescent="0.25">
      <c r="A525" s="54"/>
      <c r="B525" s="55"/>
      <c r="C525" s="55"/>
      <c r="E525" s="8"/>
    </row>
    <row r="526" spans="1:5" x14ac:dyDescent="0.25">
      <c r="A526" s="54"/>
      <c r="B526" s="55"/>
      <c r="C526" s="55"/>
      <c r="E526" s="8"/>
    </row>
    <row r="527" spans="1:5" x14ac:dyDescent="0.25">
      <c r="A527" s="54"/>
      <c r="B527" s="55"/>
      <c r="C527" s="55"/>
      <c r="E527" s="8"/>
    </row>
    <row r="528" spans="1:5" x14ac:dyDescent="0.25">
      <c r="A528" s="54"/>
      <c r="B528" s="55"/>
      <c r="C528" s="55"/>
      <c r="E528" s="8"/>
    </row>
    <row r="529" spans="1:5" x14ac:dyDescent="0.25">
      <c r="A529" s="54"/>
      <c r="B529" s="55"/>
      <c r="C529" s="55"/>
      <c r="E529" s="8"/>
    </row>
    <row r="530" spans="1:5" x14ac:dyDescent="0.25">
      <c r="A530" s="54"/>
      <c r="B530" s="55"/>
      <c r="C530" s="55"/>
      <c r="E530" s="8"/>
    </row>
    <row r="531" spans="1:5" x14ac:dyDescent="0.25">
      <c r="A531" s="54"/>
      <c r="B531" s="55"/>
      <c r="C531" s="55"/>
      <c r="E531" s="8"/>
    </row>
    <row r="532" spans="1:5" x14ac:dyDescent="0.25">
      <c r="A532" s="54"/>
      <c r="B532" s="55"/>
      <c r="C532" s="55"/>
      <c r="E532" s="8"/>
    </row>
    <row r="533" spans="1:5" x14ac:dyDescent="0.25">
      <c r="A533" s="54"/>
      <c r="B533" s="55"/>
      <c r="C533" s="55"/>
      <c r="E533" s="8"/>
    </row>
    <row r="534" spans="1:5" x14ac:dyDescent="0.25">
      <c r="A534" s="54"/>
      <c r="B534" s="55"/>
      <c r="C534" s="55"/>
      <c r="E534" s="8"/>
    </row>
    <row r="535" spans="1:5" x14ac:dyDescent="0.25">
      <c r="A535" s="54"/>
      <c r="B535" s="55"/>
      <c r="C535" s="55"/>
      <c r="E535" s="8"/>
    </row>
    <row r="536" spans="1:5" x14ac:dyDescent="0.25">
      <c r="A536" s="54"/>
      <c r="B536" s="55"/>
      <c r="C536" s="55"/>
      <c r="E536" s="8"/>
    </row>
    <row r="537" spans="1:5" x14ac:dyDescent="0.25">
      <c r="A537" s="54"/>
      <c r="B537" s="55"/>
      <c r="C537" s="55"/>
      <c r="E537" s="8"/>
    </row>
    <row r="538" spans="1:5" x14ac:dyDescent="0.25">
      <c r="A538" s="54"/>
      <c r="B538" s="55"/>
      <c r="C538" s="55"/>
      <c r="E538" s="8"/>
    </row>
    <row r="539" spans="1:5" x14ac:dyDescent="0.25">
      <c r="A539" s="54"/>
      <c r="B539" s="55"/>
      <c r="C539" s="55"/>
      <c r="E539" s="8"/>
    </row>
    <row r="540" spans="1:5" x14ac:dyDescent="0.25">
      <c r="A540" s="54"/>
      <c r="B540" s="55"/>
      <c r="C540" s="55"/>
      <c r="E540" s="8"/>
    </row>
    <row r="541" spans="1:5" x14ac:dyDescent="0.25">
      <c r="A541" s="54"/>
      <c r="B541" s="55"/>
      <c r="C541" s="55"/>
      <c r="E541" s="8"/>
    </row>
    <row r="542" spans="1:5" x14ac:dyDescent="0.25">
      <c r="A542" s="54"/>
      <c r="B542" s="55"/>
      <c r="C542" s="55"/>
      <c r="E542" s="8"/>
    </row>
    <row r="543" spans="1:5" x14ac:dyDescent="0.25">
      <c r="A543" s="54"/>
      <c r="B543" s="55"/>
      <c r="C543" s="55"/>
      <c r="E543" s="8"/>
    </row>
    <row r="544" spans="1:5" x14ac:dyDescent="0.25">
      <c r="A544" s="54"/>
      <c r="B544" s="55"/>
      <c r="C544" s="55"/>
      <c r="E544" s="8"/>
    </row>
    <row r="545" spans="1:5" x14ac:dyDescent="0.25">
      <c r="A545" s="54"/>
      <c r="B545" s="55"/>
      <c r="C545" s="55"/>
      <c r="E545" s="8"/>
    </row>
    <row r="546" spans="1:5" x14ac:dyDescent="0.25">
      <c r="A546" s="54"/>
      <c r="B546" s="55"/>
      <c r="C546" s="55"/>
      <c r="E546" s="8"/>
    </row>
    <row r="547" spans="1:5" x14ac:dyDescent="0.25">
      <c r="A547" s="54"/>
      <c r="B547" s="55"/>
      <c r="C547" s="55"/>
      <c r="E547" s="8"/>
    </row>
    <row r="548" spans="1:5" x14ac:dyDescent="0.25">
      <c r="A548" s="54"/>
      <c r="B548" s="55"/>
      <c r="C548" s="55"/>
      <c r="E548" s="8"/>
    </row>
    <row r="549" spans="1:5" x14ac:dyDescent="0.25">
      <c r="A549" s="54"/>
      <c r="B549" s="55"/>
      <c r="C549" s="55"/>
      <c r="E549" s="8"/>
    </row>
    <row r="550" spans="1:5" x14ac:dyDescent="0.25">
      <c r="A550" s="54"/>
      <c r="B550" s="55"/>
      <c r="C550" s="55"/>
      <c r="E550" s="8"/>
    </row>
    <row r="551" spans="1:5" x14ac:dyDescent="0.25">
      <c r="A551" s="54"/>
      <c r="B551" s="55"/>
      <c r="C551" s="55"/>
      <c r="E551" s="8"/>
    </row>
    <row r="552" spans="1:5" x14ac:dyDescent="0.25">
      <c r="A552" s="54"/>
      <c r="B552" s="55"/>
      <c r="C552" s="55"/>
      <c r="E552" s="8"/>
    </row>
    <row r="553" spans="1:5" x14ac:dyDescent="0.25">
      <c r="A553" s="54"/>
      <c r="B553" s="55"/>
      <c r="C553" s="55"/>
      <c r="E553" s="8"/>
    </row>
    <row r="554" spans="1:5" x14ac:dyDescent="0.25">
      <c r="A554" s="54"/>
      <c r="B554" s="55"/>
      <c r="C554" s="55"/>
      <c r="E554" s="8"/>
    </row>
    <row r="555" spans="1:5" x14ac:dyDescent="0.25">
      <c r="A555" s="54"/>
      <c r="B555" s="55"/>
      <c r="C555" s="55"/>
      <c r="E555" s="8"/>
    </row>
    <row r="556" spans="1:5" x14ac:dyDescent="0.25">
      <c r="A556" s="54"/>
      <c r="B556" s="55"/>
      <c r="C556" s="55"/>
      <c r="E556" s="8"/>
    </row>
    <row r="557" spans="1:5" x14ac:dyDescent="0.25">
      <c r="A557" s="54"/>
      <c r="B557" s="55"/>
      <c r="C557" s="55"/>
      <c r="E557" s="8"/>
    </row>
    <row r="558" spans="1:5" x14ac:dyDescent="0.25">
      <c r="A558" s="54"/>
      <c r="B558" s="55"/>
      <c r="C558" s="55"/>
      <c r="E558" s="8"/>
    </row>
    <row r="559" spans="1:5" x14ac:dyDescent="0.25">
      <c r="A559" s="54"/>
      <c r="B559" s="55"/>
      <c r="C559" s="55"/>
      <c r="E559" s="8"/>
    </row>
    <row r="560" spans="1:5" x14ac:dyDescent="0.25">
      <c r="A560" s="54"/>
      <c r="B560" s="55"/>
      <c r="C560" s="55"/>
      <c r="E560" s="8"/>
    </row>
    <row r="561" spans="1:5" x14ac:dyDescent="0.25">
      <c r="A561" s="54"/>
      <c r="B561" s="55"/>
      <c r="C561" s="55"/>
      <c r="E561" s="8"/>
    </row>
    <row r="562" spans="1:5" x14ac:dyDescent="0.25">
      <c r="A562" s="54"/>
      <c r="B562" s="55"/>
      <c r="C562" s="55"/>
      <c r="E562" s="8"/>
    </row>
    <row r="563" spans="1:5" x14ac:dyDescent="0.25">
      <c r="A563" s="54"/>
      <c r="B563" s="55"/>
      <c r="C563" s="55"/>
      <c r="E563" s="8"/>
    </row>
    <row r="564" spans="1:5" x14ac:dyDescent="0.25">
      <c r="A564" s="54"/>
      <c r="B564" s="55"/>
      <c r="C564" s="55"/>
      <c r="E564" s="8"/>
    </row>
    <row r="565" spans="1:5" x14ac:dyDescent="0.25">
      <c r="A565" s="54"/>
      <c r="B565" s="55"/>
      <c r="C565" s="55"/>
      <c r="E565" s="8"/>
    </row>
    <row r="566" spans="1:5" x14ac:dyDescent="0.25">
      <c r="A566" s="54"/>
      <c r="B566" s="55"/>
      <c r="C566" s="55"/>
      <c r="E566" s="8"/>
    </row>
    <row r="567" spans="1:5" x14ac:dyDescent="0.25">
      <c r="A567" s="54"/>
      <c r="B567" s="55"/>
      <c r="C567" s="55"/>
      <c r="E567" s="8"/>
    </row>
    <row r="568" spans="1:5" x14ac:dyDescent="0.25">
      <c r="A568" s="54"/>
      <c r="B568" s="55"/>
      <c r="C568" s="55"/>
      <c r="E568" s="8"/>
    </row>
    <row r="569" spans="1:5" x14ac:dyDescent="0.25">
      <c r="A569" s="54"/>
      <c r="B569" s="55"/>
      <c r="C569" s="55"/>
      <c r="E569" s="8"/>
    </row>
    <row r="570" spans="1:5" x14ac:dyDescent="0.25">
      <c r="A570" s="54"/>
      <c r="B570" s="55"/>
      <c r="C570" s="55"/>
      <c r="E570" s="8"/>
    </row>
    <row r="571" spans="1:5" x14ac:dyDescent="0.25">
      <c r="A571" s="54"/>
      <c r="B571" s="55"/>
      <c r="C571" s="55"/>
      <c r="E571" s="8"/>
    </row>
    <row r="572" spans="1:5" x14ac:dyDescent="0.25">
      <c r="A572" s="54"/>
      <c r="B572" s="55"/>
      <c r="C572" s="55"/>
      <c r="E572" s="8"/>
    </row>
    <row r="573" spans="1:5" x14ac:dyDescent="0.25">
      <c r="A573" s="54"/>
      <c r="B573" s="55"/>
      <c r="C573" s="55"/>
      <c r="E573" s="8"/>
    </row>
    <row r="574" spans="1:5" x14ac:dyDescent="0.25">
      <c r="A574" s="54"/>
      <c r="B574" s="55"/>
      <c r="C574" s="55"/>
      <c r="E574" s="8"/>
    </row>
    <row r="575" spans="1:5" x14ac:dyDescent="0.25">
      <c r="A575" s="54"/>
      <c r="B575" s="55"/>
      <c r="C575" s="55"/>
      <c r="E575" s="8"/>
    </row>
    <row r="576" spans="1:5" x14ac:dyDescent="0.25">
      <c r="A576" s="54"/>
      <c r="B576" s="55"/>
      <c r="C576" s="55"/>
      <c r="E576" s="8"/>
    </row>
    <row r="577" spans="1:5" x14ac:dyDescent="0.25">
      <c r="A577" s="54"/>
      <c r="B577" s="55"/>
      <c r="C577" s="55"/>
      <c r="E577" s="8"/>
    </row>
    <row r="578" spans="1:5" x14ac:dyDescent="0.25">
      <c r="A578" s="54"/>
      <c r="B578" s="55"/>
      <c r="C578" s="55"/>
      <c r="E578" s="8"/>
    </row>
    <row r="579" spans="1:5" x14ac:dyDescent="0.25">
      <c r="A579" s="54"/>
      <c r="B579" s="55"/>
      <c r="C579" s="55"/>
      <c r="E579" s="8"/>
    </row>
    <row r="580" spans="1:5" x14ac:dyDescent="0.25">
      <c r="A580" s="54"/>
      <c r="B580" s="55"/>
      <c r="C580" s="55"/>
      <c r="E580" s="8"/>
    </row>
    <row r="581" spans="1:5" x14ac:dyDescent="0.25">
      <c r="A581" s="54"/>
      <c r="B581" s="55"/>
      <c r="C581" s="55"/>
      <c r="E581" s="8"/>
    </row>
    <row r="582" spans="1:5" x14ac:dyDescent="0.25">
      <c r="A582" s="54"/>
      <c r="B582" s="55"/>
      <c r="C582" s="55"/>
      <c r="E582" s="8"/>
    </row>
    <row r="583" spans="1:5" x14ac:dyDescent="0.25">
      <c r="A583" s="54"/>
      <c r="B583" s="55"/>
      <c r="C583" s="55"/>
      <c r="E583" s="8"/>
    </row>
    <row r="584" spans="1:5" x14ac:dyDescent="0.25">
      <c r="A584" s="54"/>
      <c r="B584" s="55"/>
      <c r="C584" s="55"/>
      <c r="E584" s="8"/>
    </row>
    <row r="585" spans="1:5" x14ac:dyDescent="0.25">
      <c r="A585" s="54"/>
      <c r="B585" s="55"/>
      <c r="C585" s="55"/>
      <c r="E585" s="8"/>
    </row>
    <row r="586" spans="1:5" x14ac:dyDescent="0.25">
      <c r="A586" s="54"/>
      <c r="B586" s="55"/>
      <c r="C586" s="55"/>
      <c r="E586" s="8"/>
    </row>
    <row r="587" spans="1:5" x14ac:dyDescent="0.25">
      <c r="A587" s="54"/>
      <c r="B587" s="55"/>
      <c r="C587" s="55"/>
      <c r="E587" s="8"/>
    </row>
    <row r="588" spans="1:5" x14ac:dyDescent="0.25">
      <c r="A588" s="54"/>
      <c r="B588" s="55"/>
      <c r="C588" s="55"/>
      <c r="E588" s="8"/>
    </row>
    <row r="589" spans="1:5" x14ac:dyDescent="0.25">
      <c r="A589" s="54"/>
      <c r="B589" s="55"/>
      <c r="C589" s="55"/>
      <c r="E589" s="8"/>
    </row>
    <row r="590" spans="1:5" x14ac:dyDescent="0.25">
      <c r="A590" s="54"/>
      <c r="B590" s="55"/>
      <c r="C590" s="55"/>
      <c r="E590" s="8"/>
    </row>
    <row r="591" spans="1:5" x14ac:dyDescent="0.25">
      <c r="A591" s="54"/>
      <c r="B591" s="55"/>
      <c r="C591" s="55"/>
      <c r="E591" s="8"/>
    </row>
    <row r="592" spans="1:5" x14ac:dyDescent="0.25">
      <c r="A592" s="54"/>
      <c r="B592" s="55"/>
      <c r="C592" s="55"/>
      <c r="E592" s="8"/>
    </row>
    <row r="593" spans="1:5" x14ac:dyDescent="0.25">
      <c r="A593" s="54"/>
      <c r="B593" s="55"/>
      <c r="C593" s="55"/>
      <c r="E593" s="8"/>
    </row>
    <row r="594" spans="1:5" x14ac:dyDescent="0.25">
      <c r="A594" s="54"/>
      <c r="B594" s="55"/>
      <c r="C594" s="55"/>
      <c r="E594" s="8"/>
    </row>
    <row r="595" spans="1:5" x14ac:dyDescent="0.25">
      <c r="A595" s="54"/>
      <c r="B595" s="55"/>
      <c r="C595" s="55"/>
      <c r="E595" s="8"/>
    </row>
    <row r="596" spans="1:5" x14ac:dyDescent="0.25">
      <c r="A596" s="54"/>
      <c r="B596" s="55"/>
      <c r="C596" s="55"/>
      <c r="E596" s="8"/>
    </row>
    <row r="597" spans="1:5" x14ac:dyDescent="0.25">
      <c r="A597" s="54"/>
      <c r="B597" s="55"/>
      <c r="C597" s="55"/>
      <c r="E597" s="8"/>
    </row>
    <row r="598" spans="1:5" x14ac:dyDescent="0.25">
      <c r="A598" s="54"/>
      <c r="B598" s="55"/>
      <c r="C598" s="55"/>
      <c r="E598" s="8"/>
    </row>
    <row r="599" spans="1:5" x14ac:dyDescent="0.25">
      <c r="A599" s="54"/>
      <c r="B599" s="55"/>
      <c r="C599" s="55"/>
      <c r="E599" s="8"/>
    </row>
    <row r="600" spans="1:5" x14ac:dyDescent="0.25">
      <c r="A600" s="54"/>
      <c r="B600" s="55"/>
      <c r="C600" s="55"/>
      <c r="E600" s="8"/>
    </row>
    <row r="601" spans="1:5" x14ac:dyDescent="0.25">
      <c r="A601" s="54"/>
      <c r="B601" s="55"/>
      <c r="C601" s="55"/>
      <c r="E601" s="8"/>
    </row>
    <row r="602" spans="1:5" x14ac:dyDescent="0.25">
      <c r="A602" s="54"/>
      <c r="B602" s="55"/>
      <c r="C602" s="55"/>
      <c r="E602" s="8"/>
    </row>
    <row r="603" spans="1:5" x14ac:dyDescent="0.25">
      <c r="A603" s="54"/>
      <c r="B603" s="55"/>
      <c r="C603" s="55"/>
      <c r="E603" s="8"/>
    </row>
    <row r="604" spans="1:5" x14ac:dyDescent="0.25">
      <c r="A604" s="54"/>
      <c r="B604" s="55"/>
      <c r="C604" s="55"/>
      <c r="E604" s="8"/>
    </row>
    <row r="605" spans="1:5" x14ac:dyDescent="0.25">
      <c r="A605" s="54"/>
      <c r="B605" s="55"/>
      <c r="C605" s="55"/>
      <c r="E605" s="8"/>
    </row>
    <row r="606" spans="1:5" x14ac:dyDescent="0.25">
      <c r="A606" s="54"/>
      <c r="B606" s="55"/>
      <c r="C606" s="55"/>
      <c r="E606" s="8"/>
    </row>
    <row r="607" spans="1:5" x14ac:dyDescent="0.25">
      <c r="A607" s="54"/>
      <c r="B607" s="55"/>
      <c r="C607" s="55"/>
      <c r="E607" s="8"/>
    </row>
    <row r="608" spans="1:5" x14ac:dyDescent="0.25">
      <c r="A608" s="54"/>
      <c r="B608" s="55"/>
      <c r="C608" s="55"/>
      <c r="E608" s="8"/>
    </row>
    <row r="609" spans="1:5" x14ac:dyDescent="0.25">
      <c r="A609" s="54"/>
      <c r="B609" s="55"/>
      <c r="C609" s="55"/>
      <c r="E609" s="8"/>
    </row>
    <row r="610" spans="1:5" x14ac:dyDescent="0.25">
      <c r="A610" s="54"/>
      <c r="B610" s="55"/>
      <c r="C610" s="55"/>
      <c r="E610" s="8"/>
    </row>
    <row r="611" spans="1:5" x14ac:dyDescent="0.25">
      <c r="A611" s="54"/>
      <c r="B611" s="55"/>
      <c r="C611" s="55"/>
      <c r="E611" s="8"/>
    </row>
    <row r="612" spans="1:5" x14ac:dyDescent="0.25">
      <c r="A612" s="54"/>
      <c r="B612" s="55"/>
      <c r="C612" s="55"/>
      <c r="E612" s="8"/>
    </row>
    <row r="613" spans="1:5" x14ac:dyDescent="0.25">
      <c r="A613" s="54"/>
      <c r="B613" s="55"/>
      <c r="C613" s="55"/>
      <c r="E613" s="8"/>
    </row>
    <row r="614" spans="1:5" x14ac:dyDescent="0.25">
      <c r="A614" s="54"/>
      <c r="B614" s="55"/>
      <c r="C614" s="55"/>
      <c r="E614" s="8"/>
    </row>
    <row r="615" spans="1:5" x14ac:dyDescent="0.25">
      <c r="A615" s="54"/>
      <c r="B615" s="55"/>
      <c r="C615" s="55"/>
      <c r="E615" s="8"/>
    </row>
    <row r="616" spans="1:5" x14ac:dyDescent="0.25">
      <c r="A616" s="54"/>
      <c r="B616" s="55"/>
      <c r="C616" s="55"/>
      <c r="E616" s="8"/>
    </row>
    <row r="617" spans="1:5" x14ac:dyDescent="0.25">
      <c r="A617" s="54"/>
      <c r="B617" s="55"/>
      <c r="C617" s="55"/>
      <c r="E617" s="8"/>
    </row>
    <row r="618" spans="1:5" x14ac:dyDescent="0.25">
      <c r="A618" s="54"/>
      <c r="B618" s="55"/>
      <c r="C618" s="55"/>
      <c r="E618" s="8"/>
    </row>
    <row r="619" spans="1:5" x14ac:dyDescent="0.25">
      <c r="A619" s="54"/>
      <c r="B619" s="55"/>
      <c r="C619" s="55"/>
      <c r="E619" s="8"/>
    </row>
    <row r="620" spans="1:5" x14ac:dyDescent="0.25">
      <c r="A620" s="54"/>
      <c r="B620" s="55"/>
      <c r="C620" s="55"/>
      <c r="E620" s="8"/>
    </row>
    <row r="621" spans="1:5" x14ac:dyDescent="0.25">
      <c r="A621" s="54"/>
      <c r="B621" s="55"/>
      <c r="C621" s="55"/>
      <c r="E621" s="8"/>
    </row>
    <row r="622" spans="1:5" x14ac:dyDescent="0.25">
      <c r="A622" s="54"/>
      <c r="B622" s="55"/>
      <c r="C622" s="55"/>
      <c r="E622" s="8"/>
    </row>
    <row r="623" spans="1:5" x14ac:dyDescent="0.25">
      <c r="A623" s="54"/>
      <c r="B623" s="55"/>
      <c r="C623" s="55"/>
      <c r="E623" s="8"/>
    </row>
    <row r="624" spans="1:5" x14ac:dyDescent="0.25">
      <c r="A624" s="54"/>
      <c r="B624" s="55"/>
      <c r="C624" s="55"/>
      <c r="E624" s="8"/>
    </row>
    <row r="625" spans="1:5" x14ac:dyDescent="0.25">
      <c r="A625" s="54"/>
      <c r="B625" s="55"/>
      <c r="C625" s="55"/>
      <c r="E625" s="8"/>
    </row>
    <row r="626" spans="1:5" x14ac:dyDescent="0.25">
      <c r="A626" s="54"/>
      <c r="B626" s="55"/>
      <c r="C626" s="55"/>
      <c r="E626" s="8"/>
    </row>
    <row r="627" spans="1:5" x14ac:dyDescent="0.25">
      <c r="A627" s="54"/>
      <c r="B627" s="55"/>
      <c r="C627" s="55"/>
      <c r="E627" s="8"/>
    </row>
    <row r="628" spans="1:5" x14ac:dyDescent="0.25">
      <c r="A628" s="54"/>
      <c r="B628" s="55"/>
      <c r="C628" s="55"/>
      <c r="E628" s="8"/>
    </row>
    <row r="629" spans="1:5" x14ac:dyDescent="0.25">
      <c r="A629" s="54"/>
      <c r="B629" s="55"/>
      <c r="C629" s="55"/>
      <c r="E629" s="8"/>
    </row>
    <row r="630" spans="1:5" x14ac:dyDescent="0.25">
      <c r="A630" s="54"/>
      <c r="B630" s="55"/>
      <c r="C630" s="55"/>
      <c r="E630" s="8"/>
    </row>
    <row r="631" spans="1:5" x14ac:dyDescent="0.25">
      <c r="A631" s="54"/>
      <c r="B631" s="55"/>
      <c r="C631" s="55"/>
      <c r="E631" s="8"/>
    </row>
    <row r="632" spans="1:5" x14ac:dyDescent="0.25">
      <c r="A632" s="54"/>
      <c r="B632" s="55"/>
      <c r="C632" s="55"/>
      <c r="E632" s="8"/>
    </row>
    <row r="633" spans="1:5" x14ac:dyDescent="0.25">
      <c r="A633" s="54"/>
      <c r="B633" s="55"/>
      <c r="C633" s="55"/>
      <c r="E633" s="8"/>
    </row>
    <row r="634" spans="1:5" x14ac:dyDescent="0.25">
      <c r="A634" s="54"/>
      <c r="B634" s="55"/>
      <c r="C634" s="55"/>
      <c r="E634" s="8"/>
    </row>
    <row r="635" spans="1:5" x14ac:dyDescent="0.25">
      <c r="A635" s="54"/>
      <c r="B635" s="55"/>
      <c r="C635" s="55"/>
      <c r="E635" s="8"/>
    </row>
    <row r="636" spans="1:5" x14ac:dyDescent="0.25">
      <c r="A636" s="54"/>
      <c r="B636" s="55"/>
      <c r="C636" s="55"/>
      <c r="E636" s="8"/>
    </row>
    <row r="637" spans="1:5" x14ac:dyDescent="0.25">
      <c r="A637" s="54"/>
      <c r="B637" s="55"/>
      <c r="C637" s="55"/>
      <c r="E637" s="8"/>
    </row>
    <row r="638" spans="1:5" x14ac:dyDescent="0.25">
      <c r="A638" s="54"/>
      <c r="B638" s="55"/>
      <c r="C638" s="55"/>
      <c r="E638" s="8"/>
    </row>
    <row r="639" spans="1:5" x14ac:dyDescent="0.25">
      <c r="A639" s="54"/>
      <c r="B639" s="55"/>
      <c r="C639" s="55"/>
      <c r="E639" s="8"/>
    </row>
    <row r="640" spans="1:5" x14ac:dyDescent="0.25">
      <c r="A640" s="54"/>
      <c r="B640" s="55"/>
      <c r="C640" s="55"/>
      <c r="E640" s="8"/>
    </row>
    <row r="641" spans="1:5" x14ac:dyDescent="0.25">
      <c r="A641" s="54"/>
      <c r="B641" s="55"/>
      <c r="C641" s="55"/>
      <c r="E641" s="8"/>
    </row>
    <row r="642" spans="1:5" x14ac:dyDescent="0.25">
      <c r="A642" s="54"/>
      <c r="B642" s="55"/>
      <c r="C642" s="55"/>
      <c r="E642" s="8"/>
    </row>
    <row r="643" spans="1:5" x14ac:dyDescent="0.25">
      <c r="A643" s="54"/>
      <c r="B643" s="55"/>
      <c r="C643" s="55"/>
      <c r="E643" s="8"/>
    </row>
    <row r="644" spans="1:5" x14ac:dyDescent="0.25">
      <c r="A644" s="54"/>
      <c r="B644" s="55"/>
      <c r="C644" s="55"/>
      <c r="E644" s="8"/>
    </row>
    <row r="645" spans="1:5" x14ac:dyDescent="0.25">
      <c r="A645" s="54"/>
      <c r="B645" s="55"/>
      <c r="C645" s="55"/>
      <c r="E645" s="8"/>
    </row>
    <row r="646" spans="1:5" x14ac:dyDescent="0.25">
      <c r="A646" s="54"/>
      <c r="B646" s="55"/>
      <c r="C646" s="55"/>
      <c r="E646" s="8"/>
    </row>
    <row r="647" spans="1:5" x14ac:dyDescent="0.25">
      <c r="A647" s="54"/>
      <c r="B647" s="55"/>
      <c r="C647" s="55"/>
      <c r="E647" s="8"/>
    </row>
    <row r="648" spans="1:5" x14ac:dyDescent="0.25">
      <c r="A648" s="54"/>
      <c r="B648" s="55"/>
      <c r="C648" s="55"/>
      <c r="E648" s="8"/>
    </row>
    <row r="649" spans="1:5" x14ac:dyDescent="0.25">
      <c r="A649" s="54"/>
      <c r="B649" s="55"/>
      <c r="C649" s="55"/>
      <c r="E649" s="8"/>
    </row>
    <row r="650" spans="1:5" x14ac:dyDescent="0.25">
      <c r="A650" s="54"/>
      <c r="B650" s="55"/>
      <c r="C650" s="55"/>
      <c r="E650" s="8"/>
    </row>
    <row r="651" spans="1:5" x14ac:dyDescent="0.25">
      <c r="A651" s="54"/>
      <c r="B651" s="55"/>
      <c r="C651" s="55"/>
      <c r="E651" s="8"/>
    </row>
    <row r="652" spans="1:5" x14ac:dyDescent="0.25">
      <c r="A652" s="54"/>
      <c r="B652" s="55"/>
      <c r="C652" s="55"/>
      <c r="E652" s="8"/>
    </row>
    <row r="653" spans="1:5" x14ac:dyDescent="0.25">
      <c r="A653" s="54"/>
      <c r="B653" s="55"/>
      <c r="C653" s="55"/>
      <c r="E653" s="8"/>
    </row>
    <row r="654" spans="1:5" x14ac:dyDescent="0.25">
      <c r="A654" s="54"/>
      <c r="B654" s="55"/>
      <c r="C654" s="55"/>
      <c r="E654" s="8"/>
    </row>
    <row r="655" spans="1:5" x14ac:dyDescent="0.25">
      <c r="A655" s="54"/>
      <c r="B655" s="55"/>
      <c r="C655" s="55"/>
      <c r="E655" s="8"/>
    </row>
    <row r="656" spans="1:5" x14ac:dyDescent="0.25">
      <c r="A656" s="54"/>
      <c r="B656" s="55"/>
      <c r="C656" s="55"/>
      <c r="E656" s="8"/>
    </row>
    <row r="657" spans="1:5" x14ac:dyDescent="0.25">
      <c r="A657" s="54"/>
      <c r="B657" s="55"/>
      <c r="C657" s="55"/>
      <c r="E657" s="8"/>
    </row>
    <row r="658" spans="1:5" x14ac:dyDescent="0.25">
      <c r="A658" s="54"/>
      <c r="B658" s="55"/>
      <c r="C658" s="55"/>
      <c r="E658" s="8"/>
    </row>
    <row r="659" spans="1:5" x14ac:dyDescent="0.25">
      <c r="A659" s="54"/>
      <c r="B659" s="55"/>
      <c r="C659" s="55"/>
      <c r="E659" s="8"/>
    </row>
    <row r="660" spans="1:5" x14ac:dyDescent="0.25">
      <c r="A660" s="54"/>
      <c r="B660" s="55"/>
      <c r="C660" s="55"/>
      <c r="E660" s="8"/>
    </row>
    <row r="661" spans="1:5" x14ac:dyDescent="0.25">
      <c r="A661" s="54"/>
      <c r="B661" s="55"/>
      <c r="C661" s="55"/>
      <c r="E661" s="8"/>
    </row>
    <row r="662" spans="1:5" x14ac:dyDescent="0.25">
      <c r="A662" s="54"/>
      <c r="B662" s="55"/>
      <c r="C662" s="55"/>
      <c r="E662" s="8"/>
    </row>
    <row r="663" spans="1:5" x14ac:dyDescent="0.25">
      <c r="A663" s="54"/>
      <c r="B663" s="55"/>
      <c r="C663" s="55"/>
      <c r="E663" s="8"/>
    </row>
    <row r="664" spans="1:5" x14ac:dyDescent="0.25">
      <c r="A664" s="54"/>
      <c r="B664" s="55"/>
      <c r="C664" s="55"/>
      <c r="E664" s="8"/>
    </row>
    <row r="665" spans="1:5" x14ac:dyDescent="0.25">
      <c r="A665" s="54"/>
      <c r="B665" s="55"/>
      <c r="C665" s="55"/>
      <c r="E665" s="8"/>
    </row>
    <row r="666" spans="1:5" x14ac:dyDescent="0.25">
      <c r="A666" s="54"/>
      <c r="B666" s="55"/>
      <c r="C666" s="55"/>
      <c r="E666" s="8"/>
    </row>
    <row r="667" spans="1:5" x14ac:dyDescent="0.25">
      <c r="A667" s="54"/>
      <c r="B667" s="55"/>
      <c r="C667" s="55"/>
      <c r="E667" s="8"/>
    </row>
    <row r="668" spans="1:5" x14ac:dyDescent="0.25">
      <c r="A668" s="54"/>
      <c r="B668" s="55"/>
      <c r="C668" s="55"/>
      <c r="E668" s="8"/>
    </row>
    <row r="669" spans="1:5" x14ac:dyDescent="0.25">
      <c r="A669" s="54"/>
      <c r="B669" s="55"/>
      <c r="C669" s="55"/>
      <c r="E669" s="8"/>
    </row>
    <row r="670" spans="1:5" x14ac:dyDescent="0.25">
      <c r="A670" s="54"/>
      <c r="B670" s="55"/>
      <c r="C670" s="55"/>
      <c r="E670" s="8"/>
    </row>
    <row r="671" spans="1:5" x14ac:dyDescent="0.25">
      <c r="A671" s="54"/>
      <c r="B671" s="55"/>
      <c r="C671" s="55"/>
      <c r="E671" s="8"/>
    </row>
    <row r="672" spans="1:5" x14ac:dyDescent="0.25">
      <c r="A672" s="54"/>
      <c r="B672" s="55"/>
      <c r="C672" s="55"/>
      <c r="E672" s="8"/>
    </row>
    <row r="673" spans="1:5" x14ac:dyDescent="0.25">
      <c r="A673" s="54"/>
      <c r="B673" s="55"/>
      <c r="C673" s="55"/>
      <c r="E673" s="8"/>
    </row>
    <row r="674" spans="1:5" x14ac:dyDescent="0.25">
      <c r="A674" s="54"/>
      <c r="B674" s="55"/>
      <c r="C674" s="55"/>
      <c r="E674" s="8"/>
    </row>
    <row r="675" spans="1:5" x14ac:dyDescent="0.25">
      <c r="A675" s="54"/>
      <c r="B675" s="55"/>
      <c r="C675" s="55"/>
      <c r="E675" s="8"/>
    </row>
    <row r="676" spans="1:5" x14ac:dyDescent="0.25">
      <c r="A676" s="54"/>
      <c r="B676" s="55"/>
      <c r="C676" s="55"/>
      <c r="E676" s="8"/>
    </row>
    <row r="677" spans="1:5" x14ac:dyDescent="0.25">
      <c r="A677" s="54"/>
      <c r="B677" s="55"/>
      <c r="C677" s="55"/>
      <c r="E677" s="8"/>
    </row>
    <row r="678" spans="1:5" x14ac:dyDescent="0.25">
      <c r="A678" s="54"/>
      <c r="B678" s="55"/>
      <c r="C678" s="55"/>
      <c r="E678" s="8"/>
    </row>
    <row r="679" spans="1:5" x14ac:dyDescent="0.25">
      <c r="A679" s="54"/>
      <c r="B679" s="55"/>
      <c r="C679" s="55"/>
      <c r="E679" s="8"/>
    </row>
    <row r="680" spans="1:5" x14ac:dyDescent="0.25">
      <c r="A680" s="54"/>
      <c r="B680" s="55"/>
      <c r="C680" s="55"/>
      <c r="E680" s="8"/>
    </row>
    <row r="681" spans="1:5" x14ac:dyDescent="0.25">
      <c r="A681" s="54"/>
      <c r="B681" s="55"/>
      <c r="C681" s="55"/>
      <c r="E681" s="8"/>
    </row>
    <row r="682" spans="1:5" x14ac:dyDescent="0.25">
      <c r="A682" s="54"/>
      <c r="B682" s="55"/>
      <c r="C682" s="55"/>
      <c r="E682" s="8"/>
    </row>
    <row r="683" spans="1:5" x14ac:dyDescent="0.25">
      <c r="A683" s="54"/>
      <c r="B683" s="55"/>
      <c r="C683" s="55"/>
      <c r="E683" s="8"/>
    </row>
    <row r="684" spans="1:5" x14ac:dyDescent="0.25">
      <c r="A684" s="54"/>
      <c r="B684" s="55"/>
      <c r="C684" s="55"/>
      <c r="E684" s="8"/>
    </row>
    <row r="685" spans="1:5" x14ac:dyDescent="0.25">
      <c r="A685" s="54"/>
      <c r="B685" s="55"/>
      <c r="C685" s="55"/>
      <c r="E685" s="8"/>
    </row>
    <row r="686" spans="1:5" x14ac:dyDescent="0.25">
      <c r="A686" s="54"/>
      <c r="B686" s="55"/>
      <c r="C686" s="55"/>
      <c r="E686" s="8"/>
    </row>
    <row r="687" spans="1:5" x14ac:dyDescent="0.25">
      <c r="A687" s="54"/>
      <c r="B687" s="55"/>
      <c r="C687" s="55"/>
      <c r="E687" s="8"/>
    </row>
    <row r="688" spans="1:5" x14ac:dyDescent="0.25">
      <c r="A688" s="54"/>
      <c r="B688" s="55"/>
      <c r="C688" s="55"/>
      <c r="E688" s="8"/>
    </row>
    <row r="689" spans="1:5" x14ac:dyDescent="0.25">
      <c r="A689" s="54"/>
      <c r="B689" s="55"/>
      <c r="C689" s="55"/>
      <c r="E689" s="8"/>
    </row>
    <row r="690" spans="1:5" x14ac:dyDescent="0.25">
      <c r="A690" s="54"/>
      <c r="B690" s="55"/>
      <c r="C690" s="55"/>
      <c r="E690" s="8"/>
    </row>
    <row r="691" spans="1:5" x14ac:dyDescent="0.25">
      <c r="A691" s="54"/>
      <c r="B691" s="55"/>
      <c r="C691" s="55"/>
      <c r="E691" s="8"/>
    </row>
    <row r="692" spans="1:5" x14ac:dyDescent="0.25">
      <c r="A692" s="54"/>
      <c r="B692" s="55"/>
      <c r="C692" s="55"/>
      <c r="E692" s="8"/>
    </row>
    <row r="693" spans="1:5" x14ac:dyDescent="0.25">
      <c r="A693" s="54"/>
      <c r="B693" s="55"/>
      <c r="C693" s="55"/>
      <c r="E693" s="8"/>
    </row>
    <row r="694" spans="1:5" x14ac:dyDescent="0.25">
      <c r="A694" s="54"/>
      <c r="B694" s="55"/>
      <c r="C694" s="55"/>
      <c r="E694" s="8"/>
    </row>
    <row r="695" spans="1:5" x14ac:dyDescent="0.25">
      <c r="A695" s="54"/>
      <c r="B695" s="55"/>
      <c r="C695" s="55"/>
      <c r="E695" s="8"/>
    </row>
    <row r="696" spans="1:5" x14ac:dyDescent="0.25">
      <c r="A696" s="54"/>
      <c r="B696" s="55"/>
      <c r="C696" s="55"/>
      <c r="E696" s="8"/>
    </row>
    <row r="697" spans="1:5" x14ac:dyDescent="0.25">
      <c r="A697" s="54"/>
      <c r="B697" s="55"/>
      <c r="C697" s="55"/>
      <c r="E697" s="8"/>
    </row>
    <row r="698" spans="1:5" x14ac:dyDescent="0.25">
      <c r="A698" s="54"/>
      <c r="B698" s="55"/>
      <c r="C698" s="55"/>
      <c r="E698" s="8"/>
    </row>
    <row r="699" spans="1:5" x14ac:dyDescent="0.25">
      <c r="A699" s="54"/>
      <c r="B699" s="55"/>
      <c r="C699" s="55"/>
      <c r="E699" s="8"/>
    </row>
    <row r="700" spans="1:5" x14ac:dyDescent="0.25">
      <c r="A700" s="54"/>
      <c r="B700" s="55"/>
      <c r="C700" s="55"/>
      <c r="E700" s="8"/>
    </row>
    <row r="701" spans="1:5" x14ac:dyDescent="0.25">
      <c r="A701" s="54"/>
      <c r="B701" s="55"/>
      <c r="C701" s="55"/>
      <c r="E701" s="8"/>
    </row>
    <row r="702" spans="1:5" x14ac:dyDescent="0.25">
      <c r="A702" s="54"/>
      <c r="B702" s="55"/>
      <c r="C702" s="55"/>
      <c r="E702" s="8"/>
    </row>
    <row r="703" spans="1:5" x14ac:dyDescent="0.25">
      <c r="A703" s="54"/>
      <c r="B703" s="55"/>
      <c r="C703" s="55"/>
      <c r="E703" s="8"/>
    </row>
    <row r="704" spans="1:5" x14ac:dyDescent="0.25">
      <c r="A704" s="54"/>
      <c r="B704" s="55"/>
      <c r="C704" s="55"/>
      <c r="E704" s="8"/>
    </row>
    <row r="705" spans="1:5" x14ac:dyDescent="0.25">
      <c r="A705" s="54"/>
      <c r="B705" s="55"/>
      <c r="C705" s="55"/>
      <c r="E705" s="8"/>
    </row>
    <row r="706" spans="1:5" x14ac:dyDescent="0.25">
      <c r="A706" s="54"/>
      <c r="B706" s="55"/>
      <c r="C706" s="55"/>
      <c r="E706" s="8"/>
    </row>
    <row r="707" spans="1:5" x14ac:dyDescent="0.25">
      <c r="A707" s="54"/>
      <c r="B707" s="55"/>
      <c r="C707" s="55"/>
      <c r="E707" s="8"/>
    </row>
    <row r="708" spans="1:5" x14ac:dyDescent="0.25">
      <c r="A708" s="54"/>
      <c r="B708" s="55"/>
      <c r="C708" s="55"/>
      <c r="E708" s="8"/>
    </row>
    <row r="709" spans="1:5" x14ac:dyDescent="0.25">
      <c r="A709" s="54"/>
      <c r="B709" s="55"/>
      <c r="C709" s="55"/>
      <c r="E709" s="8"/>
    </row>
    <row r="710" spans="1:5" x14ac:dyDescent="0.25">
      <c r="A710" s="54"/>
      <c r="B710" s="55"/>
      <c r="C710" s="55"/>
      <c r="E710" s="8"/>
    </row>
    <row r="711" spans="1:5" x14ac:dyDescent="0.25">
      <c r="A711" s="54"/>
      <c r="B711" s="55"/>
      <c r="C711" s="55"/>
      <c r="E711" s="8"/>
    </row>
    <row r="712" spans="1:5" x14ac:dyDescent="0.25">
      <c r="A712" s="54"/>
      <c r="B712" s="55"/>
      <c r="C712" s="55"/>
      <c r="E712" s="8"/>
    </row>
    <row r="713" spans="1:5" x14ac:dyDescent="0.25">
      <c r="A713" s="54"/>
      <c r="B713" s="55"/>
      <c r="C713" s="55"/>
      <c r="E713" s="8"/>
    </row>
    <row r="714" spans="1:5" x14ac:dyDescent="0.25">
      <c r="A714" s="54"/>
      <c r="B714" s="55"/>
      <c r="C714" s="55"/>
      <c r="E714" s="8"/>
    </row>
    <row r="715" spans="1:5" x14ac:dyDescent="0.25">
      <c r="A715" s="54"/>
      <c r="B715" s="55"/>
      <c r="C715" s="55"/>
      <c r="E715" s="8"/>
    </row>
    <row r="716" spans="1:5" x14ac:dyDescent="0.25">
      <c r="A716" s="54"/>
      <c r="B716" s="55"/>
      <c r="C716" s="55"/>
      <c r="E716" s="8"/>
    </row>
    <row r="717" spans="1:5" x14ac:dyDescent="0.25">
      <c r="A717" s="54"/>
      <c r="B717" s="55"/>
      <c r="C717" s="55"/>
      <c r="E717" s="8"/>
    </row>
    <row r="718" spans="1:5" x14ac:dyDescent="0.25">
      <c r="A718" s="54"/>
      <c r="B718" s="55"/>
      <c r="C718" s="55"/>
      <c r="E718" s="8"/>
    </row>
    <row r="719" spans="1:5" x14ac:dyDescent="0.25">
      <c r="A719" s="54"/>
      <c r="B719" s="55"/>
      <c r="C719" s="55"/>
      <c r="E719" s="8"/>
    </row>
    <row r="720" spans="1:5" x14ac:dyDescent="0.25">
      <c r="A720" s="54"/>
      <c r="B720" s="55"/>
      <c r="C720" s="55"/>
      <c r="E720" s="8"/>
    </row>
    <row r="721" spans="1:5" x14ac:dyDescent="0.25">
      <c r="A721" s="54"/>
      <c r="B721" s="55"/>
      <c r="C721" s="55"/>
      <c r="E721" s="8"/>
    </row>
    <row r="722" spans="1:5" x14ac:dyDescent="0.25">
      <c r="A722" s="54"/>
      <c r="B722" s="55"/>
      <c r="C722" s="55"/>
      <c r="E722" s="8"/>
    </row>
    <row r="723" spans="1:5" x14ac:dyDescent="0.25">
      <c r="A723" s="54"/>
      <c r="B723" s="55"/>
      <c r="C723" s="55"/>
      <c r="E723" s="8"/>
    </row>
    <row r="724" spans="1:5" x14ac:dyDescent="0.25">
      <c r="A724" s="54"/>
      <c r="B724" s="55"/>
      <c r="C724" s="55"/>
      <c r="E724" s="8"/>
    </row>
    <row r="725" spans="1:5" x14ac:dyDescent="0.25">
      <c r="A725" s="54"/>
      <c r="B725" s="55"/>
      <c r="C725" s="55"/>
      <c r="E725" s="8"/>
    </row>
    <row r="726" spans="1:5" x14ac:dyDescent="0.25">
      <c r="A726" s="54"/>
      <c r="B726" s="55"/>
      <c r="C726" s="55"/>
      <c r="E726" s="8"/>
    </row>
    <row r="727" spans="1:5" x14ac:dyDescent="0.25">
      <c r="A727" s="54"/>
      <c r="B727" s="55"/>
      <c r="C727" s="55"/>
      <c r="E727" s="8"/>
    </row>
    <row r="728" spans="1:5" x14ac:dyDescent="0.25">
      <c r="A728" s="54"/>
      <c r="B728" s="55"/>
      <c r="C728" s="55"/>
      <c r="E728" s="8"/>
    </row>
    <row r="729" spans="1:5" x14ac:dyDescent="0.25">
      <c r="A729" s="54"/>
      <c r="B729" s="55"/>
      <c r="C729" s="55"/>
      <c r="E729" s="8"/>
    </row>
    <row r="730" spans="1:5" x14ac:dyDescent="0.25">
      <c r="A730" s="54"/>
      <c r="B730" s="55"/>
      <c r="C730" s="55"/>
      <c r="E730" s="8"/>
    </row>
    <row r="731" spans="1:5" x14ac:dyDescent="0.25">
      <c r="A731" s="54"/>
      <c r="B731" s="55"/>
      <c r="C731" s="55"/>
      <c r="E731" s="8"/>
    </row>
    <row r="732" spans="1:5" x14ac:dyDescent="0.25">
      <c r="A732" s="54"/>
      <c r="B732" s="55"/>
      <c r="C732" s="55"/>
      <c r="E732" s="8"/>
    </row>
    <row r="733" spans="1:5" x14ac:dyDescent="0.25">
      <c r="A733" s="54"/>
      <c r="B733" s="55"/>
      <c r="C733" s="55"/>
      <c r="E733" s="8"/>
    </row>
    <row r="734" spans="1:5" x14ac:dyDescent="0.25">
      <c r="A734" s="54"/>
      <c r="B734" s="55"/>
      <c r="C734" s="55"/>
      <c r="E734" s="8"/>
    </row>
    <row r="735" spans="1:5" x14ac:dyDescent="0.25">
      <c r="A735" s="54"/>
      <c r="B735" s="55"/>
      <c r="C735" s="55"/>
      <c r="E735" s="8"/>
    </row>
    <row r="736" spans="1:5" x14ac:dyDescent="0.25">
      <c r="A736" s="54"/>
      <c r="B736" s="55"/>
      <c r="C736" s="55"/>
      <c r="E736" s="8"/>
    </row>
    <row r="737" spans="1:5" x14ac:dyDescent="0.25">
      <c r="A737" s="54"/>
      <c r="B737" s="55"/>
      <c r="C737" s="55"/>
      <c r="E737" s="8"/>
    </row>
    <row r="738" spans="1:5" x14ac:dyDescent="0.25">
      <c r="A738" s="54"/>
      <c r="B738" s="55"/>
      <c r="C738" s="55"/>
      <c r="E738" s="8"/>
    </row>
    <row r="739" spans="1:5" x14ac:dyDescent="0.25">
      <c r="A739" s="54"/>
      <c r="B739" s="55"/>
      <c r="C739" s="55"/>
      <c r="E739" s="8"/>
    </row>
    <row r="740" spans="1:5" x14ac:dyDescent="0.25">
      <c r="A740" s="54"/>
      <c r="B740" s="55"/>
      <c r="C740" s="55"/>
      <c r="E740" s="8"/>
    </row>
    <row r="741" spans="1:5" x14ac:dyDescent="0.25">
      <c r="A741" s="54"/>
      <c r="B741" s="55"/>
      <c r="C741" s="55"/>
      <c r="E741" s="8"/>
    </row>
    <row r="742" spans="1:5" x14ac:dyDescent="0.25">
      <c r="A742" s="54"/>
      <c r="B742" s="55"/>
      <c r="C742" s="55"/>
      <c r="E742" s="8"/>
    </row>
    <row r="743" spans="1:5" x14ac:dyDescent="0.25">
      <c r="A743" s="54"/>
      <c r="B743" s="55"/>
      <c r="C743" s="55"/>
      <c r="E743" s="8"/>
    </row>
    <row r="744" spans="1:5" x14ac:dyDescent="0.25">
      <c r="A744" s="54"/>
      <c r="B744" s="55"/>
      <c r="C744" s="55"/>
      <c r="E744" s="8"/>
    </row>
    <row r="745" spans="1:5" x14ac:dyDescent="0.25">
      <c r="A745" s="54"/>
      <c r="B745" s="55"/>
      <c r="C745" s="55"/>
      <c r="E745" s="8"/>
    </row>
    <row r="746" spans="1:5" x14ac:dyDescent="0.25">
      <c r="A746" s="54"/>
      <c r="B746" s="55"/>
      <c r="C746" s="55"/>
      <c r="E746" s="8"/>
    </row>
    <row r="747" spans="1:5" x14ac:dyDescent="0.25">
      <c r="A747" s="54"/>
      <c r="B747" s="55"/>
      <c r="C747" s="55"/>
      <c r="E747" s="8"/>
    </row>
    <row r="748" spans="1:5" x14ac:dyDescent="0.25">
      <c r="A748" s="54"/>
      <c r="B748" s="55"/>
      <c r="C748" s="55"/>
      <c r="E748" s="8"/>
    </row>
    <row r="749" spans="1:5" x14ac:dyDescent="0.25">
      <c r="A749" s="54"/>
      <c r="B749" s="55"/>
      <c r="C749" s="55"/>
      <c r="E749" s="8"/>
    </row>
    <row r="750" spans="1:5" x14ac:dyDescent="0.25">
      <c r="A750" s="54"/>
      <c r="B750" s="55"/>
      <c r="C750" s="55"/>
      <c r="E750" s="8"/>
    </row>
    <row r="751" spans="1:5" x14ac:dyDescent="0.25">
      <c r="A751" s="54"/>
      <c r="B751" s="55"/>
      <c r="C751" s="55"/>
      <c r="E751" s="8"/>
    </row>
    <row r="752" spans="1:5" x14ac:dyDescent="0.25">
      <c r="A752" s="54"/>
      <c r="B752" s="55"/>
      <c r="C752" s="55"/>
      <c r="E752" s="8"/>
    </row>
    <row r="753" spans="1:5" x14ac:dyDescent="0.25">
      <c r="A753" s="54"/>
      <c r="B753" s="55"/>
      <c r="C753" s="55"/>
      <c r="E753" s="8"/>
    </row>
    <row r="754" spans="1:5" x14ac:dyDescent="0.25">
      <c r="A754" s="54"/>
      <c r="B754" s="55"/>
      <c r="C754" s="55"/>
      <c r="E754" s="8"/>
    </row>
    <row r="755" spans="1:5" x14ac:dyDescent="0.25">
      <c r="A755" s="54"/>
      <c r="B755" s="55"/>
      <c r="C755" s="55"/>
      <c r="E755" s="8"/>
    </row>
    <row r="756" spans="1:5" x14ac:dyDescent="0.25">
      <c r="A756" s="54"/>
      <c r="B756" s="55"/>
      <c r="C756" s="55"/>
      <c r="E756" s="8"/>
    </row>
    <row r="757" spans="1:5" x14ac:dyDescent="0.25">
      <c r="A757" s="54"/>
      <c r="B757" s="55"/>
      <c r="C757" s="55"/>
      <c r="E757" s="8"/>
    </row>
    <row r="758" spans="1:5" x14ac:dyDescent="0.25">
      <c r="A758" s="54"/>
      <c r="B758" s="55"/>
      <c r="C758" s="55"/>
      <c r="E758" s="8"/>
    </row>
    <row r="759" spans="1:5" x14ac:dyDescent="0.25">
      <c r="A759" s="54"/>
      <c r="B759" s="55"/>
      <c r="C759" s="55"/>
      <c r="E759" s="8"/>
    </row>
    <row r="760" spans="1:5" x14ac:dyDescent="0.25">
      <c r="A760" s="54"/>
      <c r="B760" s="55"/>
      <c r="C760" s="55"/>
      <c r="E760" s="8"/>
    </row>
    <row r="761" spans="1:5" x14ac:dyDescent="0.25">
      <c r="A761" s="54"/>
      <c r="B761" s="55"/>
      <c r="C761" s="55"/>
      <c r="E761" s="8"/>
    </row>
    <row r="762" spans="1:5" x14ac:dyDescent="0.25">
      <c r="A762" s="54"/>
      <c r="B762" s="55"/>
      <c r="C762" s="55"/>
      <c r="E762" s="8"/>
    </row>
    <row r="763" spans="1:5" x14ac:dyDescent="0.25">
      <c r="A763" s="54"/>
      <c r="B763" s="55"/>
      <c r="C763" s="55"/>
      <c r="E763" s="8"/>
    </row>
    <row r="764" spans="1:5" x14ac:dyDescent="0.25">
      <c r="A764" s="54"/>
      <c r="B764" s="55"/>
      <c r="C764" s="55"/>
      <c r="E764" s="8"/>
    </row>
    <row r="765" spans="1:5" x14ac:dyDescent="0.25">
      <c r="A765" s="54"/>
      <c r="B765" s="55"/>
      <c r="C765" s="55"/>
      <c r="E765" s="8"/>
    </row>
    <row r="766" spans="1:5" x14ac:dyDescent="0.25">
      <c r="A766" s="54"/>
      <c r="B766" s="55"/>
      <c r="C766" s="55"/>
      <c r="E766" s="8"/>
    </row>
    <row r="767" spans="1:5" x14ac:dyDescent="0.25">
      <c r="A767" s="54"/>
      <c r="B767" s="55"/>
      <c r="C767" s="55"/>
      <c r="E767" s="8"/>
    </row>
    <row r="768" spans="1:5" x14ac:dyDescent="0.25">
      <c r="A768" s="54"/>
      <c r="B768" s="55"/>
      <c r="C768" s="55"/>
      <c r="E768" s="8"/>
    </row>
    <row r="769" spans="1:5" x14ac:dyDescent="0.25">
      <c r="A769" s="54"/>
      <c r="B769" s="55"/>
      <c r="C769" s="55"/>
      <c r="E769" s="8"/>
    </row>
    <row r="770" spans="1:5" x14ac:dyDescent="0.25">
      <c r="A770" s="54"/>
      <c r="B770" s="55"/>
      <c r="C770" s="55"/>
      <c r="E770" s="8"/>
    </row>
    <row r="771" spans="1:5" x14ac:dyDescent="0.25">
      <c r="A771" s="54"/>
      <c r="B771" s="55"/>
      <c r="C771" s="55"/>
      <c r="E771" s="8"/>
    </row>
    <row r="772" spans="1:5" x14ac:dyDescent="0.25">
      <c r="A772" s="54"/>
      <c r="B772" s="55"/>
      <c r="C772" s="55"/>
      <c r="E772" s="8"/>
    </row>
    <row r="773" spans="1:5" x14ac:dyDescent="0.25">
      <c r="A773" s="54"/>
      <c r="B773" s="55"/>
      <c r="C773" s="55"/>
      <c r="E773" s="8"/>
    </row>
    <row r="774" spans="1:5" x14ac:dyDescent="0.25">
      <c r="A774" s="54"/>
      <c r="B774" s="55"/>
      <c r="C774" s="55"/>
      <c r="E774" s="8"/>
    </row>
    <row r="775" spans="1:5" x14ac:dyDescent="0.25">
      <c r="A775" s="54"/>
      <c r="B775" s="55"/>
      <c r="C775" s="55"/>
      <c r="E775" s="8"/>
    </row>
    <row r="776" spans="1:5" x14ac:dyDescent="0.25">
      <c r="A776" s="54"/>
      <c r="B776" s="55"/>
      <c r="C776" s="55"/>
      <c r="E776" s="8"/>
    </row>
    <row r="777" spans="1:5" x14ac:dyDescent="0.25">
      <c r="A777" s="54"/>
      <c r="B777" s="55"/>
      <c r="C777" s="55"/>
      <c r="E777" s="8"/>
    </row>
    <row r="778" spans="1:5" x14ac:dyDescent="0.25">
      <c r="A778" s="54"/>
      <c r="B778" s="55"/>
      <c r="C778" s="55"/>
      <c r="E778" s="8"/>
    </row>
    <row r="779" spans="1:5" x14ac:dyDescent="0.25">
      <c r="A779" s="54"/>
      <c r="B779" s="55"/>
      <c r="C779" s="55"/>
      <c r="E779" s="8"/>
    </row>
    <row r="780" spans="1:5" x14ac:dyDescent="0.25">
      <c r="A780" s="54"/>
      <c r="B780" s="55"/>
      <c r="C780" s="55"/>
      <c r="E780" s="8"/>
    </row>
    <row r="781" spans="1:5" x14ac:dyDescent="0.25">
      <c r="A781" s="54"/>
      <c r="B781" s="55"/>
      <c r="C781" s="55"/>
      <c r="E781" s="8"/>
    </row>
    <row r="782" spans="1:5" x14ac:dyDescent="0.25">
      <c r="A782" s="54"/>
      <c r="B782" s="55"/>
      <c r="C782" s="55"/>
      <c r="E782" s="8"/>
    </row>
    <row r="783" spans="1:5" x14ac:dyDescent="0.25">
      <c r="A783" s="54"/>
      <c r="B783" s="55"/>
      <c r="C783" s="55"/>
      <c r="E783" s="8"/>
    </row>
    <row r="784" spans="1:5" x14ac:dyDescent="0.25">
      <c r="A784" s="54"/>
      <c r="B784" s="55"/>
      <c r="C784" s="55"/>
      <c r="E784" s="8"/>
    </row>
    <row r="785" spans="1:5" x14ac:dyDescent="0.25">
      <c r="A785" s="54"/>
      <c r="B785" s="55"/>
      <c r="C785" s="55"/>
      <c r="E785" s="8"/>
    </row>
    <row r="786" spans="1:5" x14ac:dyDescent="0.25">
      <c r="A786" s="54"/>
      <c r="B786" s="55"/>
      <c r="C786" s="55"/>
      <c r="E786" s="8"/>
    </row>
    <row r="787" spans="1:5" x14ac:dyDescent="0.25">
      <c r="A787" s="54"/>
      <c r="B787" s="55"/>
      <c r="C787" s="55"/>
      <c r="E787" s="8"/>
    </row>
    <row r="788" spans="1:5" x14ac:dyDescent="0.25">
      <c r="A788" s="54"/>
      <c r="B788" s="55"/>
      <c r="C788" s="55"/>
      <c r="E788" s="8"/>
    </row>
    <row r="789" spans="1:5" x14ac:dyDescent="0.25">
      <c r="A789" s="54"/>
      <c r="B789" s="55"/>
      <c r="C789" s="55"/>
      <c r="E789" s="8"/>
    </row>
    <row r="790" spans="1:5" x14ac:dyDescent="0.25">
      <c r="A790" s="54"/>
      <c r="B790" s="55"/>
      <c r="C790" s="55"/>
      <c r="E790" s="8"/>
    </row>
    <row r="791" spans="1:5" x14ac:dyDescent="0.25">
      <c r="A791" s="54"/>
      <c r="B791" s="55"/>
      <c r="C791" s="55"/>
      <c r="E791" s="8"/>
    </row>
    <row r="792" spans="1:5" x14ac:dyDescent="0.25">
      <c r="A792" s="54"/>
      <c r="B792" s="55"/>
      <c r="C792" s="55"/>
      <c r="E792" s="8"/>
    </row>
    <row r="793" spans="1:5" x14ac:dyDescent="0.25">
      <c r="A793" s="54"/>
      <c r="B793" s="55"/>
      <c r="C793" s="55"/>
      <c r="E793" s="8"/>
    </row>
    <row r="794" spans="1:5" x14ac:dyDescent="0.25">
      <c r="A794" s="54"/>
      <c r="B794" s="55"/>
      <c r="C794" s="55"/>
      <c r="E794" s="8"/>
    </row>
    <row r="795" spans="1:5" x14ac:dyDescent="0.25">
      <c r="A795" s="54"/>
      <c r="B795" s="55"/>
      <c r="C795" s="55"/>
      <c r="E795" s="8"/>
    </row>
    <row r="796" spans="1:5" x14ac:dyDescent="0.25">
      <c r="A796" s="54"/>
      <c r="B796" s="55"/>
      <c r="C796" s="55"/>
      <c r="E796" s="8"/>
    </row>
    <row r="797" spans="1:5" x14ac:dyDescent="0.25">
      <c r="A797" s="54"/>
      <c r="B797" s="55"/>
      <c r="C797" s="55"/>
      <c r="E797" s="8"/>
    </row>
    <row r="798" spans="1:5" x14ac:dyDescent="0.25">
      <c r="A798" s="54"/>
      <c r="B798" s="55"/>
      <c r="C798" s="55"/>
      <c r="E798" s="8"/>
    </row>
    <row r="799" spans="1:5" x14ac:dyDescent="0.25">
      <c r="A799" s="54"/>
      <c r="B799" s="55"/>
      <c r="C799" s="55"/>
      <c r="E799" s="8"/>
    </row>
    <row r="800" spans="1:5" x14ac:dyDescent="0.25">
      <c r="A800" s="54"/>
      <c r="B800" s="55"/>
      <c r="C800" s="55"/>
      <c r="E800" s="8"/>
    </row>
    <row r="801" spans="1:5" x14ac:dyDescent="0.25">
      <c r="A801" s="54"/>
      <c r="B801" s="55"/>
      <c r="C801" s="55"/>
      <c r="E801" s="8"/>
    </row>
    <row r="802" spans="1:5" x14ac:dyDescent="0.25">
      <c r="A802" s="54"/>
      <c r="B802" s="55"/>
      <c r="C802" s="55"/>
      <c r="E802" s="8"/>
    </row>
    <row r="803" spans="1:5" x14ac:dyDescent="0.25">
      <c r="A803" s="54"/>
      <c r="B803" s="55"/>
      <c r="C803" s="55"/>
      <c r="E803" s="8"/>
    </row>
    <row r="804" spans="1:5" x14ac:dyDescent="0.25">
      <c r="A804" s="54"/>
      <c r="B804" s="55"/>
      <c r="C804" s="55"/>
      <c r="E804" s="8"/>
    </row>
    <row r="805" spans="1:5" x14ac:dyDescent="0.25">
      <c r="A805" s="54"/>
      <c r="B805" s="55"/>
      <c r="C805" s="55"/>
      <c r="E805" s="8"/>
    </row>
    <row r="806" spans="1:5" x14ac:dyDescent="0.25">
      <c r="A806" s="54"/>
      <c r="B806" s="55"/>
      <c r="C806" s="55"/>
      <c r="E806" s="8"/>
    </row>
    <row r="807" spans="1:5" x14ac:dyDescent="0.25">
      <c r="A807" s="54"/>
      <c r="B807" s="55"/>
      <c r="C807" s="55"/>
      <c r="E807" s="8"/>
    </row>
    <row r="808" spans="1:5" x14ac:dyDescent="0.25">
      <c r="A808" s="54"/>
      <c r="B808" s="55"/>
      <c r="C808" s="55"/>
      <c r="E808" s="8"/>
    </row>
    <row r="809" spans="1:5" x14ac:dyDescent="0.25">
      <c r="A809" s="54"/>
      <c r="B809" s="55"/>
      <c r="C809" s="55"/>
      <c r="E809" s="8"/>
    </row>
    <row r="810" spans="1:5" x14ac:dyDescent="0.25">
      <c r="A810" s="54"/>
      <c r="B810" s="55"/>
      <c r="C810" s="55"/>
      <c r="E810" s="8"/>
    </row>
    <row r="811" spans="1:5" x14ac:dyDescent="0.25">
      <c r="A811" s="54"/>
      <c r="B811" s="55"/>
      <c r="C811" s="55"/>
      <c r="E811" s="8"/>
    </row>
    <row r="812" spans="1:5" x14ac:dyDescent="0.25">
      <c r="A812" s="54"/>
      <c r="B812" s="55"/>
      <c r="C812" s="55"/>
      <c r="E812" s="8"/>
    </row>
    <row r="813" spans="1:5" x14ac:dyDescent="0.25">
      <c r="A813" s="54"/>
      <c r="B813" s="55"/>
      <c r="C813" s="55"/>
      <c r="E813" s="8"/>
    </row>
    <row r="814" spans="1:5" x14ac:dyDescent="0.25">
      <c r="A814" s="54"/>
      <c r="B814" s="55"/>
      <c r="C814" s="55"/>
      <c r="E814" s="8"/>
    </row>
    <row r="815" spans="1:5" x14ac:dyDescent="0.25">
      <c r="A815" s="54"/>
      <c r="B815" s="55"/>
      <c r="C815" s="55"/>
      <c r="E815" s="8"/>
    </row>
    <row r="816" spans="1:5" x14ac:dyDescent="0.25">
      <c r="A816" s="54"/>
      <c r="B816" s="55"/>
      <c r="C816" s="55"/>
      <c r="E816" s="8"/>
    </row>
    <row r="817" spans="1:5" x14ac:dyDescent="0.25">
      <c r="A817" s="54"/>
      <c r="B817" s="55"/>
      <c r="C817" s="55"/>
      <c r="E817" s="8"/>
    </row>
    <row r="818" spans="1:5" x14ac:dyDescent="0.25">
      <c r="A818" s="54"/>
      <c r="B818" s="55"/>
      <c r="C818" s="55"/>
      <c r="E818" s="8"/>
    </row>
    <row r="819" spans="1:5" x14ac:dyDescent="0.25">
      <c r="A819" s="54"/>
      <c r="B819" s="55"/>
      <c r="C819" s="55"/>
      <c r="E819" s="8"/>
    </row>
    <row r="820" spans="1:5" x14ac:dyDescent="0.25">
      <c r="A820" s="54"/>
      <c r="B820" s="55"/>
      <c r="C820" s="55"/>
      <c r="E820" s="8"/>
    </row>
    <row r="821" spans="1:5" x14ac:dyDescent="0.25">
      <c r="A821" s="54"/>
      <c r="B821" s="55"/>
      <c r="C821" s="55"/>
      <c r="E821" s="8"/>
    </row>
    <row r="822" spans="1:5" x14ac:dyDescent="0.25">
      <c r="A822" s="54"/>
      <c r="B822" s="55"/>
      <c r="C822" s="55"/>
      <c r="E822" s="8"/>
    </row>
    <row r="823" spans="1:5" x14ac:dyDescent="0.25">
      <c r="A823" s="54"/>
      <c r="B823" s="55"/>
      <c r="C823" s="55"/>
      <c r="E823" s="8"/>
    </row>
    <row r="824" spans="1:5" x14ac:dyDescent="0.25">
      <c r="A824" s="54"/>
      <c r="B824" s="55"/>
      <c r="C824" s="55"/>
      <c r="E824" s="8"/>
    </row>
    <row r="825" spans="1:5" x14ac:dyDescent="0.25">
      <c r="A825" s="54"/>
      <c r="B825" s="55"/>
      <c r="C825" s="55"/>
      <c r="E825" s="8"/>
    </row>
    <row r="826" spans="1:5" x14ac:dyDescent="0.25">
      <c r="A826" s="54"/>
      <c r="B826" s="55"/>
      <c r="C826" s="55"/>
      <c r="E826" s="8"/>
    </row>
    <row r="827" spans="1:5" x14ac:dyDescent="0.25">
      <c r="A827" s="54"/>
      <c r="B827" s="55"/>
      <c r="C827" s="55"/>
      <c r="E827" s="8"/>
    </row>
    <row r="828" spans="1:5" x14ac:dyDescent="0.25">
      <c r="A828" s="54"/>
      <c r="B828" s="55"/>
      <c r="C828" s="55"/>
      <c r="E828" s="8"/>
    </row>
    <row r="829" spans="1:5" x14ac:dyDescent="0.25">
      <c r="A829" s="54"/>
      <c r="B829" s="55"/>
      <c r="C829" s="55"/>
      <c r="E829" s="8"/>
    </row>
    <row r="830" spans="1:5" x14ac:dyDescent="0.25">
      <c r="A830" s="54"/>
      <c r="B830" s="55"/>
      <c r="C830" s="55"/>
      <c r="E830" s="8"/>
    </row>
    <row r="831" spans="1:5" x14ac:dyDescent="0.25">
      <c r="A831" s="54"/>
      <c r="B831" s="55"/>
      <c r="C831" s="55"/>
      <c r="E831" s="8"/>
    </row>
    <row r="832" spans="1:5" x14ac:dyDescent="0.25">
      <c r="A832" s="54"/>
      <c r="B832" s="55"/>
      <c r="C832" s="55"/>
      <c r="E832" s="8"/>
    </row>
    <row r="833" spans="1:5" x14ac:dyDescent="0.25">
      <c r="A833" s="54"/>
      <c r="B833" s="55"/>
      <c r="C833" s="55"/>
      <c r="E833" s="8"/>
    </row>
    <row r="834" spans="1:5" x14ac:dyDescent="0.25">
      <c r="A834" s="54"/>
      <c r="B834" s="55"/>
      <c r="C834" s="55"/>
      <c r="E834" s="8"/>
    </row>
    <row r="835" spans="1:5" x14ac:dyDescent="0.25">
      <c r="A835" s="54"/>
      <c r="B835" s="55"/>
      <c r="C835" s="55"/>
      <c r="E835" s="8"/>
    </row>
    <row r="836" spans="1:5" x14ac:dyDescent="0.25">
      <c r="A836" s="54"/>
      <c r="B836" s="55"/>
      <c r="C836" s="55"/>
      <c r="E836" s="8"/>
    </row>
    <row r="837" spans="1:5" x14ac:dyDescent="0.25">
      <c r="A837" s="54"/>
      <c r="B837" s="55"/>
      <c r="C837" s="55"/>
      <c r="E837" s="8"/>
    </row>
    <row r="838" spans="1:5" x14ac:dyDescent="0.25">
      <c r="A838" s="54"/>
      <c r="B838" s="55"/>
      <c r="C838" s="55"/>
      <c r="E838" s="8"/>
    </row>
    <row r="839" spans="1:5" x14ac:dyDescent="0.25">
      <c r="A839" s="54"/>
      <c r="B839" s="55"/>
      <c r="C839" s="55"/>
      <c r="E839" s="8"/>
    </row>
    <row r="840" spans="1:5" x14ac:dyDescent="0.25">
      <c r="A840" s="54"/>
      <c r="B840" s="55"/>
      <c r="C840" s="55"/>
      <c r="E840" s="8"/>
    </row>
    <row r="841" spans="1:5" x14ac:dyDescent="0.25">
      <c r="A841" s="54"/>
      <c r="B841" s="55"/>
      <c r="C841" s="55"/>
      <c r="E841" s="8"/>
    </row>
    <row r="842" spans="1:5" x14ac:dyDescent="0.25">
      <c r="A842" s="54"/>
      <c r="B842" s="55"/>
      <c r="C842" s="55"/>
      <c r="E842" s="8"/>
    </row>
    <row r="843" spans="1:5" x14ac:dyDescent="0.25">
      <c r="A843" s="54"/>
      <c r="B843" s="55"/>
      <c r="C843" s="55"/>
      <c r="E843" s="8"/>
    </row>
    <row r="844" spans="1:5" x14ac:dyDescent="0.25">
      <c r="A844" s="54"/>
      <c r="B844" s="55"/>
      <c r="C844" s="55"/>
      <c r="E844" s="8"/>
    </row>
    <row r="845" spans="1:5" x14ac:dyDescent="0.25">
      <c r="A845" s="54"/>
      <c r="B845" s="55"/>
      <c r="C845" s="55"/>
      <c r="E845" s="8"/>
    </row>
    <row r="846" spans="1:5" x14ac:dyDescent="0.25">
      <c r="A846" s="54"/>
      <c r="B846" s="55"/>
      <c r="C846" s="55"/>
      <c r="E846" s="8"/>
    </row>
    <row r="847" spans="1:5" x14ac:dyDescent="0.25">
      <c r="A847" s="54"/>
      <c r="B847" s="55"/>
      <c r="C847" s="55"/>
      <c r="E847" s="8"/>
    </row>
    <row r="848" spans="1:5" x14ac:dyDescent="0.25">
      <c r="A848" s="54"/>
      <c r="B848" s="55"/>
      <c r="C848" s="55"/>
      <c r="E848" s="8"/>
    </row>
    <row r="849" spans="1:5" x14ac:dyDescent="0.25">
      <c r="A849" s="54"/>
      <c r="B849" s="55"/>
      <c r="C849" s="55"/>
      <c r="E849" s="8"/>
    </row>
    <row r="850" spans="1:5" x14ac:dyDescent="0.25">
      <c r="A850" s="54"/>
      <c r="B850" s="55"/>
      <c r="C850" s="55"/>
      <c r="E850" s="8"/>
    </row>
    <row r="851" spans="1:5" x14ac:dyDescent="0.25">
      <c r="A851" s="54"/>
      <c r="B851" s="55"/>
      <c r="C851" s="55"/>
      <c r="E851" s="8"/>
    </row>
    <row r="852" spans="1:5" x14ac:dyDescent="0.25">
      <c r="A852" s="54"/>
      <c r="B852" s="55"/>
      <c r="C852" s="55"/>
      <c r="E852" s="8"/>
    </row>
    <row r="853" spans="1:5" x14ac:dyDescent="0.25">
      <c r="A853" s="54"/>
      <c r="B853" s="55"/>
      <c r="C853" s="55"/>
      <c r="E853" s="8"/>
    </row>
    <row r="854" spans="1:5" x14ac:dyDescent="0.25">
      <c r="A854" s="54"/>
      <c r="B854" s="55"/>
      <c r="C854" s="55"/>
      <c r="E854" s="8"/>
    </row>
    <row r="855" spans="1:5" x14ac:dyDescent="0.25">
      <c r="A855" s="54"/>
      <c r="B855" s="55"/>
      <c r="C855" s="55"/>
      <c r="E855" s="8"/>
    </row>
    <row r="856" spans="1:5" x14ac:dyDescent="0.25">
      <c r="A856" s="54"/>
      <c r="B856" s="55"/>
      <c r="C856" s="55"/>
      <c r="E856" s="8"/>
    </row>
    <row r="857" spans="1:5" x14ac:dyDescent="0.25">
      <c r="A857" s="54"/>
      <c r="B857" s="55"/>
      <c r="C857" s="55"/>
      <c r="E857" s="8"/>
    </row>
    <row r="858" spans="1:5" x14ac:dyDescent="0.25">
      <c r="A858" s="54"/>
      <c r="B858" s="55"/>
      <c r="C858" s="55"/>
      <c r="E858" s="8"/>
    </row>
    <row r="859" spans="1:5" x14ac:dyDescent="0.25">
      <c r="A859" s="54"/>
      <c r="B859" s="55"/>
      <c r="C859" s="55"/>
      <c r="E859" s="8"/>
    </row>
    <row r="860" spans="1:5" x14ac:dyDescent="0.25">
      <c r="A860" s="54"/>
      <c r="B860" s="55"/>
      <c r="C860" s="55"/>
      <c r="E860" s="8"/>
    </row>
    <row r="861" spans="1:5" x14ac:dyDescent="0.25">
      <c r="A861" s="54"/>
      <c r="B861" s="55"/>
      <c r="C861" s="55"/>
      <c r="E861" s="8"/>
    </row>
    <row r="862" spans="1:5" x14ac:dyDescent="0.25">
      <c r="A862" s="54"/>
      <c r="B862" s="55"/>
      <c r="C862" s="55"/>
      <c r="E862" s="8"/>
    </row>
    <row r="863" spans="1:5" x14ac:dyDescent="0.25">
      <c r="A863" s="54"/>
      <c r="B863" s="55"/>
      <c r="C863" s="55"/>
      <c r="E863" s="8"/>
    </row>
    <row r="864" spans="1:5" x14ac:dyDescent="0.25">
      <c r="A864" s="54"/>
      <c r="B864" s="55"/>
      <c r="C864" s="55"/>
      <c r="E864" s="8"/>
    </row>
    <row r="865" spans="1:5" x14ac:dyDescent="0.25">
      <c r="A865" s="54"/>
      <c r="B865" s="55"/>
      <c r="C865" s="55"/>
      <c r="E865" s="8"/>
    </row>
    <row r="866" spans="1:5" x14ac:dyDescent="0.25">
      <c r="A866" s="54"/>
      <c r="B866" s="55"/>
      <c r="C866" s="55"/>
      <c r="E866" s="8"/>
    </row>
    <row r="867" spans="1:5" x14ac:dyDescent="0.25">
      <c r="A867" s="54"/>
      <c r="B867" s="55"/>
      <c r="C867" s="55"/>
      <c r="E867" s="8"/>
    </row>
    <row r="868" spans="1:5" x14ac:dyDescent="0.25">
      <c r="A868" s="54"/>
      <c r="B868" s="55"/>
      <c r="C868" s="55"/>
      <c r="E868" s="8"/>
    </row>
    <row r="869" spans="1:5" x14ac:dyDescent="0.25">
      <c r="A869" s="54"/>
      <c r="B869" s="55"/>
      <c r="C869" s="55"/>
      <c r="E869" s="8"/>
    </row>
    <row r="870" spans="1:5" x14ac:dyDescent="0.25">
      <c r="A870" s="54"/>
      <c r="B870" s="55"/>
      <c r="C870" s="55"/>
      <c r="E870" s="8"/>
    </row>
    <row r="871" spans="1:5" x14ac:dyDescent="0.25">
      <c r="A871" s="54"/>
      <c r="B871" s="55"/>
      <c r="C871" s="55"/>
      <c r="E871" s="8"/>
    </row>
    <row r="872" spans="1:5" x14ac:dyDescent="0.25">
      <c r="A872" s="54"/>
      <c r="B872" s="55"/>
      <c r="C872" s="55"/>
      <c r="E872" s="8"/>
    </row>
    <row r="873" spans="1:5" x14ac:dyDescent="0.25">
      <c r="A873" s="54"/>
      <c r="B873" s="55"/>
      <c r="C873" s="55"/>
      <c r="E873" s="8"/>
    </row>
    <row r="874" spans="1:5" x14ac:dyDescent="0.25">
      <c r="A874" s="54"/>
      <c r="B874" s="55"/>
      <c r="C874" s="55"/>
      <c r="E874" s="8"/>
    </row>
    <row r="875" spans="1:5" x14ac:dyDescent="0.25">
      <c r="A875" s="54"/>
      <c r="B875" s="55"/>
      <c r="C875" s="55"/>
      <c r="E875" s="8"/>
    </row>
    <row r="876" spans="1:5" x14ac:dyDescent="0.25">
      <c r="A876" s="54"/>
      <c r="B876" s="55"/>
      <c r="C876" s="55"/>
      <c r="E876" s="8"/>
    </row>
    <row r="877" spans="1:5" x14ac:dyDescent="0.25">
      <c r="A877" s="54"/>
      <c r="B877" s="55"/>
      <c r="C877" s="55"/>
      <c r="E877" s="8"/>
    </row>
    <row r="878" spans="1:5" x14ac:dyDescent="0.25">
      <c r="A878" s="54"/>
      <c r="B878" s="55"/>
      <c r="C878" s="55"/>
      <c r="E878" s="8"/>
    </row>
    <row r="879" spans="1:5" x14ac:dyDescent="0.25">
      <c r="A879" s="54"/>
      <c r="B879" s="55"/>
      <c r="C879" s="55"/>
      <c r="E879" s="8"/>
    </row>
    <row r="880" spans="1:5" x14ac:dyDescent="0.25">
      <c r="A880" s="54"/>
      <c r="B880" s="55"/>
      <c r="C880" s="55"/>
      <c r="E880" s="8"/>
    </row>
    <row r="881" spans="1:5" x14ac:dyDescent="0.25">
      <c r="A881" s="54"/>
      <c r="B881" s="55"/>
      <c r="C881" s="55"/>
      <c r="E881" s="8"/>
    </row>
    <row r="882" spans="1:5" x14ac:dyDescent="0.25">
      <c r="A882" s="54"/>
      <c r="B882" s="55"/>
      <c r="C882" s="55"/>
      <c r="E882" s="8"/>
    </row>
    <row r="883" spans="1:5" x14ac:dyDescent="0.25">
      <c r="A883" s="54"/>
      <c r="B883" s="55"/>
      <c r="C883" s="55"/>
      <c r="E883" s="8"/>
    </row>
    <row r="884" spans="1:5" x14ac:dyDescent="0.25">
      <c r="A884" s="54"/>
      <c r="B884" s="55"/>
      <c r="C884" s="55"/>
      <c r="E884" s="8"/>
    </row>
    <row r="885" spans="1:5" x14ac:dyDescent="0.25">
      <c r="A885" s="54"/>
      <c r="B885" s="55"/>
      <c r="C885" s="55"/>
      <c r="E885" s="8"/>
    </row>
    <row r="886" spans="1:5" x14ac:dyDescent="0.25">
      <c r="A886" s="54"/>
      <c r="B886" s="55"/>
      <c r="C886" s="55"/>
      <c r="E886" s="8"/>
    </row>
    <row r="887" spans="1:5" x14ac:dyDescent="0.25">
      <c r="A887" s="54"/>
      <c r="B887" s="55"/>
      <c r="C887" s="55"/>
      <c r="E887" s="8"/>
    </row>
    <row r="888" spans="1:5" x14ac:dyDescent="0.25">
      <c r="A888" s="54"/>
      <c r="B888" s="55"/>
      <c r="C888" s="55"/>
      <c r="E888" s="8"/>
    </row>
    <row r="889" spans="1:5" x14ac:dyDescent="0.25">
      <c r="A889" s="54"/>
      <c r="B889" s="55"/>
      <c r="C889" s="55"/>
      <c r="E889" s="8"/>
    </row>
    <row r="890" spans="1:5" x14ac:dyDescent="0.25">
      <c r="A890" s="54"/>
      <c r="B890" s="55"/>
      <c r="C890" s="55"/>
      <c r="E890" s="8"/>
    </row>
    <row r="891" spans="1:5" x14ac:dyDescent="0.25">
      <c r="A891" s="54"/>
      <c r="B891" s="55"/>
      <c r="C891" s="55"/>
      <c r="E891" s="8"/>
    </row>
    <row r="892" spans="1:5" x14ac:dyDescent="0.25">
      <c r="A892" s="54"/>
      <c r="B892" s="55"/>
      <c r="C892" s="55"/>
      <c r="E892" s="8"/>
    </row>
    <row r="893" spans="1:5" x14ac:dyDescent="0.25">
      <c r="A893" s="54"/>
      <c r="B893" s="55"/>
      <c r="C893" s="55"/>
      <c r="E893" s="8"/>
    </row>
    <row r="894" spans="1:5" x14ac:dyDescent="0.25">
      <c r="A894" s="54"/>
      <c r="B894" s="55"/>
      <c r="C894" s="55"/>
      <c r="E894" s="8"/>
    </row>
    <row r="895" spans="1:5" x14ac:dyDescent="0.25">
      <c r="A895" s="54"/>
      <c r="B895" s="55"/>
      <c r="C895" s="55"/>
      <c r="E895" s="8"/>
    </row>
    <row r="896" spans="1:5" x14ac:dyDescent="0.25">
      <c r="A896" s="54"/>
      <c r="B896" s="55"/>
      <c r="C896" s="55"/>
      <c r="E896" s="8"/>
    </row>
    <row r="897" spans="1:5" x14ac:dyDescent="0.25">
      <c r="A897" s="54"/>
      <c r="B897" s="55"/>
      <c r="C897" s="55"/>
      <c r="E897" s="8"/>
    </row>
    <row r="898" spans="1:5" x14ac:dyDescent="0.25">
      <c r="A898" s="54"/>
      <c r="B898" s="55"/>
      <c r="C898" s="55"/>
      <c r="E898" s="8"/>
    </row>
    <row r="899" spans="1:5" x14ac:dyDescent="0.25">
      <c r="A899" s="54"/>
      <c r="B899" s="55"/>
      <c r="C899" s="55"/>
      <c r="E899" s="8"/>
    </row>
    <row r="900" spans="1:5" x14ac:dyDescent="0.25">
      <c r="A900" s="54"/>
      <c r="B900" s="55"/>
      <c r="C900" s="55"/>
      <c r="E900" s="8"/>
    </row>
    <row r="901" spans="1:5" x14ac:dyDescent="0.25">
      <c r="A901" s="54"/>
      <c r="B901" s="55"/>
      <c r="C901" s="55"/>
      <c r="E901" s="8"/>
    </row>
    <row r="902" spans="1:5" x14ac:dyDescent="0.25">
      <c r="A902" s="54"/>
      <c r="B902" s="55"/>
      <c r="C902" s="55"/>
      <c r="E902" s="8"/>
    </row>
    <row r="903" spans="1:5" x14ac:dyDescent="0.25">
      <c r="A903" s="54"/>
      <c r="B903" s="55"/>
      <c r="C903" s="55"/>
      <c r="E903" s="8"/>
    </row>
    <row r="904" spans="1:5" x14ac:dyDescent="0.25">
      <c r="A904" s="54"/>
      <c r="B904" s="55"/>
      <c r="C904" s="55"/>
      <c r="E904" s="8"/>
    </row>
    <row r="905" spans="1:5" x14ac:dyDescent="0.25">
      <c r="A905" s="54"/>
      <c r="B905" s="55"/>
      <c r="C905" s="55"/>
      <c r="E905" s="8"/>
    </row>
    <row r="906" spans="1:5" x14ac:dyDescent="0.25">
      <c r="A906" s="54"/>
      <c r="B906" s="55"/>
      <c r="C906" s="55"/>
      <c r="E906" s="8"/>
    </row>
    <row r="907" spans="1:5" x14ac:dyDescent="0.25">
      <c r="A907" s="54"/>
      <c r="B907" s="55"/>
      <c r="C907" s="55"/>
      <c r="E907" s="8"/>
    </row>
    <row r="908" spans="1:5" x14ac:dyDescent="0.25">
      <c r="A908" s="54"/>
      <c r="B908" s="55"/>
      <c r="C908" s="55"/>
      <c r="E908" s="8"/>
    </row>
    <row r="909" spans="1:5" x14ac:dyDescent="0.25">
      <c r="A909" s="54"/>
      <c r="B909" s="55"/>
      <c r="C909" s="55"/>
      <c r="E909" s="8"/>
    </row>
    <row r="910" spans="1:5" x14ac:dyDescent="0.25">
      <c r="A910" s="54"/>
      <c r="B910" s="55"/>
      <c r="C910" s="55"/>
      <c r="E910" s="8"/>
    </row>
    <row r="911" spans="1:5" x14ac:dyDescent="0.25">
      <c r="A911" s="54"/>
      <c r="B911" s="55"/>
      <c r="C911" s="55"/>
      <c r="E911" s="8"/>
    </row>
    <row r="912" spans="1:5" x14ac:dyDescent="0.25">
      <c r="A912" s="54"/>
      <c r="B912" s="55"/>
      <c r="C912" s="55"/>
      <c r="E912" s="8"/>
    </row>
    <row r="913" spans="1:5" x14ac:dyDescent="0.25">
      <c r="A913" s="54"/>
      <c r="B913" s="55"/>
      <c r="C913" s="55"/>
      <c r="E913" s="8"/>
    </row>
    <row r="914" spans="1:5" x14ac:dyDescent="0.25">
      <c r="A914" s="54"/>
      <c r="B914" s="55"/>
      <c r="C914" s="55"/>
      <c r="E914" s="8"/>
    </row>
    <row r="915" spans="1:5" x14ac:dyDescent="0.25">
      <c r="A915" s="54"/>
      <c r="B915" s="55"/>
      <c r="C915" s="55"/>
      <c r="E915" s="8"/>
    </row>
    <row r="916" spans="1:5" x14ac:dyDescent="0.25">
      <c r="A916" s="54"/>
      <c r="B916" s="55"/>
      <c r="C916" s="55"/>
      <c r="E916" s="8"/>
    </row>
    <row r="917" spans="1:5" x14ac:dyDescent="0.25">
      <c r="A917" s="54"/>
      <c r="B917" s="55"/>
      <c r="C917" s="55"/>
      <c r="E917" s="8"/>
    </row>
    <row r="918" spans="1:5" x14ac:dyDescent="0.25">
      <c r="A918" s="54"/>
      <c r="B918" s="55"/>
      <c r="C918" s="55"/>
      <c r="E918" s="8"/>
    </row>
    <row r="919" spans="1:5" x14ac:dyDescent="0.25">
      <c r="A919" s="54"/>
      <c r="B919" s="55"/>
      <c r="C919" s="55"/>
      <c r="E919" s="8"/>
    </row>
    <row r="920" spans="1:5" x14ac:dyDescent="0.25">
      <c r="A920" s="54"/>
      <c r="B920" s="55"/>
      <c r="C920" s="55"/>
      <c r="E920" s="8"/>
    </row>
    <row r="921" spans="1:5" x14ac:dyDescent="0.25">
      <c r="A921" s="54"/>
      <c r="B921" s="55"/>
      <c r="C921" s="55"/>
      <c r="E921" s="8"/>
    </row>
    <row r="922" spans="1:5" x14ac:dyDescent="0.25">
      <c r="A922" s="54"/>
      <c r="B922" s="55"/>
      <c r="C922" s="55"/>
      <c r="E922" s="8"/>
    </row>
    <row r="923" spans="1:5" x14ac:dyDescent="0.25">
      <c r="A923" s="54"/>
      <c r="B923" s="55"/>
      <c r="C923" s="55"/>
      <c r="E923" s="8"/>
    </row>
    <row r="924" spans="1:5" x14ac:dyDescent="0.25">
      <c r="A924" s="54"/>
      <c r="B924" s="55"/>
      <c r="C924" s="55"/>
      <c r="E924" s="8"/>
    </row>
    <row r="925" spans="1:5" x14ac:dyDescent="0.25">
      <c r="A925" s="54"/>
      <c r="B925" s="55"/>
      <c r="C925" s="55"/>
      <c r="E925" s="8"/>
    </row>
    <row r="926" spans="1:5" x14ac:dyDescent="0.25">
      <c r="A926" s="54"/>
      <c r="B926" s="55"/>
      <c r="C926" s="55"/>
      <c r="E926" s="8"/>
    </row>
    <row r="927" spans="1:5" x14ac:dyDescent="0.25">
      <c r="A927" s="54"/>
      <c r="B927" s="55"/>
      <c r="C927" s="55"/>
      <c r="E927" s="8"/>
    </row>
    <row r="928" spans="1:5" x14ac:dyDescent="0.25">
      <c r="A928" s="54"/>
      <c r="B928" s="55"/>
      <c r="C928" s="55"/>
      <c r="E928" s="8"/>
    </row>
    <row r="929" spans="1:5" x14ac:dyDescent="0.25">
      <c r="A929" s="54"/>
      <c r="B929" s="55"/>
      <c r="C929" s="55"/>
      <c r="E929" s="8"/>
    </row>
    <row r="930" spans="1:5" x14ac:dyDescent="0.25">
      <c r="A930" s="54"/>
      <c r="B930" s="55"/>
      <c r="C930" s="55"/>
      <c r="E930" s="8"/>
    </row>
    <row r="931" spans="1:5" x14ac:dyDescent="0.25">
      <c r="A931" s="54"/>
      <c r="B931" s="55"/>
      <c r="C931" s="55"/>
      <c r="E931" s="8"/>
    </row>
    <row r="932" spans="1:5" x14ac:dyDescent="0.25">
      <c r="A932" s="54"/>
      <c r="B932" s="55"/>
      <c r="C932" s="55"/>
      <c r="E932" s="8"/>
    </row>
    <row r="933" spans="1:5" x14ac:dyDescent="0.25">
      <c r="A933" s="54"/>
      <c r="B933" s="55"/>
      <c r="C933" s="55"/>
      <c r="E933" s="8"/>
    </row>
    <row r="934" spans="1:5" x14ac:dyDescent="0.25">
      <c r="A934" s="54"/>
      <c r="B934" s="55"/>
      <c r="C934" s="55"/>
      <c r="E934" s="8"/>
    </row>
    <row r="935" spans="1:5" x14ac:dyDescent="0.25">
      <c r="A935" s="54"/>
      <c r="B935" s="55"/>
      <c r="C935" s="55"/>
      <c r="E935" s="8"/>
    </row>
    <row r="936" spans="1:5" x14ac:dyDescent="0.25">
      <c r="A936" s="54"/>
      <c r="B936" s="55"/>
      <c r="C936" s="55"/>
      <c r="E936" s="8"/>
    </row>
    <row r="937" spans="1:5" x14ac:dyDescent="0.25">
      <c r="A937" s="54"/>
      <c r="B937" s="55"/>
      <c r="C937" s="55"/>
      <c r="E937" s="8"/>
    </row>
    <row r="938" spans="1:5" x14ac:dyDescent="0.25">
      <c r="A938" s="54"/>
      <c r="B938" s="55"/>
      <c r="C938" s="55"/>
      <c r="E938" s="8"/>
    </row>
    <row r="939" spans="1:5" x14ac:dyDescent="0.25">
      <c r="A939" s="54"/>
      <c r="B939" s="55"/>
      <c r="C939" s="55"/>
      <c r="E939" s="8"/>
    </row>
    <row r="940" spans="1:5" x14ac:dyDescent="0.25">
      <c r="A940" s="54"/>
      <c r="B940" s="55"/>
      <c r="C940" s="55"/>
      <c r="E940" s="8"/>
    </row>
    <row r="941" spans="1:5" x14ac:dyDescent="0.25">
      <c r="A941" s="54"/>
      <c r="B941" s="55"/>
      <c r="C941" s="55"/>
      <c r="E941" s="8"/>
    </row>
    <row r="942" spans="1:5" x14ac:dyDescent="0.25">
      <c r="A942" s="54"/>
      <c r="B942" s="55"/>
      <c r="C942" s="55"/>
      <c r="E942" s="8"/>
    </row>
    <row r="943" spans="1:5" x14ac:dyDescent="0.25">
      <c r="A943" s="54"/>
      <c r="B943" s="55"/>
      <c r="C943" s="55"/>
      <c r="E943" s="8"/>
    </row>
    <row r="944" spans="1:5" x14ac:dyDescent="0.25">
      <c r="A944" s="54"/>
      <c r="B944" s="55"/>
      <c r="C944" s="55"/>
      <c r="E944" s="8"/>
    </row>
    <row r="945" spans="1:5" x14ac:dyDescent="0.25">
      <c r="A945" s="54"/>
      <c r="B945" s="55"/>
      <c r="C945" s="55"/>
      <c r="E945" s="8"/>
    </row>
    <row r="946" spans="1:5" x14ac:dyDescent="0.25">
      <c r="A946" s="54"/>
      <c r="B946" s="55"/>
      <c r="C946" s="55"/>
      <c r="E946" s="8"/>
    </row>
    <row r="947" spans="1:5" x14ac:dyDescent="0.25">
      <c r="A947" s="54"/>
      <c r="B947" s="55"/>
      <c r="C947" s="55"/>
      <c r="E947" s="8"/>
    </row>
    <row r="948" spans="1:5" x14ac:dyDescent="0.25">
      <c r="A948" s="54"/>
      <c r="B948" s="55"/>
      <c r="C948" s="55"/>
      <c r="E948" s="8"/>
    </row>
    <row r="949" spans="1:5" x14ac:dyDescent="0.25">
      <c r="A949" s="54"/>
      <c r="B949" s="55"/>
      <c r="C949" s="55"/>
      <c r="E949" s="8"/>
    </row>
    <row r="950" spans="1:5" x14ac:dyDescent="0.25">
      <c r="A950" s="54"/>
      <c r="B950" s="55"/>
      <c r="C950" s="55"/>
      <c r="E950" s="8"/>
    </row>
    <row r="951" spans="1:5" x14ac:dyDescent="0.25">
      <c r="A951" s="54"/>
      <c r="B951" s="55"/>
      <c r="C951" s="55"/>
      <c r="E951" s="8"/>
    </row>
    <row r="952" spans="1:5" x14ac:dyDescent="0.25">
      <c r="A952" s="54"/>
      <c r="B952" s="55"/>
      <c r="C952" s="55"/>
      <c r="E952" s="8"/>
    </row>
    <row r="953" spans="1:5" x14ac:dyDescent="0.25">
      <c r="A953" s="54"/>
      <c r="B953" s="55"/>
      <c r="C953" s="55"/>
      <c r="E953" s="8"/>
    </row>
    <row r="954" spans="1:5" x14ac:dyDescent="0.25">
      <c r="A954" s="54"/>
      <c r="B954" s="55"/>
      <c r="C954" s="55"/>
      <c r="E954" s="8"/>
    </row>
    <row r="955" spans="1:5" x14ac:dyDescent="0.25">
      <c r="A955" s="54"/>
      <c r="B955" s="55"/>
      <c r="C955" s="55"/>
      <c r="E955" s="8"/>
    </row>
    <row r="956" spans="1:5" x14ac:dyDescent="0.25">
      <c r="A956" s="54"/>
      <c r="B956" s="55"/>
      <c r="C956" s="55"/>
      <c r="E956" s="8"/>
    </row>
    <row r="957" spans="1:5" x14ac:dyDescent="0.25">
      <c r="A957" s="54"/>
      <c r="B957" s="55"/>
      <c r="C957" s="55"/>
      <c r="E957" s="8"/>
    </row>
    <row r="958" spans="1:5" x14ac:dyDescent="0.25">
      <c r="A958" s="54"/>
      <c r="B958" s="55"/>
      <c r="C958" s="55"/>
      <c r="E958" s="8"/>
    </row>
    <row r="959" spans="1:5" x14ac:dyDescent="0.25">
      <c r="A959" s="54"/>
      <c r="B959" s="55"/>
      <c r="C959" s="55"/>
      <c r="E959" s="8"/>
    </row>
    <row r="960" spans="1:5" x14ac:dyDescent="0.25">
      <c r="A960" s="54"/>
      <c r="B960" s="55"/>
      <c r="C960" s="55"/>
      <c r="E960" s="8"/>
    </row>
    <row r="961" spans="1:5" x14ac:dyDescent="0.25">
      <c r="A961" s="54"/>
      <c r="B961" s="55"/>
      <c r="C961" s="55"/>
      <c r="E961" s="8"/>
    </row>
    <row r="962" spans="1:5" x14ac:dyDescent="0.25">
      <c r="A962" s="54"/>
      <c r="B962" s="55"/>
      <c r="C962" s="55"/>
      <c r="E962" s="8"/>
    </row>
    <row r="963" spans="1:5" x14ac:dyDescent="0.25">
      <c r="A963" s="54"/>
      <c r="B963" s="55"/>
      <c r="C963" s="55"/>
      <c r="E963" s="8"/>
    </row>
    <row r="964" spans="1:5" x14ac:dyDescent="0.25">
      <c r="A964" s="54"/>
      <c r="B964" s="55"/>
      <c r="C964" s="55"/>
      <c r="E964" s="8"/>
    </row>
    <row r="965" spans="1:5" x14ac:dyDescent="0.25">
      <c r="A965" s="54"/>
      <c r="B965" s="55"/>
      <c r="C965" s="55"/>
      <c r="E965" s="8"/>
    </row>
    <row r="966" spans="1:5" x14ac:dyDescent="0.25">
      <c r="A966" s="54"/>
      <c r="B966" s="55"/>
      <c r="C966" s="55"/>
      <c r="E966" s="8"/>
    </row>
    <row r="967" spans="1:5" x14ac:dyDescent="0.25">
      <c r="A967" s="54"/>
      <c r="B967" s="55"/>
      <c r="C967" s="55"/>
      <c r="E967" s="8"/>
    </row>
    <row r="968" spans="1:5" x14ac:dyDescent="0.25">
      <c r="A968" s="54"/>
      <c r="B968" s="55"/>
      <c r="C968" s="55"/>
      <c r="E968" s="8"/>
    </row>
    <row r="969" spans="1:5" x14ac:dyDescent="0.25">
      <c r="A969" s="54"/>
      <c r="B969" s="55"/>
      <c r="C969" s="55"/>
      <c r="E969" s="8"/>
    </row>
    <row r="970" spans="1:5" x14ac:dyDescent="0.25">
      <c r="A970" s="54"/>
      <c r="B970" s="55"/>
      <c r="C970" s="55"/>
      <c r="E970" s="8"/>
    </row>
    <row r="971" spans="1:5" x14ac:dyDescent="0.25">
      <c r="A971" s="54"/>
      <c r="B971" s="55"/>
      <c r="C971" s="55"/>
      <c r="E971" s="8"/>
    </row>
    <row r="972" spans="1:5" x14ac:dyDescent="0.25">
      <c r="A972" s="54"/>
      <c r="B972" s="55"/>
      <c r="C972" s="55"/>
      <c r="E972" s="8"/>
    </row>
    <row r="973" spans="1:5" x14ac:dyDescent="0.25">
      <c r="A973" s="54"/>
      <c r="B973" s="55"/>
      <c r="C973" s="55"/>
      <c r="E973" s="8"/>
    </row>
    <row r="974" spans="1:5" x14ac:dyDescent="0.25">
      <c r="A974" s="54"/>
      <c r="B974" s="55"/>
      <c r="C974" s="55"/>
      <c r="E974" s="8"/>
    </row>
    <row r="975" spans="1:5" x14ac:dyDescent="0.25">
      <c r="A975" s="54"/>
      <c r="B975" s="55"/>
      <c r="C975" s="55"/>
      <c r="E975" s="8"/>
    </row>
    <row r="976" spans="1:5" x14ac:dyDescent="0.25">
      <c r="A976" s="54"/>
      <c r="B976" s="55"/>
      <c r="C976" s="55"/>
      <c r="E976" s="8"/>
    </row>
    <row r="977" spans="1:5" x14ac:dyDescent="0.25">
      <c r="A977" s="54"/>
      <c r="B977" s="55"/>
      <c r="C977" s="55"/>
      <c r="E977" s="8"/>
    </row>
    <row r="978" spans="1:5" x14ac:dyDescent="0.25">
      <c r="A978" s="54"/>
      <c r="B978" s="55"/>
      <c r="C978" s="55"/>
      <c r="E978" s="8"/>
    </row>
    <row r="979" spans="1:5" x14ac:dyDescent="0.25">
      <c r="A979" s="54"/>
      <c r="B979" s="55"/>
      <c r="C979" s="55"/>
      <c r="E979" s="8"/>
    </row>
    <row r="980" spans="1:5" x14ac:dyDescent="0.25">
      <c r="A980" s="54"/>
      <c r="B980" s="55"/>
      <c r="C980" s="55"/>
      <c r="E980" s="8"/>
    </row>
    <row r="981" spans="1:5" x14ac:dyDescent="0.25">
      <c r="A981" s="54"/>
      <c r="B981" s="55"/>
      <c r="C981" s="55"/>
      <c r="E981" s="8"/>
    </row>
    <row r="982" spans="1:5" x14ac:dyDescent="0.25">
      <c r="A982" s="54"/>
      <c r="B982" s="55"/>
      <c r="C982" s="55"/>
      <c r="E982" s="8"/>
    </row>
    <row r="983" spans="1:5" x14ac:dyDescent="0.25">
      <c r="A983" s="54"/>
      <c r="B983" s="55"/>
      <c r="C983" s="55"/>
      <c r="E983" s="8"/>
    </row>
    <row r="984" spans="1:5" x14ac:dyDescent="0.25">
      <c r="A984" s="54"/>
      <c r="B984" s="55"/>
      <c r="C984" s="55"/>
      <c r="E984" s="8"/>
    </row>
    <row r="985" spans="1:5" x14ac:dyDescent="0.25">
      <c r="A985" s="54"/>
      <c r="B985" s="55"/>
      <c r="C985" s="55"/>
      <c r="E985" s="8"/>
    </row>
    <row r="986" spans="1:5" x14ac:dyDescent="0.25">
      <c r="A986" s="54"/>
      <c r="B986" s="55"/>
      <c r="C986" s="55"/>
      <c r="E986" s="8"/>
    </row>
    <row r="987" spans="1:5" x14ac:dyDescent="0.25">
      <c r="A987" s="54"/>
      <c r="B987" s="55"/>
      <c r="C987" s="55"/>
      <c r="E987" s="8"/>
    </row>
    <row r="988" spans="1:5" x14ac:dyDescent="0.25">
      <c r="A988" s="54"/>
      <c r="B988" s="55"/>
      <c r="C988" s="55"/>
      <c r="E988" s="8"/>
    </row>
    <row r="989" spans="1:5" x14ac:dyDescent="0.25">
      <c r="A989" s="54"/>
      <c r="B989" s="55"/>
      <c r="C989" s="55"/>
      <c r="E989" s="8"/>
    </row>
    <row r="990" spans="1:5" x14ac:dyDescent="0.25">
      <c r="A990" s="54"/>
      <c r="B990" s="55"/>
      <c r="C990" s="55"/>
      <c r="E990" s="8"/>
    </row>
    <row r="991" spans="1:5" x14ac:dyDescent="0.25">
      <c r="A991" s="54"/>
      <c r="B991" s="55"/>
      <c r="C991" s="55"/>
      <c r="E991" s="8"/>
    </row>
    <row r="992" spans="1:5" x14ac:dyDescent="0.25">
      <c r="A992" s="54"/>
      <c r="B992" s="55"/>
      <c r="C992" s="55"/>
      <c r="E992" s="8"/>
    </row>
    <row r="993" spans="1:5" x14ac:dyDescent="0.25">
      <c r="A993" s="54"/>
      <c r="B993" s="55"/>
      <c r="C993" s="55"/>
      <c r="E993" s="8"/>
    </row>
    <row r="994" spans="1:5" x14ac:dyDescent="0.25">
      <c r="A994" s="54"/>
      <c r="B994" s="55"/>
      <c r="C994" s="55"/>
      <c r="E994" s="8"/>
    </row>
    <row r="995" spans="1:5" x14ac:dyDescent="0.25">
      <c r="A995" s="54"/>
      <c r="B995" s="55"/>
      <c r="C995" s="55"/>
      <c r="E995" s="8"/>
    </row>
    <row r="996" spans="1:5" x14ac:dyDescent="0.25">
      <c r="A996" s="54"/>
      <c r="B996" s="55"/>
      <c r="C996" s="55"/>
      <c r="E996" s="8"/>
    </row>
    <row r="997" spans="1:5" x14ac:dyDescent="0.25">
      <c r="A997" s="54"/>
      <c r="B997" s="55"/>
      <c r="C997" s="55"/>
      <c r="E997" s="8"/>
    </row>
    <row r="998" spans="1:5" x14ac:dyDescent="0.25">
      <c r="A998" s="54"/>
      <c r="B998" s="55"/>
      <c r="C998" s="55"/>
      <c r="E998" s="8"/>
    </row>
    <row r="999" spans="1:5" x14ac:dyDescent="0.25">
      <c r="A999" s="54"/>
      <c r="B999" s="55"/>
      <c r="C999" s="55"/>
      <c r="E999" s="8"/>
    </row>
    <row r="1000" spans="1:5" x14ac:dyDescent="0.25">
      <c r="A1000" s="54"/>
      <c r="B1000" s="55"/>
      <c r="C1000" s="55"/>
      <c r="E1000" s="8"/>
    </row>
    <row r="1001" spans="1:5" x14ac:dyDescent="0.25">
      <c r="A1001" s="54"/>
      <c r="B1001" s="55"/>
      <c r="C1001" s="55"/>
      <c r="E1001" s="8"/>
    </row>
    <row r="1002" spans="1:5" x14ac:dyDescent="0.25">
      <c r="A1002" s="54"/>
      <c r="B1002" s="55"/>
      <c r="C1002" s="55"/>
      <c r="E1002" s="8"/>
    </row>
    <row r="1003" spans="1:5" x14ac:dyDescent="0.25">
      <c r="A1003" s="54"/>
      <c r="B1003" s="55"/>
      <c r="C1003" s="55"/>
      <c r="E1003" s="8"/>
    </row>
    <row r="1004" spans="1:5" x14ac:dyDescent="0.25">
      <c r="A1004" s="54"/>
      <c r="B1004" s="55"/>
      <c r="C1004" s="55"/>
      <c r="E1004" s="8"/>
    </row>
    <row r="1005" spans="1:5" x14ac:dyDescent="0.25">
      <c r="A1005" s="54"/>
      <c r="B1005" s="55"/>
      <c r="C1005" s="55"/>
      <c r="E1005" s="8"/>
    </row>
    <row r="1006" spans="1:5" x14ac:dyDescent="0.25">
      <c r="A1006" s="54"/>
      <c r="B1006" s="55"/>
      <c r="C1006" s="55"/>
      <c r="E1006" s="8"/>
    </row>
    <row r="1007" spans="1:5" x14ac:dyDescent="0.25">
      <c r="A1007" s="54"/>
      <c r="B1007" s="55"/>
      <c r="C1007" s="55"/>
      <c r="E1007" s="8"/>
    </row>
    <row r="1008" spans="1:5" x14ac:dyDescent="0.25">
      <c r="A1008" s="54"/>
      <c r="B1008" s="55"/>
      <c r="C1008" s="55"/>
      <c r="E1008" s="8"/>
    </row>
    <row r="1009" spans="1:5" x14ac:dyDescent="0.25">
      <c r="A1009" s="54"/>
      <c r="B1009" s="55"/>
      <c r="C1009" s="55"/>
      <c r="E1009" s="8"/>
    </row>
    <row r="1010" spans="1:5" x14ac:dyDescent="0.25">
      <c r="A1010" s="54"/>
      <c r="B1010" s="55"/>
      <c r="C1010" s="55"/>
      <c r="E1010" s="8"/>
    </row>
    <row r="1011" spans="1:5" x14ac:dyDescent="0.25">
      <c r="A1011" s="54"/>
      <c r="B1011" s="55"/>
      <c r="C1011" s="55"/>
      <c r="E1011" s="8"/>
    </row>
    <row r="1012" spans="1:5" x14ac:dyDescent="0.25">
      <c r="A1012" s="54"/>
      <c r="B1012" s="55"/>
      <c r="C1012" s="55"/>
      <c r="E1012" s="8"/>
    </row>
    <row r="1013" spans="1:5" x14ac:dyDescent="0.25">
      <c r="A1013" s="54"/>
      <c r="B1013" s="55"/>
      <c r="C1013" s="55"/>
      <c r="E1013" s="8"/>
    </row>
    <row r="1014" spans="1:5" x14ac:dyDescent="0.25">
      <c r="A1014" s="54"/>
      <c r="B1014" s="55"/>
      <c r="C1014" s="55"/>
      <c r="E1014" s="8"/>
    </row>
    <row r="1015" spans="1:5" x14ac:dyDescent="0.25">
      <c r="A1015" s="54"/>
      <c r="B1015" s="55"/>
      <c r="C1015" s="55"/>
      <c r="E1015" s="8"/>
    </row>
    <row r="1016" spans="1:5" x14ac:dyDescent="0.25">
      <c r="A1016" s="54"/>
      <c r="B1016" s="55"/>
      <c r="C1016" s="55"/>
      <c r="E1016" s="8"/>
    </row>
    <row r="1017" spans="1:5" x14ac:dyDescent="0.25">
      <c r="A1017" s="54"/>
      <c r="B1017" s="55"/>
      <c r="C1017" s="55"/>
      <c r="E1017" s="8"/>
    </row>
    <row r="1018" spans="1:5" x14ac:dyDescent="0.25">
      <c r="A1018" s="54"/>
      <c r="B1018" s="55"/>
      <c r="C1018" s="55"/>
      <c r="E1018" s="8"/>
    </row>
    <row r="1019" spans="1:5" x14ac:dyDescent="0.25">
      <c r="A1019" s="54"/>
      <c r="B1019" s="55"/>
      <c r="C1019" s="55"/>
      <c r="E1019" s="8"/>
    </row>
    <row r="1020" spans="1:5" x14ac:dyDescent="0.25">
      <c r="A1020" s="54"/>
      <c r="B1020" s="55"/>
      <c r="C1020" s="55"/>
      <c r="E1020" s="8"/>
    </row>
    <row r="1021" spans="1:5" x14ac:dyDescent="0.25">
      <c r="A1021" s="54"/>
      <c r="B1021" s="55"/>
      <c r="C1021" s="55"/>
      <c r="E1021" s="8"/>
    </row>
    <row r="1022" spans="1:5" x14ac:dyDescent="0.25">
      <c r="A1022" s="54"/>
      <c r="B1022" s="55"/>
      <c r="C1022" s="55"/>
      <c r="E1022" s="8"/>
    </row>
    <row r="1023" spans="1:5" x14ac:dyDescent="0.25">
      <c r="A1023" s="54"/>
      <c r="B1023" s="55"/>
      <c r="C1023" s="55"/>
      <c r="E1023" s="8"/>
    </row>
    <row r="1024" spans="1:5" x14ac:dyDescent="0.25">
      <c r="A1024" s="54"/>
      <c r="B1024" s="55"/>
      <c r="C1024" s="55"/>
      <c r="E1024" s="8"/>
    </row>
    <row r="1025" spans="1:5" x14ac:dyDescent="0.25">
      <c r="A1025" s="54"/>
      <c r="B1025" s="55"/>
      <c r="C1025" s="55"/>
      <c r="E1025" s="8"/>
    </row>
    <row r="1026" spans="1:5" x14ac:dyDescent="0.25">
      <c r="A1026" s="54"/>
      <c r="B1026" s="55"/>
      <c r="C1026" s="55"/>
      <c r="E1026" s="8"/>
    </row>
    <row r="1027" spans="1:5" x14ac:dyDescent="0.25">
      <c r="A1027" s="54"/>
      <c r="B1027" s="55"/>
      <c r="C1027" s="55"/>
      <c r="E1027" s="8"/>
    </row>
    <row r="1028" spans="1:5" x14ac:dyDescent="0.25">
      <c r="A1028" s="54"/>
      <c r="B1028" s="55"/>
      <c r="C1028" s="55"/>
      <c r="E1028" s="8"/>
    </row>
    <row r="1029" spans="1:5" x14ac:dyDescent="0.25">
      <c r="A1029" s="54"/>
      <c r="B1029" s="55"/>
      <c r="C1029" s="55"/>
      <c r="E1029" s="8"/>
    </row>
    <row r="1030" spans="1:5" x14ac:dyDescent="0.25">
      <c r="A1030" s="54"/>
      <c r="B1030" s="55"/>
      <c r="C1030" s="55"/>
      <c r="E1030" s="8"/>
    </row>
    <row r="1031" spans="1:5" x14ac:dyDescent="0.25">
      <c r="A1031" s="54"/>
      <c r="B1031" s="55"/>
      <c r="C1031" s="55"/>
      <c r="E1031" s="8"/>
    </row>
    <row r="1032" spans="1:5" x14ac:dyDescent="0.25">
      <c r="A1032" s="54"/>
      <c r="B1032" s="55"/>
      <c r="C1032" s="55"/>
      <c r="E1032" s="8"/>
    </row>
    <row r="1033" spans="1:5" x14ac:dyDescent="0.25">
      <c r="A1033" s="54"/>
      <c r="B1033" s="55"/>
      <c r="C1033" s="55"/>
      <c r="E1033" s="8"/>
    </row>
    <row r="1034" spans="1:5" x14ac:dyDescent="0.25">
      <c r="A1034" s="54"/>
      <c r="B1034" s="55"/>
      <c r="C1034" s="55"/>
      <c r="E1034" s="8"/>
    </row>
    <row r="1035" spans="1:5" x14ac:dyDescent="0.25">
      <c r="A1035" s="54"/>
      <c r="B1035" s="55"/>
      <c r="C1035" s="55"/>
      <c r="E1035" s="8"/>
    </row>
    <row r="1036" spans="1:5" x14ac:dyDescent="0.25">
      <c r="A1036" s="54"/>
      <c r="B1036" s="55"/>
      <c r="C1036" s="55"/>
      <c r="E1036" s="8"/>
    </row>
    <row r="1037" spans="1:5" x14ac:dyDescent="0.25">
      <c r="A1037" s="54"/>
      <c r="B1037" s="55"/>
      <c r="C1037" s="55"/>
      <c r="E1037" s="8"/>
    </row>
    <row r="1038" spans="1:5" x14ac:dyDescent="0.25">
      <c r="A1038" s="54"/>
      <c r="B1038" s="55"/>
      <c r="C1038" s="55"/>
      <c r="E1038" s="8"/>
    </row>
    <row r="1039" spans="1:5" x14ac:dyDescent="0.25">
      <c r="A1039" s="54"/>
      <c r="B1039" s="55"/>
      <c r="C1039" s="55"/>
      <c r="E1039" s="8"/>
    </row>
    <row r="1040" spans="1:5" x14ac:dyDescent="0.25">
      <c r="A1040" s="54"/>
      <c r="B1040" s="55"/>
      <c r="C1040" s="55"/>
      <c r="E1040" s="8"/>
    </row>
    <row r="1041" spans="1:5" x14ac:dyDescent="0.25">
      <c r="A1041" s="54"/>
      <c r="B1041" s="55"/>
      <c r="C1041" s="55"/>
      <c r="E1041" s="8"/>
    </row>
    <row r="1042" spans="1:5" x14ac:dyDescent="0.25">
      <c r="A1042" s="54"/>
      <c r="B1042" s="55"/>
      <c r="C1042" s="55"/>
      <c r="E1042" s="8"/>
    </row>
    <row r="1043" spans="1:5" x14ac:dyDescent="0.25">
      <c r="A1043" s="54"/>
      <c r="B1043" s="55"/>
      <c r="C1043" s="55"/>
      <c r="E1043" s="8"/>
    </row>
    <row r="1044" spans="1:5" x14ac:dyDescent="0.25">
      <c r="A1044" s="54"/>
      <c r="B1044" s="55"/>
      <c r="C1044" s="55"/>
      <c r="E1044" s="8"/>
    </row>
    <row r="1045" spans="1:5" x14ac:dyDescent="0.25">
      <c r="A1045" s="54"/>
      <c r="B1045" s="55"/>
      <c r="C1045" s="55"/>
      <c r="E1045" s="8"/>
    </row>
    <row r="1046" spans="1:5" x14ac:dyDescent="0.25">
      <c r="A1046" s="54"/>
      <c r="B1046" s="55"/>
      <c r="C1046" s="55"/>
      <c r="E1046" s="8"/>
    </row>
    <row r="1047" spans="1:5" x14ac:dyDescent="0.25">
      <c r="A1047" s="54"/>
      <c r="B1047" s="55"/>
      <c r="C1047" s="55"/>
      <c r="E1047" s="8"/>
    </row>
    <row r="1048" spans="1:5" x14ac:dyDescent="0.25">
      <c r="A1048" s="54"/>
      <c r="B1048" s="55"/>
      <c r="C1048" s="55"/>
      <c r="E1048" s="8"/>
    </row>
    <row r="1049" spans="1:5" x14ac:dyDescent="0.25">
      <c r="A1049" s="54"/>
      <c r="B1049" s="55"/>
      <c r="C1049" s="55"/>
      <c r="E1049" s="8"/>
    </row>
    <row r="1050" spans="1:5" x14ac:dyDescent="0.25">
      <c r="A1050" s="54"/>
      <c r="B1050" s="55"/>
      <c r="C1050" s="55"/>
      <c r="E1050" s="8"/>
    </row>
    <row r="1051" spans="1:5" x14ac:dyDescent="0.25">
      <c r="A1051" s="54"/>
      <c r="B1051" s="55"/>
      <c r="C1051" s="55"/>
      <c r="E1051" s="8"/>
    </row>
    <row r="1052" spans="1:5" x14ac:dyDescent="0.25">
      <c r="A1052" s="54"/>
      <c r="B1052" s="55"/>
      <c r="C1052" s="55"/>
      <c r="E1052" s="8"/>
    </row>
    <row r="1053" spans="1:5" x14ac:dyDescent="0.25">
      <c r="A1053" s="54"/>
      <c r="B1053" s="55"/>
      <c r="C1053" s="55"/>
      <c r="E1053" s="8"/>
    </row>
    <row r="1054" spans="1:5" x14ac:dyDescent="0.25">
      <c r="A1054" s="54"/>
      <c r="B1054" s="55"/>
      <c r="C1054" s="55"/>
      <c r="E1054" s="8"/>
    </row>
    <row r="1055" spans="1:5" x14ac:dyDescent="0.25">
      <c r="A1055" s="54"/>
      <c r="B1055" s="55"/>
      <c r="C1055" s="55"/>
      <c r="E1055" s="8"/>
    </row>
    <row r="1056" spans="1:5" x14ac:dyDescent="0.25">
      <c r="A1056" s="54"/>
      <c r="B1056" s="55"/>
      <c r="C1056" s="55"/>
      <c r="E1056" s="8"/>
    </row>
    <row r="1057" spans="1:5" x14ac:dyDescent="0.25">
      <c r="A1057" s="54"/>
      <c r="B1057" s="55"/>
      <c r="C1057" s="55"/>
      <c r="E1057" s="8"/>
    </row>
    <row r="1058" spans="1:5" x14ac:dyDescent="0.25">
      <c r="A1058" s="54"/>
      <c r="B1058" s="55"/>
      <c r="C1058" s="55"/>
      <c r="E1058" s="8"/>
    </row>
    <row r="1059" spans="1:5" x14ac:dyDescent="0.25">
      <c r="A1059" s="54"/>
      <c r="B1059" s="55"/>
      <c r="C1059" s="55"/>
      <c r="E1059" s="8"/>
    </row>
    <row r="1060" spans="1:5" x14ac:dyDescent="0.25">
      <c r="A1060" s="54"/>
      <c r="B1060" s="55"/>
      <c r="C1060" s="55"/>
      <c r="E1060" s="8"/>
    </row>
    <row r="1061" spans="1:5" x14ac:dyDescent="0.25">
      <c r="A1061" s="54"/>
      <c r="B1061" s="55"/>
      <c r="C1061" s="55"/>
      <c r="E1061" s="8"/>
    </row>
    <row r="1062" spans="1:5" x14ac:dyDescent="0.25">
      <c r="A1062" s="54"/>
      <c r="B1062" s="55"/>
      <c r="C1062" s="55"/>
      <c r="E1062" s="8"/>
    </row>
    <row r="1063" spans="1:5" x14ac:dyDescent="0.25">
      <c r="A1063" s="54"/>
      <c r="B1063" s="55"/>
      <c r="C1063" s="55"/>
      <c r="E1063" s="8"/>
    </row>
    <row r="1064" spans="1:5" x14ac:dyDescent="0.25">
      <c r="A1064" s="54"/>
      <c r="B1064" s="55"/>
      <c r="C1064" s="55"/>
      <c r="E1064" s="8"/>
    </row>
    <row r="1065" spans="1:5" x14ac:dyDescent="0.25">
      <c r="A1065" s="54"/>
      <c r="B1065" s="55"/>
      <c r="C1065" s="55"/>
      <c r="E1065" s="8"/>
    </row>
    <row r="1066" spans="1:5" x14ac:dyDescent="0.25">
      <c r="A1066" s="54"/>
      <c r="B1066" s="55"/>
      <c r="C1066" s="55"/>
      <c r="E1066" s="8"/>
    </row>
    <row r="1067" spans="1:5" x14ac:dyDescent="0.25">
      <c r="A1067" s="54"/>
      <c r="B1067" s="55"/>
      <c r="C1067" s="55"/>
      <c r="E1067" s="8"/>
    </row>
    <row r="1068" spans="1:5" x14ac:dyDescent="0.25">
      <c r="A1068" s="54"/>
      <c r="B1068" s="55"/>
      <c r="C1068" s="55"/>
      <c r="E1068" s="8"/>
    </row>
    <row r="1069" spans="1:5" x14ac:dyDescent="0.25">
      <c r="A1069" s="54"/>
      <c r="B1069" s="55"/>
      <c r="C1069" s="55"/>
      <c r="E1069" s="8"/>
    </row>
    <row r="1070" spans="1:5" x14ac:dyDescent="0.25">
      <c r="A1070" s="54"/>
      <c r="B1070" s="55"/>
      <c r="C1070" s="55"/>
      <c r="E1070" s="8"/>
    </row>
    <row r="1071" spans="1:5" x14ac:dyDescent="0.25">
      <c r="A1071" s="54"/>
      <c r="B1071" s="55"/>
      <c r="C1071" s="55"/>
      <c r="E1071" s="8"/>
    </row>
    <row r="1072" spans="1:5" x14ac:dyDescent="0.25">
      <c r="A1072" s="54"/>
      <c r="B1072" s="55"/>
      <c r="C1072" s="55"/>
      <c r="E1072" s="8"/>
    </row>
    <row r="1073" spans="1:5" x14ac:dyDescent="0.25">
      <c r="A1073" s="54"/>
      <c r="B1073" s="55"/>
      <c r="C1073" s="55"/>
      <c r="E1073" s="8"/>
    </row>
    <row r="1074" spans="1:5" x14ac:dyDescent="0.25">
      <c r="A1074" s="54"/>
      <c r="B1074" s="55"/>
      <c r="C1074" s="55"/>
      <c r="E1074" s="8"/>
    </row>
    <row r="1075" spans="1:5" x14ac:dyDescent="0.25">
      <c r="A1075" s="54"/>
      <c r="B1075" s="55"/>
      <c r="C1075" s="55"/>
      <c r="E1075" s="8"/>
    </row>
    <row r="1076" spans="1:5" x14ac:dyDescent="0.25">
      <c r="A1076" s="54"/>
      <c r="B1076" s="55"/>
      <c r="C1076" s="55"/>
      <c r="E1076" s="8"/>
    </row>
    <row r="1077" spans="1:5" x14ac:dyDescent="0.25">
      <c r="A1077" s="54"/>
      <c r="B1077" s="55"/>
      <c r="C1077" s="55"/>
      <c r="E1077" s="8"/>
    </row>
    <row r="1078" spans="1:5" x14ac:dyDescent="0.25">
      <c r="A1078" s="54"/>
      <c r="B1078" s="55"/>
      <c r="C1078" s="55"/>
      <c r="E1078" s="8"/>
    </row>
    <row r="1079" spans="1:5" x14ac:dyDescent="0.25">
      <c r="A1079" s="54"/>
      <c r="B1079" s="55"/>
      <c r="C1079" s="55"/>
      <c r="E1079" s="8"/>
    </row>
    <row r="1080" spans="1:5" x14ac:dyDescent="0.25">
      <c r="A1080" s="54"/>
      <c r="B1080" s="55"/>
      <c r="C1080" s="55"/>
      <c r="E1080" s="8"/>
    </row>
    <row r="1081" spans="1:5" x14ac:dyDescent="0.25">
      <c r="A1081" s="54"/>
      <c r="B1081" s="55"/>
      <c r="C1081" s="55"/>
      <c r="E1081" s="8"/>
    </row>
    <row r="1082" spans="1:5" x14ac:dyDescent="0.25">
      <c r="A1082" s="54"/>
      <c r="B1082" s="55"/>
      <c r="C1082" s="55"/>
      <c r="E1082" s="8"/>
    </row>
    <row r="1083" spans="1:5" x14ac:dyDescent="0.25">
      <c r="A1083" s="54"/>
      <c r="B1083" s="55"/>
      <c r="C1083" s="55"/>
      <c r="E1083" s="8"/>
    </row>
    <row r="1084" spans="1:5" x14ac:dyDescent="0.25">
      <c r="A1084" s="54"/>
      <c r="B1084" s="55"/>
      <c r="C1084" s="55"/>
      <c r="E1084" s="8"/>
    </row>
    <row r="1085" spans="1:5" x14ac:dyDescent="0.25">
      <c r="A1085" s="54"/>
      <c r="B1085" s="55"/>
      <c r="C1085" s="55"/>
      <c r="E1085" s="8"/>
    </row>
    <row r="1086" spans="1:5" x14ac:dyDescent="0.25">
      <c r="A1086" s="54"/>
      <c r="B1086" s="55"/>
      <c r="C1086" s="55"/>
      <c r="E1086" s="8"/>
    </row>
    <row r="1087" spans="1:5" x14ac:dyDescent="0.25">
      <c r="A1087" s="54"/>
      <c r="B1087" s="55"/>
      <c r="C1087" s="55"/>
      <c r="E1087" s="8"/>
    </row>
    <row r="1088" spans="1:5" x14ac:dyDescent="0.25">
      <c r="A1088" s="54"/>
      <c r="B1088" s="55"/>
      <c r="C1088" s="55"/>
      <c r="E1088" s="8"/>
    </row>
    <row r="1089" spans="1:5" x14ac:dyDescent="0.25">
      <c r="A1089" s="54"/>
      <c r="B1089" s="55"/>
      <c r="C1089" s="55"/>
      <c r="E1089" s="8"/>
    </row>
    <row r="1090" spans="1:5" x14ac:dyDescent="0.25">
      <c r="A1090" s="54"/>
      <c r="B1090" s="55"/>
      <c r="C1090" s="55"/>
      <c r="E1090" s="8"/>
    </row>
    <row r="1091" spans="1:5" x14ac:dyDescent="0.25">
      <c r="A1091" s="54"/>
      <c r="B1091" s="55"/>
      <c r="C1091" s="55"/>
      <c r="E1091" s="8"/>
    </row>
    <row r="1092" spans="1:5" x14ac:dyDescent="0.25">
      <c r="A1092" s="54"/>
      <c r="B1092" s="55"/>
      <c r="C1092" s="55"/>
      <c r="E1092" s="8"/>
    </row>
    <row r="1093" spans="1:5" x14ac:dyDescent="0.25">
      <c r="A1093" s="54"/>
      <c r="B1093" s="55"/>
      <c r="C1093" s="55"/>
      <c r="E1093" s="8"/>
    </row>
    <row r="1094" spans="1:5" x14ac:dyDescent="0.25">
      <c r="A1094" s="54"/>
      <c r="B1094" s="55"/>
      <c r="C1094" s="55"/>
      <c r="E1094" s="8"/>
    </row>
    <row r="1095" spans="1:5" x14ac:dyDescent="0.25">
      <c r="A1095" s="54"/>
      <c r="B1095" s="55"/>
      <c r="C1095" s="55"/>
      <c r="E1095" s="8"/>
    </row>
    <row r="1096" spans="1:5" x14ac:dyDescent="0.25">
      <c r="A1096" s="54"/>
      <c r="B1096" s="55"/>
      <c r="C1096" s="55"/>
      <c r="E1096" s="8"/>
    </row>
    <row r="1097" spans="1:5" x14ac:dyDescent="0.25">
      <c r="A1097" s="54"/>
      <c r="B1097" s="55"/>
      <c r="C1097" s="55"/>
      <c r="E1097" s="8"/>
    </row>
    <row r="1098" spans="1:5" x14ac:dyDescent="0.25">
      <c r="A1098" s="54"/>
      <c r="B1098" s="55"/>
      <c r="C1098" s="55"/>
      <c r="E1098" s="8"/>
    </row>
    <row r="1099" spans="1:5" x14ac:dyDescent="0.25">
      <c r="A1099" s="54"/>
      <c r="B1099" s="55"/>
      <c r="C1099" s="55"/>
      <c r="E1099" s="8"/>
    </row>
    <row r="1100" spans="1:5" x14ac:dyDescent="0.25">
      <c r="A1100" s="54"/>
      <c r="B1100" s="55"/>
      <c r="C1100" s="55"/>
      <c r="E1100" s="8"/>
    </row>
    <row r="1101" spans="1:5" x14ac:dyDescent="0.25">
      <c r="A1101" s="54"/>
      <c r="B1101" s="55"/>
      <c r="C1101" s="55"/>
      <c r="E1101" s="8"/>
    </row>
    <row r="1102" spans="1:5" x14ac:dyDescent="0.25">
      <c r="A1102" s="54"/>
      <c r="B1102" s="55"/>
      <c r="C1102" s="55"/>
      <c r="E1102" s="8"/>
    </row>
    <row r="1103" spans="1:5" x14ac:dyDescent="0.25">
      <c r="A1103" s="54"/>
      <c r="B1103" s="55"/>
      <c r="C1103" s="55"/>
      <c r="E1103" s="8"/>
    </row>
    <row r="1104" spans="1:5" x14ac:dyDescent="0.25">
      <c r="A1104" s="54"/>
      <c r="B1104" s="55"/>
      <c r="C1104" s="55"/>
      <c r="E1104" s="8"/>
    </row>
    <row r="1105" spans="1:5" x14ac:dyDescent="0.25">
      <c r="A1105" s="54"/>
      <c r="B1105" s="55"/>
      <c r="C1105" s="55"/>
      <c r="E1105" s="8"/>
    </row>
    <row r="1106" spans="1:5" x14ac:dyDescent="0.25">
      <c r="A1106" s="54"/>
      <c r="B1106" s="55"/>
      <c r="C1106" s="55"/>
      <c r="E1106" s="8"/>
    </row>
    <row r="1107" spans="1:5" x14ac:dyDescent="0.25">
      <c r="A1107" s="54"/>
      <c r="B1107" s="55"/>
      <c r="C1107" s="55"/>
      <c r="E1107" s="8"/>
    </row>
    <row r="1108" spans="1:5" x14ac:dyDescent="0.25">
      <c r="A1108" s="54"/>
      <c r="B1108" s="55"/>
      <c r="C1108" s="55"/>
      <c r="E1108" s="8"/>
    </row>
    <row r="1109" spans="1:5" x14ac:dyDescent="0.25">
      <c r="A1109" s="54"/>
      <c r="B1109" s="55"/>
      <c r="C1109" s="55"/>
      <c r="E1109" s="8"/>
    </row>
    <row r="1110" spans="1:5" x14ac:dyDescent="0.25">
      <c r="A1110" s="54"/>
      <c r="B1110" s="55"/>
      <c r="C1110" s="55"/>
      <c r="E1110" s="8"/>
    </row>
    <row r="1111" spans="1:5" x14ac:dyDescent="0.25">
      <c r="A1111" s="54"/>
      <c r="B1111" s="55"/>
      <c r="C1111" s="55"/>
      <c r="E1111" s="8"/>
    </row>
    <row r="1112" spans="1:5" x14ac:dyDescent="0.25">
      <c r="A1112" s="54"/>
      <c r="B1112" s="55"/>
      <c r="C1112" s="55"/>
      <c r="E1112" s="8"/>
    </row>
    <row r="1113" spans="1:5" x14ac:dyDescent="0.25">
      <c r="A1113" s="54"/>
      <c r="B1113" s="55"/>
      <c r="C1113" s="55"/>
      <c r="E1113" s="8"/>
    </row>
    <row r="1114" spans="1:5" x14ac:dyDescent="0.25">
      <c r="A1114" s="54"/>
      <c r="B1114" s="55"/>
      <c r="C1114" s="55"/>
      <c r="E1114" s="8"/>
    </row>
    <row r="1115" spans="1:5" x14ac:dyDescent="0.25">
      <c r="A1115" s="54"/>
      <c r="B1115" s="55"/>
      <c r="C1115" s="55"/>
      <c r="E1115" s="8"/>
    </row>
    <row r="1116" spans="1:5" x14ac:dyDescent="0.25">
      <c r="A1116" s="54"/>
      <c r="B1116" s="55"/>
      <c r="C1116" s="55"/>
      <c r="E1116" s="8"/>
    </row>
    <row r="1117" spans="1:5" x14ac:dyDescent="0.25">
      <c r="A1117" s="54"/>
      <c r="B1117" s="55"/>
      <c r="C1117" s="55"/>
      <c r="E1117" s="8"/>
    </row>
    <row r="1118" spans="1:5" x14ac:dyDescent="0.25">
      <c r="A1118" s="54"/>
      <c r="B1118" s="55"/>
      <c r="C1118" s="55"/>
      <c r="E1118" s="8"/>
    </row>
    <row r="1119" spans="1:5" x14ac:dyDescent="0.25">
      <c r="A1119" s="54"/>
      <c r="B1119" s="55"/>
      <c r="C1119" s="55"/>
      <c r="E1119" s="8"/>
    </row>
    <row r="1120" spans="1:5" x14ac:dyDescent="0.25">
      <c r="A1120" s="54"/>
      <c r="B1120" s="55"/>
      <c r="C1120" s="55"/>
      <c r="E1120" s="8"/>
    </row>
    <row r="1121" spans="1:5" x14ac:dyDescent="0.25">
      <c r="A1121" s="54"/>
      <c r="B1121" s="55"/>
      <c r="C1121" s="55"/>
      <c r="E1121" s="8"/>
    </row>
    <row r="1122" spans="1:5" x14ac:dyDescent="0.25">
      <c r="A1122" s="54"/>
      <c r="B1122" s="55"/>
      <c r="C1122" s="55"/>
      <c r="E1122" s="8"/>
    </row>
    <row r="1123" spans="1:5" x14ac:dyDescent="0.25">
      <c r="A1123" s="54"/>
      <c r="B1123" s="55"/>
      <c r="C1123" s="55"/>
      <c r="E1123" s="8"/>
    </row>
    <row r="1124" spans="1:5" x14ac:dyDescent="0.25">
      <c r="A1124" s="54"/>
      <c r="B1124" s="55"/>
      <c r="C1124" s="55"/>
      <c r="E1124" s="8"/>
    </row>
    <row r="1125" spans="1:5" x14ac:dyDescent="0.25">
      <c r="A1125" s="54"/>
      <c r="B1125" s="55"/>
      <c r="C1125" s="55"/>
      <c r="E1125" s="8"/>
    </row>
    <row r="1126" spans="1:5" x14ac:dyDescent="0.25">
      <c r="A1126" s="54"/>
      <c r="B1126" s="55"/>
      <c r="C1126" s="55"/>
      <c r="E1126" s="8"/>
    </row>
    <row r="1127" spans="1:5" x14ac:dyDescent="0.25">
      <c r="A1127" s="54"/>
      <c r="B1127" s="55"/>
      <c r="C1127" s="55"/>
      <c r="E1127" s="8"/>
    </row>
    <row r="1128" spans="1:5" x14ac:dyDescent="0.25">
      <c r="A1128" s="54"/>
      <c r="B1128" s="55"/>
      <c r="C1128" s="55"/>
      <c r="E1128" s="8"/>
    </row>
    <row r="1129" spans="1:5" x14ac:dyDescent="0.25">
      <c r="A1129" s="54"/>
      <c r="B1129" s="55"/>
      <c r="C1129" s="55"/>
      <c r="E1129" s="8"/>
    </row>
    <row r="1130" spans="1:5" x14ac:dyDescent="0.25">
      <c r="A1130" s="54"/>
      <c r="B1130" s="55"/>
      <c r="C1130" s="55"/>
      <c r="E1130" s="8"/>
    </row>
    <row r="1131" spans="1:5" x14ac:dyDescent="0.25">
      <c r="A1131" s="54"/>
      <c r="B1131" s="55"/>
      <c r="C1131" s="55"/>
      <c r="E1131" s="8"/>
    </row>
    <row r="1132" spans="1:5" x14ac:dyDescent="0.25">
      <c r="A1132" s="54"/>
      <c r="B1132" s="55"/>
      <c r="C1132" s="55"/>
      <c r="E1132" s="8"/>
    </row>
    <row r="1133" spans="1:5" x14ac:dyDescent="0.25">
      <c r="A1133" s="54"/>
      <c r="B1133" s="55"/>
      <c r="C1133" s="55"/>
      <c r="E1133" s="8"/>
    </row>
    <row r="1134" spans="1:5" x14ac:dyDescent="0.25">
      <c r="A1134" s="54"/>
      <c r="B1134" s="55"/>
      <c r="C1134" s="55"/>
      <c r="E1134" s="8"/>
    </row>
    <row r="1135" spans="1:5" x14ac:dyDescent="0.25">
      <c r="A1135" s="54"/>
      <c r="B1135" s="55"/>
      <c r="C1135" s="55"/>
      <c r="E1135" s="8"/>
    </row>
    <row r="1136" spans="1:5" x14ac:dyDescent="0.25">
      <c r="A1136" s="54"/>
      <c r="B1136" s="55"/>
      <c r="C1136" s="55"/>
      <c r="E1136" s="8"/>
    </row>
    <row r="1137" spans="1:5" x14ac:dyDescent="0.25">
      <c r="A1137" s="54"/>
      <c r="B1137" s="55"/>
      <c r="C1137" s="55"/>
      <c r="E1137" s="8"/>
    </row>
    <row r="1138" spans="1:5" x14ac:dyDescent="0.25">
      <c r="A1138" s="54"/>
      <c r="B1138" s="55"/>
      <c r="C1138" s="55"/>
      <c r="E1138" s="8"/>
    </row>
    <row r="1139" spans="1:5" x14ac:dyDescent="0.25">
      <c r="A1139" s="54"/>
      <c r="B1139" s="55"/>
      <c r="C1139" s="55"/>
      <c r="E1139" s="8"/>
    </row>
    <row r="1140" spans="1:5" x14ac:dyDescent="0.25">
      <c r="A1140" s="54"/>
      <c r="B1140" s="55"/>
      <c r="C1140" s="55"/>
      <c r="E1140" s="8"/>
    </row>
    <row r="1141" spans="1:5" x14ac:dyDescent="0.25">
      <c r="A1141" s="54"/>
      <c r="B1141" s="55"/>
      <c r="C1141" s="55"/>
      <c r="E1141" s="8"/>
    </row>
    <row r="1142" spans="1:5" x14ac:dyDescent="0.25">
      <c r="A1142" s="54"/>
      <c r="B1142" s="55"/>
      <c r="C1142" s="55"/>
      <c r="E1142" s="8"/>
    </row>
    <row r="1143" spans="1:5" x14ac:dyDescent="0.25">
      <c r="A1143" s="54"/>
      <c r="B1143" s="55"/>
      <c r="C1143" s="55"/>
      <c r="E1143" s="8"/>
    </row>
    <row r="1144" spans="1:5" x14ac:dyDescent="0.25">
      <c r="A1144" s="54"/>
      <c r="B1144" s="55"/>
      <c r="C1144" s="55"/>
      <c r="E1144" s="8"/>
    </row>
    <row r="1145" spans="1:5" x14ac:dyDescent="0.25">
      <c r="A1145" s="54"/>
      <c r="B1145" s="55"/>
      <c r="C1145" s="55"/>
      <c r="E1145" s="8"/>
    </row>
    <row r="1146" spans="1:5" x14ac:dyDescent="0.25">
      <c r="A1146" s="54"/>
      <c r="B1146" s="55"/>
      <c r="C1146" s="55"/>
      <c r="E1146" s="8"/>
    </row>
    <row r="1147" spans="1:5" x14ac:dyDescent="0.25">
      <c r="A1147" s="54"/>
      <c r="B1147" s="55"/>
      <c r="C1147" s="55"/>
      <c r="E1147" s="8"/>
    </row>
    <row r="1148" spans="1:5" x14ac:dyDescent="0.25">
      <c r="A1148" s="54"/>
      <c r="B1148" s="55"/>
      <c r="C1148" s="55"/>
      <c r="E1148" s="8"/>
    </row>
    <row r="1149" spans="1:5" x14ac:dyDescent="0.25">
      <c r="A1149" s="54"/>
      <c r="B1149" s="55"/>
      <c r="C1149" s="55"/>
      <c r="E1149" s="8"/>
    </row>
    <row r="1150" spans="1:5" x14ac:dyDescent="0.25">
      <c r="A1150" s="54"/>
      <c r="B1150" s="55"/>
      <c r="C1150" s="55"/>
      <c r="E1150" s="8"/>
    </row>
    <row r="1151" spans="1:5" x14ac:dyDescent="0.25">
      <c r="A1151" s="54"/>
      <c r="B1151" s="55"/>
      <c r="C1151" s="55"/>
      <c r="E1151" s="8"/>
    </row>
    <row r="1152" spans="1:5" x14ac:dyDescent="0.25">
      <c r="A1152" s="54"/>
      <c r="B1152" s="55"/>
      <c r="C1152" s="55"/>
      <c r="E1152" s="8"/>
    </row>
    <row r="1153" spans="1:5" x14ac:dyDescent="0.25">
      <c r="A1153" s="54"/>
      <c r="B1153" s="55"/>
      <c r="C1153" s="55"/>
      <c r="E1153" s="8"/>
    </row>
    <row r="1154" spans="1:5" x14ac:dyDescent="0.25">
      <c r="A1154" s="54"/>
      <c r="B1154" s="55"/>
      <c r="C1154" s="55"/>
      <c r="E1154" s="8"/>
    </row>
    <row r="1155" spans="1:5" x14ac:dyDescent="0.25">
      <c r="A1155" s="54"/>
      <c r="B1155" s="55"/>
      <c r="C1155" s="55"/>
      <c r="E1155" s="8"/>
    </row>
    <row r="1156" spans="1:5" x14ac:dyDescent="0.25">
      <c r="A1156" s="54"/>
      <c r="B1156" s="55"/>
      <c r="C1156" s="55"/>
      <c r="E1156" s="8"/>
    </row>
    <row r="1157" spans="1:5" x14ac:dyDescent="0.25">
      <c r="A1157" s="54"/>
      <c r="B1157" s="55"/>
      <c r="C1157" s="55"/>
      <c r="E1157" s="8"/>
    </row>
    <row r="1158" spans="1:5" x14ac:dyDescent="0.25">
      <c r="A1158" s="54"/>
      <c r="B1158" s="55"/>
      <c r="C1158" s="55"/>
      <c r="E1158" s="8"/>
    </row>
    <row r="1159" spans="1:5" x14ac:dyDescent="0.25">
      <c r="A1159" s="54"/>
      <c r="B1159" s="55"/>
      <c r="C1159" s="55"/>
      <c r="E1159" s="8"/>
    </row>
    <row r="1160" spans="1:5" x14ac:dyDescent="0.25">
      <c r="A1160" s="54"/>
      <c r="B1160" s="55"/>
      <c r="C1160" s="55"/>
      <c r="E1160" s="8"/>
    </row>
    <row r="1161" spans="1:5" x14ac:dyDescent="0.25">
      <c r="A1161" s="54"/>
      <c r="B1161" s="55"/>
      <c r="C1161" s="55"/>
      <c r="E1161" s="8"/>
    </row>
    <row r="1162" spans="1:5" x14ac:dyDescent="0.25">
      <c r="A1162" s="54"/>
      <c r="B1162" s="55"/>
      <c r="C1162" s="55"/>
      <c r="E1162" s="8"/>
    </row>
    <row r="1163" spans="1:5" x14ac:dyDescent="0.25">
      <c r="A1163" s="54"/>
      <c r="B1163" s="55"/>
      <c r="C1163" s="55"/>
      <c r="E1163" s="8"/>
    </row>
    <row r="1164" spans="1:5" x14ac:dyDescent="0.25">
      <c r="A1164" s="54"/>
      <c r="B1164" s="55"/>
      <c r="C1164" s="55"/>
      <c r="E1164" s="8"/>
    </row>
    <row r="1165" spans="1:5" x14ac:dyDescent="0.25">
      <c r="A1165" s="54"/>
      <c r="B1165" s="55"/>
      <c r="C1165" s="55"/>
      <c r="E1165" s="8"/>
    </row>
    <row r="1166" spans="1:5" x14ac:dyDescent="0.25">
      <c r="A1166" s="54"/>
      <c r="B1166" s="55"/>
      <c r="C1166" s="55"/>
      <c r="E1166" s="8"/>
    </row>
    <row r="1167" spans="1:5" x14ac:dyDescent="0.25">
      <c r="A1167" s="54"/>
      <c r="B1167" s="55"/>
      <c r="C1167" s="55"/>
      <c r="E1167" s="8"/>
    </row>
    <row r="1168" spans="1:5" x14ac:dyDescent="0.25">
      <c r="A1168" s="54"/>
      <c r="B1168" s="55"/>
      <c r="C1168" s="55"/>
      <c r="E1168" s="8"/>
    </row>
    <row r="1169" spans="1:5" x14ac:dyDescent="0.25">
      <c r="A1169" s="54"/>
      <c r="B1169" s="55"/>
      <c r="C1169" s="55"/>
      <c r="E1169" s="8"/>
    </row>
    <row r="1170" spans="1:5" x14ac:dyDescent="0.25">
      <c r="A1170" s="54"/>
      <c r="B1170" s="55"/>
      <c r="C1170" s="55"/>
      <c r="E1170" s="8"/>
    </row>
    <row r="1171" spans="1:5" x14ac:dyDescent="0.25">
      <c r="A1171" s="54"/>
      <c r="B1171" s="55"/>
      <c r="C1171" s="55"/>
      <c r="E1171" s="8"/>
    </row>
    <row r="1172" spans="1:5" x14ac:dyDescent="0.25">
      <c r="A1172" s="54"/>
      <c r="B1172" s="55"/>
      <c r="C1172" s="55"/>
      <c r="E1172" s="8"/>
    </row>
    <row r="1173" spans="1:5" x14ac:dyDescent="0.25">
      <c r="A1173" s="54"/>
      <c r="B1173" s="55"/>
      <c r="C1173" s="55"/>
      <c r="E1173" s="8"/>
    </row>
    <row r="1174" spans="1:5" x14ac:dyDescent="0.25">
      <c r="A1174" s="54"/>
      <c r="B1174" s="55"/>
      <c r="C1174" s="55"/>
      <c r="E1174" s="8"/>
    </row>
    <row r="1175" spans="1:5" x14ac:dyDescent="0.25">
      <c r="A1175" s="54"/>
      <c r="B1175" s="55"/>
      <c r="C1175" s="55"/>
      <c r="E1175" s="8"/>
    </row>
    <row r="1176" spans="1:5" x14ac:dyDescent="0.25">
      <c r="A1176" s="54"/>
      <c r="B1176" s="55"/>
      <c r="C1176" s="55"/>
      <c r="E1176" s="8"/>
    </row>
    <row r="1177" spans="1:5" x14ac:dyDescent="0.25">
      <c r="A1177" s="54"/>
      <c r="B1177" s="55"/>
      <c r="C1177" s="55"/>
      <c r="E1177" s="8"/>
    </row>
    <row r="1178" spans="1:5" x14ac:dyDescent="0.25">
      <c r="A1178" s="54"/>
      <c r="B1178" s="55"/>
      <c r="C1178" s="55"/>
      <c r="E1178" s="8"/>
    </row>
    <row r="1179" spans="1:5" x14ac:dyDescent="0.25">
      <c r="A1179" s="54"/>
      <c r="B1179" s="55"/>
      <c r="C1179" s="55"/>
      <c r="E1179" s="8"/>
    </row>
    <row r="1180" spans="1:5" x14ac:dyDescent="0.25">
      <c r="A1180" s="54"/>
      <c r="B1180" s="55"/>
      <c r="C1180" s="55"/>
      <c r="E1180" s="8"/>
    </row>
    <row r="1181" spans="1:5" x14ac:dyDescent="0.25">
      <c r="A1181" s="54"/>
      <c r="B1181" s="55"/>
      <c r="C1181" s="55"/>
      <c r="E1181" s="8"/>
    </row>
    <row r="1182" spans="1:5" x14ac:dyDescent="0.25">
      <c r="A1182" s="54"/>
      <c r="B1182" s="55"/>
      <c r="C1182" s="55"/>
      <c r="E1182" s="8"/>
    </row>
    <row r="1183" spans="1:5" x14ac:dyDescent="0.25">
      <c r="A1183" s="54"/>
      <c r="B1183" s="55"/>
      <c r="C1183" s="55"/>
      <c r="E1183" s="8"/>
    </row>
    <row r="1184" spans="1:5" x14ac:dyDescent="0.25">
      <c r="A1184" s="54"/>
      <c r="B1184" s="55"/>
      <c r="C1184" s="55"/>
      <c r="E1184" s="8"/>
    </row>
    <row r="1185" spans="1:5" x14ac:dyDescent="0.25">
      <c r="A1185" s="54"/>
      <c r="B1185" s="55"/>
      <c r="C1185" s="55"/>
      <c r="E1185" s="8"/>
    </row>
    <row r="1186" spans="1:5" x14ac:dyDescent="0.25">
      <c r="A1186" s="54"/>
      <c r="B1186" s="55"/>
      <c r="C1186" s="55"/>
      <c r="E1186" s="8"/>
    </row>
    <row r="1187" spans="1:5" x14ac:dyDescent="0.25">
      <c r="A1187" s="54"/>
      <c r="B1187" s="55"/>
      <c r="C1187" s="55"/>
      <c r="E1187" s="8"/>
    </row>
    <row r="1188" spans="1:5" x14ac:dyDescent="0.25">
      <c r="A1188" s="54"/>
      <c r="B1188" s="55"/>
      <c r="C1188" s="55"/>
      <c r="E1188" s="8"/>
    </row>
    <row r="1189" spans="1:5" x14ac:dyDescent="0.25">
      <c r="A1189" s="54"/>
      <c r="B1189" s="55"/>
      <c r="C1189" s="55"/>
      <c r="E1189" s="8"/>
    </row>
    <row r="1190" spans="1:5" x14ac:dyDescent="0.25">
      <c r="A1190" s="54"/>
      <c r="B1190" s="55"/>
      <c r="C1190" s="55"/>
      <c r="E1190" s="8"/>
    </row>
    <row r="1191" spans="1:5" x14ac:dyDescent="0.25">
      <c r="A1191" s="54"/>
      <c r="B1191" s="55"/>
      <c r="C1191" s="55"/>
      <c r="E1191" s="8"/>
    </row>
    <row r="1192" spans="1:5" x14ac:dyDescent="0.25">
      <c r="A1192" s="54"/>
      <c r="B1192" s="55"/>
      <c r="C1192" s="55"/>
      <c r="E1192" s="8"/>
    </row>
    <row r="1193" spans="1:5" x14ac:dyDescent="0.25">
      <c r="A1193" s="54"/>
      <c r="B1193" s="55"/>
      <c r="C1193" s="55"/>
      <c r="E1193" s="8"/>
    </row>
    <row r="1194" spans="1:5" x14ac:dyDescent="0.25">
      <c r="A1194" s="54"/>
      <c r="B1194" s="55"/>
      <c r="C1194" s="55"/>
      <c r="E1194" s="8"/>
    </row>
    <row r="1195" spans="1:5" x14ac:dyDescent="0.25">
      <c r="A1195" s="54"/>
      <c r="B1195" s="55"/>
      <c r="C1195" s="55"/>
      <c r="E1195" s="8"/>
    </row>
    <row r="1196" spans="1:5" x14ac:dyDescent="0.25">
      <c r="A1196" s="54"/>
      <c r="B1196" s="55"/>
      <c r="C1196" s="55"/>
      <c r="E1196" s="8"/>
    </row>
    <row r="1197" spans="1:5" x14ac:dyDescent="0.25">
      <c r="A1197" s="54"/>
      <c r="B1197" s="55"/>
      <c r="C1197" s="55"/>
      <c r="E1197" s="8"/>
    </row>
    <row r="1198" spans="1:5" x14ac:dyDescent="0.25">
      <c r="A1198" s="54"/>
      <c r="B1198" s="55"/>
      <c r="C1198" s="55"/>
      <c r="E1198" s="8"/>
    </row>
    <row r="1199" spans="1:5" x14ac:dyDescent="0.25">
      <c r="A1199" s="54"/>
      <c r="B1199" s="55"/>
      <c r="C1199" s="55"/>
      <c r="E1199" s="8"/>
    </row>
    <row r="1200" spans="1:5" x14ac:dyDescent="0.25">
      <c r="A1200" s="54"/>
      <c r="B1200" s="55"/>
      <c r="C1200" s="55"/>
      <c r="E1200" s="8"/>
    </row>
    <row r="1201" spans="1:5" x14ac:dyDescent="0.25">
      <c r="A1201" s="54"/>
      <c r="B1201" s="55"/>
      <c r="C1201" s="55"/>
      <c r="E1201" s="8"/>
    </row>
    <row r="1202" spans="1:5" x14ac:dyDescent="0.25">
      <c r="A1202" s="54"/>
      <c r="B1202" s="55"/>
      <c r="C1202" s="55"/>
      <c r="E1202" s="8"/>
    </row>
    <row r="1203" spans="1:5" x14ac:dyDescent="0.25">
      <c r="A1203" s="54"/>
      <c r="B1203" s="55"/>
      <c r="C1203" s="55"/>
      <c r="E1203" s="8"/>
    </row>
    <row r="1204" spans="1:5" x14ac:dyDescent="0.25">
      <c r="A1204" s="54"/>
      <c r="B1204" s="55"/>
      <c r="C1204" s="55"/>
      <c r="E1204" s="8"/>
    </row>
    <row r="1205" spans="1:5" x14ac:dyDescent="0.25">
      <c r="A1205" s="54"/>
      <c r="B1205" s="55"/>
      <c r="C1205" s="55"/>
      <c r="E1205" s="8"/>
    </row>
    <row r="1206" spans="1:5" x14ac:dyDescent="0.25">
      <c r="A1206" s="54"/>
      <c r="B1206" s="55"/>
      <c r="C1206" s="55"/>
      <c r="E1206" s="8"/>
    </row>
    <row r="1207" spans="1:5" x14ac:dyDescent="0.25">
      <c r="A1207" s="54"/>
      <c r="B1207" s="55"/>
      <c r="C1207" s="55"/>
      <c r="E1207" s="8"/>
    </row>
    <row r="1208" spans="1:5" x14ac:dyDescent="0.25">
      <c r="A1208" s="54"/>
      <c r="B1208" s="55"/>
      <c r="C1208" s="55"/>
      <c r="E1208" s="8"/>
    </row>
    <row r="1209" spans="1:5" x14ac:dyDescent="0.25">
      <c r="A1209" s="54"/>
      <c r="B1209" s="55"/>
      <c r="C1209" s="55"/>
      <c r="E1209" s="8"/>
    </row>
    <row r="1210" spans="1:5" x14ac:dyDescent="0.25">
      <c r="A1210" s="54"/>
      <c r="B1210" s="55"/>
      <c r="C1210" s="55"/>
      <c r="E1210" s="8"/>
    </row>
    <row r="1211" spans="1:5" x14ac:dyDescent="0.25">
      <c r="A1211" s="54"/>
      <c r="B1211" s="55"/>
      <c r="C1211" s="55"/>
      <c r="E1211" s="8"/>
    </row>
    <row r="1212" spans="1:5" x14ac:dyDescent="0.25">
      <c r="A1212" s="54"/>
      <c r="B1212" s="55"/>
      <c r="C1212" s="55"/>
      <c r="E1212" s="8"/>
    </row>
    <row r="1213" spans="1:5" x14ac:dyDescent="0.25">
      <c r="A1213" s="54"/>
      <c r="B1213" s="55"/>
      <c r="C1213" s="55"/>
      <c r="E1213" s="8"/>
    </row>
    <row r="1214" spans="1:5" x14ac:dyDescent="0.25">
      <c r="A1214" s="54"/>
      <c r="B1214" s="55"/>
      <c r="C1214" s="55"/>
      <c r="E1214" s="8"/>
    </row>
    <row r="1215" spans="1:5" x14ac:dyDescent="0.25">
      <c r="A1215" s="54"/>
      <c r="B1215" s="55"/>
      <c r="C1215" s="55"/>
      <c r="E1215" s="8"/>
    </row>
    <row r="1216" spans="1:5" x14ac:dyDescent="0.25">
      <c r="A1216" s="54"/>
      <c r="B1216" s="55"/>
      <c r="C1216" s="55"/>
      <c r="E1216" s="8"/>
    </row>
    <row r="1217" spans="1:5" x14ac:dyDescent="0.25">
      <c r="A1217" s="54"/>
      <c r="B1217" s="55"/>
      <c r="C1217" s="55"/>
      <c r="E1217" s="8"/>
    </row>
    <row r="1218" spans="1:5" x14ac:dyDescent="0.25">
      <c r="A1218" s="54"/>
      <c r="B1218" s="55"/>
      <c r="C1218" s="55"/>
      <c r="E1218" s="8"/>
    </row>
    <row r="1219" spans="1:5" x14ac:dyDescent="0.25">
      <c r="A1219" s="54"/>
      <c r="B1219" s="55"/>
      <c r="C1219" s="55"/>
      <c r="E1219" s="8"/>
    </row>
    <row r="1220" spans="1:5" x14ac:dyDescent="0.25">
      <c r="A1220" s="54"/>
      <c r="B1220" s="55"/>
      <c r="C1220" s="55"/>
      <c r="E1220" s="8"/>
    </row>
    <row r="1221" spans="1:5" x14ac:dyDescent="0.25">
      <c r="A1221" s="54"/>
      <c r="B1221" s="55"/>
      <c r="C1221" s="55"/>
      <c r="E1221" s="8"/>
    </row>
    <row r="1222" spans="1:5" x14ac:dyDescent="0.25">
      <c r="A1222" s="54"/>
      <c r="B1222" s="55"/>
      <c r="C1222" s="55"/>
      <c r="E1222" s="8"/>
    </row>
    <row r="1223" spans="1:5" x14ac:dyDescent="0.25">
      <c r="A1223" s="54"/>
      <c r="B1223" s="55"/>
      <c r="C1223" s="55"/>
      <c r="E1223" s="8"/>
    </row>
    <row r="1224" spans="1:5" x14ac:dyDescent="0.25">
      <c r="A1224" s="54"/>
      <c r="B1224" s="55"/>
      <c r="C1224" s="55"/>
      <c r="E1224" s="8"/>
    </row>
    <row r="1225" spans="1:5" x14ac:dyDescent="0.25">
      <c r="A1225" s="54"/>
      <c r="B1225" s="55"/>
      <c r="C1225" s="55"/>
      <c r="E1225" s="8"/>
    </row>
    <row r="1226" spans="1:5" x14ac:dyDescent="0.25">
      <c r="A1226" s="54"/>
      <c r="B1226" s="55"/>
      <c r="C1226" s="55"/>
      <c r="E1226" s="8"/>
    </row>
    <row r="1227" spans="1:5" x14ac:dyDescent="0.25">
      <c r="A1227" s="54"/>
      <c r="B1227" s="55"/>
      <c r="C1227" s="55"/>
      <c r="E1227" s="8"/>
    </row>
    <row r="1228" spans="1:5" x14ac:dyDescent="0.25">
      <c r="A1228" s="54"/>
      <c r="B1228" s="55"/>
      <c r="C1228" s="55"/>
      <c r="E1228" s="8"/>
    </row>
    <row r="1229" spans="1:5" x14ac:dyDescent="0.25">
      <c r="A1229" s="54"/>
      <c r="B1229" s="55"/>
      <c r="C1229" s="55"/>
      <c r="E1229" s="8"/>
    </row>
    <row r="1230" spans="1:5" x14ac:dyDescent="0.25">
      <c r="A1230" s="54"/>
      <c r="B1230" s="55"/>
      <c r="C1230" s="55"/>
      <c r="E1230" s="8"/>
    </row>
    <row r="1231" spans="1:5" x14ac:dyDescent="0.25">
      <c r="A1231" s="54"/>
      <c r="B1231" s="55"/>
      <c r="C1231" s="55"/>
      <c r="E1231" s="8"/>
    </row>
    <row r="1232" spans="1:5" x14ac:dyDescent="0.25">
      <c r="A1232" s="54"/>
      <c r="B1232" s="55"/>
      <c r="C1232" s="55"/>
      <c r="E1232" s="8"/>
    </row>
    <row r="1233" spans="1:5" x14ac:dyDescent="0.25">
      <c r="A1233" s="54"/>
      <c r="B1233" s="55"/>
      <c r="C1233" s="55"/>
      <c r="E1233" s="8"/>
    </row>
    <row r="1234" spans="1:5" x14ac:dyDescent="0.25">
      <c r="A1234" s="54"/>
      <c r="B1234" s="55"/>
      <c r="C1234" s="55"/>
      <c r="E1234" s="8"/>
    </row>
    <row r="1235" spans="1:5" x14ac:dyDescent="0.25">
      <c r="A1235" s="54"/>
      <c r="B1235" s="55"/>
      <c r="C1235" s="55"/>
      <c r="E1235" s="8"/>
    </row>
    <row r="1236" spans="1:5" x14ac:dyDescent="0.25">
      <c r="A1236" s="54"/>
      <c r="B1236" s="55"/>
      <c r="C1236" s="55"/>
      <c r="E1236" s="8"/>
    </row>
    <row r="1237" spans="1:5" x14ac:dyDescent="0.25">
      <c r="A1237" s="54"/>
      <c r="B1237" s="55"/>
      <c r="C1237" s="55"/>
      <c r="E1237" s="8"/>
    </row>
    <row r="1238" spans="1:5" x14ac:dyDescent="0.25">
      <c r="A1238" s="54"/>
      <c r="B1238" s="55"/>
      <c r="C1238" s="55"/>
      <c r="E1238" s="8"/>
    </row>
    <row r="1239" spans="1:5" x14ac:dyDescent="0.25">
      <c r="A1239" s="54"/>
      <c r="B1239" s="55"/>
      <c r="C1239" s="55"/>
      <c r="E1239" s="8"/>
    </row>
    <row r="1240" spans="1:5" x14ac:dyDescent="0.25">
      <c r="A1240" s="54"/>
      <c r="B1240" s="55"/>
      <c r="C1240" s="55"/>
      <c r="E1240" s="8"/>
    </row>
    <row r="1241" spans="1:5" x14ac:dyDescent="0.25">
      <c r="A1241" s="54"/>
      <c r="B1241" s="55"/>
      <c r="C1241" s="55"/>
      <c r="E1241" s="8"/>
    </row>
    <row r="1242" spans="1:5" x14ac:dyDescent="0.25">
      <c r="A1242" s="54"/>
      <c r="B1242" s="55"/>
      <c r="C1242" s="55"/>
      <c r="E1242" s="8"/>
    </row>
    <row r="1243" spans="1:5" x14ac:dyDescent="0.25">
      <c r="A1243" s="54"/>
      <c r="B1243" s="55"/>
      <c r="C1243" s="55"/>
      <c r="E1243" s="8"/>
    </row>
    <row r="1244" spans="1:5" x14ac:dyDescent="0.25">
      <c r="A1244" s="54"/>
      <c r="B1244" s="55"/>
      <c r="C1244" s="55"/>
      <c r="E1244" s="8"/>
    </row>
    <row r="1245" spans="1:5" x14ac:dyDescent="0.25">
      <c r="A1245" s="54"/>
      <c r="B1245" s="55"/>
      <c r="C1245" s="55"/>
      <c r="E1245" s="8"/>
    </row>
    <row r="1246" spans="1:5" x14ac:dyDescent="0.25">
      <c r="A1246" s="54"/>
      <c r="B1246" s="55"/>
      <c r="C1246" s="55"/>
      <c r="E1246" s="8"/>
    </row>
    <row r="1247" spans="1:5" x14ac:dyDescent="0.25">
      <c r="A1247" s="54"/>
      <c r="B1247" s="55"/>
      <c r="C1247" s="55"/>
      <c r="E1247" s="8"/>
    </row>
    <row r="1248" spans="1:5" x14ac:dyDescent="0.25">
      <c r="A1248" s="54"/>
      <c r="B1248" s="55"/>
      <c r="C1248" s="55"/>
      <c r="E1248" s="8"/>
    </row>
    <row r="1249" spans="1:5" x14ac:dyDescent="0.25">
      <c r="A1249" s="54"/>
      <c r="B1249" s="55"/>
      <c r="C1249" s="55"/>
      <c r="E1249" s="8"/>
    </row>
    <row r="1250" spans="1:5" x14ac:dyDescent="0.25">
      <c r="A1250" s="54"/>
      <c r="B1250" s="55"/>
      <c r="C1250" s="55"/>
      <c r="E1250" s="8"/>
    </row>
    <row r="1251" spans="1:5" x14ac:dyDescent="0.25">
      <c r="A1251" s="54"/>
      <c r="B1251" s="55"/>
      <c r="C1251" s="55"/>
      <c r="E1251" s="8"/>
    </row>
    <row r="1252" spans="1:5" x14ac:dyDescent="0.25">
      <c r="A1252" s="54"/>
      <c r="B1252" s="55"/>
      <c r="C1252" s="55"/>
      <c r="E1252" s="8"/>
    </row>
    <row r="1253" spans="1:5" x14ac:dyDescent="0.25">
      <c r="A1253" s="54"/>
      <c r="B1253" s="55"/>
      <c r="C1253" s="55"/>
      <c r="E1253" s="8"/>
    </row>
    <row r="1254" spans="1:5" x14ac:dyDescent="0.25">
      <c r="A1254" s="54"/>
      <c r="B1254" s="55"/>
      <c r="C1254" s="55"/>
      <c r="E1254" s="8"/>
    </row>
    <row r="1255" spans="1:5" x14ac:dyDescent="0.25">
      <c r="A1255" s="54"/>
      <c r="B1255" s="55"/>
      <c r="C1255" s="55"/>
      <c r="E1255" s="8"/>
    </row>
    <row r="1256" spans="1:5" x14ac:dyDescent="0.25">
      <c r="A1256" s="54"/>
      <c r="B1256" s="55"/>
      <c r="C1256" s="55"/>
      <c r="E1256" s="8"/>
    </row>
    <row r="1257" spans="1:5" x14ac:dyDescent="0.25">
      <c r="A1257" s="54"/>
      <c r="B1257" s="55"/>
      <c r="C1257" s="55"/>
      <c r="E1257" s="8"/>
    </row>
    <row r="1258" spans="1:5" x14ac:dyDescent="0.25">
      <c r="A1258" s="54"/>
      <c r="B1258" s="55"/>
      <c r="C1258" s="55"/>
      <c r="E1258" s="8"/>
    </row>
    <row r="1259" spans="1:5" x14ac:dyDescent="0.25">
      <c r="A1259" s="54"/>
      <c r="B1259" s="55"/>
      <c r="C1259" s="55"/>
      <c r="E1259" s="8"/>
    </row>
    <row r="1260" spans="1:5" x14ac:dyDescent="0.25">
      <c r="A1260" s="54"/>
      <c r="B1260" s="55"/>
      <c r="C1260" s="55"/>
      <c r="E1260" s="8"/>
    </row>
    <row r="1261" spans="1:5" x14ac:dyDescent="0.25">
      <c r="A1261" s="54"/>
      <c r="B1261" s="55"/>
      <c r="C1261" s="55"/>
      <c r="E1261" s="8"/>
    </row>
    <row r="1262" spans="1:5" x14ac:dyDescent="0.25">
      <c r="A1262" s="54"/>
      <c r="B1262" s="55"/>
      <c r="C1262" s="55"/>
      <c r="E1262" s="8"/>
    </row>
    <row r="1263" spans="1:5" x14ac:dyDescent="0.25">
      <c r="A1263" s="54"/>
      <c r="B1263" s="55"/>
      <c r="C1263" s="55"/>
      <c r="E1263" s="8"/>
    </row>
    <row r="1264" spans="1:5" x14ac:dyDescent="0.25">
      <c r="A1264" s="54"/>
      <c r="B1264" s="55"/>
      <c r="C1264" s="55"/>
      <c r="E1264" s="8"/>
    </row>
    <row r="1265" spans="1:5" x14ac:dyDescent="0.25">
      <c r="A1265" s="54"/>
      <c r="B1265" s="55"/>
      <c r="C1265" s="55"/>
      <c r="E1265" s="8"/>
    </row>
    <row r="1266" spans="1:5" x14ac:dyDescent="0.25">
      <c r="A1266" s="54"/>
      <c r="B1266" s="55"/>
      <c r="C1266" s="55"/>
      <c r="E1266" s="8"/>
    </row>
    <row r="1267" spans="1:5" x14ac:dyDescent="0.25">
      <c r="A1267" s="54"/>
      <c r="B1267" s="55"/>
      <c r="C1267" s="55"/>
      <c r="E1267" s="8"/>
    </row>
    <row r="1268" spans="1:5" x14ac:dyDescent="0.25">
      <c r="A1268" s="54"/>
      <c r="B1268" s="55"/>
      <c r="C1268" s="55"/>
      <c r="E1268" s="8"/>
    </row>
    <row r="1269" spans="1:5" x14ac:dyDescent="0.25">
      <c r="A1269" s="54"/>
      <c r="B1269" s="55"/>
      <c r="C1269" s="55"/>
      <c r="E1269" s="8"/>
    </row>
    <row r="1270" spans="1:5" x14ac:dyDescent="0.25">
      <c r="A1270" s="54"/>
      <c r="B1270" s="55"/>
      <c r="C1270" s="55"/>
      <c r="E1270" s="8"/>
    </row>
    <row r="1271" spans="1:5" x14ac:dyDescent="0.25">
      <c r="A1271" s="54"/>
      <c r="B1271" s="55"/>
      <c r="C1271" s="55"/>
      <c r="E1271" s="8"/>
    </row>
    <row r="1272" spans="1:5" x14ac:dyDescent="0.25">
      <c r="A1272" s="54"/>
      <c r="B1272" s="55"/>
      <c r="C1272" s="55"/>
      <c r="E1272" s="8"/>
    </row>
    <row r="1273" spans="1:5" x14ac:dyDescent="0.25">
      <c r="A1273" s="54"/>
      <c r="B1273" s="55"/>
      <c r="C1273" s="55"/>
      <c r="E1273" s="8"/>
    </row>
    <row r="1274" spans="1:5" x14ac:dyDescent="0.25">
      <c r="A1274" s="54"/>
      <c r="B1274" s="55"/>
      <c r="C1274" s="55"/>
      <c r="E1274" s="8"/>
    </row>
    <row r="1275" spans="1:5" x14ac:dyDescent="0.25">
      <c r="A1275" s="54"/>
      <c r="B1275" s="55"/>
      <c r="C1275" s="55"/>
      <c r="E1275" s="8"/>
    </row>
    <row r="1276" spans="1:5" x14ac:dyDescent="0.25">
      <c r="A1276" s="54"/>
      <c r="B1276" s="55"/>
      <c r="C1276" s="55"/>
      <c r="E1276" s="8"/>
    </row>
    <row r="1277" spans="1:5" x14ac:dyDescent="0.25">
      <c r="A1277" s="54"/>
      <c r="B1277" s="55"/>
      <c r="C1277" s="55"/>
      <c r="E1277" s="8"/>
    </row>
    <row r="1278" spans="1:5" x14ac:dyDescent="0.25">
      <c r="A1278" s="54"/>
      <c r="B1278" s="55"/>
      <c r="C1278" s="55"/>
      <c r="E1278" s="8"/>
    </row>
    <row r="1279" spans="1:5" x14ac:dyDescent="0.25">
      <c r="A1279" s="54"/>
      <c r="B1279" s="55"/>
      <c r="C1279" s="55"/>
      <c r="E1279" s="8"/>
    </row>
    <row r="1280" spans="1:5" x14ac:dyDescent="0.25">
      <c r="A1280" s="54"/>
      <c r="B1280" s="55"/>
      <c r="C1280" s="55"/>
      <c r="E1280" s="8"/>
    </row>
    <row r="1281" spans="1:5" x14ac:dyDescent="0.25">
      <c r="A1281" s="54"/>
      <c r="B1281" s="55"/>
      <c r="C1281" s="55"/>
      <c r="E1281" s="8"/>
    </row>
    <row r="1282" spans="1:5" x14ac:dyDescent="0.25">
      <c r="A1282" s="54"/>
      <c r="B1282" s="55"/>
      <c r="C1282" s="55"/>
      <c r="E1282" s="8"/>
    </row>
    <row r="1283" spans="1:5" x14ac:dyDescent="0.25">
      <c r="A1283" s="54"/>
      <c r="B1283" s="55"/>
      <c r="C1283" s="55"/>
      <c r="E1283" s="8"/>
    </row>
    <row r="1284" spans="1:5" x14ac:dyDescent="0.25">
      <c r="A1284" s="54"/>
      <c r="B1284" s="55"/>
      <c r="C1284" s="55"/>
      <c r="E1284" s="8"/>
    </row>
    <row r="1285" spans="1:5" x14ac:dyDescent="0.25">
      <c r="A1285" s="54"/>
      <c r="B1285" s="55"/>
      <c r="C1285" s="55"/>
      <c r="E1285" s="8"/>
    </row>
    <row r="1286" spans="1:5" x14ac:dyDescent="0.25">
      <c r="A1286" s="54"/>
      <c r="B1286" s="55"/>
      <c r="C1286" s="55"/>
      <c r="E1286" s="8"/>
    </row>
    <row r="1287" spans="1:5" x14ac:dyDescent="0.25">
      <c r="A1287" s="54"/>
      <c r="B1287" s="55"/>
      <c r="C1287" s="55"/>
      <c r="E1287" s="8"/>
    </row>
    <row r="1288" spans="1:5" x14ac:dyDescent="0.25">
      <c r="A1288" s="54"/>
      <c r="B1288" s="55"/>
      <c r="C1288" s="55"/>
      <c r="E1288" s="8"/>
    </row>
    <row r="1289" spans="1:5" x14ac:dyDescent="0.25">
      <c r="A1289" s="54"/>
      <c r="B1289" s="55"/>
      <c r="C1289" s="55"/>
      <c r="E1289" s="8"/>
    </row>
    <row r="1290" spans="1:5" x14ac:dyDescent="0.25">
      <c r="A1290" s="54"/>
      <c r="B1290" s="55"/>
      <c r="C1290" s="55"/>
      <c r="E1290" s="8"/>
    </row>
    <row r="1291" spans="1:5" x14ac:dyDescent="0.25">
      <c r="A1291" s="54"/>
      <c r="B1291" s="55"/>
      <c r="C1291" s="55"/>
      <c r="E1291" s="8"/>
    </row>
    <row r="1292" spans="1:5" x14ac:dyDescent="0.25">
      <c r="A1292" s="54"/>
      <c r="B1292" s="55"/>
      <c r="C1292" s="55"/>
      <c r="E1292" s="8"/>
    </row>
    <row r="1293" spans="1:5" x14ac:dyDescent="0.25">
      <c r="A1293" s="54"/>
      <c r="B1293" s="55"/>
      <c r="C1293" s="55"/>
      <c r="E1293" s="8"/>
    </row>
    <row r="1294" spans="1:5" x14ac:dyDescent="0.25">
      <c r="A1294" s="54"/>
      <c r="B1294" s="55"/>
      <c r="C1294" s="55"/>
      <c r="E1294" s="8"/>
    </row>
    <row r="1295" spans="1:5" x14ac:dyDescent="0.25">
      <c r="A1295" s="54"/>
      <c r="B1295" s="55"/>
      <c r="C1295" s="55"/>
      <c r="E1295" s="8"/>
    </row>
    <row r="1296" spans="1:5" x14ac:dyDescent="0.25">
      <c r="A1296" s="54"/>
      <c r="B1296" s="55"/>
      <c r="C1296" s="55"/>
      <c r="E1296" s="8"/>
    </row>
    <row r="1297" spans="1:5" x14ac:dyDescent="0.25">
      <c r="A1297" s="54"/>
      <c r="B1297" s="55"/>
      <c r="C1297" s="55"/>
      <c r="E1297" s="8"/>
    </row>
    <row r="1298" spans="1:5" x14ac:dyDescent="0.25">
      <c r="A1298" s="54"/>
      <c r="B1298" s="55"/>
      <c r="C1298" s="55"/>
      <c r="E1298" s="8"/>
    </row>
    <row r="1299" spans="1:5" x14ac:dyDescent="0.25">
      <c r="A1299" s="54"/>
      <c r="B1299" s="55"/>
      <c r="C1299" s="55"/>
      <c r="E1299" s="8"/>
    </row>
    <row r="1300" spans="1:5" x14ac:dyDescent="0.25">
      <c r="A1300" s="54"/>
      <c r="B1300" s="55"/>
      <c r="C1300" s="55"/>
      <c r="E1300" s="8"/>
    </row>
    <row r="1301" spans="1:5" x14ac:dyDescent="0.25">
      <c r="A1301" s="54"/>
      <c r="B1301" s="55"/>
      <c r="C1301" s="55"/>
      <c r="E1301" s="8"/>
    </row>
    <row r="1302" spans="1:5" x14ac:dyDescent="0.25">
      <c r="A1302" s="54"/>
      <c r="B1302" s="55"/>
      <c r="C1302" s="55"/>
      <c r="E1302" s="8"/>
    </row>
    <row r="1303" spans="1:5" x14ac:dyDescent="0.25">
      <c r="A1303" s="54"/>
      <c r="B1303" s="55"/>
      <c r="C1303" s="55"/>
      <c r="E1303" s="8"/>
    </row>
    <row r="1304" spans="1:5" x14ac:dyDescent="0.25">
      <c r="A1304" s="54"/>
      <c r="B1304" s="55"/>
      <c r="C1304" s="55"/>
      <c r="E1304" s="8"/>
    </row>
    <row r="1305" spans="1:5" x14ac:dyDescent="0.25">
      <c r="A1305" s="54"/>
      <c r="B1305" s="55"/>
      <c r="C1305" s="55"/>
      <c r="E1305" s="8"/>
    </row>
    <row r="1306" spans="1:5" x14ac:dyDescent="0.25">
      <c r="A1306" s="54"/>
      <c r="B1306" s="55"/>
      <c r="C1306" s="55"/>
      <c r="E1306" s="8"/>
    </row>
    <row r="1307" spans="1:5" x14ac:dyDescent="0.25">
      <c r="A1307" s="54"/>
      <c r="B1307" s="55"/>
      <c r="C1307" s="55"/>
      <c r="E1307" s="8"/>
    </row>
    <row r="1308" spans="1:5" x14ac:dyDescent="0.25">
      <c r="A1308" s="54"/>
      <c r="B1308" s="55"/>
      <c r="C1308" s="55"/>
      <c r="E1308" s="8"/>
    </row>
    <row r="1309" spans="1:5" x14ac:dyDescent="0.25">
      <c r="A1309" s="54"/>
      <c r="B1309" s="55"/>
      <c r="C1309" s="55"/>
      <c r="E1309" s="8"/>
    </row>
    <row r="1310" spans="1:5" x14ac:dyDescent="0.25">
      <c r="A1310" s="54"/>
      <c r="B1310" s="55"/>
      <c r="C1310" s="55"/>
      <c r="E1310" s="8"/>
    </row>
    <row r="1311" spans="1:5" x14ac:dyDescent="0.25">
      <c r="A1311" s="54"/>
      <c r="B1311" s="55"/>
      <c r="C1311" s="55"/>
      <c r="E1311" s="8"/>
    </row>
    <row r="1312" spans="1:5" x14ac:dyDescent="0.25">
      <c r="A1312" s="54"/>
      <c r="B1312" s="55"/>
      <c r="C1312" s="55"/>
      <c r="E1312" s="8"/>
    </row>
    <row r="1313" spans="1:5" x14ac:dyDescent="0.25">
      <c r="A1313" s="54"/>
      <c r="B1313" s="55"/>
      <c r="C1313" s="55"/>
      <c r="E1313" s="8"/>
    </row>
    <row r="1314" spans="1:5" x14ac:dyDescent="0.25">
      <c r="A1314" s="54"/>
      <c r="B1314" s="55"/>
      <c r="C1314" s="55"/>
      <c r="E1314" s="8"/>
    </row>
    <row r="1315" spans="1:5" x14ac:dyDescent="0.25">
      <c r="A1315" s="54"/>
      <c r="B1315" s="55"/>
      <c r="C1315" s="55"/>
      <c r="E1315" s="8"/>
    </row>
    <row r="1316" spans="1:5" x14ac:dyDescent="0.25">
      <c r="A1316" s="54"/>
      <c r="B1316" s="55"/>
      <c r="C1316" s="55"/>
      <c r="E1316" s="8"/>
    </row>
    <row r="1317" spans="1:5" x14ac:dyDescent="0.25">
      <c r="A1317" s="54"/>
      <c r="B1317" s="55"/>
      <c r="C1317" s="55"/>
      <c r="E1317" s="8"/>
    </row>
    <row r="1318" spans="1:5" x14ac:dyDescent="0.25">
      <c r="A1318" s="54"/>
      <c r="B1318" s="55"/>
      <c r="C1318" s="55"/>
      <c r="E1318" s="8"/>
    </row>
    <row r="1319" spans="1:5" x14ac:dyDescent="0.25">
      <c r="A1319" s="54"/>
      <c r="B1319" s="55"/>
      <c r="C1319" s="55"/>
      <c r="E1319" s="8"/>
    </row>
    <row r="1320" spans="1:5" x14ac:dyDescent="0.25">
      <c r="A1320" s="54"/>
      <c r="B1320" s="55"/>
      <c r="C1320" s="55"/>
      <c r="E1320" s="8"/>
    </row>
    <row r="1321" spans="1:5" x14ac:dyDescent="0.25">
      <c r="A1321" s="54"/>
      <c r="B1321" s="55"/>
      <c r="C1321" s="55"/>
      <c r="E1321" s="8"/>
    </row>
    <row r="1322" spans="1:5" x14ac:dyDescent="0.25">
      <c r="A1322" s="54"/>
      <c r="B1322" s="55"/>
      <c r="C1322" s="55"/>
      <c r="E1322" s="8"/>
    </row>
    <row r="1323" spans="1:5" x14ac:dyDescent="0.25">
      <c r="A1323" s="54"/>
      <c r="B1323" s="55"/>
      <c r="C1323" s="55"/>
      <c r="E1323" s="8"/>
    </row>
    <row r="1324" spans="1:5" x14ac:dyDescent="0.25">
      <c r="A1324" s="54"/>
      <c r="B1324" s="55"/>
      <c r="C1324" s="55"/>
      <c r="E1324" s="8"/>
    </row>
    <row r="1325" spans="1:5" x14ac:dyDescent="0.25">
      <c r="A1325" s="54"/>
      <c r="B1325" s="55"/>
      <c r="C1325" s="55"/>
      <c r="E1325" s="8"/>
    </row>
    <row r="1326" spans="1:5" x14ac:dyDescent="0.25">
      <c r="A1326" s="54"/>
      <c r="B1326" s="55"/>
      <c r="C1326" s="55"/>
      <c r="E1326" s="8"/>
    </row>
    <row r="1327" spans="1:5" x14ac:dyDescent="0.25">
      <c r="A1327" s="54"/>
      <c r="B1327" s="55"/>
      <c r="C1327" s="55"/>
      <c r="E1327" s="8"/>
    </row>
    <row r="1328" spans="1:5" x14ac:dyDescent="0.25">
      <c r="A1328" s="54"/>
      <c r="B1328" s="55"/>
      <c r="C1328" s="55"/>
      <c r="E1328" s="8"/>
    </row>
    <row r="1329" spans="1:5" x14ac:dyDescent="0.25">
      <c r="A1329" s="54"/>
      <c r="B1329" s="55"/>
      <c r="C1329" s="55"/>
      <c r="E1329" s="8"/>
    </row>
    <row r="1330" spans="1:5" x14ac:dyDescent="0.25">
      <c r="A1330" s="54"/>
      <c r="B1330" s="55"/>
      <c r="C1330" s="55"/>
      <c r="E1330" s="8"/>
    </row>
    <row r="1331" spans="1:5" x14ac:dyDescent="0.25">
      <c r="A1331" s="54"/>
      <c r="B1331" s="55"/>
      <c r="C1331" s="55"/>
      <c r="E1331" s="8"/>
    </row>
    <row r="1332" spans="1:5" x14ac:dyDescent="0.25">
      <c r="A1332" s="54"/>
      <c r="B1332" s="55"/>
      <c r="C1332" s="55"/>
      <c r="E1332" s="8"/>
    </row>
    <row r="1333" spans="1:5" x14ac:dyDescent="0.25">
      <c r="A1333" s="54"/>
      <c r="B1333" s="55"/>
      <c r="C1333" s="55"/>
      <c r="E1333" s="8"/>
    </row>
    <row r="1334" spans="1:5" x14ac:dyDescent="0.25">
      <c r="A1334" s="54"/>
      <c r="B1334" s="55"/>
      <c r="C1334" s="55"/>
      <c r="E1334" s="8"/>
    </row>
    <row r="1335" spans="1:5" x14ac:dyDescent="0.25">
      <c r="A1335" s="54"/>
      <c r="B1335" s="55"/>
      <c r="C1335" s="55"/>
      <c r="E1335" s="8"/>
    </row>
    <row r="1336" spans="1:5" x14ac:dyDescent="0.25">
      <c r="A1336" s="54"/>
      <c r="B1336" s="55"/>
      <c r="C1336" s="55"/>
      <c r="E1336" s="8"/>
    </row>
    <row r="1337" spans="1:5" x14ac:dyDescent="0.25">
      <c r="A1337" s="54"/>
      <c r="B1337" s="55"/>
      <c r="C1337" s="55"/>
      <c r="E1337" s="8"/>
    </row>
    <row r="1338" spans="1:5" x14ac:dyDescent="0.25">
      <c r="A1338" s="54"/>
      <c r="B1338" s="55"/>
      <c r="C1338" s="55"/>
      <c r="E1338" s="8"/>
    </row>
    <row r="1339" spans="1:5" x14ac:dyDescent="0.25">
      <c r="A1339" s="54"/>
      <c r="B1339" s="55"/>
      <c r="C1339" s="55"/>
      <c r="E1339" s="8"/>
    </row>
    <row r="1340" spans="1:5" x14ac:dyDescent="0.25">
      <c r="A1340" s="54"/>
      <c r="B1340" s="55"/>
      <c r="C1340" s="55"/>
      <c r="E1340" s="8"/>
    </row>
    <row r="1341" spans="1:5" x14ac:dyDescent="0.25">
      <c r="A1341" s="54"/>
      <c r="B1341" s="55"/>
      <c r="C1341" s="55"/>
      <c r="E1341" s="8"/>
    </row>
    <row r="1342" spans="1:5" x14ac:dyDescent="0.25">
      <c r="A1342" s="54"/>
      <c r="B1342" s="55"/>
      <c r="C1342" s="55"/>
      <c r="E1342" s="8"/>
    </row>
    <row r="1343" spans="1:5" x14ac:dyDescent="0.25">
      <c r="A1343" s="54"/>
      <c r="B1343" s="55"/>
      <c r="C1343" s="55"/>
      <c r="E1343" s="8"/>
    </row>
    <row r="1344" spans="1:5" x14ac:dyDescent="0.25">
      <c r="A1344" s="54"/>
      <c r="B1344" s="55"/>
      <c r="C1344" s="55"/>
      <c r="E1344" s="8"/>
    </row>
    <row r="1345" spans="1:5" x14ac:dyDescent="0.25">
      <c r="A1345" s="54"/>
      <c r="B1345" s="55"/>
      <c r="C1345" s="55"/>
      <c r="E1345" s="8"/>
    </row>
    <row r="1346" spans="1:5" x14ac:dyDescent="0.25">
      <c r="A1346" s="54"/>
      <c r="B1346" s="55"/>
      <c r="C1346" s="55"/>
      <c r="E1346" s="8"/>
    </row>
    <row r="1347" spans="1:5" x14ac:dyDescent="0.25">
      <c r="A1347" s="54"/>
      <c r="B1347" s="55"/>
      <c r="C1347" s="55"/>
      <c r="E1347" s="8"/>
    </row>
    <row r="1348" spans="1:5" x14ac:dyDescent="0.25">
      <c r="A1348" s="54"/>
      <c r="B1348" s="55"/>
      <c r="C1348" s="55"/>
      <c r="E1348" s="8"/>
    </row>
    <row r="1349" spans="1:5" x14ac:dyDescent="0.25">
      <c r="A1349" s="54"/>
      <c r="B1349" s="55"/>
      <c r="C1349" s="55"/>
      <c r="E1349" s="8"/>
    </row>
    <row r="1350" spans="1:5" x14ac:dyDescent="0.25">
      <c r="A1350" s="54"/>
      <c r="B1350" s="55"/>
      <c r="C1350" s="55"/>
      <c r="E1350" s="8"/>
    </row>
    <row r="1351" spans="1:5" x14ac:dyDescent="0.25">
      <c r="A1351" s="54"/>
      <c r="B1351" s="55"/>
      <c r="C1351" s="55"/>
      <c r="E1351" s="8"/>
    </row>
    <row r="1352" spans="1:5" x14ac:dyDescent="0.25">
      <c r="A1352" s="54"/>
      <c r="B1352" s="55"/>
      <c r="C1352" s="55"/>
      <c r="E1352" s="8"/>
    </row>
    <row r="1353" spans="1:5" x14ac:dyDescent="0.25">
      <c r="A1353" s="54"/>
      <c r="B1353" s="55"/>
      <c r="C1353" s="55"/>
      <c r="E1353" s="8"/>
    </row>
    <row r="1354" spans="1:5" x14ac:dyDescent="0.25">
      <c r="A1354" s="54"/>
      <c r="B1354" s="55"/>
      <c r="C1354" s="55"/>
      <c r="E1354" s="8"/>
    </row>
    <row r="1355" spans="1:5" x14ac:dyDescent="0.25">
      <c r="A1355" s="54"/>
      <c r="B1355" s="55"/>
      <c r="C1355" s="55"/>
      <c r="E1355" s="8"/>
    </row>
    <row r="1356" spans="1:5" x14ac:dyDescent="0.25">
      <c r="A1356" s="54"/>
      <c r="B1356" s="55"/>
      <c r="C1356" s="55"/>
      <c r="E1356" s="8"/>
    </row>
    <row r="1357" spans="1:5" x14ac:dyDescent="0.25">
      <c r="A1357" s="54"/>
      <c r="B1357" s="55"/>
      <c r="C1357" s="55"/>
      <c r="E1357" s="8"/>
    </row>
    <row r="1358" spans="1:5" x14ac:dyDescent="0.25">
      <c r="A1358" s="54"/>
      <c r="B1358" s="55"/>
      <c r="C1358" s="55"/>
      <c r="E1358" s="8"/>
    </row>
    <row r="1359" spans="1:5" x14ac:dyDescent="0.25">
      <c r="A1359" s="54"/>
      <c r="B1359" s="55"/>
      <c r="C1359" s="55"/>
      <c r="E1359" s="8"/>
    </row>
    <row r="1360" spans="1:5" x14ac:dyDescent="0.25">
      <c r="A1360" s="54"/>
      <c r="B1360" s="55"/>
      <c r="C1360" s="55"/>
      <c r="E1360" s="8"/>
    </row>
    <row r="1361" spans="1:5" x14ac:dyDescent="0.25">
      <c r="A1361" s="54"/>
      <c r="B1361" s="55"/>
      <c r="C1361" s="55"/>
      <c r="E1361" s="8"/>
    </row>
    <row r="1362" spans="1:5" x14ac:dyDescent="0.25">
      <c r="A1362" s="54"/>
      <c r="B1362" s="55"/>
      <c r="C1362" s="55"/>
      <c r="E1362" s="8"/>
    </row>
    <row r="1363" spans="1:5" x14ac:dyDescent="0.25">
      <c r="A1363" s="54"/>
      <c r="B1363" s="55"/>
      <c r="C1363" s="55"/>
      <c r="E1363" s="8"/>
    </row>
    <row r="1364" spans="1:5" x14ac:dyDescent="0.25">
      <c r="A1364" s="54"/>
      <c r="B1364" s="55"/>
      <c r="C1364" s="55"/>
      <c r="E1364" s="8"/>
    </row>
    <row r="1365" spans="1:5" x14ac:dyDescent="0.25">
      <c r="A1365" s="54"/>
      <c r="B1365" s="55"/>
      <c r="C1365" s="55"/>
      <c r="E1365" s="8"/>
    </row>
    <row r="1366" spans="1:5" x14ac:dyDescent="0.25">
      <c r="A1366" s="54"/>
      <c r="B1366" s="55"/>
      <c r="C1366" s="55"/>
      <c r="E1366" s="8"/>
    </row>
    <row r="1367" spans="1:5" x14ac:dyDescent="0.25">
      <c r="A1367" s="54"/>
      <c r="B1367" s="55"/>
      <c r="C1367" s="55"/>
      <c r="E1367" s="8"/>
    </row>
    <row r="1368" spans="1:5" x14ac:dyDescent="0.25">
      <c r="A1368" s="54"/>
      <c r="B1368" s="55"/>
      <c r="C1368" s="55"/>
      <c r="E1368" s="8"/>
    </row>
    <row r="1369" spans="1:5" x14ac:dyDescent="0.25">
      <c r="A1369" s="54"/>
      <c r="B1369" s="55"/>
      <c r="C1369" s="55"/>
      <c r="E1369" s="8"/>
    </row>
    <row r="1370" spans="1:5" x14ac:dyDescent="0.25">
      <c r="A1370" s="54"/>
      <c r="B1370" s="55"/>
      <c r="C1370" s="55"/>
      <c r="E1370" s="8"/>
    </row>
    <row r="1371" spans="1:5" x14ac:dyDescent="0.25">
      <c r="A1371" s="54"/>
      <c r="B1371" s="55"/>
      <c r="C1371" s="55"/>
      <c r="E1371" s="8"/>
    </row>
    <row r="1372" spans="1:5" x14ac:dyDescent="0.25">
      <c r="A1372" s="54"/>
      <c r="B1372" s="55"/>
      <c r="C1372" s="55"/>
      <c r="E1372" s="8"/>
    </row>
    <row r="1373" spans="1:5" x14ac:dyDescent="0.25">
      <c r="A1373" s="54"/>
      <c r="B1373" s="55"/>
      <c r="C1373" s="55"/>
      <c r="E1373" s="8"/>
    </row>
    <row r="1374" spans="1:5" x14ac:dyDescent="0.25">
      <c r="A1374" s="54"/>
      <c r="B1374" s="55"/>
      <c r="C1374" s="55"/>
      <c r="E1374" s="8"/>
    </row>
    <row r="1375" spans="1:5" x14ac:dyDescent="0.25">
      <c r="A1375" s="54"/>
      <c r="B1375" s="55"/>
      <c r="C1375" s="55"/>
      <c r="E1375" s="8"/>
    </row>
    <row r="1376" spans="1:5" x14ac:dyDescent="0.25">
      <c r="A1376" s="54"/>
      <c r="B1376" s="55"/>
      <c r="C1376" s="55"/>
      <c r="E1376" s="8"/>
    </row>
    <row r="1377" spans="1:5" x14ac:dyDescent="0.25">
      <c r="A1377" s="54"/>
      <c r="B1377" s="55"/>
      <c r="C1377" s="55"/>
      <c r="E1377" s="8"/>
    </row>
    <row r="1378" spans="1:5" x14ac:dyDescent="0.25">
      <c r="A1378" s="54"/>
      <c r="B1378" s="55"/>
      <c r="C1378" s="55"/>
      <c r="E1378" s="8"/>
    </row>
    <row r="1379" spans="1:5" x14ac:dyDescent="0.25">
      <c r="A1379" s="54"/>
      <c r="B1379" s="55"/>
      <c r="C1379" s="55"/>
      <c r="E1379" s="8"/>
    </row>
    <row r="1380" spans="1:5" x14ac:dyDescent="0.25">
      <c r="A1380" s="54"/>
      <c r="B1380" s="55"/>
      <c r="C1380" s="55"/>
      <c r="E1380" s="8"/>
    </row>
    <row r="1381" spans="1:5" x14ac:dyDescent="0.25">
      <c r="A1381" s="54"/>
      <c r="B1381" s="55"/>
      <c r="C1381" s="55"/>
      <c r="E1381" s="8"/>
    </row>
    <row r="1382" spans="1:5" x14ac:dyDescent="0.25">
      <c r="A1382" s="54"/>
      <c r="B1382" s="55"/>
      <c r="C1382" s="55"/>
      <c r="E1382" s="8"/>
    </row>
    <row r="1383" spans="1:5" x14ac:dyDescent="0.25">
      <c r="A1383" s="54"/>
      <c r="B1383" s="55"/>
      <c r="C1383" s="55"/>
      <c r="E1383" s="8"/>
    </row>
    <row r="1384" spans="1:5" x14ac:dyDescent="0.25">
      <c r="A1384" s="54"/>
      <c r="B1384" s="55"/>
      <c r="C1384" s="55"/>
      <c r="E1384" s="8"/>
    </row>
    <row r="1385" spans="1:5" x14ac:dyDescent="0.25">
      <c r="A1385" s="54"/>
      <c r="B1385" s="55"/>
      <c r="C1385" s="55"/>
      <c r="E1385" s="8"/>
    </row>
    <row r="1386" spans="1:5" x14ac:dyDescent="0.25">
      <c r="A1386" s="54"/>
      <c r="B1386" s="55"/>
      <c r="C1386" s="55"/>
      <c r="E1386" s="8"/>
    </row>
    <row r="1387" spans="1:5" x14ac:dyDescent="0.25">
      <c r="A1387" s="54"/>
      <c r="B1387" s="55"/>
      <c r="C1387" s="55"/>
      <c r="E1387" s="8"/>
    </row>
    <row r="1388" spans="1:5" x14ac:dyDescent="0.25">
      <c r="A1388" s="54"/>
      <c r="B1388" s="55"/>
      <c r="C1388" s="55"/>
      <c r="E1388" s="8"/>
    </row>
    <row r="1389" spans="1:5" x14ac:dyDescent="0.25">
      <c r="A1389" s="54"/>
      <c r="B1389" s="55"/>
      <c r="C1389" s="55"/>
      <c r="E1389" s="8"/>
    </row>
    <row r="1390" spans="1:5" x14ac:dyDescent="0.25">
      <c r="A1390" s="54"/>
      <c r="B1390" s="55"/>
      <c r="C1390" s="55"/>
      <c r="E1390" s="8"/>
    </row>
    <row r="1391" spans="1:5" x14ac:dyDescent="0.25">
      <c r="A1391" s="54"/>
      <c r="B1391" s="55"/>
      <c r="C1391" s="55"/>
      <c r="E1391" s="8"/>
    </row>
    <row r="1392" spans="1:5" x14ac:dyDescent="0.25">
      <c r="A1392" s="54"/>
      <c r="B1392" s="55"/>
      <c r="C1392" s="55"/>
      <c r="E1392" s="8"/>
    </row>
    <row r="1393" spans="1:5" x14ac:dyDescent="0.25">
      <c r="A1393" s="54"/>
      <c r="B1393" s="55"/>
      <c r="C1393" s="55"/>
      <c r="E1393" s="8"/>
    </row>
    <row r="1394" spans="1:5" x14ac:dyDescent="0.25">
      <c r="A1394" s="54"/>
      <c r="B1394" s="55"/>
      <c r="C1394" s="55"/>
      <c r="E1394" s="8"/>
    </row>
    <row r="1395" spans="1:5" x14ac:dyDescent="0.25">
      <c r="A1395" s="54"/>
      <c r="B1395" s="55"/>
      <c r="C1395" s="55"/>
      <c r="E1395" s="8"/>
    </row>
    <row r="1396" spans="1:5" x14ac:dyDescent="0.25">
      <c r="A1396" s="54"/>
      <c r="B1396" s="55"/>
      <c r="C1396" s="55"/>
      <c r="E1396" s="8"/>
    </row>
    <row r="1397" spans="1:5" x14ac:dyDescent="0.25">
      <c r="A1397" s="54"/>
      <c r="B1397" s="55"/>
      <c r="C1397" s="55"/>
      <c r="E1397" s="8"/>
    </row>
    <row r="1398" spans="1:5" x14ac:dyDescent="0.25">
      <c r="A1398" s="54"/>
      <c r="B1398" s="55"/>
      <c r="C1398" s="55"/>
      <c r="E1398" s="8"/>
    </row>
    <row r="1399" spans="1:5" x14ac:dyDescent="0.25">
      <c r="A1399" s="54"/>
      <c r="B1399" s="55"/>
      <c r="C1399" s="55"/>
      <c r="E1399" s="8"/>
    </row>
    <row r="1400" spans="1:5" x14ac:dyDescent="0.25">
      <c r="A1400" s="54"/>
      <c r="B1400" s="55"/>
      <c r="C1400" s="55"/>
      <c r="E1400" s="8"/>
    </row>
    <row r="1401" spans="1:5" x14ac:dyDescent="0.25">
      <c r="A1401" s="54"/>
      <c r="B1401" s="55"/>
      <c r="C1401" s="55"/>
      <c r="E1401" s="8"/>
    </row>
    <row r="1402" spans="1:5" x14ac:dyDescent="0.25">
      <c r="A1402" s="54"/>
      <c r="B1402" s="55"/>
      <c r="C1402" s="55"/>
      <c r="E1402" s="8"/>
    </row>
    <row r="1403" spans="1:5" x14ac:dyDescent="0.25">
      <c r="A1403" s="54"/>
      <c r="B1403" s="55"/>
      <c r="C1403" s="55"/>
      <c r="E1403" s="8"/>
    </row>
    <row r="1404" spans="1:5" x14ac:dyDescent="0.25">
      <c r="A1404" s="54"/>
      <c r="B1404" s="55"/>
      <c r="C1404" s="55"/>
      <c r="E1404" s="8"/>
    </row>
    <row r="1405" spans="1:5" x14ac:dyDescent="0.25">
      <c r="A1405" s="54"/>
      <c r="B1405" s="55"/>
      <c r="C1405" s="55"/>
      <c r="E1405" s="8"/>
    </row>
    <row r="1406" spans="1:5" x14ac:dyDescent="0.25">
      <c r="A1406" s="54"/>
      <c r="B1406" s="55"/>
      <c r="C1406" s="55"/>
      <c r="E1406" s="8"/>
    </row>
    <row r="1407" spans="1:5" x14ac:dyDescent="0.25">
      <c r="A1407" s="54"/>
      <c r="B1407" s="55"/>
      <c r="C1407" s="55"/>
      <c r="E1407" s="8"/>
    </row>
    <row r="1408" spans="1:5" x14ac:dyDescent="0.25">
      <c r="A1408" s="54"/>
      <c r="B1408" s="55"/>
      <c r="C1408" s="55"/>
      <c r="E1408" s="8"/>
    </row>
    <row r="1409" spans="1:5" x14ac:dyDescent="0.25">
      <c r="A1409" s="54"/>
      <c r="B1409" s="55"/>
      <c r="C1409" s="55"/>
      <c r="E1409" s="8"/>
    </row>
    <row r="1410" spans="1:5" x14ac:dyDescent="0.25">
      <c r="A1410" s="54"/>
      <c r="B1410" s="55"/>
      <c r="C1410" s="55"/>
      <c r="E1410" s="8"/>
    </row>
    <row r="1411" spans="1:5" x14ac:dyDescent="0.25">
      <c r="A1411" s="54"/>
      <c r="B1411" s="55"/>
      <c r="C1411" s="55"/>
      <c r="E1411" s="8"/>
    </row>
    <row r="1412" spans="1:5" x14ac:dyDescent="0.25">
      <c r="A1412" s="54"/>
      <c r="B1412" s="55"/>
      <c r="C1412" s="55"/>
      <c r="E1412" s="8"/>
    </row>
    <row r="1413" spans="1:5" x14ac:dyDescent="0.25">
      <c r="A1413" s="54"/>
      <c r="B1413" s="55"/>
      <c r="C1413" s="55"/>
      <c r="E1413" s="8"/>
    </row>
    <row r="1414" spans="1:5" x14ac:dyDescent="0.25">
      <c r="A1414" s="54"/>
      <c r="B1414" s="55"/>
      <c r="C1414" s="55"/>
      <c r="E1414" s="8"/>
    </row>
    <row r="1415" spans="1:5" x14ac:dyDescent="0.25">
      <c r="A1415" s="54"/>
      <c r="B1415" s="55"/>
      <c r="C1415" s="55"/>
      <c r="E1415" s="8"/>
    </row>
    <row r="1416" spans="1:5" x14ac:dyDescent="0.25">
      <c r="A1416" s="54"/>
      <c r="B1416" s="55"/>
      <c r="C1416" s="55"/>
      <c r="E1416" s="8"/>
    </row>
    <row r="1417" spans="1:5" x14ac:dyDescent="0.25">
      <c r="A1417" s="54"/>
      <c r="B1417" s="55"/>
      <c r="C1417" s="55"/>
      <c r="E1417" s="8"/>
    </row>
    <row r="1418" spans="1:5" x14ac:dyDescent="0.25">
      <c r="A1418" s="54"/>
      <c r="B1418" s="55"/>
      <c r="C1418" s="55"/>
      <c r="E1418" s="8"/>
    </row>
    <row r="1419" spans="1:5" x14ac:dyDescent="0.25">
      <c r="A1419" s="54"/>
      <c r="B1419" s="55"/>
      <c r="C1419" s="55"/>
      <c r="E1419" s="8"/>
    </row>
    <row r="1420" spans="1:5" x14ac:dyDescent="0.25">
      <c r="A1420" s="54"/>
      <c r="B1420" s="55"/>
      <c r="C1420" s="55"/>
      <c r="E1420" s="8"/>
    </row>
    <row r="1421" spans="1:5" x14ac:dyDescent="0.25">
      <c r="A1421" s="54"/>
      <c r="B1421" s="55"/>
      <c r="C1421" s="55"/>
      <c r="E1421" s="8"/>
    </row>
    <row r="1422" spans="1:5" x14ac:dyDescent="0.25">
      <c r="A1422" s="54"/>
      <c r="B1422" s="55"/>
      <c r="C1422" s="55"/>
      <c r="E1422" s="8"/>
    </row>
    <row r="1423" spans="1:5" x14ac:dyDescent="0.25">
      <c r="A1423" s="54"/>
      <c r="B1423" s="55"/>
      <c r="C1423" s="55"/>
      <c r="E1423" s="8"/>
    </row>
    <row r="1424" spans="1:5" x14ac:dyDescent="0.25">
      <c r="A1424" s="54"/>
      <c r="B1424" s="55"/>
      <c r="C1424" s="55"/>
      <c r="E1424" s="8"/>
    </row>
    <row r="1425" spans="1:5" x14ac:dyDescent="0.25">
      <c r="A1425" s="54"/>
      <c r="B1425" s="55"/>
      <c r="C1425" s="55"/>
      <c r="E1425" s="8"/>
    </row>
    <row r="1426" spans="1:5" x14ac:dyDescent="0.25">
      <c r="A1426" s="54"/>
      <c r="B1426" s="55"/>
      <c r="C1426" s="55"/>
      <c r="E1426" s="8"/>
    </row>
    <row r="1427" spans="1:5" x14ac:dyDescent="0.25">
      <c r="A1427" s="54"/>
      <c r="B1427" s="55"/>
      <c r="C1427" s="55"/>
      <c r="E1427" s="8"/>
    </row>
    <row r="1428" spans="1:5" x14ac:dyDescent="0.25">
      <c r="A1428" s="54"/>
      <c r="B1428" s="55"/>
      <c r="C1428" s="55"/>
      <c r="E1428" s="8"/>
    </row>
    <row r="1429" spans="1:5" x14ac:dyDescent="0.25">
      <c r="A1429" s="54"/>
      <c r="B1429" s="55"/>
      <c r="C1429" s="55"/>
      <c r="E1429" s="8"/>
    </row>
    <row r="1430" spans="1:5" x14ac:dyDescent="0.25">
      <c r="A1430" s="54"/>
      <c r="B1430" s="55"/>
      <c r="C1430" s="55"/>
      <c r="E1430" s="8"/>
    </row>
    <row r="1431" spans="1:5" x14ac:dyDescent="0.25">
      <c r="A1431" s="54"/>
      <c r="B1431" s="55"/>
      <c r="C1431" s="55"/>
      <c r="E1431" s="8"/>
    </row>
    <row r="1432" spans="1:5" x14ac:dyDescent="0.25">
      <c r="A1432" s="54"/>
      <c r="B1432" s="55"/>
      <c r="C1432" s="55"/>
      <c r="E1432" s="8"/>
    </row>
    <row r="1433" spans="1:5" x14ac:dyDescent="0.25">
      <c r="A1433" s="54"/>
      <c r="B1433" s="55"/>
      <c r="C1433" s="55"/>
      <c r="E1433" s="8"/>
    </row>
    <row r="1434" spans="1:5" x14ac:dyDescent="0.25">
      <c r="A1434" s="54"/>
      <c r="B1434" s="55"/>
      <c r="C1434" s="55"/>
      <c r="E1434" s="8"/>
    </row>
    <row r="1435" spans="1:5" x14ac:dyDescent="0.25">
      <c r="A1435" s="54"/>
      <c r="B1435" s="55"/>
      <c r="C1435" s="55"/>
      <c r="E1435" s="8"/>
    </row>
    <row r="1436" spans="1:5" x14ac:dyDescent="0.25">
      <c r="A1436" s="54"/>
      <c r="B1436" s="55"/>
      <c r="C1436" s="55"/>
      <c r="E1436" s="8"/>
    </row>
    <row r="1437" spans="1:5" x14ac:dyDescent="0.25">
      <c r="A1437" s="54"/>
      <c r="B1437" s="55"/>
      <c r="C1437" s="55"/>
      <c r="E1437" s="8"/>
    </row>
    <row r="1438" spans="1:5" x14ac:dyDescent="0.25">
      <c r="A1438" s="54"/>
      <c r="B1438" s="55"/>
      <c r="C1438" s="55"/>
      <c r="E1438" s="8"/>
    </row>
    <row r="1439" spans="1:5" x14ac:dyDescent="0.25">
      <c r="A1439" s="54"/>
      <c r="B1439" s="55"/>
      <c r="C1439" s="55"/>
      <c r="E1439" s="8"/>
    </row>
    <row r="1440" spans="1:5" x14ac:dyDescent="0.25">
      <c r="A1440" s="54"/>
      <c r="B1440" s="55"/>
      <c r="C1440" s="55"/>
      <c r="E1440" s="8"/>
    </row>
    <row r="1441" spans="1:5" x14ac:dyDescent="0.25">
      <c r="A1441" s="54"/>
      <c r="B1441" s="55"/>
      <c r="C1441" s="55"/>
      <c r="E1441" s="8"/>
    </row>
    <row r="1442" spans="1:5" x14ac:dyDescent="0.25">
      <c r="A1442" s="54"/>
      <c r="B1442" s="55"/>
      <c r="C1442" s="55"/>
      <c r="E1442" s="8"/>
    </row>
    <row r="1443" spans="1:5" x14ac:dyDescent="0.25">
      <c r="A1443" s="54"/>
      <c r="B1443" s="55"/>
      <c r="C1443" s="55"/>
      <c r="E1443" s="8"/>
    </row>
    <row r="1444" spans="1:5" x14ac:dyDescent="0.25">
      <c r="A1444" s="54"/>
      <c r="B1444" s="55"/>
      <c r="C1444" s="55"/>
      <c r="E1444" s="8"/>
    </row>
    <row r="1445" spans="1:5" x14ac:dyDescent="0.25">
      <c r="A1445" s="54"/>
      <c r="B1445" s="55"/>
      <c r="C1445" s="55"/>
      <c r="E1445" s="8"/>
    </row>
    <row r="1446" spans="1:5" x14ac:dyDescent="0.25">
      <c r="A1446" s="54"/>
      <c r="B1446" s="55"/>
      <c r="C1446" s="55"/>
      <c r="E1446" s="8"/>
    </row>
    <row r="1447" spans="1:5" x14ac:dyDescent="0.25">
      <c r="A1447" s="54"/>
      <c r="B1447" s="55"/>
      <c r="C1447" s="55"/>
      <c r="E1447" s="8"/>
    </row>
    <row r="1448" spans="1:5" x14ac:dyDescent="0.25">
      <c r="A1448" s="54"/>
      <c r="B1448" s="55"/>
      <c r="C1448" s="55"/>
      <c r="E1448" s="8"/>
    </row>
    <row r="1449" spans="1:5" x14ac:dyDescent="0.25">
      <c r="A1449" s="54"/>
      <c r="B1449" s="55"/>
      <c r="C1449" s="55"/>
      <c r="E1449" s="8"/>
    </row>
    <row r="1450" spans="1:5" x14ac:dyDescent="0.25">
      <c r="A1450" s="54"/>
      <c r="B1450" s="55"/>
      <c r="C1450" s="55"/>
      <c r="E1450" s="8"/>
    </row>
    <row r="1451" spans="1:5" x14ac:dyDescent="0.25">
      <c r="A1451" s="54"/>
      <c r="B1451" s="55"/>
      <c r="C1451" s="55"/>
      <c r="E1451" s="8"/>
    </row>
    <row r="1452" spans="1:5" x14ac:dyDescent="0.25">
      <c r="A1452" s="54"/>
      <c r="B1452" s="55"/>
      <c r="C1452" s="55"/>
      <c r="E1452" s="8"/>
    </row>
    <row r="1453" spans="1:5" x14ac:dyDescent="0.25">
      <c r="A1453" s="54"/>
      <c r="B1453" s="55"/>
      <c r="C1453" s="55"/>
      <c r="E1453" s="8"/>
    </row>
    <row r="1454" spans="1:5" x14ac:dyDescent="0.25">
      <c r="A1454" s="54"/>
      <c r="B1454" s="55"/>
      <c r="C1454" s="55"/>
      <c r="E1454" s="8"/>
    </row>
    <row r="1455" spans="1:5" x14ac:dyDescent="0.25">
      <c r="A1455" s="54"/>
      <c r="B1455" s="55"/>
      <c r="C1455" s="55"/>
      <c r="E1455" s="8"/>
    </row>
    <row r="1456" spans="1:5" x14ac:dyDescent="0.25">
      <c r="A1456" s="54"/>
      <c r="B1456" s="55"/>
      <c r="C1456" s="55"/>
      <c r="E1456" s="8"/>
    </row>
    <row r="1457" spans="1:5" x14ac:dyDescent="0.25">
      <c r="A1457" s="54"/>
      <c r="B1457" s="55"/>
      <c r="C1457" s="55"/>
      <c r="E1457" s="8"/>
    </row>
    <row r="1458" spans="1:5" x14ac:dyDescent="0.25">
      <c r="A1458" s="54"/>
      <c r="B1458" s="55"/>
      <c r="C1458" s="55"/>
      <c r="E1458" s="8"/>
    </row>
    <row r="1459" spans="1:5" x14ac:dyDescent="0.25">
      <c r="A1459" s="54"/>
      <c r="B1459" s="55"/>
      <c r="C1459" s="55"/>
      <c r="E1459" s="8"/>
    </row>
    <row r="1460" spans="1:5" x14ac:dyDescent="0.25">
      <c r="A1460" s="54"/>
      <c r="B1460" s="55"/>
      <c r="C1460" s="55"/>
      <c r="E1460" s="8"/>
    </row>
    <row r="1461" spans="1:5" x14ac:dyDescent="0.25">
      <c r="A1461" s="54"/>
      <c r="B1461" s="55"/>
      <c r="C1461" s="55"/>
      <c r="E1461" s="8"/>
    </row>
    <row r="1462" spans="1:5" x14ac:dyDescent="0.25">
      <c r="A1462" s="54"/>
      <c r="B1462" s="55"/>
      <c r="C1462" s="55"/>
      <c r="E1462" s="8"/>
    </row>
    <row r="1463" spans="1:5" x14ac:dyDescent="0.25">
      <c r="A1463" s="54"/>
      <c r="B1463" s="55"/>
      <c r="C1463" s="55"/>
      <c r="E1463" s="8"/>
    </row>
    <row r="1464" spans="1:5" x14ac:dyDescent="0.25">
      <c r="A1464" s="54"/>
      <c r="B1464" s="55"/>
      <c r="C1464" s="55"/>
      <c r="E1464" s="8"/>
    </row>
    <row r="1465" spans="1:5" x14ac:dyDescent="0.25">
      <c r="A1465" s="54"/>
      <c r="B1465" s="55"/>
      <c r="C1465" s="55"/>
      <c r="E1465" s="8"/>
    </row>
    <row r="1466" spans="1:5" x14ac:dyDescent="0.25">
      <c r="A1466" s="54"/>
      <c r="B1466" s="55"/>
      <c r="C1466" s="55"/>
      <c r="E1466" s="8"/>
    </row>
    <row r="1467" spans="1:5" x14ac:dyDescent="0.25">
      <c r="A1467" s="54"/>
      <c r="B1467" s="55"/>
      <c r="C1467" s="55"/>
      <c r="E1467" s="8"/>
    </row>
    <row r="1468" spans="1:5" x14ac:dyDescent="0.25">
      <c r="A1468" s="54"/>
      <c r="B1468" s="55"/>
      <c r="C1468" s="55"/>
      <c r="E1468" s="8"/>
    </row>
    <row r="1469" spans="1:5" x14ac:dyDescent="0.25">
      <c r="A1469" s="54"/>
      <c r="B1469" s="55"/>
      <c r="C1469" s="55"/>
      <c r="E1469" s="8"/>
    </row>
    <row r="1470" spans="1:5" x14ac:dyDescent="0.25">
      <c r="A1470" s="54"/>
      <c r="B1470" s="55"/>
      <c r="C1470" s="55"/>
      <c r="E1470" s="8"/>
    </row>
    <row r="1471" spans="1:5" x14ac:dyDescent="0.25">
      <c r="A1471" s="54"/>
      <c r="B1471" s="55"/>
      <c r="C1471" s="55"/>
      <c r="E1471" s="8"/>
    </row>
    <row r="1472" spans="1:5" x14ac:dyDescent="0.25">
      <c r="A1472" s="54"/>
      <c r="B1472" s="55"/>
      <c r="C1472" s="55"/>
      <c r="E1472" s="8"/>
    </row>
    <row r="1473" spans="1:5" x14ac:dyDescent="0.25">
      <c r="A1473" s="54"/>
      <c r="B1473" s="55"/>
      <c r="C1473" s="55"/>
      <c r="E1473" s="8"/>
    </row>
    <row r="1474" spans="1:5" x14ac:dyDescent="0.25">
      <c r="A1474" s="54"/>
      <c r="B1474" s="55"/>
      <c r="C1474" s="55"/>
      <c r="E1474" s="8"/>
    </row>
    <row r="1475" spans="1:5" x14ac:dyDescent="0.25">
      <c r="A1475" s="54"/>
      <c r="B1475" s="55"/>
      <c r="C1475" s="55"/>
      <c r="E1475" s="8"/>
    </row>
    <row r="1476" spans="1:5" x14ac:dyDescent="0.25">
      <c r="A1476" s="54"/>
      <c r="B1476" s="55"/>
      <c r="C1476" s="55"/>
      <c r="E1476" s="8"/>
    </row>
    <row r="1477" spans="1:5" x14ac:dyDescent="0.25">
      <c r="A1477" s="54"/>
      <c r="B1477" s="55"/>
      <c r="C1477" s="55"/>
      <c r="E1477" s="8"/>
    </row>
    <row r="1478" spans="1:5" x14ac:dyDescent="0.25">
      <c r="A1478" s="54"/>
      <c r="B1478" s="55"/>
      <c r="C1478" s="55"/>
      <c r="E1478" s="8"/>
    </row>
    <row r="1479" spans="1:5" x14ac:dyDescent="0.25">
      <c r="A1479" s="54"/>
      <c r="B1479" s="55"/>
      <c r="C1479" s="55"/>
      <c r="E1479" s="8"/>
    </row>
    <row r="1480" spans="1:5" x14ac:dyDescent="0.25">
      <c r="A1480" s="54"/>
      <c r="B1480" s="55"/>
      <c r="C1480" s="55"/>
      <c r="E1480" s="8"/>
    </row>
    <row r="1481" spans="1:5" x14ac:dyDescent="0.25">
      <c r="A1481" s="54"/>
      <c r="B1481" s="55"/>
      <c r="C1481" s="55"/>
      <c r="E1481" s="8"/>
    </row>
    <row r="1482" spans="1:5" x14ac:dyDescent="0.25">
      <c r="A1482" s="54"/>
      <c r="B1482" s="55"/>
      <c r="C1482" s="55"/>
      <c r="E1482" s="8"/>
    </row>
    <row r="1483" spans="1:5" x14ac:dyDescent="0.25">
      <c r="A1483" s="54"/>
      <c r="B1483" s="55"/>
      <c r="C1483" s="55"/>
      <c r="E1483" s="8"/>
    </row>
    <row r="1484" spans="1:5" x14ac:dyDescent="0.25">
      <c r="A1484" s="54"/>
      <c r="B1484" s="55"/>
      <c r="C1484" s="55"/>
      <c r="E1484" s="8"/>
    </row>
    <row r="1485" spans="1:5" x14ac:dyDescent="0.25">
      <c r="A1485" s="54"/>
      <c r="B1485" s="55"/>
      <c r="C1485" s="55"/>
      <c r="E1485" s="8"/>
    </row>
    <row r="1486" spans="1:5" x14ac:dyDescent="0.25">
      <c r="A1486" s="54"/>
      <c r="B1486" s="55"/>
      <c r="C1486" s="55"/>
      <c r="E1486" s="8"/>
    </row>
    <row r="1487" spans="1:5" x14ac:dyDescent="0.25">
      <c r="A1487" s="54"/>
      <c r="B1487" s="55"/>
      <c r="C1487" s="55"/>
      <c r="E1487" s="8"/>
    </row>
    <row r="1488" spans="1:5" x14ac:dyDescent="0.25">
      <c r="A1488" s="54"/>
      <c r="B1488" s="55"/>
      <c r="C1488" s="55"/>
      <c r="E1488" s="8"/>
    </row>
    <row r="1489" spans="1:5" x14ac:dyDescent="0.25">
      <c r="A1489" s="54"/>
      <c r="B1489" s="55"/>
      <c r="C1489" s="55"/>
      <c r="E1489" s="8"/>
    </row>
    <row r="1490" spans="1:5" x14ac:dyDescent="0.25">
      <c r="A1490" s="54"/>
      <c r="B1490" s="55"/>
      <c r="C1490" s="55"/>
      <c r="E1490" s="8"/>
    </row>
    <row r="1491" spans="1:5" x14ac:dyDescent="0.25">
      <c r="A1491" s="54"/>
      <c r="B1491" s="55"/>
      <c r="C1491" s="55"/>
      <c r="E1491" s="8"/>
    </row>
    <row r="1492" spans="1:5" x14ac:dyDescent="0.25">
      <c r="A1492" s="54"/>
      <c r="B1492" s="55"/>
      <c r="C1492" s="55"/>
      <c r="E1492" s="8"/>
    </row>
    <row r="1493" spans="1:5" x14ac:dyDescent="0.25">
      <c r="A1493" s="54"/>
      <c r="B1493" s="55"/>
      <c r="C1493" s="55"/>
      <c r="E1493" s="8"/>
    </row>
    <row r="1494" spans="1:5" x14ac:dyDescent="0.25">
      <c r="A1494" s="54"/>
      <c r="B1494" s="55"/>
      <c r="C1494" s="55"/>
      <c r="E1494" s="8"/>
    </row>
    <row r="1495" spans="1:5" x14ac:dyDescent="0.25">
      <c r="A1495" s="54"/>
      <c r="B1495" s="55"/>
      <c r="C1495" s="55"/>
      <c r="E1495" s="8"/>
    </row>
    <row r="1496" spans="1:5" x14ac:dyDescent="0.25">
      <c r="A1496" s="54"/>
      <c r="B1496" s="55"/>
      <c r="C1496" s="55"/>
      <c r="E1496" s="8"/>
    </row>
    <row r="1497" spans="1:5" x14ac:dyDescent="0.25">
      <c r="A1497" s="54"/>
      <c r="B1497" s="55"/>
      <c r="C1497" s="55"/>
      <c r="E1497" s="8"/>
    </row>
    <row r="1498" spans="1:5" x14ac:dyDescent="0.25">
      <c r="A1498" s="54"/>
      <c r="B1498" s="55"/>
      <c r="C1498" s="55"/>
      <c r="E1498" s="8"/>
    </row>
    <row r="1499" spans="1:5" x14ac:dyDescent="0.25">
      <c r="A1499" s="54"/>
      <c r="B1499" s="55"/>
      <c r="C1499" s="55"/>
      <c r="E1499" s="8"/>
    </row>
    <row r="1500" spans="1:5" x14ac:dyDescent="0.25">
      <c r="A1500" s="54"/>
      <c r="B1500" s="55"/>
      <c r="C1500" s="55"/>
      <c r="E1500" s="8"/>
    </row>
    <row r="1501" spans="1:5" x14ac:dyDescent="0.25">
      <c r="A1501" s="54"/>
      <c r="B1501" s="55"/>
      <c r="C1501" s="55"/>
      <c r="E1501" s="8"/>
    </row>
    <row r="1502" spans="1:5" x14ac:dyDescent="0.25">
      <c r="A1502" s="54"/>
      <c r="B1502" s="55"/>
      <c r="C1502" s="55"/>
      <c r="E1502" s="8"/>
    </row>
    <row r="1503" spans="1:5" x14ac:dyDescent="0.25">
      <c r="A1503" s="54"/>
      <c r="B1503" s="55"/>
      <c r="C1503" s="55"/>
      <c r="E1503" s="8"/>
    </row>
    <row r="1504" spans="1:5" x14ac:dyDescent="0.25">
      <c r="A1504" s="54"/>
      <c r="B1504" s="55"/>
      <c r="C1504" s="55"/>
      <c r="E1504" s="8"/>
    </row>
    <row r="1505" spans="1:5" x14ac:dyDescent="0.25">
      <c r="A1505" s="54"/>
      <c r="B1505" s="55"/>
      <c r="C1505" s="55"/>
      <c r="E1505" s="8"/>
    </row>
    <row r="1506" spans="1:5" x14ac:dyDescent="0.25">
      <c r="A1506" s="54"/>
      <c r="B1506" s="55"/>
      <c r="C1506" s="55"/>
      <c r="E1506" s="8"/>
    </row>
    <row r="1507" spans="1:5" x14ac:dyDescent="0.25">
      <c r="A1507" s="54"/>
      <c r="B1507" s="55"/>
      <c r="C1507" s="55"/>
      <c r="E1507" s="8"/>
    </row>
    <row r="1508" spans="1:5" x14ac:dyDescent="0.25">
      <c r="A1508" s="54"/>
      <c r="B1508" s="55"/>
      <c r="C1508" s="55"/>
      <c r="E1508" s="8"/>
    </row>
    <row r="1509" spans="1:5" x14ac:dyDescent="0.25">
      <c r="A1509" s="54"/>
      <c r="B1509" s="55"/>
      <c r="C1509" s="55"/>
      <c r="E1509" s="8"/>
    </row>
    <row r="1510" spans="1:5" x14ac:dyDescent="0.25">
      <c r="A1510" s="54"/>
      <c r="B1510" s="55"/>
      <c r="C1510" s="55"/>
      <c r="E1510" s="8"/>
    </row>
    <row r="1511" spans="1:5" x14ac:dyDescent="0.25">
      <c r="A1511" s="54"/>
      <c r="B1511" s="55"/>
      <c r="C1511" s="55"/>
      <c r="E1511" s="8"/>
    </row>
    <row r="1512" spans="1:5" x14ac:dyDescent="0.25">
      <c r="A1512" s="54"/>
      <c r="B1512" s="55"/>
      <c r="C1512" s="55"/>
      <c r="E1512" s="8"/>
    </row>
    <row r="1513" spans="1:5" x14ac:dyDescent="0.25">
      <c r="A1513" s="54"/>
      <c r="B1513" s="55"/>
      <c r="C1513" s="55"/>
      <c r="E1513" s="8"/>
    </row>
    <row r="1514" spans="1:5" x14ac:dyDescent="0.25">
      <c r="A1514" s="54"/>
      <c r="B1514" s="55"/>
      <c r="C1514" s="55"/>
      <c r="E1514" s="8"/>
    </row>
    <row r="1515" spans="1:5" x14ac:dyDescent="0.25">
      <c r="A1515" s="54"/>
      <c r="B1515" s="55"/>
      <c r="C1515" s="55"/>
      <c r="E1515" s="8"/>
    </row>
    <row r="1516" spans="1:5" x14ac:dyDescent="0.25">
      <c r="A1516" s="54"/>
      <c r="B1516" s="55"/>
      <c r="C1516" s="55"/>
      <c r="E1516" s="8"/>
    </row>
    <row r="1517" spans="1:5" x14ac:dyDescent="0.25">
      <c r="A1517" s="54"/>
      <c r="B1517" s="55"/>
      <c r="C1517" s="55"/>
      <c r="E1517" s="8"/>
    </row>
    <row r="1518" spans="1:5" x14ac:dyDescent="0.25">
      <c r="A1518" s="54"/>
      <c r="B1518" s="55"/>
      <c r="C1518" s="55"/>
      <c r="E1518" s="8"/>
    </row>
    <row r="1519" spans="1:5" x14ac:dyDescent="0.25">
      <c r="A1519" s="54"/>
      <c r="B1519" s="55"/>
      <c r="C1519" s="55"/>
      <c r="E1519" s="8"/>
    </row>
    <row r="1520" spans="1:5" x14ac:dyDescent="0.25">
      <c r="A1520" s="54"/>
      <c r="B1520" s="55"/>
      <c r="C1520" s="55"/>
      <c r="E1520" s="8"/>
    </row>
    <row r="1521" spans="1:5" x14ac:dyDescent="0.25">
      <c r="A1521" s="54"/>
      <c r="B1521" s="55"/>
      <c r="C1521" s="55"/>
      <c r="E1521" s="8"/>
    </row>
    <row r="1522" spans="1:5" x14ac:dyDescent="0.25">
      <c r="A1522" s="54"/>
      <c r="B1522" s="55"/>
      <c r="C1522" s="55"/>
      <c r="E1522" s="8"/>
    </row>
    <row r="1523" spans="1:5" x14ac:dyDescent="0.25">
      <c r="A1523" s="54"/>
      <c r="B1523" s="55"/>
      <c r="C1523" s="55"/>
      <c r="E1523" s="8"/>
    </row>
    <row r="1524" spans="1:5" x14ac:dyDescent="0.25">
      <c r="A1524" s="54"/>
      <c r="B1524" s="55"/>
      <c r="C1524" s="55"/>
      <c r="E1524" s="8"/>
    </row>
    <row r="1525" spans="1:5" x14ac:dyDescent="0.25">
      <c r="A1525" s="54"/>
      <c r="B1525" s="55"/>
      <c r="C1525" s="55"/>
      <c r="E1525" s="8"/>
    </row>
    <row r="1526" spans="1:5" x14ac:dyDescent="0.25">
      <c r="A1526" s="54"/>
      <c r="B1526" s="55"/>
      <c r="C1526" s="55"/>
      <c r="E1526" s="8"/>
    </row>
    <row r="1527" spans="1:5" x14ac:dyDescent="0.25">
      <c r="A1527" s="54"/>
      <c r="B1527" s="55"/>
      <c r="C1527" s="55"/>
      <c r="E1527" s="8"/>
    </row>
    <row r="1528" spans="1:5" x14ac:dyDescent="0.25">
      <c r="A1528" s="54"/>
      <c r="B1528" s="55"/>
      <c r="C1528" s="55"/>
      <c r="E1528" s="8"/>
    </row>
    <row r="1529" spans="1:5" x14ac:dyDescent="0.25">
      <c r="A1529" s="54"/>
      <c r="B1529" s="55"/>
      <c r="C1529" s="55"/>
      <c r="E1529" s="8"/>
    </row>
    <row r="1530" spans="1:5" x14ac:dyDescent="0.25">
      <c r="A1530" s="54"/>
      <c r="B1530" s="55"/>
      <c r="C1530" s="55"/>
      <c r="E1530" s="8"/>
    </row>
    <row r="1531" spans="1:5" x14ac:dyDescent="0.25">
      <c r="A1531" s="54"/>
      <c r="B1531" s="55"/>
      <c r="C1531" s="55"/>
      <c r="E1531" s="8"/>
    </row>
    <row r="1532" spans="1:5" x14ac:dyDescent="0.25">
      <c r="A1532" s="54"/>
      <c r="B1532" s="55"/>
      <c r="C1532" s="55"/>
      <c r="E1532" s="8"/>
    </row>
    <row r="1533" spans="1:5" x14ac:dyDescent="0.25">
      <c r="A1533" s="54"/>
      <c r="B1533" s="55"/>
      <c r="C1533" s="55"/>
      <c r="E1533" s="8"/>
    </row>
    <row r="1534" spans="1:5" x14ac:dyDescent="0.25">
      <c r="A1534" s="54"/>
      <c r="B1534" s="55"/>
      <c r="C1534" s="55"/>
      <c r="E1534" s="8"/>
    </row>
    <row r="1535" spans="1:5" x14ac:dyDescent="0.25">
      <c r="A1535" s="54"/>
      <c r="B1535" s="55"/>
      <c r="C1535" s="55"/>
      <c r="E1535" s="8"/>
    </row>
    <row r="1536" spans="1:5" x14ac:dyDescent="0.25">
      <c r="A1536" s="54"/>
      <c r="B1536" s="55"/>
      <c r="C1536" s="55"/>
      <c r="E1536" s="8"/>
    </row>
    <row r="1537" spans="1:5" x14ac:dyDescent="0.25">
      <c r="A1537" s="54"/>
      <c r="B1537" s="55"/>
      <c r="C1537" s="55"/>
      <c r="E1537" s="8"/>
    </row>
    <row r="1538" spans="1:5" x14ac:dyDescent="0.25">
      <c r="A1538" s="54"/>
      <c r="B1538" s="55"/>
      <c r="C1538" s="55"/>
      <c r="E1538" s="8"/>
    </row>
    <row r="1539" spans="1:5" x14ac:dyDescent="0.25">
      <c r="A1539" s="54"/>
      <c r="B1539" s="55"/>
      <c r="C1539" s="55"/>
      <c r="E1539" s="8"/>
    </row>
    <row r="1540" spans="1:5" x14ac:dyDescent="0.25">
      <c r="A1540" s="54"/>
      <c r="B1540" s="55"/>
      <c r="C1540" s="55"/>
      <c r="E1540" s="8"/>
    </row>
    <row r="1541" spans="1:5" x14ac:dyDescent="0.25">
      <c r="A1541" s="54"/>
      <c r="B1541" s="55"/>
      <c r="C1541" s="55"/>
      <c r="E1541" s="8"/>
    </row>
    <row r="1542" spans="1:5" x14ac:dyDescent="0.25">
      <c r="A1542" s="54"/>
      <c r="B1542" s="55"/>
      <c r="C1542" s="55"/>
      <c r="E1542" s="8"/>
    </row>
    <row r="1543" spans="1:5" x14ac:dyDescent="0.25">
      <c r="A1543" s="54"/>
      <c r="B1543" s="55"/>
      <c r="C1543" s="55"/>
      <c r="E1543" s="8"/>
    </row>
    <row r="1544" spans="1:5" x14ac:dyDescent="0.25">
      <c r="A1544" s="54"/>
      <c r="B1544" s="55"/>
      <c r="C1544" s="55"/>
      <c r="E1544" s="8"/>
    </row>
    <row r="1545" spans="1:5" x14ac:dyDescent="0.25">
      <c r="A1545" s="54"/>
      <c r="B1545" s="55"/>
      <c r="C1545" s="55"/>
      <c r="E1545" s="8"/>
    </row>
    <row r="1546" spans="1:5" x14ac:dyDescent="0.25">
      <c r="A1546" s="54"/>
      <c r="B1546" s="55"/>
      <c r="C1546" s="55"/>
      <c r="E1546" s="8"/>
    </row>
    <row r="1547" spans="1:5" x14ac:dyDescent="0.25">
      <c r="A1547" s="54"/>
      <c r="B1547" s="55"/>
      <c r="C1547" s="55"/>
      <c r="E1547" s="8"/>
    </row>
    <row r="1548" spans="1:5" x14ac:dyDescent="0.25">
      <c r="A1548" s="54"/>
      <c r="B1548" s="55"/>
      <c r="C1548" s="55"/>
      <c r="E1548" s="8"/>
    </row>
    <row r="1549" spans="1:5" x14ac:dyDescent="0.25">
      <c r="A1549" s="54"/>
      <c r="B1549" s="55"/>
      <c r="C1549" s="55"/>
      <c r="E1549" s="8"/>
    </row>
    <row r="1550" spans="1:5" x14ac:dyDescent="0.25">
      <c r="A1550" s="54"/>
      <c r="B1550" s="55"/>
      <c r="C1550" s="55"/>
      <c r="E1550" s="8"/>
    </row>
    <row r="1551" spans="1:5" x14ac:dyDescent="0.25">
      <c r="A1551" s="54"/>
      <c r="B1551" s="55"/>
      <c r="C1551" s="55"/>
      <c r="E1551" s="8"/>
    </row>
    <row r="1552" spans="1:5" x14ac:dyDescent="0.25">
      <c r="A1552" s="54"/>
      <c r="B1552" s="55"/>
      <c r="C1552" s="55"/>
      <c r="E1552" s="8"/>
    </row>
    <row r="1553" spans="1:5" x14ac:dyDescent="0.25">
      <c r="A1553" s="54"/>
      <c r="B1553" s="55"/>
      <c r="C1553" s="55"/>
      <c r="E1553" s="8"/>
    </row>
    <row r="1554" spans="1:5" x14ac:dyDescent="0.25">
      <c r="A1554" s="54"/>
      <c r="B1554" s="55"/>
      <c r="C1554" s="55"/>
      <c r="E1554" s="8"/>
    </row>
    <row r="1555" spans="1:5" x14ac:dyDescent="0.25">
      <c r="A1555" s="54"/>
      <c r="B1555" s="55"/>
      <c r="C1555" s="55"/>
      <c r="E1555" s="8"/>
    </row>
    <row r="1556" spans="1:5" x14ac:dyDescent="0.25">
      <c r="A1556" s="54"/>
      <c r="B1556" s="55"/>
      <c r="C1556" s="55"/>
      <c r="E1556" s="8"/>
    </row>
    <row r="1557" spans="1:5" x14ac:dyDescent="0.25">
      <c r="A1557" s="54"/>
      <c r="B1557" s="55"/>
      <c r="C1557" s="55"/>
      <c r="E1557" s="8"/>
    </row>
    <row r="1558" spans="1:5" x14ac:dyDescent="0.25">
      <c r="A1558" s="54"/>
      <c r="B1558" s="55"/>
      <c r="C1558" s="55"/>
      <c r="E1558" s="8"/>
    </row>
    <row r="1559" spans="1:5" x14ac:dyDescent="0.25">
      <c r="A1559" s="54"/>
      <c r="B1559" s="55"/>
      <c r="C1559" s="55"/>
      <c r="E1559" s="8"/>
    </row>
    <row r="1560" spans="1:5" x14ac:dyDescent="0.25">
      <c r="A1560" s="54"/>
      <c r="B1560" s="55"/>
      <c r="C1560" s="55"/>
      <c r="E1560" s="8"/>
    </row>
    <row r="1561" spans="1:5" x14ac:dyDescent="0.25">
      <c r="A1561" s="54"/>
      <c r="B1561" s="55"/>
      <c r="C1561" s="55"/>
      <c r="E1561" s="8"/>
    </row>
    <row r="1562" spans="1:5" x14ac:dyDescent="0.25">
      <c r="A1562" s="54"/>
      <c r="B1562" s="55"/>
      <c r="C1562" s="55"/>
      <c r="E1562" s="8"/>
    </row>
    <row r="1563" spans="1:5" x14ac:dyDescent="0.25">
      <c r="A1563" s="54"/>
      <c r="B1563" s="55"/>
      <c r="C1563" s="55"/>
      <c r="E1563" s="8"/>
    </row>
    <row r="1564" spans="1:5" x14ac:dyDescent="0.25">
      <c r="A1564" s="54"/>
      <c r="B1564" s="55"/>
      <c r="C1564" s="55"/>
      <c r="E1564" s="8"/>
    </row>
    <row r="1565" spans="1:5" x14ac:dyDescent="0.25">
      <c r="A1565" s="54"/>
      <c r="B1565" s="55"/>
      <c r="C1565" s="55"/>
      <c r="E1565" s="8"/>
    </row>
    <row r="1566" spans="1:5" x14ac:dyDescent="0.25">
      <c r="A1566" s="54"/>
      <c r="B1566" s="55"/>
      <c r="C1566" s="55"/>
      <c r="E1566" s="8"/>
    </row>
    <row r="1567" spans="1:5" x14ac:dyDescent="0.25">
      <c r="A1567" s="54"/>
      <c r="B1567" s="55"/>
      <c r="C1567" s="55"/>
      <c r="E1567" s="8"/>
    </row>
    <row r="1568" spans="1:5" x14ac:dyDescent="0.25">
      <c r="A1568" s="54"/>
      <c r="B1568" s="55"/>
      <c r="C1568" s="55"/>
      <c r="E1568" s="8"/>
    </row>
    <row r="1569" spans="1:5" x14ac:dyDescent="0.25">
      <c r="A1569" s="54"/>
      <c r="B1569" s="55"/>
      <c r="C1569" s="55"/>
      <c r="E1569" s="8"/>
    </row>
    <row r="1570" spans="1:5" x14ac:dyDescent="0.25">
      <c r="A1570" s="54"/>
      <c r="B1570" s="55"/>
      <c r="C1570" s="55"/>
      <c r="E1570" s="8"/>
    </row>
    <row r="1571" spans="1:5" x14ac:dyDescent="0.25">
      <c r="A1571" s="54"/>
      <c r="B1571" s="55"/>
      <c r="C1571" s="55"/>
      <c r="E1571" s="8"/>
    </row>
    <row r="1572" spans="1:5" x14ac:dyDescent="0.25">
      <c r="A1572" s="54"/>
      <c r="B1572" s="55"/>
      <c r="C1572" s="55"/>
      <c r="E1572" s="8"/>
    </row>
    <row r="1573" spans="1:5" x14ac:dyDescent="0.25">
      <c r="A1573" s="54"/>
      <c r="B1573" s="55"/>
      <c r="C1573" s="55"/>
      <c r="E1573" s="8"/>
    </row>
    <row r="1574" spans="1:5" x14ac:dyDescent="0.25">
      <c r="A1574" s="54"/>
      <c r="B1574" s="55"/>
      <c r="C1574" s="55"/>
      <c r="E1574" s="8"/>
    </row>
    <row r="1575" spans="1:5" x14ac:dyDescent="0.25">
      <c r="A1575" s="54"/>
      <c r="B1575" s="55"/>
      <c r="C1575" s="55"/>
      <c r="E1575" s="8"/>
    </row>
    <row r="1576" spans="1:5" x14ac:dyDescent="0.25">
      <c r="A1576" s="54"/>
      <c r="B1576" s="55"/>
      <c r="C1576" s="55"/>
      <c r="E1576" s="8"/>
    </row>
    <row r="1577" spans="1:5" x14ac:dyDescent="0.25">
      <c r="A1577" s="54"/>
      <c r="B1577" s="55"/>
      <c r="C1577" s="55"/>
      <c r="E1577" s="8"/>
    </row>
    <row r="1578" spans="1:5" x14ac:dyDescent="0.25">
      <c r="A1578" s="54"/>
      <c r="B1578" s="55"/>
      <c r="C1578" s="55"/>
      <c r="E1578" s="8"/>
    </row>
    <row r="1579" spans="1:5" x14ac:dyDescent="0.25">
      <c r="A1579" s="54"/>
      <c r="B1579" s="55"/>
      <c r="C1579" s="55"/>
      <c r="E1579" s="8"/>
    </row>
    <row r="1580" spans="1:5" x14ac:dyDescent="0.25">
      <c r="A1580" s="54"/>
      <c r="B1580" s="55"/>
      <c r="C1580" s="55"/>
      <c r="E1580" s="8"/>
    </row>
    <row r="1581" spans="1:5" x14ac:dyDescent="0.25">
      <c r="A1581" s="54"/>
      <c r="B1581" s="55"/>
      <c r="C1581" s="55"/>
      <c r="E1581" s="8"/>
    </row>
    <row r="1582" spans="1:5" x14ac:dyDescent="0.25">
      <c r="A1582" s="54"/>
      <c r="B1582" s="55"/>
      <c r="C1582" s="55"/>
      <c r="E1582" s="8"/>
    </row>
    <row r="1583" spans="1:5" x14ac:dyDescent="0.25">
      <c r="A1583" s="54"/>
      <c r="B1583" s="55"/>
      <c r="C1583" s="55"/>
      <c r="E1583" s="8"/>
    </row>
    <row r="1584" spans="1:5" x14ac:dyDescent="0.25">
      <c r="A1584" s="54"/>
      <c r="B1584" s="55"/>
      <c r="C1584" s="55"/>
      <c r="E1584" s="8"/>
    </row>
    <row r="1585" spans="1:5" x14ac:dyDescent="0.25">
      <c r="A1585" s="54"/>
      <c r="B1585" s="55"/>
      <c r="C1585" s="55"/>
      <c r="E1585" s="8"/>
    </row>
    <row r="1586" spans="1:5" x14ac:dyDescent="0.25">
      <c r="A1586" s="54"/>
      <c r="B1586" s="55"/>
      <c r="C1586" s="55"/>
      <c r="E1586" s="8"/>
    </row>
    <row r="1587" spans="1:5" x14ac:dyDescent="0.25">
      <c r="A1587" s="54"/>
      <c r="B1587" s="55"/>
      <c r="C1587" s="55"/>
      <c r="E1587" s="8"/>
    </row>
    <row r="1588" spans="1:5" x14ac:dyDescent="0.25">
      <c r="A1588" s="54"/>
      <c r="B1588" s="55"/>
      <c r="C1588" s="55"/>
      <c r="E1588" s="8"/>
    </row>
    <row r="1589" spans="1:5" x14ac:dyDescent="0.25">
      <c r="A1589" s="54"/>
      <c r="B1589" s="55"/>
      <c r="C1589" s="55"/>
      <c r="E1589" s="8"/>
    </row>
    <row r="1590" spans="1:5" x14ac:dyDescent="0.25">
      <c r="A1590" s="54"/>
      <c r="B1590" s="55"/>
      <c r="C1590" s="55"/>
      <c r="E1590" s="8"/>
    </row>
    <row r="1591" spans="1:5" x14ac:dyDescent="0.25">
      <c r="A1591" s="54"/>
      <c r="B1591" s="55"/>
      <c r="C1591" s="55"/>
      <c r="E1591" s="8"/>
    </row>
    <row r="1592" spans="1:5" x14ac:dyDescent="0.25">
      <c r="A1592" s="54"/>
      <c r="B1592" s="55"/>
      <c r="C1592" s="55"/>
      <c r="E1592" s="8"/>
    </row>
    <row r="1593" spans="1:5" x14ac:dyDescent="0.25">
      <c r="A1593" s="54"/>
      <c r="B1593" s="55"/>
      <c r="C1593" s="55"/>
      <c r="E1593" s="8"/>
    </row>
    <row r="1594" spans="1:5" x14ac:dyDescent="0.25">
      <c r="A1594" s="54"/>
      <c r="B1594" s="55"/>
      <c r="C1594" s="55"/>
      <c r="E1594" s="8"/>
    </row>
    <row r="1595" spans="1:5" x14ac:dyDescent="0.25">
      <c r="A1595" s="54"/>
      <c r="B1595" s="55"/>
      <c r="C1595" s="55"/>
      <c r="E1595" s="8"/>
    </row>
    <row r="1596" spans="1:5" x14ac:dyDescent="0.25">
      <c r="A1596" s="54"/>
      <c r="B1596" s="55"/>
      <c r="C1596" s="55"/>
      <c r="E1596" s="8"/>
    </row>
    <row r="1597" spans="1:5" x14ac:dyDescent="0.25">
      <c r="A1597" s="54"/>
      <c r="B1597" s="55"/>
      <c r="C1597" s="55"/>
      <c r="E1597" s="8"/>
    </row>
    <row r="1598" spans="1:5" x14ac:dyDescent="0.25">
      <c r="A1598" s="54"/>
      <c r="B1598" s="55"/>
      <c r="C1598" s="55"/>
      <c r="E1598" s="8"/>
    </row>
    <row r="1599" spans="1:5" x14ac:dyDescent="0.25">
      <c r="A1599" s="54"/>
      <c r="B1599" s="55"/>
      <c r="C1599" s="55"/>
      <c r="E1599" s="8"/>
    </row>
    <row r="1600" spans="1:5" x14ac:dyDescent="0.25">
      <c r="A1600" s="54"/>
      <c r="B1600" s="55"/>
      <c r="C1600" s="55"/>
      <c r="E1600" s="8"/>
    </row>
    <row r="1601" spans="1:5" x14ac:dyDescent="0.25">
      <c r="A1601" s="54"/>
      <c r="B1601" s="55"/>
      <c r="C1601" s="55"/>
      <c r="E1601" s="8"/>
    </row>
    <row r="1602" spans="1:5" x14ac:dyDescent="0.25">
      <c r="A1602" s="54"/>
      <c r="B1602" s="55"/>
      <c r="C1602" s="55"/>
      <c r="E1602" s="8"/>
    </row>
    <row r="1603" spans="1:5" x14ac:dyDescent="0.25">
      <c r="A1603" s="54"/>
      <c r="B1603" s="55"/>
      <c r="C1603" s="55"/>
      <c r="E1603" s="8"/>
    </row>
    <row r="1604" spans="1:5" x14ac:dyDescent="0.25">
      <c r="A1604" s="54"/>
      <c r="B1604" s="55"/>
      <c r="C1604" s="55"/>
      <c r="E1604" s="8"/>
    </row>
    <row r="1605" spans="1:5" x14ac:dyDescent="0.25">
      <c r="A1605" s="54"/>
      <c r="B1605" s="55"/>
      <c r="C1605" s="55"/>
      <c r="E1605" s="8"/>
    </row>
    <row r="1606" spans="1:5" x14ac:dyDescent="0.25">
      <c r="A1606" s="54"/>
      <c r="B1606" s="55"/>
      <c r="C1606" s="55"/>
      <c r="E1606" s="8"/>
    </row>
    <row r="1607" spans="1:5" x14ac:dyDescent="0.25">
      <c r="A1607" s="54"/>
      <c r="B1607" s="55"/>
      <c r="C1607" s="55"/>
      <c r="E1607" s="8"/>
    </row>
    <row r="1608" spans="1:5" x14ac:dyDescent="0.25">
      <c r="A1608" s="54"/>
      <c r="B1608" s="55"/>
      <c r="C1608" s="55"/>
      <c r="E1608" s="8"/>
    </row>
    <row r="1609" spans="1:5" x14ac:dyDescent="0.25">
      <c r="A1609" s="54"/>
      <c r="B1609" s="55"/>
      <c r="C1609" s="55"/>
      <c r="E1609" s="8"/>
    </row>
    <row r="1610" spans="1:5" x14ac:dyDescent="0.25">
      <c r="A1610" s="54"/>
      <c r="B1610" s="55"/>
      <c r="C1610" s="55"/>
      <c r="E1610" s="8"/>
    </row>
    <row r="1611" spans="1:5" x14ac:dyDescent="0.25">
      <c r="A1611" s="54"/>
      <c r="B1611" s="55"/>
      <c r="C1611" s="55"/>
      <c r="E1611" s="8"/>
    </row>
    <row r="1612" spans="1:5" x14ac:dyDescent="0.25">
      <c r="A1612" s="54"/>
      <c r="B1612" s="55"/>
      <c r="C1612" s="55"/>
      <c r="E1612" s="8"/>
    </row>
    <row r="1613" spans="1:5" x14ac:dyDescent="0.25">
      <c r="A1613" s="54"/>
      <c r="B1613" s="55"/>
      <c r="C1613" s="55"/>
      <c r="E1613" s="8"/>
    </row>
    <row r="1614" spans="1:5" x14ac:dyDescent="0.25">
      <c r="A1614" s="54"/>
      <c r="B1614" s="55"/>
      <c r="C1614" s="55"/>
      <c r="E1614" s="8"/>
    </row>
    <row r="1615" spans="1:5" x14ac:dyDescent="0.25">
      <c r="A1615" s="54"/>
      <c r="B1615" s="55"/>
      <c r="C1615" s="55"/>
      <c r="E1615" s="8"/>
    </row>
    <row r="1616" spans="1:5" x14ac:dyDescent="0.25">
      <c r="A1616" s="54"/>
      <c r="B1616" s="55"/>
      <c r="C1616" s="55"/>
      <c r="E1616" s="8"/>
    </row>
    <row r="1617" spans="1:5" x14ac:dyDescent="0.25">
      <c r="A1617" s="54"/>
      <c r="B1617" s="55"/>
      <c r="C1617" s="55"/>
      <c r="E1617" s="8"/>
    </row>
    <row r="1618" spans="1:5" x14ac:dyDescent="0.25">
      <c r="A1618" s="54"/>
      <c r="B1618" s="55"/>
      <c r="C1618" s="55"/>
      <c r="E1618" s="8"/>
    </row>
    <row r="1619" spans="1:5" x14ac:dyDescent="0.25">
      <c r="A1619" s="54"/>
      <c r="B1619" s="55"/>
      <c r="C1619" s="55"/>
      <c r="E1619" s="8"/>
    </row>
    <row r="1620" spans="1:5" x14ac:dyDescent="0.25">
      <c r="A1620" s="54"/>
      <c r="B1620" s="55"/>
      <c r="C1620" s="55"/>
      <c r="E1620" s="8"/>
    </row>
    <row r="1621" spans="1:5" x14ac:dyDescent="0.25">
      <c r="A1621" s="54"/>
      <c r="B1621" s="55"/>
      <c r="C1621" s="55"/>
      <c r="E1621" s="8"/>
    </row>
    <row r="1622" spans="1:5" x14ac:dyDescent="0.25">
      <c r="A1622" s="54"/>
      <c r="B1622" s="55"/>
      <c r="C1622" s="55"/>
      <c r="E1622" s="8"/>
    </row>
    <row r="1623" spans="1:5" x14ac:dyDescent="0.25">
      <c r="A1623" s="54"/>
      <c r="B1623" s="55"/>
      <c r="C1623" s="55"/>
      <c r="E1623" s="8"/>
    </row>
    <row r="1624" spans="1:5" x14ac:dyDescent="0.25">
      <c r="A1624" s="54"/>
      <c r="B1624" s="55"/>
      <c r="C1624" s="55"/>
      <c r="E1624" s="8"/>
    </row>
    <row r="1625" spans="1:5" x14ac:dyDescent="0.25">
      <c r="A1625" s="54"/>
      <c r="B1625" s="55"/>
      <c r="C1625" s="55"/>
      <c r="E1625" s="8"/>
    </row>
    <row r="1626" spans="1:5" x14ac:dyDescent="0.25">
      <c r="A1626" s="54"/>
      <c r="B1626" s="55"/>
      <c r="C1626" s="55"/>
      <c r="E1626" s="8"/>
    </row>
    <row r="1627" spans="1:5" x14ac:dyDescent="0.25">
      <c r="A1627" s="54"/>
      <c r="B1627" s="55"/>
      <c r="C1627" s="55"/>
      <c r="E1627" s="8"/>
    </row>
    <row r="1628" spans="1:5" x14ac:dyDescent="0.25">
      <c r="A1628" s="54"/>
      <c r="B1628" s="55"/>
      <c r="C1628" s="55"/>
      <c r="E1628" s="8"/>
    </row>
    <row r="1629" spans="1:5" x14ac:dyDescent="0.25">
      <c r="A1629" s="54"/>
      <c r="B1629" s="55"/>
      <c r="C1629" s="55"/>
      <c r="E1629" s="8"/>
    </row>
    <row r="1630" spans="1:5" x14ac:dyDescent="0.25">
      <c r="A1630" s="54"/>
      <c r="B1630" s="55"/>
      <c r="C1630" s="55"/>
      <c r="E1630" s="8"/>
    </row>
    <row r="1631" spans="1:5" x14ac:dyDescent="0.25">
      <c r="A1631" s="54"/>
      <c r="B1631" s="55"/>
      <c r="C1631" s="55"/>
      <c r="E1631" s="8"/>
    </row>
    <row r="1632" spans="1:5" x14ac:dyDescent="0.25">
      <c r="A1632" s="54"/>
      <c r="B1632" s="55"/>
      <c r="C1632" s="55"/>
      <c r="E1632" s="8"/>
    </row>
    <row r="1633" spans="1:5" x14ac:dyDescent="0.25">
      <c r="A1633" s="54"/>
      <c r="B1633" s="55"/>
      <c r="C1633" s="55"/>
      <c r="E1633" s="8"/>
    </row>
    <row r="1634" spans="1:5" x14ac:dyDescent="0.25">
      <c r="A1634" s="54"/>
      <c r="B1634" s="55"/>
      <c r="C1634" s="55"/>
      <c r="E1634" s="8"/>
    </row>
    <row r="1635" spans="1:5" x14ac:dyDescent="0.25">
      <c r="A1635" s="54"/>
      <c r="B1635" s="55"/>
      <c r="C1635" s="55"/>
      <c r="E1635" s="8"/>
    </row>
    <row r="1636" spans="1:5" x14ac:dyDescent="0.25">
      <c r="A1636" s="54"/>
      <c r="B1636" s="55"/>
      <c r="C1636" s="55"/>
      <c r="E1636" s="8"/>
    </row>
    <row r="1637" spans="1:5" x14ac:dyDescent="0.25">
      <c r="A1637" s="54"/>
      <c r="B1637" s="55"/>
      <c r="C1637" s="55"/>
      <c r="E1637" s="8"/>
    </row>
    <row r="1638" spans="1:5" x14ac:dyDescent="0.25">
      <c r="A1638" s="54"/>
      <c r="B1638" s="55"/>
      <c r="C1638" s="55"/>
      <c r="E1638" s="8"/>
    </row>
    <row r="1639" spans="1:5" x14ac:dyDescent="0.25">
      <c r="A1639" s="54"/>
      <c r="B1639" s="55"/>
      <c r="C1639" s="55"/>
      <c r="E1639" s="8"/>
    </row>
    <row r="1640" spans="1:5" x14ac:dyDescent="0.25">
      <c r="A1640" s="54"/>
      <c r="B1640" s="55"/>
      <c r="C1640" s="55"/>
      <c r="E1640" s="8"/>
    </row>
    <row r="1641" spans="1:5" x14ac:dyDescent="0.25">
      <c r="A1641" s="54"/>
      <c r="B1641" s="55"/>
      <c r="C1641" s="55"/>
      <c r="E1641" s="8"/>
    </row>
    <row r="1642" spans="1:5" x14ac:dyDescent="0.25">
      <c r="A1642" s="54"/>
      <c r="B1642" s="55"/>
      <c r="C1642" s="55"/>
      <c r="E1642" s="8"/>
    </row>
    <row r="1643" spans="1:5" x14ac:dyDescent="0.25">
      <c r="A1643" s="54"/>
      <c r="B1643" s="55"/>
      <c r="C1643" s="55"/>
      <c r="E1643" s="8"/>
    </row>
    <row r="1644" spans="1:5" x14ac:dyDescent="0.25">
      <c r="A1644" s="54"/>
      <c r="B1644" s="55"/>
      <c r="C1644" s="55"/>
      <c r="E1644" s="8"/>
    </row>
    <row r="1645" spans="1:5" x14ac:dyDescent="0.25">
      <c r="A1645" s="54"/>
      <c r="B1645" s="55"/>
      <c r="C1645" s="55"/>
      <c r="E1645" s="8"/>
    </row>
    <row r="1646" spans="1:5" x14ac:dyDescent="0.25">
      <c r="A1646" s="54"/>
      <c r="B1646" s="55"/>
      <c r="C1646" s="55"/>
      <c r="E1646" s="8"/>
    </row>
    <row r="1647" spans="1:5" x14ac:dyDescent="0.25">
      <c r="A1647" s="54"/>
      <c r="B1647" s="55"/>
      <c r="C1647" s="55"/>
      <c r="E1647" s="8"/>
    </row>
    <row r="1648" spans="1:5" x14ac:dyDescent="0.25">
      <c r="A1648" s="54"/>
      <c r="B1648" s="55"/>
      <c r="C1648" s="55"/>
      <c r="E1648" s="8"/>
    </row>
    <row r="1649" spans="1:5" x14ac:dyDescent="0.25">
      <c r="A1649" s="54"/>
      <c r="B1649" s="55"/>
      <c r="C1649" s="55"/>
      <c r="E1649" s="8"/>
    </row>
    <row r="1650" spans="1:5" x14ac:dyDescent="0.25">
      <c r="A1650" s="54"/>
      <c r="B1650" s="55"/>
      <c r="C1650" s="55"/>
      <c r="E1650" s="8"/>
    </row>
    <row r="1651" spans="1:5" x14ac:dyDescent="0.25">
      <c r="A1651" s="54"/>
      <c r="B1651" s="55"/>
      <c r="C1651" s="55"/>
      <c r="E1651" s="8"/>
    </row>
    <row r="1652" spans="1:5" x14ac:dyDescent="0.25">
      <c r="A1652" s="54"/>
      <c r="B1652" s="55"/>
      <c r="C1652" s="55"/>
      <c r="E1652" s="8"/>
    </row>
    <row r="1653" spans="1:5" x14ac:dyDescent="0.25">
      <c r="A1653" s="54"/>
      <c r="B1653" s="55"/>
      <c r="C1653" s="55"/>
      <c r="E1653" s="8"/>
    </row>
    <row r="1654" spans="1:5" x14ac:dyDescent="0.25">
      <c r="A1654" s="54"/>
      <c r="B1654" s="55"/>
      <c r="C1654" s="55"/>
      <c r="E1654" s="8"/>
    </row>
    <row r="1655" spans="1:5" x14ac:dyDescent="0.25">
      <c r="A1655" s="54"/>
      <c r="B1655" s="55"/>
      <c r="C1655" s="55"/>
      <c r="E1655" s="8"/>
    </row>
    <row r="1656" spans="1:5" x14ac:dyDescent="0.25">
      <c r="A1656" s="54"/>
      <c r="B1656" s="55"/>
      <c r="C1656" s="55"/>
      <c r="E1656" s="8"/>
    </row>
    <row r="1657" spans="1:5" x14ac:dyDescent="0.25">
      <c r="A1657" s="54"/>
      <c r="B1657" s="55"/>
      <c r="C1657" s="55"/>
      <c r="E1657" s="8"/>
    </row>
    <row r="1658" spans="1:5" x14ac:dyDescent="0.25">
      <c r="A1658" s="54"/>
      <c r="B1658" s="55"/>
      <c r="C1658" s="55"/>
      <c r="E1658" s="8"/>
    </row>
    <row r="1659" spans="1:5" x14ac:dyDescent="0.25">
      <c r="A1659" s="54"/>
      <c r="B1659" s="55"/>
      <c r="C1659" s="55"/>
      <c r="E1659" s="8"/>
    </row>
    <row r="1660" spans="1:5" x14ac:dyDescent="0.25">
      <c r="A1660" s="54"/>
      <c r="B1660" s="55"/>
      <c r="C1660" s="55"/>
      <c r="E1660" s="8"/>
    </row>
    <row r="1661" spans="1:5" x14ac:dyDescent="0.25">
      <c r="A1661" s="54"/>
      <c r="B1661" s="55"/>
      <c r="C1661" s="55"/>
      <c r="E1661" s="8"/>
    </row>
    <row r="1662" spans="1:5" x14ac:dyDescent="0.25">
      <c r="A1662" s="54"/>
      <c r="B1662" s="55"/>
      <c r="C1662" s="55"/>
      <c r="E1662" s="8"/>
    </row>
    <row r="1663" spans="1:5" x14ac:dyDescent="0.25">
      <c r="A1663" s="54"/>
      <c r="B1663" s="55"/>
      <c r="C1663" s="55"/>
      <c r="E1663" s="8"/>
    </row>
    <row r="1664" spans="1:5" x14ac:dyDescent="0.25">
      <c r="A1664" s="54"/>
      <c r="B1664" s="55"/>
      <c r="C1664" s="55"/>
      <c r="E1664" s="8"/>
    </row>
    <row r="1665" spans="1:5" x14ac:dyDescent="0.25">
      <c r="A1665" s="54"/>
      <c r="B1665" s="55"/>
      <c r="C1665" s="55"/>
      <c r="E1665" s="8"/>
    </row>
    <row r="1666" spans="1:5" x14ac:dyDescent="0.25">
      <c r="A1666" s="54"/>
      <c r="B1666" s="55"/>
      <c r="C1666" s="55"/>
      <c r="E1666" s="8"/>
    </row>
    <row r="1667" spans="1:5" x14ac:dyDescent="0.25">
      <c r="A1667" s="54"/>
      <c r="B1667" s="55"/>
      <c r="C1667" s="55"/>
      <c r="E1667" s="8"/>
    </row>
    <row r="1668" spans="1:5" x14ac:dyDescent="0.25">
      <c r="A1668" s="54"/>
      <c r="B1668" s="55"/>
      <c r="C1668" s="55"/>
      <c r="E1668" s="8"/>
    </row>
    <row r="1669" spans="1:5" x14ac:dyDescent="0.25">
      <c r="A1669" s="54"/>
      <c r="B1669" s="55"/>
      <c r="C1669" s="55"/>
      <c r="E1669" s="8"/>
    </row>
    <row r="1670" spans="1:5" x14ac:dyDescent="0.25">
      <c r="A1670" s="54"/>
      <c r="B1670" s="55"/>
      <c r="C1670" s="55"/>
      <c r="E1670" s="8"/>
    </row>
    <row r="1671" spans="1:5" x14ac:dyDescent="0.25">
      <c r="A1671" s="54"/>
      <c r="B1671" s="55"/>
      <c r="C1671" s="55"/>
      <c r="E1671" s="8"/>
    </row>
    <row r="1672" spans="1:5" x14ac:dyDescent="0.25">
      <c r="A1672" s="54"/>
      <c r="B1672" s="55"/>
      <c r="C1672" s="55"/>
      <c r="E1672" s="8"/>
    </row>
    <row r="1673" spans="1:5" x14ac:dyDescent="0.25">
      <c r="A1673" s="54"/>
      <c r="B1673" s="55"/>
      <c r="C1673" s="55"/>
      <c r="E1673" s="8"/>
    </row>
    <row r="1674" spans="1:5" x14ac:dyDescent="0.25">
      <c r="A1674" s="54"/>
      <c r="B1674" s="55"/>
      <c r="C1674" s="55"/>
      <c r="E1674" s="8"/>
    </row>
    <row r="1675" spans="1:5" x14ac:dyDescent="0.25">
      <c r="A1675" s="54"/>
      <c r="B1675" s="55"/>
      <c r="C1675" s="55"/>
      <c r="E1675" s="8"/>
    </row>
    <row r="1676" spans="1:5" x14ac:dyDescent="0.25">
      <c r="A1676" s="54"/>
      <c r="B1676" s="55"/>
      <c r="C1676" s="55"/>
      <c r="E1676" s="8"/>
    </row>
    <row r="1677" spans="1:5" x14ac:dyDescent="0.25">
      <c r="A1677" s="54"/>
      <c r="B1677" s="55"/>
      <c r="C1677" s="55"/>
      <c r="E1677" s="8"/>
    </row>
    <row r="1678" spans="1:5" x14ac:dyDescent="0.25">
      <c r="A1678" s="54"/>
      <c r="B1678" s="55"/>
      <c r="C1678" s="55"/>
      <c r="E1678" s="8"/>
    </row>
    <row r="1679" spans="1:5" x14ac:dyDescent="0.25">
      <c r="A1679" s="54"/>
      <c r="B1679" s="55"/>
      <c r="C1679" s="55"/>
      <c r="E1679" s="8"/>
    </row>
    <row r="1680" spans="1:5" x14ac:dyDescent="0.25">
      <c r="A1680" s="54"/>
      <c r="B1680" s="55"/>
      <c r="C1680" s="55"/>
      <c r="E1680" s="8"/>
    </row>
    <row r="1681" spans="1:5" x14ac:dyDescent="0.25">
      <c r="A1681" s="54"/>
      <c r="B1681" s="55"/>
      <c r="C1681" s="55"/>
      <c r="E1681" s="8"/>
    </row>
    <row r="1682" spans="1:5" x14ac:dyDescent="0.25">
      <c r="A1682" s="54"/>
      <c r="B1682" s="55"/>
      <c r="C1682" s="55"/>
      <c r="E1682" s="8"/>
    </row>
    <row r="1683" spans="1:5" x14ac:dyDescent="0.25">
      <c r="A1683" s="54"/>
      <c r="B1683" s="55"/>
      <c r="C1683" s="55"/>
      <c r="E1683" s="8"/>
    </row>
    <row r="1684" spans="1:5" x14ac:dyDescent="0.25">
      <c r="A1684" s="54"/>
      <c r="B1684" s="55"/>
      <c r="C1684" s="55"/>
      <c r="E1684" s="8"/>
    </row>
    <row r="1685" spans="1:5" x14ac:dyDescent="0.25">
      <c r="A1685" s="54"/>
      <c r="B1685" s="55"/>
      <c r="C1685" s="55"/>
      <c r="E1685" s="8"/>
    </row>
    <row r="1686" spans="1:5" x14ac:dyDescent="0.25">
      <c r="A1686" s="54"/>
      <c r="B1686" s="55"/>
      <c r="C1686" s="55"/>
      <c r="E1686" s="8"/>
    </row>
    <row r="1687" spans="1:5" x14ac:dyDescent="0.25">
      <c r="A1687" s="54"/>
      <c r="B1687" s="55"/>
      <c r="C1687" s="55"/>
      <c r="E1687" s="8"/>
    </row>
    <row r="1688" spans="1:5" x14ac:dyDescent="0.25">
      <c r="A1688" s="54"/>
      <c r="B1688" s="55"/>
      <c r="C1688" s="55"/>
      <c r="E1688" s="8"/>
    </row>
    <row r="1689" spans="1:5" x14ac:dyDescent="0.25">
      <c r="A1689" s="54"/>
      <c r="B1689" s="55"/>
      <c r="C1689" s="55"/>
      <c r="E1689" s="8"/>
    </row>
    <row r="1690" spans="1:5" x14ac:dyDescent="0.25">
      <c r="A1690" s="54"/>
      <c r="B1690" s="55"/>
      <c r="C1690" s="55"/>
      <c r="E1690" s="8"/>
    </row>
    <row r="1691" spans="1:5" x14ac:dyDescent="0.25">
      <c r="A1691" s="54"/>
      <c r="B1691" s="55"/>
      <c r="C1691" s="55"/>
      <c r="E1691" s="8"/>
    </row>
    <row r="1692" spans="1:5" x14ac:dyDescent="0.25">
      <c r="A1692" s="54"/>
      <c r="B1692" s="55"/>
      <c r="C1692" s="55"/>
      <c r="E1692" s="8"/>
    </row>
    <row r="1693" spans="1:5" x14ac:dyDescent="0.25">
      <c r="A1693" s="54"/>
      <c r="B1693" s="55"/>
      <c r="C1693" s="55"/>
      <c r="E1693" s="8"/>
    </row>
    <row r="1694" spans="1:5" x14ac:dyDescent="0.25">
      <c r="A1694" s="54"/>
      <c r="B1694" s="55"/>
      <c r="C1694" s="55"/>
      <c r="E1694" s="8"/>
    </row>
    <row r="1695" spans="1:5" x14ac:dyDescent="0.25">
      <c r="A1695" s="54"/>
      <c r="B1695" s="55"/>
      <c r="C1695" s="55"/>
      <c r="E1695" s="8"/>
    </row>
    <row r="1696" spans="1:5" x14ac:dyDescent="0.25">
      <c r="A1696" s="54"/>
      <c r="B1696" s="55"/>
      <c r="C1696" s="55"/>
      <c r="E1696" s="8"/>
    </row>
    <row r="1697" spans="1:5" x14ac:dyDescent="0.25">
      <c r="A1697" s="54"/>
      <c r="B1697" s="55"/>
      <c r="C1697" s="55"/>
      <c r="E1697" s="8"/>
    </row>
    <row r="1698" spans="1:5" x14ac:dyDescent="0.25">
      <c r="A1698" s="54"/>
      <c r="B1698" s="55"/>
      <c r="C1698" s="55"/>
      <c r="E1698" s="8"/>
    </row>
    <row r="1699" spans="1:5" x14ac:dyDescent="0.25">
      <c r="A1699" s="54"/>
      <c r="B1699" s="55"/>
      <c r="C1699" s="55"/>
      <c r="E1699" s="8"/>
    </row>
    <row r="1700" spans="1:5" x14ac:dyDescent="0.25">
      <c r="A1700" s="54"/>
      <c r="B1700" s="55"/>
      <c r="C1700" s="55"/>
      <c r="E1700" s="8"/>
    </row>
    <row r="1701" spans="1:5" x14ac:dyDescent="0.25">
      <c r="A1701" s="54"/>
      <c r="B1701" s="55"/>
      <c r="C1701" s="55"/>
      <c r="E1701" s="8"/>
    </row>
    <row r="1702" spans="1:5" x14ac:dyDescent="0.25">
      <c r="A1702" s="54"/>
      <c r="B1702" s="55"/>
      <c r="C1702" s="55"/>
      <c r="E1702" s="8"/>
    </row>
    <row r="1703" spans="1:5" x14ac:dyDescent="0.25">
      <c r="A1703" s="54"/>
      <c r="B1703" s="55"/>
      <c r="C1703" s="55"/>
      <c r="E1703" s="8"/>
    </row>
    <row r="1704" spans="1:5" x14ac:dyDescent="0.25">
      <c r="A1704" s="54"/>
      <c r="B1704" s="55"/>
      <c r="C1704" s="55"/>
      <c r="E1704" s="8"/>
    </row>
    <row r="1705" spans="1:5" x14ac:dyDescent="0.25">
      <c r="A1705" s="54"/>
      <c r="B1705" s="55"/>
      <c r="C1705" s="55"/>
      <c r="E1705" s="8"/>
    </row>
    <row r="1706" spans="1:5" x14ac:dyDescent="0.25">
      <c r="A1706" s="54"/>
      <c r="B1706" s="55"/>
      <c r="C1706" s="55"/>
      <c r="E1706" s="8"/>
    </row>
    <row r="1707" spans="1:5" x14ac:dyDescent="0.25">
      <c r="A1707" s="54"/>
      <c r="B1707" s="55"/>
      <c r="C1707" s="55"/>
      <c r="E1707" s="8"/>
    </row>
    <row r="1708" spans="1:5" x14ac:dyDescent="0.25">
      <c r="A1708" s="54"/>
      <c r="B1708" s="55"/>
      <c r="C1708" s="55"/>
      <c r="E1708" s="8"/>
    </row>
    <row r="1709" spans="1:5" x14ac:dyDescent="0.25">
      <c r="A1709" s="54"/>
      <c r="B1709" s="55"/>
      <c r="C1709" s="55"/>
      <c r="E1709" s="8"/>
    </row>
    <row r="1710" spans="1:5" x14ac:dyDescent="0.25">
      <c r="A1710" s="54"/>
      <c r="B1710" s="55"/>
      <c r="C1710" s="55"/>
      <c r="E1710" s="8"/>
    </row>
    <row r="1711" spans="1:5" x14ac:dyDescent="0.25">
      <c r="A1711" s="54"/>
      <c r="B1711" s="55"/>
      <c r="C1711" s="55"/>
      <c r="E1711" s="8"/>
    </row>
    <row r="1712" spans="1:5" x14ac:dyDescent="0.25">
      <c r="A1712" s="54"/>
      <c r="B1712" s="55"/>
      <c r="C1712" s="55"/>
      <c r="E1712" s="8"/>
    </row>
    <row r="1713" spans="1:5" x14ac:dyDescent="0.25">
      <c r="A1713" s="54"/>
      <c r="B1713" s="55"/>
      <c r="C1713" s="55"/>
      <c r="E1713" s="8"/>
    </row>
    <row r="1714" spans="1:5" x14ac:dyDescent="0.25">
      <c r="A1714" s="54"/>
      <c r="B1714" s="55"/>
      <c r="C1714" s="55"/>
      <c r="E1714" s="8"/>
    </row>
    <row r="1715" spans="1:5" x14ac:dyDescent="0.25">
      <c r="A1715" s="54"/>
      <c r="B1715" s="55"/>
      <c r="C1715" s="55"/>
      <c r="E1715" s="8"/>
    </row>
    <row r="1716" spans="1:5" x14ac:dyDescent="0.25">
      <c r="A1716" s="54"/>
      <c r="B1716" s="55"/>
      <c r="C1716" s="55"/>
      <c r="E1716" s="8"/>
    </row>
    <row r="1717" spans="1:5" x14ac:dyDescent="0.25">
      <c r="A1717" s="54"/>
      <c r="B1717" s="55"/>
      <c r="C1717" s="55"/>
      <c r="E1717" s="8"/>
    </row>
    <row r="1718" spans="1:5" x14ac:dyDescent="0.25">
      <c r="A1718" s="54"/>
      <c r="B1718" s="55"/>
      <c r="C1718" s="55"/>
      <c r="E1718" s="8"/>
    </row>
    <row r="1719" spans="1:5" x14ac:dyDescent="0.25">
      <c r="A1719" s="54"/>
      <c r="B1719" s="55"/>
      <c r="C1719" s="55"/>
      <c r="E1719" s="8"/>
    </row>
    <row r="1720" spans="1:5" x14ac:dyDescent="0.25">
      <c r="A1720" s="54"/>
      <c r="B1720" s="55"/>
      <c r="C1720" s="55"/>
      <c r="E1720" s="8"/>
    </row>
    <row r="1721" spans="1:5" x14ac:dyDescent="0.25">
      <c r="A1721" s="54"/>
      <c r="B1721" s="55"/>
      <c r="C1721" s="55"/>
      <c r="E1721" s="8"/>
    </row>
    <row r="1722" spans="1:5" x14ac:dyDescent="0.25">
      <c r="A1722" s="54"/>
      <c r="B1722" s="55"/>
      <c r="C1722" s="55"/>
      <c r="E1722" s="8"/>
    </row>
    <row r="1723" spans="1:5" x14ac:dyDescent="0.25">
      <c r="A1723" s="54"/>
      <c r="B1723" s="55"/>
      <c r="C1723" s="55"/>
      <c r="E1723" s="8"/>
    </row>
    <row r="1724" spans="1:5" x14ac:dyDescent="0.25">
      <c r="A1724" s="54"/>
      <c r="B1724" s="55"/>
      <c r="C1724" s="55"/>
      <c r="E1724" s="8"/>
    </row>
    <row r="1725" spans="1:5" x14ac:dyDescent="0.25">
      <c r="A1725" s="54"/>
      <c r="B1725" s="55"/>
      <c r="C1725" s="55"/>
      <c r="E1725" s="8"/>
    </row>
    <row r="1726" spans="1:5" x14ac:dyDescent="0.25">
      <c r="A1726" s="54"/>
      <c r="B1726" s="55"/>
      <c r="C1726" s="55"/>
      <c r="E1726" s="8"/>
    </row>
    <row r="1727" spans="1:5" x14ac:dyDescent="0.25">
      <c r="A1727" s="54"/>
      <c r="B1727" s="55"/>
      <c r="C1727" s="55"/>
      <c r="E1727" s="8"/>
    </row>
    <row r="1728" spans="1:5" x14ac:dyDescent="0.25">
      <c r="A1728" s="54"/>
      <c r="B1728" s="55"/>
      <c r="C1728" s="55"/>
      <c r="E1728" s="8"/>
    </row>
    <row r="1729" spans="1:5" x14ac:dyDescent="0.25">
      <c r="A1729" s="54"/>
      <c r="B1729" s="55"/>
      <c r="C1729" s="55"/>
      <c r="E1729" s="8"/>
    </row>
    <row r="1730" spans="1:5" x14ac:dyDescent="0.25">
      <c r="A1730" s="54"/>
      <c r="B1730" s="55"/>
      <c r="C1730" s="55"/>
      <c r="E1730" s="8"/>
    </row>
    <row r="1731" spans="1:5" x14ac:dyDescent="0.25">
      <c r="A1731" s="54"/>
      <c r="B1731" s="55"/>
      <c r="C1731" s="55"/>
      <c r="E1731" s="8"/>
    </row>
    <row r="1732" spans="1:5" x14ac:dyDescent="0.25">
      <c r="A1732" s="54"/>
      <c r="B1732" s="55"/>
      <c r="C1732" s="55"/>
      <c r="E1732" s="8"/>
    </row>
    <row r="1733" spans="1:5" x14ac:dyDescent="0.25">
      <c r="A1733" s="54"/>
      <c r="B1733" s="55"/>
      <c r="C1733" s="55"/>
      <c r="E1733" s="8"/>
    </row>
    <row r="1734" spans="1:5" x14ac:dyDescent="0.25">
      <c r="A1734" s="54"/>
      <c r="B1734" s="55"/>
      <c r="C1734" s="55"/>
      <c r="E1734" s="8"/>
    </row>
    <row r="1735" spans="1:5" x14ac:dyDescent="0.25">
      <c r="A1735" s="54"/>
      <c r="B1735" s="55"/>
      <c r="C1735" s="55"/>
      <c r="E1735" s="8"/>
    </row>
    <row r="1736" spans="1:5" x14ac:dyDescent="0.25">
      <c r="A1736" s="54"/>
      <c r="B1736" s="55"/>
      <c r="C1736" s="55"/>
      <c r="E1736" s="8"/>
    </row>
    <row r="1737" spans="1:5" x14ac:dyDescent="0.25">
      <c r="A1737" s="54"/>
      <c r="B1737" s="55"/>
      <c r="C1737" s="55"/>
      <c r="E1737" s="8"/>
    </row>
    <row r="1738" spans="1:5" x14ac:dyDescent="0.25">
      <c r="A1738" s="54"/>
      <c r="B1738" s="55"/>
      <c r="C1738" s="55"/>
      <c r="E1738" s="8"/>
    </row>
    <row r="1739" spans="1:5" x14ac:dyDescent="0.25">
      <c r="A1739" s="54"/>
      <c r="B1739" s="55"/>
      <c r="C1739" s="55"/>
      <c r="E1739" s="8"/>
    </row>
    <row r="1740" spans="1:5" x14ac:dyDescent="0.25">
      <c r="A1740" s="54"/>
      <c r="B1740" s="55"/>
      <c r="C1740" s="55"/>
      <c r="E1740" s="8"/>
    </row>
    <row r="1741" spans="1:5" x14ac:dyDescent="0.25">
      <c r="A1741" s="54"/>
      <c r="B1741" s="55"/>
      <c r="C1741" s="55"/>
      <c r="E1741" s="8"/>
    </row>
    <row r="1742" spans="1:5" x14ac:dyDescent="0.25">
      <c r="A1742" s="54"/>
      <c r="B1742" s="55"/>
      <c r="C1742" s="55"/>
      <c r="E1742" s="8"/>
    </row>
    <row r="1743" spans="1:5" x14ac:dyDescent="0.25">
      <c r="A1743" s="54"/>
      <c r="B1743" s="55"/>
      <c r="C1743" s="55"/>
      <c r="E1743" s="8"/>
    </row>
    <row r="1744" spans="1:5" x14ac:dyDescent="0.25">
      <c r="A1744" s="54"/>
      <c r="B1744" s="55"/>
      <c r="C1744" s="55"/>
      <c r="E1744" s="8"/>
    </row>
    <row r="1745" spans="1:5" x14ac:dyDescent="0.25">
      <c r="A1745" s="54"/>
      <c r="B1745" s="55"/>
      <c r="C1745" s="55"/>
      <c r="E1745" s="8"/>
    </row>
    <row r="1746" spans="1:5" x14ac:dyDescent="0.25">
      <c r="A1746" s="54"/>
      <c r="B1746" s="55"/>
      <c r="C1746" s="55"/>
      <c r="E1746" s="8"/>
    </row>
    <row r="1747" spans="1:5" x14ac:dyDescent="0.25">
      <c r="A1747" s="54"/>
      <c r="B1747" s="55"/>
      <c r="C1747" s="55"/>
      <c r="E1747" s="8"/>
    </row>
    <row r="1748" spans="1:5" x14ac:dyDescent="0.25">
      <c r="A1748" s="54"/>
      <c r="B1748" s="55"/>
      <c r="C1748" s="55"/>
      <c r="E1748" s="8"/>
    </row>
    <row r="1749" spans="1:5" x14ac:dyDescent="0.25">
      <c r="A1749" s="54"/>
      <c r="B1749" s="55"/>
      <c r="C1749" s="55"/>
      <c r="E1749" s="8"/>
    </row>
    <row r="1750" spans="1:5" x14ac:dyDescent="0.25">
      <c r="A1750" s="54"/>
      <c r="B1750" s="55"/>
      <c r="C1750" s="55"/>
      <c r="E1750" s="8"/>
    </row>
    <row r="1751" spans="1:5" x14ac:dyDescent="0.25">
      <c r="A1751" s="54"/>
      <c r="B1751" s="55"/>
      <c r="C1751" s="55"/>
      <c r="E1751" s="8"/>
    </row>
    <row r="1752" spans="1:5" x14ac:dyDescent="0.25">
      <c r="A1752" s="54"/>
      <c r="B1752" s="55"/>
      <c r="C1752" s="55"/>
      <c r="E1752" s="8"/>
    </row>
    <row r="1753" spans="1:5" x14ac:dyDescent="0.25">
      <c r="A1753" s="54"/>
      <c r="B1753" s="55"/>
      <c r="C1753" s="55"/>
      <c r="E1753" s="8"/>
    </row>
    <row r="1754" spans="1:5" x14ac:dyDescent="0.25">
      <c r="A1754" s="54"/>
      <c r="B1754" s="55"/>
      <c r="C1754" s="55"/>
      <c r="E1754" s="8"/>
    </row>
    <row r="1755" spans="1:5" x14ac:dyDescent="0.25">
      <c r="A1755" s="54"/>
      <c r="B1755" s="55"/>
      <c r="C1755" s="55"/>
      <c r="E1755" s="8"/>
    </row>
    <row r="1756" spans="1:5" x14ac:dyDescent="0.25">
      <c r="A1756" s="54"/>
      <c r="B1756" s="55"/>
      <c r="C1756" s="55"/>
      <c r="E1756" s="8"/>
    </row>
    <row r="1757" spans="1:5" x14ac:dyDescent="0.25">
      <c r="A1757" s="54"/>
      <c r="B1757" s="55"/>
      <c r="C1757" s="55"/>
      <c r="E1757" s="8"/>
    </row>
    <row r="1758" spans="1:5" x14ac:dyDescent="0.25">
      <c r="A1758" s="54"/>
      <c r="B1758" s="55"/>
      <c r="C1758" s="55"/>
      <c r="E1758" s="8"/>
    </row>
    <row r="1759" spans="1:5" x14ac:dyDescent="0.25">
      <c r="A1759" s="54"/>
      <c r="B1759" s="55"/>
      <c r="C1759" s="55"/>
      <c r="E1759" s="8"/>
    </row>
    <row r="1760" spans="1:5" x14ac:dyDescent="0.25">
      <c r="A1760" s="54"/>
      <c r="B1760" s="55"/>
      <c r="C1760" s="55"/>
      <c r="E1760" s="8"/>
    </row>
    <row r="1761" spans="1:5" x14ac:dyDescent="0.25">
      <c r="A1761" s="54"/>
      <c r="B1761" s="55"/>
      <c r="C1761" s="55"/>
      <c r="E1761" s="8"/>
    </row>
    <row r="1762" spans="1:5" x14ac:dyDescent="0.25">
      <c r="A1762" s="54"/>
      <c r="B1762" s="55"/>
      <c r="C1762" s="55"/>
      <c r="E1762" s="8"/>
    </row>
    <row r="1763" spans="1:5" x14ac:dyDescent="0.25">
      <c r="A1763" s="54"/>
      <c r="B1763" s="55"/>
      <c r="C1763" s="55"/>
      <c r="E1763" s="8"/>
    </row>
    <row r="1764" spans="1:5" x14ac:dyDescent="0.25">
      <c r="A1764" s="54"/>
      <c r="B1764" s="55"/>
      <c r="C1764" s="55"/>
      <c r="E1764" s="8"/>
    </row>
    <row r="1765" spans="1:5" x14ac:dyDescent="0.25">
      <c r="A1765" s="54"/>
      <c r="B1765" s="55"/>
      <c r="C1765" s="55"/>
      <c r="E1765" s="8"/>
    </row>
    <row r="1766" spans="1:5" x14ac:dyDescent="0.25">
      <c r="A1766" s="54"/>
      <c r="B1766" s="55"/>
      <c r="C1766" s="55"/>
      <c r="E1766" s="8"/>
    </row>
    <row r="1767" spans="1:5" x14ac:dyDescent="0.25">
      <c r="A1767" s="54"/>
      <c r="B1767" s="55"/>
      <c r="C1767" s="55"/>
      <c r="E1767" s="8"/>
    </row>
    <row r="1768" spans="1:5" x14ac:dyDescent="0.25">
      <c r="A1768" s="54"/>
      <c r="B1768" s="55"/>
      <c r="C1768" s="55"/>
      <c r="E1768" s="8"/>
    </row>
    <row r="1769" spans="1:5" x14ac:dyDescent="0.25">
      <c r="A1769" s="54"/>
      <c r="B1769" s="55"/>
      <c r="C1769" s="55"/>
      <c r="E1769" s="8"/>
    </row>
    <row r="1770" spans="1:5" x14ac:dyDescent="0.25">
      <c r="A1770" s="54"/>
      <c r="B1770" s="55"/>
      <c r="C1770" s="55"/>
      <c r="E1770" s="8"/>
    </row>
    <row r="1771" spans="1:5" x14ac:dyDescent="0.25">
      <c r="A1771" s="54"/>
      <c r="B1771" s="55"/>
      <c r="C1771" s="55"/>
      <c r="E1771" s="8"/>
    </row>
    <row r="1772" spans="1:5" x14ac:dyDescent="0.25">
      <c r="A1772" s="54"/>
      <c r="B1772" s="55"/>
      <c r="C1772" s="55"/>
      <c r="E1772" s="8"/>
    </row>
    <row r="1773" spans="1:5" x14ac:dyDescent="0.25">
      <c r="A1773" s="54"/>
      <c r="B1773" s="55"/>
      <c r="C1773" s="55"/>
      <c r="E1773" s="8"/>
    </row>
    <row r="1774" spans="1:5" x14ac:dyDescent="0.25">
      <c r="A1774" s="54"/>
      <c r="B1774" s="55"/>
      <c r="C1774" s="55"/>
      <c r="E1774" s="8"/>
    </row>
    <row r="1775" spans="1:5" x14ac:dyDescent="0.25">
      <c r="A1775" s="54"/>
      <c r="B1775" s="55"/>
      <c r="C1775" s="55"/>
      <c r="E1775" s="8"/>
    </row>
    <row r="1776" spans="1:5" x14ac:dyDescent="0.25">
      <c r="A1776" s="54"/>
      <c r="B1776" s="55"/>
      <c r="C1776" s="55"/>
      <c r="E1776" s="8"/>
    </row>
    <row r="1777" spans="1:5" x14ac:dyDescent="0.25">
      <c r="A1777" s="54"/>
      <c r="B1777" s="55"/>
      <c r="C1777" s="55"/>
      <c r="E1777" s="8"/>
    </row>
    <row r="1778" spans="1:5" x14ac:dyDescent="0.25">
      <c r="A1778" s="54"/>
      <c r="B1778" s="55"/>
      <c r="C1778" s="55"/>
      <c r="E1778" s="8"/>
    </row>
    <row r="1779" spans="1:5" x14ac:dyDescent="0.25">
      <c r="A1779" s="54"/>
      <c r="B1779" s="55"/>
      <c r="C1779" s="55"/>
      <c r="E1779" s="8"/>
    </row>
    <row r="1780" spans="1:5" x14ac:dyDescent="0.25">
      <c r="A1780" s="54"/>
      <c r="B1780" s="55"/>
      <c r="C1780" s="55"/>
      <c r="E1780" s="8"/>
    </row>
    <row r="1781" spans="1:5" x14ac:dyDescent="0.25">
      <c r="A1781" s="54"/>
      <c r="B1781" s="55"/>
      <c r="C1781" s="55"/>
      <c r="E1781" s="8"/>
    </row>
    <row r="1782" spans="1:5" x14ac:dyDescent="0.25">
      <c r="A1782" s="54"/>
      <c r="B1782" s="55"/>
      <c r="C1782" s="55"/>
      <c r="E1782" s="8"/>
    </row>
    <row r="1783" spans="1:5" x14ac:dyDescent="0.25">
      <c r="A1783" s="54"/>
      <c r="B1783" s="55"/>
      <c r="C1783" s="55"/>
      <c r="E1783" s="8"/>
    </row>
    <row r="1784" spans="1:5" x14ac:dyDescent="0.25">
      <c r="A1784" s="54"/>
      <c r="B1784" s="55"/>
      <c r="C1784" s="55"/>
      <c r="E1784" s="8"/>
    </row>
    <row r="1785" spans="1:5" x14ac:dyDescent="0.25">
      <c r="A1785" s="54"/>
      <c r="B1785" s="55"/>
      <c r="C1785" s="55"/>
      <c r="E1785" s="8"/>
    </row>
    <row r="1786" spans="1:5" x14ac:dyDescent="0.25">
      <c r="A1786" s="54"/>
      <c r="B1786" s="55"/>
      <c r="C1786" s="55"/>
      <c r="E1786" s="8"/>
    </row>
    <row r="1787" spans="1:5" x14ac:dyDescent="0.25">
      <c r="A1787" s="54"/>
      <c r="B1787" s="55"/>
      <c r="C1787" s="55"/>
      <c r="E1787" s="8"/>
    </row>
    <row r="1788" spans="1:5" x14ac:dyDescent="0.25">
      <c r="A1788" s="54"/>
      <c r="B1788" s="55"/>
      <c r="C1788" s="55"/>
      <c r="E1788" s="8"/>
    </row>
    <row r="1789" spans="1:5" x14ac:dyDescent="0.25">
      <c r="A1789" s="54"/>
      <c r="B1789" s="55"/>
      <c r="C1789" s="55"/>
      <c r="E1789" s="8"/>
    </row>
    <row r="1790" spans="1:5" x14ac:dyDescent="0.25">
      <c r="A1790" s="54"/>
      <c r="B1790" s="55"/>
      <c r="C1790" s="55"/>
      <c r="E1790" s="8"/>
    </row>
    <row r="1791" spans="1:5" x14ac:dyDescent="0.25">
      <c r="A1791" s="54"/>
      <c r="B1791" s="55"/>
      <c r="C1791" s="55"/>
      <c r="E1791" s="8"/>
    </row>
    <row r="1792" spans="1:5" x14ac:dyDescent="0.25">
      <c r="A1792" s="54"/>
      <c r="B1792" s="55"/>
      <c r="C1792" s="55"/>
      <c r="E1792" s="8"/>
    </row>
    <row r="1793" spans="1:5" x14ac:dyDescent="0.25">
      <c r="A1793" s="54"/>
      <c r="B1793" s="55"/>
      <c r="C1793" s="55"/>
      <c r="E1793" s="8"/>
    </row>
    <row r="1794" spans="1:5" x14ac:dyDescent="0.25">
      <c r="A1794" s="54"/>
      <c r="B1794" s="55"/>
      <c r="C1794" s="55"/>
      <c r="E1794" s="8"/>
    </row>
    <row r="1795" spans="1:5" x14ac:dyDescent="0.25">
      <c r="A1795" s="54"/>
      <c r="B1795" s="55"/>
      <c r="C1795" s="55"/>
      <c r="E1795" s="8"/>
    </row>
    <row r="1796" spans="1:5" x14ac:dyDescent="0.25">
      <c r="A1796" s="54"/>
      <c r="B1796" s="55"/>
      <c r="C1796" s="55"/>
      <c r="E1796" s="8"/>
    </row>
    <row r="1797" spans="1:5" x14ac:dyDescent="0.25">
      <c r="A1797" s="54"/>
      <c r="B1797" s="55"/>
      <c r="C1797" s="55"/>
      <c r="E1797" s="8"/>
    </row>
    <row r="1798" spans="1:5" x14ac:dyDescent="0.25">
      <c r="A1798" s="54"/>
      <c r="B1798" s="55"/>
      <c r="C1798" s="55"/>
      <c r="E1798" s="8"/>
    </row>
    <row r="1799" spans="1:5" x14ac:dyDescent="0.25">
      <c r="A1799" s="54"/>
      <c r="B1799" s="55"/>
      <c r="C1799" s="55"/>
      <c r="E1799" s="8"/>
    </row>
    <row r="1800" spans="1:5" x14ac:dyDescent="0.25">
      <c r="A1800" s="54"/>
      <c r="B1800" s="55"/>
      <c r="C1800" s="55"/>
      <c r="E1800" s="8"/>
    </row>
    <row r="1801" spans="1:5" x14ac:dyDescent="0.25">
      <c r="A1801" s="54"/>
      <c r="B1801" s="55"/>
      <c r="C1801" s="55"/>
      <c r="E1801" s="8"/>
    </row>
    <row r="1802" spans="1:5" x14ac:dyDescent="0.25">
      <c r="A1802" s="54"/>
      <c r="B1802" s="55"/>
      <c r="C1802" s="55"/>
      <c r="E1802" s="8"/>
    </row>
    <row r="1803" spans="1:5" x14ac:dyDescent="0.25">
      <c r="A1803" s="54"/>
      <c r="B1803" s="55"/>
      <c r="C1803" s="55"/>
      <c r="E1803" s="8"/>
    </row>
    <row r="1804" spans="1:5" x14ac:dyDescent="0.25">
      <c r="A1804" s="54"/>
      <c r="B1804" s="55"/>
      <c r="C1804" s="55"/>
      <c r="E1804" s="8"/>
    </row>
    <row r="1805" spans="1:5" x14ac:dyDescent="0.25">
      <c r="A1805" s="54"/>
      <c r="B1805" s="55"/>
      <c r="C1805" s="55"/>
      <c r="E1805" s="8"/>
    </row>
    <row r="1806" spans="1:5" x14ac:dyDescent="0.25">
      <c r="A1806" s="54"/>
      <c r="B1806" s="55"/>
      <c r="C1806" s="55"/>
      <c r="E1806" s="8"/>
    </row>
    <row r="1807" spans="1:5" x14ac:dyDescent="0.25">
      <c r="A1807" s="54"/>
      <c r="B1807" s="55"/>
      <c r="C1807" s="55"/>
      <c r="E1807" s="8"/>
    </row>
    <row r="1808" spans="1:5" x14ac:dyDescent="0.25">
      <c r="A1808" s="54"/>
      <c r="B1808" s="55"/>
      <c r="C1808" s="55"/>
      <c r="E1808" s="8"/>
    </row>
    <row r="1809" spans="1:5" x14ac:dyDescent="0.25">
      <c r="A1809" s="54"/>
      <c r="B1809" s="55"/>
      <c r="C1809" s="55"/>
      <c r="E1809" s="8"/>
    </row>
    <row r="1810" spans="1:5" x14ac:dyDescent="0.25">
      <c r="A1810" s="54"/>
      <c r="B1810" s="55"/>
      <c r="C1810" s="55"/>
      <c r="E1810" s="8"/>
    </row>
    <row r="1811" spans="1:5" x14ac:dyDescent="0.25">
      <c r="A1811" s="54"/>
      <c r="B1811" s="55"/>
      <c r="C1811" s="55"/>
      <c r="E1811" s="8"/>
    </row>
    <row r="1812" spans="1:5" x14ac:dyDescent="0.25">
      <c r="A1812" s="54"/>
      <c r="B1812" s="55"/>
      <c r="C1812" s="55"/>
      <c r="E1812" s="8"/>
    </row>
    <row r="1813" spans="1:5" x14ac:dyDescent="0.25">
      <c r="A1813" s="54"/>
      <c r="B1813" s="55"/>
      <c r="C1813" s="55"/>
      <c r="E1813" s="8"/>
    </row>
    <row r="1814" spans="1:5" x14ac:dyDescent="0.25">
      <c r="A1814" s="54"/>
      <c r="B1814" s="55"/>
      <c r="C1814" s="55"/>
      <c r="E1814" s="8"/>
    </row>
    <row r="1815" spans="1:5" x14ac:dyDescent="0.25">
      <c r="A1815" s="54"/>
      <c r="B1815" s="55"/>
      <c r="C1815" s="55"/>
      <c r="E1815" s="8"/>
    </row>
    <row r="1816" spans="1:5" x14ac:dyDescent="0.25">
      <c r="A1816" s="54"/>
      <c r="B1816" s="55"/>
      <c r="C1816" s="55"/>
      <c r="E1816" s="8"/>
    </row>
    <row r="1817" spans="1:5" x14ac:dyDescent="0.25">
      <c r="A1817" s="54"/>
      <c r="B1817" s="55"/>
      <c r="C1817" s="55"/>
      <c r="E1817" s="8"/>
    </row>
    <row r="1818" spans="1:5" x14ac:dyDescent="0.25">
      <c r="A1818" s="54"/>
      <c r="B1818" s="55"/>
      <c r="C1818" s="55"/>
      <c r="E1818" s="8"/>
    </row>
    <row r="1819" spans="1:5" x14ac:dyDescent="0.25">
      <c r="A1819" s="54"/>
      <c r="B1819" s="55"/>
      <c r="C1819" s="55"/>
      <c r="E1819" s="8"/>
    </row>
    <row r="1820" spans="1:5" x14ac:dyDescent="0.25">
      <c r="A1820" s="54"/>
      <c r="B1820" s="55"/>
      <c r="C1820" s="55"/>
      <c r="E1820" s="8"/>
    </row>
    <row r="1821" spans="1:5" x14ac:dyDescent="0.25">
      <c r="A1821" s="54"/>
      <c r="B1821" s="55"/>
      <c r="C1821" s="55"/>
      <c r="E1821" s="8"/>
    </row>
    <row r="1822" spans="1:5" x14ac:dyDescent="0.25">
      <c r="A1822" s="54"/>
      <c r="B1822" s="55"/>
      <c r="C1822" s="55"/>
      <c r="E1822" s="8"/>
    </row>
    <row r="1823" spans="1:5" x14ac:dyDescent="0.25">
      <c r="A1823" s="54"/>
      <c r="B1823" s="55"/>
      <c r="C1823" s="55"/>
      <c r="E1823" s="8"/>
    </row>
    <row r="1824" spans="1:5" x14ac:dyDescent="0.25">
      <c r="A1824" s="54"/>
      <c r="B1824" s="55"/>
      <c r="C1824" s="55"/>
      <c r="E1824" s="8"/>
    </row>
    <row r="1825" spans="1:5" x14ac:dyDescent="0.25">
      <c r="A1825" s="54"/>
      <c r="B1825" s="55"/>
      <c r="C1825" s="55"/>
      <c r="E1825" s="8"/>
    </row>
    <row r="1826" spans="1:5" x14ac:dyDescent="0.25">
      <c r="A1826" s="54"/>
      <c r="B1826" s="55"/>
      <c r="C1826" s="55"/>
      <c r="E1826" s="8"/>
    </row>
    <row r="1827" spans="1:5" x14ac:dyDescent="0.25">
      <c r="A1827" s="54"/>
      <c r="B1827" s="55"/>
      <c r="C1827" s="55"/>
      <c r="E1827" s="8"/>
    </row>
    <row r="1828" spans="1:5" x14ac:dyDescent="0.25">
      <c r="A1828" s="54"/>
      <c r="B1828" s="55"/>
      <c r="C1828" s="55"/>
      <c r="E1828" s="8"/>
    </row>
    <row r="1829" spans="1:5" x14ac:dyDescent="0.25">
      <c r="A1829" s="54"/>
      <c r="B1829" s="55"/>
      <c r="C1829" s="55"/>
      <c r="E1829" s="8"/>
    </row>
    <row r="1830" spans="1:5" x14ac:dyDescent="0.25">
      <c r="A1830" s="54"/>
      <c r="B1830" s="55"/>
      <c r="C1830" s="55"/>
      <c r="E1830" s="8"/>
    </row>
    <row r="1831" spans="1:5" x14ac:dyDescent="0.25">
      <c r="A1831" s="54"/>
      <c r="B1831" s="55"/>
      <c r="C1831" s="55"/>
      <c r="E1831" s="8"/>
    </row>
    <row r="1832" spans="1:5" x14ac:dyDescent="0.25">
      <c r="A1832" s="54"/>
      <c r="B1832" s="55"/>
      <c r="C1832" s="55"/>
      <c r="E1832" s="8"/>
    </row>
    <row r="1833" spans="1:5" x14ac:dyDescent="0.25">
      <c r="A1833" s="54"/>
      <c r="B1833" s="55"/>
      <c r="C1833" s="55"/>
      <c r="E1833" s="8"/>
    </row>
    <row r="1834" spans="1:5" x14ac:dyDescent="0.25">
      <c r="A1834" s="54"/>
      <c r="B1834" s="55"/>
      <c r="C1834" s="55"/>
      <c r="E1834" s="8"/>
    </row>
    <row r="1835" spans="1:5" x14ac:dyDescent="0.25">
      <c r="A1835" s="54"/>
      <c r="B1835" s="55"/>
      <c r="C1835" s="55"/>
      <c r="E1835" s="8"/>
    </row>
    <row r="1836" spans="1:5" x14ac:dyDescent="0.25">
      <c r="A1836" s="54"/>
      <c r="B1836" s="55"/>
      <c r="C1836" s="55"/>
      <c r="E1836" s="8"/>
    </row>
    <row r="1837" spans="1:5" x14ac:dyDescent="0.25">
      <c r="A1837" s="54"/>
      <c r="B1837" s="55"/>
      <c r="C1837" s="55"/>
      <c r="E1837" s="8"/>
    </row>
    <row r="1838" spans="1:5" x14ac:dyDescent="0.25">
      <c r="A1838" s="54"/>
      <c r="B1838" s="55"/>
      <c r="C1838" s="55"/>
      <c r="E1838" s="8"/>
    </row>
    <row r="1839" spans="1:5" x14ac:dyDescent="0.25">
      <c r="A1839" s="54"/>
      <c r="B1839" s="55"/>
      <c r="C1839" s="55"/>
      <c r="E1839" s="8"/>
    </row>
    <row r="1840" spans="1:5" x14ac:dyDescent="0.25">
      <c r="A1840" s="54"/>
      <c r="B1840" s="55"/>
      <c r="C1840" s="55"/>
      <c r="E1840" s="8"/>
    </row>
    <row r="1841" spans="1:5" x14ac:dyDescent="0.25">
      <c r="A1841" s="54"/>
      <c r="B1841" s="55"/>
      <c r="C1841" s="55"/>
      <c r="E1841" s="8"/>
    </row>
    <row r="1842" spans="1:5" x14ac:dyDescent="0.25">
      <c r="A1842" s="54"/>
      <c r="B1842" s="55"/>
      <c r="C1842" s="55"/>
      <c r="E1842" s="8"/>
    </row>
    <row r="1843" spans="1:5" x14ac:dyDescent="0.25">
      <c r="A1843" s="54"/>
      <c r="B1843" s="55"/>
      <c r="C1843" s="55"/>
      <c r="E1843" s="8"/>
    </row>
    <row r="1844" spans="1:5" x14ac:dyDescent="0.25">
      <c r="A1844" s="54"/>
      <c r="B1844" s="55"/>
      <c r="C1844" s="55"/>
      <c r="E1844" s="8"/>
    </row>
    <row r="1845" spans="1:5" x14ac:dyDescent="0.25">
      <c r="A1845" s="54"/>
      <c r="B1845" s="55"/>
      <c r="C1845" s="55"/>
      <c r="E1845" s="8"/>
    </row>
    <row r="1846" spans="1:5" x14ac:dyDescent="0.25">
      <c r="A1846" s="54"/>
      <c r="B1846" s="55"/>
      <c r="C1846" s="55"/>
      <c r="E1846" s="8"/>
    </row>
    <row r="1847" spans="1:5" x14ac:dyDescent="0.25">
      <c r="A1847" s="54"/>
      <c r="B1847" s="55"/>
      <c r="C1847" s="55"/>
      <c r="E1847" s="8"/>
    </row>
    <row r="1848" spans="1:5" x14ac:dyDescent="0.25">
      <c r="A1848" s="54"/>
      <c r="B1848" s="55"/>
      <c r="C1848" s="55"/>
      <c r="E1848" s="8"/>
    </row>
    <row r="1849" spans="1:5" x14ac:dyDescent="0.25">
      <c r="A1849" s="54"/>
      <c r="B1849" s="55"/>
      <c r="C1849" s="55"/>
      <c r="E1849" s="8"/>
    </row>
    <row r="1850" spans="1:5" x14ac:dyDescent="0.25">
      <c r="A1850" s="54"/>
      <c r="B1850" s="55"/>
      <c r="C1850" s="55"/>
      <c r="E1850" s="8"/>
    </row>
    <row r="1851" spans="1:5" x14ac:dyDescent="0.25">
      <c r="A1851" s="54"/>
      <c r="B1851" s="55"/>
      <c r="C1851" s="55"/>
      <c r="E1851" s="8"/>
    </row>
    <row r="1852" spans="1:5" x14ac:dyDescent="0.25">
      <c r="A1852" s="54"/>
      <c r="B1852" s="55"/>
      <c r="C1852" s="55"/>
      <c r="E1852" s="8"/>
    </row>
    <row r="1853" spans="1:5" x14ac:dyDescent="0.25">
      <c r="A1853" s="54"/>
      <c r="B1853" s="55"/>
      <c r="C1853" s="55"/>
      <c r="E1853" s="8"/>
    </row>
    <row r="1854" spans="1:5" x14ac:dyDescent="0.25">
      <c r="A1854" s="54"/>
      <c r="B1854" s="55"/>
      <c r="C1854" s="55"/>
      <c r="E1854" s="8"/>
    </row>
    <row r="1855" spans="1:5" x14ac:dyDescent="0.25">
      <c r="A1855" s="54"/>
      <c r="B1855" s="55"/>
      <c r="C1855" s="55"/>
      <c r="E1855" s="8"/>
    </row>
    <row r="1856" spans="1:5" x14ac:dyDescent="0.25">
      <c r="A1856" s="54"/>
      <c r="B1856" s="55"/>
      <c r="C1856" s="55"/>
      <c r="E1856" s="8"/>
    </row>
    <row r="1857" spans="1:5" x14ac:dyDescent="0.25">
      <c r="A1857" s="54"/>
      <c r="B1857" s="55"/>
      <c r="C1857" s="55"/>
      <c r="E1857" s="8"/>
    </row>
    <row r="1858" spans="1:5" x14ac:dyDescent="0.25">
      <c r="A1858" s="54"/>
      <c r="B1858" s="55"/>
      <c r="C1858" s="55"/>
      <c r="E1858" s="8"/>
    </row>
    <row r="1859" spans="1:5" x14ac:dyDescent="0.25">
      <c r="A1859" s="54"/>
      <c r="B1859" s="55"/>
      <c r="C1859" s="55"/>
      <c r="E1859" s="8"/>
    </row>
    <row r="1860" spans="1:5" x14ac:dyDescent="0.25">
      <c r="A1860" s="54"/>
      <c r="B1860" s="55"/>
      <c r="C1860" s="55"/>
      <c r="E1860" s="8"/>
    </row>
    <row r="1861" spans="1:5" x14ac:dyDescent="0.25">
      <c r="A1861" s="54"/>
      <c r="B1861" s="55"/>
      <c r="C1861" s="55"/>
      <c r="E1861" s="8"/>
    </row>
    <row r="1862" spans="1:5" x14ac:dyDescent="0.25">
      <c r="A1862" s="54"/>
      <c r="B1862" s="55"/>
      <c r="C1862" s="55"/>
      <c r="E1862" s="8"/>
    </row>
    <row r="1863" spans="1:5" x14ac:dyDescent="0.25">
      <c r="A1863" s="54"/>
      <c r="B1863" s="55"/>
      <c r="C1863" s="55"/>
      <c r="E1863" s="8"/>
    </row>
    <row r="1864" spans="1:5" x14ac:dyDescent="0.25">
      <c r="A1864" s="54"/>
      <c r="B1864" s="55"/>
      <c r="C1864" s="55"/>
      <c r="E1864" s="8"/>
    </row>
    <row r="1865" spans="1:5" x14ac:dyDescent="0.25">
      <c r="A1865" s="54"/>
      <c r="B1865" s="55"/>
      <c r="C1865" s="55"/>
      <c r="E1865" s="8"/>
    </row>
    <row r="1866" spans="1:5" x14ac:dyDescent="0.25">
      <c r="A1866" s="54"/>
      <c r="B1866" s="55"/>
      <c r="C1866" s="55"/>
      <c r="E1866" s="8"/>
    </row>
    <row r="1867" spans="1:5" x14ac:dyDescent="0.25">
      <c r="A1867" s="54"/>
      <c r="B1867" s="55"/>
      <c r="C1867" s="55"/>
      <c r="E1867" s="8"/>
    </row>
    <row r="1868" spans="1:5" x14ac:dyDescent="0.25">
      <c r="A1868" s="54"/>
      <c r="B1868" s="55"/>
      <c r="C1868" s="55"/>
      <c r="E1868" s="8"/>
    </row>
    <row r="1869" spans="1:5" x14ac:dyDescent="0.25">
      <c r="A1869" s="54"/>
      <c r="B1869" s="55"/>
      <c r="C1869" s="55"/>
      <c r="E1869" s="8"/>
    </row>
    <row r="1870" spans="1:5" x14ac:dyDescent="0.25">
      <c r="A1870" s="54"/>
      <c r="B1870" s="55"/>
      <c r="C1870" s="55"/>
      <c r="E1870" s="8"/>
    </row>
    <row r="1871" spans="1:5" x14ac:dyDescent="0.25">
      <c r="A1871" s="54"/>
      <c r="B1871" s="55"/>
      <c r="C1871" s="55"/>
      <c r="E1871" s="8"/>
    </row>
    <row r="1872" spans="1:5" x14ac:dyDescent="0.25">
      <c r="A1872" s="54"/>
      <c r="B1872" s="55"/>
      <c r="C1872" s="55"/>
      <c r="E1872" s="8"/>
    </row>
    <row r="1873" spans="1:5" x14ac:dyDescent="0.25">
      <c r="A1873" s="54"/>
      <c r="B1873" s="55"/>
      <c r="C1873" s="55"/>
      <c r="E1873" s="8"/>
    </row>
    <row r="1874" spans="1:5" x14ac:dyDescent="0.25">
      <c r="A1874" s="54"/>
      <c r="B1874" s="55"/>
      <c r="C1874" s="55"/>
      <c r="E1874" s="8"/>
    </row>
    <row r="1875" spans="1:5" x14ac:dyDescent="0.25">
      <c r="A1875" s="54"/>
      <c r="B1875" s="55"/>
      <c r="C1875" s="55"/>
      <c r="E1875" s="8"/>
    </row>
    <row r="1876" spans="1:5" x14ac:dyDescent="0.25">
      <c r="A1876" s="54"/>
      <c r="B1876" s="55"/>
      <c r="C1876" s="55"/>
      <c r="E1876" s="8"/>
    </row>
    <row r="1877" spans="1:5" x14ac:dyDescent="0.25">
      <c r="A1877" s="54"/>
      <c r="B1877" s="55"/>
      <c r="C1877" s="55"/>
      <c r="E1877" s="8"/>
    </row>
    <row r="1878" spans="1:5" x14ac:dyDescent="0.25">
      <c r="A1878" s="54"/>
      <c r="B1878" s="55"/>
      <c r="C1878" s="55"/>
      <c r="E1878" s="8"/>
    </row>
    <row r="1879" spans="1:5" x14ac:dyDescent="0.25">
      <c r="A1879" s="54"/>
      <c r="B1879" s="55"/>
      <c r="C1879" s="55"/>
      <c r="E1879" s="8"/>
    </row>
    <row r="1880" spans="1:5" x14ac:dyDescent="0.25">
      <c r="A1880" s="54"/>
      <c r="B1880" s="55"/>
      <c r="C1880" s="55"/>
      <c r="E1880" s="8"/>
    </row>
    <row r="1881" spans="1:5" x14ac:dyDescent="0.25">
      <c r="A1881" s="54"/>
      <c r="B1881" s="55"/>
      <c r="C1881" s="55"/>
      <c r="E1881" s="8"/>
    </row>
    <row r="1882" spans="1:5" x14ac:dyDescent="0.25">
      <c r="A1882" s="54"/>
      <c r="B1882" s="55"/>
      <c r="C1882" s="55"/>
      <c r="E1882" s="8"/>
    </row>
    <row r="1883" spans="1:5" x14ac:dyDescent="0.25">
      <c r="A1883" s="54"/>
      <c r="B1883" s="55"/>
      <c r="C1883" s="55"/>
      <c r="E1883" s="8"/>
    </row>
    <row r="1884" spans="1:5" x14ac:dyDescent="0.25">
      <c r="A1884" s="54"/>
      <c r="B1884" s="55"/>
      <c r="C1884" s="55"/>
      <c r="E1884" s="8"/>
    </row>
    <row r="1885" spans="1:5" x14ac:dyDescent="0.25">
      <c r="A1885" s="54"/>
      <c r="B1885" s="55"/>
      <c r="C1885" s="55"/>
      <c r="E1885" s="8"/>
    </row>
    <row r="1886" spans="1:5" x14ac:dyDescent="0.25">
      <c r="A1886" s="54"/>
      <c r="B1886" s="55"/>
      <c r="C1886" s="55"/>
      <c r="E1886" s="8"/>
    </row>
    <row r="1887" spans="1:5" x14ac:dyDescent="0.25">
      <c r="A1887" s="54"/>
      <c r="B1887" s="55"/>
      <c r="C1887" s="55"/>
      <c r="E1887" s="8"/>
    </row>
    <row r="1888" spans="1:5" x14ac:dyDescent="0.25">
      <c r="A1888" s="54"/>
      <c r="B1888" s="55"/>
      <c r="C1888" s="55"/>
      <c r="E1888" s="8"/>
    </row>
    <row r="1889" spans="1:5" x14ac:dyDescent="0.25">
      <c r="A1889" s="54"/>
      <c r="B1889" s="55"/>
      <c r="C1889" s="55"/>
      <c r="E1889" s="8"/>
    </row>
    <row r="1890" spans="1:5" x14ac:dyDescent="0.25">
      <c r="A1890" s="54"/>
      <c r="B1890" s="55"/>
      <c r="C1890" s="55"/>
      <c r="E1890" s="8"/>
    </row>
    <row r="1891" spans="1:5" x14ac:dyDescent="0.25">
      <c r="A1891" s="54"/>
      <c r="B1891" s="55"/>
      <c r="C1891" s="55"/>
      <c r="E1891" s="8"/>
    </row>
    <row r="1892" spans="1:5" x14ac:dyDescent="0.25">
      <c r="A1892" s="54"/>
      <c r="B1892" s="55"/>
      <c r="C1892" s="55"/>
      <c r="E1892" s="8"/>
    </row>
    <row r="1893" spans="1:5" x14ac:dyDescent="0.25">
      <c r="A1893" s="54"/>
      <c r="B1893" s="55"/>
      <c r="C1893" s="55"/>
      <c r="E1893" s="8"/>
    </row>
    <row r="1894" spans="1:5" x14ac:dyDescent="0.25">
      <c r="A1894" s="54"/>
      <c r="B1894" s="55"/>
      <c r="C1894" s="55"/>
      <c r="E1894" s="8"/>
    </row>
    <row r="1895" spans="1:5" x14ac:dyDescent="0.25">
      <c r="A1895" s="54"/>
      <c r="B1895" s="55"/>
      <c r="C1895" s="55"/>
      <c r="E1895" s="8"/>
    </row>
    <row r="1896" spans="1:5" x14ac:dyDescent="0.25">
      <c r="A1896" s="54"/>
      <c r="B1896" s="55"/>
      <c r="C1896" s="55"/>
      <c r="E1896" s="8"/>
    </row>
    <row r="1897" spans="1:5" x14ac:dyDescent="0.25">
      <c r="A1897" s="54"/>
      <c r="B1897" s="55"/>
      <c r="C1897" s="55"/>
      <c r="E1897" s="8"/>
    </row>
    <row r="1898" spans="1:5" x14ac:dyDescent="0.25">
      <c r="A1898" s="54"/>
      <c r="B1898" s="55"/>
      <c r="C1898" s="55"/>
      <c r="E1898" s="8"/>
    </row>
    <row r="1899" spans="1:5" x14ac:dyDescent="0.25">
      <c r="A1899" s="54"/>
      <c r="B1899" s="55"/>
      <c r="C1899" s="55"/>
      <c r="E1899" s="8"/>
    </row>
    <row r="1900" spans="1:5" x14ac:dyDescent="0.25">
      <c r="A1900" s="54"/>
      <c r="B1900" s="55"/>
      <c r="C1900" s="55"/>
      <c r="E1900" s="8"/>
    </row>
    <row r="1901" spans="1:5" x14ac:dyDescent="0.25">
      <c r="A1901" s="54"/>
      <c r="B1901" s="55"/>
      <c r="C1901" s="55"/>
      <c r="E1901" s="8"/>
    </row>
    <row r="1902" spans="1:5" x14ac:dyDescent="0.25">
      <c r="A1902" s="54"/>
      <c r="B1902" s="55"/>
      <c r="C1902" s="55"/>
      <c r="E1902" s="8"/>
    </row>
    <row r="1903" spans="1:5" x14ac:dyDescent="0.25">
      <c r="A1903" s="54"/>
      <c r="B1903" s="55"/>
      <c r="C1903" s="55"/>
      <c r="E1903" s="8"/>
    </row>
    <row r="1904" spans="1:5" x14ac:dyDescent="0.25">
      <c r="A1904" s="54"/>
      <c r="B1904" s="55"/>
      <c r="C1904" s="55"/>
      <c r="E1904" s="8"/>
    </row>
    <row r="1905" spans="1:5" x14ac:dyDescent="0.25">
      <c r="A1905" s="54"/>
      <c r="B1905" s="55"/>
      <c r="C1905" s="55"/>
      <c r="E1905" s="8"/>
    </row>
    <row r="1906" spans="1:5" x14ac:dyDescent="0.25">
      <c r="A1906" s="54"/>
      <c r="B1906" s="55"/>
      <c r="C1906" s="55"/>
      <c r="E1906" s="8"/>
    </row>
    <row r="1907" spans="1:5" x14ac:dyDescent="0.25">
      <c r="A1907" s="54"/>
      <c r="B1907" s="55"/>
      <c r="C1907" s="55"/>
      <c r="E1907" s="8"/>
    </row>
    <row r="1908" spans="1:5" x14ac:dyDescent="0.25">
      <c r="A1908" s="54"/>
      <c r="B1908" s="55"/>
      <c r="C1908" s="55"/>
      <c r="E1908" s="8"/>
    </row>
    <row r="1909" spans="1:5" x14ac:dyDescent="0.25">
      <c r="A1909" s="54"/>
      <c r="B1909" s="55"/>
      <c r="C1909" s="55"/>
      <c r="E1909" s="8"/>
    </row>
    <row r="1910" spans="1:5" x14ac:dyDescent="0.25">
      <c r="A1910" s="54"/>
      <c r="B1910" s="55"/>
      <c r="C1910" s="55"/>
      <c r="E1910" s="8"/>
    </row>
    <row r="1911" spans="1:5" x14ac:dyDescent="0.25">
      <c r="A1911" s="54"/>
      <c r="B1911" s="55"/>
      <c r="C1911" s="55"/>
      <c r="E1911" s="8"/>
    </row>
    <row r="1912" spans="1:5" x14ac:dyDescent="0.25">
      <c r="A1912" s="54"/>
      <c r="B1912" s="55"/>
      <c r="C1912" s="55"/>
      <c r="E1912" s="8"/>
    </row>
    <row r="1913" spans="1:5" x14ac:dyDescent="0.25">
      <c r="A1913" s="54"/>
      <c r="B1913" s="55"/>
      <c r="C1913" s="55"/>
      <c r="E1913" s="8"/>
    </row>
    <row r="1914" spans="1:5" x14ac:dyDescent="0.25">
      <c r="A1914" s="54"/>
      <c r="B1914" s="55"/>
      <c r="C1914" s="55"/>
      <c r="E1914" s="8"/>
    </row>
    <row r="1915" spans="1:5" x14ac:dyDescent="0.25">
      <c r="A1915" s="54"/>
      <c r="B1915" s="55"/>
      <c r="C1915" s="55"/>
      <c r="E1915" s="8"/>
    </row>
    <row r="1916" spans="1:5" x14ac:dyDescent="0.25">
      <c r="A1916" s="54"/>
      <c r="B1916" s="55"/>
      <c r="C1916" s="55"/>
      <c r="E1916" s="8"/>
    </row>
    <row r="1917" spans="1:5" x14ac:dyDescent="0.25">
      <c r="A1917" s="54"/>
      <c r="B1917" s="55"/>
      <c r="C1917" s="55"/>
      <c r="E1917" s="8"/>
    </row>
    <row r="1918" spans="1:5" x14ac:dyDescent="0.25">
      <c r="A1918" s="54"/>
      <c r="B1918" s="55"/>
      <c r="C1918" s="55"/>
      <c r="E1918" s="8"/>
    </row>
    <row r="1919" spans="1:5" x14ac:dyDescent="0.25">
      <c r="A1919" s="54"/>
      <c r="B1919" s="55"/>
      <c r="C1919" s="55"/>
      <c r="E1919" s="8"/>
    </row>
    <row r="1920" spans="1:5" x14ac:dyDescent="0.25">
      <c r="A1920" s="54"/>
      <c r="B1920" s="55"/>
      <c r="C1920" s="55"/>
      <c r="E1920" s="8"/>
    </row>
    <row r="1921" spans="1:5" x14ac:dyDescent="0.25">
      <c r="A1921" s="54"/>
      <c r="B1921" s="55"/>
      <c r="C1921" s="55"/>
      <c r="E1921" s="8"/>
    </row>
    <row r="1922" spans="1:5" x14ac:dyDescent="0.25">
      <c r="A1922" s="54"/>
      <c r="B1922" s="55"/>
      <c r="C1922" s="55"/>
      <c r="E1922" s="8"/>
    </row>
    <row r="1923" spans="1:5" x14ac:dyDescent="0.25">
      <c r="A1923" s="54"/>
      <c r="B1923" s="55"/>
      <c r="C1923" s="55"/>
      <c r="E1923" s="8"/>
    </row>
    <row r="1924" spans="1:5" x14ac:dyDescent="0.25">
      <c r="A1924" s="54"/>
      <c r="B1924" s="55"/>
      <c r="C1924" s="55"/>
      <c r="E1924" s="8"/>
    </row>
    <row r="1925" spans="1:5" x14ac:dyDescent="0.25">
      <c r="A1925" s="54"/>
      <c r="B1925" s="55"/>
      <c r="C1925" s="55"/>
      <c r="E1925" s="8"/>
    </row>
    <row r="1926" spans="1:5" x14ac:dyDescent="0.25">
      <c r="A1926" s="54"/>
      <c r="B1926" s="55"/>
      <c r="C1926" s="55"/>
      <c r="E1926" s="8"/>
    </row>
    <row r="1927" spans="1:5" x14ac:dyDescent="0.25">
      <c r="A1927" s="54"/>
      <c r="B1927" s="55"/>
      <c r="C1927" s="55"/>
      <c r="E1927" s="8"/>
    </row>
    <row r="1928" spans="1:5" x14ac:dyDescent="0.25">
      <c r="A1928" s="54"/>
      <c r="B1928" s="55"/>
      <c r="C1928" s="55"/>
      <c r="E1928" s="8"/>
    </row>
    <row r="1929" spans="1:5" x14ac:dyDescent="0.25">
      <c r="A1929" s="54"/>
      <c r="B1929" s="55"/>
      <c r="C1929" s="55"/>
      <c r="E1929" s="8"/>
    </row>
    <row r="1930" spans="1:5" x14ac:dyDescent="0.25">
      <c r="A1930" s="54"/>
      <c r="B1930" s="55"/>
      <c r="C1930" s="55"/>
      <c r="E1930" s="8"/>
    </row>
    <row r="1931" spans="1:5" x14ac:dyDescent="0.25">
      <c r="A1931" s="54"/>
      <c r="B1931" s="55"/>
      <c r="C1931" s="55"/>
      <c r="E1931" s="8"/>
    </row>
    <row r="1932" spans="1:5" x14ac:dyDescent="0.25">
      <c r="A1932" s="54"/>
      <c r="B1932" s="55"/>
      <c r="C1932" s="55"/>
      <c r="E1932" s="8"/>
    </row>
    <row r="1933" spans="1:5" x14ac:dyDescent="0.25">
      <c r="A1933" s="54"/>
      <c r="B1933" s="55"/>
      <c r="C1933" s="55"/>
      <c r="E1933" s="8"/>
    </row>
    <row r="1934" spans="1:5" x14ac:dyDescent="0.25">
      <c r="A1934" s="54"/>
      <c r="B1934" s="55"/>
      <c r="C1934" s="55"/>
      <c r="E1934" s="8"/>
    </row>
    <row r="1935" spans="1:5" x14ac:dyDescent="0.25">
      <c r="A1935" s="54"/>
      <c r="B1935" s="55"/>
      <c r="C1935" s="55"/>
      <c r="E1935" s="8"/>
    </row>
    <row r="1936" spans="1:5" x14ac:dyDescent="0.25">
      <c r="A1936" s="54"/>
      <c r="B1936" s="55"/>
      <c r="C1936" s="55"/>
      <c r="E1936" s="8"/>
    </row>
    <row r="1937" spans="1:5" x14ac:dyDescent="0.25">
      <c r="A1937" s="54"/>
      <c r="B1937" s="55"/>
      <c r="C1937" s="55"/>
      <c r="E1937" s="8"/>
    </row>
    <row r="1938" spans="1:5" x14ac:dyDescent="0.25">
      <c r="A1938" s="54"/>
      <c r="B1938" s="55"/>
      <c r="C1938" s="55"/>
      <c r="E1938" s="8"/>
    </row>
    <row r="1939" spans="1:5" x14ac:dyDescent="0.25">
      <c r="A1939" s="54"/>
      <c r="B1939" s="55"/>
      <c r="C1939" s="55"/>
      <c r="E1939" s="8"/>
    </row>
    <row r="1940" spans="1:5" x14ac:dyDescent="0.25">
      <c r="A1940" s="54"/>
      <c r="B1940" s="55"/>
      <c r="C1940" s="55"/>
      <c r="E1940" s="8"/>
    </row>
    <row r="1941" spans="1:5" x14ac:dyDescent="0.25">
      <c r="A1941" s="54"/>
      <c r="B1941" s="55"/>
      <c r="C1941" s="55"/>
      <c r="E1941" s="8"/>
    </row>
    <row r="1942" spans="1:5" x14ac:dyDescent="0.25">
      <c r="A1942" s="54"/>
      <c r="B1942" s="55"/>
      <c r="C1942" s="55"/>
      <c r="E1942" s="8"/>
    </row>
    <row r="1943" spans="1:5" x14ac:dyDescent="0.25">
      <c r="A1943" s="54"/>
      <c r="B1943" s="55"/>
      <c r="C1943" s="55"/>
      <c r="E1943" s="8"/>
    </row>
    <row r="1944" spans="1:5" x14ac:dyDescent="0.25">
      <c r="A1944" s="54"/>
      <c r="B1944" s="55"/>
      <c r="C1944" s="55"/>
      <c r="E1944" s="8"/>
    </row>
    <row r="1945" spans="1:5" x14ac:dyDescent="0.25">
      <c r="A1945" s="54"/>
      <c r="B1945" s="55"/>
      <c r="C1945" s="55"/>
      <c r="E1945" s="8"/>
    </row>
    <row r="1946" spans="1:5" x14ac:dyDescent="0.25">
      <c r="A1946" s="54"/>
      <c r="B1946" s="55"/>
      <c r="C1946" s="55"/>
      <c r="E1946" s="8"/>
    </row>
    <row r="1947" spans="1:5" x14ac:dyDescent="0.25">
      <c r="A1947" s="54"/>
      <c r="B1947" s="55"/>
      <c r="C1947" s="55"/>
      <c r="E1947" s="8"/>
    </row>
    <row r="1948" spans="1:5" x14ac:dyDescent="0.25">
      <c r="A1948" s="54"/>
      <c r="B1948" s="55"/>
      <c r="C1948" s="55"/>
      <c r="E1948" s="8"/>
    </row>
    <row r="1949" spans="1:5" x14ac:dyDescent="0.25">
      <c r="A1949" s="54"/>
      <c r="B1949" s="55"/>
      <c r="C1949" s="55"/>
      <c r="E1949" s="8"/>
    </row>
    <row r="1950" spans="1:5" x14ac:dyDescent="0.25">
      <c r="A1950" s="54"/>
      <c r="B1950" s="55"/>
      <c r="C1950" s="55"/>
      <c r="E1950" s="8"/>
    </row>
    <row r="1951" spans="1:5" x14ac:dyDescent="0.25">
      <c r="A1951" s="54"/>
      <c r="B1951" s="55"/>
      <c r="C1951" s="55"/>
      <c r="E1951" s="8"/>
    </row>
    <row r="1952" spans="1:5" x14ac:dyDescent="0.25">
      <c r="A1952" s="54"/>
      <c r="B1952" s="55"/>
      <c r="C1952" s="55"/>
      <c r="E1952" s="8"/>
    </row>
    <row r="1953" spans="1:5" x14ac:dyDescent="0.25">
      <c r="A1953" s="54"/>
      <c r="B1953" s="55"/>
      <c r="C1953" s="55"/>
      <c r="E1953" s="8"/>
    </row>
    <row r="1954" spans="1:5" x14ac:dyDescent="0.25">
      <c r="A1954" s="54"/>
      <c r="B1954" s="55"/>
      <c r="C1954" s="55"/>
      <c r="E1954" s="8"/>
    </row>
    <row r="1955" spans="1:5" x14ac:dyDescent="0.25">
      <c r="A1955" s="54"/>
      <c r="B1955" s="55"/>
      <c r="C1955" s="55"/>
      <c r="E1955" s="8"/>
    </row>
    <row r="1956" spans="1:5" x14ac:dyDescent="0.25">
      <c r="A1956" s="54"/>
      <c r="B1956" s="55"/>
      <c r="C1956" s="55"/>
      <c r="E1956" s="8"/>
    </row>
    <row r="1957" spans="1:5" x14ac:dyDescent="0.25">
      <c r="A1957" s="54"/>
      <c r="B1957" s="55"/>
      <c r="C1957" s="55"/>
      <c r="E1957" s="8"/>
    </row>
    <row r="1958" spans="1:5" x14ac:dyDescent="0.25">
      <c r="A1958" s="54"/>
      <c r="B1958" s="55"/>
      <c r="C1958" s="55"/>
      <c r="E1958" s="8"/>
    </row>
    <row r="1959" spans="1:5" x14ac:dyDescent="0.25">
      <c r="A1959" s="54"/>
      <c r="B1959" s="55"/>
      <c r="C1959" s="55"/>
      <c r="E1959" s="8"/>
    </row>
    <row r="1960" spans="1:5" x14ac:dyDescent="0.25">
      <c r="A1960" s="54"/>
      <c r="B1960" s="55"/>
      <c r="C1960" s="55"/>
      <c r="E1960" s="8"/>
    </row>
    <row r="1961" spans="1:5" x14ac:dyDescent="0.25">
      <c r="A1961" s="54"/>
      <c r="B1961" s="55"/>
      <c r="C1961" s="55"/>
      <c r="E1961" s="8"/>
    </row>
    <row r="1962" spans="1:5" x14ac:dyDescent="0.25">
      <c r="A1962" s="54"/>
      <c r="B1962" s="55"/>
      <c r="C1962" s="55"/>
      <c r="E1962" s="8"/>
    </row>
    <row r="1963" spans="1:5" x14ac:dyDescent="0.25">
      <c r="A1963" s="54"/>
      <c r="B1963" s="55"/>
      <c r="C1963" s="55"/>
      <c r="E1963" s="8"/>
    </row>
    <row r="1964" spans="1:5" x14ac:dyDescent="0.25">
      <c r="A1964" s="54"/>
      <c r="B1964" s="55"/>
      <c r="C1964" s="55"/>
      <c r="E1964" s="8"/>
    </row>
    <row r="1965" spans="1:5" x14ac:dyDescent="0.25">
      <c r="A1965" s="54"/>
      <c r="B1965" s="55"/>
      <c r="C1965" s="55"/>
      <c r="E1965" s="8"/>
    </row>
    <row r="1966" spans="1:5" x14ac:dyDescent="0.25">
      <c r="A1966" s="54"/>
      <c r="B1966" s="55"/>
      <c r="C1966" s="55"/>
      <c r="E1966" s="8"/>
    </row>
    <row r="1967" spans="1:5" x14ac:dyDescent="0.25">
      <c r="A1967" s="54"/>
      <c r="B1967" s="55"/>
      <c r="C1967" s="55"/>
      <c r="E1967" s="8"/>
    </row>
    <row r="1968" spans="1:5" x14ac:dyDescent="0.25">
      <c r="A1968" s="54"/>
      <c r="B1968" s="55"/>
      <c r="C1968" s="55"/>
      <c r="E1968" s="8"/>
    </row>
    <row r="1969" spans="1:5" x14ac:dyDescent="0.25">
      <c r="A1969" s="54"/>
      <c r="B1969" s="55"/>
      <c r="C1969" s="55"/>
      <c r="E1969" s="8"/>
    </row>
    <row r="1970" spans="1:5" x14ac:dyDescent="0.25">
      <c r="A1970" s="54"/>
      <c r="B1970" s="55"/>
      <c r="C1970" s="55"/>
      <c r="E1970" s="8"/>
    </row>
    <row r="1971" spans="1:5" x14ac:dyDescent="0.25">
      <c r="A1971" s="54"/>
      <c r="B1971" s="55"/>
      <c r="C1971" s="55"/>
      <c r="E1971" s="8"/>
    </row>
    <row r="1972" spans="1:5" x14ac:dyDescent="0.25">
      <c r="A1972" s="54"/>
      <c r="B1972" s="55"/>
      <c r="C1972" s="55"/>
      <c r="E1972" s="8"/>
    </row>
    <row r="1973" spans="1:5" x14ac:dyDescent="0.25">
      <c r="A1973" s="54"/>
      <c r="B1973" s="55"/>
      <c r="C1973" s="55"/>
      <c r="E1973" s="8"/>
    </row>
    <row r="1974" spans="1:5" x14ac:dyDescent="0.25">
      <c r="A1974" s="54"/>
      <c r="B1974" s="55"/>
      <c r="C1974" s="55"/>
      <c r="E1974" s="8"/>
    </row>
    <row r="1975" spans="1:5" x14ac:dyDescent="0.25">
      <c r="A1975" s="54"/>
      <c r="B1975" s="55"/>
      <c r="C1975" s="55"/>
      <c r="E1975" s="8"/>
    </row>
    <row r="1976" spans="1:5" x14ac:dyDescent="0.25">
      <c r="A1976" s="54"/>
      <c r="B1976" s="55"/>
      <c r="C1976" s="55"/>
      <c r="E1976" s="8"/>
    </row>
    <row r="1977" spans="1:5" x14ac:dyDescent="0.25">
      <c r="A1977" s="54"/>
      <c r="B1977" s="55"/>
      <c r="C1977" s="55"/>
      <c r="E1977" s="8"/>
    </row>
    <row r="1978" spans="1:5" x14ac:dyDescent="0.25">
      <c r="A1978" s="54"/>
      <c r="B1978" s="55"/>
      <c r="C1978" s="55"/>
      <c r="E1978" s="8"/>
    </row>
    <row r="1979" spans="1:5" x14ac:dyDescent="0.25">
      <c r="A1979" s="54"/>
      <c r="B1979" s="55"/>
      <c r="C1979" s="55"/>
      <c r="E1979" s="8"/>
    </row>
    <row r="1980" spans="1:5" x14ac:dyDescent="0.25">
      <c r="A1980" s="54"/>
      <c r="B1980" s="55"/>
      <c r="C1980" s="55"/>
      <c r="E1980" s="8"/>
    </row>
    <row r="1981" spans="1:5" x14ac:dyDescent="0.25">
      <c r="A1981" s="54"/>
      <c r="B1981" s="55"/>
      <c r="C1981" s="55"/>
      <c r="E1981" s="8"/>
    </row>
    <row r="1982" spans="1:5" x14ac:dyDescent="0.25">
      <c r="A1982" s="54"/>
      <c r="B1982" s="55"/>
      <c r="C1982" s="55"/>
      <c r="E1982" s="8"/>
    </row>
    <row r="1983" spans="1:5" x14ac:dyDescent="0.25">
      <c r="A1983" s="54"/>
      <c r="B1983" s="55"/>
      <c r="C1983" s="55"/>
      <c r="E1983" s="8"/>
    </row>
    <row r="1984" spans="1:5" x14ac:dyDescent="0.25">
      <c r="A1984" s="54"/>
      <c r="B1984" s="55"/>
      <c r="C1984" s="55"/>
      <c r="E1984" s="8"/>
    </row>
    <row r="1985" spans="1:5" x14ac:dyDescent="0.25">
      <c r="A1985" s="54"/>
      <c r="B1985" s="55"/>
      <c r="C1985" s="55"/>
      <c r="E1985" s="8"/>
    </row>
    <row r="1986" spans="1:5" x14ac:dyDescent="0.25">
      <c r="A1986" s="54"/>
      <c r="B1986" s="55"/>
      <c r="C1986" s="55"/>
      <c r="E1986" s="8"/>
    </row>
    <row r="1987" spans="1:5" x14ac:dyDescent="0.25">
      <c r="A1987" s="54"/>
      <c r="B1987" s="55"/>
      <c r="C1987" s="55"/>
      <c r="E1987" s="8"/>
    </row>
    <row r="1988" spans="1:5" x14ac:dyDescent="0.25">
      <c r="A1988" s="54"/>
      <c r="B1988" s="55"/>
      <c r="C1988" s="55"/>
      <c r="E1988" s="8"/>
    </row>
    <row r="1989" spans="1:5" x14ac:dyDescent="0.25">
      <c r="A1989" s="54"/>
      <c r="B1989" s="55"/>
      <c r="C1989" s="55"/>
      <c r="E1989" s="8"/>
    </row>
    <row r="1990" spans="1:5" x14ac:dyDescent="0.25">
      <c r="A1990" s="54"/>
      <c r="B1990" s="55"/>
      <c r="C1990" s="55"/>
      <c r="E1990" s="8"/>
    </row>
    <row r="1991" spans="1:5" x14ac:dyDescent="0.25">
      <c r="A1991" s="54"/>
      <c r="B1991" s="55"/>
      <c r="C1991" s="55"/>
      <c r="E1991" s="8"/>
    </row>
    <row r="1992" spans="1:5" x14ac:dyDescent="0.25">
      <c r="A1992" s="54"/>
      <c r="B1992" s="55"/>
      <c r="C1992" s="55"/>
      <c r="E1992" s="8"/>
    </row>
    <row r="1993" spans="1:5" x14ac:dyDescent="0.25">
      <c r="A1993" s="54"/>
      <c r="B1993" s="55"/>
      <c r="C1993" s="55"/>
      <c r="E1993" s="8"/>
    </row>
    <row r="1994" spans="1:5" x14ac:dyDescent="0.25">
      <c r="A1994" s="54"/>
      <c r="B1994" s="55"/>
      <c r="C1994" s="55"/>
      <c r="E1994" s="8"/>
    </row>
    <row r="1995" spans="1:5" x14ac:dyDescent="0.25">
      <c r="A1995" s="54"/>
      <c r="B1995" s="55"/>
      <c r="C1995" s="55"/>
      <c r="E1995" s="8"/>
    </row>
    <row r="1996" spans="1:5" x14ac:dyDescent="0.25">
      <c r="A1996" s="54"/>
      <c r="B1996" s="55"/>
      <c r="C1996" s="55"/>
      <c r="E1996" s="8"/>
    </row>
    <row r="1997" spans="1:5" x14ac:dyDescent="0.25">
      <c r="A1997" s="54"/>
      <c r="B1997" s="55"/>
      <c r="C1997" s="55"/>
      <c r="E1997" s="8"/>
    </row>
    <row r="1998" spans="1:5" x14ac:dyDescent="0.25">
      <c r="A1998" s="54"/>
      <c r="B1998" s="55"/>
      <c r="C1998" s="55"/>
      <c r="E1998" s="8"/>
    </row>
    <row r="1999" spans="1:5" x14ac:dyDescent="0.25">
      <c r="A1999" s="54"/>
      <c r="B1999" s="55"/>
      <c r="C1999" s="55"/>
      <c r="E1999" s="8"/>
    </row>
    <row r="2000" spans="1:5" x14ac:dyDescent="0.25">
      <c r="A2000" s="54"/>
      <c r="B2000" s="55"/>
      <c r="C2000" s="55"/>
      <c r="E2000" s="8"/>
    </row>
    <row r="2001" spans="1:5" x14ac:dyDescent="0.25">
      <c r="A2001" s="54"/>
      <c r="B2001" s="55"/>
      <c r="C2001" s="55"/>
      <c r="E2001" s="8"/>
    </row>
    <row r="2002" spans="1:5" x14ac:dyDescent="0.25">
      <c r="A2002" s="54"/>
      <c r="B2002" s="55"/>
      <c r="C2002" s="55"/>
      <c r="E2002" s="8"/>
    </row>
    <row r="2003" spans="1:5" x14ac:dyDescent="0.25">
      <c r="A2003" s="54"/>
      <c r="B2003" s="55"/>
      <c r="C2003" s="55"/>
      <c r="E2003" s="8"/>
    </row>
    <row r="2004" spans="1:5" x14ac:dyDescent="0.25">
      <c r="A2004" s="54"/>
      <c r="B2004" s="55"/>
      <c r="C2004" s="55"/>
      <c r="E2004" s="8"/>
    </row>
    <row r="2005" spans="1:5" x14ac:dyDescent="0.25">
      <c r="A2005" s="54"/>
      <c r="B2005" s="55"/>
      <c r="C2005" s="55"/>
      <c r="E2005" s="8"/>
    </row>
    <row r="2006" spans="1:5" x14ac:dyDescent="0.25">
      <c r="A2006" s="54"/>
      <c r="B2006" s="55"/>
      <c r="C2006" s="55"/>
      <c r="E2006" s="8"/>
    </row>
    <row r="2007" spans="1:5" x14ac:dyDescent="0.25">
      <c r="A2007" s="54"/>
      <c r="B2007" s="55"/>
      <c r="C2007" s="55"/>
      <c r="E2007" s="8"/>
    </row>
    <row r="2008" spans="1:5" x14ac:dyDescent="0.25">
      <c r="A2008" s="54"/>
      <c r="B2008" s="55"/>
      <c r="C2008" s="55"/>
      <c r="E2008" s="8"/>
    </row>
    <row r="2009" spans="1:5" x14ac:dyDescent="0.25">
      <c r="A2009" s="54"/>
      <c r="B2009" s="55"/>
      <c r="C2009" s="55"/>
      <c r="E2009" s="8"/>
    </row>
    <row r="2010" spans="1:5" x14ac:dyDescent="0.25">
      <c r="A2010" s="54"/>
      <c r="B2010" s="55"/>
      <c r="C2010" s="55"/>
      <c r="E2010" s="8"/>
    </row>
    <row r="2011" spans="1:5" x14ac:dyDescent="0.25">
      <c r="A2011" s="54"/>
      <c r="B2011" s="55"/>
      <c r="C2011" s="55"/>
      <c r="E2011" s="8"/>
    </row>
    <row r="2012" spans="1:5" x14ac:dyDescent="0.25">
      <c r="A2012" s="54"/>
      <c r="B2012" s="55"/>
      <c r="C2012" s="55"/>
      <c r="E2012" s="8"/>
    </row>
    <row r="2013" spans="1:5" x14ac:dyDescent="0.25">
      <c r="A2013" s="54"/>
      <c r="B2013" s="55"/>
      <c r="C2013" s="55"/>
      <c r="E2013" s="8"/>
    </row>
    <row r="2014" spans="1:5" x14ac:dyDescent="0.25">
      <c r="A2014" s="54"/>
      <c r="B2014" s="55"/>
      <c r="C2014" s="55"/>
      <c r="E2014" s="8"/>
    </row>
    <row r="2015" spans="1:5" x14ac:dyDescent="0.25">
      <c r="A2015" s="54"/>
      <c r="B2015" s="55"/>
      <c r="C2015" s="55"/>
      <c r="E2015" s="8"/>
    </row>
    <row r="2016" spans="1:5" x14ac:dyDescent="0.25">
      <c r="A2016" s="54"/>
      <c r="B2016" s="55"/>
      <c r="C2016" s="55"/>
      <c r="E2016" s="8"/>
    </row>
    <row r="2017" spans="1:5" x14ac:dyDescent="0.25">
      <c r="A2017" s="54"/>
      <c r="B2017" s="55"/>
      <c r="C2017" s="55"/>
      <c r="E2017" s="8"/>
    </row>
    <row r="2018" spans="1:5" x14ac:dyDescent="0.25">
      <c r="A2018" s="54"/>
      <c r="B2018" s="55"/>
      <c r="C2018" s="55"/>
      <c r="E2018" s="8"/>
    </row>
    <row r="2019" spans="1:5" x14ac:dyDescent="0.25">
      <c r="A2019" s="54"/>
      <c r="B2019" s="55"/>
      <c r="C2019" s="55"/>
      <c r="E2019" s="8"/>
    </row>
    <row r="2020" spans="1:5" x14ac:dyDescent="0.25">
      <c r="A2020" s="54"/>
      <c r="B2020" s="55"/>
      <c r="C2020" s="55"/>
      <c r="E2020" s="8"/>
    </row>
    <row r="2021" spans="1:5" x14ac:dyDescent="0.25">
      <c r="A2021" s="54"/>
      <c r="B2021" s="55"/>
      <c r="C2021" s="55"/>
      <c r="E2021" s="8"/>
    </row>
    <row r="2022" spans="1:5" x14ac:dyDescent="0.25">
      <c r="A2022" s="54"/>
      <c r="B2022" s="55"/>
      <c r="C2022" s="55"/>
      <c r="E2022" s="8"/>
    </row>
    <row r="2023" spans="1:5" x14ac:dyDescent="0.25">
      <c r="A2023" s="54"/>
      <c r="B2023" s="55"/>
      <c r="C2023" s="55"/>
      <c r="E2023" s="8"/>
    </row>
    <row r="2024" spans="1:5" x14ac:dyDescent="0.25">
      <c r="A2024" s="54"/>
      <c r="B2024" s="55"/>
      <c r="C2024" s="55"/>
      <c r="E2024" s="8"/>
    </row>
    <row r="2025" spans="1:5" x14ac:dyDescent="0.25">
      <c r="A2025" s="54"/>
      <c r="B2025" s="55"/>
      <c r="C2025" s="55"/>
      <c r="E2025" s="8"/>
    </row>
    <row r="2026" spans="1:5" x14ac:dyDescent="0.25">
      <c r="A2026" s="54"/>
      <c r="B2026" s="55"/>
      <c r="C2026" s="55"/>
      <c r="E2026" s="8"/>
    </row>
    <row r="2027" spans="1:5" x14ac:dyDescent="0.25">
      <c r="A2027" s="54"/>
      <c r="B2027" s="55"/>
      <c r="C2027" s="55"/>
      <c r="E2027" s="8"/>
    </row>
    <row r="2028" spans="1:5" x14ac:dyDescent="0.25">
      <c r="A2028" s="54"/>
      <c r="B2028" s="55"/>
      <c r="C2028" s="55"/>
      <c r="E2028" s="8"/>
    </row>
    <row r="2029" spans="1:5" x14ac:dyDescent="0.25">
      <c r="A2029" s="54"/>
      <c r="B2029" s="55"/>
      <c r="C2029" s="55"/>
      <c r="E2029" s="8"/>
    </row>
    <row r="2030" spans="1:5" x14ac:dyDescent="0.25">
      <c r="A2030" s="54"/>
      <c r="B2030" s="55"/>
      <c r="C2030" s="55"/>
      <c r="E2030" s="8"/>
    </row>
    <row r="2031" spans="1:5" x14ac:dyDescent="0.25">
      <c r="A2031" s="54"/>
      <c r="B2031" s="55"/>
      <c r="C2031" s="55"/>
      <c r="E2031" s="8"/>
    </row>
    <row r="2032" spans="1:5" x14ac:dyDescent="0.25">
      <c r="A2032" s="54"/>
      <c r="B2032" s="55"/>
      <c r="C2032" s="55"/>
      <c r="E2032" s="8"/>
    </row>
    <row r="2033" spans="1:5" x14ac:dyDescent="0.25">
      <c r="A2033" s="54"/>
      <c r="B2033" s="55"/>
      <c r="C2033" s="55"/>
      <c r="E2033" s="8"/>
    </row>
    <row r="2034" spans="1:5" x14ac:dyDescent="0.25">
      <c r="A2034" s="54"/>
      <c r="B2034" s="55"/>
      <c r="C2034" s="55"/>
      <c r="E2034" s="8"/>
    </row>
    <row r="2035" spans="1:5" x14ac:dyDescent="0.25">
      <c r="A2035" s="54"/>
      <c r="B2035" s="55"/>
      <c r="C2035" s="55"/>
      <c r="E2035" s="8"/>
    </row>
    <row r="2036" spans="1:5" x14ac:dyDescent="0.25">
      <c r="A2036" s="54"/>
      <c r="B2036" s="55"/>
      <c r="C2036" s="55"/>
      <c r="E2036" s="8"/>
    </row>
    <row r="2037" spans="1:5" x14ac:dyDescent="0.25">
      <c r="A2037" s="54"/>
      <c r="B2037" s="55"/>
      <c r="C2037" s="55"/>
      <c r="E2037" s="8"/>
    </row>
    <row r="2038" spans="1:5" x14ac:dyDescent="0.25">
      <c r="A2038" s="54"/>
      <c r="B2038" s="55"/>
      <c r="C2038" s="55"/>
      <c r="E2038" s="8"/>
    </row>
    <row r="2039" spans="1:5" x14ac:dyDescent="0.25">
      <c r="A2039" s="54"/>
      <c r="B2039" s="55"/>
      <c r="C2039" s="55"/>
      <c r="E2039" s="8"/>
    </row>
    <row r="2040" spans="1:5" x14ac:dyDescent="0.25">
      <c r="A2040" s="54"/>
      <c r="B2040" s="55"/>
      <c r="C2040" s="55"/>
      <c r="E2040" s="8"/>
    </row>
    <row r="2041" spans="1:5" x14ac:dyDescent="0.25">
      <c r="A2041" s="54"/>
      <c r="B2041" s="55"/>
      <c r="C2041" s="55"/>
      <c r="E2041" s="8"/>
    </row>
    <row r="2042" spans="1:5" x14ac:dyDescent="0.25">
      <c r="A2042" s="54"/>
      <c r="B2042" s="55"/>
      <c r="C2042" s="55"/>
      <c r="E2042" s="8"/>
    </row>
    <row r="2043" spans="1:5" x14ac:dyDescent="0.25">
      <c r="A2043" s="54"/>
      <c r="B2043" s="55"/>
      <c r="C2043" s="55"/>
      <c r="E2043" s="8"/>
    </row>
    <row r="2044" spans="1:5" x14ac:dyDescent="0.25">
      <c r="A2044" s="54"/>
      <c r="B2044" s="55"/>
      <c r="C2044" s="55"/>
      <c r="E2044" s="8"/>
    </row>
    <row r="2045" spans="1:5" x14ac:dyDescent="0.25">
      <c r="A2045" s="54"/>
      <c r="B2045" s="55"/>
      <c r="C2045" s="55"/>
      <c r="E2045" s="8"/>
    </row>
    <row r="2046" spans="1:5" x14ac:dyDescent="0.25">
      <c r="A2046" s="54"/>
      <c r="B2046" s="55"/>
      <c r="C2046" s="55"/>
      <c r="E2046" s="8"/>
    </row>
    <row r="2047" spans="1:5" x14ac:dyDescent="0.25">
      <c r="A2047" s="54"/>
      <c r="B2047" s="55"/>
      <c r="C2047" s="55"/>
      <c r="E2047" s="8"/>
    </row>
    <row r="2048" spans="1:5" x14ac:dyDescent="0.25">
      <c r="A2048" s="54"/>
      <c r="B2048" s="55"/>
      <c r="C2048" s="55"/>
      <c r="E2048" s="8"/>
    </row>
    <row r="2049" spans="1:5" x14ac:dyDescent="0.25">
      <c r="A2049" s="54"/>
      <c r="B2049" s="55"/>
      <c r="C2049" s="55"/>
      <c r="E2049" s="8"/>
    </row>
    <row r="2050" spans="1:5" x14ac:dyDescent="0.25">
      <c r="A2050" s="54"/>
      <c r="B2050" s="55"/>
      <c r="C2050" s="55"/>
      <c r="E2050" s="8"/>
    </row>
    <row r="2051" spans="1:5" x14ac:dyDescent="0.25">
      <c r="A2051" s="54"/>
      <c r="B2051" s="55"/>
      <c r="C2051" s="55"/>
      <c r="E2051" s="8"/>
    </row>
    <row r="2052" spans="1:5" x14ac:dyDescent="0.25">
      <c r="A2052" s="54"/>
      <c r="B2052" s="55"/>
      <c r="C2052" s="55"/>
      <c r="E2052" s="8"/>
    </row>
    <row r="2053" spans="1:5" x14ac:dyDescent="0.25">
      <c r="A2053" s="54"/>
      <c r="B2053" s="55"/>
      <c r="C2053" s="55"/>
      <c r="E2053" s="8"/>
    </row>
    <row r="2054" spans="1:5" x14ac:dyDescent="0.25">
      <c r="A2054" s="54"/>
      <c r="B2054" s="55"/>
      <c r="C2054" s="55"/>
      <c r="E2054" s="8"/>
    </row>
    <row r="2055" spans="1:5" x14ac:dyDescent="0.25">
      <c r="A2055" s="54"/>
      <c r="B2055" s="55"/>
      <c r="C2055" s="55"/>
      <c r="E2055" s="8"/>
    </row>
    <row r="2056" spans="1:5" x14ac:dyDescent="0.25">
      <c r="A2056" s="54"/>
      <c r="B2056" s="55"/>
      <c r="C2056" s="55"/>
      <c r="E2056" s="8"/>
    </row>
    <row r="2057" spans="1:5" x14ac:dyDescent="0.25">
      <c r="A2057" s="54"/>
      <c r="B2057" s="55"/>
      <c r="C2057" s="55"/>
      <c r="E2057" s="8"/>
    </row>
    <row r="2058" spans="1:5" x14ac:dyDescent="0.25">
      <c r="A2058" s="54"/>
      <c r="B2058" s="55"/>
      <c r="C2058" s="55"/>
      <c r="E2058" s="8"/>
    </row>
    <row r="2059" spans="1:5" x14ac:dyDescent="0.25">
      <c r="A2059" s="54"/>
      <c r="B2059" s="55"/>
      <c r="C2059" s="55"/>
      <c r="E2059" s="8"/>
    </row>
    <row r="2060" spans="1:5" x14ac:dyDescent="0.25">
      <c r="A2060" s="54"/>
      <c r="B2060" s="55"/>
      <c r="C2060" s="55"/>
      <c r="E2060" s="8"/>
    </row>
    <row r="2061" spans="1:5" x14ac:dyDescent="0.25">
      <c r="A2061" s="54"/>
      <c r="B2061" s="55"/>
      <c r="C2061" s="55"/>
      <c r="E2061" s="8"/>
    </row>
    <row r="2062" spans="1:5" x14ac:dyDescent="0.25">
      <c r="A2062" s="54"/>
      <c r="B2062" s="55"/>
      <c r="C2062" s="55"/>
      <c r="E2062" s="8"/>
    </row>
    <row r="2063" spans="1:5" x14ac:dyDescent="0.25">
      <c r="A2063" s="54"/>
      <c r="B2063" s="55"/>
      <c r="C2063" s="55"/>
      <c r="E2063" s="8"/>
    </row>
    <row r="2064" spans="1:5" x14ac:dyDescent="0.25">
      <c r="A2064" s="54"/>
      <c r="B2064" s="55"/>
      <c r="C2064" s="55"/>
      <c r="E2064" s="8"/>
    </row>
    <row r="2065" spans="1:5" x14ac:dyDescent="0.25">
      <c r="A2065" s="54"/>
      <c r="B2065" s="55"/>
      <c r="C2065" s="55"/>
      <c r="E2065" s="8"/>
    </row>
    <row r="2066" spans="1:5" x14ac:dyDescent="0.25">
      <c r="A2066" s="54"/>
      <c r="B2066" s="55"/>
      <c r="C2066" s="55"/>
      <c r="E2066" s="8"/>
    </row>
    <row r="2067" spans="1:5" x14ac:dyDescent="0.25">
      <c r="A2067" s="54"/>
      <c r="B2067" s="55"/>
      <c r="C2067" s="55"/>
      <c r="E2067" s="8"/>
    </row>
    <row r="2068" spans="1:5" x14ac:dyDescent="0.25">
      <c r="A2068" s="54"/>
      <c r="B2068" s="55"/>
      <c r="C2068" s="55"/>
      <c r="E2068" s="8"/>
    </row>
    <row r="2069" spans="1:5" x14ac:dyDescent="0.25">
      <c r="A2069" s="54"/>
      <c r="B2069" s="55"/>
      <c r="C2069" s="55"/>
      <c r="E2069" s="8"/>
    </row>
    <row r="2070" spans="1:5" x14ac:dyDescent="0.25">
      <c r="A2070" s="54"/>
      <c r="B2070" s="55"/>
      <c r="C2070" s="55"/>
      <c r="E2070" s="8"/>
    </row>
    <row r="2071" spans="1:5" x14ac:dyDescent="0.25">
      <c r="A2071" s="54"/>
      <c r="B2071" s="55"/>
      <c r="C2071" s="55"/>
      <c r="E2071" s="8"/>
    </row>
    <row r="2072" spans="1:5" x14ac:dyDescent="0.25">
      <c r="A2072" s="54"/>
      <c r="B2072" s="55"/>
      <c r="C2072" s="55"/>
      <c r="E2072" s="8"/>
    </row>
    <row r="2073" spans="1:5" x14ac:dyDescent="0.25">
      <c r="A2073" s="54"/>
      <c r="B2073" s="55"/>
      <c r="C2073" s="55"/>
      <c r="E2073" s="8"/>
    </row>
    <row r="2074" spans="1:5" x14ac:dyDescent="0.25">
      <c r="A2074" s="54"/>
      <c r="B2074" s="55"/>
      <c r="C2074" s="55"/>
      <c r="E2074" s="8"/>
    </row>
    <row r="2075" spans="1:5" x14ac:dyDescent="0.25">
      <c r="A2075" s="54"/>
      <c r="B2075" s="55"/>
      <c r="C2075" s="55"/>
      <c r="E2075" s="8"/>
    </row>
    <row r="2076" spans="1:5" x14ac:dyDescent="0.25">
      <c r="A2076" s="54"/>
      <c r="B2076" s="55"/>
      <c r="C2076" s="55"/>
      <c r="E2076" s="8"/>
    </row>
    <row r="2077" spans="1:5" x14ac:dyDescent="0.25">
      <c r="A2077" s="54"/>
      <c r="B2077" s="55"/>
      <c r="C2077" s="55"/>
      <c r="E2077" s="8"/>
    </row>
    <row r="2078" spans="1:5" x14ac:dyDescent="0.25">
      <c r="A2078" s="54"/>
      <c r="B2078" s="55"/>
      <c r="C2078" s="55"/>
      <c r="E2078" s="8"/>
    </row>
    <row r="2079" spans="1:5" x14ac:dyDescent="0.25">
      <c r="A2079" s="54"/>
      <c r="B2079" s="55"/>
      <c r="C2079" s="55"/>
      <c r="E2079" s="8"/>
    </row>
    <row r="2080" spans="1:5" x14ac:dyDescent="0.25">
      <c r="A2080" s="54"/>
      <c r="B2080" s="55"/>
      <c r="C2080" s="55"/>
      <c r="E2080" s="8"/>
    </row>
    <row r="2081" spans="1:5" x14ac:dyDescent="0.25">
      <c r="A2081" s="54"/>
      <c r="B2081" s="55"/>
      <c r="C2081" s="55"/>
      <c r="E2081" s="8"/>
    </row>
    <row r="2082" spans="1:5" x14ac:dyDescent="0.25">
      <c r="A2082" s="54"/>
      <c r="B2082" s="55"/>
      <c r="C2082" s="55"/>
      <c r="E2082" s="8"/>
    </row>
    <row r="2083" spans="1:5" x14ac:dyDescent="0.25">
      <c r="A2083" s="54"/>
      <c r="B2083" s="55"/>
      <c r="C2083" s="55"/>
      <c r="E2083" s="8"/>
    </row>
    <row r="2084" spans="1:5" x14ac:dyDescent="0.25">
      <c r="A2084" s="54"/>
      <c r="B2084" s="55"/>
      <c r="C2084" s="55"/>
      <c r="E2084" s="8"/>
    </row>
    <row r="2085" spans="1:5" x14ac:dyDescent="0.25">
      <c r="A2085" s="54"/>
      <c r="B2085" s="55"/>
      <c r="C2085" s="55"/>
      <c r="E2085" s="8"/>
    </row>
    <row r="2086" spans="1:5" x14ac:dyDescent="0.25">
      <c r="A2086" s="54"/>
      <c r="B2086" s="55"/>
      <c r="C2086" s="55"/>
      <c r="E2086" s="8"/>
    </row>
    <row r="2087" spans="1:5" x14ac:dyDescent="0.25">
      <c r="A2087" s="54"/>
      <c r="B2087" s="55"/>
      <c r="C2087" s="55"/>
      <c r="E2087" s="8"/>
    </row>
    <row r="2088" spans="1:5" x14ac:dyDescent="0.25">
      <c r="A2088" s="54"/>
      <c r="B2088" s="55"/>
      <c r="C2088" s="55"/>
      <c r="E2088" s="8"/>
    </row>
    <row r="2089" spans="1:5" x14ac:dyDescent="0.25">
      <c r="A2089" s="54"/>
      <c r="B2089" s="55"/>
      <c r="C2089" s="55"/>
      <c r="E2089" s="8"/>
    </row>
    <row r="2090" spans="1:5" x14ac:dyDescent="0.25">
      <c r="A2090" s="54"/>
      <c r="B2090" s="55"/>
      <c r="C2090" s="55"/>
      <c r="E2090" s="8"/>
    </row>
    <row r="2091" spans="1:5" x14ac:dyDescent="0.25">
      <c r="A2091" s="54"/>
      <c r="B2091" s="55"/>
      <c r="C2091" s="55"/>
      <c r="E2091" s="8"/>
    </row>
    <row r="2092" spans="1:5" x14ac:dyDescent="0.25">
      <c r="A2092" s="54"/>
      <c r="B2092" s="55"/>
      <c r="C2092" s="55"/>
      <c r="E2092" s="8"/>
    </row>
    <row r="2093" spans="1:5" x14ac:dyDescent="0.25">
      <c r="A2093" s="54"/>
      <c r="B2093" s="55"/>
      <c r="C2093" s="55"/>
      <c r="E2093" s="8"/>
    </row>
    <row r="2094" spans="1:5" x14ac:dyDescent="0.25">
      <c r="A2094" s="54"/>
      <c r="B2094" s="55"/>
      <c r="C2094" s="55"/>
      <c r="E2094" s="8"/>
    </row>
    <row r="2095" spans="1:5" x14ac:dyDescent="0.25">
      <c r="A2095" s="54"/>
      <c r="B2095" s="55"/>
      <c r="C2095" s="55"/>
      <c r="E2095" s="8"/>
    </row>
    <row r="2096" spans="1:5" x14ac:dyDescent="0.25">
      <c r="A2096" s="54"/>
      <c r="B2096" s="55"/>
      <c r="C2096" s="55"/>
      <c r="E2096" s="8"/>
    </row>
    <row r="2097" spans="1:5" x14ac:dyDescent="0.25">
      <c r="A2097" s="54"/>
      <c r="B2097" s="55"/>
      <c r="C2097" s="55"/>
      <c r="E2097" s="8"/>
    </row>
    <row r="2098" spans="1:5" x14ac:dyDescent="0.25">
      <c r="A2098" s="54"/>
      <c r="B2098" s="55"/>
      <c r="C2098" s="55"/>
      <c r="E2098" s="8"/>
    </row>
    <row r="2099" spans="1:5" x14ac:dyDescent="0.25">
      <c r="A2099" s="54"/>
      <c r="B2099" s="55"/>
      <c r="C2099" s="55"/>
      <c r="E2099" s="8"/>
    </row>
    <row r="2100" spans="1:5" x14ac:dyDescent="0.25">
      <c r="A2100" s="54"/>
      <c r="B2100" s="55"/>
      <c r="C2100" s="55"/>
      <c r="E2100" s="8"/>
    </row>
    <row r="2101" spans="1:5" x14ac:dyDescent="0.25">
      <c r="A2101" s="54"/>
      <c r="B2101" s="55"/>
      <c r="C2101" s="55"/>
      <c r="E2101" s="8"/>
    </row>
    <row r="2102" spans="1:5" x14ac:dyDescent="0.25">
      <c r="A2102" s="54"/>
      <c r="B2102" s="55"/>
      <c r="C2102" s="55"/>
      <c r="E2102" s="8"/>
    </row>
    <row r="2103" spans="1:5" x14ac:dyDescent="0.25">
      <c r="A2103" s="54"/>
      <c r="B2103" s="55"/>
      <c r="C2103" s="55"/>
      <c r="E2103" s="8"/>
    </row>
    <row r="2104" spans="1:5" x14ac:dyDescent="0.25">
      <c r="A2104" s="54"/>
      <c r="B2104" s="55"/>
      <c r="C2104" s="55"/>
      <c r="E2104" s="8"/>
    </row>
    <row r="2105" spans="1:5" x14ac:dyDescent="0.25">
      <c r="A2105" s="54"/>
      <c r="B2105" s="55"/>
      <c r="C2105" s="55"/>
      <c r="E2105" s="8"/>
    </row>
    <row r="2106" spans="1:5" x14ac:dyDescent="0.25">
      <c r="A2106" s="54"/>
      <c r="B2106" s="55"/>
      <c r="C2106" s="55"/>
      <c r="E2106" s="8"/>
    </row>
    <row r="2107" spans="1:5" x14ac:dyDescent="0.25">
      <c r="A2107" s="54"/>
      <c r="B2107" s="55"/>
      <c r="C2107" s="55"/>
      <c r="E2107" s="8"/>
    </row>
    <row r="2108" spans="1:5" x14ac:dyDescent="0.25">
      <c r="A2108" s="54"/>
      <c r="B2108" s="55"/>
      <c r="C2108" s="55"/>
      <c r="E2108" s="8"/>
    </row>
    <row r="2109" spans="1:5" x14ac:dyDescent="0.25">
      <c r="A2109" s="54"/>
      <c r="B2109" s="55"/>
      <c r="C2109" s="55"/>
      <c r="E2109" s="8"/>
    </row>
    <row r="2110" spans="1:5" x14ac:dyDescent="0.25">
      <c r="A2110" s="54"/>
      <c r="B2110" s="55"/>
      <c r="C2110" s="55"/>
      <c r="E2110" s="8"/>
    </row>
    <row r="2111" spans="1:5" x14ac:dyDescent="0.25">
      <c r="A2111" s="54"/>
      <c r="B2111" s="55"/>
      <c r="C2111" s="55"/>
      <c r="E2111" s="8"/>
    </row>
    <row r="2112" spans="1:5" x14ac:dyDescent="0.25">
      <c r="A2112" s="54"/>
      <c r="B2112" s="55"/>
      <c r="C2112" s="55"/>
      <c r="E2112" s="8"/>
    </row>
    <row r="2113" spans="1:5" x14ac:dyDescent="0.25">
      <c r="A2113" s="54"/>
      <c r="B2113" s="55"/>
      <c r="C2113" s="55"/>
      <c r="E2113" s="8"/>
    </row>
    <row r="2114" spans="1:5" x14ac:dyDescent="0.25">
      <c r="A2114" s="54"/>
      <c r="B2114" s="55"/>
      <c r="C2114" s="55"/>
      <c r="E2114" s="8"/>
    </row>
    <row r="2115" spans="1:5" x14ac:dyDescent="0.25">
      <c r="A2115" s="54"/>
      <c r="B2115" s="55"/>
      <c r="C2115" s="55"/>
      <c r="E2115" s="8"/>
    </row>
    <row r="2116" spans="1:5" x14ac:dyDescent="0.25">
      <c r="A2116" s="54"/>
      <c r="B2116" s="55"/>
      <c r="C2116" s="55"/>
      <c r="E2116" s="8"/>
    </row>
    <row r="2117" spans="1:5" x14ac:dyDescent="0.25">
      <c r="A2117" s="54"/>
      <c r="B2117" s="55"/>
      <c r="C2117" s="55"/>
      <c r="E2117" s="8"/>
    </row>
    <row r="2118" spans="1:5" x14ac:dyDescent="0.25">
      <c r="A2118" s="54"/>
      <c r="B2118" s="55"/>
      <c r="C2118" s="55"/>
      <c r="E2118" s="8"/>
    </row>
    <row r="2119" spans="1:5" x14ac:dyDescent="0.25">
      <c r="A2119" s="54"/>
      <c r="B2119" s="55"/>
      <c r="C2119" s="55"/>
      <c r="E2119" s="8"/>
    </row>
    <row r="2120" spans="1:5" x14ac:dyDescent="0.25">
      <c r="A2120" s="54"/>
      <c r="B2120" s="55"/>
      <c r="C2120" s="55"/>
      <c r="E2120" s="8"/>
    </row>
    <row r="2121" spans="1:5" x14ac:dyDescent="0.25">
      <c r="A2121" s="54"/>
      <c r="B2121" s="55"/>
      <c r="C2121" s="55"/>
      <c r="E2121" s="8"/>
    </row>
    <row r="2122" spans="1:5" x14ac:dyDescent="0.25">
      <c r="A2122" s="54"/>
      <c r="B2122" s="55"/>
      <c r="C2122" s="55"/>
      <c r="E2122" s="8"/>
    </row>
    <row r="2123" spans="1:5" x14ac:dyDescent="0.25">
      <c r="A2123" s="54"/>
      <c r="B2123" s="55"/>
      <c r="C2123" s="55"/>
      <c r="E2123" s="8"/>
    </row>
    <row r="2124" spans="1:5" x14ac:dyDescent="0.25">
      <c r="A2124" s="54"/>
      <c r="B2124" s="55"/>
      <c r="C2124" s="55"/>
      <c r="E2124" s="8"/>
    </row>
    <row r="2125" spans="1:5" x14ac:dyDescent="0.25">
      <c r="A2125" s="54"/>
      <c r="B2125" s="55"/>
      <c r="C2125" s="55"/>
      <c r="E2125" s="8"/>
    </row>
    <row r="2126" spans="1:5" x14ac:dyDescent="0.25">
      <c r="A2126" s="54"/>
      <c r="B2126" s="55"/>
      <c r="C2126" s="55"/>
      <c r="E2126" s="8"/>
    </row>
    <row r="2127" spans="1:5" x14ac:dyDescent="0.25">
      <c r="A2127" s="54"/>
      <c r="B2127" s="55"/>
      <c r="C2127" s="55"/>
      <c r="E2127" s="8"/>
    </row>
    <row r="2128" spans="1:5" x14ac:dyDescent="0.25">
      <c r="A2128" s="54"/>
      <c r="B2128" s="55"/>
      <c r="C2128" s="55"/>
      <c r="E2128" s="8"/>
    </row>
    <row r="2129" spans="1:5" x14ac:dyDescent="0.25">
      <c r="A2129" s="54"/>
      <c r="B2129" s="55"/>
      <c r="C2129" s="55"/>
      <c r="E2129" s="8"/>
    </row>
    <row r="2130" spans="1:5" x14ac:dyDescent="0.25">
      <c r="A2130" s="54"/>
      <c r="B2130" s="55"/>
      <c r="C2130" s="55"/>
      <c r="E2130" s="8"/>
    </row>
    <row r="2131" spans="1:5" x14ac:dyDescent="0.25">
      <c r="A2131" s="54"/>
      <c r="B2131" s="55"/>
      <c r="C2131" s="55"/>
      <c r="E2131" s="8"/>
    </row>
    <row r="2132" spans="1:5" x14ac:dyDescent="0.25">
      <c r="A2132" s="54"/>
      <c r="B2132" s="55"/>
      <c r="C2132" s="55"/>
      <c r="E2132" s="8"/>
    </row>
    <row r="2133" spans="1:5" x14ac:dyDescent="0.25">
      <c r="A2133" s="54"/>
      <c r="B2133" s="55"/>
      <c r="C2133" s="55"/>
      <c r="E2133" s="8"/>
    </row>
    <row r="2134" spans="1:5" x14ac:dyDescent="0.25">
      <c r="A2134" s="54"/>
      <c r="B2134" s="55"/>
      <c r="C2134" s="55"/>
      <c r="E2134" s="8"/>
    </row>
    <row r="2135" spans="1:5" x14ac:dyDescent="0.25">
      <c r="A2135" s="54"/>
      <c r="B2135" s="55"/>
      <c r="C2135" s="55"/>
      <c r="E2135" s="8"/>
    </row>
    <row r="2136" spans="1:5" x14ac:dyDescent="0.25">
      <c r="A2136" s="54"/>
      <c r="B2136" s="55"/>
      <c r="C2136" s="55"/>
      <c r="E2136" s="8"/>
    </row>
    <row r="2137" spans="1:5" x14ac:dyDescent="0.25">
      <c r="A2137" s="54"/>
      <c r="B2137" s="55"/>
      <c r="C2137" s="55"/>
      <c r="E2137" s="8"/>
    </row>
    <row r="2138" spans="1:5" x14ac:dyDescent="0.25">
      <c r="A2138" s="54"/>
      <c r="B2138" s="55"/>
      <c r="C2138" s="55"/>
      <c r="E2138" s="8"/>
    </row>
    <row r="2139" spans="1:5" x14ac:dyDescent="0.25">
      <c r="A2139" s="54"/>
      <c r="B2139" s="55"/>
      <c r="C2139" s="55"/>
      <c r="E2139" s="8"/>
    </row>
    <row r="2140" spans="1:5" x14ac:dyDescent="0.25">
      <c r="A2140" s="54"/>
      <c r="B2140" s="55"/>
      <c r="C2140" s="55"/>
      <c r="E2140" s="8"/>
    </row>
    <row r="2141" spans="1:5" x14ac:dyDescent="0.25">
      <c r="A2141" s="54"/>
      <c r="B2141" s="55"/>
      <c r="C2141" s="55"/>
      <c r="E2141" s="8"/>
    </row>
    <row r="2142" spans="1:5" x14ac:dyDescent="0.25">
      <c r="A2142" s="54"/>
      <c r="B2142" s="55"/>
      <c r="C2142" s="55"/>
      <c r="E2142" s="8"/>
    </row>
    <row r="2143" spans="1:5" x14ac:dyDescent="0.25">
      <c r="A2143" s="54"/>
      <c r="B2143" s="55"/>
      <c r="C2143" s="55"/>
      <c r="E2143" s="8"/>
    </row>
    <row r="2144" spans="1:5" x14ac:dyDescent="0.25">
      <c r="A2144" s="54"/>
      <c r="B2144" s="55"/>
      <c r="C2144" s="55"/>
      <c r="E2144" s="8"/>
    </row>
    <row r="2145" spans="1:5" x14ac:dyDescent="0.25">
      <c r="A2145" s="54"/>
      <c r="B2145" s="55"/>
      <c r="C2145" s="55"/>
      <c r="E2145" s="8"/>
    </row>
    <row r="2146" spans="1:5" x14ac:dyDescent="0.25">
      <c r="A2146" s="54"/>
      <c r="B2146" s="55"/>
      <c r="C2146" s="55"/>
      <c r="E2146" s="8"/>
    </row>
    <row r="2147" spans="1:5" x14ac:dyDescent="0.25">
      <c r="A2147" s="54"/>
      <c r="B2147" s="55"/>
      <c r="C2147" s="55"/>
      <c r="E2147" s="8"/>
    </row>
    <row r="2148" spans="1:5" x14ac:dyDescent="0.25">
      <c r="A2148" s="54"/>
      <c r="B2148" s="55"/>
      <c r="C2148" s="55"/>
      <c r="E2148" s="8"/>
    </row>
    <row r="2149" spans="1:5" x14ac:dyDescent="0.25">
      <c r="A2149" s="54"/>
      <c r="B2149" s="55"/>
      <c r="C2149" s="55"/>
      <c r="E2149" s="8"/>
    </row>
    <row r="2150" spans="1:5" x14ac:dyDescent="0.25">
      <c r="A2150" s="54"/>
      <c r="B2150" s="55"/>
      <c r="C2150" s="55"/>
      <c r="E2150" s="8"/>
    </row>
    <row r="2151" spans="1:5" x14ac:dyDescent="0.25">
      <c r="A2151" s="54"/>
      <c r="B2151" s="55"/>
      <c r="C2151" s="55"/>
      <c r="E2151" s="8"/>
    </row>
    <row r="2152" spans="1:5" x14ac:dyDescent="0.25">
      <c r="A2152" s="54"/>
      <c r="B2152" s="55"/>
      <c r="C2152" s="55"/>
      <c r="E2152" s="8"/>
    </row>
    <row r="2153" spans="1:5" x14ac:dyDescent="0.25">
      <c r="A2153" s="54"/>
      <c r="B2153" s="55"/>
      <c r="C2153" s="55"/>
      <c r="E2153" s="8"/>
    </row>
    <row r="2154" spans="1:5" x14ac:dyDescent="0.25">
      <c r="A2154" s="54"/>
      <c r="B2154" s="55"/>
      <c r="C2154" s="55"/>
      <c r="E2154" s="8"/>
    </row>
    <row r="2155" spans="1:5" x14ac:dyDescent="0.25">
      <c r="A2155" s="54"/>
      <c r="B2155" s="55"/>
      <c r="C2155" s="55"/>
      <c r="E2155" s="8"/>
    </row>
    <row r="2156" spans="1:5" x14ac:dyDescent="0.25">
      <c r="A2156" s="54"/>
      <c r="B2156" s="55"/>
      <c r="C2156" s="55"/>
      <c r="E2156" s="8"/>
    </row>
    <row r="2157" spans="1:5" x14ac:dyDescent="0.25">
      <c r="A2157" s="54"/>
      <c r="B2157" s="55"/>
      <c r="C2157" s="55"/>
      <c r="E2157" s="8"/>
    </row>
    <row r="2158" spans="1:5" x14ac:dyDescent="0.25">
      <c r="A2158" s="54"/>
      <c r="B2158" s="55"/>
      <c r="C2158" s="55"/>
      <c r="E2158" s="8"/>
    </row>
    <row r="2159" spans="1:5" x14ac:dyDescent="0.25">
      <c r="A2159" s="54"/>
      <c r="B2159" s="55"/>
      <c r="C2159" s="55"/>
      <c r="E2159" s="8"/>
    </row>
    <row r="2160" spans="1:5" x14ac:dyDescent="0.25">
      <c r="A2160" s="54"/>
      <c r="B2160" s="55"/>
      <c r="C2160" s="55"/>
      <c r="E2160" s="8"/>
    </row>
    <row r="2161" spans="1:5" x14ac:dyDescent="0.25">
      <c r="A2161" s="54"/>
      <c r="B2161" s="55"/>
      <c r="C2161" s="55"/>
      <c r="E2161" s="8"/>
    </row>
    <row r="2162" spans="1:5" x14ac:dyDescent="0.25">
      <c r="A2162" s="54"/>
      <c r="B2162" s="55"/>
      <c r="C2162" s="55"/>
      <c r="E2162" s="8"/>
    </row>
    <row r="2163" spans="1:5" x14ac:dyDescent="0.25">
      <c r="A2163" s="54"/>
      <c r="B2163" s="55"/>
      <c r="C2163" s="55"/>
      <c r="E2163" s="8"/>
    </row>
    <row r="2164" spans="1:5" x14ac:dyDescent="0.25">
      <c r="A2164" s="54"/>
      <c r="B2164" s="55"/>
      <c r="C2164" s="55"/>
      <c r="E2164" s="8"/>
    </row>
    <row r="2165" spans="1:5" x14ac:dyDescent="0.25">
      <c r="A2165" s="54"/>
      <c r="B2165" s="55"/>
      <c r="C2165" s="55"/>
      <c r="E2165" s="8"/>
    </row>
    <row r="2166" spans="1:5" x14ac:dyDescent="0.25">
      <c r="A2166" s="54"/>
      <c r="B2166" s="55"/>
      <c r="C2166" s="55"/>
      <c r="E2166" s="8"/>
    </row>
    <row r="2167" spans="1:5" x14ac:dyDescent="0.25">
      <c r="A2167" s="54"/>
      <c r="B2167" s="55"/>
      <c r="C2167" s="55"/>
      <c r="E2167" s="8"/>
    </row>
    <row r="2168" spans="1:5" x14ac:dyDescent="0.25">
      <c r="A2168" s="54"/>
      <c r="B2168" s="55"/>
      <c r="C2168" s="55"/>
      <c r="E2168" s="8"/>
    </row>
    <row r="2169" spans="1:5" x14ac:dyDescent="0.25">
      <c r="A2169" s="54"/>
      <c r="B2169" s="55"/>
      <c r="C2169" s="55"/>
      <c r="E2169" s="8"/>
    </row>
    <row r="2170" spans="1:5" x14ac:dyDescent="0.25">
      <c r="A2170" s="54"/>
      <c r="B2170" s="55"/>
      <c r="C2170" s="55"/>
      <c r="E2170" s="8"/>
    </row>
    <row r="2171" spans="1:5" x14ac:dyDescent="0.25">
      <c r="A2171" s="54"/>
      <c r="B2171" s="55"/>
      <c r="C2171" s="55"/>
      <c r="E2171" s="8"/>
    </row>
    <row r="2172" spans="1:5" x14ac:dyDescent="0.25">
      <c r="A2172" s="54"/>
      <c r="B2172" s="55"/>
      <c r="C2172" s="55"/>
      <c r="E2172" s="8"/>
    </row>
    <row r="2173" spans="1:5" x14ac:dyDescent="0.25">
      <c r="A2173" s="54"/>
      <c r="B2173" s="55"/>
      <c r="C2173" s="55"/>
      <c r="E2173" s="8"/>
    </row>
    <row r="2174" spans="1:5" x14ac:dyDescent="0.25">
      <c r="A2174" s="54"/>
      <c r="B2174" s="55"/>
      <c r="C2174" s="55"/>
      <c r="E2174" s="8"/>
    </row>
    <row r="2175" spans="1:5" x14ac:dyDescent="0.25">
      <c r="A2175" s="54"/>
      <c r="B2175" s="55"/>
      <c r="C2175" s="55"/>
      <c r="E2175" s="8"/>
    </row>
    <row r="2176" spans="1:5" x14ac:dyDescent="0.25">
      <c r="A2176" s="54"/>
      <c r="B2176" s="55"/>
      <c r="C2176" s="55"/>
      <c r="E2176" s="8"/>
    </row>
    <row r="2177" spans="1:5" x14ac:dyDescent="0.25">
      <c r="A2177" s="54"/>
      <c r="B2177" s="55"/>
      <c r="C2177" s="55"/>
      <c r="E2177" s="8"/>
    </row>
    <row r="2178" spans="1:5" x14ac:dyDescent="0.25">
      <c r="A2178" s="54"/>
      <c r="B2178" s="55"/>
      <c r="C2178" s="55"/>
      <c r="E2178" s="8"/>
    </row>
    <row r="2179" spans="1:5" x14ac:dyDescent="0.25">
      <c r="A2179" s="54"/>
      <c r="B2179" s="55"/>
      <c r="C2179" s="55"/>
      <c r="E2179" s="8"/>
    </row>
    <row r="2180" spans="1:5" x14ac:dyDescent="0.25">
      <c r="A2180" s="54"/>
      <c r="B2180" s="55"/>
      <c r="C2180" s="55"/>
      <c r="E2180" s="8"/>
    </row>
    <row r="2181" spans="1:5" x14ac:dyDescent="0.25">
      <c r="A2181" s="54"/>
      <c r="B2181" s="55"/>
      <c r="C2181" s="55"/>
      <c r="E2181" s="8"/>
    </row>
    <row r="2182" spans="1:5" x14ac:dyDescent="0.25">
      <c r="A2182" s="54"/>
      <c r="B2182" s="55"/>
      <c r="C2182" s="55"/>
      <c r="E2182" s="8"/>
    </row>
    <row r="2183" spans="1:5" x14ac:dyDescent="0.25">
      <c r="A2183" s="54"/>
      <c r="B2183" s="55"/>
      <c r="C2183" s="55"/>
      <c r="E2183" s="8"/>
    </row>
    <row r="2184" spans="1:5" x14ac:dyDescent="0.25">
      <c r="A2184" s="54"/>
      <c r="B2184" s="55"/>
      <c r="C2184" s="55"/>
      <c r="E2184" s="8"/>
    </row>
    <row r="2185" spans="1:5" x14ac:dyDescent="0.25">
      <c r="A2185" s="54"/>
      <c r="B2185" s="55"/>
      <c r="C2185" s="55"/>
      <c r="E2185" s="8"/>
    </row>
    <row r="2186" spans="1:5" x14ac:dyDescent="0.25">
      <c r="A2186" s="54"/>
      <c r="B2186" s="55"/>
      <c r="C2186" s="55"/>
      <c r="E2186" s="8"/>
    </row>
    <row r="2187" spans="1:5" x14ac:dyDescent="0.25">
      <c r="A2187" s="54"/>
      <c r="B2187" s="55"/>
      <c r="C2187" s="55"/>
      <c r="E2187" s="8"/>
    </row>
    <row r="2188" spans="1:5" x14ac:dyDescent="0.25">
      <c r="A2188" s="54"/>
      <c r="B2188" s="55"/>
      <c r="C2188" s="55"/>
      <c r="E2188" s="8"/>
    </row>
    <row r="2189" spans="1:5" x14ac:dyDescent="0.25">
      <c r="A2189" s="54"/>
      <c r="B2189" s="55"/>
      <c r="C2189" s="55"/>
      <c r="E2189" s="8"/>
    </row>
    <row r="2190" spans="1:5" x14ac:dyDescent="0.25">
      <c r="A2190" s="54"/>
      <c r="B2190" s="55"/>
      <c r="C2190" s="55"/>
      <c r="E2190" s="8"/>
    </row>
    <row r="2191" spans="1:5" x14ac:dyDescent="0.25">
      <c r="A2191" s="54"/>
      <c r="B2191" s="55"/>
      <c r="C2191" s="55"/>
      <c r="E2191" s="8"/>
    </row>
    <row r="2192" spans="1:5" x14ac:dyDescent="0.25">
      <c r="A2192" s="54"/>
      <c r="B2192" s="55"/>
      <c r="C2192" s="55"/>
      <c r="E2192" s="8"/>
    </row>
    <row r="2193" spans="1:5" x14ac:dyDescent="0.25">
      <c r="A2193" s="54"/>
      <c r="B2193" s="55"/>
      <c r="C2193" s="55"/>
      <c r="E2193" s="8"/>
    </row>
    <row r="2194" spans="1:5" x14ac:dyDescent="0.25">
      <c r="A2194" s="54"/>
      <c r="B2194" s="55"/>
      <c r="C2194" s="55"/>
      <c r="E2194" s="8"/>
    </row>
    <row r="2195" spans="1:5" x14ac:dyDescent="0.25">
      <c r="A2195" s="54"/>
      <c r="B2195" s="55"/>
      <c r="C2195" s="55"/>
      <c r="E2195" s="8"/>
    </row>
    <row r="2196" spans="1:5" x14ac:dyDescent="0.25">
      <c r="A2196" s="54"/>
      <c r="B2196" s="55"/>
      <c r="C2196" s="55"/>
      <c r="E2196" s="8"/>
    </row>
    <row r="2197" spans="1:5" x14ac:dyDescent="0.25">
      <c r="A2197" s="54"/>
      <c r="B2197" s="55"/>
      <c r="C2197" s="55"/>
      <c r="E2197" s="8"/>
    </row>
    <row r="2198" spans="1:5" x14ac:dyDescent="0.25">
      <c r="A2198" s="54"/>
      <c r="B2198" s="55"/>
      <c r="C2198" s="55"/>
      <c r="E2198" s="8"/>
    </row>
    <row r="2199" spans="1:5" x14ac:dyDescent="0.25">
      <c r="A2199" s="54"/>
      <c r="B2199" s="55"/>
      <c r="C2199" s="55"/>
      <c r="E2199" s="8"/>
    </row>
    <row r="2200" spans="1:5" x14ac:dyDescent="0.25">
      <c r="A2200" s="54"/>
      <c r="B2200" s="55"/>
      <c r="C2200" s="55"/>
      <c r="E2200" s="8"/>
    </row>
    <row r="2201" spans="1:5" x14ac:dyDescent="0.25">
      <c r="A2201" s="54"/>
      <c r="B2201" s="55"/>
      <c r="C2201" s="55"/>
      <c r="E2201" s="8"/>
    </row>
    <row r="2202" spans="1:5" x14ac:dyDescent="0.25">
      <c r="A2202" s="54"/>
      <c r="B2202" s="55"/>
      <c r="C2202" s="55"/>
      <c r="E2202" s="8"/>
    </row>
    <row r="2203" spans="1:5" x14ac:dyDescent="0.25">
      <c r="A2203" s="54"/>
      <c r="B2203" s="55"/>
      <c r="C2203" s="55"/>
      <c r="E2203" s="8"/>
    </row>
    <row r="2204" spans="1:5" x14ac:dyDescent="0.25">
      <c r="A2204" s="54"/>
      <c r="B2204" s="55"/>
      <c r="C2204" s="55"/>
      <c r="E2204" s="8"/>
    </row>
    <row r="2205" spans="1:5" x14ac:dyDescent="0.25">
      <c r="A2205" s="54"/>
      <c r="B2205" s="55"/>
      <c r="C2205" s="55"/>
      <c r="E2205" s="8"/>
    </row>
    <row r="2206" spans="1:5" x14ac:dyDescent="0.25">
      <c r="A2206" s="54"/>
      <c r="B2206" s="55"/>
      <c r="C2206" s="55"/>
      <c r="E2206" s="8"/>
    </row>
    <row r="2207" spans="1:5" x14ac:dyDescent="0.25">
      <c r="A2207" s="54"/>
      <c r="B2207" s="55"/>
      <c r="C2207" s="55"/>
      <c r="E2207" s="8"/>
    </row>
    <row r="2208" spans="1:5" x14ac:dyDescent="0.25">
      <c r="A2208" s="54"/>
      <c r="B2208" s="55"/>
      <c r="C2208" s="55"/>
      <c r="E2208" s="8"/>
    </row>
    <row r="2209" spans="1:5" x14ac:dyDescent="0.25">
      <c r="A2209" s="54"/>
      <c r="B2209" s="55"/>
      <c r="C2209" s="55"/>
      <c r="E2209" s="8"/>
    </row>
    <row r="2210" spans="1:5" x14ac:dyDescent="0.25">
      <c r="A2210" s="54"/>
      <c r="B2210" s="55"/>
      <c r="C2210" s="55"/>
      <c r="E2210" s="8"/>
    </row>
    <row r="2211" spans="1:5" x14ac:dyDescent="0.25">
      <c r="A2211" s="54"/>
      <c r="B2211" s="55"/>
      <c r="C2211" s="55"/>
      <c r="E2211" s="8"/>
    </row>
    <row r="2212" spans="1:5" x14ac:dyDescent="0.25">
      <c r="A2212" s="54"/>
      <c r="B2212" s="55"/>
      <c r="C2212" s="55"/>
      <c r="E2212" s="8"/>
    </row>
    <row r="2213" spans="1:5" x14ac:dyDescent="0.25">
      <c r="A2213" s="54"/>
      <c r="B2213" s="55"/>
      <c r="C2213" s="55"/>
      <c r="E2213" s="8"/>
    </row>
    <row r="2214" spans="1:5" x14ac:dyDescent="0.25">
      <c r="A2214" s="54"/>
      <c r="B2214" s="55"/>
      <c r="C2214" s="55"/>
      <c r="E2214" s="8"/>
    </row>
    <row r="2215" spans="1:5" x14ac:dyDescent="0.25">
      <c r="A2215" s="54"/>
      <c r="B2215" s="55"/>
      <c r="C2215" s="55"/>
      <c r="E2215" s="8"/>
    </row>
    <row r="2216" spans="1:5" x14ac:dyDescent="0.25">
      <c r="A2216" s="54"/>
      <c r="B2216" s="55"/>
      <c r="C2216" s="55"/>
      <c r="E2216" s="8"/>
    </row>
    <row r="2217" spans="1:5" x14ac:dyDescent="0.25">
      <c r="A2217" s="54"/>
      <c r="B2217" s="55"/>
      <c r="C2217" s="55"/>
      <c r="E2217" s="8"/>
    </row>
    <row r="2218" spans="1:5" x14ac:dyDescent="0.25">
      <c r="A2218" s="54"/>
      <c r="B2218" s="55"/>
      <c r="C2218" s="55"/>
      <c r="E2218" s="8"/>
    </row>
    <row r="2219" spans="1:5" x14ac:dyDescent="0.25">
      <c r="A2219" s="54"/>
      <c r="B2219" s="55"/>
      <c r="C2219" s="55"/>
      <c r="E2219" s="8"/>
    </row>
    <row r="2220" spans="1:5" x14ac:dyDescent="0.25">
      <c r="A2220" s="54"/>
      <c r="B2220" s="55"/>
      <c r="C2220" s="55"/>
      <c r="E2220" s="8"/>
    </row>
    <row r="2221" spans="1:5" x14ac:dyDescent="0.25">
      <c r="A2221" s="54"/>
      <c r="B2221" s="55"/>
      <c r="C2221" s="55"/>
      <c r="E2221" s="8"/>
    </row>
    <row r="2222" spans="1:5" x14ac:dyDescent="0.25">
      <c r="A2222" s="54"/>
      <c r="B2222" s="55"/>
      <c r="C2222" s="55"/>
      <c r="E2222" s="8"/>
    </row>
    <row r="2223" spans="1:5" x14ac:dyDescent="0.25">
      <c r="A2223" s="54"/>
      <c r="B2223" s="55"/>
      <c r="C2223" s="55"/>
      <c r="E2223" s="8"/>
    </row>
    <row r="2224" spans="1:5" x14ac:dyDescent="0.25">
      <c r="A2224" s="54"/>
      <c r="B2224" s="55"/>
      <c r="C2224" s="55"/>
      <c r="E2224" s="8"/>
    </row>
    <row r="2225" spans="1:5" x14ac:dyDescent="0.25">
      <c r="A2225" s="54"/>
      <c r="B2225" s="55"/>
      <c r="C2225" s="55"/>
      <c r="E2225" s="8"/>
    </row>
    <row r="2226" spans="1:5" x14ac:dyDescent="0.25">
      <c r="A2226" s="54"/>
      <c r="B2226" s="55"/>
      <c r="C2226" s="55"/>
      <c r="E2226" s="8"/>
    </row>
    <row r="2227" spans="1:5" x14ac:dyDescent="0.25">
      <c r="A2227" s="54"/>
      <c r="B2227" s="55"/>
      <c r="C2227" s="55"/>
      <c r="E2227" s="8"/>
    </row>
    <row r="2228" spans="1:5" x14ac:dyDescent="0.25">
      <c r="A2228" s="54"/>
      <c r="B2228" s="55"/>
      <c r="C2228" s="55"/>
      <c r="E2228" s="8"/>
    </row>
    <row r="2229" spans="1:5" x14ac:dyDescent="0.25">
      <c r="A2229" s="54"/>
      <c r="B2229" s="55"/>
      <c r="C2229" s="55"/>
      <c r="E2229" s="8"/>
    </row>
    <row r="2230" spans="1:5" x14ac:dyDescent="0.25">
      <c r="A2230" s="54"/>
      <c r="B2230" s="55"/>
      <c r="C2230" s="55"/>
      <c r="E2230" s="8"/>
    </row>
    <row r="2231" spans="1:5" x14ac:dyDescent="0.25">
      <c r="A2231" s="54"/>
      <c r="B2231" s="55"/>
      <c r="C2231" s="55"/>
      <c r="E2231" s="8"/>
    </row>
    <row r="2232" spans="1:5" x14ac:dyDescent="0.25">
      <c r="A2232" s="54"/>
      <c r="B2232" s="55"/>
      <c r="C2232" s="55"/>
      <c r="E2232" s="8"/>
    </row>
    <row r="2233" spans="1:5" x14ac:dyDescent="0.25">
      <c r="A2233" s="54"/>
      <c r="B2233" s="55"/>
      <c r="C2233" s="55"/>
      <c r="E2233" s="8"/>
    </row>
    <row r="2234" spans="1:5" x14ac:dyDescent="0.25">
      <c r="A2234" s="54"/>
      <c r="B2234" s="55"/>
      <c r="C2234" s="55"/>
      <c r="E2234" s="8"/>
    </row>
    <row r="2235" spans="1:5" x14ac:dyDescent="0.25">
      <c r="A2235" s="54"/>
      <c r="B2235" s="55"/>
      <c r="C2235" s="55"/>
      <c r="E2235" s="8"/>
    </row>
    <row r="2236" spans="1:5" x14ac:dyDescent="0.25">
      <c r="A2236" s="54"/>
      <c r="B2236" s="55"/>
      <c r="C2236" s="55"/>
      <c r="E2236" s="8"/>
    </row>
    <row r="2237" spans="1:5" x14ac:dyDescent="0.25">
      <c r="A2237" s="54"/>
      <c r="B2237" s="55"/>
      <c r="C2237" s="55"/>
      <c r="E2237" s="8"/>
    </row>
    <row r="2238" spans="1:5" x14ac:dyDescent="0.25">
      <c r="A2238" s="54"/>
      <c r="B2238" s="55"/>
      <c r="C2238" s="55"/>
      <c r="E2238" s="8"/>
    </row>
    <row r="2239" spans="1:5" x14ac:dyDescent="0.25">
      <c r="A2239" s="54"/>
      <c r="B2239" s="55"/>
      <c r="C2239" s="55"/>
      <c r="E2239" s="8"/>
    </row>
    <row r="2240" spans="1:5" x14ac:dyDescent="0.25">
      <c r="A2240" s="54"/>
      <c r="B2240" s="55"/>
      <c r="C2240" s="55"/>
      <c r="E2240" s="8"/>
    </row>
    <row r="2241" spans="1:5" x14ac:dyDescent="0.25">
      <c r="A2241" s="54"/>
      <c r="B2241" s="55"/>
      <c r="C2241" s="55"/>
      <c r="E2241" s="8"/>
    </row>
    <row r="2242" spans="1:5" x14ac:dyDescent="0.25">
      <c r="A2242" s="54"/>
      <c r="B2242" s="55"/>
      <c r="C2242" s="55"/>
      <c r="E2242" s="8"/>
    </row>
    <row r="2243" spans="1:5" x14ac:dyDescent="0.25">
      <c r="A2243" s="54"/>
      <c r="B2243" s="55"/>
      <c r="C2243" s="55"/>
      <c r="E2243" s="8"/>
    </row>
    <row r="2244" spans="1:5" x14ac:dyDescent="0.25">
      <c r="A2244" s="54"/>
      <c r="B2244" s="55"/>
      <c r="C2244" s="55"/>
      <c r="E2244" s="8"/>
    </row>
    <row r="2245" spans="1:5" x14ac:dyDescent="0.25">
      <c r="A2245" s="54"/>
      <c r="B2245" s="55"/>
      <c r="C2245" s="55"/>
      <c r="E2245" s="8"/>
    </row>
    <row r="2246" spans="1:5" x14ac:dyDescent="0.25">
      <c r="A2246" s="54"/>
      <c r="B2246" s="55"/>
      <c r="C2246" s="55"/>
      <c r="E2246" s="8"/>
    </row>
    <row r="2247" spans="1:5" x14ac:dyDescent="0.25">
      <c r="A2247" s="54"/>
      <c r="B2247" s="55"/>
      <c r="C2247" s="55"/>
      <c r="E2247" s="8"/>
    </row>
    <row r="2248" spans="1:5" x14ac:dyDescent="0.25">
      <c r="A2248" s="54"/>
      <c r="B2248" s="55"/>
      <c r="C2248" s="55"/>
      <c r="E2248" s="8"/>
    </row>
    <row r="2249" spans="1:5" x14ac:dyDescent="0.25">
      <c r="A2249" s="54"/>
      <c r="B2249" s="55"/>
      <c r="C2249" s="55"/>
      <c r="E2249" s="8"/>
    </row>
    <row r="2250" spans="1:5" x14ac:dyDescent="0.25">
      <c r="A2250" s="54"/>
      <c r="B2250" s="55"/>
      <c r="C2250" s="55"/>
      <c r="E2250" s="8"/>
    </row>
    <row r="2251" spans="1:5" x14ac:dyDescent="0.25">
      <c r="A2251" s="54"/>
      <c r="B2251" s="55"/>
      <c r="C2251" s="55"/>
      <c r="E2251" s="8"/>
    </row>
    <row r="2252" spans="1:5" x14ac:dyDescent="0.25">
      <c r="A2252" s="54"/>
      <c r="B2252" s="55"/>
      <c r="C2252" s="55"/>
      <c r="E2252" s="8"/>
    </row>
    <row r="2253" spans="1:5" x14ac:dyDescent="0.25">
      <c r="A2253" s="54"/>
      <c r="B2253" s="55"/>
      <c r="C2253" s="55"/>
      <c r="E2253" s="8"/>
    </row>
    <row r="2254" spans="1:5" x14ac:dyDescent="0.25">
      <c r="A2254" s="54"/>
      <c r="B2254" s="55"/>
      <c r="C2254" s="55"/>
      <c r="E2254" s="8"/>
    </row>
    <row r="2255" spans="1:5" x14ac:dyDescent="0.25">
      <c r="A2255" s="54"/>
      <c r="B2255" s="55"/>
      <c r="C2255" s="55"/>
      <c r="E2255" s="8"/>
    </row>
    <row r="2256" spans="1:5" x14ac:dyDescent="0.25">
      <c r="A2256" s="54"/>
      <c r="B2256" s="55"/>
      <c r="C2256" s="55"/>
      <c r="E2256" s="8"/>
    </row>
    <row r="2257" spans="1:5" x14ac:dyDescent="0.25">
      <c r="A2257" s="54"/>
      <c r="B2257" s="55"/>
      <c r="C2257" s="55"/>
      <c r="E2257" s="8"/>
    </row>
    <row r="2258" spans="1:5" x14ac:dyDescent="0.25">
      <c r="A2258" s="54"/>
      <c r="B2258" s="55"/>
      <c r="C2258" s="55"/>
      <c r="E2258" s="8"/>
    </row>
    <row r="2259" spans="1:5" x14ac:dyDescent="0.25">
      <c r="A2259" s="54"/>
      <c r="B2259" s="55"/>
      <c r="C2259" s="55"/>
      <c r="E2259" s="8"/>
    </row>
    <row r="2260" spans="1:5" x14ac:dyDescent="0.25">
      <c r="A2260" s="54"/>
      <c r="B2260" s="55"/>
      <c r="C2260" s="55"/>
      <c r="E2260" s="8"/>
    </row>
    <row r="2261" spans="1:5" x14ac:dyDescent="0.25">
      <c r="A2261" s="54"/>
      <c r="B2261" s="55"/>
      <c r="C2261" s="55"/>
      <c r="E2261" s="8"/>
    </row>
    <row r="2262" spans="1:5" x14ac:dyDescent="0.25">
      <c r="A2262" s="54"/>
      <c r="B2262" s="55"/>
      <c r="C2262" s="55"/>
      <c r="E2262" s="8"/>
    </row>
    <row r="2263" spans="1:5" x14ac:dyDescent="0.25">
      <c r="A2263" s="54"/>
      <c r="B2263" s="55"/>
      <c r="C2263" s="55"/>
      <c r="E2263" s="8"/>
    </row>
    <row r="2264" spans="1:5" x14ac:dyDescent="0.25">
      <c r="A2264" s="54"/>
      <c r="B2264" s="55"/>
      <c r="C2264" s="55"/>
      <c r="E2264" s="8"/>
    </row>
    <row r="2265" spans="1:5" x14ac:dyDescent="0.25">
      <c r="A2265" s="54"/>
      <c r="B2265" s="55"/>
      <c r="C2265" s="55"/>
      <c r="E2265" s="8"/>
    </row>
    <row r="2266" spans="1:5" x14ac:dyDescent="0.25">
      <c r="A2266" s="54"/>
      <c r="B2266" s="55"/>
      <c r="C2266" s="55"/>
      <c r="E2266" s="8"/>
    </row>
    <row r="2267" spans="1:5" x14ac:dyDescent="0.25">
      <c r="A2267" s="54"/>
      <c r="B2267" s="55"/>
      <c r="C2267" s="55"/>
      <c r="E2267" s="8"/>
    </row>
    <row r="2268" spans="1:5" x14ac:dyDescent="0.25">
      <c r="A2268" s="54"/>
      <c r="B2268" s="55"/>
      <c r="C2268" s="55"/>
      <c r="E2268" s="8"/>
    </row>
    <row r="2269" spans="1:5" x14ac:dyDescent="0.25">
      <c r="A2269" s="54"/>
      <c r="B2269" s="55"/>
      <c r="C2269" s="55"/>
      <c r="E2269" s="8"/>
    </row>
    <row r="2270" spans="1:5" x14ac:dyDescent="0.25">
      <c r="A2270" s="54"/>
      <c r="B2270" s="55"/>
      <c r="C2270" s="55"/>
      <c r="E2270" s="8"/>
    </row>
    <row r="2271" spans="1:5" x14ac:dyDescent="0.25">
      <c r="A2271" s="54"/>
      <c r="B2271" s="55"/>
      <c r="C2271" s="55"/>
      <c r="E2271" s="8"/>
    </row>
    <row r="2272" spans="1:5" x14ac:dyDescent="0.25">
      <c r="A2272" s="54"/>
      <c r="B2272" s="55"/>
      <c r="C2272" s="55"/>
      <c r="E2272" s="8"/>
    </row>
    <row r="2273" spans="1:5" x14ac:dyDescent="0.25">
      <c r="A2273" s="54"/>
      <c r="B2273" s="55"/>
      <c r="C2273" s="55"/>
      <c r="E2273" s="8"/>
    </row>
    <row r="2274" spans="1:5" x14ac:dyDescent="0.25">
      <c r="A2274" s="54"/>
      <c r="B2274" s="55"/>
      <c r="C2274" s="55"/>
      <c r="E2274" s="8"/>
    </row>
    <row r="2275" spans="1:5" x14ac:dyDescent="0.25">
      <c r="A2275" s="54"/>
      <c r="B2275" s="55"/>
      <c r="C2275" s="55"/>
      <c r="E2275" s="8"/>
    </row>
    <row r="2276" spans="1:5" x14ac:dyDescent="0.25">
      <c r="A2276" s="54"/>
      <c r="B2276" s="55"/>
      <c r="C2276" s="55"/>
      <c r="E2276" s="8"/>
    </row>
    <row r="2277" spans="1:5" x14ac:dyDescent="0.25">
      <c r="A2277" s="54"/>
      <c r="B2277" s="55"/>
      <c r="C2277" s="55"/>
      <c r="E2277" s="8"/>
    </row>
    <row r="2278" spans="1:5" x14ac:dyDescent="0.25">
      <c r="A2278" s="54"/>
      <c r="B2278" s="55"/>
      <c r="C2278" s="55"/>
      <c r="E2278" s="8"/>
    </row>
    <row r="2279" spans="1:5" x14ac:dyDescent="0.25">
      <c r="A2279" s="54"/>
      <c r="B2279" s="55"/>
      <c r="C2279" s="55"/>
      <c r="E2279" s="8"/>
    </row>
    <row r="2280" spans="1:5" x14ac:dyDescent="0.25">
      <c r="A2280" s="54"/>
      <c r="B2280" s="55"/>
      <c r="C2280" s="55"/>
      <c r="E2280" s="8"/>
    </row>
    <row r="2281" spans="1:5" x14ac:dyDescent="0.25">
      <c r="A2281" s="54"/>
      <c r="B2281" s="55"/>
      <c r="C2281" s="55"/>
      <c r="E2281" s="8"/>
    </row>
    <row r="2282" spans="1:5" x14ac:dyDescent="0.25">
      <c r="A2282" s="54"/>
      <c r="B2282" s="55"/>
      <c r="C2282" s="55"/>
      <c r="E2282" s="8"/>
    </row>
    <row r="2283" spans="1:5" x14ac:dyDescent="0.25">
      <c r="A2283" s="54"/>
      <c r="B2283" s="55"/>
      <c r="C2283" s="55"/>
      <c r="E2283" s="8"/>
    </row>
    <row r="2284" spans="1:5" x14ac:dyDescent="0.25">
      <c r="A2284" s="54"/>
      <c r="B2284" s="55"/>
      <c r="C2284" s="55"/>
      <c r="E2284" s="8"/>
    </row>
    <row r="2285" spans="1:5" x14ac:dyDescent="0.25">
      <c r="A2285" s="54"/>
      <c r="B2285" s="55"/>
      <c r="C2285" s="55"/>
      <c r="E2285" s="8"/>
    </row>
    <row r="2286" spans="1:5" x14ac:dyDescent="0.25">
      <c r="A2286" s="54"/>
      <c r="B2286" s="55"/>
      <c r="C2286" s="55"/>
      <c r="E2286" s="8"/>
    </row>
    <row r="2287" spans="1:5" x14ac:dyDescent="0.25">
      <c r="A2287" s="54"/>
      <c r="B2287" s="55"/>
      <c r="C2287" s="55"/>
      <c r="E2287" s="8"/>
    </row>
    <row r="2288" spans="1:5" x14ac:dyDescent="0.25">
      <c r="A2288" s="54"/>
      <c r="B2288" s="55"/>
      <c r="C2288" s="55"/>
      <c r="E2288" s="8"/>
    </row>
    <row r="2289" spans="1:5" x14ac:dyDescent="0.25">
      <c r="A2289" s="54"/>
      <c r="B2289" s="55"/>
      <c r="C2289" s="55"/>
      <c r="E2289" s="8"/>
    </row>
    <row r="2290" spans="1:5" x14ac:dyDescent="0.25">
      <c r="A2290" s="54"/>
      <c r="B2290" s="55"/>
      <c r="C2290" s="55"/>
      <c r="E2290" s="8"/>
    </row>
    <row r="2291" spans="1:5" x14ac:dyDescent="0.25">
      <c r="A2291" s="54"/>
      <c r="B2291" s="55"/>
      <c r="C2291" s="55"/>
      <c r="E2291" s="8"/>
    </row>
    <row r="2292" spans="1:5" x14ac:dyDescent="0.25">
      <c r="A2292" s="54"/>
      <c r="B2292" s="55"/>
      <c r="C2292" s="55"/>
      <c r="E2292" s="8"/>
    </row>
    <row r="2293" spans="1:5" x14ac:dyDescent="0.25">
      <c r="A2293" s="54"/>
      <c r="B2293" s="55"/>
      <c r="C2293" s="55"/>
      <c r="E2293" s="8"/>
    </row>
    <row r="2294" spans="1:5" x14ac:dyDescent="0.25">
      <c r="A2294" s="54"/>
      <c r="B2294" s="55"/>
      <c r="C2294" s="55"/>
      <c r="E2294" s="8"/>
    </row>
    <row r="2295" spans="1:5" x14ac:dyDescent="0.25">
      <c r="A2295" s="54"/>
      <c r="B2295" s="55"/>
      <c r="C2295" s="55"/>
      <c r="E2295" s="8"/>
    </row>
    <row r="2296" spans="1:5" x14ac:dyDescent="0.25">
      <c r="A2296" s="54"/>
      <c r="B2296" s="55"/>
      <c r="C2296" s="55"/>
      <c r="E2296" s="8"/>
    </row>
    <row r="2297" spans="1:5" x14ac:dyDescent="0.25">
      <c r="A2297" s="54"/>
      <c r="B2297" s="55"/>
      <c r="C2297" s="55"/>
      <c r="E2297" s="8"/>
    </row>
    <row r="2298" spans="1:5" x14ac:dyDescent="0.25">
      <c r="A2298" s="54"/>
      <c r="B2298" s="55"/>
      <c r="C2298" s="55"/>
      <c r="E2298" s="8"/>
    </row>
    <row r="2299" spans="1:5" x14ac:dyDescent="0.25">
      <c r="A2299" s="54"/>
      <c r="B2299" s="55"/>
      <c r="C2299" s="55"/>
      <c r="E2299" s="8"/>
    </row>
    <row r="2300" spans="1:5" x14ac:dyDescent="0.25">
      <c r="A2300" s="54"/>
      <c r="B2300" s="55"/>
      <c r="C2300" s="55"/>
      <c r="E2300" s="8"/>
    </row>
    <row r="2301" spans="1:5" x14ac:dyDescent="0.25">
      <c r="A2301" s="54"/>
      <c r="B2301" s="55"/>
      <c r="C2301" s="55"/>
      <c r="E2301" s="8"/>
    </row>
    <row r="2302" spans="1:5" x14ac:dyDescent="0.25">
      <c r="A2302" s="54"/>
      <c r="B2302" s="55"/>
      <c r="C2302" s="55"/>
      <c r="E2302" s="8"/>
    </row>
    <row r="2303" spans="1:5" x14ac:dyDescent="0.25">
      <c r="A2303" s="54"/>
      <c r="B2303" s="55"/>
      <c r="C2303" s="55"/>
      <c r="E2303" s="8"/>
    </row>
    <row r="2304" spans="1:5" x14ac:dyDescent="0.25">
      <c r="A2304" s="54"/>
      <c r="B2304" s="55"/>
      <c r="C2304" s="55"/>
      <c r="E2304" s="8"/>
    </row>
    <row r="2305" spans="1:5" x14ac:dyDescent="0.25">
      <c r="A2305" s="54"/>
      <c r="B2305" s="55"/>
      <c r="C2305" s="55"/>
      <c r="E2305" s="8"/>
    </row>
    <row r="2306" spans="1:5" x14ac:dyDescent="0.25">
      <c r="A2306" s="54"/>
      <c r="B2306" s="55"/>
      <c r="C2306" s="55"/>
      <c r="E2306" s="8"/>
    </row>
    <row r="2307" spans="1:5" x14ac:dyDescent="0.25">
      <c r="A2307" s="54"/>
      <c r="B2307" s="55"/>
      <c r="C2307" s="55"/>
      <c r="E2307" s="8"/>
    </row>
    <row r="2308" spans="1:5" x14ac:dyDescent="0.25">
      <c r="A2308" s="54"/>
      <c r="B2308" s="55"/>
      <c r="C2308" s="55"/>
      <c r="E2308" s="8"/>
    </row>
    <row r="2309" spans="1:5" x14ac:dyDescent="0.25">
      <c r="A2309" s="54"/>
      <c r="B2309" s="55"/>
      <c r="C2309" s="55"/>
      <c r="E2309" s="8"/>
    </row>
    <row r="2310" spans="1:5" x14ac:dyDescent="0.25">
      <c r="A2310" s="54"/>
      <c r="B2310" s="55"/>
      <c r="C2310" s="55"/>
      <c r="E2310" s="8"/>
    </row>
    <row r="2311" spans="1:5" x14ac:dyDescent="0.25">
      <c r="A2311" s="54"/>
      <c r="B2311" s="55"/>
      <c r="C2311" s="55"/>
      <c r="E2311" s="8"/>
    </row>
    <row r="2312" spans="1:5" x14ac:dyDescent="0.25">
      <c r="A2312" s="54"/>
      <c r="B2312" s="55"/>
      <c r="C2312" s="55"/>
      <c r="E2312" s="8"/>
    </row>
    <row r="2313" spans="1:5" x14ac:dyDescent="0.25">
      <c r="A2313" s="54"/>
      <c r="B2313" s="55"/>
      <c r="C2313" s="55"/>
      <c r="E2313" s="8"/>
    </row>
    <row r="2314" spans="1:5" x14ac:dyDescent="0.25">
      <c r="A2314" s="54"/>
      <c r="B2314" s="55"/>
      <c r="C2314" s="55"/>
      <c r="E2314" s="8"/>
    </row>
    <row r="2315" spans="1:5" x14ac:dyDescent="0.25">
      <c r="A2315" s="54"/>
      <c r="B2315" s="55"/>
      <c r="C2315" s="55"/>
      <c r="E2315" s="8"/>
    </row>
    <row r="2316" spans="1:5" x14ac:dyDescent="0.25">
      <c r="A2316" s="54"/>
      <c r="B2316" s="55"/>
      <c r="C2316" s="55"/>
      <c r="E2316" s="8"/>
    </row>
    <row r="2317" spans="1:5" x14ac:dyDescent="0.25">
      <c r="A2317" s="54"/>
      <c r="B2317" s="55"/>
      <c r="C2317" s="55"/>
      <c r="E2317" s="8"/>
    </row>
    <row r="2318" spans="1:5" x14ac:dyDescent="0.25">
      <c r="A2318" s="54"/>
      <c r="B2318" s="55"/>
      <c r="C2318" s="55"/>
      <c r="E2318" s="8"/>
    </row>
    <row r="2319" spans="1:5" x14ac:dyDescent="0.25">
      <c r="A2319" s="54"/>
      <c r="B2319" s="55"/>
      <c r="C2319" s="55"/>
      <c r="E2319" s="8"/>
    </row>
    <row r="2320" spans="1:5" x14ac:dyDescent="0.25">
      <c r="A2320" s="54"/>
      <c r="B2320" s="55"/>
      <c r="C2320" s="55"/>
      <c r="E2320" s="8"/>
    </row>
    <row r="2321" spans="1:5" x14ac:dyDescent="0.25">
      <c r="A2321" s="54"/>
      <c r="B2321" s="55"/>
      <c r="C2321" s="55"/>
      <c r="E2321" s="8"/>
    </row>
    <row r="2322" spans="1:5" x14ac:dyDescent="0.25">
      <c r="A2322" s="54"/>
      <c r="B2322" s="55"/>
      <c r="C2322" s="55"/>
      <c r="E2322" s="8"/>
    </row>
    <row r="2323" spans="1:5" x14ac:dyDescent="0.25">
      <c r="A2323" s="54"/>
      <c r="B2323" s="55"/>
      <c r="C2323" s="55"/>
      <c r="E2323" s="8"/>
    </row>
    <row r="2324" spans="1:5" x14ac:dyDescent="0.25">
      <c r="A2324" s="54"/>
      <c r="B2324" s="55"/>
      <c r="C2324" s="55"/>
      <c r="E2324" s="8"/>
    </row>
    <row r="2325" spans="1:5" x14ac:dyDescent="0.25">
      <c r="A2325" s="54"/>
      <c r="B2325" s="55"/>
      <c r="C2325" s="55"/>
      <c r="E2325" s="8"/>
    </row>
    <row r="2326" spans="1:5" x14ac:dyDescent="0.25">
      <c r="A2326" s="54"/>
      <c r="B2326" s="55"/>
      <c r="C2326" s="55"/>
      <c r="E2326" s="8"/>
    </row>
    <row r="2327" spans="1:5" x14ac:dyDescent="0.25">
      <c r="A2327" s="54"/>
      <c r="B2327" s="55"/>
      <c r="C2327" s="55"/>
      <c r="E2327" s="8"/>
    </row>
    <row r="2328" spans="1:5" x14ac:dyDescent="0.25">
      <c r="A2328" s="54"/>
      <c r="B2328" s="55"/>
      <c r="C2328" s="55"/>
      <c r="E2328" s="8"/>
    </row>
    <row r="2329" spans="1:5" x14ac:dyDescent="0.25">
      <c r="A2329" s="54"/>
      <c r="B2329" s="55"/>
      <c r="C2329" s="55"/>
      <c r="E2329" s="8"/>
    </row>
    <row r="2330" spans="1:5" x14ac:dyDescent="0.25">
      <c r="A2330" s="54"/>
      <c r="B2330" s="55"/>
      <c r="C2330" s="55"/>
      <c r="E2330" s="8"/>
    </row>
    <row r="2331" spans="1:5" x14ac:dyDescent="0.25">
      <c r="A2331" s="54"/>
      <c r="B2331" s="55"/>
      <c r="C2331" s="55"/>
      <c r="E2331" s="8"/>
    </row>
    <row r="2332" spans="1:5" x14ac:dyDescent="0.25">
      <c r="A2332" s="54"/>
      <c r="B2332" s="55"/>
      <c r="C2332" s="55"/>
      <c r="E2332" s="8"/>
    </row>
    <row r="2333" spans="1:5" x14ac:dyDescent="0.25">
      <c r="A2333" s="54"/>
      <c r="B2333" s="55"/>
      <c r="C2333" s="55"/>
      <c r="E2333" s="8"/>
    </row>
    <row r="2334" spans="1:5" x14ac:dyDescent="0.25">
      <c r="A2334" s="54"/>
      <c r="B2334" s="55"/>
      <c r="C2334" s="55"/>
      <c r="E2334" s="8"/>
    </row>
    <row r="2335" spans="1:5" x14ac:dyDescent="0.25">
      <c r="A2335" s="54"/>
      <c r="B2335" s="55"/>
      <c r="C2335" s="55"/>
      <c r="E2335" s="8"/>
    </row>
    <row r="2336" spans="1:5" x14ac:dyDescent="0.25">
      <c r="A2336" s="54"/>
      <c r="B2336" s="55"/>
      <c r="C2336" s="55"/>
      <c r="E2336" s="8"/>
    </row>
    <row r="2337" spans="1:5" x14ac:dyDescent="0.25">
      <c r="A2337" s="54"/>
      <c r="B2337" s="55"/>
      <c r="C2337" s="55"/>
      <c r="E2337" s="8"/>
    </row>
    <row r="2338" spans="1:5" x14ac:dyDescent="0.25">
      <c r="A2338" s="54"/>
      <c r="B2338" s="55"/>
      <c r="C2338" s="55"/>
      <c r="E2338" s="8"/>
    </row>
    <row r="2339" spans="1:5" x14ac:dyDescent="0.25">
      <c r="A2339" s="54"/>
      <c r="B2339" s="55"/>
      <c r="C2339" s="55"/>
      <c r="E2339" s="8"/>
    </row>
    <row r="2340" spans="1:5" x14ac:dyDescent="0.25">
      <c r="A2340" s="54"/>
      <c r="B2340" s="55"/>
      <c r="C2340" s="55"/>
      <c r="E2340" s="8"/>
    </row>
    <row r="2341" spans="1:5" x14ac:dyDescent="0.25">
      <c r="A2341" s="54"/>
      <c r="B2341" s="55"/>
      <c r="C2341" s="55"/>
      <c r="E2341" s="8"/>
    </row>
    <row r="2342" spans="1:5" x14ac:dyDescent="0.25">
      <c r="A2342" s="54"/>
      <c r="B2342" s="55"/>
      <c r="C2342" s="55"/>
      <c r="E2342" s="8"/>
    </row>
    <row r="2343" spans="1:5" x14ac:dyDescent="0.25">
      <c r="A2343" s="54"/>
      <c r="B2343" s="55"/>
      <c r="C2343" s="55"/>
      <c r="E2343" s="8"/>
    </row>
    <row r="2344" spans="1:5" x14ac:dyDescent="0.25">
      <c r="A2344" s="54"/>
      <c r="B2344" s="55"/>
      <c r="C2344" s="55"/>
      <c r="E2344" s="8"/>
    </row>
    <row r="2345" spans="1:5" x14ac:dyDescent="0.25">
      <c r="A2345" s="54"/>
      <c r="B2345" s="55"/>
      <c r="C2345" s="55"/>
      <c r="E2345" s="8"/>
    </row>
    <row r="2346" spans="1:5" x14ac:dyDescent="0.25">
      <c r="A2346" s="54"/>
      <c r="B2346" s="55"/>
      <c r="C2346" s="55"/>
      <c r="E2346" s="8"/>
    </row>
    <row r="2347" spans="1:5" x14ac:dyDescent="0.25">
      <c r="A2347" s="54"/>
      <c r="B2347" s="55"/>
      <c r="C2347" s="55"/>
      <c r="E2347" s="8"/>
    </row>
    <row r="2348" spans="1:5" x14ac:dyDescent="0.25">
      <c r="A2348" s="54"/>
      <c r="B2348" s="55"/>
      <c r="C2348" s="55"/>
      <c r="E2348" s="8"/>
    </row>
    <row r="2349" spans="1:5" x14ac:dyDescent="0.25">
      <c r="A2349" s="54"/>
      <c r="B2349" s="55"/>
      <c r="C2349" s="55"/>
      <c r="E2349" s="8"/>
    </row>
    <row r="2350" spans="1:5" x14ac:dyDescent="0.25">
      <c r="A2350" s="54"/>
      <c r="B2350" s="55"/>
      <c r="C2350" s="55"/>
      <c r="E2350" s="8"/>
    </row>
    <row r="2351" spans="1:5" x14ac:dyDescent="0.25">
      <c r="A2351" s="54"/>
      <c r="B2351" s="55"/>
      <c r="C2351" s="55"/>
      <c r="E2351" s="8"/>
    </row>
    <row r="2352" spans="1:5" x14ac:dyDescent="0.25">
      <c r="A2352" s="54"/>
      <c r="B2352" s="55"/>
      <c r="C2352" s="55"/>
      <c r="E2352" s="8"/>
    </row>
    <row r="2353" spans="1:5" x14ac:dyDescent="0.25">
      <c r="A2353" s="54"/>
      <c r="B2353" s="55"/>
      <c r="C2353" s="55"/>
      <c r="E2353" s="8"/>
    </row>
    <row r="2354" spans="1:5" x14ac:dyDescent="0.25">
      <c r="A2354" s="54"/>
      <c r="B2354" s="55"/>
      <c r="C2354" s="55"/>
      <c r="E2354" s="8"/>
    </row>
    <row r="2355" spans="1:5" x14ac:dyDescent="0.25">
      <c r="A2355" s="54"/>
      <c r="B2355" s="55"/>
      <c r="C2355" s="55"/>
      <c r="E2355" s="8"/>
    </row>
    <row r="2356" spans="1:5" x14ac:dyDescent="0.25">
      <c r="A2356" s="54"/>
      <c r="B2356" s="55"/>
      <c r="C2356" s="55"/>
      <c r="E2356" s="8"/>
    </row>
    <row r="2357" spans="1:5" x14ac:dyDescent="0.25">
      <c r="A2357" s="54"/>
      <c r="B2357" s="55"/>
      <c r="C2357" s="55"/>
      <c r="E2357" s="8"/>
    </row>
    <row r="2358" spans="1:5" x14ac:dyDescent="0.25">
      <c r="A2358" s="54"/>
      <c r="B2358" s="55"/>
      <c r="C2358" s="55"/>
      <c r="E2358" s="8"/>
    </row>
    <row r="2359" spans="1:5" x14ac:dyDescent="0.25">
      <c r="A2359" s="54"/>
      <c r="B2359" s="55"/>
      <c r="C2359" s="55"/>
      <c r="E2359" s="8"/>
    </row>
    <row r="2360" spans="1:5" x14ac:dyDescent="0.25">
      <c r="A2360" s="54"/>
      <c r="B2360" s="55"/>
      <c r="C2360" s="55"/>
      <c r="E2360" s="8"/>
    </row>
    <row r="2361" spans="1:5" x14ac:dyDescent="0.25">
      <c r="A2361" s="54"/>
      <c r="B2361" s="55"/>
      <c r="C2361" s="55"/>
      <c r="E2361" s="8"/>
    </row>
    <row r="2362" spans="1:5" x14ac:dyDescent="0.25">
      <c r="A2362" s="54"/>
      <c r="B2362" s="55"/>
      <c r="C2362" s="55"/>
      <c r="E2362" s="8"/>
    </row>
    <row r="2363" spans="1:5" x14ac:dyDescent="0.25">
      <c r="A2363" s="54"/>
      <c r="B2363" s="55"/>
      <c r="C2363" s="55"/>
      <c r="E2363" s="8"/>
    </row>
    <row r="2364" spans="1:5" x14ac:dyDescent="0.25">
      <c r="A2364" s="54"/>
      <c r="B2364" s="55"/>
      <c r="C2364" s="55"/>
      <c r="E2364" s="8"/>
    </row>
    <row r="2365" spans="1:5" x14ac:dyDescent="0.25">
      <c r="A2365" s="54"/>
      <c r="B2365" s="55"/>
      <c r="C2365" s="55"/>
      <c r="E2365" s="8"/>
    </row>
    <row r="2366" spans="1:5" x14ac:dyDescent="0.25">
      <c r="A2366" s="54"/>
      <c r="B2366" s="55"/>
      <c r="C2366" s="55"/>
      <c r="E2366" s="8"/>
    </row>
    <row r="2367" spans="1:5" x14ac:dyDescent="0.25">
      <c r="A2367" s="54"/>
      <c r="B2367" s="55"/>
      <c r="C2367" s="55"/>
      <c r="E2367" s="8"/>
    </row>
    <row r="2368" spans="1:5" x14ac:dyDescent="0.25">
      <c r="A2368" s="54"/>
      <c r="B2368" s="55"/>
      <c r="C2368" s="55"/>
      <c r="E2368" s="8"/>
    </row>
    <row r="2369" spans="1:5" x14ac:dyDescent="0.25">
      <c r="A2369" s="54"/>
      <c r="B2369" s="55"/>
      <c r="C2369" s="55"/>
      <c r="E2369" s="8"/>
    </row>
    <row r="2370" spans="1:5" x14ac:dyDescent="0.25">
      <c r="A2370" s="54"/>
      <c r="B2370" s="55"/>
      <c r="C2370" s="55"/>
      <c r="E2370" s="8"/>
    </row>
    <row r="2371" spans="1:5" x14ac:dyDescent="0.25">
      <c r="A2371" s="54"/>
      <c r="B2371" s="55"/>
      <c r="C2371" s="55"/>
      <c r="E2371" s="8"/>
    </row>
    <row r="2372" spans="1:5" x14ac:dyDescent="0.25">
      <c r="A2372" s="54"/>
      <c r="B2372" s="55"/>
      <c r="C2372" s="55"/>
      <c r="E2372" s="8"/>
    </row>
    <row r="2373" spans="1:5" x14ac:dyDescent="0.25">
      <c r="A2373" s="54"/>
      <c r="B2373" s="55"/>
      <c r="C2373" s="55"/>
      <c r="E2373" s="8"/>
    </row>
    <row r="2374" spans="1:5" x14ac:dyDescent="0.25">
      <c r="A2374" s="54"/>
      <c r="B2374" s="55"/>
      <c r="C2374" s="55"/>
      <c r="E2374" s="8"/>
    </row>
    <row r="2375" spans="1:5" x14ac:dyDescent="0.25">
      <c r="A2375" s="54"/>
      <c r="B2375" s="55"/>
      <c r="C2375" s="55"/>
      <c r="E2375" s="8"/>
    </row>
    <row r="2376" spans="1:5" x14ac:dyDescent="0.25">
      <c r="A2376" s="54"/>
      <c r="B2376" s="55"/>
      <c r="C2376" s="55"/>
      <c r="E2376" s="8"/>
    </row>
    <row r="2377" spans="1:5" x14ac:dyDescent="0.25">
      <c r="A2377" s="54"/>
      <c r="B2377" s="55"/>
      <c r="C2377" s="55"/>
      <c r="E2377" s="8"/>
    </row>
    <row r="2378" spans="1:5" x14ac:dyDescent="0.25">
      <c r="A2378" s="54"/>
      <c r="B2378" s="55"/>
      <c r="C2378" s="55"/>
      <c r="E2378" s="8"/>
    </row>
    <row r="2379" spans="1:5" x14ac:dyDescent="0.25">
      <c r="A2379" s="54"/>
      <c r="B2379" s="55"/>
      <c r="C2379" s="55"/>
      <c r="E2379" s="8"/>
    </row>
    <row r="2380" spans="1:5" x14ac:dyDescent="0.25">
      <c r="A2380" s="54"/>
      <c r="B2380" s="55"/>
      <c r="C2380" s="55"/>
      <c r="E2380" s="8"/>
    </row>
    <row r="2381" spans="1:5" x14ac:dyDescent="0.25">
      <c r="A2381" s="54"/>
      <c r="B2381" s="55"/>
      <c r="C2381" s="55"/>
      <c r="E2381" s="8"/>
    </row>
    <row r="2382" spans="1:5" x14ac:dyDescent="0.25">
      <c r="A2382" s="54"/>
      <c r="B2382" s="55"/>
      <c r="C2382" s="55"/>
      <c r="E2382" s="8"/>
    </row>
    <row r="2383" spans="1:5" x14ac:dyDescent="0.25">
      <c r="A2383" s="54"/>
      <c r="B2383" s="55"/>
      <c r="C2383" s="55"/>
      <c r="E2383" s="8"/>
    </row>
    <row r="2384" spans="1:5" x14ac:dyDescent="0.25">
      <c r="A2384" s="54"/>
      <c r="B2384" s="55"/>
      <c r="C2384" s="55"/>
      <c r="E2384" s="8"/>
    </row>
    <row r="2385" spans="1:5" x14ac:dyDescent="0.25">
      <c r="A2385" s="54"/>
      <c r="B2385" s="55"/>
      <c r="C2385" s="55"/>
      <c r="E2385" s="8"/>
    </row>
    <row r="2386" spans="1:5" x14ac:dyDescent="0.25">
      <c r="A2386" s="54"/>
      <c r="B2386" s="55"/>
      <c r="C2386" s="55"/>
      <c r="E2386" s="8"/>
    </row>
    <row r="2387" spans="1:5" x14ac:dyDescent="0.25">
      <c r="A2387" s="54"/>
      <c r="B2387" s="55"/>
      <c r="C2387" s="55"/>
      <c r="E2387" s="8"/>
    </row>
    <row r="2388" spans="1:5" x14ac:dyDescent="0.25">
      <c r="A2388" s="54"/>
      <c r="B2388" s="55"/>
      <c r="C2388" s="55"/>
      <c r="E2388" s="8"/>
    </row>
    <row r="2389" spans="1:5" x14ac:dyDescent="0.25">
      <c r="A2389" s="54"/>
      <c r="B2389" s="55"/>
      <c r="C2389" s="55"/>
      <c r="E2389" s="8"/>
    </row>
    <row r="2390" spans="1:5" x14ac:dyDescent="0.25">
      <c r="A2390" s="54"/>
      <c r="B2390" s="55"/>
      <c r="C2390" s="55"/>
      <c r="E2390" s="8"/>
    </row>
    <row r="2391" spans="1:5" x14ac:dyDescent="0.25">
      <c r="A2391" s="54"/>
      <c r="B2391" s="55"/>
      <c r="C2391" s="55"/>
      <c r="E2391" s="8"/>
    </row>
    <row r="2392" spans="1:5" x14ac:dyDescent="0.25">
      <c r="A2392" s="54"/>
      <c r="B2392" s="55"/>
      <c r="C2392" s="55"/>
      <c r="E2392" s="8"/>
    </row>
    <row r="2393" spans="1:5" x14ac:dyDescent="0.25">
      <c r="A2393" s="54"/>
      <c r="B2393" s="55"/>
      <c r="C2393" s="55"/>
      <c r="E2393" s="8"/>
    </row>
    <row r="2394" spans="1:5" x14ac:dyDescent="0.25">
      <c r="A2394" s="54"/>
      <c r="B2394" s="55"/>
      <c r="C2394" s="55"/>
      <c r="E2394" s="8"/>
    </row>
    <row r="2395" spans="1:5" x14ac:dyDescent="0.25">
      <c r="A2395" s="54"/>
      <c r="B2395" s="55"/>
      <c r="C2395" s="55"/>
      <c r="E2395" s="8"/>
    </row>
    <row r="2396" spans="1:5" x14ac:dyDescent="0.25">
      <c r="A2396" s="54"/>
      <c r="B2396" s="55"/>
      <c r="C2396" s="55"/>
      <c r="E2396" s="8"/>
    </row>
    <row r="2397" spans="1:5" x14ac:dyDescent="0.25">
      <c r="A2397" s="54"/>
      <c r="B2397" s="55"/>
      <c r="C2397" s="55"/>
      <c r="E2397" s="8"/>
    </row>
    <row r="2398" spans="1:5" x14ac:dyDescent="0.25">
      <c r="A2398" s="54"/>
      <c r="B2398" s="55"/>
      <c r="C2398" s="55"/>
      <c r="E2398" s="8"/>
    </row>
    <row r="2399" spans="1:5" x14ac:dyDescent="0.25">
      <c r="A2399" s="54"/>
      <c r="B2399" s="55"/>
      <c r="C2399" s="55"/>
      <c r="E2399" s="8"/>
    </row>
    <row r="2400" spans="1:5" x14ac:dyDescent="0.25">
      <c r="A2400" s="54"/>
      <c r="B2400" s="55"/>
      <c r="C2400" s="55"/>
      <c r="E2400" s="8"/>
    </row>
    <row r="2401" spans="1:5" x14ac:dyDescent="0.25">
      <c r="A2401" s="54"/>
      <c r="B2401" s="55"/>
      <c r="C2401" s="55"/>
      <c r="E2401" s="8"/>
    </row>
    <row r="2402" spans="1:5" x14ac:dyDescent="0.25">
      <c r="A2402" s="54"/>
      <c r="B2402" s="55"/>
      <c r="C2402" s="55"/>
      <c r="E2402" s="8"/>
    </row>
    <row r="2403" spans="1:5" x14ac:dyDescent="0.25">
      <c r="A2403" s="54"/>
      <c r="B2403" s="55"/>
      <c r="C2403" s="55"/>
      <c r="E2403" s="8"/>
    </row>
    <row r="2404" spans="1:5" x14ac:dyDescent="0.25">
      <c r="A2404" s="54"/>
      <c r="B2404" s="55"/>
      <c r="C2404" s="55"/>
      <c r="E2404" s="8"/>
    </row>
    <row r="2405" spans="1:5" x14ac:dyDescent="0.25">
      <c r="A2405" s="54"/>
      <c r="B2405" s="55"/>
      <c r="C2405" s="55"/>
      <c r="E2405" s="8"/>
    </row>
    <row r="2406" spans="1:5" x14ac:dyDescent="0.25">
      <c r="A2406" s="54"/>
      <c r="B2406" s="55"/>
      <c r="C2406" s="55"/>
      <c r="E2406" s="8"/>
    </row>
    <row r="2407" spans="1:5" x14ac:dyDescent="0.25">
      <c r="A2407" s="54"/>
      <c r="B2407" s="55"/>
      <c r="C2407" s="55"/>
      <c r="E2407" s="8"/>
    </row>
    <row r="2408" spans="1:5" x14ac:dyDescent="0.25">
      <c r="A2408" s="54"/>
      <c r="B2408" s="55"/>
      <c r="C2408" s="55"/>
      <c r="E2408" s="8"/>
    </row>
    <row r="2409" spans="1:5" x14ac:dyDescent="0.25">
      <c r="A2409" s="54"/>
      <c r="B2409" s="55"/>
      <c r="C2409" s="55"/>
      <c r="E2409" s="8"/>
    </row>
    <row r="2410" spans="1:5" x14ac:dyDescent="0.25">
      <c r="A2410" s="54"/>
      <c r="B2410" s="55"/>
      <c r="C2410" s="55"/>
      <c r="E2410" s="8"/>
    </row>
    <row r="2411" spans="1:5" x14ac:dyDescent="0.25">
      <c r="A2411" s="54"/>
      <c r="B2411" s="55"/>
      <c r="C2411" s="55"/>
      <c r="E2411" s="8"/>
    </row>
    <row r="2412" spans="1:5" x14ac:dyDescent="0.25">
      <c r="A2412" s="54"/>
      <c r="B2412" s="55"/>
      <c r="C2412" s="55"/>
      <c r="E2412" s="8"/>
    </row>
    <row r="2413" spans="1:5" x14ac:dyDescent="0.25">
      <c r="A2413" s="54"/>
      <c r="B2413" s="55"/>
      <c r="C2413" s="55"/>
      <c r="E2413" s="8"/>
    </row>
    <row r="2414" spans="1:5" x14ac:dyDescent="0.25">
      <c r="A2414" s="54"/>
      <c r="B2414" s="55"/>
      <c r="C2414" s="55"/>
      <c r="E2414" s="8"/>
    </row>
    <row r="2415" spans="1:5" x14ac:dyDescent="0.25">
      <c r="A2415" s="54"/>
      <c r="B2415" s="55"/>
      <c r="C2415" s="55"/>
      <c r="E2415" s="8"/>
    </row>
    <row r="2416" spans="1:5" x14ac:dyDescent="0.25">
      <c r="A2416" s="54"/>
      <c r="B2416" s="55"/>
      <c r="C2416" s="55"/>
      <c r="E2416" s="8"/>
    </row>
    <row r="2417" spans="1:5" x14ac:dyDescent="0.25">
      <c r="A2417" s="54"/>
      <c r="B2417" s="55"/>
      <c r="C2417" s="55"/>
      <c r="E2417" s="8"/>
    </row>
    <row r="2418" spans="1:5" x14ac:dyDescent="0.25">
      <c r="A2418" s="54"/>
      <c r="B2418" s="55"/>
      <c r="C2418" s="55"/>
      <c r="E2418" s="8"/>
    </row>
    <row r="2419" spans="1:5" x14ac:dyDescent="0.25">
      <c r="A2419" s="54"/>
      <c r="B2419" s="55"/>
      <c r="C2419" s="55"/>
      <c r="E2419" s="8"/>
    </row>
    <row r="2420" spans="1:5" x14ac:dyDescent="0.25">
      <c r="A2420" s="54"/>
      <c r="B2420" s="55"/>
      <c r="C2420" s="55"/>
      <c r="E2420" s="8"/>
    </row>
    <row r="2421" spans="1:5" x14ac:dyDescent="0.25">
      <c r="A2421" s="54"/>
      <c r="B2421" s="55"/>
      <c r="C2421" s="55"/>
      <c r="E2421" s="8"/>
    </row>
    <row r="2422" spans="1:5" x14ac:dyDescent="0.25">
      <c r="A2422" s="54"/>
      <c r="B2422" s="55"/>
      <c r="C2422" s="55"/>
      <c r="E2422" s="8"/>
    </row>
    <row r="2423" spans="1:5" x14ac:dyDescent="0.25">
      <c r="A2423" s="54"/>
      <c r="B2423" s="55"/>
      <c r="C2423" s="55"/>
      <c r="E2423" s="8"/>
    </row>
    <row r="2424" spans="1:5" x14ac:dyDescent="0.25">
      <c r="A2424" s="54"/>
      <c r="B2424" s="55"/>
      <c r="C2424" s="55"/>
      <c r="E2424" s="8"/>
    </row>
    <row r="2425" spans="1:5" x14ac:dyDescent="0.25">
      <c r="A2425" s="54"/>
      <c r="B2425" s="55"/>
      <c r="C2425" s="55"/>
      <c r="E2425" s="8"/>
    </row>
    <row r="2426" spans="1:5" x14ac:dyDescent="0.25">
      <c r="A2426" s="54"/>
      <c r="B2426" s="55"/>
      <c r="C2426" s="55"/>
      <c r="E2426" s="8"/>
    </row>
    <row r="2427" spans="1:5" x14ac:dyDescent="0.25">
      <c r="A2427" s="54"/>
      <c r="B2427" s="55"/>
      <c r="C2427" s="55"/>
      <c r="E2427" s="8"/>
    </row>
    <row r="2428" spans="1:5" x14ac:dyDescent="0.25">
      <c r="A2428" s="54"/>
      <c r="B2428" s="55"/>
      <c r="C2428" s="55"/>
      <c r="E2428" s="8"/>
    </row>
    <row r="2429" spans="1:5" x14ac:dyDescent="0.25">
      <c r="A2429" s="54"/>
      <c r="B2429" s="55"/>
      <c r="C2429" s="55"/>
      <c r="E2429" s="8"/>
    </row>
    <row r="2430" spans="1:5" x14ac:dyDescent="0.25">
      <c r="A2430" s="54"/>
      <c r="B2430" s="55"/>
      <c r="C2430" s="55"/>
      <c r="E2430" s="8"/>
    </row>
    <row r="2431" spans="1:5" x14ac:dyDescent="0.25">
      <c r="A2431" s="54"/>
      <c r="B2431" s="55"/>
      <c r="C2431" s="55"/>
      <c r="E2431" s="8"/>
    </row>
    <row r="2432" spans="1:5" x14ac:dyDescent="0.25">
      <c r="A2432" s="54"/>
      <c r="B2432" s="55"/>
      <c r="C2432" s="55"/>
      <c r="E2432" s="8"/>
    </row>
    <row r="2433" spans="1:5" x14ac:dyDescent="0.25">
      <c r="A2433" s="54"/>
      <c r="B2433" s="55"/>
      <c r="C2433" s="55"/>
      <c r="E2433" s="8"/>
    </row>
    <row r="2434" spans="1:5" x14ac:dyDescent="0.25">
      <c r="A2434" s="54"/>
      <c r="B2434" s="55"/>
      <c r="C2434" s="55"/>
      <c r="E2434" s="8"/>
    </row>
    <row r="2435" spans="1:5" x14ac:dyDescent="0.25">
      <c r="A2435" s="54"/>
      <c r="B2435" s="55"/>
      <c r="C2435" s="55"/>
      <c r="E2435" s="8"/>
    </row>
    <row r="2436" spans="1:5" x14ac:dyDescent="0.25">
      <c r="A2436" s="54"/>
      <c r="B2436" s="55"/>
      <c r="C2436" s="55"/>
      <c r="E2436" s="8"/>
    </row>
    <row r="2437" spans="1:5" x14ac:dyDescent="0.25">
      <c r="A2437" s="54"/>
      <c r="B2437" s="55"/>
      <c r="C2437" s="55"/>
      <c r="E2437" s="8"/>
    </row>
    <row r="2438" spans="1:5" x14ac:dyDescent="0.25">
      <c r="A2438" s="54"/>
      <c r="B2438" s="55"/>
      <c r="C2438" s="55"/>
      <c r="E2438" s="8"/>
    </row>
    <row r="2439" spans="1:5" x14ac:dyDescent="0.25">
      <c r="A2439" s="54"/>
      <c r="B2439" s="55"/>
      <c r="C2439" s="55"/>
      <c r="E2439" s="8"/>
    </row>
    <row r="2440" spans="1:5" x14ac:dyDescent="0.25">
      <c r="A2440" s="54"/>
      <c r="B2440" s="55"/>
      <c r="C2440" s="55"/>
      <c r="E2440" s="8"/>
    </row>
    <row r="2441" spans="1:5" x14ac:dyDescent="0.25">
      <c r="A2441" s="54"/>
      <c r="B2441" s="55"/>
      <c r="C2441" s="55"/>
      <c r="E2441" s="8"/>
    </row>
    <row r="2442" spans="1:5" x14ac:dyDescent="0.25">
      <c r="A2442" s="54"/>
      <c r="B2442" s="55"/>
      <c r="C2442" s="55"/>
      <c r="E2442" s="8"/>
    </row>
    <row r="2443" spans="1:5" x14ac:dyDescent="0.25">
      <c r="A2443" s="54"/>
      <c r="B2443" s="55"/>
      <c r="C2443" s="55"/>
      <c r="E2443" s="8"/>
    </row>
    <row r="2444" spans="1:5" x14ac:dyDescent="0.25">
      <c r="A2444" s="54"/>
      <c r="B2444" s="55"/>
      <c r="C2444" s="55"/>
      <c r="E2444" s="8"/>
    </row>
    <row r="2445" spans="1:5" x14ac:dyDescent="0.25">
      <c r="A2445" s="54"/>
      <c r="B2445" s="55"/>
      <c r="C2445" s="55"/>
      <c r="E2445" s="8"/>
    </row>
    <row r="2446" spans="1:5" x14ac:dyDescent="0.25">
      <c r="A2446" s="54"/>
      <c r="B2446" s="55"/>
      <c r="C2446" s="55"/>
      <c r="E2446" s="8"/>
    </row>
    <row r="2447" spans="1:5" x14ac:dyDescent="0.25">
      <c r="A2447" s="54"/>
      <c r="B2447" s="55"/>
      <c r="C2447" s="55"/>
      <c r="E2447" s="8"/>
    </row>
    <row r="2448" spans="1:5" x14ac:dyDescent="0.25">
      <c r="A2448" s="54"/>
      <c r="B2448" s="55"/>
      <c r="C2448" s="55"/>
      <c r="E2448" s="8"/>
    </row>
    <row r="2449" spans="1:5" x14ac:dyDescent="0.25">
      <c r="A2449" s="54"/>
      <c r="B2449" s="55"/>
      <c r="C2449" s="55"/>
      <c r="E2449" s="8"/>
    </row>
    <row r="2450" spans="1:5" x14ac:dyDescent="0.25">
      <c r="A2450" s="54"/>
      <c r="B2450" s="55"/>
      <c r="C2450" s="55"/>
      <c r="E2450" s="8"/>
    </row>
    <row r="2451" spans="1:5" x14ac:dyDescent="0.25">
      <c r="A2451" s="54"/>
      <c r="B2451" s="55"/>
      <c r="C2451" s="55"/>
      <c r="E2451" s="8"/>
    </row>
    <row r="2452" spans="1:5" x14ac:dyDescent="0.25">
      <c r="A2452" s="54"/>
      <c r="B2452" s="55"/>
      <c r="C2452" s="55"/>
      <c r="E2452" s="8"/>
    </row>
    <row r="2453" spans="1:5" x14ac:dyDescent="0.25">
      <c r="A2453" s="54"/>
      <c r="B2453" s="55"/>
      <c r="C2453" s="55"/>
      <c r="E2453" s="8"/>
    </row>
    <row r="2454" spans="1:5" x14ac:dyDescent="0.25">
      <c r="A2454" s="54"/>
      <c r="B2454" s="55"/>
      <c r="C2454" s="55"/>
      <c r="E2454" s="8"/>
    </row>
    <row r="2455" spans="1:5" x14ac:dyDescent="0.25">
      <c r="A2455" s="54"/>
      <c r="B2455" s="55"/>
      <c r="C2455" s="55"/>
      <c r="E2455" s="8"/>
    </row>
    <row r="2456" spans="1:5" x14ac:dyDescent="0.25">
      <c r="A2456" s="54"/>
      <c r="B2456" s="55"/>
      <c r="C2456" s="55"/>
      <c r="E2456" s="8"/>
    </row>
    <row r="2457" spans="1:5" x14ac:dyDescent="0.25">
      <c r="A2457" s="54"/>
      <c r="B2457" s="55"/>
      <c r="C2457" s="55"/>
      <c r="E2457" s="8"/>
    </row>
    <row r="2458" spans="1:5" x14ac:dyDescent="0.25">
      <c r="A2458" s="54"/>
      <c r="B2458" s="55"/>
      <c r="C2458" s="55"/>
      <c r="E2458" s="8"/>
    </row>
    <row r="2459" spans="1:5" x14ac:dyDescent="0.25">
      <c r="A2459" s="54"/>
      <c r="B2459" s="55"/>
      <c r="C2459" s="55"/>
      <c r="E2459" s="8"/>
    </row>
    <row r="2460" spans="1:5" x14ac:dyDescent="0.25">
      <c r="A2460" s="54"/>
      <c r="B2460" s="55"/>
      <c r="C2460" s="55"/>
      <c r="E2460" s="8"/>
    </row>
    <row r="2461" spans="1:5" x14ac:dyDescent="0.25">
      <c r="A2461" s="54"/>
      <c r="B2461" s="55"/>
      <c r="C2461" s="55"/>
      <c r="E2461" s="8"/>
    </row>
    <row r="2462" spans="1:5" x14ac:dyDescent="0.25">
      <c r="A2462" s="54"/>
      <c r="B2462" s="55"/>
      <c r="C2462" s="55"/>
      <c r="E2462" s="8"/>
    </row>
    <row r="2463" spans="1:5" x14ac:dyDescent="0.25">
      <c r="A2463" s="54"/>
      <c r="B2463" s="55"/>
      <c r="C2463" s="55"/>
      <c r="E2463" s="8"/>
    </row>
    <row r="2464" spans="1:5" x14ac:dyDescent="0.25">
      <c r="A2464" s="54"/>
      <c r="B2464" s="55"/>
      <c r="C2464" s="55"/>
      <c r="E2464" s="8"/>
    </row>
    <row r="2465" spans="1:5" x14ac:dyDescent="0.25">
      <c r="A2465" s="54"/>
      <c r="B2465" s="55"/>
      <c r="C2465" s="55"/>
      <c r="E2465" s="8"/>
    </row>
    <row r="2466" spans="1:5" x14ac:dyDescent="0.25">
      <c r="A2466" s="54"/>
      <c r="B2466" s="55"/>
      <c r="C2466" s="55"/>
      <c r="E2466" s="8"/>
    </row>
    <row r="2467" spans="1:5" x14ac:dyDescent="0.25">
      <c r="A2467" s="54"/>
      <c r="B2467" s="55"/>
      <c r="C2467" s="55"/>
      <c r="E2467" s="8"/>
    </row>
    <row r="2468" spans="1:5" x14ac:dyDescent="0.25">
      <c r="A2468" s="54"/>
      <c r="B2468" s="55"/>
      <c r="C2468" s="55"/>
      <c r="E2468" s="8"/>
    </row>
    <row r="2469" spans="1:5" x14ac:dyDescent="0.25">
      <c r="A2469" s="54"/>
      <c r="B2469" s="55"/>
      <c r="C2469" s="55"/>
      <c r="E2469" s="8"/>
    </row>
    <row r="2470" spans="1:5" x14ac:dyDescent="0.25">
      <c r="A2470" s="54"/>
      <c r="B2470" s="55"/>
      <c r="C2470" s="55"/>
      <c r="E2470" s="8"/>
    </row>
    <row r="2471" spans="1:5" x14ac:dyDescent="0.25">
      <c r="A2471" s="54"/>
      <c r="B2471" s="55"/>
      <c r="C2471" s="55"/>
      <c r="E2471" s="8"/>
    </row>
    <row r="2472" spans="1:5" x14ac:dyDescent="0.25">
      <c r="A2472" s="54"/>
      <c r="B2472" s="55"/>
      <c r="C2472" s="55"/>
      <c r="E2472" s="8"/>
    </row>
    <row r="2473" spans="1:5" x14ac:dyDescent="0.25">
      <c r="A2473" s="54"/>
      <c r="B2473" s="55"/>
      <c r="C2473" s="55"/>
      <c r="E2473" s="8"/>
    </row>
    <row r="2474" spans="1:5" x14ac:dyDescent="0.25">
      <c r="A2474" s="54"/>
      <c r="B2474" s="55"/>
      <c r="C2474" s="55"/>
      <c r="E2474" s="8"/>
    </row>
    <row r="2475" spans="1:5" x14ac:dyDescent="0.25">
      <c r="A2475" s="54"/>
      <c r="B2475" s="55"/>
      <c r="C2475" s="55"/>
      <c r="E2475" s="8"/>
    </row>
    <row r="2476" spans="1:5" x14ac:dyDescent="0.25">
      <c r="A2476" s="54"/>
      <c r="B2476" s="55"/>
      <c r="C2476" s="55"/>
      <c r="E2476" s="8"/>
    </row>
    <row r="2477" spans="1:5" x14ac:dyDescent="0.25">
      <c r="A2477" s="54"/>
      <c r="B2477" s="55"/>
      <c r="C2477" s="55"/>
      <c r="E2477" s="8"/>
    </row>
    <row r="2478" spans="1:5" x14ac:dyDescent="0.25">
      <c r="A2478" s="54"/>
      <c r="B2478" s="55"/>
      <c r="C2478" s="55"/>
      <c r="E2478" s="8"/>
    </row>
    <row r="2479" spans="1:5" x14ac:dyDescent="0.25">
      <c r="A2479" s="54"/>
      <c r="B2479" s="55"/>
      <c r="C2479" s="55"/>
      <c r="E2479" s="8"/>
    </row>
    <row r="2480" spans="1:5" x14ac:dyDescent="0.25">
      <c r="A2480" s="54"/>
      <c r="B2480" s="55"/>
      <c r="C2480" s="55"/>
      <c r="E2480" s="8"/>
    </row>
    <row r="2481" spans="1:5" x14ac:dyDescent="0.25">
      <c r="A2481" s="54"/>
      <c r="B2481" s="55"/>
      <c r="C2481" s="55"/>
      <c r="E2481" s="8"/>
    </row>
    <row r="2482" spans="1:5" x14ac:dyDescent="0.25">
      <c r="A2482" s="54"/>
      <c r="B2482" s="55"/>
      <c r="C2482" s="55"/>
      <c r="E2482" s="8"/>
    </row>
    <row r="2483" spans="1:5" x14ac:dyDescent="0.25">
      <c r="A2483" s="54"/>
      <c r="B2483" s="55"/>
      <c r="C2483" s="55"/>
      <c r="E2483" s="8"/>
    </row>
    <row r="2484" spans="1:5" x14ac:dyDescent="0.25">
      <c r="A2484" s="54"/>
      <c r="B2484" s="55"/>
      <c r="C2484" s="55"/>
      <c r="E2484" s="8"/>
    </row>
    <row r="2485" spans="1:5" x14ac:dyDescent="0.25">
      <c r="A2485" s="54"/>
      <c r="B2485" s="55"/>
      <c r="C2485" s="55"/>
      <c r="E2485" s="8"/>
    </row>
    <row r="2486" spans="1:5" x14ac:dyDescent="0.25">
      <c r="A2486" s="54"/>
      <c r="B2486" s="55"/>
      <c r="C2486" s="55"/>
      <c r="E2486" s="8"/>
    </row>
    <row r="2487" spans="1:5" x14ac:dyDescent="0.25">
      <c r="A2487" s="54"/>
      <c r="B2487" s="55"/>
      <c r="C2487" s="55"/>
      <c r="E2487" s="8"/>
    </row>
    <row r="2488" spans="1:5" x14ac:dyDescent="0.25">
      <c r="A2488" s="54"/>
      <c r="B2488" s="55"/>
      <c r="C2488" s="55"/>
      <c r="E2488" s="8"/>
    </row>
    <row r="2489" spans="1:5" x14ac:dyDescent="0.25">
      <c r="A2489" s="54"/>
      <c r="B2489" s="55"/>
      <c r="C2489" s="55"/>
      <c r="E2489" s="8"/>
    </row>
    <row r="2490" spans="1:5" x14ac:dyDescent="0.25">
      <c r="A2490" s="54"/>
      <c r="B2490" s="55"/>
      <c r="C2490" s="55"/>
      <c r="E2490" s="8"/>
    </row>
    <row r="2491" spans="1:5" x14ac:dyDescent="0.25">
      <c r="A2491" s="54"/>
      <c r="B2491" s="55"/>
      <c r="C2491" s="55"/>
      <c r="E2491" s="8"/>
    </row>
    <row r="2492" spans="1:5" x14ac:dyDescent="0.25">
      <c r="A2492" s="54"/>
      <c r="B2492" s="55"/>
      <c r="C2492" s="55"/>
      <c r="E2492" s="8"/>
    </row>
    <row r="2493" spans="1:5" x14ac:dyDescent="0.25">
      <c r="A2493" s="54"/>
      <c r="B2493" s="55"/>
      <c r="C2493" s="55"/>
      <c r="E2493" s="8"/>
    </row>
    <row r="2494" spans="1:5" x14ac:dyDescent="0.25">
      <c r="A2494" s="54"/>
      <c r="B2494" s="55"/>
      <c r="C2494" s="55"/>
      <c r="E2494" s="8"/>
    </row>
    <row r="2495" spans="1:5" x14ac:dyDescent="0.25">
      <c r="A2495" s="54"/>
      <c r="B2495" s="55"/>
      <c r="C2495" s="55"/>
      <c r="E2495" s="8"/>
    </row>
    <row r="2496" spans="1:5" x14ac:dyDescent="0.25">
      <c r="A2496" s="54"/>
      <c r="B2496" s="55"/>
      <c r="C2496" s="55"/>
      <c r="E2496" s="8"/>
    </row>
    <row r="2497" spans="1:5" x14ac:dyDescent="0.25">
      <c r="A2497" s="54"/>
      <c r="B2497" s="55"/>
      <c r="C2497" s="55"/>
      <c r="E2497" s="8"/>
    </row>
    <row r="2498" spans="1:5" x14ac:dyDescent="0.25">
      <c r="A2498" s="54"/>
      <c r="B2498" s="55"/>
      <c r="C2498" s="55"/>
      <c r="E2498" s="8"/>
    </row>
    <row r="2499" spans="1:5" x14ac:dyDescent="0.25">
      <c r="A2499" s="54"/>
      <c r="B2499" s="55"/>
      <c r="C2499" s="55"/>
      <c r="E2499" s="8"/>
    </row>
    <row r="2500" spans="1:5" x14ac:dyDescent="0.25">
      <c r="A2500" s="54"/>
      <c r="B2500" s="55"/>
      <c r="C2500" s="55"/>
      <c r="E2500" s="8"/>
    </row>
    <row r="2501" spans="1:5" x14ac:dyDescent="0.25">
      <c r="A2501" s="54"/>
      <c r="B2501" s="55"/>
      <c r="C2501" s="55"/>
      <c r="E2501" s="8"/>
    </row>
    <row r="2502" spans="1:5" x14ac:dyDescent="0.25">
      <c r="A2502" s="54"/>
      <c r="B2502" s="55"/>
      <c r="C2502" s="55"/>
      <c r="E2502" s="8"/>
    </row>
    <row r="2503" spans="1:5" x14ac:dyDescent="0.25">
      <c r="A2503" s="54"/>
      <c r="B2503" s="55"/>
      <c r="C2503" s="55"/>
      <c r="E2503" s="8"/>
    </row>
    <row r="2504" spans="1:5" x14ac:dyDescent="0.25">
      <c r="A2504" s="54"/>
      <c r="B2504" s="55"/>
      <c r="C2504" s="55"/>
      <c r="E2504" s="8"/>
    </row>
    <row r="2505" spans="1:5" x14ac:dyDescent="0.25">
      <c r="A2505" s="54"/>
      <c r="B2505" s="55"/>
      <c r="C2505" s="55"/>
      <c r="E2505" s="8"/>
    </row>
    <row r="2506" spans="1:5" x14ac:dyDescent="0.25">
      <c r="A2506" s="54"/>
      <c r="B2506" s="55"/>
      <c r="C2506" s="55"/>
      <c r="E2506" s="8"/>
    </row>
    <row r="2507" spans="1:5" x14ac:dyDescent="0.25">
      <c r="A2507" s="54"/>
      <c r="B2507" s="55"/>
      <c r="C2507" s="55"/>
      <c r="E2507" s="8"/>
    </row>
    <row r="2508" spans="1:5" x14ac:dyDescent="0.25">
      <c r="A2508" s="54"/>
      <c r="B2508" s="55"/>
      <c r="C2508" s="55"/>
      <c r="E2508" s="8"/>
    </row>
    <row r="2509" spans="1:5" x14ac:dyDescent="0.25">
      <c r="A2509" s="54"/>
      <c r="B2509" s="55"/>
      <c r="C2509" s="55"/>
      <c r="E2509" s="8"/>
    </row>
    <row r="2510" spans="1:5" x14ac:dyDescent="0.25">
      <c r="A2510" s="54"/>
      <c r="B2510" s="55"/>
      <c r="C2510" s="55"/>
      <c r="E2510" s="8"/>
    </row>
    <row r="2511" spans="1:5" x14ac:dyDescent="0.25">
      <c r="A2511" s="54"/>
      <c r="B2511" s="55"/>
      <c r="C2511" s="55"/>
      <c r="E2511" s="8"/>
    </row>
    <row r="2512" spans="1:5" x14ac:dyDescent="0.25">
      <c r="A2512" s="54"/>
      <c r="B2512" s="55"/>
      <c r="C2512" s="55"/>
      <c r="E2512" s="8"/>
    </row>
    <row r="2513" spans="1:5" x14ac:dyDescent="0.25">
      <c r="A2513" s="54"/>
      <c r="B2513" s="55"/>
      <c r="C2513" s="55"/>
      <c r="E2513" s="8"/>
    </row>
    <row r="2514" spans="1:5" x14ac:dyDescent="0.25">
      <c r="A2514" s="54"/>
      <c r="B2514" s="55"/>
      <c r="C2514" s="55"/>
      <c r="E2514" s="8"/>
    </row>
    <row r="2515" spans="1:5" x14ac:dyDescent="0.25">
      <c r="A2515" s="54"/>
      <c r="B2515" s="55"/>
      <c r="C2515" s="55"/>
      <c r="E2515" s="8"/>
    </row>
    <row r="2516" spans="1:5" x14ac:dyDescent="0.25">
      <c r="A2516" s="54"/>
      <c r="B2516" s="55"/>
      <c r="C2516" s="55"/>
      <c r="E2516" s="8"/>
    </row>
    <row r="2517" spans="1:5" x14ac:dyDescent="0.25">
      <c r="A2517" s="54"/>
      <c r="B2517" s="55"/>
      <c r="C2517" s="55"/>
      <c r="E2517" s="8"/>
    </row>
    <row r="2518" spans="1:5" x14ac:dyDescent="0.25">
      <c r="A2518" s="54"/>
      <c r="B2518" s="55"/>
      <c r="C2518" s="55"/>
      <c r="E2518" s="8"/>
    </row>
    <row r="2519" spans="1:5" x14ac:dyDescent="0.25">
      <c r="A2519" s="54"/>
      <c r="B2519" s="55"/>
      <c r="C2519" s="55"/>
      <c r="E2519" s="8"/>
    </row>
    <row r="2520" spans="1:5" x14ac:dyDescent="0.25">
      <c r="A2520" s="54"/>
      <c r="B2520" s="55"/>
      <c r="C2520" s="55"/>
      <c r="E2520" s="8"/>
    </row>
    <row r="2521" spans="1:5" x14ac:dyDescent="0.25">
      <c r="A2521" s="54"/>
      <c r="B2521" s="55"/>
      <c r="C2521" s="55"/>
      <c r="E2521" s="8"/>
    </row>
    <row r="2522" spans="1:5" x14ac:dyDescent="0.25">
      <c r="A2522" s="54"/>
      <c r="B2522" s="55"/>
      <c r="C2522" s="55"/>
      <c r="E2522" s="8"/>
    </row>
    <row r="2523" spans="1:5" x14ac:dyDescent="0.25">
      <c r="A2523" s="54"/>
      <c r="B2523" s="55"/>
      <c r="C2523" s="55"/>
      <c r="E2523" s="8"/>
    </row>
    <row r="2524" spans="1:5" x14ac:dyDescent="0.25">
      <c r="A2524" s="54"/>
      <c r="B2524" s="55"/>
      <c r="C2524" s="55"/>
      <c r="E2524" s="8"/>
    </row>
    <row r="2525" spans="1:5" x14ac:dyDescent="0.25">
      <c r="A2525" s="54"/>
      <c r="B2525" s="55"/>
      <c r="C2525" s="55"/>
      <c r="E2525" s="8"/>
    </row>
    <row r="2526" spans="1:5" x14ac:dyDescent="0.25">
      <c r="A2526" s="54"/>
      <c r="B2526" s="55"/>
      <c r="C2526" s="55"/>
      <c r="E2526" s="8"/>
    </row>
    <row r="2527" spans="1:5" x14ac:dyDescent="0.25">
      <c r="A2527" s="54"/>
      <c r="B2527" s="55"/>
      <c r="C2527" s="55"/>
      <c r="E2527" s="8"/>
    </row>
    <row r="2528" spans="1:5" x14ac:dyDescent="0.25">
      <c r="A2528" s="54"/>
      <c r="B2528" s="55"/>
      <c r="C2528" s="55"/>
      <c r="E2528" s="8"/>
    </row>
    <row r="2529" spans="1:5" x14ac:dyDescent="0.25">
      <c r="A2529" s="54"/>
      <c r="B2529" s="55"/>
      <c r="C2529" s="55"/>
      <c r="E2529" s="8"/>
    </row>
    <row r="2530" spans="1:5" x14ac:dyDescent="0.25">
      <c r="A2530" s="54"/>
      <c r="B2530" s="55"/>
      <c r="C2530" s="55"/>
      <c r="E2530" s="8"/>
    </row>
    <row r="2531" spans="1:5" x14ac:dyDescent="0.25">
      <c r="A2531" s="54"/>
      <c r="B2531" s="55"/>
      <c r="C2531" s="55"/>
      <c r="E2531" s="8"/>
    </row>
    <row r="2532" spans="1:5" x14ac:dyDescent="0.25">
      <c r="A2532" s="54"/>
      <c r="B2532" s="55"/>
      <c r="C2532" s="55"/>
      <c r="E2532" s="8"/>
    </row>
    <row r="2533" spans="1:5" x14ac:dyDescent="0.25">
      <c r="A2533" s="54"/>
      <c r="B2533" s="55"/>
      <c r="C2533" s="55"/>
      <c r="E2533" s="8"/>
    </row>
    <row r="2534" spans="1:5" x14ac:dyDescent="0.25">
      <c r="A2534" s="54"/>
      <c r="B2534" s="55"/>
      <c r="C2534" s="55"/>
      <c r="E2534" s="8"/>
    </row>
    <row r="2535" spans="1:5" x14ac:dyDescent="0.25">
      <c r="A2535" s="54"/>
      <c r="B2535" s="55"/>
      <c r="C2535" s="55"/>
      <c r="E2535" s="8"/>
    </row>
    <row r="2536" spans="1:5" x14ac:dyDescent="0.25">
      <c r="A2536" s="54"/>
      <c r="B2536" s="55"/>
      <c r="C2536" s="55"/>
      <c r="E2536" s="8"/>
    </row>
    <row r="2537" spans="1:5" x14ac:dyDescent="0.25">
      <c r="A2537" s="54"/>
      <c r="B2537" s="55"/>
      <c r="C2537" s="55"/>
      <c r="E2537" s="8"/>
    </row>
    <row r="2538" spans="1:5" x14ac:dyDescent="0.25">
      <c r="A2538" s="54"/>
      <c r="B2538" s="55"/>
      <c r="C2538" s="55"/>
      <c r="E2538" s="8"/>
    </row>
    <row r="2539" spans="1:5" x14ac:dyDescent="0.25">
      <c r="A2539" s="54"/>
      <c r="B2539" s="55"/>
      <c r="C2539" s="55"/>
      <c r="E2539" s="8"/>
    </row>
    <row r="2540" spans="1:5" x14ac:dyDescent="0.25">
      <c r="A2540" s="54"/>
      <c r="B2540" s="55"/>
      <c r="C2540" s="55"/>
      <c r="E2540" s="8"/>
    </row>
    <row r="2541" spans="1:5" x14ac:dyDescent="0.25">
      <c r="A2541" s="54"/>
      <c r="B2541" s="55"/>
      <c r="C2541" s="55"/>
      <c r="E2541" s="8"/>
    </row>
    <row r="2542" spans="1:5" x14ac:dyDescent="0.25">
      <c r="A2542" s="54"/>
      <c r="B2542" s="55"/>
      <c r="C2542" s="55"/>
      <c r="E2542" s="8"/>
    </row>
    <row r="2543" spans="1:5" x14ac:dyDescent="0.25">
      <c r="A2543" s="54"/>
      <c r="B2543" s="55"/>
      <c r="C2543" s="55"/>
      <c r="E2543" s="8"/>
    </row>
    <row r="2544" spans="1:5" x14ac:dyDescent="0.25">
      <c r="A2544" s="54"/>
      <c r="B2544" s="55"/>
      <c r="C2544" s="55"/>
      <c r="E2544" s="8"/>
    </row>
    <row r="2545" spans="1:5" x14ac:dyDescent="0.25">
      <c r="A2545" s="54"/>
      <c r="B2545" s="55"/>
      <c r="C2545" s="55"/>
      <c r="E2545" s="8"/>
    </row>
    <row r="2546" spans="1:5" x14ac:dyDescent="0.25">
      <c r="A2546" s="54"/>
      <c r="B2546" s="55"/>
      <c r="C2546" s="55"/>
      <c r="E2546" s="8"/>
    </row>
    <row r="2547" spans="1:5" x14ac:dyDescent="0.25">
      <c r="A2547" s="54"/>
      <c r="B2547" s="55"/>
      <c r="C2547" s="55"/>
      <c r="E2547" s="8"/>
    </row>
    <row r="2548" spans="1:5" x14ac:dyDescent="0.25">
      <c r="A2548" s="54"/>
      <c r="B2548" s="55"/>
      <c r="C2548" s="55"/>
      <c r="E2548" s="8"/>
    </row>
    <row r="2549" spans="1:5" x14ac:dyDescent="0.25">
      <c r="A2549" s="54"/>
      <c r="B2549" s="55"/>
      <c r="C2549" s="55"/>
      <c r="E2549" s="8"/>
    </row>
    <row r="2550" spans="1:5" x14ac:dyDescent="0.25">
      <c r="A2550" s="54"/>
      <c r="B2550" s="55"/>
      <c r="C2550" s="55"/>
      <c r="E2550" s="8"/>
    </row>
    <row r="2551" spans="1:5" x14ac:dyDescent="0.25">
      <c r="A2551" s="54"/>
      <c r="B2551" s="55"/>
      <c r="C2551" s="55"/>
      <c r="E2551" s="8"/>
    </row>
    <row r="2552" spans="1:5" x14ac:dyDescent="0.25">
      <c r="A2552" s="54"/>
      <c r="B2552" s="55"/>
      <c r="C2552" s="55"/>
      <c r="E2552" s="8"/>
    </row>
    <row r="2553" spans="1:5" x14ac:dyDescent="0.25">
      <c r="A2553" s="54"/>
      <c r="B2553" s="55"/>
      <c r="C2553" s="55"/>
      <c r="E2553" s="8"/>
    </row>
    <row r="2554" spans="1:5" x14ac:dyDescent="0.25">
      <c r="A2554" s="54"/>
      <c r="B2554" s="55"/>
      <c r="C2554" s="55"/>
      <c r="E2554" s="8"/>
    </row>
    <row r="2555" spans="1:5" x14ac:dyDescent="0.25">
      <c r="A2555" s="54"/>
      <c r="B2555" s="55"/>
      <c r="C2555" s="55"/>
      <c r="E2555" s="8"/>
    </row>
    <row r="2556" spans="1:5" x14ac:dyDescent="0.25">
      <c r="A2556" s="54"/>
      <c r="B2556" s="55"/>
      <c r="C2556" s="55"/>
      <c r="E2556" s="8"/>
    </row>
    <row r="2557" spans="1:5" x14ac:dyDescent="0.25">
      <c r="A2557" s="54"/>
      <c r="B2557" s="55"/>
      <c r="C2557" s="55"/>
      <c r="E2557" s="8"/>
    </row>
    <row r="2558" spans="1:5" x14ac:dyDescent="0.25">
      <c r="A2558" s="54"/>
      <c r="B2558" s="55"/>
      <c r="C2558" s="55"/>
      <c r="E2558" s="8"/>
    </row>
    <row r="2559" spans="1:5" x14ac:dyDescent="0.25">
      <c r="A2559" s="54"/>
      <c r="B2559" s="55"/>
      <c r="C2559" s="55"/>
      <c r="E2559" s="8"/>
    </row>
    <row r="2560" spans="1:5" x14ac:dyDescent="0.25">
      <c r="A2560" s="54"/>
      <c r="B2560" s="55"/>
      <c r="C2560" s="55"/>
      <c r="E2560" s="8"/>
    </row>
    <row r="2561" spans="1:5" x14ac:dyDescent="0.25">
      <c r="A2561" s="54"/>
      <c r="B2561" s="55"/>
      <c r="C2561" s="55"/>
      <c r="E2561" s="8"/>
    </row>
    <row r="2562" spans="1:5" x14ac:dyDescent="0.25">
      <c r="A2562" s="54"/>
      <c r="B2562" s="55"/>
      <c r="C2562" s="55"/>
      <c r="E2562" s="8"/>
    </row>
    <row r="2563" spans="1:5" x14ac:dyDescent="0.25">
      <c r="A2563" s="54"/>
      <c r="B2563" s="55"/>
      <c r="C2563" s="55"/>
      <c r="E2563" s="8"/>
    </row>
    <row r="2564" spans="1:5" x14ac:dyDescent="0.25">
      <c r="A2564" s="54"/>
      <c r="B2564" s="55"/>
      <c r="C2564" s="55"/>
      <c r="E2564" s="8"/>
    </row>
    <row r="2565" spans="1:5" x14ac:dyDescent="0.25">
      <c r="A2565" s="54"/>
      <c r="B2565" s="55"/>
      <c r="C2565" s="55"/>
      <c r="E2565" s="8"/>
    </row>
    <row r="2566" spans="1:5" x14ac:dyDescent="0.25">
      <c r="A2566" s="54"/>
      <c r="B2566" s="55"/>
      <c r="C2566" s="55"/>
      <c r="E2566" s="8"/>
    </row>
    <row r="2567" spans="1:5" x14ac:dyDescent="0.25">
      <c r="A2567" s="54"/>
      <c r="B2567" s="55"/>
      <c r="C2567" s="55"/>
      <c r="E2567" s="8"/>
    </row>
    <row r="2568" spans="1:5" x14ac:dyDescent="0.25">
      <c r="A2568" s="54"/>
      <c r="B2568" s="55"/>
      <c r="C2568" s="55"/>
      <c r="E2568" s="8"/>
    </row>
    <row r="2569" spans="1:5" x14ac:dyDescent="0.25">
      <c r="A2569" s="54"/>
      <c r="B2569" s="55"/>
      <c r="C2569" s="55"/>
      <c r="E2569" s="8"/>
    </row>
    <row r="2570" spans="1:5" x14ac:dyDescent="0.25">
      <c r="A2570" s="54"/>
      <c r="B2570" s="55"/>
      <c r="C2570" s="55"/>
      <c r="E2570" s="8"/>
    </row>
    <row r="2571" spans="1:5" x14ac:dyDescent="0.25">
      <c r="A2571" s="54"/>
      <c r="B2571" s="55"/>
      <c r="C2571" s="55"/>
      <c r="E2571" s="8"/>
    </row>
    <row r="2572" spans="1:5" x14ac:dyDescent="0.25">
      <c r="A2572" s="54"/>
      <c r="B2572" s="55"/>
      <c r="C2572" s="55"/>
      <c r="E2572" s="8"/>
    </row>
    <row r="2573" spans="1:5" x14ac:dyDescent="0.25">
      <c r="A2573" s="54"/>
      <c r="B2573" s="55"/>
      <c r="C2573" s="55"/>
      <c r="E2573" s="8"/>
    </row>
    <row r="2574" spans="1:5" x14ac:dyDescent="0.25">
      <c r="A2574" s="54"/>
      <c r="B2574" s="55"/>
      <c r="C2574" s="55"/>
      <c r="E2574" s="8"/>
    </row>
    <row r="2575" spans="1:5" x14ac:dyDescent="0.25">
      <c r="A2575" s="54"/>
      <c r="B2575" s="55"/>
      <c r="C2575" s="55"/>
      <c r="E2575" s="8"/>
    </row>
    <row r="2576" spans="1:5" x14ac:dyDescent="0.25">
      <c r="A2576" s="54"/>
      <c r="B2576" s="55"/>
      <c r="C2576" s="55"/>
      <c r="E2576" s="8"/>
    </row>
    <row r="2577" spans="1:5" x14ac:dyDescent="0.25">
      <c r="A2577" s="54"/>
      <c r="B2577" s="55"/>
      <c r="C2577" s="55"/>
      <c r="E2577" s="8"/>
    </row>
    <row r="2578" spans="1:5" x14ac:dyDescent="0.25">
      <c r="A2578" s="54"/>
      <c r="B2578" s="55"/>
      <c r="C2578" s="55"/>
      <c r="E2578" s="8"/>
    </row>
    <row r="2579" spans="1:5" x14ac:dyDescent="0.25">
      <c r="A2579" s="54"/>
      <c r="B2579" s="55"/>
      <c r="C2579" s="55"/>
      <c r="E2579" s="8"/>
    </row>
    <row r="2580" spans="1:5" x14ac:dyDescent="0.25">
      <c r="A2580" s="54"/>
      <c r="B2580" s="55"/>
      <c r="C2580" s="55"/>
      <c r="E2580" s="8"/>
    </row>
    <row r="2581" spans="1:5" x14ac:dyDescent="0.25">
      <c r="A2581" s="54"/>
      <c r="B2581" s="55"/>
      <c r="C2581" s="55"/>
      <c r="E2581" s="8"/>
    </row>
    <row r="2582" spans="1:5" x14ac:dyDescent="0.25">
      <c r="A2582" s="54"/>
      <c r="B2582" s="55"/>
      <c r="C2582" s="55"/>
      <c r="E2582" s="8"/>
    </row>
    <row r="2583" spans="1:5" x14ac:dyDescent="0.25">
      <c r="A2583" s="54"/>
      <c r="B2583" s="55"/>
      <c r="C2583" s="55"/>
      <c r="E2583" s="8"/>
    </row>
    <row r="2584" spans="1:5" x14ac:dyDescent="0.25">
      <c r="A2584" s="54"/>
      <c r="B2584" s="55"/>
      <c r="C2584" s="55"/>
      <c r="E2584" s="8"/>
    </row>
    <row r="2585" spans="1:5" x14ac:dyDescent="0.25">
      <c r="A2585" s="54"/>
      <c r="B2585" s="55"/>
      <c r="C2585" s="55"/>
      <c r="E2585" s="8"/>
    </row>
    <row r="2586" spans="1:5" x14ac:dyDescent="0.25">
      <c r="A2586" s="54"/>
      <c r="B2586" s="55"/>
      <c r="C2586" s="55"/>
      <c r="E2586" s="8"/>
    </row>
    <row r="2587" spans="1:5" x14ac:dyDescent="0.25">
      <c r="A2587" s="54"/>
      <c r="B2587" s="55"/>
      <c r="C2587" s="55"/>
      <c r="E2587" s="8"/>
    </row>
    <row r="2588" spans="1:5" x14ac:dyDescent="0.25">
      <c r="A2588" s="54"/>
      <c r="B2588" s="55"/>
      <c r="C2588" s="55"/>
      <c r="E2588" s="8"/>
    </row>
    <row r="2589" spans="1:5" x14ac:dyDescent="0.25">
      <c r="A2589" s="54"/>
      <c r="B2589" s="55"/>
      <c r="C2589" s="55"/>
      <c r="E2589" s="8"/>
    </row>
    <row r="2590" spans="1:5" x14ac:dyDescent="0.25">
      <c r="A2590" s="54"/>
      <c r="B2590" s="55"/>
      <c r="C2590" s="55"/>
      <c r="E2590" s="8"/>
    </row>
    <row r="2591" spans="1:5" x14ac:dyDescent="0.25">
      <c r="A2591" s="54"/>
      <c r="B2591" s="55"/>
      <c r="C2591" s="55"/>
      <c r="E2591" s="8"/>
    </row>
    <row r="2592" spans="1:5" x14ac:dyDescent="0.25">
      <c r="A2592" s="54"/>
      <c r="B2592" s="55"/>
      <c r="C2592" s="55"/>
      <c r="E2592" s="8"/>
    </row>
    <row r="2593" spans="1:5" x14ac:dyDescent="0.25">
      <c r="A2593" s="54"/>
      <c r="B2593" s="55"/>
      <c r="C2593" s="55"/>
      <c r="E2593" s="8"/>
    </row>
    <row r="2594" spans="1:5" x14ac:dyDescent="0.25">
      <c r="A2594" s="54"/>
      <c r="B2594" s="55"/>
      <c r="C2594" s="55"/>
      <c r="E2594" s="8"/>
    </row>
    <row r="2595" spans="1:5" x14ac:dyDescent="0.25">
      <c r="A2595" s="54"/>
      <c r="B2595" s="55"/>
      <c r="C2595" s="55"/>
      <c r="E2595" s="8"/>
    </row>
    <row r="2596" spans="1:5" x14ac:dyDescent="0.25">
      <c r="A2596" s="54"/>
      <c r="B2596" s="55"/>
      <c r="C2596" s="55"/>
      <c r="E2596" s="8"/>
    </row>
    <row r="2597" spans="1:5" x14ac:dyDescent="0.25">
      <c r="A2597" s="54"/>
      <c r="B2597" s="55"/>
      <c r="C2597" s="55"/>
      <c r="E2597" s="8"/>
    </row>
    <row r="2598" spans="1:5" x14ac:dyDescent="0.25">
      <c r="A2598" s="54"/>
      <c r="B2598" s="55"/>
      <c r="C2598" s="55"/>
      <c r="E2598" s="8"/>
    </row>
    <row r="2599" spans="1:5" x14ac:dyDescent="0.25">
      <c r="A2599" s="54"/>
      <c r="B2599" s="55"/>
      <c r="C2599" s="55"/>
      <c r="E2599" s="8"/>
    </row>
    <row r="2600" spans="1:5" x14ac:dyDescent="0.25">
      <c r="A2600" s="54"/>
      <c r="B2600" s="55"/>
      <c r="C2600" s="55"/>
      <c r="E2600" s="8"/>
    </row>
    <row r="2601" spans="1:5" x14ac:dyDescent="0.25">
      <c r="A2601" s="54"/>
      <c r="B2601" s="55"/>
      <c r="C2601" s="55"/>
      <c r="E2601" s="8"/>
    </row>
    <row r="2602" spans="1:5" x14ac:dyDescent="0.25">
      <c r="A2602" s="54"/>
      <c r="B2602" s="55"/>
      <c r="C2602" s="55"/>
      <c r="E2602" s="8"/>
    </row>
    <row r="2603" spans="1:5" x14ac:dyDescent="0.25">
      <c r="A2603" s="54"/>
      <c r="B2603" s="55"/>
      <c r="C2603" s="55"/>
      <c r="E2603" s="8"/>
    </row>
    <row r="2604" spans="1:5" x14ac:dyDescent="0.25">
      <c r="A2604" s="54"/>
      <c r="B2604" s="55"/>
      <c r="C2604" s="55"/>
      <c r="E2604" s="8"/>
    </row>
    <row r="2605" spans="1:5" x14ac:dyDescent="0.25">
      <c r="A2605" s="54"/>
      <c r="B2605" s="55"/>
      <c r="C2605" s="55"/>
      <c r="E2605" s="8"/>
    </row>
    <row r="2606" spans="1:5" x14ac:dyDescent="0.25">
      <c r="A2606" s="54"/>
      <c r="B2606" s="55"/>
      <c r="C2606" s="55"/>
      <c r="E2606" s="8"/>
    </row>
    <row r="2607" spans="1:5" x14ac:dyDescent="0.25">
      <c r="A2607" s="54"/>
      <c r="B2607" s="55"/>
      <c r="C2607" s="55"/>
      <c r="E2607" s="8"/>
    </row>
    <row r="2608" spans="1:5" x14ac:dyDescent="0.25">
      <c r="A2608" s="54"/>
      <c r="B2608" s="55"/>
      <c r="C2608" s="55"/>
      <c r="E2608" s="8"/>
    </row>
    <row r="2609" spans="1:5" x14ac:dyDescent="0.25">
      <c r="A2609" s="54"/>
      <c r="B2609" s="55"/>
      <c r="C2609" s="55"/>
      <c r="E2609" s="8"/>
    </row>
    <row r="2610" spans="1:5" x14ac:dyDescent="0.25">
      <c r="A2610" s="54"/>
      <c r="B2610" s="55"/>
      <c r="C2610" s="55"/>
      <c r="E2610" s="8"/>
    </row>
    <row r="2611" spans="1:5" x14ac:dyDescent="0.25">
      <c r="A2611" s="54"/>
      <c r="B2611" s="55"/>
      <c r="C2611" s="55"/>
      <c r="E2611" s="8"/>
    </row>
    <row r="2612" spans="1:5" x14ac:dyDescent="0.25">
      <c r="A2612" s="54"/>
      <c r="B2612" s="55"/>
      <c r="C2612" s="55"/>
      <c r="E2612" s="8"/>
    </row>
    <row r="2613" spans="1:5" x14ac:dyDescent="0.25">
      <c r="A2613" s="54"/>
      <c r="B2613" s="55"/>
      <c r="C2613" s="55"/>
      <c r="E2613" s="8"/>
    </row>
    <row r="2614" spans="1:5" x14ac:dyDescent="0.25">
      <c r="A2614" s="54"/>
      <c r="B2614" s="55"/>
      <c r="C2614" s="55"/>
      <c r="E2614" s="8"/>
    </row>
    <row r="2615" spans="1:5" x14ac:dyDescent="0.25">
      <c r="A2615" s="54"/>
      <c r="B2615" s="55"/>
      <c r="C2615" s="55"/>
      <c r="E2615" s="8"/>
    </row>
    <row r="2616" spans="1:5" x14ac:dyDescent="0.25">
      <c r="A2616" s="54"/>
      <c r="B2616" s="55"/>
      <c r="C2616" s="55"/>
      <c r="E2616" s="8"/>
    </row>
    <row r="2617" spans="1:5" x14ac:dyDescent="0.25">
      <c r="A2617" s="54"/>
      <c r="B2617" s="55"/>
      <c r="C2617" s="55"/>
      <c r="E2617" s="8"/>
    </row>
    <row r="2618" spans="1:5" x14ac:dyDescent="0.25">
      <c r="A2618" s="54"/>
      <c r="B2618" s="55"/>
      <c r="C2618" s="55"/>
      <c r="E2618" s="8"/>
    </row>
    <row r="2619" spans="1:5" x14ac:dyDescent="0.25">
      <c r="A2619" s="54"/>
      <c r="B2619" s="55"/>
      <c r="C2619" s="55"/>
      <c r="E2619" s="8"/>
    </row>
    <row r="2620" spans="1:5" x14ac:dyDescent="0.25">
      <c r="A2620" s="54"/>
      <c r="B2620" s="55"/>
      <c r="C2620" s="55"/>
      <c r="E2620" s="8"/>
    </row>
    <row r="2621" spans="1:5" x14ac:dyDescent="0.25">
      <c r="A2621" s="54"/>
      <c r="B2621" s="55"/>
      <c r="C2621" s="55"/>
      <c r="E2621" s="8"/>
    </row>
    <row r="2622" spans="1:5" x14ac:dyDescent="0.25">
      <c r="A2622" s="54"/>
      <c r="B2622" s="55"/>
      <c r="C2622" s="55"/>
      <c r="E2622" s="8"/>
    </row>
    <row r="2623" spans="1:5" x14ac:dyDescent="0.25">
      <c r="A2623" s="54"/>
      <c r="B2623" s="55"/>
      <c r="C2623" s="55"/>
      <c r="E2623" s="8"/>
    </row>
    <row r="2624" spans="1:5" x14ac:dyDescent="0.25">
      <c r="A2624" s="54"/>
      <c r="B2624" s="55"/>
      <c r="C2624" s="55"/>
      <c r="E2624" s="8"/>
    </row>
    <row r="2625" spans="1:5" x14ac:dyDescent="0.25">
      <c r="A2625" s="54"/>
      <c r="B2625" s="55"/>
      <c r="C2625" s="55"/>
      <c r="E2625" s="8"/>
    </row>
    <row r="2626" spans="1:5" x14ac:dyDescent="0.25">
      <c r="A2626" s="54"/>
      <c r="B2626" s="55"/>
      <c r="C2626" s="55"/>
      <c r="E2626" s="8"/>
    </row>
    <row r="2627" spans="1:5" x14ac:dyDescent="0.25">
      <c r="A2627" s="54"/>
      <c r="B2627" s="55"/>
      <c r="C2627" s="55"/>
      <c r="E2627" s="8"/>
    </row>
    <row r="2628" spans="1:5" x14ac:dyDescent="0.25">
      <c r="A2628" s="54"/>
      <c r="B2628" s="55"/>
      <c r="C2628" s="55"/>
      <c r="E2628" s="8"/>
    </row>
    <row r="2629" spans="1:5" x14ac:dyDescent="0.25">
      <c r="A2629" s="54"/>
      <c r="B2629" s="55"/>
      <c r="C2629" s="55"/>
      <c r="E2629" s="8"/>
    </row>
    <row r="2630" spans="1:5" x14ac:dyDescent="0.25">
      <c r="A2630" s="54"/>
      <c r="B2630" s="55"/>
      <c r="C2630" s="55"/>
      <c r="E2630" s="8"/>
    </row>
    <row r="2631" spans="1:5" x14ac:dyDescent="0.25">
      <c r="A2631" s="54"/>
      <c r="B2631" s="55"/>
      <c r="C2631" s="55"/>
      <c r="E2631" s="8"/>
    </row>
    <row r="2632" spans="1:5" x14ac:dyDescent="0.25">
      <c r="A2632" s="54"/>
      <c r="B2632" s="55"/>
      <c r="C2632" s="55"/>
      <c r="E2632" s="8"/>
    </row>
    <row r="2633" spans="1:5" x14ac:dyDescent="0.25">
      <c r="A2633" s="54"/>
      <c r="B2633" s="55"/>
      <c r="C2633" s="55"/>
      <c r="E2633" s="8"/>
    </row>
    <row r="2634" spans="1:5" x14ac:dyDescent="0.25">
      <c r="A2634" s="54"/>
      <c r="B2634" s="55"/>
      <c r="C2634" s="55"/>
      <c r="E2634" s="8"/>
    </row>
    <row r="2635" spans="1:5" x14ac:dyDescent="0.25">
      <c r="A2635" s="54"/>
      <c r="B2635" s="55"/>
      <c r="C2635" s="55"/>
      <c r="E2635" s="8"/>
    </row>
    <row r="2636" spans="1:5" x14ac:dyDescent="0.25">
      <c r="A2636" s="54"/>
      <c r="B2636" s="55"/>
      <c r="C2636" s="55"/>
      <c r="E2636" s="8"/>
    </row>
    <row r="2637" spans="1:5" x14ac:dyDescent="0.25">
      <c r="A2637" s="54"/>
      <c r="B2637" s="55"/>
      <c r="C2637" s="55"/>
      <c r="E2637" s="8"/>
    </row>
    <row r="2638" spans="1:5" x14ac:dyDescent="0.25">
      <c r="A2638" s="54"/>
      <c r="B2638" s="55"/>
      <c r="C2638" s="55"/>
      <c r="E2638" s="8"/>
    </row>
    <row r="2639" spans="1:5" x14ac:dyDescent="0.25">
      <c r="A2639" s="54"/>
      <c r="B2639" s="55"/>
      <c r="C2639" s="55"/>
      <c r="E2639" s="8"/>
    </row>
    <row r="2640" spans="1:5" x14ac:dyDescent="0.25">
      <c r="A2640" s="54"/>
      <c r="B2640" s="55"/>
      <c r="C2640" s="55"/>
      <c r="E2640" s="8"/>
    </row>
    <row r="2641" spans="1:5" x14ac:dyDescent="0.25">
      <c r="A2641" s="54"/>
      <c r="B2641" s="55"/>
      <c r="C2641" s="55"/>
      <c r="E2641" s="8"/>
    </row>
    <row r="2642" spans="1:5" x14ac:dyDescent="0.25">
      <c r="A2642" s="54"/>
      <c r="B2642" s="55"/>
      <c r="C2642" s="55"/>
      <c r="E2642" s="8"/>
    </row>
    <row r="2643" spans="1:5" x14ac:dyDescent="0.25">
      <c r="A2643" s="54"/>
      <c r="B2643" s="55"/>
      <c r="C2643" s="55"/>
      <c r="E2643" s="8"/>
    </row>
    <row r="2644" spans="1:5" x14ac:dyDescent="0.25">
      <c r="A2644" s="54"/>
      <c r="B2644" s="55"/>
      <c r="C2644" s="55"/>
      <c r="E2644" s="8"/>
    </row>
    <row r="2645" spans="1:5" x14ac:dyDescent="0.25">
      <c r="A2645" s="54"/>
      <c r="B2645" s="55"/>
      <c r="C2645" s="55"/>
      <c r="E2645" s="8"/>
    </row>
    <row r="2646" spans="1:5" x14ac:dyDescent="0.25">
      <c r="A2646" s="54"/>
      <c r="B2646" s="55"/>
      <c r="C2646" s="55"/>
      <c r="E2646" s="8"/>
    </row>
    <row r="2647" spans="1:5" x14ac:dyDescent="0.25">
      <c r="A2647" s="54"/>
      <c r="B2647" s="55"/>
      <c r="C2647" s="55"/>
      <c r="E2647" s="8"/>
    </row>
    <row r="2648" spans="1:5" x14ac:dyDescent="0.25">
      <c r="A2648" s="54"/>
      <c r="B2648" s="55"/>
      <c r="C2648" s="55"/>
      <c r="E2648" s="8"/>
    </row>
    <row r="2649" spans="1:5" x14ac:dyDescent="0.25">
      <c r="A2649" s="54"/>
      <c r="B2649" s="55"/>
      <c r="C2649" s="55"/>
      <c r="E2649" s="8"/>
    </row>
    <row r="2650" spans="1:5" x14ac:dyDescent="0.25">
      <c r="A2650" s="54"/>
      <c r="B2650" s="55"/>
      <c r="C2650" s="55"/>
      <c r="E2650" s="8"/>
    </row>
    <row r="2651" spans="1:5" x14ac:dyDescent="0.25">
      <c r="A2651" s="54"/>
      <c r="B2651" s="55"/>
      <c r="C2651" s="55"/>
      <c r="E2651" s="8"/>
    </row>
    <row r="2652" spans="1:5" x14ac:dyDescent="0.25">
      <c r="A2652" s="54"/>
      <c r="B2652" s="55"/>
      <c r="C2652" s="55"/>
      <c r="E2652" s="8"/>
    </row>
    <row r="2653" spans="1:5" x14ac:dyDescent="0.25">
      <c r="A2653" s="54"/>
      <c r="B2653" s="55"/>
      <c r="C2653" s="55"/>
      <c r="E2653" s="8"/>
    </row>
    <row r="2654" spans="1:5" x14ac:dyDescent="0.25">
      <c r="A2654" s="54"/>
      <c r="B2654" s="55"/>
      <c r="C2654" s="55"/>
      <c r="E2654" s="8"/>
    </row>
    <row r="2655" spans="1:5" x14ac:dyDescent="0.25">
      <c r="A2655" s="54"/>
      <c r="B2655" s="55"/>
      <c r="C2655" s="55"/>
      <c r="E2655" s="8"/>
    </row>
    <row r="2656" spans="1:5" x14ac:dyDescent="0.25">
      <c r="A2656" s="54"/>
      <c r="B2656" s="55"/>
      <c r="C2656" s="55"/>
      <c r="E2656" s="8"/>
    </row>
    <row r="2657" spans="1:5" x14ac:dyDescent="0.25">
      <c r="A2657" s="54"/>
      <c r="B2657" s="55"/>
      <c r="C2657" s="55"/>
      <c r="E2657" s="8"/>
    </row>
    <row r="2658" spans="1:5" x14ac:dyDescent="0.25">
      <c r="A2658" s="54"/>
      <c r="B2658" s="55"/>
      <c r="C2658" s="55"/>
      <c r="E2658" s="8"/>
    </row>
    <row r="2659" spans="1:5" x14ac:dyDescent="0.25">
      <c r="A2659" s="54"/>
      <c r="B2659" s="55"/>
      <c r="C2659" s="55"/>
      <c r="E2659" s="8"/>
    </row>
    <row r="2660" spans="1:5" x14ac:dyDescent="0.25">
      <c r="A2660" s="54"/>
      <c r="B2660" s="55"/>
      <c r="C2660" s="55"/>
      <c r="E2660" s="8"/>
    </row>
    <row r="2661" spans="1:5" x14ac:dyDescent="0.25">
      <c r="A2661" s="54"/>
      <c r="B2661" s="55"/>
      <c r="C2661" s="55"/>
      <c r="E2661" s="8"/>
    </row>
    <row r="2662" spans="1:5" x14ac:dyDescent="0.25">
      <c r="A2662" s="54"/>
      <c r="B2662" s="55"/>
      <c r="C2662" s="55"/>
      <c r="E2662" s="8"/>
    </row>
    <row r="2663" spans="1:5" x14ac:dyDescent="0.25">
      <c r="A2663" s="54"/>
      <c r="B2663" s="55"/>
      <c r="C2663" s="55"/>
      <c r="E2663" s="8"/>
    </row>
    <row r="2664" spans="1:5" x14ac:dyDescent="0.25">
      <c r="A2664" s="54"/>
      <c r="B2664" s="55"/>
      <c r="C2664" s="55"/>
      <c r="E2664" s="8"/>
    </row>
    <row r="2665" spans="1:5" x14ac:dyDescent="0.25">
      <c r="A2665" s="54"/>
      <c r="B2665" s="55"/>
      <c r="C2665" s="55"/>
      <c r="E2665" s="8"/>
    </row>
    <row r="2666" spans="1:5" x14ac:dyDescent="0.25">
      <c r="A2666" s="54"/>
      <c r="B2666" s="55"/>
      <c r="C2666" s="55"/>
      <c r="E2666" s="8"/>
    </row>
    <row r="2667" spans="1:5" x14ac:dyDescent="0.25">
      <c r="A2667" s="54"/>
      <c r="B2667" s="55"/>
      <c r="C2667" s="55"/>
      <c r="E2667" s="8"/>
    </row>
    <row r="2668" spans="1:5" x14ac:dyDescent="0.25">
      <c r="A2668" s="54"/>
      <c r="B2668" s="55"/>
      <c r="C2668" s="55"/>
      <c r="E2668" s="8"/>
    </row>
    <row r="2669" spans="1:5" x14ac:dyDescent="0.25">
      <c r="A2669" s="54"/>
      <c r="B2669" s="55"/>
      <c r="C2669" s="55"/>
      <c r="E2669" s="8"/>
    </row>
    <row r="2670" spans="1:5" x14ac:dyDescent="0.25">
      <c r="A2670" s="54"/>
      <c r="B2670" s="55"/>
      <c r="C2670" s="55"/>
      <c r="E2670" s="8"/>
    </row>
    <row r="2671" spans="1:5" x14ac:dyDescent="0.25">
      <c r="A2671" s="54"/>
      <c r="B2671" s="55"/>
      <c r="C2671" s="55"/>
      <c r="E2671" s="8"/>
    </row>
    <row r="2672" spans="1:5" x14ac:dyDescent="0.25">
      <c r="A2672" s="54"/>
      <c r="B2672" s="55"/>
      <c r="C2672" s="55"/>
      <c r="E2672" s="8"/>
    </row>
    <row r="2673" spans="1:5" x14ac:dyDescent="0.25">
      <c r="A2673" s="54"/>
      <c r="B2673" s="55"/>
      <c r="C2673" s="55"/>
      <c r="E2673" s="8"/>
    </row>
    <row r="2674" spans="1:5" x14ac:dyDescent="0.25">
      <c r="A2674" s="54"/>
      <c r="B2674" s="55"/>
      <c r="C2674" s="55"/>
      <c r="E2674" s="8"/>
    </row>
    <row r="2675" spans="1:5" x14ac:dyDescent="0.25">
      <c r="A2675" s="54"/>
      <c r="B2675" s="55"/>
      <c r="C2675" s="55"/>
      <c r="E2675" s="8"/>
    </row>
    <row r="2676" spans="1:5" x14ac:dyDescent="0.25">
      <c r="A2676" s="54"/>
      <c r="B2676" s="55"/>
      <c r="C2676" s="55"/>
      <c r="E2676" s="8"/>
    </row>
    <row r="2677" spans="1:5" x14ac:dyDescent="0.25">
      <c r="A2677" s="54"/>
      <c r="B2677" s="55"/>
      <c r="C2677" s="55"/>
      <c r="E2677" s="8"/>
    </row>
    <row r="2678" spans="1:5" x14ac:dyDescent="0.25">
      <c r="A2678" s="54"/>
      <c r="B2678" s="55"/>
      <c r="C2678" s="55"/>
      <c r="E2678" s="8"/>
    </row>
    <row r="2679" spans="1:5" x14ac:dyDescent="0.25">
      <c r="A2679" s="54"/>
      <c r="B2679" s="55"/>
      <c r="C2679" s="55"/>
      <c r="E2679" s="8"/>
    </row>
    <row r="2680" spans="1:5" x14ac:dyDescent="0.25">
      <c r="A2680" s="54"/>
      <c r="B2680" s="55"/>
      <c r="C2680" s="55"/>
      <c r="E2680" s="8"/>
    </row>
    <row r="2681" spans="1:5" x14ac:dyDescent="0.25">
      <c r="A2681" s="54"/>
      <c r="B2681" s="55"/>
      <c r="C2681" s="55"/>
      <c r="E2681" s="8"/>
    </row>
    <row r="2682" spans="1:5" x14ac:dyDescent="0.25">
      <c r="A2682" s="54"/>
      <c r="B2682" s="55"/>
      <c r="C2682" s="55"/>
      <c r="E2682" s="8"/>
    </row>
    <row r="2683" spans="1:5" x14ac:dyDescent="0.25">
      <c r="A2683" s="54"/>
      <c r="B2683" s="55"/>
      <c r="C2683" s="55"/>
      <c r="E2683" s="8"/>
    </row>
    <row r="2684" spans="1:5" x14ac:dyDescent="0.25">
      <c r="A2684" s="54"/>
      <c r="B2684" s="55"/>
      <c r="C2684" s="55"/>
      <c r="E2684" s="8"/>
    </row>
    <row r="2685" spans="1:5" x14ac:dyDescent="0.25">
      <c r="A2685" s="54"/>
      <c r="B2685" s="55"/>
      <c r="C2685" s="55"/>
      <c r="E2685" s="8"/>
    </row>
    <row r="2686" spans="1:5" x14ac:dyDescent="0.25">
      <c r="A2686" s="54"/>
      <c r="B2686" s="55"/>
      <c r="C2686" s="55"/>
      <c r="E2686" s="8"/>
    </row>
    <row r="2687" spans="1:5" x14ac:dyDescent="0.25">
      <c r="A2687" s="54"/>
      <c r="B2687" s="55"/>
      <c r="C2687" s="55"/>
      <c r="E2687" s="8"/>
    </row>
    <row r="2688" spans="1:5" x14ac:dyDescent="0.25">
      <c r="A2688" s="54"/>
      <c r="B2688" s="55"/>
      <c r="C2688" s="55"/>
      <c r="E2688" s="8"/>
    </row>
    <row r="2689" spans="1:5" x14ac:dyDescent="0.25">
      <c r="A2689" s="54"/>
      <c r="B2689" s="55"/>
      <c r="C2689" s="55"/>
      <c r="E2689" s="8"/>
    </row>
    <row r="2690" spans="1:5" x14ac:dyDescent="0.25">
      <c r="A2690" s="54"/>
      <c r="B2690" s="55"/>
      <c r="C2690" s="55"/>
      <c r="E2690" s="8"/>
    </row>
    <row r="2691" spans="1:5" x14ac:dyDescent="0.25">
      <c r="A2691" s="54"/>
      <c r="B2691" s="55"/>
      <c r="C2691" s="55"/>
      <c r="E2691" s="8"/>
    </row>
    <row r="2692" spans="1:5" x14ac:dyDescent="0.25">
      <c r="A2692" s="54"/>
      <c r="B2692" s="55"/>
      <c r="C2692" s="55"/>
      <c r="E2692" s="8"/>
    </row>
    <row r="2693" spans="1:5" x14ac:dyDescent="0.25">
      <c r="A2693" s="54"/>
      <c r="B2693" s="55"/>
      <c r="C2693" s="55"/>
      <c r="E2693" s="8"/>
    </row>
    <row r="2694" spans="1:5" x14ac:dyDescent="0.25">
      <c r="A2694" s="54"/>
      <c r="B2694" s="55"/>
      <c r="C2694" s="55"/>
      <c r="E2694" s="8"/>
    </row>
    <row r="2695" spans="1:5" x14ac:dyDescent="0.25">
      <c r="A2695" s="54"/>
      <c r="B2695" s="55"/>
      <c r="C2695" s="55"/>
      <c r="E2695" s="8"/>
    </row>
    <row r="2696" spans="1:5" x14ac:dyDescent="0.25">
      <c r="A2696" s="54"/>
      <c r="B2696" s="55"/>
      <c r="C2696" s="55"/>
      <c r="E2696" s="8"/>
    </row>
    <row r="2697" spans="1:5" x14ac:dyDescent="0.25">
      <c r="A2697" s="54"/>
      <c r="B2697" s="55"/>
      <c r="C2697" s="55"/>
      <c r="E2697" s="8"/>
    </row>
    <row r="2698" spans="1:5" x14ac:dyDescent="0.25">
      <c r="A2698" s="54"/>
      <c r="B2698" s="55"/>
      <c r="C2698" s="55"/>
      <c r="E2698" s="8"/>
    </row>
    <row r="2699" spans="1:5" x14ac:dyDescent="0.25">
      <c r="A2699" s="54"/>
      <c r="B2699" s="55"/>
      <c r="C2699" s="55"/>
      <c r="E2699" s="8"/>
    </row>
    <row r="2700" spans="1:5" x14ac:dyDescent="0.25">
      <c r="A2700" s="54"/>
      <c r="B2700" s="55"/>
      <c r="C2700" s="55"/>
      <c r="E2700" s="8"/>
    </row>
    <row r="2701" spans="1:5" x14ac:dyDescent="0.25">
      <c r="A2701" s="54"/>
      <c r="B2701" s="55"/>
      <c r="C2701" s="55"/>
      <c r="E2701" s="8"/>
    </row>
    <row r="2702" spans="1:5" x14ac:dyDescent="0.25">
      <c r="A2702" s="54"/>
      <c r="B2702" s="55"/>
      <c r="C2702" s="55"/>
      <c r="E2702" s="8"/>
    </row>
    <row r="2703" spans="1:5" x14ac:dyDescent="0.25">
      <c r="A2703" s="54"/>
      <c r="B2703" s="55"/>
      <c r="C2703" s="55"/>
      <c r="E2703" s="8"/>
    </row>
    <row r="2704" spans="1:5" x14ac:dyDescent="0.25">
      <c r="A2704" s="54"/>
      <c r="B2704" s="55"/>
      <c r="C2704" s="55"/>
      <c r="E2704" s="8"/>
    </row>
    <row r="2705" spans="1:5" x14ac:dyDescent="0.25">
      <c r="A2705" s="54"/>
      <c r="B2705" s="55"/>
      <c r="C2705" s="55"/>
      <c r="E2705" s="8"/>
    </row>
    <row r="2706" spans="1:5" x14ac:dyDescent="0.25">
      <c r="A2706" s="54"/>
      <c r="B2706" s="55"/>
      <c r="C2706" s="55"/>
      <c r="E2706" s="8"/>
    </row>
    <row r="2707" spans="1:5" x14ac:dyDescent="0.25">
      <c r="A2707" s="54"/>
      <c r="B2707" s="55"/>
      <c r="C2707" s="55"/>
      <c r="E2707" s="8"/>
    </row>
    <row r="2708" spans="1:5" x14ac:dyDescent="0.25">
      <c r="A2708" s="54"/>
      <c r="B2708" s="55"/>
      <c r="C2708" s="55"/>
      <c r="E2708" s="8"/>
    </row>
    <row r="2709" spans="1:5" x14ac:dyDescent="0.25">
      <c r="A2709" s="54"/>
      <c r="B2709" s="55"/>
      <c r="C2709" s="55"/>
      <c r="E2709" s="8"/>
    </row>
    <row r="2710" spans="1:5" x14ac:dyDescent="0.25">
      <c r="A2710" s="54"/>
      <c r="B2710" s="55"/>
      <c r="C2710" s="55"/>
      <c r="E2710" s="8"/>
    </row>
    <row r="2711" spans="1:5" x14ac:dyDescent="0.25">
      <c r="A2711" s="54"/>
      <c r="B2711" s="55"/>
      <c r="C2711" s="55"/>
      <c r="E2711" s="8"/>
    </row>
    <row r="2712" spans="1:5" x14ac:dyDescent="0.25">
      <c r="A2712" s="54"/>
      <c r="B2712" s="55"/>
      <c r="C2712" s="55"/>
      <c r="E2712" s="8"/>
    </row>
    <row r="2713" spans="1:5" x14ac:dyDescent="0.25">
      <c r="A2713" s="54"/>
      <c r="B2713" s="55"/>
      <c r="C2713" s="55"/>
      <c r="E2713" s="8"/>
    </row>
    <row r="2714" spans="1:5" x14ac:dyDescent="0.25">
      <c r="A2714" s="54"/>
      <c r="B2714" s="55"/>
      <c r="C2714" s="55"/>
      <c r="E2714" s="8"/>
    </row>
    <row r="2715" spans="1:5" x14ac:dyDescent="0.25">
      <c r="A2715" s="54"/>
      <c r="B2715" s="55"/>
      <c r="C2715" s="55"/>
      <c r="E2715" s="8"/>
    </row>
    <row r="2716" spans="1:5" x14ac:dyDescent="0.25">
      <c r="A2716" s="54"/>
      <c r="B2716" s="55"/>
      <c r="C2716" s="55"/>
      <c r="E2716" s="8"/>
    </row>
    <row r="2717" spans="1:5" x14ac:dyDescent="0.25">
      <c r="A2717" s="54"/>
      <c r="B2717" s="55"/>
      <c r="C2717" s="55"/>
      <c r="E2717" s="8"/>
    </row>
    <row r="2718" spans="1:5" x14ac:dyDescent="0.25">
      <c r="A2718" s="54"/>
      <c r="B2718" s="55"/>
      <c r="C2718" s="55"/>
      <c r="E2718" s="8"/>
    </row>
    <row r="2719" spans="1:5" x14ac:dyDescent="0.25">
      <c r="A2719" s="54"/>
      <c r="B2719" s="55"/>
      <c r="C2719" s="55"/>
      <c r="E2719" s="8"/>
    </row>
    <row r="2720" spans="1:5" x14ac:dyDescent="0.25">
      <c r="A2720" s="54"/>
      <c r="B2720" s="55"/>
      <c r="C2720" s="55"/>
      <c r="E2720" s="8"/>
    </row>
    <row r="2721" spans="1:5" x14ac:dyDescent="0.25">
      <c r="A2721" s="54"/>
      <c r="B2721" s="55"/>
      <c r="C2721" s="55"/>
      <c r="E2721" s="8"/>
    </row>
    <row r="2722" spans="1:5" x14ac:dyDescent="0.25">
      <c r="A2722" s="54"/>
      <c r="B2722" s="55"/>
      <c r="C2722" s="55"/>
      <c r="E2722" s="8"/>
    </row>
    <row r="2723" spans="1:5" x14ac:dyDescent="0.25">
      <c r="A2723" s="54"/>
      <c r="B2723" s="55"/>
      <c r="C2723" s="55"/>
      <c r="E2723" s="8"/>
    </row>
    <row r="2724" spans="1:5" x14ac:dyDescent="0.25">
      <c r="A2724" s="54"/>
      <c r="B2724" s="55"/>
      <c r="C2724" s="55"/>
      <c r="E2724" s="8"/>
    </row>
    <row r="2725" spans="1:5" x14ac:dyDescent="0.25">
      <c r="A2725" s="54"/>
      <c r="B2725" s="55"/>
      <c r="C2725" s="55"/>
      <c r="E2725" s="8"/>
    </row>
    <row r="2726" spans="1:5" x14ac:dyDescent="0.25">
      <c r="A2726" s="54"/>
      <c r="B2726" s="55"/>
      <c r="C2726" s="55"/>
      <c r="E2726" s="8"/>
    </row>
    <row r="2727" spans="1:5" x14ac:dyDescent="0.25">
      <c r="A2727" s="54"/>
      <c r="B2727" s="55"/>
      <c r="C2727" s="55"/>
      <c r="E2727" s="8"/>
    </row>
    <row r="2728" spans="1:5" x14ac:dyDescent="0.25">
      <c r="A2728" s="54"/>
      <c r="B2728" s="55"/>
      <c r="C2728" s="55"/>
      <c r="E2728" s="8"/>
    </row>
    <row r="2729" spans="1:5" x14ac:dyDescent="0.25">
      <c r="A2729" s="54"/>
      <c r="B2729" s="55"/>
      <c r="C2729" s="55"/>
      <c r="E2729" s="8"/>
    </row>
    <row r="2730" spans="1:5" x14ac:dyDescent="0.25">
      <c r="A2730" s="54"/>
      <c r="B2730" s="55"/>
      <c r="C2730" s="55"/>
      <c r="E2730" s="8"/>
    </row>
    <row r="2731" spans="1:5" x14ac:dyDescent="0.25">
      <c r="A2731" s="54"/>
      <c r="B2731" s="55"/>
      <c r="C2731" s="55"/>
      <c r="E2731" s="8"/>
    </row>
    <row r="2732" spans="1:5" x14ac:dyDescent="0.25">
      <c r="A2732" s="54"/>
      <c r="B2732" s="55"/>
      <c r="C2732" s="55"/>
      <c r="E2732" s="8"/>
    </row>
    <row r="2733" spans="1:5" x14ac:dyDescent="0.25">
      <c r="A2733" s="54"/>
      <c r="B2733" s="55"/>
      <c r="C2733" s="55"/>
      <c r="E2733" s="8"/>
    </row>
    <row r="2734" spans="1:5" x14ac:dyDescent="0.25">
      <c r="A2734" s="54"/>
      <c r="B2734" s="55"/>
      <c r="C2734" s="55"/>
      <c r="E2734" s="8"/>
    </row>
    <row r="2735" spans="1:5" x14ac:dyDescent="0.25">
      <c r="A2735" s="54"/>
      <c r="B2735" s="55"/>
      <c r="C2735" s="55"/>
      <c r="E2735" s="8"/>
    </row>
    <row r="2736" spans="1:5" x14ac:dyDescent="0.25">
      <c r="A2736" s="54"/>
      <c r="B2736" s="55"/>
      <c r="C2736" s="55"/>
      <c r="E2736" s="8"/>
    </row>
    <row r="2737" spans="1:5" x14ac:dyDescent="0.25">
      <c r="A2737" s="54"/>
      <c r="B2737" s="55"/>
      <c r="C2737" s="55"/>
      <c r="E2737" s="8"/>
    </row>
    <row r="2738" spans="1:5" x14ac:dyDescent="0.25">
      <c r="A2738" s="54"/>
      <c r="B2738" s="55"/>
      <c r="C2738" s="55"/>
      <c r="E2738" s="8"/>
    </row>
    <row r="2739" spans="1:5" x14ac:dyDescent="0.25">
      <c r="A2739" s="54"/>
      <c r="B2739" s="55"/>
      <c r="C2739" s="55"/>
      <c r="E2739" s="8"/>
    </row>
    <row r="2740" spans="1:5" x14ac:dyDescent="0.25">
      <c r="A2740" s="54"/>
      <c r="B2740" s="55"/>
      <c r="C2740" s="55"/>
      <c r="E2740" s="8"/>
    </row>
    <row r="2741" spans="1:5" x14ac:dyDescent="0.25">
      <c r="A2741" s="54"/>
      <c r="B2741" s="55"/>
      <c r="C2741" s="55"/>
      <c r="E2741" s="8"/>
    </row>
    <row r="2742" spans="1:5" x14ac:dyDescent="0.25">
      <c r="A2742" s="54"/>
      <c r="B2742" s="55"/>
      <c r="C2742" s="55"/>
      <c r="E2742" s="8"/>
    </row>
    <row r="2743" spans="1:5" x14ac:dyDescent="0.25">
      <c r="A2743" s="54"/>
      <c r="B2743" s="55"/>
      <c r="C2743" s="55"/>
      <c r="E2743" s="8"/>
    </row>
    <row r="2744" spans="1:5" x14ac:dyDescent="0.25">
      <c r="A2744" s="54"/>
      <c r="B2744" s="55"/>
      <c r="C2744" s="55"/>
      <c r="E2744" s="8"/>
    </row>
    <row r="2745" spans="1:5" x14ac:dyDescent="0.25">
      <c r="A2745" s="54"/>
      <c r="B2745" s="55"/>
      <c r="C2745" s="55"/>
      <c r="E2745" s="8"/>
    </row>
    <row r="2746" spans="1:5" x14ac:dyDescent="0.25">
      <c r="A2746" s="54"/>
      <c r="B2746" s="55"/>
      <c r="C2746" s="55"/>
      <c r="E2746" s="8"/>
    </row>
    <row r="2747" spans="1:5" x14ac:dyDescent="0.25">
      <c r="A2747" s="54"/>
      <c r="B2747" s="55"/>
      <c r="C2747" s="55"/>
      <c r="E2747" s="8"/>
    </row>
    <row r="2748" spans="1:5" x14ac:dyDescent="0.25">
      <c r="A2748" s="54"/>
      <c r="B2748" s="55"/>
      <c r="C2748" s="55"/>
      <c r="E2748" s="8"/>
    </row>
    <row r="2749" spans="1:5" x14ac:dyDescent="0.25">
      <c r="A2749" s="54"/>
      <c r="B2749" s="55"/>
      <c r="C2749" s="55"/>
      <c r="E2749" s="8"/>
    </row>
    <row r="2750" spans="1:5" x14ac:dyDescent="0.25">
      <c r="A2750" s="54"/>
      <c r="B2750" s="55"/>
      <c r="C2750" s="55"/>
      <c r="E2750" s="8"/>
    </row>
    <row r="2751" spans="1:5" x14ac:dyDescent="0.25">
      <c r="A2751" s="54"/>
      <c r="B2751" s="55"/>
      <c r="C2751" s="55"/>
      <c r="E2751" s="8"/>
    </row>
    <row r="2752" spans="1:5" x14ac:dyDescent="0.25">
      <c r="A2752" s="54"/>
      <c r="B2752" s="55"/>
      <c r="C2752" s="55"/>
      <c r="E2752" s="8"/>
    </row>
    <row r="2753" spans="1:5" x14ac:dyDescent="0.25">
      <c r="A2753" s="54"/>
      <c r="B2753" s="55"/>
      <c r="C2753" s="55"/>
      <c r="E2753" s="8"/>
    </row>
    <row r="2754" spans="1:5" x14ac:dyDescent="0.25">
      <c r="A2754" s="54"/>
      <c r="B2754" s="55"/>
      <c r="C2754" s="55"/>
      <c r="E2754" s="8"/>
    </row>
    <row r="2755" spans="1:5" x14ac:dyDescent="0.25">
      <c r="A2755" s="54"/>
      <c r="B2755" s="55"/>
      <c r="C2755" s="55"/>
      <c r="E2755" s="8"/>
    </row>
    <row r="2756" spans="1:5" x14ac:dyDescent="0.25">
      <c r="A2756" s="54"/>
      <c r="B2756" s="55"/>
      <c r="C2756" s="55"/>
      <c r="E2756" s="8"/>
    </row>
    <row r="2757" spans="1:5" x14ac:dyDescent="0.25">
      <c r="A2757" s="54"/>
      <c r="B2757" s="55"/>
      <c r="C2757" s="55"/>
      <c r="E2757" s="8"/>
    </row>
    <row r="2758" spans="1:5" x14ac:dyDescent="0.25">
      <c r="A2758" s="54"/>
      <c r="B2758" s="55"/>
      <c r="C2758" s="55"/>
      <c r="E2758" s="8"/>
    </row>
    <row r="2759" spans="1:5" x14ac:dyDescent="0.25">
      <c r="A2759" s="54"/>
      <c r="B2759" s="55"/>
      <c r="C2759" s="55"/>
      <c r="E2759" s="8"/>
    </row>
    <row r="2760" spans="1:5" x14ac:dyDescent="0.25">
      <c r="A2760" s="54"/>
      <c r="B2760" s="55"/>
      <c r="C2760" s="55"/>
      <c r="E2760" s="8"/>
    </row>
    <row r="2761" spans="1:5" x14ac:dyDescent="0.25">
      <c r="A2761" s="54"/>
      <c r="B2761" s="55"/>
      <c r="C2761" s="55"/>
      <c r="E2761" s="8"/>
    </row>
    <row r="2762" spans="1:5" x14ac:dyDescent="0.25">
      <c r="A2762" s="54"/>
      <c r="B2762" s="55"/>
      <c r="C2762" s="55"/>
      <c r="E2762" s="8"/>
    </row>
    <row r="2763" spans="1:5" x14ac:dyDescent="0.25">
      <c r="A2763" s="54"/>
      <c r="B2763" s="55"/>
      <c r="C2763" s="55"/>
      <c r="E2763" s="8"/>
    </row>
    <row r="2764" spans="1:5" x14ac:dyDescent="0.25">
      <c r="A2764" s="54"/>
      <c r="B2764" s="55"/>
      <c r="C2764" s="55"/>
      <c r="E2764" s="8"/>
    </row>
    <row r="2765" spans="1:5" x14ac:dyDescent="0.25">
      <c r="A2765" s="54"/>
      <c r="B2765" s="55"/>
      <c r="C2765" s="55"/>
      <c r="E2765" s="8"/>
    </row>
    <row r="2766" spans="1:5" x14ac:dyDescent="0.25">
      <c r="A2766" s="54"/>
      <c r="B2766" s="55"/>
      <c r="C2766" s="55"/>
      <c r="E2766" s="8"/>
    </row>
    <row r="2767" spans="1:5" x14ac:dyDescent="0.25">
      <c r="A2767" s="54"/>
      <c r="B2767" s="55"/>
      <c r="C2767" s="55"/>
      <c r="E2767" s="8"/>
    </row>
    <row r="2768" spans="1:5" x14ac:dyDescent="0.25">
      <c r="A2768" s="54"/>
      <c r="B2768" s="55"/>
      <c r="C2768" s="55"/>
      <c r="E2768" s="8"/>
    </row>
    <row r="2769" spans="1:5" x14ac:dyDescent="0.25">
      <c r="A2769" s="54"/>
      <c r="B2769" s="55"/>
      <c r="C2769" s="55"/>
      <c r="E2769" s="8"/>
    </row>
    <row r="2770" spans="1:5" x14ac:dyDescent="0.25">
      <c r="A2770" s="54"/>
      <c r="B2770" s="55"/>
      <c r="C2770" s="55"/>
      <c r="E2770" s="8"/>
    </row>
    <row r="2771" spans="1:5" x14ac:dyDescent="0.25">
      <c r="A2771" s="54"/>
      <c r="B2771" s="55"/>
      <c r="C2771" s="55"/>
      <c r="E2771" s="8"/>
    </row>
    <row r="2772" spans="1:5" x14ac:dyDescent="0.25">
      <c r="A2772" s="54"/>
      <c r="B2772" s="55"/>
      <c r="C2772" s="55"/>
      <c r="E2772" s="8"/>
    </row>
    <row r="2773" spans="1:5" x14ac:dyDescent="0.25">
      <c r="A2773" s="54"/>
      <c r="B2773" s="55"/>
      <c r="C2773" s="55"/>
      <c r="E2773" s="8"/>
    </row>
    <row r="2774" spans="1:5" x14ac:dyDescent="0.25">
      <c r="A2774" s="54"/>
      <c r="B2774" s="55"/>
      <c r="C2774" s="55"/>
      <c r="E2774" s="8"/>
    </row>
    <row r="2775" spans="1:5" x14ac:dyDescent="0.25">
      <c r="A2775" s="54"/>
      <c r="B2775" s="55"/>
      <c r="C2775" s="55"/>
      <c r="E2775" s="8"/>
    </row>
    <row r="2776" spans="1:5" x14ac:dyDescent="0.25">
      <c r="A2776" s="54"/>
      <c r="B2776" s="55"/>
      <c r="C2776" s="55"/>
      <c r="E2776" s="8"/>
    </row>
    <row r="2777" spans="1:5" x14ac:dyDescent="0.25">
      <c r="A2777" s="54"/>
      <c r="B2777" s="55"/>
      <c r="C2777" s="55"/>
      <c r="E2777" s="8"/>
    </row>
    <row r="2778" spans="1:5" x14ac:dyDescent="0.25">
      <c r="A2778" s="54"/>
      <c r="B2778" s="55"/>
      <c r="C2778" s="55"/>
      <c r="E2778" s="8"/>
    </row>
    <row r="2779" spans="1:5" x14ac:dyDescent="0.25">
      <c r="A2779" s="54"/>
      <c r="B2779" s="55"/>
      <c r="C2779" s="55"/>
      <c r="E2779" s="8"/>
    </row>
    <row r="2780" spans="1:5" x14ac:dyDescent="0.25">
      <c r="A2780" s="54"/>
      <c r="B2780" s="55"/>
      <c r="C2780" s="55"/>
      <c r="E2780" s="8"/>
    </row>
    <row r="2781" spans="1:5" x14ac:dyDescent="0.25">
      <c r="A2781" s="54"/>
      <c r="B2781" s="55"/>
      <c r="C2781" s="55"/>
      <c r="E2781" s="8"/>
    </row>
    <row r="2782" spans="1:5" x14ac:dyDescent="0.25">
      <c r="A2782" s="54"/>
      <c r="B2782" s="55"/>
      <c r="C2782" s="55"/>
      <c r="E2782" s="8"/>
    </row>
    <row r="2783" spans="1:5" x14ac:dyDescent="0.25">
      <c r="A2783" s="54"/>
      <c r="B2783" s="55"/>
      <c r="C2783" s="55"/>
      <c r="E2783" s="8"/>
    </row>
    <row r="2784" spans="1:5" x14ac:dyDescent="0.25">
      <c r="A2784" s="54"/>
      <c r="B2784" s="55"/>
      <c r="C2784" s="55"/>
      <c r="E2784" s="8"/>
    </row>
    <row r="2785" spans="1:5" x14ac:dyDescent="0.25">
      <c r="A2785" s="54"/>
      <c r="B2785" s="55"/>
      <c r="C2785" s="55"/>
      <c r="E2785" s="8"/>
    </row>
    <row r="2786" spans="1:5" x14ac:dyDescent="0.25">
      <c r="A2786" s="54"/>
      <c r="B2786" s="55"/>
      <c r="C2786" s="55"/>
      <c r="E2786" s="8"/>
    </row>
    <row r="2787" spans="1:5" x14ac:dyDescent="0.25">
      <c r="A2787" s="54"/>
      <c r="B2787" s="55"/>
      <c r="C2787" s="55"/>
      <c r="E2787" s="8"/>
    </row>
    <row r="2788" spans="1:5" x14ac:dyDescent="0.25">
      <c r="A2788" s="54"/>
      <c r="B2788" s="55"/>
      <c r="C2788" s="55"/>
      <c r="E2788" s="8"/>
    </row>
    <row r="2789" spans="1:5" x14ac:dyDescent="0.25">
      <c r="A2789" s="54"/>
      <c r="B2789" s="55"/>
      <c r="C2789" s="55"/>
      <c r="E2789" s="8"/>
    </row>
    <row r="2790" spans="1:5" x14ac:dyDescent="0.25">
      <c r="A2790" s="54"/>
      <c r="B2790" s="55"/>
      <c r="C2790" s="55"/>
      <c r="E2790" s="8"/>
    </row>
    <row r="2791" spans="1:5" x14ac:dyDescent="0.25">
      <c r="A2791" s="54"/>
      <c r="B2791" s="55"/>
      <c r="C2791" s="55"/>
      <c r="E2791" s="8"/>
    </row>
    <row r="2792" spans="1:5" x14ac:dyDescent="0.25">
      <c r="A2792" s="54"/>
      <c r="B2792" s="55"/>
      <c r="C2792" s="55"/>
      <c r="E2792" s="8"/>
    </row>
    <row r="2793" spans="1:5" x14ac:dyDescent="0.25">
      <c r="A2793" s="54"/>
      <c r="B2793" s="55"/>
      <c r="C2793" s="55"/>
      <c r="E2793" s="8"/>
    </row>
    <row r="2794" spans="1:5" x14ac:dyDescent="0.25">
      <c r="A2794" s="54"/>
      <c r="B2794" s="55"/>
      <c r="C2794" s="55"/>
      <c r="E2794" s="8"/>
    </row>
    <row r="2795" spans="1:5" x14ac:dyDescent="0.25">
      <c r="A2795" s="54"/>
      <c r="B2795" s="55"/>
      <c r="C2795" s="55"/>
      <c r="E2795" s="8"/>
    </row>
    <row r="2796" spans="1:5" x14ac:dyDescent="0.25">
      <c r="A2796" s="54"/>
      <c r="B2796" s="55"/>
      <c r="C2796" s="55"/>
      <c r="E2796" s="8"/>
    </row>
    <row r="2797" spans="1:5" x14ac:dyDescent="0.25">
      <c r="A2797" s="54"/>
      <c r="B2797" s="55"/>
      <c r="C2797" s="55"/>
      <c r="E2797" s="8"/>
    </row>
    <row r="2798" spans="1:5" x14ac:dyDescent="0.25">
      <c r="A2798" s="54"/>
      <c r="B2798" s="55"/>
      <c r="C2798" s="55"/>
      <c r="E2798" s="8"/>
    </row>
    <row r="2799" spans="1:5" x14ac:dyDescent="0.25">
      <c r="A2799" s="54"/>
      <c r="B2799" s="55"/>
      <c r="C2799" s="55"/>
      <c r="E2799" s="8"/>
    </row>
    <row r="2800" spans="1:5" x14ac:dyDescent="0.25">
      <c r="A2800" s="54"/>
      <c r="B2800" s="55"/>
      <c r="C2800" s="55"/>
      <c r="E2800" s="8"/>
    </row>
    <row r="2801" spans="1:5" x14ac:dyDescent="0.25">
      <c r="A2801" s="54"/>
      <c r="B2801" s="55"/>
      <c r="C2801" s="55"/>
      <c r="E2801" s="8"/>
    </row>
    <row r="2802" spans="1:5" x14ac:dyDescent="0.25">
      <c r="A2802" s="54"/>
      <c r="B2802" s="55"/>
      <c r="C2802" s="55"/>
      <c r="E2802" s="8"/>
    </row>
    <row r="2803" spans="1:5" x14ac:dyDescent="0.25">
      <c r="A2803" s="54"/>
      <c r="B2803" s="55"/>
      <c r="C2803" s="55"/>
      <c r="E2803" s="8"/>
    </row>
    <row r="2804" spans="1:5" x14ac:dyDescent="0.25">
      <c r="A2804" s="54"/>
      <c r="B2804" s="55"/>
      <c r="C2804" s="55"/>
      <c r="E2804" s="8"/>
    </row>
    <row r="2805" spans="1:5" x14ac:dyDescent="0.25">
      <c r="A2805" s="54"/>
      <c r="B2805" s="55"/>
      <c r="C2805" s="55"/>
      <c r="E2805" s="8"/>
    </row>
    <row r="2806" spans="1:5" x14ac:dyDescent="0.25">
      <c r="A2806" s="54"/>
      <c r="B2806" s="55"/>
      <c r="C2806" s="55"/>
      <c r="E2806" s="8"/>
    </row>
    <row r="2807" spans="1:5" x14ac:dyDescent="0.25">
      <c r="A2807" s="54"/>
      <c r="B2807" s="55"/>
      <c r="C2807" s="55"/>
      <c r="E2807" s="8"/>
    </row>
    <row r="2808" spans="1:5" x14ac:dyDescent="0.25">
      <c r="A2808" s="54"/>
      <c r="B2808" s="55"/>
      <c r="C2808" s="55"/>
      <c r="E2808" s="8"/>
    </row>
    <row r="2809" spans="1:5" x14ac:dyDescent="0.25">
      <c r="A2809" s="54"/>
      <c r="B2809" s="55"/>
      <c r="C2809" s="55"/>
      <c r="E2809" s="8"/>
    </row>
    <row r="2810" spans="1:5" x14ac:dyDescent="0.25">
      <c r="A2810" s="54"/>
      <c r="B2810" s="55"/>
      <c r="C2810" s="55"/>
      <c r="E2810" s="8"/>
    </row>
    <row r="2811" spans="1:5" x14ac:dyDescent="0.25">
      <c r="A2811" s="54"/>
      <c r="B2811" s="55"/>
      <c r="C2811" s="55"/>
      <c r="E2811" s="8"/>
    </row>
    <row r="2812" spans="1:5" x14ac:dyDescent="0.25">
      <c r="A2812" s="54"/>
      <c r="B2812" s="55"/>
      <c r="C2812" s="55"/>
      <c r="E2812" s="8"/>
    </row>
    <row r="2813" spans="1:5" x14ac:dyDescent="0.25">
      <c r="A2813" s="54"/>
      <c r="B2813" s="55"/>
      <c r="C2813" s="55"/>
      <c r="E2813" s="8"/>
    </row>
    <row r="2814" spans="1:5" x14ac:dyDescent="0.25">
      <c r="A2814" s="54"/>
      <c r="B2814" s="55"/>
      <c r="C2814" s="55"/>
      <c r="E2814" s="8"/>
    </row>
    <row r="2815" spans="1:5" x14ac:dyDescent="0.25">
      <c r="A2815" s="54"/>
      <c r="B2815" s="55"/>
      <c r="C2815" s="55"/>
      <c r="E2815" s="8"/>
    </row>
    <row r="2816" spans="1:5" x14ac:dyDescent="0.25">
      <c r="A2816" s="54"/>
      <c r="B2816" s="55"/>
      <c r="C2816" s="55"/>
      <c r="E2816" s="8"/>
    </row>
    <row r="2817" spans="1:5" x14ac:dyDescent="0.25">
      <c r="A2817" s="54"/>
      <c r="B2817" s="55"/>
      <c r="C2817" s="55"/>
      <c r="E2817" s="8"/>
    </row>
    <row r="2818" spans="1:5" x14ac:dyDescent="0.25">
      <c r="A2818" s="54"/>
      <c r="B2818" s="55"/>
      <c r="C2818" s="55"/>
      <c r="E2818" s="8"/>
    </row>
    <row r="2819" spans="1:5" x14ac:dyDescent="0.25">
      <c r="A2819" s="54"/>
      <c r="B2819" s="55"/>
      <c r="C2819" s="55"/>
      <c r="E2819" s="8"/>
    </row>
    <row r="2820" spans="1:5" x14ac:dyDescent="0.25">
      <c r="A2820" s="54"/>
      <c r="B2820" s="55"/>
      <c r="C2820" s="55"/>
      <c r="E2820" s="8"/>
    </row>
    <row r="2821" spans="1:5" x14ac:dyDescent="0.25">
      <c r="A2821" s="54"/>
      <c r="B2821" s="55"/>
      <c r="C2821" s="55"/>
      <c r="E2821" s="8"/>
    </row>
    <row r="2822" spans="1:5" x14ac:dyDescent="0.25">
      <c r="A2822" s="54"/>
      <c r="B2822" s="55"/>
      <c r="C2822" s="55"/>
      <c r="E2822" s="8"/>
    </row>
    <row r="2823" spans="1:5" x14ac:dyDescent="0.25">
      <c r="A2823" s="54"/>
      <c r="B2823" s="55"/>
      <c r="C2823" s="55"/>
      <c r="E2823" s="8"/>
    </row>
    <row r="2824" spans="1:5" x14ac:dyDescent="0.25">
      <c r="A2824" s="54"/>
      <c r="B2824" s="55"/>
      <c r="C2824" s="55"/>
      <c r="E2824" s="8"/>
    </row>
    <row r="2825" spans="1:5" x14ac:dyDescent="0.25">
      <c r="A2825" s="54"/>
      <c r="B2825" s="55"/>
      <c r="C2825" s="55"/>
      <c r="E2825" s="8"/>
    </row>
    <row r="2826" spans="1:5" x14ac:dyDescent="0.25">
      <c r="A2826" s="54"/>
      <c r="B2826" s="55"/>
      <c r="C2826" s="55"/>
      <c r="E2826" s="8"/>
    </row>
    <row r="2827" spans="1:5" x14ac:dyDescent="0.25">
      <c r="A2827" s="54"/>
      <c r="B2827" s="55"/>
      <c r="C2827" s="55"/>
      <c r="E2827" s="8"/>
    </row>
    <row r="2828" spans="1:5" x14ac:dyDescent="0.25">
      <c r="A2828" s="54"/>
      <c r="B2828" s="55"/>
      <c r="C2828" s="55"/>
      <c r="E2828" s="8"/>
    </row>
    <row r="2829" spans="1:5" x14ac:dyDescent="0.25">
      <c r="A2829" s="54"/>
      <c r="B2829" s="55"/>
      <c r="C2829" s="55"/>
      <c r="E2829" s="8"/>
    </row>
    <row r="2830" spans="1:5" x14ac:dyDescent="0.25">
      <c r="A2830" s="54"/>
      <c r="B2830" s="55"/>
      <c r="C2830" s="55"/>
      <c r="E2830" s="8"/>
    </row>
    <row r="2831" spans="1:5" x14ac:dyDescent="0.25">
      <c r="A2831" s="54"/>
      <c r="B2831" s="55"/>
      <c r="C2831" s="55"/>
      <c r="E2831" s="8"/>
    </row>
    <row r="2832" spans="1:5" x14ac:dyDescent="0.25">
      <c r="A2832" s="54"/>
      <c r="B2832" s="55"/>
      <c r="C2832" s="55"/>
      <c r="E2832" s="8"/>
    </row>
    <row r="2833" spans="1:5" x14ac:dyDescent="0.25">
      <c r="A2833" s="54"/>
      <c r="B2833" s="55"/>
      <c r="C2833" s="55"/>
      <c r="E2833" s="8"/>
    </row>
    <row r="2834" spans="1:5" x14ac:dyDescent="0.25">
      <c r="A2834" s="54"/>
      <c r="B2834" s="55"/>
      <c r="C2834" s="55"/>
      <c r="E2834" s="8"/>
    </row>
    <row r="2835" spans="1:5" x14ac:dyDescent="0.25">
      <c r="A2835" s="54"/>
      <c r="B2835" s="55"/>
      <c r="C2835" s="55"/>
      <c r="E2835" s="8"/>
    </row>
    <row r="2836" spans="1:5" x14ac:dyDescent="0.25">
      <c r="A2836" s="54"/>
      <c r="B2836" s="55"/>
      <c r="C2836" s="55"/>
      <c r="E2836" s="8"/>
    </row>
    <row r="2837" spans="1:5" x14ac:dyDescent="0.25">
      <c r="A2837" s="54"/>
      <c r="B2837" s="55"/>
      <c r="C2837" s="55"/>
      <c r="E2837" s="8"/>
    </row>
    <row r="2838" spans="1:5" x14ac:dyDescent="0.25">
      <c r="A2838" s="54"/>
      <c r="B2838" s="55"/>
      <c r="C2838" s="55"/>
      <c r="E2838" s="8"/>
    </row>
    <row r="2839" spans="1:5" x14ac:dyDescent="0.25">
      <c r="A2839" s="54"/>
      <c r="B2839" s="55"/>
      <c r="C2839" s="55"/>
      <c r="E2839" s="8"/>
    </row>
    <row r="2840" spans="1:5" x14ac:dyDescent="0.25">
      <c r="A2840" s="54"/>
      <c r="B2840" s="55"/>
      <c r="C2840" s="55"/>
      <c r="E2840" s="8"/>
    </row>
    <row r="2841" spans="1:5" x14ac:dyDescent="0.25">
      <c r="A2841" s="54"/>
      <c r="B2841" s="55"/>
      <c r="C2841" s="55"/>
      <c r="E2841" s="8"/>
    </row>
    <row r="2842" spans="1:5" x14ac:dyDescent="0.25">
      <c r="A2842" s="54"/>
      <c r="B2842" s="55"/>
      <c r="C2842" s="55"/>
      <c r="E2842" s="8"/>
    </row>
    <row r="2843" spans="1:5" x14ac:dyDescent="0.25">
      <c r="A2843" s="54"/>
      <c r="B2843" s="55"/>
      <c r="C2843" s="55"/>
      <c r="E2843" s="8"/>
    </row>
    <row r="2844" spans="1:5" x14ac:dyDescent="0.25">
      <c r="A2844" s="54"/>
      <c r="B2844" s="55"/>
      <c r="C2844" s="55"/>
      <c r="E2844" s="8"/>
    </row>
    <row r="2845" spans="1:5" x14ac:dyDescent="0.25">
      <c r="A2845" s="54"/>
      <c r="B2845" s="55"/>
      <c r="C2845" s="55"/>
      <c r="E2845" s="8"/>
    </row>
    <row r="2846" spans="1:5" x14ac:dyDescent="0.25">
      <c r="A2846" s="54"/>
      <c r="B2846" s="55"/>
      <c r="C2846" s="55"/>
      <c r="E2846" s="8"/>
    </row>
    <row r="2847" spans="1:5" x14ac:dyDescent="0.25">
      <c r="A2847" s="54"/>
      <c r="B2847" s="55"/>
      <c r="C2847" s="55"/>
      <c r="E2847" s="8"/>
    </row>
    <row r="2848" spans="1:5" x14ac:dyDescent="0.25">
      <c r="A2848" s="54"/>
      <c r="B2848" s="55"/>
      <c r="C2848" s="55"/>
      <c r="E2848" s="8"/>
    </row>
    <row r="2849" spans="1:5" x14ac:dyDescent="0.25">
      <c r="A2849" s="54"/>
      <c r="B2849" s="55"/>
      <c r="C2849" s="55"/>
      <c r="E2849" s="8"/>
    </row>
    <row r="2850" spans="1:5" x14ac:dyDescent="0.25">
      <c r="A2850" s="54"/>
      <c r="B2850" s="55"/>
      <c r="C2850" s="55"/>
      <c r="E2850" s="8"/>
    </row>
    <row r="2851" spans="1:5" x14ac:dyDescent="0.25">
      <c r="A2851" s="54"/>
      <c r="B2851" s="55"/>
      <c r="C2851" s="55"/>
      <c r="E2851" s="8"/>
    </row>
    <row r="2852" spans="1:5" x14ac:dyDescent="0.25">
      <c r="A2852" s="54"/>
      <c r="B2852" s="55"/>
      <c r="C2852" s="55"/>
      <c r="E2852" s="8"/>
    </row>
    <row r="2853" spans="1:5" x14ac:dyDescent="0.25">
      <c r="A2853" s="54"/>
      <c r="B2853" s="55"/>
      <c r="C2853" s="55"/>
      <c r="E2853" s="8"/>
    </row>
    <row r="2854" spans="1:5" x14ac:dyDescent="0.25">
      <c r="A2854" s="54"/>
      <c r="B2854" s="55"/>
      <c r="C2854" s="55"/>
      <c r="E2854" s="8"/>
    </row>
    <row r="2855" spans="1:5" x14ac:dyDescent="0.25">
      <c r="A2855" s="54"/>
      <c r="B2855" s="55"/>
      <c r="C2855" s="55"/>
      <c r="E2855" s="8"/>
    </row>
    <row r="2856" spans="1:5" x14ac:dyDescent="0.25">
      <c r="A2856" s="54"/>
      <c r="B2856" s="55"/>
      <c r="C2856" s="55"/>
      <c r="E2856" s="8"/>
    </row>
    <row r="2857" spans="1:5" x14ac:dyDescent="0.25">
      <c r="A2857" s="54"/>
      <c r="B2857" s="55"/>
      <c r="C2857" s="55"/>
      <c r="E2857" s="8"/>
    </row>
    <row r="2858" spans="1:5" x14ac:dyDescent="0.25">
      <c r="A2858" s="54"/>
      <c r="B2858" s="55"/>
      <c r="C2858" s="55"/>
      <c r="E2858" s="8"/>
    </row>
    <row r="2859" spans="1:5" x14ac:dyDescent="0.25">
      <c r="A2859" s="54"/>
      <c r="B2859" s="55"/>
      <c r="C2859" s="55"/>
      <c r="E2859" s="8"/>
    </row>
    <row r="2860" spans="1:5" x14ac:dyDescent="0.25">
      <c r="A2860" s="54"/>
      <c r="B2860" s="55"/>
      <c r="C2860" s="55"/>
      <c r="E2860" s="8"/>
    </row>
    <row r="2861" spans="1:5" x14ac:dyDescent="0.25">
      <c r="A2861" s="54"/>
      <c r="B2861" s="55"/>
      <c r="C2861" s="55"/>
      <c r="E2861" s="8"/>
    </row>
    <row r="2862" spans="1:5" x14ac:dyDescent="0.25">
      <c r="A2862" s="54"/>
      <c r="B2862" s="55"/>
      <c r="C2862" s="55"/>
      <c r="E2862" s="8"/>
    </row>
    <row r="2863" spans="1:5" x14ac:dyDescent="0.25">
      <c r="A2863" s="54"/>
      <c r="B2863" s="55"/>
      <c r="C2863" s="55"/>
      <c r="E2863" s="8"/>
    </row>
    <row r="2864" spans="1:5" x14ac:dyDescent="0.25">
      <c r="A2864" s="54"/>
      <c r="B2864" s="55"/>
      <c r="C2864" s="55"/>
      <c r="E2864" s="8"/>
    </row>
    <row r="2865" spans="1:5" x14ac:dyDescent="0.25">
      <c r="A2865" s="54"/>
      <c r="B2865" s="55"/>
      <c r="C2865" s="55"/>
      <c r="E2865" s="8"/>
    </row>
    <row r="2866" spans="1:5" x14ac:dyDescent="0.25">
      <c r="A2866" s="54"/>
      <c r="B2866" s="55"/>
      <c r="C2866" s="55"/>
      <c r="E2866" s="8"/>
    </row>
    <row r="2867" spans="1:5" x14ac:dyDescent="0.25">
      <c r="A2867" s="54"/>
      <c r="B2867" s="55"/>
      <c r="C2867" s="55"/>
      <c r="E2867" s="8"/>
    </row>
    <row r="2868" spans="1:5" x14ac:dyDescent="0.25">
      <c r="A2868" s="54"/>
      <c r="B2868" s="55"/>
      <c r="C2868" s="55"/>
      <c r="E2868" s="8"/>
    </row>
    <row r="2869" spans="1:5" x14ac:dyDescent="0.25">
      <c r="A2869" s="54"/>
      <c r="B2869" s="55"/>
      <c r="C2869" s="55"/>
      <c r="E2869" s="8"/>
    </row>
    <row r="2870" spans="1:5" x14ac:dyDescent="0.25">
      <c r="A2870" s="54"/>
      <c r="B2870" s="55"/>
      <c r="C2870" s="55"/>
      <c r="E2870" s="8"/>
    </row>
    <row r="2871" spans="1:5" x14ac:dyDescent="0.25">
      <c r="A2871" s="54"/>
      <c r="B2871" s="55"/>
      <c r="C2871" s="55"/>
      <c r="E2871" s="8"/>
    </row>
    <row r="2872" spans="1:5" x14ac:dyDescent="0.25">
      <c r="A2872" s="54"/>
      <c r="B2872" s="55"/>
      <c r="C2872" s="55"/>
      <c r="E2872" s="8"/>
    </row>
    <row r="2873" spans="1:5" x14ac:dyDescent="0.25">
      <c r="A2873" s="54"/>
      <c r="B2873" s="55"/>
      <c r="C2873" s="55"/>
      <c r="E2873" s="8"/>
    </row>
    <row r="2874" spans="1:5" x14ac:dyDescent="0.25">
      <c r="A2874" s="54"/>
      <c r="B2874" s="55"/>
      <c r="C2874" s="55"/>
      <c r="E2874" s="8"/>
    </row>
    <row r="2875" spans="1:5" x14ac:dyDescent="0.25">
      <c r="A2875" s="54"/>
      <c r="B2875" s="55"/>
      <c r="C2875" s="55"/>
      <c r="E2875" s="8"/>
    </row>
    <row r="2876" spans="1:5" x14ac:dyDescent="0.25">
      <c r="A2876" s="54"/>
      <c r="B2876" s="55"/>
      <c r="C2876" s="55"/>
      <c r="E2876" s="8"/>
    </row>
    <row r="2877" spans="1:5" x14ac:dyDescent="0.25">
      <c r="A2877" s="54"/>
      <c r="B2877" s="55"/>
      <c r="C2877" s="55"/>
      <c r="E2877" s="8"/>
    </row>
    <row r="2878" spans="1:5" x14ac:dyDescent="0.25">
      <c r="A2878" s="54"/>
      <c r="B2878" s="55"/>
      <c r="C2878" s="55"/>
      <c r="E2878" s="8"/>
    </row>
    <row r="2879" spans="1:5" x14ac:dyDescent="0.25">
      <c r="A2879" s="54"/>
      <c r="B2879" s="55"/>
      <c r="C2879" s="55"/>
      <c r="E2879" s="8"/>
    </row>
    <row r="2880" spans="1:5" x14ac:dyDescent="0.25">
      <c r="A2880" s="54"/>
      <c r="B2880" s="55"/>
      <c r="C2880" s="55"/>
      <c r="E2880" s="8"/>
    </row>
    <row r="2881" spans="1:5" x14ac:dyDescent="0.25">
      <c r="A2881" s="54"/>
      <c r="B2881" s="55"/>
      <c r="C2881" s="55"/>
      <c r="E2881" s="8"/>
    </row>
    <row r="2882" spans="1:5" x14ac:dyDescent="0.25">
      <c r="A2882" s="54"/>
      <c r="B2882" s="55"/>
      <c r="C2882" s="55"/>
      <c r="E2882" s="8"/>
    </row>
    <row r="2883" spans="1:5" x14ac:dyDescent="0.25">
      <c r="A2883" s="54"/>
      <c r="B2883" s="55"/>
      <c r="C2883" s="55"/>
      <c r="E2883" s="8"/>
    </row>
    <row r="2884" spans="1:5" x14ac:dyDescent="0.25">
      <c r="A2884" s="54"/>
      <c r="B2884" s="55"/>
      <c r="C2884" s="55"/>
      <c r="E2884" s="8"/>
    </row>
    <row r="2885" spans="1:5" x14ac:dyDescent="0.25">
      <c r="A2885" s="54"/>
      <c r="B2885" s="55"/>
      <c r="C2885" s="55"/>
      <c r="E2885" s="8"/>
    </row>
    <row r="2886" spans="1:5" x14ac:dyDescent="0.25">
      <c r="A2886" s="54"/>
      <c r="B2886" s="55"/>
      <c r="C2886" s="55"/>
      <c r="E2886" s="8"/>
    </row>
    <row r="2887" spans="1:5" x14ac:dyDescent="0.25">
      <c r="A2887" s="54"/>
      <c r="B2887" s="55"/>
      <c r="C2887" s="55"/>
      <c r="E2887" s="8"/>
    </row>
    <row r="2888" spans="1:5" x14ac:dyDescent="0.25">
      <c r="A2888" s="54"/>
      <c r="B2888" s="55"/>
      <c r="C2888" s="55"/>
      <c r="E2888" s="8"/>
    </row>
    <row r="2889" spans="1:5" x14ac:dyDescent="0.25">
      <c r="A2889" s="54"/>
      <c r="B2889" s="55"/>
      <c r="C2889" s="55"/>
      <c r="E2889" s="8"/>
    </row>
    <row r="2890" spans="1:5" x14ac:dyDescent="0.25">
      <c r="A2890" s="54"/>
      <c r="B2890" s="55"/>
      <c r="C2890" s="55"/>
      <c r="E2890" s="8"/>
    </row>
    <row r="2891" spans="1:5" x14ac:dyDescent="0.25">
      <c r="A2891" s="54"/>
      <c r="B2891" s="55"/>
      <c r="C2891" s="55"/>
      <c r="E2891" s="8"/>
    </row>
    <row r="2892" spans="1:5" x14ac:dyDescent="0.25">
      <c r="A2892" s="54"/>
      <c r="B2892" s="55"/>
      <c r="C2892" s="55"/>
      <c r="E2892" s="8"/>
    </row>
    <row r="2893" spans="1:5" x14ac:dyDescent="0.25">
      <c r="A2893" s="54"/>
      <c r="B2893" s="55"/>
      <c r="C2893" s="55"/>
      <c r="E2893" s="8"/>
    </row>
    <row r="2894" spans="1:5" x14ac:dyDescent="0.25">
      <c r="A2894" s="54"/>
      <c r="B2894" s="55"/>
      <c r="C2894" s="55"/>
      <c r="E2894" s="8"/>
    </row>
    <row r="2895" spans="1:5" x14ac:dyDescent="0.25">
      <c r="A2895" s="54"/>
      <c r="B2895" s="55"/>
      <c r="C2895" s="55"/>
      <c r="E2895" s="8"/>
    </row>
    <row r="2896" spans="1:5" x14ac:dyDescent="0.25">
      <c r="A2896" s="54"/>
      <c r="B2896" s="55"/>
      <c r="C2896" s="55"/>
      <c r="E2896" s="8"/>
    </row>
    <row r="2897" spans="1:5" x14ac:dyDescent="0.25">
      <c r="A2897" s="54"/>
      <c r="B2897" s="55"/>
      <c r="C2897" s="55"/>
      <c r="E2897" s="8"/>
    </row>
    <row r="2898" spans="1:5" x14ac:dyDescent="0.25">
      <c r="A2898" s="54"/>
      <c r="B2898" s="55"/>
      <c r="C2898" s="55"/>
      <c r="E2898" s="8"/>
    </row>
    <row r="2899" spans="1:5" x14ac:dyDescent="0.25">
      <c r="A2899" s="54"/>
      <c r="B2899" s="55"/>
      <c r="C2899" s="55"/>
      <c r="E2899" s="8"/>
    </row>
    <row r="2900" spans="1:5" x14ac:dyDescent="0.25">
      <c r="A2900" s="54"/>
      <c r="B2900" s="55"/>
      <c r="C2900" s="55"/>
      <c r="E2900" s="8"/>
    </row>
    <row r="2901" spans="1:5" x14ac:dyDescent="0.25">
      <c r="A2901" s="54"/>
      <c r="B2901" s="55"/>
      <c r="C2901" s="55"/>
      <c r="E2901" s="8"/>
    </row>
    <row r="2902" spans="1:5" x14ac:dyDescent="0.25">
      <c r="A2902" s="54"/>
      <c r="B2902" s="55"/>
      <c r="C2902" s="55"/>
      <c r="E2902" s="8"/>
    </row>
    <row r="2903" spans="1:5" x14ac:dyDescent="0.25">
      <c r="A2903" s="54"/>
      <c r="B2903" s="55"/>
      <c r="C2903" s="55"/>
      <c r="E2903" s="8"/>
    </row>
    <row r="2904" spans="1:5" x14ac:dyDescent="0.25">
      <c r="A2904" s="54"/>
      <c r="B2904" s="55"/>
      <c r="C2904" s="55"/>
      <c r="E2904" s="8"/>
    </row>
    <row r="2905" spans="1:5" x14ac:dyDescent="0.25">
      <c r="A2905" s="54"/>
      <c r="B2905" s="55"/>
      <c r="C2905" s="55"/>
      <c r="E2905" s="8"/>
    </row>
    <row r="2906" spans="1:5" x14ac:dyDescent="0.25">
      <c r="A2906" s="54"/>
      <c r="B2906" s="55"/>
      <c r="C2906" s="55"/>
      <c r="E2906" s="8"/>
    </row>
    <row r="2907" spans="1:5" x14ac:dyDescent="0.25">
      <c r="A2907" s="54"/>
      <c r="B2907" s="55"/>
      <c r="C2907" s="55"/>
      <c r="E2907" s="8"/>
    </row>
    <row r="2908" spans="1:5" x14ac:dyDescent="0.25">
      <c r="A2908" s="54"/>
      <c r="B2908" s="55"/>
      <c r="C2908" s="55"/>
      <c r="E2908" s="8"/>
    </row>
    <row r="2909" spans="1:5" x14ac:dyDescent="0.25">
      <c r="A2909" s="54"/>
      <c r="B2909" s="55"/>
      <c r="C2909" s="55"/>
      <c r="E2909" s="8"/>
    </row>
    <row r="2910" spans="1:5" x14ac:dyDescent="0.25">
      <c r="A2910" s="54"/>
      <c r="B2910" s="55"/>
      <c r="C2910" s="55"/>
      <c r="E2910" s="8"/>
    </row>
    <row r="2911" spans="1:5" x14ac:dyDescent="0.25">
      <c r="A2911" s="54"/>
      <c r="B2911" s="55"/>
      <c r="C2911" s="55"/>
      <c r="E2911" s="8"/>
    </row>
    <row r="2912" spans="1:5" x14ac:dyDescent="0.25">
      <c r="A2912" s="54"/>
      <c r="B2912" s="55"/>
      <c r="C2912" s="55"/>
      <c r="E2912" s="8"/>
    </row>
    <row r="2913" spans="1:5" x14ac:dyDescent="0.25">
      <c r="A2913" s="54"/>
      <c r="B2913" s="55"/>
      <c r="C2913" s="55"/>
      <c r="E2913" s="8"/>
    </row>
    <row r="2914" spans="1:5" x14ac:dyDescent="0.25">
      <c r="A2914" s="54"/>
      <c r="B2914" s="55"/>
      <c r="C2914" s="55"/>
      <c r="E2914" s="8"/>
    </row>
    <row r="2915" spans="1:5" x14ac:dyDescent="0.25">
      <c r="A2915" s="54"/>
      <c r="B2915" s="55"/>
      <c r="C2915" s="55"/>
      <c r="E2915" s="8"/>
    </row>
    <row r="2916" spans="1:5" x14ac:dyDescent="0.25">
      <c r="A2916" s="54"/>
      <c r="B2916" s="55"/>
      <c r="C2916" s="55"/>
      <c r="E2916" s="8"/>
    </row>
    <row r="2917" spans="1:5" x14ac:dyDescent="0.25">
      <c r="A2917" s="54"/>
      <c r="B2917" s="55"/>
      <c r="C2917" s="55"/>
      <c r="E2917" s="8"/>
    </row>
    <row r="2918" spans="1:5" x14ac:dyDescent="0.25">
      <c r="A2918" s="54"/>
      <c r="B2918" s="55"/>
      <c r="C2918" s="55"/>
      <c r="E2918" s="8"/>
    </row>
    <row r="2919" spans="1:5" x14ac:dyDescent="0.25">
      <c r="A2919" s="54"/>
      <c r="B2919" s="55"/>
      <c r="C2919" s="55"/>
      <c r="E2919" s="8"/>
    </row>
    <row r="2920" spans="1:5" x14ac:dyDescent="0.25">
      <c r="A2920" s="54"/>
      <c r="B2920" s="55"/>
      <c r="C2920" s="55"/>
      <c r="E2920" s="8"/>
    </row>
    <row r="2921" spans="1:5" x14ac:dyDescent="0.25">
      <c r="A2921" s="54"/>
      <c r="B2921" s="55"/>
      <c r="C2921" s="55"/>
      <c r="E2921" s="8"/>
    </row>
    <row r="2922" spans="1:5" x14ac:dyDescent="0.25">
      <c r="A2922" s="54"/>
      <c r="B2922" s="55"/>
      <c r="C2922" s="55"/>
      <c r="E2922" s="8"/>
    </row>
    <row r="2923" spans="1:5" x14ac:dyDescent="0.25">
      <c r="A2923" s="54"/>
      <c r="B2923" s="55"/>
      <c r="C2923" s="55"/>
      <c r="E2923" s="8"/>
    </row>
    <row r="2924" spans="1:5" x14ac:dyDescent="0.25">
      <c r="A2924" s="54"/>
      <c r="B2924" s="55"/>
      <c r="C2924" s="55"/>
      <c r="E2924" s="8"/>
    </row>
    <row r="2925" spans="1:5" x14ac:dyDescent="0.25">
      <c r="A2925" s="54"/>
      <c r="B2925" s="55"/>
      <c r="C2925" s="55"/>
      <c r="E2925" s="8"/>
    </row>
    <row r="2926" spans="1:5" x14ac:dyDescent="0.25">
      <c r="A2926" s="54"/>
      <c r="B2926" s="55"/>
      <c r="C2926" s="55"/>
      <c r="E2926" s="8"/>
    </row>
    <row r="2927" spans="1:5" x14ac:dyDescent="0.25">
      <c r="A2927" s="54"/>
      <c r="B2927" s="55"/>
      <c r="C2927" s="55"/>
      <c r="E2927" s="8"/>
    </row>
    <row r="2928" spans="1:5" x14ac:dyDescent="0.25">
      <c r="A2928" s="54"/>
      <c r="B2928" s="55"/>
      <c r="C2928" s="55"/>
      <c r="E2928" s="8"/>
    </row>
    <row r="2929" spans="1:5" x14ac:dyDescent="0.25">
      <c r="A2929" s="54"/>
      <c r="B2929" s="55"/>
      <c r="C2929" s="55"/>
      <c r="E2929" s="8"/>
    </row>
    <row r="2930" spans="1:5" x14ac:dyDescent="0.25">
      <c r="A2930" s="54"/>
      <c r="B2930" s="55"/>
      <c r="C2930" s="55"/>
      <c r="E2930" s="8"/>
    </row>
    <row r="2931" spans="1:5" x14ac:dyDescent="0.25">
      <c r="A2931" s="54"/>
      <c r="B2931" s="55"/>
      <c r="C2931" s="55"/>
      <c r="E2931" s="8"/>
    </row>
    <row r="2932" spans="1:5" x14ac:dyDescent="0.25">
      <c r="A2932" s="54"/>
      <c r="B2932" s="55"/>
      <c r="C2932" s="55"/>
      <c r="E2932" s="8"/>
    </row>
    <row r="2933" spans="1:5" x14ac:dyDescent="0.25">
      <c r="A2933" s="54"/>
      <c r="B2933" s="55"/>
      <c r="C2933" s="55"/>
      <c r="E2933" s="8"/>
    </row>
    <row r="2934" spans="1:5" x14ac:dyDescent="0.25">
      <c r="A2934" s="54"/>
      <c r="B2934" s="55"/>
      <c r="C2934" s="55"/>
      <c r="E2934" s="8"/>
    </row>
    <row r="2935" spans="1:5" x14ac:dyDescent="0.25">
      <c r="A2935" s="54"/>
      <c r="B2935" s="55"/>
      <c r="C2935" s="55"/>
      <c r="E2935" s="8"/>
    </row>
    <row r="2936" spans="1:5" x14ac:dyDescent="0.25">
      <c r="A2936" s="54"/>
      <c r="B2936" s="55"/>
      <c r="C2936" s="55"/>
      <c r="E2936" s="8"/>
    </row>
    <row r="2937" spans="1:5" x14ac:dyDescent="0.25">
      <c r="A2937" s="54"/>
      <c r="B2937" s="55"/>
      <c r="C2937" s="55"/>
      <c r="E2937" s="8"/>
    </row>
    <row r="2938" spans="1:5" x14ac:dyDescent="0.25">
      <c r="A2938" s="54"/>
      <c r="B2938" s="55"/>
      <c r="C2938" s="55"/>
      <c r="E2938" s="8"/>
    </row>
    <row r="2939" spans="1:5" x14ac:dyDescent="0.25">
      <c r="A2939" s="54"/>
      <c r="B2939" s="55"/>
      <c r="C2939" s="55"/>
      <c r="E2939" s="8"/>
    </row>
    <row r="2940" spans="1:5" x14ac:dyDescent="0.25">
      <c r="A2940" s="54"/>
      <c r="B2940" s="55"/>
      <c r="C2940" s="55"/>
      <c r="E2940" s="8"/>
    </row>
    <row r="2941" spans="1:5" x14ac:dyDescent="0.25">
      <c r="A2941" s="54"/>
      <c r="B2941" s="55"/>
      <c r="C2941" s="55"/>
      <c r="E2941" s="8"/>
    </row>
    <row r="2942" spans="1:5" x14ac:dyDescent="0.25">
      <c r="A2942" s="54"/>
      <c r="B2942" s="55"/>
      <c r="C2942" s="55"/>
      <c r="E2942" s="8"/>
    </row>
    <row r="2943" spans="1:5" x14ac:dyDescent="0.25">
      <c r="A2943" s="54"/>
      <c r="B2943" s="55"/>
      <c r="C2943" s="55"/>
      <c r="E2943" s="8"/>
    </row>
    <row r="2944" spans="1:5" x14ac:dyDescent="0.25">
      <c r="A2944" s="54"/>
      <c r="B2944" s="55"/>
      <c r="C2944" s="55"/>
      <c r="E2944" s="8"/>
    </row>
    <row r="2945" spans="1:5" x14ac:dyDescent="0.25">
      <c r="A2945" s="54"/>
      <c r="B2945" s="55"/>
      <c r="C2945" s="55"/>
      <c r="E2945" s="8"/>
    </row>
    <row r="2946" spans="1:5" x14ac:dyDescent="0.25">
      <c r="A2946" s="54"/>
      <c r="B2946" s="55"/>
      <c r="C2946" s="55"/>
      <c r="E2946" s="8"/>
    </row>
    <row r="2947" spans="1:5" x14ac:dyDescent="0.25">
      <c r="A2947" s="54"/>
      <c r="B2947" s="55"/>
      <c r="C2947" s="55"/>
      <c r="E2947" s="8"/>
    </row>
    <row r="2948" spans="1:5" x14ac:dyDescent="0.25">
      <c r="A2948" s="54"/>
      <c r="B2948" s="55"/>
      <c r="C2948" s="55"/>
      <c r="E2948" s="8"/>
    </row>
    <row r="2949" spans="1:5" x14ac:dyDescent="0.25">
      <c r="A2949" s="54"/>
      <c r="B2949" s="55"/>
      <c r="C2949" s="55"/>
      <c r="E2949" s="8"/>
    </row>
    <row r="2950" spans="1:5" x14ac:dyDescent="0.25">
      <c r="A2950" s="54"/>
      <c r="B2950" s="55"/>
      <c r="C2950" s="55"/>
      <c r="E2950" s="8"/>
    </row>
    <row r="2951" spans="1:5" x14ac:dyDescent="0.25">
      <c r="A2951" s="54"/>
      <c r="B2951" s="55"/>
      <c r="C2951" s="55"/>
      <c r="E2951" s="8"/>
    </row>
    <row r="2952" spans="1:5" x14ac:dyDescent="0.25">
      <c r="A2952" s="54"/>
      <c r="B2952" s="55"/>
      <c r="C2952" s="55"/>
      <c r="E2952" s="8"/>
    </row>
    <row r="2953" spans="1:5" x14ac:dyDescent="0.25">
      <c r="A2953" s="54"/>
      <c r="B2953" s="55"/>
      <c r="C2953" s="55"/>
      <c r="E2953" s="8"/>
    </row>
    <row r="2954" spans="1:5" x14ac:dyDescent="0.25">
      <c r="A2954" s="54"/>
      <c r="B2954" s="55"/>
      <c r="C2954" s="55"/>
      <c r="E2954" s="8"/>
    </row>
    <row r="2955" spans="1:5" x14ac:dyDescent="0.25">
      <c r="A2955" s="54"/>
      <c r="B2955" s="55"/>
      <c r="C2955" s="55"/>
      <c r="E2955" s="8"/>
    </row>
    <row r="2956" spans="1:5" x14ac:dyDescent="0.25">
      <c r="A2956" s="54"/>
      <c r="B2956" s="55"/>
      <c r="C2956" s="55"/>
      <c r="E2956" s="8"/>
    </row>
    <row r="2957" spans="1:5" x14ac:dyDescent="0.25">
      <c r="A2957" s="54"/>
      <c r="B2957" s="55"/>
      <c r="C2957" s="55"/>
      <c r="E2957" s="8"/>
    </row>
    <row r="2958" spans="1:5" x14ac:dyDescent="0.25">
      <c r="A2958" s="54"/>
      <c r="B2958" s="55"/>
      <c r="C2958" s="55"/>
      <c r="E2958" s="8"/>
    </row>
    <row r="2959" spans="1:5" x14ac:dyDescent="0.25">
      <c r="A2959" s="54"/>
      <c r="B2959" s="55"/>
      <c r="C2959" s="55"/>
      <c r="E2959" s="8"/>
    </row>
    <row r="2960" spans="1:5" x14ac:dyDescent="0.25">
      <c r="A2960" s="54"/>
      <c r="B2960" s="55"/>
      <c r="C2960" s="55"/>
      <c r="E2960" s="8"/>
    </row>
    <row r="2961" spans="1:5" x14ac:dyDescent="0.25">
      <c r="A2961" s="54"/>
      <c r="B2961" s="55"/>
      <c r="C2961" s="55"/>
      <c r="E2961" s="8"/>
    </row>
    <row r="2962" spans="1:5" x14ac:dyDescent="0.25">
      <c r="A2962" s="54"/>
      <c r="B2962" s="55"/>
      <c r="C2962" s="55"/>
      <c r="E2962" s="8"/>
    </row>
    <row r="2963" spans="1:5" x14ac:dyDescent="0.25">
      <c r="A2963" s="54"/>
      <c r="B2963" s="55"/>
      <c r="C2963" s="55"/>
      <c r="E2963" s="8"/>
    </row>
    <row r="2964" spans="1:5" x14ac:dyDescent="0.25">
      <c r="A2964" s="54"/>
      <c r="B2964" s="55"/>
      <c r="C2964" s="55"/>
      <c r="E2964" s="8"/>
    </row>
    <row r="2965" spans="1:5" x14ac:dyDescent="0.25">
      <c r="A2965" s="54"/>
      <c r="B2965" s="55"/>
      <c r="C2965" s="55"/>
      <c r="E2965" s="8"/>
    </row>
    <row r="2966" spans="1:5" x14ac:dyDescent="0.25">
      <c r="A2966" s="54"/>
      <c r="B2966" s="55"/>
      <c r="C2966" s="55"/>
      <c r="E2966" s="8"/>
    </row>
    <row r="2967" spans="1:5" x14ac:dyDescent="0.25">
      <c r="A2967" s="54"/>
      <c r="B2967" s="55"/>
      <c r="C2967" s="55"/>
      <c r="E2967" s="8"/>
    </row>
    <row r="2968" spans="1:5" x14ac:dyDescent="0.25">
      <c r="A2968" s="54"/>
      <c r="B2968" s="55"/>
      <c r="C2968" s="55"/>
      <c r="E2968" s="8"/>
    </row>
    <row r="2969" spans="1:5" x14ac:dyDescent="0.25">
      <c r="A2969" s="54"/>
      <c r="B2969" s="55"/>
      <c r="C2969" s="55"/>
      <c r="E2969" s="8"/>
    </row>
    <row r="2970" spans="1:5" x14ac:dyDescent="0.25">
      <c r="A2970" s="54"/>
      <c r="B2970" s="55"/>
      <c r="C2970" s="55"/>
      <c r="E2970" s="8"/>
    </row>
    <row r="2971" spans="1:5" x14ac:dyDescent="0.25">
      <c r="A2971" s="54"/>
      <c r="B2971" s="55"/>
      <c r="C2971" s="55"/>
      <c r="E2971" s="8"/>
    </row>
    <row r="2972" spans="1:5" x14ac:dyDescent="0.25">
      <c r="A2972" s="54"/>
      <c r="B2972" s="55"/>
      <c r="C2972" s="55"/>
      <c r="E2972" s="8"/>
    </row>
    <row r="2973" spans="1:5" x14ac:dyDescent="0.25">
      <c r="A2973" s="54"/>
      <c r="B2973" s="55"/>
      <c r="C2973" s="55"/>
      <c r="E2973" s="8"/>
    </row>
    <row r="2974" spans="1:5" x14ac:dyDescent="0.25">
      <c r="A2974" s="54"/>
      <c r="B2974" s="55"/>
      <c r="C2974" s="55"/>
      <c r="E2974" s="8"/>
    </row>
    <row r="2975" spans="1:5" x14ac:dyDescent="0.25">
      <c r="A2975" s="54"/>
      <c r="B2975" s="55"/>
      <c r="C2975" s="55"/>
      <c r="E2975" s="8"/>
    </row>
    <row r="2976" spans="1:5" x14ac:dyDescent="0.25">
      <c r="A2976" s="54"/>
      <c r="B2976" s="55"/>
      <c r="C2976" s="55"/>
      <c r="E2976" s="8"/>
    </row>
    <row r="2977" spans="1:5" x14ac:dyDescent="0.25">
      <c r="A2977" s="54"/>
      <c r="B2977" s="55"/>
      <c r="C2977" s="55"/>
      <c r="E2977" s="8"/>
    </row>
    <row r="2978" spans="1:5" x14ac:dyDescent="0.25">
      <c r="A2978" s="54"/>
      <c r="B2978" s="55"/>
      <c r="C2978" s="55"/>
      <c r="E2978" s="8"/>
    </row>
    <row r="2979" spans="1:5" x14ac:dyDescent="0.25">
      <c r="A2979" s="54"/>
      <c r="B2979" s="55"/>
      <c r="C2979" s="55"/>
      <c r="E2979" s="8"/>
    </row>
    <row r="2980" spans="1:5" x14ac:dyDescent="0.25">
      <c r="A2980" s="54"/>
      <c r="B2980" s="55"/>
      <c r="C2980" s="55"/>
      <c r="E2980" s="8"/>
    </row>
    <row r="2981" spans="1:5" x14ac:dyDescent="0.25">
      <c r="A2981" s="54"/>
      <c r="B2981" s="55"/>
      <c r="C2981" s="55"/>
      <c r="E2981" s="8"/>
    </row>
    <row r="2982" spans="1:5" x14ac:dyDescent="0.25">
      <c r="A2982" s="54"/>
      <c r="B2982" s="55"/>
      <c r="C2982" s="55"/>
      <c r="E2982" s="8"/>
    </row>
    <row r="2983" spans="1:5" x14ac:dyDescent="0.25">
      <c r="A2983" s="54"/>
      <c r="B2983" s="55"/>
      <c r="C2983" s="55"/>
      <c r="E2983" s="8"/>
    </row>
    <row r="2984" spans="1:5" x14ac:dyDescent="0.25">
      <c r="A2984" s="54"/>
      <c r="B2984" s="55"/>
      <c r="C2984" s="55"/>
      <c r="E2984" s="8"/>
    </row>
    <row r="2985" spans="1:5" x14ac:dyDescent="0.25">
      <c r="A2985" s="54"/>
      <c r="B2985" s="55"/>
      <c r="C2985" s="55"/>
      <c r="E2985" s="8"/>
    </row>
    <row r="2986" spans="1:5" x14ac:dyDescent="0.25">
      <c r="A2986" s="54"/>
      <c r="B2986" s="55"/>
      <c r="C2986" s="55"/>
      <c r="E2986" s="8"/>
    </row>
    <row r="2987" spans="1:5" x14ac:dyDescent="0.25">
      <c r="A2987" s="54"/>
      <c r="B2987" s="55"/>
      <c r="C2987" s="55"/>
      <c r="E2987" s="8"/>
    </row>
    <row r="2988" spans="1:5" x14ac:dyDescent="0.25">
      <c r="A2988" s="54"/>
      <c r="B2988" s="55"/>
      <c r="C2988" s="55"/>
      <c r="E2988" s="8"/>
    </row>
    <row r="2989" spans="1:5" x14ac:dyDescent="0.25">
      <c r="A2989" s="54"/>
      <c r="B2989" s="55"/>
      <c r="C2989" s="55"/>
      <c r="E2989" s="8"/>
    </row>
    <row r="2990" spans="1:5" x14ac:dyDescent="0.25">
      <c r="A2990" s="54"/>
      <c r="B2990" s="55"/>
      <c r="C2990" s="55"/>
      <c r="E2990" s="8"/>
    </row>
    <row r="2991" spans="1:5" x14ac:dyDescent="0.25">
      <c r="A2991" s="54"/>
      <c r="B2991" s="55"/>
      <c r="C2991" s="55"/>
      <c r="E2991" s="8"/>
    </row>
    <row r="2992" spans="1:5" x14ac:dyDescent="0.25">
      <c r="A2992" s="54"/>
      <c r="B2992" s="55"/>
      <c r="C2992" s="55"/>
      <c r="E2992" s="8"/>
    </row>
    <row r="2993" spans="1:5" x14ac:dyDescent="0.25">
      <c r="A2993" s="54"/>
      <c r="B2993" s="55"/>
      <c r="C2993" s="55"/>
      <c r="E2993" s="8"/>
    </row>
    <row r="2994" spans="1:5" x14ac:dyDescent="0.25">
      <c r="A2994" s="54"/>
      <c r="B2994" s="55"/>
      <c r="C2994" s="55"/>
      <c r="E2994" s="8"/>
    </row>
    <row r="2995" spans="1:5" x14ac:dyDescent="0.25">
      <c r="A2995" s="54"/>
      <c r="B2995" s="55"/>
      <c r="C2995" s="55"/>
      <c r="E2995" s="8"/>
    </row>
    <row r="2996" spans="1:5" x14ac:dyDescent="0.25">
      <c r="A2996" s="54"/>
      <c r="B2996" s="55"/>
      <c r="C2996" s="55"/>
      <c r="E2996" s="8"/>
    </row>
    <row r="2997" spans="1:5" x14ac:dyDescent="0.25">
      <c r="A2997" s="54"/>
      <c r="B2997" s="55"/>
      <c r="C2997" s="55"/>
      <c r="E2997" s="8"/>
    </row>
    <row r="2998" spans="1:5" x14ac:dyDescent="0.25">
      <c r="A2998" s="54"/>
      <c r="B2998" s="55"/>
      <c r="C2998" s="55"/>
      <c r="E2998" s="8"/>
    </row>
    <row r="2999" spans="1:5" x14ac:dyDescent="0.25">
      <c r="A2999" s="54"/>
      <c r="B2999" s="55"/>
      <c r="C2999" s="55"/>
      <c r="E2999" s="8"/>
    </row>
    <row r="3000" spans="1:5" x14ac:dyDescent="0.25">
      <c r="A3000" s="54"/>
      <c r="B3000" s="55"/>
      <c r="C3000" s="55"/>
      <c r="E3000" s="8"/>
    </row>
    <row r="3001" spans="1:5" x14ac:dyDescent="0.25">
      <c r="A3001" s="54"/>
      <c r="B3001" s="55"/>
      <c r="C3001" s="55"/>
      <c r="E3001" s="8"/>
    </row>
    <row r="3002" spans="1:5" x14ac:dyDescent="0.25">
      <c r="A3002" s="54"/>
      <c r="B3002" s="55"/>
      <c r="C3002" s="55"/>
      <c r="E3002" s="8"/>
    </row>
    <row r="3003" spans="1:5" x14ac:dyDescent="0.25">
      <c r="A3003" s="54"/>
      <c r="B3003" s="55"/>
      <c r="C3003" s="55"/>
      <c r="E3003" s="8"/>
    </row>
    <row r="3004" spans="1:5" x14ac:dyDescent="0.25">
      <c r="A3004" s="54"/>
      <c r="B3004" s="55"/>
      <c r="C3004" s="55"/>
      <c r="E3004" s="8"/>
    </row>
    <row r="3005" spans="1:5" x14ac:dyDescent="0.25">
      <c r="A3005" s="54"/>
      <c r="B3005" s="55"/>
      <c r="C3005" s="55"/>
      <c r="E3005" s="8"/>
    </row>
    <row r="3006" spans="1:5" x14ac:dyDescent="0.25">
      <c r="A3006" s="54"/>
      <c r="B3006" s="55"/>
      <c r="C3006" s="55"/>
      <c r="E3006" s="8"/>
    </row>
    <row r="3007" spans="1:5" x14ac:dyDescent="0.25">
      <c r="A3007" s="54"/>
      <c r="B3007" s="55"/>
      <c r="C3007" s="55"/>
      <c r="E3007" s="8"/>
    </row>
    <row r="3008" spans="1:5" x14ac:dyDescent="0.25">
      <c r="A3008" s="54"/>
      <c r="B3008" s="55"/>
      <c r="C3008" s="55"/>
      <c r="E3008" s="8"/>
    </row>
    <row r="3009" spans="1:5" x14ac:dyDescent="0.25">
      <c r="A3009" s="54"/>
      <c r="B3009" s="55"/>
      <c r="C3009" s="55"/>
      <c r="E3009" s="8"/>
    </row>
    <row r="3010" spans="1:5" x14ac:dyDescent="0.25">
      <c r="A3010" s="54"/>
      <c r="B3010" s="55"/>
      <c r="C3010" s="55"/>
      <c r="E3010" s="8"/>
    </row>
    <row r="3011" spans="1:5" x14ac:dyDescent="0.25">
      <c r="A3011" s="54"/>
      <c r="B3011" s="55"/>
      <c r="C3011" s="55"/>
      <c r="E3011" s="8"/>
    </row>
    <row r="3012" spans="1:5" x14ac:dyDescent="0.25">
      <c r="A3012" s="54"/>
      <c r="B3012" s="55"/>
      <c r="C3012" s="55"/>
      <c r="E3012" s="8"/>
    </row>
    <row r="3013" spans="1:5" x14ac:dyDescent="0.25">
      <c r="A3013" s="54"/>
      <c r="B3013" s="55"/>
      <c r="C3013" s="55"/>
      <c r="E3013" s="8"/>
    </row>
    <row r="3014" spans="1:5" x14ac:dyDescent="0.25">
      <c r="A3014" s="54"/>
      <c r="B3014" s="55"/>
      <c r="C3014" s="55"/>
      <c r="E3014" s="8"/>
    </row>
    <row r="3015" spans="1:5" x14ac:dyDescent="0.25">
      <c r="A3015" s="54"/>
      <c r="B3015" s="55"/>
      <c r="C3015" s="55"/>
      <c r="E3015" s="8"/>
    </row>
    <row r="3016" spans="1:5" x14ac:dyDescent="0.25">
      <c r="A3016" s="54"/>
      <c r="B3016" s="55"/>
      <c r="C3016" s="55"/>
      <c r="E3016" s="8"/>
    </row>
    <row r="3017" spans="1:5" x14ac:dyDescent="0.25">
      <c r="A3017" s="54"/>
      <c r="B3017" s="55"/>
      <c r="C3017" s="55"/>
      <c r="E3017" s="8"/>
    </row>
    <row r="3018" spans="1:5" x14ac:dyDescent="0.25">
      <c r="A3018" s="54"/>
      <c r="B3018" s="55"/>
      <c r="C3018" s="55"/>
      <c r="E3018" s="8"/>
    </row>
    <row r="3019" spans="1:5" x14ac:dyDescent="0.25">
      <c r="A3019" s="54"/>
      <c r="B3019" s="55"/>
      <c r="C3019" s="55"/>
      <c r="E3019" s="8"/>
    </row>
    <row r="3020" spans="1:5" x14ac:dyDescent="0.25">
      <c r="A3020" s="54"/>
      <c r="B3020" s="55"/>
      <c r="C3020" s="55"/>
      <c r="E3020" s="8"/>
    </row>
    <row r="3021" spans="1:5" x14ac:dyDescent="0.25">
      <c r="A3021" s="54"/>
      <c r="B3021" s="55"/>
      <c r="C3021" s="55"/>
      <c r="E3021" s="8"/>
    </row>
    <row r="3022" spans="1:5" x14ac:dyDescent="0.25">
      <c r="A3022" s="54"/>
      <c r="B3022" s="55"/>
      <c r="C3022" s="55"/>
      <c r="E3022" s="8"/>
    </row>
    <row r="3023" spans="1:5" x14ac:dyDescent="0.25">
      <c r="A3023" s="54"/>
      <c r="B3023" s="55"/>
      <c r="C3023" s="55"/>
      <c r="E3023" s="8"/>
    </row>
    <row r="3024" spans="1:5" x14ac:dyDescent="0.25">
      <c r="A3024" s="54"/>
      <c r="B3024" s="55"/>
      <c r="C3024" s="55"/>
      <c r="E3024" s="8"/>
    </row>
    <row r="3025" spans="1:5" x14ac:dyDescent="0.25">
      <c r="A3025" s="54"/>
      <c r="B3025" s="55"/>
      <c r="C3025" s="55"/>
      <c r="E3025" s="8"/>
    </row>
    <row r="3026" spans="1:5" x14ac:dyDescent="0.25">
      <c r="A3026" s="54"/>
      <c r="B3026" s="55"/>
      <c r="C3026" s="55"/>
      <c r="E3026" s="8"/>
    </row>
    <row r="3027" spans="1:5" x14ac:dyDescent="0.25">
      <c r="A3027" s="54"/>
      <c r="B3027" s="55"/>
      <c r="C3027" s="55"/>
      <c r="E3027" s="8"/>
    </row>
    <row r="3028" spans="1:5" x14ac:dyDescent="0.25">
      <c r="A3028" s="54"/>
      <c r="B3028" s="55"/>
      <c r="C3028" s="55"/>
      <c r="E3028" s="8"/>
    </row>
    <row r="3029" spans="1:5" x14ac:dyDescent="0.25">
      <c r="A3029" s="54"/>
      <c r="B3029" s="55"/>
      <c r="C3029" s="55"/>
      <c r="E3029" s="8"/>
    </row>
    <row r="3030" spans="1:5" x14ac:dyDescent="0.25">
      <c r="A3030" s="54"/>
      <c r="B3030" s="55"/>
      <c r="C3030" s="55"/>
      <c r="E3030" s="8"/>
    </row>
    <row r="3031" spans="1:5" x14ac:dyDescent="0.25">
      <c r="A3031" s="54"/>
      <c r="B3031" s="55"/>
      <c r="C3031" s="55"/>
      <c r="E3031" s="8"/>
    </row>
    <row r="3032" spans="1:5" x14ac:dyDescent="0.25">
      <c r="A3032" s="54"/>
      <c r="B3032" s="55"/>
      <c r="C3032" s="55"/>
      <c r="E3032" s="8"/>
    </row>
    <row r="3033" spans="1:5" x14ac:dyDescent="0.25">
      <c r="A3033" s="54"/>
      <c r="B3033" s="55"/>
      <c r="C3033" s="55"/>
      <c r="E3033" s="8"/>
    </row>
    <row r="3034" spans="1:5" x14ac:dyDescent="0.25">
      <c r="A3034" s="54"/>
      <c r="B3034" s="55"/>
      <c r="C3034" s="55"/>
      <c r="E3034" s="8"/>
    </row>
    <row r="3035" spans="1:5" x14ac:dyDescent="0.25">
      <c r="A3035" s="54"/>
      <c r="B3035" s="55"/>
      <c r="C3035" s="55"/>
      <c r="E3035" s="8"/>
    </row>
    <row r="3036" spans="1:5" x14ac:dyDescent="0.25">
      <c r="A3036" s="54"/>
      <c r="B3036" s="55"/>
      <c r="C3036" s="55"/>
      <c r="E3036" s="8"/>
    </row>
    <row r="3037" spans="1:5" x14ac:dyDescent="0.25">
      <c r="A3037" s="54"/>
      <c r="B3037" s="55"/>
      <c r="C3037" s="55"/>
      <c r="E3037" s="8"/>
    </row>
    <row r="3038" spans="1:5" x14ac:dyDescent="0.25">
      <c r="A3038" s="54"/>
      <c r="B3038" s="55"/>
      <c r="C3038" s="55"/>
      <c r="E3038" s="8"/>
    </row>
    <row r="3039" spans="1:5" x14ac:dyDescent="0.25">
      <c r="A3039" s="54"/>
      <c r="B3039" s="55"/>
      <c r="C3039" s="55"/>
      <c r="E3039" s="8"/>
    </row>
    <row r="3040" spans="1:5" x14ac:dyDescent="0.25">
      <c r="A3040" s="54"/>
      <c r="B3040" s="55"/>
      <c r="C3040" s="55"/>
      <c r="E3040" s="8"/>
    </row>
    <row r="3041" spans="1:5" x14ac:dyDescent="0.25">
      <c r="A3041" s="54"/>
      <c r="B3041" s="55"/>
      <c r="C3041" s="55"/>
      <c r="E3041" s="8"/>
    </row>
    <row r="3042" spans="1:5" x14ac:dyDescent="0.25">
      <c r="A3042" s="54"/>
      <c r="B3042" s="55"/>
      <c r="C3042" s="55"/>
      <c r="E3042" s="8"/>
    </row>
    <row r="3043" spans="1:5" x14ac:dyDescent="0.25">
      <c r="A3043" s="54"/>
      <c r="B3043" s="55"/>
      <c r="C3043" s="55"/>
      <c r="E3043" s="8"/>
    </row>
    <row r="3044" spans="1:5" x14ac:dyDescent="0.25">
      <c r="A3044" s="54"/>
      <c r="B3044" s="55"/>
      <c r="C3044" s="55"/>
      <c r="E3044" s="8"/>
    </row>
    <row r="3045" spans="1:5" x14ac:dyDescent="0.25">
      <c r="A3045" s="54"/>
      <c r="B3045" s="55"/>
      <c r="C3045" s="55"/>
      <c r="E3045" s="8"/>
    </row>
    <row r="3046" spans="1:5" x14ac:dyDescent="0.25">
      <c r="A3046" s="54"/>
      <c r="B3046" s="55"/>
      <c r="C3046" s="55"/>
      <c r="E3046" s="8"/>
    </row>
    <row r="3047" spans="1:5" x14ac:dyDescent="0.25">
      <c r="A3047" s="54"/>
      <c r="B3047" s="55"/>
      <c r="C3047" s="55"/>
      <c r="E3047" s="8"/>
    </row>
    <row r="3048" spans="1:5" x14ac:dyDescent="0.25">
      <c r="A3048" s="54"/>
      <c r="B3048" s="55"/>
      <c r="C3048" s="55"/>
      <c r="E3048" s="8"/>
    </row>
    <row r="3049" spans="1:5" x14ac:dyDescent="0.25">
      <c r="A3049" s="54"/>
      <c r="B3049" s="55"/>
      <c r="C3049" s="55"/>
      <c r="E3049" s="8"/>
    </row>
    <row r="3050" spans="1:5" x14ac:dyDescent="0.25">
      <c r="A3050" s="54"/>
      <c r="B3050" s="55"/>
      <c r="C3050" s="55"/>
      <c r="E3050" s="8"/>
    </row>
    <row r="3051" spans="1:5" x14ac:dyDescent="0.25">
      <c r="A3051" s="54"/>
      <c r="B3051" s="55"/>
      <c r="C3051" s="55"/>
      <c r="E3051" s="8"/>
    </row>
    <row r="3052" spans="1:5" x14ac:dyDescent="0.25">
      <c r="A3052" s="54"/>
      <c r="B3052" s="55"/>
      <c r="C3052" s="55"/>
      <c r="E3052" s="8"/>
    </row>
    <row r="3053" spans="1:5" x14ac:dyDescent="0.25">
      <c r="A3053" s="54"/>
      <c r="B3053" s="55"/>
      <c r="C3053" s="55"/>
      <c r="E3053" s="8"/>
    </row>
    <row r="3054" spans="1:5" x14ac:dyDescent="0.25">
      <c r="A3054" s="54"/>
      <c r="B3054" s="55"/>
      <c r="C3054" s="55"/>
      <c r="E3054" s="8"/>
    </row>
    <row r="3055" spans="1:5" x14ac:dyDescent="0.25">
      <c r="A3055" s="54"/>
      <c r="B3055" s="55"/>
      <c r="C3055" s="55"/>
      <c r="E3055" s="8"/>
    </row>
    <row r="3056" spans="1:5" x14ac:dyDescent="0.25">
      <c r="A3056" s="54"/>
      <c r="B3056" s="55"/>
      <c r="C3056" s="55"/>
      <c r="E3056" s="8"/>
    </row>
    <row r="3057" spans="1:5" x14ac:dyDescent="0.25">
      <c r="A3057" s="54"/>
      <c r="B3057" s="55"/>
      <c r="C3057" s="55"/>
      <c r="E3057" s="8"/>
    </row>
    <row r="3058" spans="1:5" x14ac:dyDescent="0.25">
      <c r="A3058" s="54"/>
      <c r="B3058" s="55"/>
      <c r="C3058" s="55"/>
      <c r="E3058" s="8"/>
    </row>
    <row r="3059" spans="1:5" x14ac:dyDescent="0.25">
      <c r="A3059" s="54"/>
      <c r="B3059" s="55"/>
      <c r="C3059" s="55"/>
      <c r="E3059" s="8"/>
    </row>
    <row r="3060" spans="1:5" x14ac:dyDescent="0.25">
      <c r="A3060" s="54"/>
      <c r="B3060" s="55"/>
      <c r="C3060" s="55"/>
      <c r="E3060" s="8"/>
    </row>
    <row r="3061" spans="1:5" x14ac:dyDescent="0.25">
      <c r="A3061" s="54"/>
      <c r="B3061" s="55"/>
      <c r="C3061" s="55"/>
      <c r="E3061" s="8"/>
    </row>
    <row r="3062" spans="1:5" x14ac:dyDescent="0.25">
      <c r="A3062" s="54"/>
      <c r="B3062" s="55"/>
      <c r="C3062" s="55"/>
      <c r="E3062" s="8"/>
    </row>
    <row r="3063" spans="1:5" x14ac:dyDescent="0.25">
      <c r="A3063" s="54"/>
      <c r="B3063" s="55"/>
      <c r="C3063" s="55"/>
      <c r="E3063" s="8"/>
    </row>
    <row r="3064" spans="1:5" x14ac:dyDescent="0.25">
      <c r="A3064" s="54"/>
      <c r="B3064" s="55"/>
      <c r="C3064" s="55"/>
      <c r="E3064" s="8"/>
    </row>
    <row r="3065" spans="1:5" x14ac:dyDescent="0.25">
      <c r="A3065" s="54"/>
      <c r="B3065" s="55"/>
      <c r="C3065" s="55"/>
      <c r="E3065" s="8"/>
    </row>
    <row r="3066" spans="1:5" x14ac:dyDescent="0.25">
      <c r="A3066" s="54"/>
      <c r="B3066" s="55"/>
      <c r="C3066" s="55"/>
      <c r="E3066" s="8"/>
    </row>
    <row r="3067" spans="1:5" x14ac:dyDescent="0.25">
      <c r="A3067" s="54"/>
      <c r="B3067" s="55"/>
      <c r="C3067" s="55"/>
      <c r="E3067" s="8"/>
    </row>
    <row r="3068" spans="1:5" x14ac:dyDescent="0.25">
      <c r="A3068" s="54"/>
      <c r="B3068" s="55"/>
      <c r="C3068" s="55"/>
      <c r="E3068" s="8"/>
    </row>
    <row r="3069" spans="1:5" x14ac:dyDescent="0.25">
      <c r="A3069" s="54"/>
      <c r="B3069" s="55"/>
      <c r="C3069" s="55"/>
      <c r="E3069" s="8"/>
    </row>
    <row r="3070" spans="1:5" x14ac:dyDescent="0.25">
      <c r="A3070" s="54"/>
      <c r="B3070" s="55"/>
      <c r="C3070" s="55"/>
      <c r="E3070" s="8"/>
    </row>
    <row r="3071" spans="1:5" x14ac:dyDescent="0.25">
      <c r="A3071" s="54"/>
      <c r="B3071" s="55"/>
      <c r="C3071" s="55"/>
      <c r="E3071" s="8"/>
    </row>
    <row r="3072" spans="1:5" x14ac:dyDescent="0.25">
      <c r="A3072" s="54"/>
      <c r="B3072" s="55"/>
      <c r="C3072" s="55"/>
      <c r="E3072" s="8"/>
    </row>
    <row r="3073" spans="1:5" x14ac:dyDescent="0.25">
      <c r="A3073" s="54"/>
      <c r="B3073" s="55"/>
      <c r="C3073" s="55"/>
      <c r="E3073" s="8"/>
    </row>
    <row r="3074" spans="1:5" x14ac:dyDescent="0.25">
      <c r="A3074" s="54"/>
      <c r="B3074" s="55"/>
      <c r="C3074" s="55"/>
      <c r="E3074" s="8"/>
    </row>
    <row r="3075" spans="1:5" x14ac:dyDescent="0.25">
      <c r="A3075" s="54"/>
      <c r="B3075" s="55"/>
      <c r="C3075" s="55"/>
      <c r="E3075" s="8"/>
    </row>
    <row r="3076" spans="1:5" x14ac:dyDescent="0.25">
      <c r="A3076" s="54"/>
      <c r="B3076" s="55"/>
      <c r="C3076" s="55"/>
      <c r="E3076" s="8"/>
    </row>
    <row r="3077" spans="1:5" x14ac:dyDescent="0.25">
      <c r="A3077" s="54"/>
      <c r="B3077" s="55"/>
      <c r="C3077" s="55"/>
      <c r="E3077" s="8"/>
    </row>
    <row r="3078" spans="1:5" x14ac:dyDescent="0.25">
      <c r="A3078" s="54"/>
      <c r="B3078" s="55"/>
      <c r="C3078" s="55"/>
      <c r="E3078" s="8"/>
    </row>
    <row r="3079" spans="1:5" x14ac:dyDescent="0.25">
      <c r="A3079" s="54"/>
      <c r="B3079" s="55"/>
      <c r="C3079" s="55"/>
      <c r="E3079" s="8"/>
    </row>
    <row r="3080" spans="1:5" x14ac:dyDescent="0.25">
      <c r="A3080" s="54"/>
      <c r="B3080" s="55"/>
      <c r="C3080" s="55"/>
      <c r="E3080" s="8"/>
    </row>
    <row r="3081" spans="1:5" x14ac:dyDescent="0.25">
      <c r="A3081" s="54"/>
      <c r="B3081" s="55"/>
      <c r="C3081" s="55"/>
      <c r="E3081" s="8"/>
    </row>
    <row r="3082" spans="1:5" x14ac:dyDescent="0.25">
      <c r="A3082" s="54"/>
      <c r="B3082" s="55"/>
      <c r="C3082" s="55"/>
      <c r="E3082" s="8"/>
    </row>
    <row r="3083" spans="1:5" x14ac:dyDescent="0.25">
      <c r="A3083" s="54"/>
      <c r="B3083" s="55"/>
      <c r="C3083" s="55"/>
      <c r="E3083" s="8"/>
    </row>
    <row r="3084" spans="1:5" x14ac:dyDescent="0.25">
      <c r="A3084" s="54"/>
      <c r="B3084" s="55"/>
      <c r="C3084" s="55"/>
      <c r="E3084" s="8"/>
    </row>
    <row r="3085" spans="1:5" x14ac:dyDescent="0.25">
      <c r="A3085" s="54"/>
      <c r="B3085" s="55"/>
      <c r="C3085" s="55"/>
      <c r="E3085" s="8"/>
    </row>
    <row r="3086" spans="1:5" x14ac:dyDescent="0.25">
      <c r="A3086" s="54"/>
      <c r="B3086" s="55"/>
      <c r="C3086" s="55"/>
      <c r="E3086" s="8"/>
    </row>
    <row r="3087" spans="1:5" x14ac:dyDescent="0.25">
      <c r="A3087" s="54"/>
      <c r="B3087" s="55"/>
      <c r="C3087" s="55"/>
      <c r="E3087" s="8"/>
    </row>
    <row r="3088" spans="1:5" x14ac:dyDescent="0.25">
      <c r="A3088" s="54"/>
      <c r="B3088" s="55"/>
      <c r="C3088" s="55"/>
      <c r="E3088" s="8"/>
    </row>
    <row r="3089" spans="1:5" x14ac:dyDescent="0.25">
      <c r="A3089" s="54"/>
      <c r="B3089" s="55"/>
      <c r="C3089" s="55"/>
      <c r="E3089" s="8"/>
    </row>
    <row r="3090" spans="1:5" x14ac:dyDescent="0.25">
      <c r="A3090" s="54"/>
      <c r="B3090" s="55"/>
      <c r="C3090" s="55"/>
      <c r="E3090" s="8"/>
    </row>
    <row r="3091" spans="1:5" x14ac:dyDescent="0.25">
      <c r="A3091" s="54"/>
      <c r="B3091" s="55"/>
      <c r="C3091" s="55"/>
      <c r="E3091" s="8"/>
    </row>
    <row r="3092" spans="1:5" x14ac:dyDescent="0.25">
      <c r="A3092" s="54"/>
      <c r="B3092" s="55"/>
      <c r="C3092" s="55"/>
      <c r="E3092" s="8"/>
    </row>
    <row r="3093" spans="1:5" x14ac:dyDescent="0.25">
      <c r="A3093" s="54"/>
      <c r="B3093" s="55"/>
      <c r="C3093" s="55"/>
      <c r="E3093" s="8"/>
    </row>
    <row r="3094" spans="1:5" x14ac:dyDescent="0.25">
      <c r="A3094" s="54"/>
      <c r="B3094" s="55"/>
      <c r="C3094" s="55"/>
      <c r="E3094" s="8"/>
    </row>
    <row r="3095" spans="1:5" x14ac:dyDescent="0.25">
      <c r="A3095" s="54"/>
      <c r="B3095" s="55"/>
      <c r="C3095" s="55"/>
      <c r="E3095" s="8"/>
    </row>
    <row r="3096" spans="1:5" x14ac:dyDescent="0.25">
      <c r="A3096" s="54"/>
      <c r="B3096" s="55"/>
      <c r="C3096" s="55"/>
      <c r="E3096" s="8"/>
    </row>
    <row r="3097" spans="1:5" x14ac:dyDescent="0.25">
      <c r="A3097" s="54"/>
      <c r="B3097" s="55"/>
      <c r="C3097" s="55"/>
      <c r="E3097" s="8"/>
    </row>
    <row r="3098" spans="1:5" x14ac:dyDescent="0.25">
      <c r="A3098" s="54"/>
      <c r="B3098" s="55"/>
      <c r="C3098" s="55"/>
      <c r="E3098" s="8"/>
    </row>
    <row r="3099" spans="1:5" x14ac:dyDescent="0.25">
      <c r="A3099" s="54"/>
      <c r="B3099" s="55"/>
      <c r="C3099" s="55"/>
      <c r="E3099" s="8"/>
    </row>
    <row r="3100" spans="1:5" x14ac:dyDescent="0.25">
      <c r="A3100" s="54"/>
      <c r="B3100" s="55"/>
      <c r="C3100" s="55"/>
      <c r="E3100" s="8"/>
    </row>
    <row r="3101" spans="1:5" x14ac:dyDescent="0.25">
      <c r="A3101" s="54"/>
      <c r="B3101" s="55"/>
      <c r="C3101" s="55"/>
      <c r="E3101" s="8"/>
    </row>
    <row r="3102" spans="1:5" x14ac:dyDescent="0.25">
      <c r="A3102" s="54"/>
      <c r="B3102" s="55"/>
      <c r="C3102" s="55"/>
      <c r="E3102" s="8"/>
    </row>
    <row r="3103" spans="1:5" x14ac:dyDescent="0.25">
      <c r="A3103" s="54"/>
      <c r="B3103" s="55"/>
      <c r="C3103" s="55"/>
      <c r="E3103" s="8"/>
    </row>
    <row r="3104" spans="1:5" x14ac:dyDescent="0.25">
      <c r="A3104" s="54"/>
      <c r="B3104" s="55"/>
      <c r="C3104" s="55"/>
      <c r="E3104" s="8"/>
    </row>
    <row r="3105" spans="1:5" x14ac:dyDescent="0.25">
      <c r="A3105" s="54"/>
      <c r="B3105" s="55"/>
      <c r="C3105" s="55"/>
      <c r="E3105" s="8"/>
    </row>
    <row r="3106" spans="1:5" x14ac:dyDescent="0.25">
      <c r="A3106" s="54"/>
      <c r="B3106" s="55"/>
      <c r="C3106" s="55"/>
      <c r="E3106" s="8"/>
    </row>
    <row r="3107" spans="1:5" x14ac:dyDescent="0.25">
      <c r="A3107" s="54"/>
      <c r="B3107" s="55"/>
      <c r="C3107" s="55"/>
      <c r="E3107" s="8"/>
    </row>
    <row r="3108" spans="1:5" x14ac:dyDescent="0.25">
      <c r="A3108" s="54"/>
      <c r="B3108" s="55"/>
      <c r="C3108" s="55"/>
      <c r="E3108" s="8"/>
    </row>
    <row r="3109" spans="1:5" x14ac:dyDescent="0.25">
      <c r="A3109" s="54"/>
      <c r="B3109" s="55"/>
      <c r="C3109" s="55"/>
      <c r="E3109" s="8"/>
    </row>
    <row r="3110" spans="1:5" x14ac:dyDescent="0.25">
      <c r="A3110" s="54"/>
      <c r="B3110" s="55"/>
      <c r="C3110" s="55"/>
      <c r="E3110" s="8"/>
    </row>
    <row r="3111" spans="1:5" x14ac:dyDescent="0.25">
      <c r="A3111" s="54"/>
      <c r="B3111" s="55"/>
      <c r="C3111" s="55"/>
      <c r="E3111" s="8"/>
    </row>
    <row r="3112" spans="1:5" x14ac:dyDescent="0.25">
      <c r="A3112" s="54"/>
      <c r="B3112" s="55"/>
      <c r="C3112" s="55"/>
      <c r="E3112" s="8"/>
    </row>
    <row r="3113" spans="1:5" x14ac:dyDescent="0.25">
      <c r="A3113" s="54"/>
      <c r="B3113" s="55"/>
      <c r="C3113" s="55"/>
      <c r="E3113" s="8"/>
    </row>
    <row r="3114" spans="1:5" x14ac:dyDescent="0.25">
      <c r="A3114" s="54"/>
      <c r="B3114" s="55"/>
      <c r="C3114" s="55"/>
      <c r="E3114" s="8"/>
    </row>
    <row r="3115" spans="1:5" x14ac:dyDescent="0.25">
      <c r="A3115" s="54"/>
      <c r="B3115" s="55"/>
      <c r="C3115" s="55"/>
      <c r="E3115" s="8"/>
    </row>
    <row r="3116" spans="1:5" x14ac:dyDescent="0.25">
      <c r="A3116" s="54"/>
      <c r="B3116" s="55"/>
      <c r="C3116" s="55"/>
      <c r="E3116" s="8"/>
    </row>
    <row r="3117" spans="1:5" x14ac:dyDescent="0.25">
      <c r="A3117" s="54"/>
      <c r="B3117" s="55"/>
      <c r="C3117" s="55"/>
      <c r="E3117" s="8"/>
    </row>
    <row r="3118" spans="1:5" x14ac:dyDescent="0.25">
      <c r="A3118" s="54"/>
      <c r="B3118" s="55"/>
      <c r="C3118" s="55"/>
      <c r="E3118" s="8"/>
    </row>
    <row r="3119" spans="1:5" x14ac:dyDescent="0.25">
      <c r="A3119" s="54"/>
      <c r="B3119" s="55"/>
      <c r="C3119" s="55"/>
      <c r="E3119" s="8"/>
    </row>
    <row r="3120" spans="1:5" x14ac:dyDescent="0.25">
      <c r="A3120" s="54"/>
      <c r="B3120" s="55"/>
      <c r="C3120" s="55"/>
      <c r="E3120" s="8"/>
    </row>
    <row r="3121" spans="1:5" x14ac:dyDescent="0.25">
      <c r="A3121" s="54"/>
      <c r="B3121" s="55"/>
      <c r="C3121" s="55"/>
      <c r="E3121" s="8"/>
    </row>
    <row r="3122" spans="1:5" x14ac:dyDescent="0.25">
      <c r="A3122" s="54"/>
      <c r="B3122" s="55"/>
      <c r="C3122" s="55"/>
      <c r="E3122" s="8"/>
    </row>
    <row r="3123" spans="1:5" x14ac:dyDescent="0.25">
      <c r="A3123" s="54"/>
      <c r="B3123" s="55"/>
      <c r="C3123" s="55"/>
      <c r="E3123" s="8"/>
    </row>
    <row r="3124" spans="1:5" x14ac:dyDescent="0.25">
      <c r="A3124" s="54"/>
      <c r="B3124" s="55"/>
      <c r="C3124" s="55"/>
      <c r="E3124" s="8"/>
    </row>
    <row r="3125" spans="1:5" x14ac:dyDescent="0.25">
      <c r="A3125" s="54"/>
      <c r="B3125" s="55"/>
      <c r="C3125" s="55"/>
      <c r="E3125" s="8"/>
    </row>
    <row r="3126" spans="1:5" x14ac:dyDescent="0.25">
      <c r="A3126" s="54"/>
      <c r="B3126" s="55"/>
      <c r="C3126" s="55"/>
      <c r="E3126" s="8"/>
    </row>
    <row r="3127" spans="1:5" x14ac:dyDescent="0.25">
      <c r="A3127" s="54"/>
      <c r="B3127" s="55"/>
      <c r="C3127" s="55"/>
      <c r="E3127" s="8"/>
    </row>
    <row r="3128" spans="1:5" x14ac:dyDescent="0.25">
      <c r="A3128" s="54"/>
      <c r="B3128" s="55"/>
      <c r="C3128" s="55"/>
      <c r="E3128" s="8"/>
    </row>
    <row r="3129" spans="1:5" x14ac:dyDescent="0.25">
      <c r="A3129" s="54"/>
      <c r="B3129" s="55"/>
      <c r="C3129" s="55"/>
      <c r="E3129" s="8"/>
    </row>
    <row r="3130" spans="1:5" x14ac:dyDescent="0.25">
      <c r="A3130" s="54"/>
      <c r="B3130" s="55"/>
      <c r="C3130" s="55"/>
      <c r="E3130" s="8"/>
    </row>
    <row r="3131" spans="1:5" x14ac:dyDescent="0.25">
      <c r="A3131" s="54"/>
      <c r="B3131" s="55"/>
      <c r="C3131" s="55"/>
      <c r="E3131" s="8"/>
    </row>
    <row r="3132" spans="1:5" x14ac:dyDescent="0.25">
      <c r="A3132" s="54"/>
      <c r="B3132" s="55"/>
      <c r="C3132" s="55"/>
      <c r="E3132" s="8"/>
    </row>
    <row r="3133" spans="1:5" x14ac:dyDescent="0.25">
      <c r="A3133" s="54"/>
      <c r="B3133" s="55"/>
      <c r="C3133" s="55"/>
      <c r="E3133" s="8"/>
    </row>
    <row r="3134" spans="1:5" x14ac:dyDescent="0.25">
      <c r="A3134" s="54"/>
      <c r="B3134" s="55"/>
      <c r="C3134" s="55"/>
      <c r="E3134" s="8"/>
    </row>
    <row r="3135" spans="1:5" x14ac:dyDescent="0.25">
      <c r="A3135" s="54"/>
      <c r="B3135" s="55"/>
      <c r="C3135" s="55"/>
      <c r="E3135" s="8"/>
    </row>
    <row r="3136" spans="1:5" x14ac:dyDescent="0.25">
      <c r="A3136" s="54"/>
      <c r="B3136" s="55"/>
      <c r="C3136" s="55"/>
      <c r="E3136" s="8"/>
    </row>
    <row r="3137" spans="1:5" x14ac:dyDescent="0.25">
      <c r="A3137" s="54"/>
      <c r="B3137" s="55"/>
      <c r="C3137" s="55"/>
      <c r="E3137" s="8"/>
    </row>
    <row r="3138" spans="1:5" x14ac:dyDescent="0.25">
      <c r="A3138" s="54"/>
      <c r="B3138" s="55"/>
      <c r="C3138" s="55"/>
      <c r="E3138" s="8"/>
    </row>
    <row r="3139" spans="1:5" x14ac:dyDescent="0.25">
      <c r="A3139" s="54"/>
      <c r="B3139" s="55"/>
      <c r="C3139" s="55"/>
      <c r="E3139" s="8"/>
    </row>
    <row r="3140" spans="1:5" x14ac:dyDescent="0.25">
      <c r="A3140" s="54"/>
      <c r="B3140" s="55"/>
      <c r="C3140" s="55"/>
      <c r="E3140" s="8"/>
    </row>
    <row r="3141" spans="1:5" x14ac:dyDescent="0.25">
      <c r="A3141" s="54"/>
      <c r="B3141" s="55"/>
      <c r="C3141" s="55"/>
      <c r="E3141" s="8"/>
    </row>
    <row r="3142" spans="1:5" x14ac:dyDescent="0.25">
      <c r="A3142" s="54"/>
      <c r="B3142" s="55"/>
      <c r="C3142" s="55"/>
      <c r="E3142" s="8"/>
    </row>
    <row r="3143" spans="1:5" x14ac:dyDescent="0.25">
      <c r="A3143" s="54"/>
      <c r="B3143" s="55"/>
      <c r="C3143" s="55"/>
      <c r="E3143" s="8"/>
    </row>
    <row r="3144" spans="1:5" x14ac:dyDescent="0.25">
      <c r="A3144" s="54"/>
      <c r="B3144" s="55"/>
      <c r="C3144" s="55"/>
      <c r="E3144" s="8"/>
    </row>
    <row r="3145" spans="1:5" x14ac:dyDescent="0.25">
      <c r="A3145" s="54"/>
      <c r="B3145" s="55"/>
      <c r="C3145" s="55"/>
      <c r="E3145" s="8"/>
    </row>
    <row r="3146" spans="1:5" x14ac:dyDescent="0.25">
      <c r="A3146" s="54"/>
      <c r="B3146" s="55"/>
      <c r="C3146" s="55"/>
      <c r="E3146" s="8"/>
    </row>
    <row r="3147" spans="1:5" x14ac:dyDescent="0.25">
      <c r="A3147" s="54"/>
      <c r="B3147" s="55"/>
      <c r="C3147" s="55"/>
      <c r="E3147" s="8"/>
    </row>
    <row r="3148" spans="1:5" x14ac:dyDescent="0.25">
      <c r="A3148" s="54"/>
      <c r="B3148" s="55"/>
      <c r="C3148" s="55"/>
      <c r="E3148" s="8"/>
    </row>
    <row r="3149" spans="1:5" x14ac:dyDescent="0.25">
      <c r="A3149" s="54"/>
      <c r="B3149" s="55"/>
      <c r="C3149" s="55"/>
      <c r="E3149" s="8"/>
    </row>
    <row r="3150" spans="1:5" x14ac:dyDescent="0.25">
      <c r="A3150" s="54"/>
      <c r="B3150" s="55"/>
      <c r="C3150" s="55"/>
      <c r="E3150" s="8"/>
    </row>
    <row r="3151" spans="1:5" x14ac:dyDescent="0.25">
      <c r="A3151" s="54"/>
      <c r="B3151" s="55"/>
      <c r="C3151" s="55"/>
      <c r="E3151" s="8"/>
    </row>
    <row r="3152" spans="1:5" x14ac:dyDescent="0.25">
      <c r="A3152" s="54"/>
      <c r="B3152" s="55"/>
      <c r="C3152" s="55"/>
      <c r="E3152" s="8"/>
    </row>
    <row r="3153" spans="1:5" x14ac:dyDescent="0.25">
      <c r="A3153" s="54"/>
      <c r="B3153" s="55"/>
      <c r="C3153" s="55"/>
      <c r="E3153" s="8"/>
    </row>
    <row r="3154" spans="1:5" x14ac:dyDescent="0.25">
      <c r="A3154" s="54"/>
      <c r="B3154" s="55"/>
      <c r="C3154" s="55"/>
      <c r="E3154" s="8"/>
    </row>
    <row r="3155" spans="1:5" x14ac:dyDescent="0.25">
      <c r="A3155" s="54"/>
      <c r="B3155" s="55"/>
      <c r="C3155" s="55"/>
      <c r="E3155" s="8"/>
    </row>
    <row r="3156" spans="1:5" x14ac:dyDescent="0.25">
      <c r="A3156" s="54"/>
      <c r="B3156" s="55"/>
      <c r="C3156" s="55"/>
      <c r="E3156" s="8"/>
    </row>
    <row r="3157" spans="1:5" x14ac:dyDescent="0.25">
      <c r="A3157" s="54"/>
      <c r="B3157" s="55"/>
      <c r="C3157" s="55"/>
      <c r="E3157" s="8"/>
    </row>
    <row r="3158" spans="1:5" x14ac:dyDescent="0.25">
      <c r="A3158" s="54"/>
      <c r="B3158" s="55"/>
      <c r="C3158" s="55"/>
      <c r="E3158" s="8"/>
    </row>
    <row r="3159" spans="1:5" x14ac:dyDescent="0.25">
      <c r="A3159" s="54"/>
      <c r="B3159" s="55"/>
      <c r="C3159" s="55"/>
      <c r="E3159" s="8"/>
    </row>
    <row r="3160" spans="1:5" x14ac:dyDescent="0.25">
      <c r="A3160" s="54"/>
      <c r="B3160" s="55"/>
      <c r="C3160" s="55"/>
      <c r="E3160" s="8"/>
    </row>
    <row r="3161" spans="1:5" x14ac:dyDescent="0.25">
      <c r="A3161" s="54"/>
      <c r="B3161" s="55"/>
      <c r="C3161" s="55"/>
      <c r="E3161" s="8"/>
    </row>
    <row r="3162" spans="1:5" x14ac:dyDescent="0.25">
      <c r="A3162" s="54"/>
      <c r="B3162" s="55"/>
      <c r="C3162" s="55"/>
      <c r="E3162" s="8"/>
    </row>
    <row r="3163" spans="1:5" x14ac:dyDescent="0.25">
      <c r="A3163" s="54"/>
      <c r="B3163" s="55"/>
      <c r="C3163" s="55"/>
      <c r="E3163" s="8"/>
    </row>
    <row r="3164" spans="1:5" x14ac:dyDescent="0.25">
      <c r="A3164" s="54"/>
      <c r="B3164" s="55"/>
      <c r="C3164" s="55"/>
      <c r="E3164" s="8"/>
    </row>
    <row r="3165" spans="1:5" x14ac:dyDescent="0.25">
      <c r="A3165" s="54"/>
      <c r="B3165" s="55"/>
      <c r="C3165" s="55"/>
      <c r="E3165" s="8"/>
    </row>
    <row r="3166" spans="1:5" x14ac:dyDescent="0.25">
      <c r="A3166" s="54"/>
      <c r="B3166" s="55"/>
      <c r="C3166" s="55"/>
      <c r="E3166" s="8"/>
    </row>
    <row r="3167" spans="1:5" x14ac:dyDescent="0.25">
      <c r="A3167" s="54"/>
      <c r="B3167" s="55"/>
      <c r="C3167" s="55"/>
      <c r="E3167" s="8"/>
    </row>
    <row r="3168" spans="1:5" x14ac:dyDescent="0.25">
      <c r="A3168" s="54"/>
      <c r="B3168" s="55"/>
      <c r="C3168" s="55"/>
      <c r="E3168" s="8"/>
    </row>
    <row r="3169" spans="1:5" x14ac:dyDescent="0.25">
      <c r="A3169" s="54"/>
      <c r="B3169" s="55"/>
      <c r="C3169" s="55"/>
      <c r="E3169" s="8"/>
    </row>
    <row r="3170" spans="1:5" x14ac:dyDescent="0.25">
      <c r="A3170" s="54"/>
      <c r="B3170" s="55"/>
      <c r="C3170" s="55"/>
      <c r="E3170" s="8"/>
    </row>
    <row r="3171" spans="1:5" x14ac:dyDescent="0.25">
      <c r="A3171" s="54"/>
      <c r="B3171" s="55"/>
      <c r="C3171" s="55"/>
      <c r="E3171" s="8"/>
    </row>
    <row r="3172" spans="1:5" x14ac:dyDescent="0.25">
      <c r="A3172" s="54"/>
      <c r="B3172" s="55"/>
      <c r="C3172" s="55"/>
      <c r="E3172" s="8"/>
    </row>
    <row r="3173" spans="1:5" x14ac:dyDescent="0.25">
      <c r="A3173" s="54"/>
      <c r="B3173" s="55"/>
      <c r="C3173" s="55"/>
      <c r="E3173" s="8"/>
    </row>
    <row r="3174" spans="1:5" x14ac:dyDescent="0.25">
      <c r="A3174" s="54"/>
      <c r="B3174" s="55"/>
      <c r="C3174" s="55"/>
      <c r="E3174" s="8"/>
    </row>
    <row r="3175" spans="1:5" x14ac:dyDescent="0.25">
      <c r="A3175" s="54"/>
      <c r="B3175" s="55"/>
      <c r="C3175" s="55"/>
      <c r="E3175" s="8"/>
    </row>
    <row r="3176" spans="1:5" x14ac:dyDescent="0.25">
      <c r="A3176" s="54"/>
      <c r="B3176" s="55"/>
      <c r="C3176" s="55"/>
      <c r="E3176" s="8"/>
    </row>
    <row r="3177" spans="1:5" x14ac:dyDescent="0.25">
      <c r="A3177" s="54"/>
      <c r="B3177" s="55"/>
      <c r="C3177" s="55"/>
      <c r="E3177" s="8"/>
    </row>
    <row r="3178" spans="1:5" x14ac:dyDescent="0.25">
      <c r="A3178" s="54"/>
      <c r="B3178" s="55"/>
      <c r="C3178" s="55"/>
      <c r="E3178" s="8"/>
    </row>
    <row r="3179" spans="1:5" x14ac:dyDescent="0.25">
      <c r="A3179" s="54"/>
      <c r="B3179" s="55"/>
      <c r="C3179" s="55"/>
      <c r="E3179" s="8"/>
    </row>
    <row r="3180" spans="1:5" x14ac:dyDescent="0.25">
      <c r="A3180" s="54"/>
      <c r="B3180" s="55"/>
      <c r="C3180" s="55"/>
      <c r="E3180" s="8"/>
    </row>
    <row r="3181" spans="1:5" x14ac:dyDescent="0.25">
      <c r="A3181" s="54"/>
      <c r="B3181" s="55"/>
      <c r="C3181" s="55"/>
      <c r="E3181" s="8"/>
    </row>
    <row r="3182" spans="1:5" x14ac:dyDescent="0.25">
      <c r="A3182" s="54"/>
      <c r="B3182" s="55"/>
      <c r="C3182" s="55"/>
      <c r="E3182" s="8"/>
    </row>
    <row r="3183" spans="1:5" x14ac:dyDescent="0.25">
      <c r="A3183" s="54"/>
      <c r="B3183" s="55"/>
      <c r="C3183" s="55"/>
      <c r="E3183" s="8"/>
    </row>
    <row r="3184" spans="1:5" x14ac:dyDescent="0.25">
      <c r="A3184" s="54"/>
      <c r="B3184" s="55"/>
      <c r="C3184" s="55"/>
      <c r="E3184" s="8"/>
    </row>
    <row r="3185" spans="1:5" x14ac:dyDescent="0.25">
      <c r="A3185" s="54"/>
      <c r="B3185" s="55"/>
      <c r="C3185" s="55"/>
      <c r="E3185" s="8"/>
    </row>
    <row r="3186" spans="1:5" x14ac:dyDescent="0.25">
      <c r="A3186" s="54"/>
      <c r="B3186" s="55"/>
      <c r="C3186" s="55"/>
      <c r="E3186" s="8"/>
    </row>
    <row r="3187" spans="1:5" x14ac:dyDescent="0.25">
      <c r="A3187" s="54"/>
      <c r="B3187" s="55"/>
      <c r="C3187" s="55"/>
      <c r="E3187" s="8"/>
    </row>
    <row r="3188" spans="1:5" x14ac:dyDescent="0.25">
      <c r="A3188" s="54"/>
      <c r="B3188" s="55"/>
      <c r="C3188" s="55"/>
      <c r="E3188" s="8"/>
    </row>
    <row r="3189" spans="1:5" x14ac:dyDescent="0.25">
      <c r="A3189" s="54"/>
      <c r="B3189" s="55"/>
      <c r="C3189" s="55"/>
      <c r="E3189" s="8"/>
    </row>
    <row r="3190" spans="1:5" x14ac:dyDescent="0.25">
      <c r="A3190" s="54"/>
      <c r="B3190" s="55"/>
      <c r="C3190" s="55"/>
      <c r="E3190" s="8"/>
    </row>
    <row r="3191" spans="1:5" x14ac:dyDescent="0.25">
      <c r="A3191" s="54"/>
      <c r="B3191" s="55"/>
      <c r="C3191" s="55"/>
      <c r="E3191" s="8"/>
    </row>
    <row r="3192" spans="1:5" x14ac:dyDescent="0.25">
      <c r="A3192" s="54"/>
      <c r="B3192" s="55"/>
      <c r="C3192" s="55"/>
      <c r="E3192" s="8"/>
    </row>
    <row r="3193" spans="1:5" x14ac:dyDescent="0.25">
      <c r="A3193" s="54"/>
      <c r="B3193" s="55"/>
      <c r="C3193" s="55"/>
      <c r="E3193" s="8"/>
    </row>
    <row r="3194" spans="1:5" x14ac:dyDescent="0.25">
      <c r="A3194" s="54"/>
      <c r="B3194" s="55"/>
      <c r="C3194" s="55"/>
      <c r="E3194" s="8"/>
    </row>
    <row r="3195" spans="1:5" x14ac:dyDescent="0.25">
      <c r="A3195" s="54"/>
      <c r="B3195" s="55"/>
      <c r="C3195" s="55"/>
      <c r="E3195" s="8"/>
    </row>
    <row r="3196" spans="1:5" x14ac:dyDescent="0.25">
      <c r="A3196" s="54"/>
      <c r="B3196" s="55"/>
      <c r="C3196" s="55"/>
      <c r="E3196" s="8"/>
    </row>
    <row r="3197" spans="1:5" x14ac:dyDescent="0.25">
      <c r="A3197" s="54"/>
      <c r="B3197" s="55"/>
      <c r="C3197" s="55"/>
      <c r="E3197" s="8"/>
    </row>
    <row r="3198" spans="1:5" x14ac:dyDescent="0.25">
      <c r="A3198" s="54"/>
      <c r="B3198" s="55"/>
      <c r="C3198" s="55"/>
      <c r="E3198" s="8"/>
    </row>
    <row r="3199" spans="1:5" x14ac:dyDescent="0.25">
      <c r="A3199" s="54"/>
      <c r="B3199" s="55"/>
      <c r="C3199" s="55"/>
      <c r="E3199" s="8"/>
    </row>
    <row r="3200" spans="1:5" x14ac:dyDescent="0.25">
      <c r="A3200" s="54"/>
      <c r="B3200" s="55"/>
      <c r="C3200" s="55"/>
      <c r="E3200" s="8"/>
    </row>
    <row r="3201" spans="1:5" x14ac:dyDescent="0.25">
      <c r="A3201" s="54"/>
      <c r="B3201" s="55"/>
      <c r="C3201" s="55"/>
      <c r="E3201" s="8"/>
    </row>
    <row r="3202" spans="1:5" x14ac:dyDescent="0.25">
      <c r="A3202" s="54"/>
      <c r="B3202" s="55"/>
      <c r="C3202" s="55"/>
      <c r="E3202" s="8"/>
    </row>
    <row r="3203" spans="1:5" x14ac:dyDescent="0.25">
      <c r="A3203" s="54"/>
      <c r="B3203" s="55"/>
      <c r="C3203" s="55"/>
      <c r="E3203" s="8"/>
    </row>
    <row r="3204" spans="1:5" x14ac:dyDescent="0.25">
      <c r="A3204" s="54"/>
      <c r="B3204" s="55"/>
      <c r="C3204" s="55"/>
      <c r="E3204" s="8"/>
    </row>
    <row r="3205" spans="1:5" x14ac:dyDescent="0.25">
      <c r="A3205" s="54"/>
      <c r="B3205" s="55"/>
      <c r="C3205" s="55"/>
      <c r="E3205" s="8"/>
    </row>
    <row r="3206" spans="1:5" x14ac:dyDescent="0.25">
      <c r="A3206" s="54"/>
      <c r="B3206" s="55"/>
      <c r="C3206" s="55"/>
      <c r="E3206" s="8"/>
    </row>
    <row r="3207" spans="1:5" x14ac:dyDescent="0.25">
      <c r="A3207" s="54"/>
      <c r="B3207" s="55"/>
      <c r="C3207" s="55"/>
      <c r="E3207" s="8"/>
    </row>
    <row r="3208" spans="1:5" x14ac:dyDescent="0.25">
      <c r="A3208" s="54"/>
      <c r="B3208" s="55"/>
      <c r="C3208" s="55"/>
      <c r="E3208" s="8"/>
    </row>
    <row r="3209" spans="1:5" x14ac:dyDescent="0.25">
      <c r="A3209" s="54"/>
      <c r="B3209" s="55"/>
      <c r="C3209" s="55"/>
      <c r="E3209" s="8"/>
    </row>
    <row r="3210" spans="1:5" x14ac:dyDescent="0.25">
      <c r="A3210" s="54"/>
      <c r="B3210" s="55"/>
      <c r="C3210" s="55"/>
      <c r="E3210" s="8"/>
    </row>
    <row r="3211" spans="1:5" x14ac:dyDescent="0.25">
      <c r="A3211" s="54"/>
      <c r="B3211" s="55"/>
      <c r="C3211" s="55"/>
      <c r="E3211" s="8"/>
    </row>
    <row r="3212" spans="1:5" x14ac:dyDescent="0.25">
      <c r="A3212" s="54"/>
      <c r="B3212" s="55"/>
      <c r="C3212" s="55"/>
      <c r="E3212" s="8"/>
    </row>
    <row r="3213" spans="1:5" x14ac:dyDescent="0.25">
      <c r="A3213" s="54"/>
      <c r="B3213" s="55"/>
      <c r="C3213" s="55"/>
      <c r="E3213" s="8"/>
    </row>
    <row r="3214" spans="1:5" x14ac:dyDescent="0.25">
      <c r="A3214" s="54"/>
      <c r="B3214" s="55"/>
      <c r="C3214" s="55"/>
      <c r="E3214" s="8"/>
    </row>
    <row r="3215" spans="1:5" x14ac:dyDescent="0.25">
      <c r="A3215" s="54"/>
      <c r="B3215" s="55"/>
      <c r="C3215" s="55"/>
      <c r="E3215" s="8"/>
    </row>
    <row r="3216" spans="1:5" x14ac:dyDescent="0.25">
      <c r="A3216" s="54"/>
      <c r="B3216" s="55"/>
      <c r="C3216" s="55"/>
      <c r="E3216" s="8"/>
    </row>
    <row r="3217" spans="1:5" x14ac:dyDescent="0.25">
      <c r="A3217" s="54"/>
      <c r="B3217" s="55"/>
      <c r="C3217" s="55"/>
      <c r="E3217" s="8"/>
    </row>
    <row r="3218" spans="1:5" x14ac:dyDescent="0.25">
      <c r="A3218" s="54"/>
      <c r="B3218" s="55"/>
      <c r="C3218" s="55"/>
      <c r="E3218" s="8"/>
    </row>
    <row r="3219" spans="1:5" x14ac:dyDescent="0.25">
      <c r="A3219" s="54"/>
      <c r="B3219" s="55"/>
      <c r="C3219" s="55"/>
      <c r="E3219" s="8"/>
    </row>
    <row r="3220" spans="1:5" x14ac:dyDescent="0.25">
      <c r="A3220" s="54"/>
      <c r="B3220" s="55"/>
      <c r="C3220" s="55"/>
      <c r="E3220" s="8"/>
    </row>
    <row r="3221" spans="1:5" x14ac:dyDescent="0.25">
      <c r="A3221" s="54"/>
      <c r="B3221" s="55"/>
      <c r="C3221" s="55"/>
      <c r="E3221" s="8"/>
    </row>
    <row r="3222" spans="1:5" x14ac:dyDescent="0.25">
      <c r="A3222" s="54"/>
      <c r="B3222" s="55"/>
      <c r="C3222" s="55"/>
      <c r="E3222" s="8"/>
    </row>
    <row r="3223" spans="1:5" x14ac:dyDescent="0.25">
      <c r="A3223" s="54"/>
      <c r="B3223" s="55"/>
      <c r="C3223" s="55"/>
      <c r="E3223" s="8"/>
    </row>
    <row r="3224" spans="1:5" x14ac:dyDescent="0.25">
      <c r="A3224" s="54"/>
      <c r="B3224" s="55"/>
      <c r="C3224" s="55"/>
      <c r="E3224" s="8"/>
    </row>
    <row r="3225" spans="1:5" x14ac:dyDescent="0.25">
      <c r="A3225" s="54"/>
      <c r="B3225" s="55"/>
      <c r="C3225" s="55"/>
      <c r="E3225" s="8"/>
    </row>
    <row r="3226" spans="1:5" x14ac:dyDescent="0.25">
      <c r="A3226" s="54"/>
      <c r="B3226" s="55"/>
      <c r="C3226" s="55"/>
      <c r="E3226" s="8"/>
    </row>
    <row r="3227" spans="1:5" x14ac:dyDescent="0.25">
      <c r="A3227" s="54"/>
      <c r="B3227" s="55"/>
      <c r="C3227" s="55"/>
      <c r="E3227" s="8"/>
    </row>
    <row r="3228" spans="1:5" x14ac:dyDescent="0.25">
      <c r="A3228" s="54"/>
      <c r="B3228" s="55"/>
      <c r="C3228" s="55"/>
      <c r="E3228" s="8"/>
    </row>
    <row r="3229" spans="1:5" x14ac:dyDescent="0.25">
      <c r="A3229" s="54"/>
      <c r="B3229" s="55"/>
      <c r="C3229" s="55"/>
      <c r="E3229" s="8"/>
    </row>
    <row r="3230" spans="1:5" x14ac:dyDescent="0.25">
      <c r="A3230" s="54"/>
      <c r="B3230" s="55"/>
      <c r="C3230" s="55"/>
      <c r="E3230" s="8"/>
    </row>
    <row r="3231" spans="1:5" x14ac:dyDescent="0.25">
      <c r="A3231" s="54"/>
      <c r="B3231" s="55"/>
      <c r="C3231" s="55"/>
      <c r="E3231" s="8"/>
    </row>
    <row r="3232" spans="1:5" x14ac:dyDescent="0.25">
      <c r="A3232" s="54"/>
      <c r="B3232" s="55"/>
      <c r="C3232" s="55"/>
      <c r="E3232" s="8"/>
    </row>
    <row r="3233" spans="1:5" x14ac:dyDescent="0.25">
      <c r="A3233" s="54"/>
      <c r="B3233" s="55"/>
      <c r="C3233" s="55"/>
      <c r="E3233" s="8"/>
    </row>
    <row r="3234" spans="1:5" x14ac:dyDescent="0.25">
      <c r="A3234" s="54"/>
      <c r="B3234" s="55"/>
      <c r="C3234" s="55"/>
      <c r="E3234" s="8"/>
    </row>
    <row r="3235" spans="1:5" x14ac:dyDescent="0.25">
      <c r="A3235" s="54"/>
      <c r="B3235" s="55"/>
      <c r="C3235" s="55"/>
      <c r="E3235" s="8"/>
    </row>
    <row r="3236" spans="1:5" x14ac:dyDescent="0.25">
      <c r="A3236" s="54"/>
      <c r="B3236" s="55"/>
      <c r="C3236" s="55"/>
      <c r="E3236" s="8"/>
    </row>
    <row r="3237" spans="1:5" x14ac:dyDescent="0.25">
      <c r="A3237" s="54"/>
      <c r="B3237" s="55"/>
      <c r="C3237" s="55"/>
      <c r="E3237" s="8"/>
    </row>
    <row r="3238" spans="1:5" x14ac:dyDescent="0.25">
      <c r="A3238" s="54"/>
      <c r="B3238" s="55"/>
      <c r="C3238" s="55"/>
      <c r="E3238" s="8"/>
    </row>
    <row r="3239" spans="1:5" x14ac:dyDescent="0.25">
      <c r="A3239" s="54"/>
      <c r="B3239" s="55"/>
      <c r="C3239" s="55"/>
      <c r="E3239" s="8"/>
    </row>
    <row r="3240" spans="1:5" x14ac:dyDescent="0.25">
      <c r="A3240" s="54"/>
      <c r="B3240" s="55"/>
      <c r="C3240" s="55"/>
      <c r="E3240" s="8"/>
    </row>
    <row r="3241" spans="1:5" x14ac:dyDescent="0.25">
      <c r="A3241" s="54"/>
      <c r="B3241" s="55"/>
      <c r="C3241" s="55"/>
      <c r="E3241" s="8"/>
    </row>
    <row r="3242" spans="1:5" x14ac:dyDescent="0.25">
      <c r="A3242" s="54"/>
      <c r="B3242" s="55"/>
      <c r="C3242" s="55"/>
      <c r="E3242" s="8"/>
    </row>
    <row r="3243" spans="1:5" x14ac:dyDescent="0.25">
      <c r="A3243" s="54"/>
      <c r="B3243" s="55"/>
      <c r="C3243" s="55"/>
      <c r="E3243" s="8"/>
    </row>
    <row r="3244" spans="1:5" x14ac:dyDescent="0.25">
      <c r="A3244" s="54"/>
      <c r="B3244" s="55"/>
      <c r="C3244" s="55"/>
      <c r="E3244" s="8"/>
    </row>
    <row r="3245" spans="1:5" x14ac:dyDescent="0.25">
      <c r="A3245" s="54"/>
      <c r="B3245" s="55"/>
      <c r="C3245" s="55"/>
      <c r="E3245" s="8"/>
    </row>
    <row r="3246" spans="1:5" x14ac:dyDescent="0.25">
      <c r="A3246" s="54"/>
      <c r="B3246" s="55"/>
      <c r="C3246" s="55"/>
      <c r="E3246" s="8"/>
    </row>
    <row r="3247" spans="1:5" x14ac:dyDescent="0.25">
      <c r="A3247" s="54"/>
      <c r="B3247" s="55"/>
      <c r="C3247" s="55"/>
      <c r="E3247" s="8"/>
    </row>
    <row r="3248" spans="1:5" x14ac:dyDescent="0.25">
      <c r="A3248" s="54"/>
      <c r="B3248" s="55"/>
      <c r="C3248" s="55"/>
      <c r="E3248" s="8"/>
    </row>
    <row r="3249" spans="1:5" x14ac:dyDescent="0.25">
      <c r="A3249" s="54"/>
      <c r="B3249" s="55"/>
      <c r="C3249" s="55"/>
      <c r="E3249" s="8"/>
    </row>
    <row r="3250" spans="1:5" x14ac:dyDescent="0.25">
      <c r="A3250" s="54"/>
      <c r="B3250" s="55"/>
      <c r="C3250" s="55"/>
      <c r="E3250" s="8"/>
    </row>
    <row r="3251" spans="1:5" x14ac:dyDescent="0.25">
      <c r="A3251" s="54"/>
      <c r="B3251" s="55"/>
      <c r="C3251" s="55"/>
      <c r="E3251" s="8"/>
    </row>
    <row r="3252" spans="1:5" x14ac:dyDescent="0.25">
      <c r="A3252" s="54"/>
      <c r="B3252" s="55"/>
      <c r="C3252" s="55"/>
      <c r="E3252" s="8"/>
    </row>
    <row r="3253" spans="1:5" x14ac:dyDescent="0.25">
      <c r="A3253" s="54"/>
      <c r="B3253" s="55"/>
      <c r="C3253" s="55"/>
      <c r="E3253" s="8"/>
    </row>
    <row r="3254" spans="1:5" x14ac:dyDescent="0.25">
      <c r="A3254" s="54"/>
      <c r="B3254" s="55"/>
      <c r="C3254" s="55"/>
      <c r="E3254" s="8"/>
    </row>
    <row r="3255" spans="1:5" x14ac:dyDescent="0.25">
      <c r="A3255" s="54"/>
      <c r="B3255" s="55"/>
      <c r="C3255" s="55"/>
      <c r="E3255" s="8"/>
    </row>
    <row r="3256" spans="1:5" x14ac:dyDescent="0.25">
      <c r="A3256" s="54"/>
      <c r="B3256" s="55"/>
      <c r="C3256" s="55"/>
      <c r="E3256" s="8"/>
    </row>
    <row r="3257" spans="1:5" x14ac:dyDescent="0.25">
      <c r="A3257" s="54"/>
      <c r="B3257" s="55"/>
      <c r="C3257" s="55"/>
      <c r="E3257" s="8"/>
    </row>
    <row r="3258" spans="1:5" x14ac:dyDescent="0.25">
      <c r="A3258" s="54"/>
      <c r="B3258" s="55"/>
      <c r="C3258" s="55"/>
      <c r="E3258" s="8"/>
    </row>
    <row r="3259" spans="1:5" x14ac:dyDescent="0.25">
      <c r="A3259" s="54"/>
      <c r="B3259" s="55"/>
      <c r="C3259" s="55"/>
      <c r="E3259" s="8"/>
    </row>
    <row r="3260" spans="1:5" x14ac:dyDescent="0.25">
      <c r="A3260" s="54"/>
      <c r="B3260" s="55"/>
      <c r="C3260" s="55"/>
      <c r="E3260" s="8"/>
    </row>
    <row r="3261" spans="1:5" x14ac:dyDescent="0.25">
      <c r="A3261" s="54"/>
      <c r="B3261" s="55"/>
      <c r="C3261" s="55"/>
      <c r="E3261" s="8"/>
    </row>
    <row r="3262" spans="1:5" x14ac:dyDescent="0.25">
      <c r="A3262" s="54"/>
      <c r="B3262" s="55"/>
      <c r="C3262" s="55"/>
      <c r="E3262" s="8"/>
    </row>
    <row r="3263" spans="1:5" x14ac:dyDescent="0.25">
      <c r="A3263" s="54"/>
      <c r="B3263" s="55"/>
      <c r="C3263" s="55"/>
      <c r="E3263" s="8"/>
    </row>
    <row r="3264" spans="1:5" x14ac:dyDescent="0.25">
      <c r="A3264" s="54"/>
      <c r="B3264" s="55"/>
      <c r="C3264" s="55"/>
      <c r="E3264" s="8"/>
    </row>
    <row r="3265" spans="1:5" x14ac:dyDescent="0.25">
      <c r="A3265" s="54"/>
      <c r="B3265" s="55"/>
      <c r="C3265" s="55"/>
      <c r="E3265" s="8"/>
    </row>
    <row r="3266" spans="1:5" x14ac:dyDescent="0.25">
      <c r="A3266" s="54"/>
      <c r="B3266" s="55"/>
      <c r="C3266" s="55"/>
      <c r="E3266" s="8"/>
    </row>
    <row r="3267" spans="1:5" x14ac:dyDescent="0.25">
      <c r="A3267" s="54"/>
      <c r="B3267" s="55"/>
      <c r="C3267" s="55"/>
      <c r="E3267" s="8"/>
    </row>
    <row r="3268" spans="1:5" x14ac:dyDescent="0.25">
      <c r="A3268" s="54"/>
      <c r="B3268" s="55"/>
      <c r="C3268" s="55"/>
      <c r="E3268" s="8"/>
    </row>
    <row r="3269" spans="1:5" x14ac:dyDescent="0.25">
      <c r="A3269" s="54"/>
      <c r="B3269" s="55"/>
      <c r="C3269" s="55"/>
      <c r="E3269" s="8"/>
    </row>
    <row r="3270" spans="1:5" x14ac:dyDescent="0.25">
      <c r="A3270" s="54"/>
      <c r="B3270" s="55"/>
      <c r="C3270" s="55"/>
      <c r="E3270" s="8"/>
    </row>
    <row r="3271" spans="1:5" x14ac:dyDescent="0.25">
      <c r="A3271" s="54"/>
      <c r="B3271" s="55"/>
      <c r="C3271" s="55"/>
      <c r="E3271" s="8"/>
    </row>
    <row r="3272" spans="1:5" x14ac:dyDescent="0.25">
      <c r="A3272" s="54"/>
      <c r="B3272" s="55"/>
      <c r="C3272" s="55"/>
      <c r="E3272" s="8"/>
    </row>
    <row r="3273" spans="1:5" x14ac:dyDescent="0.25">
      <c r="A3273" s="54"/>
      <c r="B3273" s="55"/>
      <c r="C3273" s="55"/>
      <c r="E3273" s="8"/>
    </row>
    <row r="3274" spans="1:5" x14ac:dyDescent="0.25">
      <c r="A3274" s="54"/>
      <c r="B3274" s="55"/>
      <c r="C3274" s="55"/>
      <c r="E3274" s="8"/>
    </row>
    <row r="3275" spans="1:5" x14ac:dyDescent="0.25">
      <c r="A3275" s="54"/>
      <c r="B3275" s="55"/>
      <c r="C3275" s="55"/>
      <c r="E3275" s="8"/>
    </row>
    <row r="3276" spans="1:5" x14ac:dyDescent="0.25">
      <c r="A3276" s="54"/>
      <c r="B3276" s="55"/>
      <c r="C3276" s="55"/>
      <c r="E3276" s="8"/>
    </row>
    <row r="3277" spans="1:5" x14ac:dyDescent="0.25">
      <c r="A3277" s="54"/>
      <c r="B3277" s="55"/>
      <c r="C3277" s="55"/>
      <c r="E3277" s="8"/>
    </row>
    <row r="3278" spans="1:5" x14ac:dyDescent="0.25">
      <c r="A3278" s="54"/>
      <c r="B3278" s="55"/>
      <c r="C3278" s="55"/>
      <c r="E3278" s="8"/>
    </row>
    <row r="3279" spans="1:5" x14ac:dyDescent="0.25">
      <c r="A3279" s="54"/>
      <c r="B3279" s="55"/>
      <c r="C3279" s="55"/>
      <c r="E3279" s="8"/>
    </row>
    <row r="3280" spans="1:5" x14ac:dyDescent="0.25">
      <c r="A3280" s="54"/>
      <c r="B3280" s="55"/>
      <c r="C3280" s="55"/>
      <c r="E3280" s="8"/>
    </row>
    <row r="3281" spans="1:5" x14ac:dyDescent="0.25">
      <c r="A3281" s="54"/>
      <c r="B3281" s="55"/>
      <c r="C3281" s="55"/>
      <c r="E3281" s="8"/>
    </row>
    <row r="3282" spans="1:5" x14ac:dyDescent="0.25">
      <c r="A3282" s="54"/>
      <c r="B3282" s="55"/>
      <c r="C3282" s="55"/>
      <c r="E3282" s="8"/>
    </row>
    <row r="3283" spans="1:5" x14ac:dyDescent="0.25">
      <c r="A3283" s="54"/>
      <c r="B3283" s="55"/>
      <c r="C3283" s="55"/>
      <c r="E3283" s="8"/>
    </row>
    <row r="3284" spans="1:5" x14ac:dyDescent="0.25">
      <c r="A3284" s="54"/>
      <c r="B3284" s="55"/>
      <c r="C3284" s="55"/>
      <c r="E3284" s="8"/>
    </row>
    <row r="3285" spans="1:5" x14ac:dyDescent="0.25">
      <c r="A3285" s="54"/>
      <c r="B3285" s="55"/>
      <c r="C3285" s="55"/>
      <c r="E3285" s="8"/>
    </row>
    <row r="3286" spans="1:5" x14ac:dyDescent="0.25">
      <c r="A3286" s="54"/>
      <c r="B3286" s="55"/>
      <c r="C3286" s="55"/>
      <c r="E3286" s="8"/>
    </row>
    <row r="3287" spans="1:5" x14ac:dyDescent="0.25">
      <c r="A3287" s="54"/>
      <c r="B3287" s="55"/>
      <c r="C3287" s="55"/>
      <c r="E3287" s="8"/>
    </row>
    <row r="3288" spans="1:5" x14ac:dyDescent="0.25">
      <c r="A3288" s="54"/>
      <c r="B3288" s="55"/>
      <c r="C3288" s="55"/>
      <c r="E3288" s="8"/>
    </row>
    <row r="3289" spans="1:5" x14ac:dyDescent="0.25">
      <c r="A3289" s="54"/>
      <c r="B3289" s="55"/>
      <c r="C3289" s="55"/>
      <c r="E3289" s="8"/>
    </row>
    <row r="3290" spans="1:5" x14ac:dyDescent="0.25">
      <c r="A3290" s="54"/>
      <c r="B3290" s="55"/>
      <c r="C3290" s="55"/>
      <c r="E3290" s="8"/>
    </row>
    <row r="3291" spans="1:5" x14ac:dyDescent="0.25">
      <c r="A3291" s="54"/>
      <c r="B3291" s="55"/>
      <c r="C3291" s="55"/>
      <c r="E3291" s="8"/>
    </row>
    <row r="3292" spans="1:5" x14ac:dyDescent="0.25">
      <c r="A3292" s="54"/>
      <c r="B3292" s="55"/>
      <c r="C3292" s="55"/>
      <c r="E3292" s="8"/>
    </row>
    <row r="3293" spans="1:5" x14ac:dyDescent="0.25">
      <c r="A3293" s="54"/>
      <c r="B3293" s="55"/>
      <c r="C3293" s="55"/>
      <c r="E3293" s="8"/>
    </row>
    <row r="3294" spans="1:5" x14ac:dyDescent="0.25">
      <c r="A3294" s="54"/>
      <c r="B3294" s="55"/>
      <c r="C3294" s="55"/>
      <c r="E3294" s="8"/>
    </row>
    <row r="3295" spans="1:5" x14ac:dyDescent="0.25">
      <c r="A3295" s="54"/>
      <c r="B3295" s="55"/>
      <c r="C3295" s="55"/>
      <c r="E3295" s="8"/>
    </row>
    <row r="3296" spans="1:5" x14ac:dyDescent="0.25">
      <c r="A3296" s="54"/>
      <c r="B3296" s="55"/>
      <c r="C3296" s="55"/>
      <c r="E3296" s="8"/>
    </row>
    <row r="3297" spans="1:5" x14ac:dyDescent="0.25">
      <c r="A3297" s="54"/>
      <c r="B3297" s="55"/>
      <c r="C3297" s="55"/>
      <c r="E3297" s="8"/>
    </row>
    <row r="3298" spans="1:5" x14ac:dyDescent="0.25">
      <c r="A3298" s="54"/>
      <c r="B3298" s="55"/>
      <c r="C3298" s="55"/>
      <c r="E3298" s="8"/>
    </row>
    <row r="3299" spans="1:5" x14ac:dyDescent="0.25">
      <c r="A3299" s="54"/>
      <c r="B3299" s="55"/>
      <c r="C3299" s="55"/>
      <c r="E3299" s="8"/>
    </row>
    <row r="3300" spans="1:5" x14ac:dyDescent="0.25">
      <c r="A3300" s="54"/>
      <c r="B3300" s="55"/>
      <c r="C3300" s="55"/>
      <c r="E3300" s="8"/>
    </row>
    <row r="3301" spans="1:5" x14ac:dyDescent="0.25">
      <c r="A3301" s="54"/>
      <c r="B3301" s="55"/>
      <c r="C3301" s="55"/>
      <c r="E3301" s="8"/>
    </row>
    <row r="3302" spans="1:5" x14ac:dyDescent="0.25">
      <c r="A3302" s="54"/>
      <c r="B3302" s="55"/>
      <c r="C3302" s="55"/>
      <c r="E3302" s="8"/>
    </row>
    <row r="3303" spans="1:5" x14ac:dyDescent="0.25">
      <c r="A3303" s="54"/>
      <c r="B3303" s="55"/>
      <c r="C3303" s="55"/>
      <c r="E3303" s="8"/>
    </row>
    <row r="3304" spans="1:5" x14ac:dyDescent="0.25">
      <c r="A3304" s="54"/>
      <c r="B3304" s="55"/>
      <c r="C3304" s="55"/>
      <c r="E3304" s="8"/>
    </row>
    <row r="3305" spans="1:5" x14ac:dyDescent="0.25">
      <c r="A3305" s="54"/>
      <c r="B3305" s="55"/>
      <c r="C3305" s="55"/>
      <c r="E3305" s="8"/>
    </row>
    <row r="3306" spans="1:5" x14ac:dyDescent="0.25">
      <c r="A3306" s="54"/>
      <c r="B3306" s="55"/>
      <c r="C3306" s="55"/>
      <c r="E3306" s="8"/>
    </row>
    <row r="3307" spans="1:5" x14ac:dyDescent="0.25">
      <c r="A3307" s="54"/>
      <c r="B3307" s="55"/>
      <c r="C3307" s="55"/>
      <c r="E3307" s="8"/>
    </row>
    <row r="3308" spans="1:5" x14ac:dyDescent="0.25">
      <c r="A3308" s="54"/>
      <c r="B3308" s="55"/>
      <c r="C3308" s="55"/>
      <c r="E3308" s="8"/>
    </row>
    <row r="3309" spans="1:5" x14ac:dyDescent="0.25">
      <c r="A3309" s="54"/>
      <c r="B3309" s="55"/>
      <c r="C3309" s="55"/>
      <c r="E3309" s="8"/>
    </row>
    <row r="3310" spans="1:5" x14ac:dyDescent="0.25">
      <c r="A3310" s="54"/>
      <c r="B3310" s="55"/>
      <c r="C3310" s="55"/>
      <c r="E3310" s="8"/>
    </row>
    <row r="3311" spans="1:5" x14ac:dyDescent="0.25">
      <c r="A3311" s="54"/>
      <c r="B3311" s="55"/>
      <c r="C3311" s="55"/>
      <c r="E3311" s="8"/>
    </row>
    <row r="3312" spans="1:5" x14ac:dyDescent="0.25">
      <c r="A3312" s="54"/>
      <c r="B3312" s="55"/>
      <c r="C3312" s="55"/>
      <c r="E3312" s="8"/>
    </row>
    <row r="3313" spans="1:5" x14ac:dyDescent="0.25">
      <c r="A3313" s="54"/>
      <c r="B3313" s="55"/>
      <c r="C3313" s="55"/>
      <c r="E3313" s="8"/>
    </row>
    <row r="3314" spans="1:5" x14ac:dyDescent="0.25">
      <c r="A3314" s="54"/>
      <c r="B3314" s="55"/>
      <c r="C3314" s="55"/>
      <c r="E3314" s="8"/>
    </row>
    <row r="3315" spans="1:5" x14ac:dyDescent="0.25">
      <c r="A3315" s="54"/>
      <c r="B3315" s="55"/>
      <c r="C3315" s="55"/>
      <c r="E3315" s="8"/>
    </row>
    <row r="3316" spans="1:5" x14ac:dyDescent="0.25">
      <c r="A3316" s="54"/>
      <c r="B3316" s="55"/>
      <c r="C3316" s="55"/>
      <c r="E3316" s="8"/>
    </row>
    <row r="3317" spans="1:5" x14ac:dyDescent="0.25">
      <c r="A3317" s="54"/>
      <c r="B3317" s="55"/>
      <c r="C3317" s="55"/>
      <c r="E3317" s="8"/>
    </row>
    <row r="3318" spans="1:5" x14ac:dyDescent="0.25">
      <c r="A3318" s="54"/>
      <c r="B3318" s="55"/>
      <c r="C3318" s="55"/>
      <c r="E3318" s="8"/>
    </row>
    <row r="3319" spans="1:5" x14ac:dyDescent="0.25">
      <c r="A3319" s="54"/>
      <c r="B3319" s="55"/>
      <c r="C3319" s="55"/>
      <c r="E3319" s="8"/>
    </row>
    <row r="3320" spans="1:5" x14ac:dyDescent="0.25">
      <c r="A3320" s="54"/>
      <c r="B3320" s="55"/>
      <c r="C3320" s="55"/>
      <c r="E3320" s="8"/>
    </row>
    <row r="3321" spans="1:5" x14ac:dyDescent="0.25">
      <c r="A3321" s="54"/>
      <c r="B3321" s="55"/>
      <c r="C3321" s="55"/>
      <c r="E3321" s="8"/>
    </row>
    <row r="3322" spans="1:5" x14ac:dyDescent="0.25">
      <c r="A3322" s="54"/>
      <c r="B3322" s="55"/>
      <c r="C3322" s="55"/>
      <c r="E3322" s="8"/>
    </row>
    <row r="3323" spans="1:5" x14ac:dyDescent="0.25">
      <c r="A3323" s="54"/>
      <c r="B3323" s="55"/>
      <c r="C3323" s="55"/>
      <c r="E3323" s="8"/>
    </row>
    <row r="3324" spans="1:5" x14ac:dyDescent="0.25">
      <c r="A3324" s="54"/>
      <c r="B3324" s="55"/>
      <c r="C3324" s="55"/>
      <c r="E3324" s="8"/>
    </row>
    <row r="3325" spans="1:5" x14ac:dyDescent="0.25">
      <c r="A3325" s="54"/>
      <c r="B3325" s="55"/>
      <c r="C3325" s="55"/>
      <c r="E3325" s="8"/>
    </row>
    <row r="3326" spans="1:5" x14ac:dyDescent="0.25">
      <c r="A3326" s="54"/>
      <c r="B3326" s="55"/>
      <c r="C3326" s="55"/>
      <c r="E3326" s="8"/>
    </row>
    <row r="3327" spans="1:5" x14ac:dyDescent="0.25">
      <c r="A3327" s="54"/>
      <c r="B3327" s="55"/>
      <c r="C3327" s="55"/>
      <c r="E3327" s="8"/>
    </row>
    <row r="3328" spans="1:5" x14ac:dyDescent="0.25">
      <c r="A3328" s="54"/>
      <c r="B3328" s="55"/>
      <c r="C3328" s="55"/>
      <c r="E3328" s="8"/>
    </row>
    <row r="3329" spans="1:5" x14ac:dyDescent="0.25">
      <c r="A3329" s="54"/>
      <c r="B3329" s="55"/>
      <c r="C3329" s="55"/>
      <c r="E3329" s="8"/>
    </row>
    <row r="3330" spans="1:5" x14ac:dyDescent="0.25">
      <c r="A3330" s="54"/>
      <c r="B3330" s="55"/>
      <c r="C3330" s="55"/>
      <c r="E3330" s="8"/>
    </row>
    <row r="3331" spans="1:5" x14ac:dyDescent="0.25">
      <c r="A3331" s="54"/>
      <c r="B3331" s="55"/>
      <c r="C3331" s="55"/>
      <c r="E3331" s="8"/>
    </row>
    <row r="3332" spans="1:5" x14ac:dyDescent="0.25">
      <c r="A3332" s="54"/>
      <c r="B3332" s="55"/>
      <c r="C3332" s="55"/>
      <c r="E3332" s="8"/>
    </row>
    <row r="3333" spans="1:5" x14ac:dyDescent="0.25">
      <c r="A3333" s="54"/>
      <c r="B3333" s="55"/>
      <c r="C3333" s="55"/>
      <c r="E3333" s="8"/>
    </row>
    <row r="3334" spans="1:5" x14ac:dyDescent="0.25">
      <c r="A3334" s="54"/>
      <c r="B3334" s="55"/>
      <c r="C3334" s="55"/>
      <c r="E3334" s="8"/>
    </row>
    <row r="3335" spans="1:5" x14ac:dyDescent="0.25">
      <c r="A3335" s="54"/>
      <c r="B3335" s="55"/>
      <c r="C3335" s="55"/>
      <c r="E3335" s="8"/>
    </row>
    <row r="3336" spans="1:5" x14ac:dyDescent="0.25">
      <c r="A3336" s="54"/>
      <c r="B3336" s="55"/>
      <c r="C3336" s="55"/>
      <c r="E3336" s="8"/>
    </row>
    <row r="3337" spans="1:5" x14ac:dyDescent="0.25">
      <c r="A3337" s="54"/>
      <c r="B3337" s="55"/>
      <c r="C3337" s="55"/>
      <c r="E3337" s="8"/>
    </row>
    <row r="3338" spans="1:5" x14ac:dyDescent="0.25">
      <c r="A3338" s="54"/>
      <c r="B3338" s="55"/>
      <c r="C3338" s="55"/>
      <c r="E3338" s="8"/>
    </row>
    <row r="3339" spans="1:5" x14ac:dyDescent="0.25">
      <c r="A3339" s="54"/>
      <c r="B3339" s="55"/>
      <c r="C3339" s="55"/>
      <c r="E3339" s="8"/>
    </row>
    <row r="3340" spans="1:5" x14ac:dyDescent="0.25">
      <c r="A3340" s="54"/>
      <c r="B3340" s="55"/>
      <c r="C3340" s="55"/>
      <c r="E3340" s="8"/>
    </row>
    <row r="3341" spans="1:5" x14ac:dyDescent="0.25">
      <c r="A3341" s="54"/>
      <c r="B3341" s="55"/>
      <c r="C3341" s="55"/>
      <c r="E3341" s="8"/>
    </row>
    <row r="3342" spans="1:5" x14ac:dyDescent="0.25">
      <c r="A3342" s="54"/>
      <c r="B3342" s="55"/>
      <c r="C3342" s="55"/>
      <c r="E3342" s="8"/>
    </row>
    <row r="3343" spans="1:5" x14ac:dyDescent="0.25">
      <c r="A3343" s="54"/>
      <c r="B3343" s="55"/>
      <c r="C3343" s="55"/>
      <c r="E3343" s="8"/>
    </row>
    <row r="3344" spans="1:5" x14ac:dyDescent="0.25">
      <c r="A3344" s="54"/>
      <c r="B3344" s="55"/>
      <c r="C3344" s="55"/>
      <c r="E3344" s="8"/>
    </row>
    <row r="3345" spans="1:5" x14ac:dyDescent="0.25">
      <c r="A3345" s="54"/>
      <c r="B3345" s="55"/>
      <c r="C3345" s="55"/>
      <c r="E3345" s="8"/>
    </row>
    <row r="3346" spans="1:5" x14ac:dyDescent="0.25">
      <c r="A3346" s="54"/>
      <c r="B3346" s="55"/>
      <c r="C3346" s="55"/>
      <c r="E3346" s="8"/>
    </row>
    <row r="3347" spans="1:5" x14ac:dyDescent="0.25">
      <c r="A3347" s="54"/>
      <c r="B3347" s="55"/>
      <c r="C3347" s="55"/>
      <c r="E3347" s="8"/>
    </row>
    <row r="3348" spans="1:5" x14ac:dyDescent="0.25">
      <c r="A3348" s="54"/>
      <c r="B3348" s="55"/>
      <c r="C3348" s="55"/>
      <c r="E3348" s="8"/>
    </row>
    <row r="3349" spans="1:5" x14ac:dyDescent="0.25">
      <c r="A3349" s="54"/>
      <c r="B3349" s="55"/>
      <c r="C3349" s="55"/>
      <c r="E3349" s="8"/>
    </row>
    <row r="3350" spans="1:5" x14ac:dyDescent="0.25">
      <c r="A3350" s="54"/>
      <c r="B3350" s="55"/>
      <c r="C3350" s="55"/>
      <c r="E3350" s="8"/>
    </row>
    <row r="3351" spans="1:5" x14ac:dyDescent="0.25">
      <c r="A3351" s="54"/>
      <c r="B3351" s="55"/>
      <c r="C3351" s="55"/>
      <c r="E3351" s="8"/>
    </row>
    <row r="3352" spans="1:5" x14ac:dyDescent="0.25">
      <c r="A3352" s="54"/>
      <c r="B3352" s="55"/>
      <c r="C3352" s="55"/>
      <c r="E3352" s="8"/>
    </row>
    <row r="3353" spans="1:5" x14ac:dyDescent="0.25">
      <c r="A3353" s="54"/>
      <c r="B3353" s="55"/>
      <c r="C3353" s="55"/>
      <c r="E3353" s="8"/>
    </row>
    <row r="3354" spans="1:5" x14ac:dyDescent="0.25">
      <c r="A3354" s="54"/>
      <c r="B3354" s="55"/>
      <c r="C3354" s="55"/>
      <c r="E3354" s="8"/>
    </row>
    <row r="3355" spans="1:5" x14ac:dyDescent="0.25">
      <c r="A3355" s="54"/>
      <c r="B3355" s="55"/>
      <c r="C3355" s="55"/>
      <c r="E3355" s="8"/>
    </row>
    <row r="3356" spans="1:5" x14ac:dyDescent="0.25">
      <c r="A3356" s="54"/>
      <c r="B3356" s="55"/>
      <c r="C3356" s="55"/>
      <c r="E3356" s="8"/>
    </row>
    <row r="3357" spans="1:5" x14ac:dyDescent="0.25">
      <c r="A3357" s="54"/>
      <c r="B3357" s="55"/>
      <c r="C3357" s="55"/>
      <c r="E3357" s="8"/>
    </row>
    <row r="3358" spans="1:5" x14ac:dyDescent="0.25">
      <c r="A3358" s="54"/>
      <c r="B3358" s="55"/>
      <c r="C3358" s="55"/>
      <c r="E3358" s="8"/>
    </row>
    <row r="3359" spans="1:5" x14ac:dyDescent="0.25">
      <c r="A3359" s="54"/>
      <c r="B3359" s="55"/>
      <c r="C3359" s="55"/>
      <c r="E3359" s="8"/>
    </row>
    <row r="3360" spans="1:5" x14ac:dyDescent="0.25">
      <c r="A3360" s="54"/>
      <c r="B3360" s="55"/>
      <c r="C3360" s="55"/>
      <c r="E3360" s="8"/>
    </row>
    <row r="3361" spans="1:5" x14ac:dyDescent="0.25">
      <c r="A3361" s="54"/>
      <c r="B3361" s="55"/>
      <c r="C3361" s="55"/>
      <c r="E3361" s="8"/>
    </row>
    <row r="3362" spans="1:5" x14ac:dyDescent="0.25">
      <c r="A3362" s="54"/>
      <c r="B3362" s="55"/>
      <c r="C3362" s="55"/>
      <c r="E3362" s="8"/>
    </row>
    <row r="3363" spans="1:5" x14ac:dyDescent="0.25">
      <c r="A3363" s="54"/>
      <c r="B3363" s="55"/>
      <c r="C3363" s="55"/>
      <c r="E3363" s="8"/>
    </row>
    <row r="3364" spans="1:5" x14ac:dyDescent="0.25">
      <c r="A3364" s="54"/>
      <c r="B3364" s="55"/>
      <c r="C3364" s="55"/>
      <c r="E3364" s="8"/>
    </row>
    <row r="3365" spans="1:5" x14ac:dyDescent="0.25">
      <c r="A3365" s="54"/>
      <c r="B3365" s="55"/>
      <c r="C3365" s="55"/>
      <c r="E3365" s="8"/>
    </row>
    <row r="3366" spans="1:5" x14ac:dyDescent="0.25">
      <c r="A3366" s="54"/>
      <c r="B3366" s="55"/>
      <c r="C3366" s="55"/>
      <c r="E3366" s="8"/>
    </row>
    <row r="3367" spans="1:5" x14ac:dyDescent="0.25">
      <c r="A3367" s="54"/>
      <c r="B3367" s="55"/>
      <c r="C3367" s="55"/>
      <c r="E3367" s="8"/>
    </row>
    <row r="3368" spans="1:5" x14ac:dyDescent="0.25">
      <c r="A3368" s="54"/>
      <c r="B3368" s="55"/>
      <c r="C3368" s="55"/>
      <c r="E3368" s="8"/>
    </row>
    <row r="3369" spans="1:5" x14ac:dyDescent="0.25">
      <c r="A3369" s="54"/>
      <c r="B3369" s="55"/>
      <c r="C3369" s="55"/>
      <c r="E3369" s="8"/>
    </row>
    <row r="3370" spans="1:5" x14ac:dyDescent="0.25">
      <c r="A3370" s="54"/>
      <c r="B3370" s="55"/>
      <c r="C3370" s="55"/>
      <c r="E3370" s="8"/>
    </row>
    <row r="3371" spans="1:5" x14ac:dyDescent="0.25">
      <c r="A3371" s="54"/>
      <c r="B3371" s="55"/>
      <c r="C3371" s="55"/>
      <c r="E3371" s="8"/>
    </row>
    <row r="3372" spans="1:5" x14ac:dyDescent="0.25">
      <c r="A3372" s="54"/>
      <c r="B3372" s="55"/>
      <c r="C3372" s="55"/>
      <c r="E3372" s="8"/>
    </row>
    <row r="3373" spans="1:5" x14ac:dyDescent="0.25">
      <c r="A3373" s="54"/>
      <c r="B3373" s="55"/>
      <c r="C3373" s="55"/>
      <c r="E3373" s="8"/>
    </row>
    <row r="3374" spans="1:5" x14ac:dyDescent="0.25">
      <c r="A3374" s="54"/>
      <c r="B3374" s="55"/>
      <c r="C3374" s="55"/>
      <c r="E3374" s="8"/>
    </row>
    <row r="3375" spans="1:5" x14ac:dyDescent="0.25">
      <c r="A3375" s="54"/>
      <c r="B3375" s="55"/>
      <c r="C3375" s="55"/>
      <c r="E3375" s="8"/>
    </row>
    <row r="3376" spans="1:5" x14ac:dyDescent="0.25">
      <c r="A3376" s="54"/>
      <c r="B3376" s="55"/>
      <c r="C3376" s="55"/>
      <c r="E3376" s="8"/>
    </row>
    <row r="3377" spans="1:5" x14ac:dyDescent="0.25">
      <c r="A3377" s="54"/>
      <c r="B3377" s="55"/>
      <c r="C3377" s="55"/>
      <c r="E3377" s="8"/>
    </row>
    <row r="3378" spans="1:5" x14ac:dyDescent="0.25">
      <c r="A3378" s="54"/>
      <c r="B3378" s="55"/>
      <c r="C3378" s="55"/>
      <c r="E3378" s="8"/>
    </row>
    <row r="3379" spans="1:5" x14ac:dyDescent="0.25">
      <c r="A3379" s="54"/>
      <c r="B3379" s="55"/>
      <c r="C3379" s="55"/>
      <c r="E3379" s="8"/>
    </row>
    <row r="3380" spans="1:5" x14ac:dyDescent="0.25">
      <c r="A3380" s="54"/>
      <c r="B3380" s="55"/>
      <c r="C3380" s="55"/>
      <c r="E3380" s="8"/>
    </row>
    <row r="3381" spans="1:5" x14ac:dyDescent="0.25">
      <c r="A3381" s="54"/>
      <c r="B3381" s="55"/>
      <c r="C3381" s="55"/>
      <c r="E3381" s="8"/>
    </row>
    <row r="3382" spans="1:5" x14ac:dyDescent="0.25">
      <c r="A3382" s="54"/>
      <c r="B3382" s="55"/>
      <c r="C3382" s="55"/>
      <c r="E3382" s="8"/>
    </row>
    <row r="3383" spans="1:5" x14ac:dyDescent="0.25">
      <c r="A3383" s="54"/>
      <c r="B3383" s="55"/>
      <c r="C3383" s="55"/>
      <c r="E3383" s="8"/>
    </row>
    <row r="3384" spans="1:5" x14ac:dyDescent="0.25">
      <c r="A3384" s="54"/>
      <c r="B3384" s="55"/>
      <c r="C3384" s="55"/>
      <c r="E3384" s="8"/>
    </row>
    <row r="3385" spans="1:5" x14ac:dyDescent="0.25">
      <c r="A3385" s="54"/>
      <c r="B3385" s="55"/>
      <c r="C3385" s="55"/>
      <c r="E3385" s="8"/>
    </row>
    <row r="3386" spans="1:5" x14ac:dyDescent="0.25">
      <c r="A3386" s="54"/>
      <c r="B3386" s="55"/>
      <c r="C3386" s="55"/>
      <c r="E3386" s="8"/>
    </row>
    <row r="3387" spans="1:5" x14ac:dyDescent="0.25">
      <c r="A3387" s="54"/>
      <c r="B3387" s="55"/>
      <c r="C3387" s="55"/>
      <c r="E3387" s="8"/>
    </row>
    <row r="3388" spans="1:5" x14ac:dyDescent="0.25">
      <c r="A3388" s="54"/>
      <c r="B3388" s="55"/>
      <c r="C3388" s="55"/>
      <c r="E3388" s="8"/>
    </row>
    <row r="3389" spans="1:5" x14ac:dyDescent="0.25">
      <c r="A3389" s="54"/>
      <c r="B3389" s="55"/>
      <c r="C3389" s="55"/>
      <c r="E3389" s="8"/>
    </row>
    <row r="3390" spans="1:5" x14ac:dyDescent="0.25">
      <c r="A3390" s="54"/>
      <c r="B3390" s="55"/>
      <c r="C3390" s="55"/>
      <c r="E3390" s="8"/>
    </row>
    <row r="3391" spans="1:5" x14ac:dyDescent="0.25">
      <c r="A3391" s="54"/>
      <c r="B3391" s="55"/>
      <c r="C3391" s="55"/>
      <c r="E3391" s="8"/>
    </row>
    <row r="3392" spans="1:5" x14ac:dyDescent="0.25">
      <c r="A3392" s="54"/>
      <c r="B3392" s="55"/>
      <c r="C3392" s="55"/>
      <c r="E3392" s="8"/>
    </row>
    <row r="3393" spans="1:5" x14ac:dyDescent="0.25">
      <c r="A3393" s="54"/>
      <c r="B3393" s="55"/>
      <c r="C3393" s="55"/>
      <c r="E3393" s="8"/>
    </row>
    <row r="3394" spans="1:5" x14ac:dyDescent="0.25">
      <c r="A3394" s="54"/>
      <c r="B3394" s="55"/>
      <c r="C3394" s="55"/>
      <c r="E3394" s="8"/>
    </row>
    <row r="3395" spans="1:5" x14ac:dyDescent="0.25">
      <c r="A3395" s="54"/>
      <c r="B3395" s="55"/>
      <c r="C3395" s="55"/>
      <c r="E3395" s="8"/>
    </row>
    <row r="3396" spans="1:5" x14ac:dyDescent="0.25">
      <c r="A3396" s="54"/>
      <c r="B3396" s="55"/>
      <c r="C3396" s="55"/>
      <c r="E3396" s="8"/>
    </row>
    <row r="3397" spans="1:5" x14ac:dyDescent="0.25">
      <c r="A3397" s="54"/>
      <c r="B3397" s="55"/>
      <c r="C3397" s="55"/>
      <c r="E3397" s="8"/>
    </row>
    <row r="3398" spans="1:5" x14ac:dyDescent="0.25">
      <c r="A3398" s="54"/>
      <c r="B3398" s="55"/>
      <c r="C3398" s="55"/>
      <c r="E3398" s="8"/>
    </row>
    <row r="3399" spans="1:5" x14ac:dyDescent="0.25">
      <c r="A3399" s="54"/>
      <c r="B3399" s="55"/>
      <c r="C3399" s="55"/>
      <c r="E3399" s="8"/>
    </row>
    <row r="3400" spans="1:5" x14ac:dyDescent="0.25">
      <c r="A3400" s="54"/>
      <c r="B3400" s="55"/>
      <c r="C3400" s="55"/>
      <c r="E3400" s="8"/>
    </row>
    <row r="3401" spans="1:5" x14ac:dyDescent="0.25">
      <c r="A3401" s="54"/>
      <c r="B3401" s="55"/>
      <c r="C3401" s="55"/>
      <c r="E3401" s="8"/>
    </row>
    <row r="3402" spans="1:5" x14ac:dyDescent="0.25">
      <c r="A3402" s="54"/>
      <c r="B3402" s="55"/>
      <c r="C3402" s="55"/>
      <c r="E3402" s="8"/>
    </row>
    <row r="3403" spans="1:5" x14ac:dyDescent="0.25">
      <c r="A3403" s="54"/>
      <c r="B3403" s="55"/>
      <c r="C3403" s="55"/>
      <c r="E3403" s="8"/>
    </row>
    <row r="3404" spans="1:5" x14ac:dyDescent="0.25">
      <c r="A3404" s="54"/>
      <c r="B3404" s="55"/>
      <c r="C3404" s="55"/>
      <c r="E3404" s="8"/>
    </row>
    <row r="3405" spans="1:5" x14ac:dyDescent="0.25">
      <c r="A3405" s="54"/>
      <c r="B3405" s="55"/>
      <c r="C3405" s="55"/>
      <c r="E3405" s="8"/>
    </row>
    <row r="3406" spans="1:5" x14ac:dyDescent="0.25">
      <c r="A3406" s="54"/>
      <c r="B3406" s="55"/>
      <c r="C3406" s="55"/>
      <c r="E3406" s="8"/>
    </row>
    <row r="3407" spans="1:5" x14ac:dyDescent="0.25">
      <c r="A3407" s="54"/>
      <c r="B3407" s="55"/>
      <c r="C3407" s="55"/>
      <c r="E3407" s="8"/>
    </row>
    <row r="3408" spans="1:5" x14ac:dyDescent="0.25">
      <c r="A3408" s="54"/>
      <c r="B3408" s="55"/>
      <c r="C3408" s="55"/>
      <c r="E3408" s="8"/>
    </row>
    <row r="3409" spans="1:5" x14ac:dyDescent="0.25">
      <c r="A3409" s="54"/>
      <c r="B3409" s="55"/>
      <c r="C3409" s="55"/>
      <c r="E3409" s="8"/>
    </row>
    <row r="3410" spans="1:5" x14ac:dyDescent="0.25">
      <c r="A3410" s="54"/>
      <c r="B3410" s="55"/>
      <c r="C3410" s="55"/>
      <c r="E3410" s="8"/>
    </row>
    <row r="3411" spans="1:5" x14ac:dyDescent="0.25">
      <c r="A3411" s="54"/>
      <c r="B3411" s="55"/>
      <c r="C3411" s="55"/>
      <c r="E3411" s="8"/>
    </row>
    <row r="3412" spans="1:5" x14ac:dyDescent="0.25">
      <c r="A3412" s="54"/>
      <c r="B3412" s="55"/>
      <c r="C3412" s="55"/>
      <c r="E3412" s="8"/>
    </row>
    <row r="3413" spans="1:5" x14ac:dyDescent="0.25">
      <c r="A3413" s="54"/>
      <c r="B3413" s="55"/>
      <c r="C3413" s="55"/>
      <c r="E3413" s="8"/>
    </row>
    <row r="3414" spans="1:5" x14ac:dyDescent="0.25">
      <c r="A3414" s="54"/>
      <c r="B3414" s="55"/>
      <c r="C3414" s="55"/>
      <c r="E3414" s="8"/>
    </row>
    <row r="3415" spans="1:5" x14ac:dyDescent="0.25">
      <c r="A3415" s="54"/>
      <c r="B3415" s="55"/>
      <c r="C3415" s="55"/>
      <c r="E3415" s="8"/>
    </row>
    <row r="3416" spans="1:5" x14ac:dyDescent="0.25">
      <c r="A3416" s="54"/>
      <c r="B3416" s="55"/>
      <c r="C3416" s="55"/>
      <c r="E3416" s="8"/>
    </row>
    <row r="3417" spans="1:5" x14ac:dyDescent="0.25">
      <c r="A3417" s="54"/>
      <c r="B3417" s="55"/>
      <c r="C3417" s="55"/>
      <c r="E3417" s="8"/>
    </row>
    <row r="3418" spans="1:5" x14ac:dyDescent="0.25">
      <c r="A3418" s="54"/>
      <c r="B3418" s="55"/>
      <c r="C3418" s="55"/>
      <c r="E3418" s="8"/>
    </row>
    <row r="3419" spans="1:5" x14ac:dyDescent="0.25">
      <c r="A3419" s="54"/>
      <c r="B3419" s="55"/>
      <c r="C3419" s="55"/>
      <c r="E3419" s="8"/>
    </row>
    <row r="3420" spans="1:5" x14ac:dyDescent="0.25">
      <c r="A3420" s="54"/>
      <c r="B3420" s="55"/>
      <c r="C3420" s="55"/>
      <c r="E3420" s="8"/>
    </row>
    <row r="3421" spans="1:5" x14ac:dyDescent="0.25">
      <c r="A3421" s="54"/>
      <c r="B3421" s="55"/>
      <c r="C3421" s="55"/>
      <c r="E3421" s="8"/>
    </row>
    <row r="3422" spans="1:5" x14ac:dyDescent="0.25">
      <c r="A3422" s="54"/>
      <c r="B3422" s="55"/>
      <c r="C3422" s="55"/>
      <c r="E3422" s="8"/>
    </row>
    <row r="3423" spans="1:5" x14ac:dyDescent="0.25">
      <c r="A3423" s="54"/>
      <c r="B3423" s="55"/>
      <c r="C3423" s="55"/>
      <c r="E3423" s="8"/>
    </row>
    <row r="3424" spans="1:5" x14ac:dyDescent="0.25">
      <c r="A3424" s="54"/>
      <c r="B3424" s="55"/>
      <c r="C3424" s="55"/>
      <c r="E3424" s="8"/>
    </row>
    <row r="3425" spans="1:5" x14ac:dyDescent="0.25">
      <c r="A3425" s="54"/>
      <c r="B3425" s="55"/>
      <c r="C3425" s="55"/>
      <c r="E3425" s="8"/>
    </row>
    <row r="3426" spans="1:5" x14ac:dyDescent="0.25">
      <c r="A3426" s="54"/>
      <c r="B3426" s="55"/>
      <c r="C3426" s="55"/>
      <c r="E3426" s="8"/>
    </row>
    <row r="3427" spans="1:5" x14ac:dyDescent="0.25">
      <c r="A3427" s="54"/>
      <c r="B3427" s="55"/>
      <c r="C3427" s="55"/>
      <c r="E3427" s="8"/>
    </row>
    <row r="3428" spans="1:5" x14ac:dyDescent="0.25">
      <c r="A3428" s="54"/>
      <c r="B3428" s="55"/>
      <c r="C3428" s="55"/>
      <c r="E3428" s="8"/>
    </row>
    <row r="3429" spans="1:5" x14ac:dyDescent="0.25">
      <c r="A3429" s="54"/>
      <c r="B3429" s="55"/>
      <c r="C3429" s="55"/>
      <c r="E3429" s="8"/>
    </row>
    <row r="3430" spans="1:5" x14ac:dyDescent="0.25">
      <c r="A3430" s="54"/>
      <c r="B3430" s="55"/>
      <c r="C3430" s="55"/>
      <c r="E3430" s="8"/>
    </row>
    <row r="3431" spans="1:5" x14ac:dyDescent="0.25">
      <c r="A3431" s="54"/>
      <c r="B3431" s="55"/>
      <c r="C3431" s="55"/>
      <c r="E3431" s="8"/>
    </row>
    <row r="3432" spans="1:5" x14ac:dyDescent="0.25">
      <c r="A3432" s="54"/>
      <c r="B3432" s="55"/>
      <c r="C3432" s="55"/>
      <c r="E3432" s="8"/>
    </row>
    <row r="3433" spans="1:5" x14ac:dyDescent="0.25">
      <c r="A3433" s="54"/>
      <c r="B3433" s="55"/>
      <c r="C3433" s="55"/>
      <c r="E3433" s="8"/>
    </row>
    <row r="3434" spans="1:5" x14ac:dyDescent="0.25">
      <c r="A3434" s="54"/>
      <c r="B3434" s="55"/>
      <c r="C3434" s="55"/>
      <c r="E3434" s="8"/>
    </row>
    <row r="3435" spans="1:5" x14ac:dyDescent="0.25">
      <c r="A3435" s="54"/>
      <c r="B3435" s="55"/>
      <c r="C3435" s="55"/>
      <c r="E3435" s="8"/>
    </row>
    <row r="3436" spans="1:5" x14ac:dyDescent="0.25">
      <c r="A3436" s="54"/>
      <c r="B3436" s="55"/>
      <c r="C3436" s="55"/>
      <c r="E3436" s="8"/>
    </row>
    <row r="3437" spans="1:5" x14ac:dyDescent="0.25">
      <c r="A3437" s="54"/>
      <c r="B3437" s="55"/>
      <c r="C3437" s="55"/>
      <c r="E3437" s="8"/>
    </row>
    <row r="3438" spans="1:5" x14ac:dyDescent="0.25">
      <c r="A3438" s="54"/>
      <c r="B3438" s="55"/>
      <c r="C3438" s="55"/>
      <c r="E3438" s="8"/>
    </row>
    <row r="3439" spans="1:5" x14ac:dyDescent="0.25">
      <c r="A3439" s="54"/>
      <c r="B3439" s="55"/>
      <c r="C3439" s="55"/>
      <c r="E3439" s="8"/>
    </row>
    <row r="3440" spans="1:5" x14ac:dyDescent="0.25">
      <c r="A3440" s="54"/>
      <c r="B3440" s="55"/>
      <c r="C3440" s="55"/>
      <c r="E3440" s="8"/>
    </row>
    <row r="3441" spans="1:5" x14ac:dyDescent="0.25">
      <c r="A3441" s="54"/>
      <c r="B3441" s="55"/>
      <c r="C3441" s="55"/>
      <c r="E3441" s="8"/>
    </row>
    <row r="3442" spans="1:5" x14ac:dyDescent="0.25">
      <c r="A3442" s="54"/>
      <c r="B3442" s="55"/>
      <c r="C3442" s="55"/>
      <c r="E3442" s="8"/>
    </row>
    <row r="3443" spans="1:5" x14ac:dyDescent="0.25">
      <c r="A3443" s="54"/>
      <c r="B3443" s="55"/>
      <c r="C3443" s="55"/>
      <c r="E3443" s="8"/>
    </row>
    <row r="3444" spans="1:5" x14ac:dyDescent="0.25">
      <c r="A3444" s="54"/>
      <c r="B3444" s="55"/>
      <c r="C3444" s="55"/>
      <c r="E3444" s="8"/>
    </row>
    <row r="3445" spans="1:5" x14ac:dyDescent="0.25">
      <c r="A3445" s="54"/>
      <c r="B3445" s="55"/>
      <c r="C3445" s="55"/>
      <c r="E3445" s="8"/>
    </row>
    <row r="3446" spans="1:5" x14ac:dyDescent="0.25">
      <c r="A3446" s="54"/>
      <c r="B3446" s="55"/>
      <c r="C3446" s="55"/>
      <c r="E3446" s="8"/>
    </row>
    <row r="3447" spans="1:5" x14ac:dyDescent="0.25">
      <c r="A3447" s="54"/>
      <c r="B3447" s="55"/>
      <c r="C3447" s="55"/>
      <c r="E3447" s="8"/>
    </row>
    <row r="3448" spans="1:5" x14ac:dyDescent="0.25">
      <c r="A3448" s="54"/>
      <c r="B3448" s="55"/>
      <c r="C3448" s="55"/>
      <c r="E3448" s="8"/>
    </row>
    <row r="3449" spans="1:5" x14ac:dyDescent="0.25">
      <c r="A3449" s="54"/>
      <c r="B3449" s="55"/>
      <c r="C3449" s="55"/>
      <c r="E3449" s="8"/>
    </row>
    <row r="3450" spans="1:5" x14ac:dyDescent="0.25">
      <c r="A3450" s="54"/>
      <c r="B3450" s="55"/>
      <c r="C3450" s="55"/>
      <c r="E3450" s="8"/>
    </row>
    <row r="3451" spans="1:5" x14ac:dyDescent="0.25">
      <c r="A3451" s="54"/>
      <c r="B3451" s="55"/>
      <c r="C3451" s="55"/>
      <c r="E3451" s="8"/>
    </row>
    <row r="3452" spans="1:5" x14ac:dyDescent="0.25">
      <c r="A3452" s="54"/>
      <c r="B3452" s="55"/>
      <c r="C3452" s="55"/>
      <c r="E3452" s="8"/>
    </row>
    <row r="3453" spans="1:5" x14ac:dyDescent="0.25">
      <c r="A3453" s="54"/>
      <c r="B3453" s="55"/>
      <c r="C3453" s="55"/>
      <c r="E3453" s="8"/>
    </row>
    <row r="3454" spans="1:5" x14ac:dyDescent="0.25">
      <c r="A3454" s="54"/>
      <c r="B3454" s="55"/>
      <c r="C3454" s="55"/>
      <c r="E3454" s="8"/>
    </row>
    <row r="3455" spans="1:5" x14ac:dyDescent="0.25">
      <c r="A3455" s="54"/>
      <c r="B3455" s="55"/>
      <c r="C3455" s="55"/>
      <c r="E3455" s="8"/>
    </row>
    <row r="3456" spans="1:5" x14ac:dyDescent="0.25">
      <c r="A3456" s="54"/>
      <c r="B3456" s="55"/>
      <c r="C3456" s="55"/>
      <c r="E3456" s="8"/>
    </row>
    <row r="3457" spans="1:5" x14ac:dyDescent="0.25">
      <c r="A3457" s="54"/>
      <c r="B3457" s="55"/>
      <c r="C3457" s="55"/>
      <c r="E3457" s="8"/>
    </row>
    <row r="3458" spans="1:5" x14ac:dyDescent="0.25">
      <c r="A3458" s="54"/>
      <c r="B3458" s="55"/>
      <c r="C3458" s="55"/>
      <c r="E3458" s="8"/>
    </row>
    <row r="3459" spans="1:5" x14ac:dyDescent="0.25">
      <c r="A3459" s="54"/>
      <c r="B3459" s="55"/>
      <c r="C3459" s="55"/>
      <c r="E3459" s="8"/>
    </row>
    <row r="3460" spans="1:5" x14ac:dyDescent="0.25">
      <c r="A3460" s="54"/>
      <c r="B3460" s="55"/>
      <c r="C3460" s="55"/>
      <c r="E3460" s="8"/>
    </row>
    <row r="3461" spans="1:5" x14ac:dyDescent="0.25">
      <c r="A3461" s="54"/>
      <c r="B3461" s="55"/>
      <c r="C3461" s="55"/>
      <c r="E3461" s="8"/>
    </row>
    <row r="3462" spans="1:5" x14ac:dyDescent="0.25">
      <c r="A3462" s="54"/>
      <c r="B3462" s="55"/>
      <c r="C3462" s="55"/>
      <c r="E3462" s="8"/>
    </row>
    <row r="3463" spans="1:5" x14ac:dyDescent="0.25">
      <c r="A3463" s="54"/>
      <c r="B3463" s="55"/>
      <c r="C3463" s="55"/>
      <c r="E3463" s="8"/>
    </row>
    <row r="3464" spans="1:5" x14ac:dyDescent="0.25">
      <c r="A3464" s="54"/>
      <c r="B3464" s="55"/>
      <c r="C3464" s="55"/>
      <c r="E3464" s="8"/>
    </row>
    <row r="3465" spans="1:5" x14ac:dyDescent="0.25">
      <c r="A3465" s="54"/>
      <c r="B3465" s="55"/>
      <c r="C3465" s="55"/>
      <c r="E3465" s="8"/>
    </row>
    <row r="3466" spans="1:5" x14ac:dyDescent="0.25">
      <c r="A3466" s="54"/>
      <c r="B3466" s="55"/>
      <c r="C3466" s="55"/>
      <c r="E3466" s="8"/>
    </row>
    <row r="3467" spans="1:5" x14ac:dyDescent="0.25">
      <c r="A3467" s="54"/>
      <c r="B3467" s="55"/>
      <c r="C3467" s="55"/>
      <c r="E3467" s="8"/>
    </row>
    <row r="3468" spans="1:5" x14ac:dyDescent="0.25">
      <c r="A3468" s="54"/>
      <c r="B3468" s="55"/>
      <c r="C3468" s="55"/>
      <c r="E3468" s="8"/>
    </row>
    <row r="3469" spans="1:5" x14ac:dyDescent="0.25">
      <c r="A3469" s="54"/>
      <c r="B3469" s="55"/>
      <c r="C3469" s="55"/>
      <c r="E3469" s="8"/>
    </row>
    <row r="3470" spans="1:5" x14ac:dyDescent="0.25">
      <c r="A3470" s="54"/>
      <c r="B3470" s="55"/>
      <c r="C3470" s="55"/>
      <c r="E3470" s="8"/>
    </row>
    <row r="3471" spans="1:5" x14ac:dyDescent="0.25">
      <c r="A3471" s="54"/>
      <c r="B3471" s="55"/>
      <c r="C3471" s="55"/>
      <c r="E3471" s="8"/>
    </row>
    <row r="3472" spans="1:5" x14ac:dyDescent="0.25">
      <c r="A3472" s="54"/>
      <c r="B3472" s="55"/>
      <c r="C3472" s="55"/>
      <c r="E3472" s="8"/>
    </row>
    <row r="3473" spans="1:5" x14ac:dyDescent="0.25">
      <c r="A3473" s="54"/>
      <c r="B3473" s="55"/>
      <c r="C3473" s="55"/>
      <c r="E3473" s="8"/>
    </row>
    <row r="3474" spans="1:5" x14ac:dyDescent="0.25">
      <c r="A3474" s="54"/>
      <c r="B3474" s="55"/>
      <c r="C3474" s="55"/>
      <c r="E3474" s="8"/>
    </row>
    <row r="3475" spans="1:5" x14ac:dyDescent="0.25">
      <c r="A3475" s="54"/>
      <c r="B3475" s="55"/>
      <c r="C3475" s="55"/>
      <c r="E3475" s="8"/>
    </row>
    <row r="3476" spans="1:5" x14ac:dyDescent="0.25">
      <c r="A3476" s="54"/>
      <c r="B3476" s="55"/>
      <c r="C3476" s="55"/>
      <c r="E3476" s="8"/>
    </row>
    <row r="3477" spans="1:5" x14ac:dyDescent="0.25">
      <c r="A3477" s="54"/>
      <c r="B3477" s="55"/>
      <c r="C3477" s="55"/>
      <c r="E3477" s="8"/>
    </row>
    <row r="3478" spans="1:5" x14ac:dyDescent="0.25">
      <c r="A3478" s="54"/>
      <c r="B3478" s="55"/>
      <c r="C3478" s="55"/>
      <c r="E3478" s="8"/>
    </row>
    <row r="3479" spans="1:5" x14ac:dyDescent="0.25">
      <c r="A3479" s="54"/>
      <c r="B3479" s="55"/>
      <c r="C3479" s="55"/>
      <c r="E3479" s="8"/>
    </row>
    <row r="3480" spans="1:5" x14ac:dyDescent="0.25">
      <c r="A3480" s="54"/>
      <c r="B3480" s="55"/>
      <c r="C3480" s="55"/>
      <c r="E3480" s="8"/>
    </row>
    <row r="3481" spans="1:5" x14ac:dyDescent="0.25">
      <c r="A3481" s="54"/>
      <c r="B3481" s="55"/>
      <c r="C3481" s="55"/>
      <c r="E3481" s="8"/>
    </row>
    <row r="3482" spans="1:5" x14ac:dyDescent="0.25">
      <c r="A3482" s="54"/>
      <c r="B3482" s="55"/>
      <c r="C3482" s="55"/>
      <c r="E3482" s="8"/>
    </row>
    <row r="3483" spans="1:5" x14ac:dyDescent="0.25">
      <c r="A3483" s="54"/>
      <c r="B3483" s="55"/>
      <c r="C3483" s="55"/>
      <c r="E3483" s="8"/>
    </row>
    <row r="3484" spans="1:5" x14ac:dyDescent="0.25">
      <c r="A3484" s="54"/>
      <c r="B3484" s="55"/>
      <c r="C3484" s="55"/>
      <c r="E3484" s="8"/>
    </row>
    <row r="3485" spans="1:5" x14ac:dyDescent="0.25">
      <c r="A3485" s="54"/>
      <c r="B3485" s="55"/>
      <c r="C3485" s="55"/>
      <c r="E3485" s="8"/>
    </row>
    <row r="3486" spans="1:5" x14ac:dyDescent="0.25">
      <c r="A3486" s="54"/>
      <c r="B3486" s="55"/>
      <c r="C3486" s="55"/>
      <c r="E3486" s="8"/>
    </row>
    <row r="3487" spans="1:5" x14ac:dyDescent="0.25">
      <c r="A3487" s="54"/>
      <c r="B3487" s="55"/>
      <c r="C3487" s="55"/>
      <c r="E3487" s="8"/>
    </row>
    <row r="3488" spans="1:5" x14ac:dyDescent="0.25">
      <c r="A3488" s="54"/>
      <c r="B3488" s="55"/>
      <c r="C3488" s="55"/>
      <c r="E3488" s="8"/>
    </row>
    <row r="3489" spans="1:5" x14ac:dyDescent="0.25">
      <c r="A3489" s="54"/>
      <c r="B3489" s="55"/>
      <c r="C3489" s="55"/>
      <c r="E3489" s="8"/>
    </row>
    <row r="3490" spans="1:5" x14ac:dyDescent="0.25">
      <c r="A3490" s="54"/>
      <c r="B3490" s="55"/>
      <c r="C3490" s="55"/>
      <c r="E3490" s="8"/>
    </row>
    <row r="3491" spans="1:5" x14ac:dyDescent="0.25">
      <c r="A3491" s="54"/>
      <c r="B3491" s="55"/>
      <c r="C3491" s="55"/>
      <c r="E3491" s="8"/>
    </row>
    <row r="3492" spans="1:5" x14ac:dyDescent="0.25">
      <c r="A3492" s="54"/>
      <c r="B3492" s="55"/>
      <c r="C3492" s="55"/>
      <c r="E3492" s="8"/>
    </row>
    <row r="3493" spans="1:5" x14ac:dyDescent="0.25">
      <c r="A3493" s="54"/>
      <c r="B3493" s="55"/>
      <c r="C3493" s="55"/>
      <c r="E3493" s="8"/>
    </row>
    <row r="3494" spans="1:5" x14ac:dyDescent="0.25">
      <c r="A3494" s="54"/>
      <c r="B3494" s="55"/>
      <c r="C3494" s="55"/>
      <c r="E3494" s="8"/>
    </row>
    <row r="3495" spans="1:5" x14ac:dyDescent="0.25">
      <c r="A3495" s="54"/>
      <c r="B3495" s="55"/>
      <c r="C3495" s="55"/>
      <c r="E3495" s="8"/>
    </row>
    <row r="3496" spans="1:5" x14ac:dyDescent="0.25">
      <c r="A3496" s="54"/>
      <c r="B3496" s="55"/>
      <c r="C3496" s="55"/>
      <c r="E3496" s="8"/>
    </row>
    <row r="3497" spans="1:5" x14ac:dyDescent="0.25">
      <c r="A3497" s="54"/>
      <c r="B3497" s="55"/>
      <c r="C3497" s="55"/>
      <c r="E3497" s="8"/>
    </row>
    <row r="3498" spans="1:5" x14ac:dyDescent="0.25">
      <c r="A3498" s="54"/>
      <c r="B3498" s="55"/>
      <c r="C3498" s="55"/>
      <c r="E3498" s="8"/>
    </row>
    <row r="3499" spans="1:5" x14ac:dyDescent="0.25">
      <c r="A3499" s="54"/>
      <c r="B3499" s="55"/>
      <c r="C3499" s="55"/>
      <c r="E3499" s="8"/>
    </row>
    <row r="3500" spans="1:5" x14ac:dyDescent="0.25">
      <c r="A3500" s="54"/>
      <c r="B3500" s="55"/>
      <c r="C3500" s="55"/>
      <c r="E3500" s="8"/>
    </row>
    <row r="3501" spans="1:5" x14ac:dyDescent="0.25">
      <c r="A3501" s="54"/>
      <c r="B3501" s="55"/>
      <c r="C3501" s="55"/>
      <c r="E3501" s="8"/>
    </row>
    <row r="3502" spans="1:5" x14ac:dyDescent="0.25">
      <c r="A3502" s="54"/>
      <c r="B3502" s="55"/>
      <c r="C3502" s="55"/>
      <c r="E3502" s="8"/>
    </row>
    <row r="3503" spans="1:5" x14ac:dyDescent="0.25">
      <c r="A3503" s="54"/>
      <c r="B3503" s="55"/>
      <c r="C3503" s="55"/>
      <c r="E3503" s="8"/>
    </row>
    <row r="3504" spans="1:5" x14ac:dyDescent="0.25">
      <c r="A3504" s="54"/>
      <c r="B3504" s="55"/>
      <c r="C3504" s="55"/>
      <c r="E3504" s="8"/>
    </row>
    <row r="3505" spans="1:5" x14ac:dyDescent="0.25">
      <c r="A3505" s="54"/>
      <c r="B3505" s="55"/>
      <c r="C3505" s="55"/>
      <c r="E3505" s="8"/>
    </row>
    <row r="3506" spans="1:5" x14ac:dyDescent="0.25">
      <c r="A3506" s="54"/>
      <c r="B3506" s="55"/>
      <c r="C3506" s="55"/>
      <c r="E3506" s="8"/>
    </row>
    <row r="3507" spans="1:5" x14ac:dyDescent="0.25">
      <c r="A3507" s="54"/>
      <c r="B3507" s="55"/>
      <c r="C3507" s="55"/>
      <c r="E3507" s="8"/>
    </row>
    <row r="3508" spans="1:5" x14ac:dyDescent="0.25">
      <c r="A3508" s="54"/>
      <c r="B3508" s="55"/>
      <c r="C3508" s="55"/>
      <c r="E3508" s="8"/>
    </row>
    <row r="3509" spans="1:5" x14ac:dyDescent="0.25">
      <c r="A3509" s="54"/>
      <c r="B3509" s="55"/>
      <c r="C3509" s="55"/>
      <c r="E3509" s="8"/>
    </row>
    <row r="3510" spans="1:5" x14ac:dyDescent="0.25">
      <c r="A3510" s="54"/>
      <c r="B3510" s="55"/>
      <c r="C3510" s="55"/>
      <c r="E3510" s="8"/>
    </row>
    <row r="3511" spans="1:5" x14ac:dyDescent="0.25">
      <c r="A3511" s="54"/>
      <c r="B3511" s="55"/>
      <c r="C3511" s="55"/>
      <c r="E3511" s="8"/>
    </row>
    <row r="3512" spans="1:5" x14ac:dyDescent="0.25">
      <c r="A3512" s="54"/>
      <c r="B3512" s="55"/>
      <c r="C3512" s="55"/>
      <c r="E3512" s="8"/>
    </row>
    <row r="3513" spans="1:5" x14ac:dyDescent="0.25">
      <c r="A3513" s="54"/>
      <c r="B3513" s="55"/>
      <c r="C3513" s="55"/>
      <c r="E3513" s="8"/>
    </row>
    <row r="3514" spans="1:5" x14ac:dyDescent="0.25">
      <c r="A3514" s="54"/>
      <c r="B3514" s="55"/>
      <c r="C3514" s="55"/>
      <c r="E3514" s="8"/>
    </row>
    <row r="3515" spans="1:5" x14ac:dyDescent="0.25">
      <c r="A3515" s="54"/>
      <c r="B3515" s="55"/>
      <c r="C3515" s="55"/>
      <c r="E3515" s="8"/>
    </row>
    <row r="3516" spans="1:5" x14ac:dyDescent="0.25">
      <c r="A3516" s="54"/>
      <c r="B3516" s="55"/>
      <c r="C3516" s="55"/>
      <c r="E3516" s="8"/>
    </row>
    <row r="3517" spans="1:5" x14ac:dyDescent="0.25">
      <c r="A3517" s="54"/>
      <c r="B3517" s="55"/>
      <c r="C3517" s="55"/>
      <c r="E3517" s="8"/>
    </row>
    <row r="3518" spans="1:5" x14ac:dyDescent="0.25">
      <c r="A3518" s="54"/>
      <c r="B3518" s="55"/>
      <c r="C3518" s="55"/>
      <c r="E3518" s="8"/>
    </row>
    <row r="3519" spans="1:5" x14ac:dyDescent="0.25">
      <c r="A3519" s="54"/>
      <c r="B3519" s="55"/>
      <c r="C3519" s="55"/>
      <c r="E3519" s="8"/>
    </row>
    <row r="3520" spans="1:5" x14ac:dyDescent="0.25">
      <c r="A3520" s="54"/>
      <c r="B3520" s="55"/>
      <c r="C3520" s="55"/>
      <c r="E3520" s="8"/>
    </row>
    <row r="3521" spans="1:5" x14ac:dyDescent="0.25">
      <c r="A3521" s="54"/>
      <c r="B3521" s="55"/>
      <c r="C3521" s="55"/>
      <c r="E3521" s="8"/>
    </row>
    <row r="3522" spans="1:5" x14ac:dyDescent="0.25">
      <c r="A3522" s="54"/>
      <c r="B3522" s="55"/>
      <c r="C3522" s="55"/>
      <c r="E3522" s="8"/>
    </row>
    <row r="3523" spans="1:5" x14ac:dyDescent="0.25">
      <c r="A3523" s="54"/>
      <c r="B3523" s="55"/>
      <c r="C3523" s="55"/>
      <c r="E3523" s="8"/>
    </row>
    <row r="3524" spans="1:5" x14ac:dyDescent="0.25">
      <c r="A3524" s="54"/>
      <c r="B3524" s="55"/>
      <c r="C3524" s="55"/>
      <c r="E3524" s="8"/>
    </row>
    <row r="3525" spans="1:5" x14ac:dyDescent="0.25">
      <c r="A3525" s="54"/>
      <c r="B3525" s="55"/>
      <c r="C3525" s="55"/>
      <c r="E3525" s="8"/>
    </row>
    <row r="3526" spans="1:5" x14ac:dyDescent="0.25">
      <c r="A3526" s="54"/>
      <c r="B3526" s="55"/>
      <c r="C3526" s="55"/>
      <c r="E3526" s="8"/>
    </row>
    <row r="3527" spans="1:5" x14ac:dyDescent="0.25">
      <c r="A3527" s="54"/>
      <c r="B3527" s="55"/>
      <c r="C3527" s="55"/>
      <c r="E3527" s="8"/>
    </row>
    <row r="3528" spans="1:5" x14ac:dyDescent="0.25">
      <c r="A3528" s="54"/>
      <c r="B3528" s="55"/>
      <c r="C3528" s="55"/>
      <c r="E3528" s="8"/>
    </row>
    <row r="3529" spans="1:5" x14ac:dyDescent="0.25">
      <c r="A3529" s="54"/>
      <c r="B3529" s="55"/>
      <c r="C3529" s="55"/>
      <c r="E3529" s="8"/>
    </row>
    <row r="3530" spans="1:5" x14ac:dyDescent="0.25">
      <c r="A3530" s="54"/>
      <c r="B3530" s="55"/>
      <c r="C3530" s="55"/>
      <c r="E3530" s="8"/>
    </row>
    <row r="3531" spans="1:5" x14ac:dyDescent="0.25">
      <c r="A3531" s="54"/>
      <c r="B3531" s="55"/>
      <c r="C3531" s="55"/>
      <c r="E3531" s="8"/>
    </row>
    <row r="3532" spans="1:5" x14ac:dyDescent="0.25">
      <c r="A3532" s="54"/>
      <c r="B3532" s="55"/>
      <c r="C3532" s="55"/>
      <c r="E3532" s="8"/>
    </row>
    <row r="3533" spans="1:5" x14ac:dyDescent="0.25">
      <c r="A3533" s="54"/>
      <c r="B3533" s="55"/>
      <c r="C3533" s="55"/>
      <c r="E3533" s="8"/>
    </row>
    <row r="3534" spans="1:5" x14ac:dyDescent="0.25">
      <c r="A3534" s="54"/>
      <c r="B3534" s="55"/>
      <c r="C3534" s="55"/>
      <c r="E3534" s="8"/>
    </row>
    <row r="3535" spans="1:5" x14ac:dyDescent="0.25">
      <c r="A3535" s="54"/>
      <c r="B3535" s="55"/>
      <c r="C3535" s="55"/>
      <c r="E3535" s="8"/>
    </row>
    <row r="3536" spans="1:5" x14ac:dyDescent="0.25">
      <c r="A3536" s="54"/>
      <c r="B3536" s="55"/>
      <c r="C3536" s="55"/>
      <c r="E3536" s="8"/>
    </row>
    <row r="3537" spans="1:5" x14ac:dyDescent="0.25">
      <c r="A3537" s="54"/>
      <c r="B3537" s="55"/>
      <c r="C3537" s="55"/>
      <c r="E3537" s="8"/>
    </row>
    <row r="3538" spans="1:5" x14ac:dyDescent="0.25">
      <c r="A3538" s="54"/>
      <c r="B3538" s="55"/>
      <c r="C3538" s="55"/>
      <c r="E3538" s="8"/>
    </row>
    <row r="3539" spans="1:5" x14ac:dyDescent="0.25">
      <c r="A3539" s="54"/>
      <c r="B3539" s="55"/>
      <c r="C3539" s="55"/>
      <c r="E3539" s="8"/>
    </row>
    <row r="3540" spans="1:5" x14ac:dyDescent="0.25">
      <c r="A3540" s="54"/>
      <c r="B3540" s="55"/>
      <c r="C3540" s="55"/>
      <c r="E3540" s="8"/>
    </row>
    <row r="3541" spans="1:5" x14ac:dyDescent="0.25">
      <c r="A3541" s="54"/>
      <c r="B3541" s="55"/>
      <c r="C3541" s="55"/>
      <c r="E3541" s="8"/>
    </row>
    <row r="3542" spans="1:5" x14ac:dyDescent="0.25">
      <c r="A3542" s="54"/>
      <c r="B3542" s="55"/>
      <c r="C3542" s="55"/>
      <c r="E3542" s="8"/>
    </row>
    <row r="3543" spans="1:5" x14ac:dyDescent="0.25">
      <c r="A3543" s="54"/>
      <c r="B3543" s="55"/>
      <c r="C3543" s="55"/>
      <c r="E3543" s="8"/>
    </row>
    <row r="3544" spans="1:5" x14ac:dyDescent="0.25">
      <c r="A3544" s="54"/>
      <c r="B3544" s="55"/>
      <c r="C3544" s="55"/>
      <c r="E3544" s="8"/>
    </row>
    <row r="3545" spans="1:5" x14ac:dyDescent="0.25">
      <c r="A3545" s="54"/>
      <c r="B3545" s="55"/>
      <c r="C3545" s="55"/>
      <c r="E3545" s="8"/>
    </row>
    <row r="3546" spans="1:5" x14ac:dyDescent="0.25">
      <c r="A3546" s="54"/>
      <c r="B3546" s="55"/>
      <c r="C3546" s="55"/>
      <c r="E3546" s="8"/>
    </row>
    <row r="3547" spans="1:5" x14ac:dyDescent="0.25">
      <c r="A3547" s="54"/>
      <c r="B3547" s="55"/>
      <c r="C3547" s="55"/>
      <c r="E3547" s="8"/>
    </row>
    <row r="3548" spans="1:5" x14ac:dyDescent="0.25">
      <c r="A3548" s="54"/>
      <c r="B3548" s="55"/>
      <c r="C3548" s="55"/>
      <c r="E3548" s="8"/>
    </row>
    <row r="3549" spans="1:5" x14ac:dyDescent="0.25">
      <c r="A3549" s="54"/>
      <c r="B3549" s="55"/>
      <c r="C3549" s="55"/>
      <c r="E3549" s="8"/>
    </row>
    <row r="3550" spans="1:5" x14ac:dyDescent="0.25">
      <c r="A3550" s="54"/>
      <c r="B3550" s="55"/>
      <c r="C3550" s="55"/>
      <c r="E3550" s="8"/>
    </row>
    <row r="3551" spans="1:5" x14ac:dyDescent="0.25">
      <c r="A3551" s="54"/>
      <c r="B3551" s="55"/>
      <c r="C3551" s="55"/>
      <c r="E3551" s="8"/>
    </row>
    <row r="3552" spans="1:5" x14ac:dyDescent="0.25">
      <c r="A3552" s="54"/>
      <c r="B3552" s="55"/>
      <c r="C3552" s="55"/>
      <c r="E3552" s="8"/>
    </row>
    <row r="3553" spans="1:5" x14ac:dyDescent="0.25">
      <c r="A3553" s="54"/>
      <c r="B3553" s="55"/>
      <c r="C3553" s="55"/>
      <c r="E3553" s="8"/>
    </row>
    <row r="3554" spans="1:5" x14ac:dyDescent="0.25">
      <c r="A3554" s="54"/>
      <c r="B3554" s="55"/>
      <c r="C3554" s="55"/>
      <c r="E3554" s="8"/>
    </row>
    <row r="3555" spans="1:5" x14ac:dyDescent="0.25">
      <c r="A3555" s="54"/>
      <c r="B3555" s="55"/>
      <c r="C3555" s="55"/>
      <c r="E3555" s="8"/>
    </row>
    <row r="3556" spans="1:5" x14ac:dyDescent="0.25">
      <c r="A3556" s="54"/>
      <c r="B3556" s="55"/>
      <c r="C3556" s="55"/>
      <c r="E3556" s="8"/>
    </row>
    <row r="3557" spans="1:5" x14ac:dyDescent="0.25">
      <c r="A3557" s="54"/>
      <c r="B3557" s="55"/>
      <c r="C3557" s="55"/>
      <c r="E3557" s="8"/>
    </row>
    <row r="3558" spans="1:5" x14ac:dyDescent="0.25">
      <c r="A3558" s="54"/>
      <c r="B3558" s="55"/>
      <c r="C3558" s="55"/>
      <c r="E3558" s="8"/>
    </row>
    <row r="3559" spans="1:5" x14ac:dyDescent="0.25">
      <c r="A3559" s="54"/>
      <c r="B3559" s="55"/>
      <c r="C3559" s="55"/>
      <c r="E3559" s="8"/>
    </row>
    <row r="3560" spans="1:5" x14ac:dyDescent="0.25">
      <c r="A3560" s="54"/>
      <c r="B3560" s="55"/>
      <c r="C3560" s="55"/>
      <c r="E3560" s="8"/>
    </row>
    <row r="3561" spans="1:5" x14ac:dyDescent="0.25">
      <c r="A3561" s="54"/>
      <c r="B3561" s="55"/>
      <c r="C3561" s="55"/>
      <c r="E3561" s="8"/>
    </row>
    <row r="3562" spans="1:5" x14ac:dyDescent="0.25">
      <c r="A3562" s="54"/>
      <c r="B3562" s="55"/>
      <c r="C3562" s="55"/>
      <c r="E3562" s="8"/>
    </row>
    <row r="3563" spans="1:5" x14ac:dyDescent="0.25">
      <c r="A3563" s="54"/>
      <c r="B3563" s="55"/>
      <c r="C3563" s="55"/>
      <c r="E3563" s="8"/>
    </row>
    <row r="3564" spans="1:5" x14ac:dyDescent="0.25">
      <c r="A3564" s="54"/>
      <c r="B3564" s="55"/>
      <c r="C3564" s="55"/>
      <c r="E3564" s="8"/>
    </row>
    <row r="3565" spans="1:5" x14ac:dyDescent="0.25">
      <c r="A3565" s="54"/>
      <c r="B3565" s="55"/>
      <c r="C3565" s="55"/>
      <c r="E3565" s="8"/>
    </row>
    <row r="3566" spans="1:5" x14ac:dyDescent="0.25">
      <c r="A3566" s="54"/>
      <c r="B3566" s="55"/>
      <c r="C3566" s="55"/>
      <c r="E3566" s="8"/>
    </row>
    <row r="3567" spans="1:5" x14ac:dyDescent="0.25">
      <c r="A3567" s="54"/>
      <c r="B3567" s="55"/>
      <c r="C3567" s="55"/>
      <c r="E3567" s="8"/>
    </row>
    <row r="3568" spans="1:5" x14ac:dyDescent="0.25">
      <c r="A3568" s="54"/>
      <c r="B3568" s="55"/>
      <c r="C3568" s="55"/>
      <c r="E3568" s="8"/>
    </row>
    <row r="3569" spans="1:5" x14ac:dyDescent="0.25">
      <c r="A3569" s="54"/>
      <c r="B3569" s="55"/>
      <c r="C3569" s="55"/>
      <c r="E3569" s="8"/>
    </row>
    <row r="3570" spans="1:5" x14ac:dyDescent="0.25">
      <c r="A3570" s="54"/>
      <c r="B3570" s="55"/>
      <c r="C3570" s="55"/>
      <c r="E3570" s="8"/>
    </row>
    <row r="3571" spans="1:5" x14ac:dyDescent="0.25">
      <c r="A3571" s="54"/>
      <c r="B3571" s="55"/>
      <c r="C3571" s="55"/>
      <c r="E3571" s="8"/>
    </row>
    <row r="3572" spans="1:5" x14ac:dyDescent="0.25">
      <c r="A3572" s="54"/>
      <c r="B3572" s="55"/>
      <c r="C3572" s="55"/>
      <c r="E3572" s="8"/>
    </row>
    <row r="3573" spans="1:5" x14ac:dyDescent="0.25">
      <c r="A3573" s="54"/>
      <c r="B3573" s="55"/>
      <c r="C3573" s="55"/>
      <c r="E3573" s="8"/>
    </row>
    <row r="3574" spans="1:5" x14ac:dyDescent="0.25">
      <c r="A3574" s="54"/>
      <c r="B3574" s="55"/>
      <c r="C3574" s="55"/>
      <c r="E3574" s="8"/>
    </row>
    <row r="3575" spans="1:5" x14ac:dyDescent="0.25">
      <c r="A3575" s="54"/>
      <c r="B3575" s="55"/>
      <c r="C3575" s="55"/>
      <c r="E3575" s="8"/>
    </row>
    <row r="3576" spans="1:5" x14ac:dyDescent="0.25">
      <c r="A3576" s="54"/>
      <c r="B3576" s="55"/>
      <c r="C3576" s="55"/>
      <c r="E3576" s="8"/>
    </row>
    <row r="3577" spans="1:5" x14ac:dyDescent="0.25">
      <c r="A3577" s="54"/>
      <c r="B3577" s="55"/>
      <c r="C3577" s="55"/>
      <c r="E3577" s="8"/>
    </row>
    <row r="3578" spans="1:5" x14ac:dyDescent="0.25">
      <c r="A3578" s="54"/>
      <c r="B3578" s="55"/>
      <c r="C3578" s="55"/>
      <c r="E3578" s="8"/>
    </row>
    <row r="3579" spans="1:5" x14ac:dyDescent="0.25">
      <c r="A3579" s="54"/>
      <c r="B3579" s="55"/>
      <c r="C3579" s="55"/>
      <c r="E3579" s="8"/>
    </row>
    <row r="3580" spans="1:5" x14ac:dyDescent="0.25">
      <c r="A3580" s="54"/>
      <c r="B3580" s="55"/>
      <c r="C3580" s="55"/>
      <c r="E3580" s="8"/>
    </row>
    <row r="3581" spans="1:5" x14ac:dyDescent="0.25">
      <c r="A3581" s="54"/>
      <c r="B3581" s="55"/>
      <c r="C3581" s="55"/>
      <c r="E3581" s="8"/>
    </row>
    <row r="3582" spans="1:5" x14ac:dyDescent="0.25">
      <c r="A3582" s="54"/>
      <c r="B3582" s="55"/>
      <c r="C3582" s="55"/>
      <c r="E3582" s="8"/>
    </row>
    <row r="3583" spans="1:5" x14ac:dyDescent="0.25">
      <c r="A3583" s="54"/>
      <c r="B3583" s="55"/>
      <c r="C3583" s="55"/>
      <c r="E3583" s="8"/>
    </row>
    <row r="3584" spans="1:5" x14ac:dyDescent="0.25">
      <c r="A3584" s="54"/>
      <c r="B3584" s="55"/>
      <c r="C3584" s="55"/>
      <c r="E3584" s="8"/>
    </row>
    <row r="3585" spans="1:5" x14ac:dyDescent="0.25">
      <c r="A3585" s="54"/>
      <c r="B3585" s="55"/>
      <c r="C3585" s="55"/>
      <c r="E3585" s="8"/>
    </row>
    <row r="3586" spans="1:5" x14ac:dyDescent="0.25">
      <c r="A3586" s="54"/>
      <c r="B3586" s="55"/>
      <c r="C3586" s="55"/>
      <c r="E3586" s="8"/>
    </row>
    <row r="3587" spans="1:5" x14ac:dyDescent="0.25">
      <c r="A3587" s="54"/>
      <c r="B3587" s="55"/>
      <c r="C3587" s="55"/>
      <c r="E3587" s="8"/>
    </row>
    <row r="3588" spans="1:5" x14ac:dyDescent="0.25">
      <c r="A3588" s="54"/>
      <c r="B3588" s="55"/>
      <c r="C3588" s="55"/>
      <c r="E3588" s="8"/>
    </row>
    <row r="3589" spans="1:5" x14ac:dyDescent="0.25">
      <c r="A3589" s="54"/>
      <c r="B3589" s="55"/>
      <c r="C3589" s="55"/>
      <c r="E3589" s="8"/>
    </row>
    <row r="3590" spans="1:5" x14ac:dyDescent="0.25">
      <c r="A3590" s="54"/>
      <c r="B3590" s="55"/>
      <c r="C3590" s="55"/>
      <c r="E3590" s="8"/>
    </row>
    <row r="3591" spans="1:5" x14ac:dyDescent="0.25">
      <c r="A3591" s="54"/>
      <c r="B3591" s="55"/>
      <c r="C3591" s="55"/>
      <c r="E3591" s="8"/>
    </row>
    <row r="3592" spans="1:5" x14ac:dyDescent="0.25">
      <c r="A3592" s="54"/>
      <c r="B3592" s="55"/>
      <c r="C3592" s="55"/>
      <c r="E3592" s="8"/>
    </row>
    <row r="3593" spans="1:5" x14ac:dyDescent="0.25">
      <c r="A3593" s="54"/>
      <c r="B3593" s="55"/>
      <c r="C3593" s="55"/>
      <c r="E3593" s="8"/>
    </row>
    <row r="3594" spans="1:5" x14ac:dyDescent="0.25">
      <c r="A3594" s="54"/>
      <c r="B3594" s="55"/>
      <c r="C3594" s="55"/>
      <c r="E3594" s="8"/>
    </row>
    <row r="3595" spans="1:5" x14ac:dyDescent="0.25">
      <c r="A3595" s="54"/>
      <c r="B3595" s="55"/>
      <c r="C3595" s="55"/>
      <c r="E3595" s="8"/>
    </row>
    <row r="3596" spans="1:5" x14ac:dyDescent="0.25">
      <c r="A3596" s="54"/>
      <c r="B3596" s="55"/>
      <c r="C3596" s="55"/>
      <c r="E3596" s="8"/>
    </row>
    <row r="3597" spans="1:5" x14ac:dyDescent="0.25">
      <c r="A3597" s="54"/>
      <c r="B3597" s="55"/>
      <c r="C3597" s="55"/>
      <c r="E3597" s="8"/>
    </row>
    <row r="3598" spans="1:5" x14ac:dyDescent="0.25">
      <c r="A3598" s="54"/>
      <c r="B3598" s="55"/>
      <c r="C3598" s="55"/>
      <c r="E3598" s="8"/>
    </row>
    <row r="3599" spans="1:5" x14ac:dyDescent="0.25">
      <c r="A3599" s="54"/>
      <c r="B3599" s="55"/>
      <c r="C3599" s="55"/>
      <c r="E3599" s="8"/>
    </row>
    <row r="3600" spans="1:5" x14ac:dyDescent="0.25">
      <c r="A3600" s="54"/>
      <c r="B3600" s="55"/>
      <c r="C3600" s="55"/>
      <c r="E3600" s="8"/>
    </row>
    <row r="3601" spans="1:5" x14ac:dyDescent="0.25">
      <c r="A3601" s="54"/>
      <c r="B3601" s="55"/>
      <c r="C3601" s="55"/>
      <c r="E3601" s="8"/>
    </row>
    <row r="3602" spans="1:5" x14ac:dyDescent="0.25">
      <c r="A3602" s="54"/>
      <c r="B3602" s="55"/>
      <c r="C3602" s="55"/>
      <c r="E3602" s="8"/>
    </row>
    <row r="3603" spans="1:5" x14ac:dyDescent="0.25">
      <c r="A3603" s="54"/>
      <c r="B3603" s="55"/>
      <c r="C3603" s="55"/>
      <c r="E3603" s="8"/>
    </row>
    <row r="3604" spans="1:5" x14ac:dyDescent="0.25">
      <c r="A3604" s="54"/>
      <c r="B3604" s="55"/>
      <c r="C3604" s="55"/>
      <c r="E3604" s="8"/>
    </row>
    <row r="3605" spans="1:5" x14ac:dyDescent="0.25">
      <c r="A3605" s="54"/>
      <c r="B3605" s="55"/>
      <c r="C3605" s="55"/>
      <c r="E3605" s="8"/>
    </row>
    <row r="3606" spans="1:5" x14ac:dyDescent="0.25">
      <c r="A3606" s="54"/>
      <c r="B3606" s="55"/>
      <c r="C3606" s="55"/>
      <c r="E3606" s="8"/>
    </row>
    <row r="3607" spans="1:5" x14ac:dyDescent="0.25">
      <c r="A3607" s="54"/>
      <c r="B3607" s="55"/>
      <c r="C3607" s="55"/>
      <c r="E3607" s="8"/>
    </row>
    <row r="3608" spans="1:5" x14ac:dyDescent="0.25">
      <c r="A3608" s="54"/>
      <c r="B3608" s="55"/>
      <c r="C3608" s="55"/>
      <c r="E3608" s="8"/>
    </row>
    <row r="3609" spans="1:5" x14ac:dyDescent="0.25">
      <c r="A3609" s="54"/>
      <c r="B3609" s="55"/>
      <c r="C3609" s="55"/>
      <c r="E3609" s="8"/>
    </row>
    <row r="3610" spans="1:5" x14ac:dyDescent="0.25">
      <c r="A3610" s="54"/>
      <c r="B3610" s="55"/>
      <c r="C3610" s="55"/>
      <c r="E3610" s="8"/>
    </row>
    <row r="3611" spans="1:5" x14ac:dyDescent="0.25">
      <c r="A3611" s="54"/>
      <c r="B3611" s="55"/>
      <c r="C3611" s="55"/>
      <c r="E3611" s="8"/>
    </row>
    <row r="3612" spans="1:5" x14ac:dyDescent="0.25">
      <c r="A3612" s="54"/>
      <c r="B3612" s="55"/>
      <c r="C3612" s="55"/>
      <c r="E3612" s="8"/>
    </row>
    <row r="3613" spans="1:5" x14ac:dyDescent="0.25">
      <c r="A3613" s="54"/>
      <c r="B3613" s="55"/>
      <c r="C3613" s="55"/>
      <c r="E3613" s="8"/>
    </row>
    <row r="3614" spans="1:5" x14ac:dyDescent="0.25">
      <c r="A3614" s="54"/>
      <c r="B3614" s="55"/>
      <c r="C3614" s="55"/>
      <c r="E3614" s="8"/>
    </row>
    <row r="3615" spans="1:5" x14ac:dyDescent="0.25">
      <c r="A3615" s="54"/>
      <c r="B3615" s="55"/>
      <c r="C3615" s="55"/>
      <c r="E3615" s="8"/>
    </row>
    <row r="3616" spans="1:5" x14ac:dyDescent="0.25">
      <c r="A3616" s="54"/>
      <c r="B3616" s="55"/>
      <c r="C3616" s="55"/>
      <c r="E3616" s="8"/>
    </row>
    <row r="3617" spans="1:5" x14ac:dyDescent="0.25">
      <c r="A3617" s="54"/>
      <c r="B3617" s="55"/>
      <c r="C3617" s="55"/>
      <c r="E3617" s="8"/>
    </row>
    <row r="3618" spans="1:5" x14ac:dyDescent="0.25">
      <c r="A3618" s="54"/>
      <c r="B3618" s="55"/>
      <c r="C3618" s="55"/>
      <c r="E3618" s="8"/>
    </row>
    <row r="3619" spans="1:5" x14ac:dyDescent="0.25">
      <c r="A3619" s="54"/>
      <c r="B3619" s="55"/>
      <c r="C3619" s="55"/>
      <c r="E3619" s="8"/>
    </row>
    <row r="3620" spans="1:5" x14ac:dyDescent="0.25">
      <c r="A3620" s="54"/>
      <c r="B3620" s="55"/>
      <c r="C3620" s="55"/>
      <c r="E3620" s="8"/>
    </row>
    <row r="3621" spans="1:5" x14ac:dyDescent="0.25">
      <c r="A3621" s="54"/>
      <c r="B3621" s="55"/>
      <c r="C3621" s="55"/>
      <c r="E3621" s="8"/>
    </row>
    <row r="3622" spans="1:5" x14ac:dyDescent="0.25">
      <c r="A3622" s="54"/>
      <c r="B3622" s="55"/>
      <c r="C3622" s="55"/>
      <c r="E3622" s="8"/>
    </row>
    <row r="3623" spans="1:5" x14ac:dyDescent="0.25">
      <c r="A3623" s="54"/>
      <c r="B3623" s="55"/>
      <c r="C3623" s="55"/>
      <c r="E3623" s="8"/>
    </row>
    <row r="3624" spans="1:5" x14ac:dyDescent="0.25">
      <c r="A3624" s="54"/>
      <c r="B3624" s="55"/>
      <c r="C3624" s="55"/>
      <c r="E3624" s="8"/>
    </row>
    <row r="3625" spans="1:5" x14ac:dyDescent="0.25">
      <c r="A3625" s="54"/>
      <c r="B3625" s="55"/>
      <c r="C3625" s="55"/>
      <c r="E3625" s="8"/>
    </row>
    <row r="3626" spans="1:5" x14ac:dyDescent="0.25">
      <c r="A3626" s="54"/>
      <c r="B3626" s="55"/>
      <c r="C3626" s="55"/>
      <c r="E3626" s="8"/>
    </row>
    <row r="3627" spans="1:5" x14ac:dyDescent="0.25">
      <c r="A3627" s="54"/>
      <c r="B3627" s="55"/>
      <c r="C3627" s="55"/>
      <c r="E3627" s="8"/>
    </row>
    <row r="3628" spans="1:5" x14ac:dyDescent="0.25">
      <c r="A3628" s="54"/>
      <c r="B3628" s="55"/>
      <c r="C3628" s="55"/>
      <c r="E3628" s="8"/>
    </row>
    <row r="3629" spans="1:5" x14ac:dyDescent="0.25">
      <c r="A3629" s="54"/>
      <c r="B3629" s="55"/>
      <c r="C3629" s="55"/>
      <c r="E3629" s="8"/>
    </row>
    <row r="3630" spans="1:5" x14ac:dyDescent="0.25">
      <c r="A3630" s="54"/>
      <c r="B3630" s="55"/>
      <c r="C3630" s="55"/>
      <c r="E3630" s="8"/>
    </row>
    <row r="3631" spans="1:5" x14ac:dyDescent="0.25">
      <c r="A3631" s="54"/>
      <c r="B3631" s="55"/>
      <c r="C3631" s="55"/>
      <c r="E3631" s="8"/>
    </row>
    <row r="3632" spans="1:5" x14ac:dyDescent="0.25">
      <c r="A3632" s="54"/>
      <c r="B3632" s="55"/>
      <c r="C3632" s="55"/>
      <c r="E3632" s="8"/>
    </row>
    <row r="3633" spans="1:5" x14ac:dyDescent="0.25">
      <c r="A3633" s="54"/>
      <c r="B3633" s="55"/>
      <c r="C3633" s="55"/>
      <c r="E3633" s="8"/>
    </row>
    <row r="3634" spans="1:5" x14ac:dyDescent="0.25">
      <c r="A3634" s="54"/>
      <c r="B3634" s="55"/>
      <c r="C3634" s="55"/>
      <c r="E3634" s="8"/>
    </row>
    <row r="3635" spans="1:5" x14ac:dyDescent="0.25">
      <c r="A3635" s="54"/>
      <c r="B3635" s="55"/>
      <c r="C3635" s="55"/>
      <c r="E3635" s="8"/>
    </row>
    <row r="3636" spans="1:5" x14ac:dyDescent="0.25">
      <c r="A3636" s="54"/>
      <c r="B3636" s="55"/>
      <c r="C3636" s="55"/>
      <c r="E3636" s="8"/>
    </row>
    <row r="3637" spans="1:5" x14ac:dyDescent="0.25">
      <c r="A3637" s="54"/>
      <c r="B3637" s="55"/>
      <c r="C3637" s="55"/>
      <c r="E3637" s="8"/>
    </row>
    <row r="3638" spans="1:5" x14ac:dyDescent="0.25">
      <c r="A3638" s="54"/>
      <c r="B3638" s="55"/>
      <c r="C3638" s="55"/>
      <c r="E3638" s="8"/>
    </row>
    <row r="3639" spans="1:5" x14ac:dyDescent="0.25">
      <c r="A3639" s="54"/>
      <c r="B3639" s="55"/>
      <c r="C3639" s="55"/>
      <c r="E3639" s="8"/>
    </row>
    <row r="3640" spans="1:5" x14ac:dyDescent="0.25">
      <c r="A3640" s="54"/>
      <c r="B3640" s="55"/>
      <c r="C3640" s="55"/>
      <c r="E3640" s="8"/>
    </row>
    <row r="3641" spans="1:5" x14ac:dyDescent="0.25">
      <c r="A3641" s="54"/>
      <c r="B3641" s="55"/>
      <c r="C3641" s="55"/>
      <c r="E3641" s="8"/>
    </row>
    <row r="3642" spans="1:5" x14ac:dyDescent="0.25">
      <c r="A3642" s="54"/>
      <c r="B3642" s="55"/>
      <c r="C3642" s="55"/>
      <c r="E3642" s="8"/>
    </row>
    <row r="3643" spans="1:5" x14ac:dyDescent="0.25">
      <c r="A3643" s="54"/>
      <c r="B3643" s="55"/>
      <c r="C3643" s="55"/>
      <c r="E3643" s="8"/>
    </row>
    <row r="3644" spans="1:5" x14ac:dyDescent="0.25">
      <c r="A3644" s="54"/>
      <c r="B3644" s="55"/>
      <c r="C3644" s="55"/>
      <c r="E3644" s="8"/>
    </row>
    <row r="3645" spans="1:5" x14ac:dyDescent="0.25">
      <c r="A3645" s="54"/>
      <c r="B3645" s="55"/>
      <c r="C3645" s="55"/>
      <c r="E3645" s="8"/>
    </row>
    <row r="3646" spans="1:5" x14ac:dyDescent="0.25">
      <c r="A3646" s="54"/>
      <c r="B3646" s="55"/>
      <c r="C3646" s="55"/>
      <c r="E3646" s="8"/>
    </row>
    <row r="3647" spans="1:5" x14ac:dyDescent="0.25">
      <c r="A3647" s="54"/>
      <c r="B3647" s="55"/>
      <c r="C3647" s="55"/>
      <c r="E3647" s="8"/>
    </row>
    <row r="3648" spans="1:5" x14ac:dyDescent="0.25">
      <c r="A3648" s="54"/>
      <c r="B3648" s="55"/>
      <c r="C3648" s="55"/>
      <c r="E3648" s="8"/>
    </row>
    <row r="3649" spans="1:5" x14ac:dyDescent="0.25">
      <c r="A3649" s="54"/>
      <c r="B3649" s="55"/>
      <c r="C3649" s="55"/>
      <c r="E3649" s="8"/>
    </row>
    <row r="3650" spans="1:5" x14ac:dyDescent="0.25">
      <c r="A3650" s="54"/>
      <c r="B3650" s="55"/>
      <c r="C3650" s="55"/>
      <c r="E3650" s="8"/>
    </row>
    <row r="3651" spans="1:5" x14ac:dyDescent="0.25">
      <c r="A3651" s="54"/>
      <c r="B3651" s="55"/>
      <c r="C3651" s="55"/>
      <c r="E3651" s="8"/>
    </row>
    <row r="3652" spans="1:5" x14ac:dyDescent="0.25">
      <c r="A3652" s="54"/>
      <c r="B3652" s="55"/>
      <c r="C3652" s="55"/>
      <c r="E3652" s="8"/>
    </row>
    <row r="3653" spans="1:5" x14ac:dyDescent="0.25">
      <c r="A3653" s="54"/>
      <c r="B3653" s="55"/>
      <c r="C3653" s="55"/>
      <c r="E3653" s="8"/>
    </row>
    <row r="3654" spans="1:5" x14ac:dyDescent="0.25">
      <c r="A3654" s="54"/>
      <c r="B3654" s="55"/>
      <c r="C3654" s="55"/>
      <c r="E3654" s="8"/>
    </row>
    <row r="3655" spans="1:5" x14ac:dyDescent="0.25">
      <c r="A3655" s="54"/>
      <c r="B3655" s="55"/>
      <c r="C3655" s="55"/>
      <c r="E3655" s="8"/>
    </row>
    <row r="3656" spans="1:5" x14ac:dyDescent="0.25">
      <c r="A3656" s="54"/>
      <c r="B3656" s="55"/>
      <c r="C3656" s="55"/>
      <c r="E3656" s="8"/>
    </row>
    <row r="3657" spans="1:5" x14ac:dyDescent="0.25">
      <c r="A3657" s="54"/>
      <c r="B3657" s="55"/>
      <c r="C3657" s="55"/>
      <c r="E3657" s="8"/>
    </row>
    <row r="3658" spans="1:5" x14ac:dyDescent="0.25">
      <c r="A3658" s="54"/>
      <c r="B3658" s="55"/>
      <c r="C3658" s="55"/>
      <c r="E3658" s="8"/>
    </row>
    <row r="3659" spans="1:5" x14ac:dyDescent="0.25">
      <c r="A3659" s="54"/>
      <c r="B3659" s="55"/>
      <c r="C3659" s="55"/>
      <c r="E3659" s="8"/>
    </row>
    <row r="3660" spans="1:5" x14ac:dyDescent="0.25">
      <c r="A3660" s="54"/>
      <c r="B3660" s="55"/>
      <c r="C3660" s="55"/>
      <c r="E3660" s="8"/>
    </row>
    <row r="3661" spans="1:5" x14ac:dyDescent="0.25">
      <c r="A3661" s="54"/>
      <c r="B3661" s="55"/>
      <c r="C3661" s="55"/>
      <c r="E3661" s="8"/>
    </row>
    <row r="3662" spans="1:5" x14ac:dyDescent="0.25">
      <c r="A3662" s="54"/>
      <c r="B3662" s="55"/>
      <c r="C3662" s="55"/>
      <c r="E3662" s="8"/>
    </row>
    <row r="3663" spans="1:5" x14ac:dyDescent="0.25">
      <c r="A3663" s="54"/>
      <c r="B3663" s="55"/>
      <c r="C3663" s="55"/>
      <c r="E3663" s="8"/>
    </row>
    <row r="3664" spans="1:5" x14ac:dyDescent="0.25">
      <c r="A3664" s="54"/>
      <c r="B3664" s="55"/>
      <c r="C3664" s="55"/>
      <c r="E3664" s="8"/>
    </row>
    <row r="3665" spans="1:5" x14ac:dyDescent="0.25">
      <c r="A3665" s="54"/>
      <c r="B3665" s="55"/>
      <c r="C3665" s="55"/>
      <c r="E3665" s="8"/>
    </row>
    <row r="3666" spans="1:5" x14ac:dyDescent="0.25">
      <c r="A3666" s="54"/>
      <c r="B3666" s="55"/>
      <c r="C3666" s="55"/>
      <c r="E3666" s="8"/>
    </row>
    <row r="3667" spans="1:5" x14ac:dyDescent="0.25">
      <c r="A3667" s="54"/>
      <c r="B3667" s="55"/>
      <c r="C3667" s="55"/>
      <c r="E3667" s="8"/>
    </row>
    <row r="3668" spans="1:5" x14ac:dyDescent="0.25">
      <c r="A3668" s="54"/>
      <c r="B3668" s="55"/>
      <c r="C3668" s="55"/>
      <c r="E3668" s="8"/>
    </row>
    <row r="3669" spans="1:5" x14ac:dyDescent="0.25">
      <c r="A3669" s="54"/>
      <c r="B3669" s="55"/>
      <c r="C3669" s="55"/>
      <c r="E3669" s="8"/>
    </row>
    <row r="3670" spans="1:5" x14ac:dyDescent="0.25">
      <c r="A3670" s="54"/>
      <c r="B3670" s="55"/>
      <c r="C3670" s="55"/>
      <c r="E3670" s="8"/>
    </row>
    <row r="3671" spans="1:5" x14ac:dyDescent="0.25">
      <c r="A3671" s="54"/>
      <c r="B3671" s="55"/>
      <c r="C3671" s="55"/>
      <c r="E3671" s="8"/>
    </row>
    <row r="3672" spans="1:5" x14ac:dyDescent="0.25">
      <c r="A3672" s="54"/>
      <c r="B3672" s="55"/>
      <c r="C3672" s="55"/>
      <c r="E3672" s="8"/>
    </row>
    <row r="3673" spans="1:5" x14ac:dyDescent="0.25">
      <c r="A3673" s="54"/>
      <c r="B3673" s="55"/>
      <c r="C3673" s="55"/>
      <c r="E3673" s="8"/>
    </row>
    <row r="3674" spans="1:5" x14ac:dyDescent="0.25">
      <c r="A3674" s="54"/>
      <c r="B3674" s="55"/>
      <c r="C3674" s="55"/>
      <c r="E3674" s="8"/>
    </row>
    <row r="3675" spans="1:5" x14ac:dyDescent="0.25">
      <c r="A3675" s="54"/>
      <c r="B3675" s="55"/>
      <c r="C3675" s="55"/>
      <c r="E3675" s="8"/>
    </row>
    <row r="3676" spans="1:5" x14ac:dyDescent="0.25">
      <c r="A3676" s="54"/>
      <c r="B3676" s="55"/>
      <c r="C3676" s="55"/>
      <c r="E3676" s="8"/>
    </row>
    <row r="3677" spans="1:5" x14ac:dyDescent="0.25">
      <c r="A3677" s="54"/>
      <c r="B3677" s="55"/>
      <c r="C3677" s="55"/>
      <c r="E3677" s="8"/>
    </row>
    <row r="3678" spans="1:5" x14ac:dyDescent="0.25">
      <c r="A3678" s="54"/>
      <c r="B3678" s="55"/>
      <c r="C3678" s="55"/>
      <c r="E3678" s="8"/>
    </row>
    <row r="3679" spans="1:5" x14ac:dyDescent="0.25">
      <c r="A3679" s="54"/>
      <c r="B3679" s="55"/>
      <c r="C3679" s="55"/>
      <c r="E3679" s="8"/>
    </row>
    <row r="3680" spans="1:5" x14ac:dyDescent="0.25">
      <c r="A3680" s="54"/>
      <c r="B3680" s="55"/>
      <c r="C3680" s="55"/>
      <c r="E3680" s="8"/>
    </row>
    <row r="3681" spans="1:5" x14ac:dyDescent="0.25">
      <c r="A3681" s="54"/>
      <c r="B3681" s="55"/>
      <c r="C3681" s="55"/>
      <c r="E3681" s="8"/>
    </row>
    <row r="3682" spans="1:5" x14ac:dyDescent="0.25">
      <c r="A3682" s="54"/>
      <c r="B3682" s="55"/>
      <c r="C3682" s="55"/>
      <c r="E3682" s="8"/>
    </row>
    <row r="3683" spans="1:5" x14ac:dyDescent="0.25">
      <c r="A3683" s="54"/>
      <c r="B3683" s="55"/>
      <c r="C3683" s="55"/>
      <c r="E3683" s="8"/>
    </row>
    <row r="3684" spans="1:5" x14ac:dyDescent="0.25">
      <c r="A3684" s="54"/>
      <c r="B3684" s="55"/>
      <c r="C3684" s="55"/>
      <c r="E3684" s="8"/>
    </row>
    <row r="3685" spans="1:5" x14ac:dyDescent="0.25">
      <c r="A3685" s="54"/>
      <c r="B3685" s="55"/>
      <c r="C3685" s="55"/>
      <c r="E3685" s="8"/>
    </row>
    <row r="3686" spans="1:5" x14ac:dyDescent="0.25">
      <c r="A3686" s="54"/>
      <c r="B3686" s="55"/>
      <c r="C3686" s="55"/>
      <c r="E3686" s="8"/>
    </row>
    <row r="3687" spans="1:5" x14ac:dyDescent="0.25">
      <c r="A3687" s="54"/>
      <c r="B3687" s="55"/>
      <c r="C3687" s="55"/>
      <c r="E3687" s="8"/>
    </row>
    <row r="3688" spans="1:5" x14ac:dyDescent="0.25">
      <c r="A3688" s="54"/>
      <c r="B3688" s="55"/>
      <c r="C3688" s="55"/>
      <c r="E3688" s="8"/>
    </row>
    <row r="3689" spans="1:5" x14ac:dyDescent="0.25">
      <c r="A3689" s="54"/>
      <c r="B3689" s="55"/>
      <c r="C3689" s="55"/>
      <c r="E3689" s="8"/>
    </row>
    <row r="3690" spans="1:5" x14ac:dyDescent="0.25">
      <c r="A3690" s="54"/>
      <c r="B3690" s="55"/>
      <c r="C3690" s="55"/>
      <c r="E3690" s="8"/>
    </row>
    <row r="3691" spans="1:5" x14ac:dyDescent="0.25">
      <c r="A3691" s="54"/>
      <c r="B3691" s="55"/>
      <c r="C3691" s="55"/>
      <c r="E3691" s="8"/>
    </row>
    <row r="3692" spans="1:5" x14ac:dyDescent="0.25">
      <c r="A3692" s="54"/>
      <c r="B3692" s="55"/>
      <c r="C3692" s="55"/>
      <c r="E3692" s="8"/>
    </row>
    <row r="3693" spans="1:5" x14ac:dyDescent="0.25">
      <c r="A3693" s="54"/>
      <c r="B3693" s="55"/>
      <c r="C3693" s="55"/>
      <c r="E3693" s="8"/>
    </row>
    <row r="3694" spans="1:5" x14ac:dyDescent="0.25">
      <c r="A3694" s="54"/>
      <c r="B3694" s="55"/>
      <c r="C3694" s="55"/>
      <c r="E3694" s="8"/>
    </row>
    <row r="3695" spans="1:5" x14ac:dyDescent="0.25">
      <c r="A3695" s="54"/>
      <c r="B3695" s="55"/>
      <c r="C3695" s="55"/>
      <c r="E3695" s="8"/>
    </row>
    <row r="3696" spans="1:5" x14ac:dyDescent="0.25">
      <c r="A3696" s="54"/>
      <c r="B3696" s="55"/>
      <c r="C3696" s="55"/>
      <c r="E3696" s="8"/>
    </row>
    <row r="3697" spans="1:5" x14ac:dyDescent="0.25">
      <c r="A3697" s="54"/>
      <c r="B3697" s="55"/>
      <c r="C3697" s="55"/>
      <c r="E3697" s="8"/>
    </row>
    <row r="3698" spans="1:5" x14ac:dyDescent="0.25">
      <c r="A3698" s="54"/>
      <c r="B3698" s="55"/>
      <c r="C3698" s="55"/>
      <c r="E3698" s="8"/>
    </row>
    <row r="3699" spans="1:5" x14ac:dyDescent="0.25">
      <c r="A3699" s="54"/>
      <c r="B3699" s="55"/>
      <c r="C3699" s="55"/>
      <c r="E3699" s="8"/>
    </row>
    <row r="3700" spans="1:5" x14ac:dyDescent="0.25">
      <c r="A3700" s="54"/>
      <c r="B3700" s="55"/>
      <c r="C3700" s="55"/>
      <c r="E3700" s="8"/>
    </row>
    <row r="3701" spans="1:5" x14ac:dyDescent="0.25">
      <c r="A3701" s="54"/>
      <c r="B3701" s="55"/>
      <c r="C3701" s="55"/>
      <c r="E3701" s="8"/>
    </row>
    <row r="3702" spans="1:5" x14ac:dyDescent="0.25">
      <c r="A3702" s="54"/>
      <c r="B3702" s="55"/>
      <c r="C3702" s="55"/>
      <c r="E3702" s="8"/>
    </row>
    <row r="3703" spans="1:5" x14ac:dyDescent="0.25">
      <c r="A3703" s="54"/>
      <c r="B3703" s="55"/>
      <c r="C3703" s="55"/>
      <c r="E3703" s="8"/>
    </row>
    <row r="3704" spans="1:5" x14ac:dyDescent="0.25">
      <c r="A3704" s="54"/>
      <c r="B3704" s="55"/>
      <c r="C3704" s="55"/>
      <c r="E3704" s="8"/>
    </row>
    <row r="3705" spans="1:5" x14ac:dyDescent="0.25">
      <c r="A3705" s="54"/>
      <c r="B3705" s="55"/>
      <c r="C3705" s="55"/>
      <c r="E3705" s="8"/>
    </row>
    <row r="3706" spans="1:5" x14ac:dyDescent="0.25">
      <c r="A3706" s="54"/>
      <c r="B3706" s="55"/>
      <c r="C3706" s="55"/>
      <c r="E3706" s="8"/>
    </row>
    <row r="3707" spans="1:5" x14ac:dyDescent="0.25">
      <c r="A3707" s="54"/>
      <c r="B3707" s="55"/>
      <c r="C3707" s="55"/>
      <c r="E3707" s="8"/>
    </row>
    <row r="3708" spans="1:5" x14ac:dyDescent="0.25">
      <c r="A3708" s="54"/>
      <c r="B3708" s="55"/>
      <c r="C3708" s="55"/>
      <c r="E3708" s="8"/>
    </row>
    <row r="3709" spans="1:5" x14ac:dyDescent="0.25">
      <c r="A3709" s="54"/>
      <c r="B3709" s="55"/>
      <c r="C3709" s="55"/>
      <c r="E3709" s="8"/>
    </row>
    <row r="3710" spans="1:5" x14ac:dyDescent="0.25">
      <c r="A3710" s="54"/>
      <c r="B3710" s="55"/>
      <c r="C3710" s="55"/>
      <c r="E3710" s="8"/>
    </row>
    <row r="3711" spans="1:5" x14ac:dyDescent="0.25">
      <c r="A3711" s="54"/>
      <c r="B3711" s="55"/>
      <c r="C3711" s="55"/>
      <c r="E3711" s="8"/>
    </row>
    <row r="3712" spans="1:5" x14ac:dyDescent="0.25">
      <c r="A3712" s="54"/>
      <c r="B3712" s="55"/>
      <c r="C3712" s="55"/>
      <c r="E3712" s="8"/>
    </row>
    <row r="3713" spans="1:5" x14ac:dyDescent="0.25">
      <c r="A3713" s="54"/>
      <c r="B3713" s="55"/>
      <c r="C3713" s="55"/>
      <c r="E3713" s="8"/>
    </row>
    <row r="3714" spans="1:5" x14ac:dyDescent="0.25">
      <c r="A3714" s="54"/>
      <c r="B3714" s="55"/>
      <c r="C3714" s="55"/>
      <c r="E3714" s="8"/>
    </row>
    <row r="3715" spans="1:5" x14ac:dyDescent="0.25">
      <c r="A3715" s="54"/>
      <c r="B3715" s="55"/>
      <c r="C3715" s="55"/>
      <c r="E3715" s="8"/>
    </row>
    <row r="3716" spans="1:5" x14ac:dyDescent="0.25">
      <c r="A3716" s="54"/>
      <c r="B3716" s="55"/>
      <c r="C3716" s="55"/>
      <c r="E3716" s="8"/>
    </row>
    <row r="3717" spans="1:5" x14ac:dyDescent="0.25">
      <c r="A3717" s="54"/>
      <c r="B3717" s="55"/>
      <c r="C3717" s="55"/>
      <c r="E3717" s="8"/>
    </row>
    <row r="3718" spans="1:5" x14ac:dyDescent="0.25">
      <c r="A3718" s="54"/>
      <c r="B3718" s="55"/>
      <c r="C3718" s="55"/>
      <c r="E3718" s="8"/>
    </row>
    <row r="3719" spans="1:5" x14ac:dyDescent="0.25">
      <c r="A3719" s="54"/>
      <c r="B3719" s="55"/>
      <c r="C3719" s="55"/>
      <c r="E3719" s="8"/>
    </row>
    <row r="3720" spans="1:5" x14ac:dyDescent="0.25">
      <c r="A3720" s="54"/>
      <c r="B3720" s="55"/>
      <c r="C3720" s="55"/>
      <c r="E3720" s="8"/>
    </row>
    <row r="3721" spans="1:5" x14ac:dyDescent="0.25">
      <c r="A3721" s="54"/>
      <c r="B3721" s="55"/>
      <c r="C3721" s="55"/>
      <c r="E3721" s="8"/>
    </row>
    <row r="3722" spans="1:5" x14ac:dyDescent="0.25">
      <c r="A3722" s="54"/>
      <c r="B3722" s="55"/>
      <c r="C3722" s="55"/>
      <c r="E3722" s="8"/>
    </row>
    <row r="3723" spans="1:5" x14ac:dyDescent="0.25">
      <c r="A3723" s="54"/>
      <c r="B3723" s="55"/>
      <c r="C3723" s="55"/>
      <c r="E3723" s="8"/>
    </row>
    <row r="3724" spans="1:5" x14ac:dyDescent="0.25">
      <c r="A3724" s="54"/>
      <c r="B3724" s="55"/>
      <c r="C3724" s="55"/>
      <c r="E3724" s="8"/>
    </row>
    <row r="3725" spans="1:5" x14ac:dyDescent="0.25">
      <c r="A3725" s="54"/>
      <c r="B3725" s="55"/>
      <c r="C3725" s="55"/>
      <c r="E3725" s="8"/>
    </row>
    <row r="3726" spans="1:5" x14ac:dyDescent="0.25">
      <c r="A3726" s="54"/>
      <c r="B3726" s="55"/>
      <c r="C3726" s="55"/>
      <c r="E3726" s="8"/>
    </row>
    <row r="3727" spans="1:5" x14ac:dyDescent="0.25">
      <c r="A3727" s="54"/>
      <c r="B3727" s="55"/>
      <c r="C3727" s="55"/>
      <c r="E3727" s="8"/>
    </row>
    <row r="3728" spans="1:5" x14ac:dyDescent="0.25">
      <c r="A3728" s="54"/>
      <c r="B3728" s="55"/>
      <c r="C3728" s="55"/>
      <c r="E3728" s="8"/>
    </row>
    <row r="3729" spans="1:5" x14ac:dyDescent="0.25">
      <c r="A3729" s="54"/>
      <c r="B3729" s="55"/>
      <c r="C3729" s="55"/>
      <c r="E3729" s="8"/>
    </row>
    <row r="3730" spans="1:5" x14ac:dyDescent="0.25">
      <c r="A3730" s="54"/>
      <c r="B3730" s="55"/>
      <c r="C3730" s="55"/>
      <c r="E3730" s="8"/>
    </row>
    <row r="3731" spans="1:5" x14ac:dyDescent="0.25">
      <c r="A3731" s="54"/>
      <c r="B3731" s="55"/>
      <c r="C3731" s="55"/>
      <c r="E3731" s="8"/>
    </row>
    <row r="3732" spans="1:5" x14ac:dyDescent="0.25">
      <c r="A3732" s="54"/>
      <c r="B3732" s="55"/>
      <c r="C3732" s="55"/>
      <c r="E3732" s="8"/>
    </row>
    <row r="3733" spans="1:5" x14ac:dyDescent="0.25">
      <c r="A3733" s="54"/>
      <c r="B3733" s="55"/>
      <c r="C3733" s="55"/>
      <c r="E3733" s="8"/>
    </row>
    <row r="3734" spans="1:5" x14ac:dyDescent="0.25">
      <c r="A3734" s="54"/>
      <c r="B3734" s="55"/>
      <c r="C3734" s="55"/>
      <c r="E3734" s="8"/>
    </row>
    <row r="3735" spans="1:5" x14ac:dyDescent="0.25">
      <c r="A3735" s="54"/>
      <c r="B3735" s="55"/>
      <c r="C3735" s="55"/>
      <c r="E3735" s="8"/>
    </row>
    <row r="3736" spans="1:5" x14ac:dyDescent="0.25">
      <c r="A3736" s="54"/>
      <c r="B3736" s="55"/>
      <c r="C3736" s="55"/>
      <c r="E3736" s="8"/>
    </row>
    <row r="3737" spans="1:5" x14ac:dyDescent="0.25">
      <c r="A3737" s="54"/>
      <c r="B3737" s="55"/>
      <c r="C3737" s="55"/>
      <c r="E3737" s="8"/>
    </row>
    <row r="3738" spans="1:5" x14ac:dyDescent="0.25">
      <c r="A3738" s="54"/>
      <c r="B3738" s="55"/>
      <c r="C3738" s="55"/>
      <c r="E3738" s="8"/>
    </row>
    <row r="3739" spans="1:5" x14ac:dyDescent="0.25">
      <c r="A3739" s="54"/>
      <c r="B3739" s="55"/>
      <c r="C3739" s="55"/>
      <c r="E3739" s="8"/>
    </row>
    <row r="3740" spans="1:5" x14ac:dyDescent="0.25">
      <c r="A3740" s="54"/>
      <c r="B3740" s="55"/>
      <c r="C3740" s="55"/>
      <c r="E3740" s="8"/>
    </row>
    <row r="3741" spans="1:5" x14ac:dyDescent="0.25">
      <c r="A3741" s="54"/>
      <c r="B3741" s="55"/>
      <c r="C3741" s="55"/>
      <c r="E3741" s="8"/>
    </row>
    <row r="3742" spans="1:5" x14ac:dyDescent="0.25">
      <c r="A3742" s="54"/>
      <c r="B3742" s="55"/>
      <c r="C3742" s="55"/>
      <c r="E3742" s="8"/>
    </row>
    <row r="3743" spans="1:5" x14ac:dyDescent="0.25">
      <c r="A3743" s="54"/>
      <c r="B3743" s="55"/>
      <c r="C3743" s="55"/>
      <c r="E3743" s="8"/>
    </row>
    <row r="3744" spans="1:5" x14ac:dyDescent="0.25">
      <c r="A3744" s="54"/>
      <c r="B3744" s="55"/>
      <c r="C3744" s="55"/>
      <c r="E3744" s="8"/>
    </row>
    <row r="3745" spans="1:5" x14ac:dyDescent="0.25">
      <c r="A3745" s="54"/>
      <c r="B3745" s="55"/>
      <c r="C3745" s="55"/>
      <c r="E3745" s="8"/>
    </row>
    <row r="3746" spans="1:5" x14ac:dyDescent="0.25">
      <c r="A3746" s="54"/>
      <c r="B3746" s="55"/>
      <c r="C3746" s="55"/>
      <c r="E3746" s="8"/>
    </row>
    <row r="3747" spans="1:5" x14ac:dyDescent="0.25">
      <c r="A3747" s="54"/>
      <c r="B3747" s="55"/>
      <c r="C3747" s="55"/>
      <c r="E3747" s="8"/>
    </row>
    <row r="3748" spans="1:5" x14ac:dyDescent="0.25">
      <c r="A3748" s="54"/>
      <c r="B3748" s="55"/>
      <c r="C3748" s="55"/>
      <c r="E3748" s="8"/>
    </row>
    <row r="3749" spans="1:5" x14ac:dyDescent="0.25">
      <c r="A3749" s="54"/>
      <c r="B3749" s="55"/>
      <c r="C3749" s="55"/>
      <c r="E3749" s="8"/>
    </row>
    <row r="3750" spans="1:5" x14ac:dyDescent="0.25">
      <c r="A3750" s="54"/>
      <c r="B3750" s="55"/>
      <c r="C3750" s="55"/>
      <c r="E3750" s="8"/>
    </row>
    <row r="3751" spans="1:5" x14ac:dyDescent="0.25">
      <c r="A3751" s="54"/>
      <c r="B3751" s="55"/>
      <c r="C3751" s="55"/>
      <c r="E3751" s="8"/>
    </row>
    <row r="3752" spans="1:5" x14ac:dyDescent="0.25">
      <c r="A3752" s="54"/>
      <c r="B3752" s="55"/>
      <c r="C3752" s="55"/>
      <c r="E3752" s="8"/>
    </row>
    <row r="3753" spans="1:5" x14ac:dyDescent="0.25">
      <c r="A3753" s="54"/>
      <c r="B3753" s="55"/>
      <c r="C3753" s="55"/>
      <c r="E3753" s="8"/>
    </row>
    <row r="3754" spans="1:5" x14ac:dyDescent="0.25">
      <c r="A3754" s="54"/>
      <c r="B3754" s="55"/>
      <c r="C3754" s="55"/>
      <c r="E3754" s="8"/>
    </row>
    <row r="3755" spans="1:5" x14ac:dyDescent="0.25">
      <c r="A3755" s="54"/>
      <c r="B3755" s="55"/>
      <c r="C3755" s="55"/>
      <c r="E3755" s="8"/>
    </row>
    <row r="3756" spans="1:5" x14ac:dyDescent="0.25">
      <c r="A3756" s="54"/>
      <c r="B3756" s="55"/>
      <c r="C3756" s="55"/>
      <c r="E3756" s="8"/>
    </row>
    <row r="3757" spans="1:5" x14ac:dyDescent="0.25">
      <c r="A3757" s="54"/>
      <c r="B3757" s="55"/>
      <c r="C3757" s="55"/>
      <c r="E3757" s="8"/>
    </row>
    <row r="3758" spans="1:5" x14ac:dyDescent="0.25">
      <c r="A3758" s="54"/>
      <c r="B3758" s="55"/>
      <c r="C3758" s="55"/>
      <c r="E3758" s="8"/>
    </row>
    <row r="3759" spans="1:5" x14ac:dyDescent="0.25">
      <c r="A3759" s="54"/>
      <c r="B3759" s="55"/>
      <c r="C3759" s="55"/>
      <c r="E3759" s="8"/>
    </row>
    <row r="3760" spans="1:5" x14ac:dyDescent="0.25">
      <c r="A3760" s="54"/>
      <c r="B3760" s="55"/>
      <c r="C3760" s="55"/>
      <c r="E3760" s="8"/>
    </row>
    <row r="3761" spans="1:5" x14ac:dyDescent="0.25">
      <c r="A3761" s="54"/>
      <c r="B3761" s="55"/>
      <c r="C3761" s="55"/>
      <c r="E3761" s="8"/>
    </row>
    <row r="3762" spans="1:5" x14ac:dyDescent="0.25">
      <c r="A3762" s="54"/>
      <c r="B3762" s="55"/>
      <c r="C3762" s="55"/>
      <c r="E3762" s="8"/>
    </row>
    <row r="3763" spans="1:5" x14ac:dyDescent="0.25">
      <c r="A3763" s="54"/>
      <c r="B3763" s="55"/>
      <c r="C3763" s="55"/>
      <c r="E3763" s="8"/>
    </row>
    <row r="3764" spans="1:5" x14ac:dyDescent="0.25">
      <c r="A3764" s="54"/>
      <c r="B3764" s="55"/>
      <c r="C3764" s="55"/>
      <c r="E3764" s="8"/>
    </row>
    <row r="3765" spans="1:5" x14ac:dyDescent="0.25">
      <c r="A3765" s="54"/>
      <c r="B3765" s="55"/>
      <c r="C3765" s="55"/>
      <c r="E3765" s="8"/>
    </row>
    <row r="3766" spans="1:5" x14ac:dyDescent="0.25">
      <c r="A3766" s="54"/>
      <c r="B3766" s="55"/>
      <c r="C3766" s="55"/>
      <c r="E3766" s="8"/>
    </row>
    <row r="3767" spans="1:5" x14ac:dyDescent="0.25">
      <c r="A3767" s="54"/>
      <c r="B3767" s="55"/>
      <c r="C3767" s="55"/>
      <c r="E3767" s="8"/>
    </row>
    <row r="3768" spans="1:5" x14ac:dyDescent="0.25">
      <c r="A3768" s="54"/>
      <c r="B3768" s="55"/>
      <c r="C3768" s="55"/>
      <c r="E3768" s="8"/>
    </row>
    <row r="3769" spans="1:5" x14ac:dyDescent="0.25">
      <c r="A3769" s="54"/>
      <c r="B3769" s="55"/>
      <c r="C3769" s="55"/>
      <c r="E3769" s="8"/>
    </row>
    <row r="3770" spans="1:5" x14ac:dyDescent="0.25">
      <c r="A3770" s="54"/>
      <c r="B3770" s="55"/>
      <c r="C3770" s="55"/>
      <c r="E3770" s="8"/>
    </row>
    <row r="3771" spans="1:5" x14ac:dyDescent="0.25">
      <c r="A3771" s="54"/>
      <c r="B3771" s="55"/>
      <c r="C3771" s="55"/>
      <c r="E3771" s="8"/>
    </row>
    <row r="3772" spans="1:5" x14ac:dyDescent="0.25">
      <c r="A3772" s="54"/>
      <c r="B3772" s="55"/>
      <c r="C3772" s="55"/>
      <c r="E3772" s="8"/>
    </row>
    <row r="3773" spans="1:5" x14ac:dyDescent="0.25">
      <c r="A3773" s="54"/>
      <c r="B3773" s="55"/>
      <c r="C3773" s="55"/>
      <c r="E3773" s="8"/>
    </row>
    <row r="3774" spans="1:5" x14ac:dyDescent="0.25">
      <c r="A3774" s="54"/>
      <c r="B3774" s="55"/>
      <c r="C3774" s="55"/>
      <c r="E3774" s="8"/>
    </row>
    <row r="3775" spans="1:5" x14ac:dyDescent="0.25">
      <c r="A3775" s="54"/>
      <c r="B3775" s="55"/>
      <c r="C3775" s="55"/>
      <c r="E3775" s="8"/>
    </row>
    <row r="3776" spans="1:5" x14ac:dyDescent="0.25">
      <c r="A3776" s="54"/>
      <c r="B3776" s="55"/>
      <c r="C3776" s="55"/>
      <c r="E3776" s="8"/>
    </row>
    <row r="3777" spans="1:5" x14ac:dyDescent="0.25">
      <c r="A3777" s="54"/>
      <c r="B3777" s="55"/>
      <c r="C3777" s="55"/>
      <c r="E3777" s="8"/>
    </row>
    <row r="3778" spans="1:5" x14ac:dyDescent="0.25">
      <c r="A3778" s="54"/>
      <c r="B3778" s="55"/>
      <c r="C3778" s="55"/>
      <c r="E3778" s="8"/>
    </row>
    <row r="3779" spans="1:5" x14ac:dyDescent="0.25">
      <c r="A3779" s="54"/>
      <c r="B3779" s="55"/>
      <c r="C3779" s="55"/>
      <c r="E3779" s="8"/>
    </row>
    <row r="3780" spans="1:5" x14ac:dyDescent="0.25">
      <c r="A3780" s="54"/>
      <c r="B3780" s="55"/>
      <c r="C3780" s="55"/>
      <c r="E3780" s="8"/>
    </row>
    <row r="3781" spans="1:5" x14ac:dyDescent="0.25">
      <c r="A3781" s="54"/>
      <c r="B3781" s="55"/>
      <c r="C3781" s="55"/>
      <c r="E3781" s="8"/>
    </row>
    <row r="3782" spans="1:5" x14ac:dyDescent="0.25">
      <c r="A3782" s="54"/>
      <c r="B3782" s="55"/>
      <c r="C3782" s="55"/>
      <c r="E3782" s="8"/>
    </row>
    <row r="3783" spans="1:5" x14ac:dyDescent="0.25">
      <c r="A3783" s="54"/>
      <c r="B3783" s="55"/>
      <c r="C3783" s="55"/>
      <c r="E3783" s="8"/>
    </row>
    <row r="3784" spans="1:5" x14ac:dyDescent="0.25">
      <c r="A3784" s="54"/>
      <c r="B3784" s="55"/>
      <c r="C3784" s="55"/>
      <c r="E3784" s="8"/>
    </row>
    <row r="3785" spans="1:5" x14ac:dyDescent="0.25">
      <c r="A3785" s="54"/>
      <c r="B3785" s="55"/>
      <c r="C3785" s="55"/>
      <c r="E3785" s="8"/>
    </row>
    <row r="3786" spans="1:5" x14ac:dyDescent="0.25">
      <c r="A3786" s="54"/>
      <c r="B3786" s="55"/>
      <c r="C3786" s="55"/>
      <c r="E3786" s="8"/>
    </row>
    <row r="3787" spans="1:5" x14ac:dyDescent="0.25">
      <c r="A3787" s="54"/>
      <c r="B3787" s="55"/>
      <c r="C3787" s="55"/>
      <c r="E3787" s="8"/>
    </row>
    <row r="3788" spans="1:5" x14ac:dyDescent="0.25">
      <c r="A3788" s="54"/>
      <c r="B3788" s="55"/>
      <c r="C3788" s="55"/>
      <c r="E3788" s="8"/>
    </row>
    <row r="3789" spans="1:5" x14ac:dyDescent="0.25">
      <c r="A3789" s="54"/>
      <c r="B3789" s="55"/>
      <c r="C3789" s="55"/>
      <c r="E3789" s="8"/>
    </row>
    <row r="3790" spans="1:5" x14ac:dyDescent="0.25">
      <c r="A3790" s="54"/>
      <c r="B3790" s="55"/>
      <c r="C3790" s="55"/>
      <c r="E3790" s="8"/>
    </row>
    <row r="3791" spans="1:5" x14ac:dyDescent="0.25">
      <c r="A3791" s="54"/>
      <c r="B3791" s="55"/>
      <c r="C3791" s="55"/>
      <c r="E3791" s="8"/>
    </row>
    <row r="3792" spans="1:5" x14ac:dyDescent="0.25">
      <c r="A3792" s="54"/>
      <c r="B3792" s="55"/>
      <c r="C3792" s="55"/>
      <c r="E3792" s="8"/>
    </row>
    <row r="3793" spans="1:5" x14ac:dyDescent="0.25">
      <c r="A3793" s="54"/>
      <c r="B3793" s="55"/>
      <c r="C3793" s="55"/>
      <c r="E3793" s="8"/>
    </row>
    <row r="3794" spans="1:5" x14ac:dyDescent="0.25">
      <c r="A3794" s="54"/>
      <c r="B3794" s="55"/>
      <c r="C3794" s="55"/>
      <c r="E3794" s="8"/>
    </row>
    <row r="3795" spans="1:5" x14ac:dyDescent="0.25">
      <c r="A3795" s="54"/>
      <c r="B3795" s="55"/>
      <c r="C3795" s="55"/>
      <c r="E3795" s="8"/>
    </row>
    <row r="3796" spans="1:5" x14ac:dyDescent="0.25">
      <c r="A3796" s="54"/>
      <c r="B3796" s="55"/>
      <c r="C3796" s="55"/>
      <c r="E3796" s="8"/>
    </row>
    <row r="3797" spans="1:5" x14ac:dyDescent="0.25">
      <c r="A3797" s="54"/>
      <c r="B3797" s="55"/>
      <c r="C3797" s="55"/>
      <c r="E3797" s="8"/>
    </row>
    <row r="3798" spans="1:5" x14ac:dyDescent="0.25">
      <c r="A3798" s="54"/>
      <c r="B3798" s="55"/>
      <c r="C3798" s="55"/>
      <c r="E3798" s="8"/>
    </row>
    <row r="3799" spans="1:5" x14ac:dyDescent="0.25">
      <c r="A3799" s="54"/>
      <c r="B3799" s="55"/>
      <c r="C3799" s="55"/>
      <c r="E3799" s="8"/>
    </row>
    <row r="3800" spans="1:5" x14ac:dyDescent="0.25">
      <c r="A3800" s="54"/>
      <c r="B3800" s="55"/>
      <c r="C3800" s="55"/>
      <c r="E3800" s="8"/>
    </row>
    <row r="3801" spans="1:5" x14ac:dyDescent="0.25">
      <c r="A3801" s="54"/>
      <c r="B3801" s="55"/>
      <c r="C3801" s="55"/>
      <c r="E3801" s="8"/>
    </row>
    <row r="3802" spans="1:5" x14ac:dyDescent="0.25">
      <c r="A3802" s="54"/>
      <c r="B3802" s="55"/>
      <c r="C3802" s="55"/>
      <c r="E3802" s="8"/>
    </row>
    <row r="3803" spans="1:5" x14ac:dyDescent="0.25">
      <c r="A3803" s="54"/>
      <c r="B3803" s="55"/>
      <c r="C3803" s="55"/>
      <c r="E3803" s="8"/>
    </row>
    <row r="3804" spans="1:5" x14ac:dyDescent="0.25">
      <c r="A3804" s="54"/>
      <c r="B3804" s="55"/>
      <c r="C3804" s="55"/>
      <c r="E3804" s="8"/>
    </row>
    <row r="3805" spans="1:5" x14ac:dyDescent="0.25">
      <c r="A3805" s="54"/>
      <c r="B3805" s="55"/>
      <c r="C3805" s="55"/>
      <c r="E3805" s="8"/>
    </row>
    <row r="3806" spans="1:5" x14ac:dyDescent="0.25">
      <c r="A3806" s="54"/>
      <c r="B3806" s="55"/>
      <c r="C3806" s="55"/>
      <c r="E3806" s="8"/>
    </row>
    <row r="3807" spans="1:5" x14ac:dyDescent="0.25">
      <c r="A3807" s="54"/>
      <c r="B3807" s="55"/>
      <c r="C3807" s="55"/>
      <c r="E3807" s="8"/>
    </row>
    <row r="3808" spans="1:5" x14ac:dyDescent="0.25">
      <c r="A3808" s="54"/>
      <c r="B3808" s="55"/>
      <c r="C3808" s="55"/>
      <c r="E3808" s="8"/>
    </row>
    <row r="3809" spans="1:5" x14ac:dyDescent="0.25">
      <c r="A3809" s="54"/>
      <c r="B3809" s="55"/>
      <c r="C3809" s="55"/>
      <c r="E3809" s="8"/>
    </row>
    <row r="3810" spans="1:5" x14ac:dyDescent="0.25">
      <c r="A3810" s="54"/>
      <c r="B3810" s="55"/>
      <c r="C3810" s="55"/>
      <c r="E3810" s="8"/>
    </row>
    <row r="3811" spans="1:5" x14ac:dyDescent="0.25">
      <c r="A3811" s="54"/>
      <c r="B3811" s="55"/>
      <c r="C3811" s="55"/>
      <c r="E3811" s="8"/>
    </row>
    <row r="3812" spans="1:5" x14ac:dyDescent="0.25">
      <c r="A3812" s="54"/>
      <c r="B3812" s="55"/>
      <c r="C3812" s="55"/>
      <c r="E3812" s="8"/>
    </row>
    <row r="3813" spans="1:5" x14ac:dyDescent="0.25">
      <c r="A3813" s="54"/>
      <c r="B3813" s="55"/>
      <c r="C3813" s="55"/>
      <c r="E3813" s="8"/>
    </row>
    <row r="3814" spans="1:5" x14ac:dyDescent="0.25">
      <c r="A3814" s="54"/>
      <c r="B3814" s="55"/>
      <c r="C3814" s="55"/>
      <c r="E3814" s="8"/>
    </row>
    <row r="3815" spans="1:5" x14ac:dyDescent="0.25">
      <c r="A3815" s="54"/>
      <c r="B3815" s="55"/>
      <c r="C3815" s="55"/>
      <c r="E3815" s="8"/>
    </row>
    <row r="3816" spans="1:5" x14ac:dyDescent="0.25">
      <c r="A3816" s="54"/>
      <c r="B3816" s="55"/>
      <c r="C3816" s="55"/>
      <c r="E3816" s="8"/>
    </row>
    <row r="3817" spans="1:5" x14ac:dyDescent="0.25">
      <c r="A3817" s="54"/>
      <c r="B3817" s="55"/>
      <c r="C3817" s="55"/>
      <c r="E3817" s="8"/>
    </row>
    <row r="3818" spans="1:5" x14ac:dyDescent="0.25">
      <c r="A3818" s="54"/>
      <c r="B3818" s="55"/>
      <c r="C3818" s="55"/>
      <c r="E3818" s="8"/>
    </row>
    <row r="3819" spans="1:5" x14ac:dyDescent="0.25">
      <c r="A3819" s="54"/>
      <c r="B3819" s="55"/>
      <c r="C3819" s="55"/>
      <c r="E3819" s="8"/>
    </row>
    <row r="3820" spans="1:5" x14ac:dyDescent="0.25">
      <c r="A3820" s="54"/>
      <c r="B3820" s="55"/>
      <c r="C3820" s="55"/>
      <c r="E3820" s="8"/>
    </row>
    <row r="3821" spans="1:5" x14ac:dyDescent="0.25">
      <c r="A3821" s="54"/>
      <c r="B3821" s="55"/>
      <c r="C3821" s="55"/>
      <c r="E3821" s="8"/>
    </row>
    <row r="3822" spans="1:5" x14ac:dyDescent="0.25">
      <c r="A3822" s="54"/>
      <c r="B3822" s="55"/>
      <c r="C3822" s="55"/>
      <c r="E3822" s="8"/>
    </row>
    <row r="3823" spans="1:5" x14ac:dyDescent="0.25">
      <c r="A3823" s="54"/>
      <c r="B3823" s="55"/>
      <c r="C3823" s="55"/>
      <c r="E3823" s="8"/>
    </row>
    <row r="3824" spans="1:5" x14ac:dyDescent="0.25">
      <c r="A3824" s="54"/>
      <c r="B3824" s="55"/>
      <c r="C3824" s="55"/>
      <c r="E3824" s="8"/>
    </row>
    <row r="3825" spans="1:5" x14ac:dyDescent="0.25">
      <c r="A3825" s="54"/>
      <c r="B3825" s="55"/>
      <c r="C3825" s="55"/>
      <c r="E3825" s="8"/>
    </row>
    <row r="3826" spans="1:5" x14ac:dyDescent="0.25">
      <c r="A3826" s="54"/>
      <c r="B3826" s="55"/>
      <c r="C3826" s="55"/>
      <c r="E3826" s="8"/>
    </row>
    <row r="3827" spans="1:5" x14ac:dyDescent="0.25">
      <c r="A3827" s="54"/>
      <c r="B3827" s="55"/>
      <c r="C3827" s="55"/>
      <c r="E3827" s="8"/>
    </row>
    <row r="3828" spans="1:5" x14ac:dyDescent="0.25">
      <c r="A3828" s="54"/>
      <c r="B3828" s="55"/>
      <c r="C3828" s="55"/>
      <c r="E3828" s="8"/>
    </row>
    <row r="3829" spans="1:5" x14ac:dyDescent="0.25">
      <c r="A3829" s="54"/>
      <c r="B3829" s="55"/>
      <c r="C3829" s="55"/>
      <c r="E3829" s="8"/>
    </row>
    <row r="3830" spans="1:5" x14ac:dyDescent="0.25">
      <c r="A3830" s="54"/>
      <c r="B3830" s="55"/>
      <c r="C3830" s="55"/>
      <c r="E3830" s="8"/>
    </row>
    <row r="3831" spans="1:5" x14ac:dyDescent="0.25">
      <c r="A3831" s="54"/>
      <c r="B3831" s="55"/>
      <c r="C3831" s="55"/>
      <c r="E3831" s="8"/>
    </row>
    <row r="3832" spans="1:5" x14ac:dyDescent="0.25">
      <c r="A3832" s="54"/>
      <c r="B3832" s="55"/>
      <c r="C3832" s="55"/>
      <c r="E3832" s="8"/>
    </row>
    <row r="3833" spans="1:5" x14ac:dyDescent="0.25">
      <c r="A3833" s="54"/>
      <c r="B3833" s="55"/>
      <c r="C3833" s="55"/>
      <c r="E3833" s="8"/>
    </row>
    <row r="3834" spans="1:5" x14ac:dyDescent="0.25">
      <c r="A3834" s="54"/>
      <c r="B3834" s="55"/>
      <c r="C3834" s="55"/>
      <c r="E3834" s="8"/>
    </row>
    <row r="3835" spans="1:5" x14ac:dyDescent="0.25">
      <c r="A3835" s="54"/>
      <c r="B3835" s="55"/>
      <c r="C3835" s="55"/>
      <c r="E3835" s="8"/>
    </row>
    <row r="3836" spans="1:5" x14ac:dyDescent="0.25">
      <c r="A3836" s="54"/>
      <c r="B3836" s="55"/>
      <c r="C3836" s="55"/>
      <c r="E3836" s="8"/>
    </row>
    <row r="3837" spans="1:5" x14ac:dyDescent="0.25">
      <c r="A3837" s="54"/>
      <c r="B3837" s="55"/>
      <c r="C3837" s="55"/>
      <c r="E3837" s="8"/>
    </row>
    <row r="3838" spans="1:5" x14ac:dyDescent="0.25">
      <c r="A3838" s="54"/>
      <c r="B3838" s="55"/>
      <c r="C3838" s="55"/>
      <c r="E3838" s="8"/>
    </row>
    <row r="3839" spans="1:5" x14ac:dyDescent="0.25">
      <c r="A3839" s="54"/>
      <c r="B3839" s="55"/>
      <c r="C3839" s="55"/>
      <c r="E3839" s="8"/>
    </row>
    <row r="3840" spans="1:5" x14ac:dyDescent="0.25">
      <c r="A3840" s="54"/>
      <c r="B3840" s="55"/>
      <c r="C3840" s="55"/>
      <c r="E3840" s="8"/>
    </row>
    <row r="3841" spans="1:5" x14ac:dyDescent="0.25">
      <c r="A3841" s="54"/>
      <c r="B3841" s="55"/>
      <c r="C3841" s="55"/>
      <c r="E3841" s="8"/>
    </row>
    <row r="3842" spans="1:5" x14ac:dyDescent="0.25">
      <c r="A3842" s="54"/>
      <c r="B3842" s="55"/>
      <c r="C3842" s="55"/>
      <c r="E3842" s="8"/>
    </row>
    <row r="3843" spans="1:5" x14ac:dyDescent="0.25">
      <c r="A3843" s="54"/>
      <c r="B3843" s="55"/>
      <c r="C3843" s="55"/>
      <c r="E3843" s="8"/>
    </row>
    <row r="3844" spans="1:5" x14ac:dyDescent="0.25">
      <c r="A3844" s="54"/>
      <c r="B3844" s="55"/>
      <c r="C3844" s="55"/>
      <c r="E3844" s="8"/>
    </row>
    <row r="3845" spans="1:5" x14ac:dyDescent="0.25">
      <c r="A3845" s="54"/>
      <c r="B3845" s="55"/>
      <c r="C3845" s="55"/>
      <c r="E3845" s="8"/>
    </row>
    <row r="3846" spans="1:5" x14ac:dyDescent="0.25">
      <c r="A3846" s="54"/>
      <c r="B3846" s="55"/>
      <c r="C3846" s="55"/>
      <c r="E3846" s="8"/>
    </row>
    <row r="3847" spans="1:5" x14ac:dyDescent="0.25">
      <c r="A3847" s="54"/>
      <c r="B3847" s="55"/>
      <c r="C3847" s="55"/>
      <c r="E3847" s="8"/>
    </row>
    <row r="3848" spans="1:5" x14ac:dyDescent="0.25">
      <c r="A3848" s="54"/>
      <c r="B3848" s="55"/>
      <c r="C3848" s="55"/>
      <c r="E3848" s="8"/>
    </row>
    <row r="3849" spans="1:5" x14ac:dyDescent="0.25">
      <c r="A3849" s="54"/>
      <c r="B3849" s="55"/>
      <c r="C3849" s="55"/>
      <c r="E3849" s="8"/>
    </row>
    <row r="3850" spans="1:5" x14ac:dyDescent="0.25">
      <c r="A3850" s="54"/>
      <c r="B3850" s="55"/>
      <c r="C3850" s="55"/>
      <c r="E3850" s="8"/>
    </row>
    <row r="3851" spans="1:5" x14ac:dyDescent="0.25">
      <c r="A3851" s="54"/>
      <c r="B3851" s="55"/>
      <c r="C3851" s="55"/>
      <c r="E3851" s="8"/>
    </row>
    <row r="3852" spans="1:5" x14ac:dyDescent="0.25">
      <c r="A3852" s="54"/>
      <c r="B3852" s="55"/>
      <c r="C3852" s="55"/>
      <c r="E3852" s="8"/>
    </row>
    <row r="3853" spans="1:5" x14ac:dyDescent="0.25">
      <c r="A3853" s="54"/>
      <c r="B3853" s="55"/>
      <c r="C3853" s="55"/>
      <c r="E3853" s="8"/>
    </row>
    <row r="3854" spans="1:5" x14ac:dyDescent="0.25">
      <c r="A3854" s="54"/>
      <c r="B3854" s="55"/>
      <c r="C3854" s="55"/>
      <c r="E3854" s="8"/>
    </row>
    <row r="3855" spans="1:5" x14ac:dyDescent="0.25">
      <c r="A3855" s="54"/>
      <c r="B3855" s="55"/>
      <c r="C3855" s="55"/>
      <c r="E3855" s="8"/>
    </row>
    <row r="3856" spans="1:5" x14ac:dyDescent="0.25">
      <c r="A3856" s="54"/>
      <c r="B3856" s="55"/>
      <c r="C3856" s="55"/>
      <c r="E3856" s="8"/>
    </row>
    <row r="3857" spans="1:5" x14ac:dyDescent="0.25">
      <c r="A3857" s="54"/>
      <c r="B3857" s="55"/>
      <c r="C3857" s="55"/>
      <c r="E3857" s="8"/>
    </row>
    <row r="3858" spans="1:5" x14ac:dyDescent="0.25">
      <c r="A3858" s="54"/>
      <c r="B3858" s="55"/>
      <c r="C3858" s="55"/>
      <c r="E3858" s="8"/>
    </row>
    <row r="3859" spans="1:5" x14ac:dyDescent="0.25">
      <c r="A3859" s="54"/>
      <c r="B3859" s="55"/>
      <c r="C3859" s="55"/>
      <c r="E3859" s="8"/>
    </row>
    <row r="3860" spans="1:5" x14ac:dyDescent="0.25">
      <c r="A3860" s="54"/>
      <c r="B3860" s="55"/>
      <c r="C3860" s="55"/>
      <c r="E3860" s="8"/>
    </row>
    <row r="3861" spans="1:5" x14ac:dyDescent="0.25">
      <c r="A3861" s="54"/>
      <c r="B3861" s="55"/>
      <c r="C3861" s="55"/>
      <c r="E3861" s="8"/>
    </row>
    <row r="3862" spans="1:5" x14ac:dyDescent="0.25">
      <c r="A3862" s="54"/>
      <c r="B3862" s="55"/>
      <c r="C3862" s="55"/>
      <c r="E3862" s="8"/>
    </row>
    <row r="3863" spans="1:5" x14ac:dyDescent="0.25">
      <c r="A3863" s="54"/>
      <c r="B3863" s="55"/>
      <c r="C3863" s="55"/>
      <c r="E3863" s="8"/>
    </row>
    <row r="3864" spans="1:5" x14ac:dyDescent="0.25">
      <c r="A3864" s="54"/>
      <c r="B3864" s="55"/>
      <c r="C3864" s="55"/>
      <c r="E3864" s="8"/>
    </row>
    <row r="3865" spans="1:5" x14ac:dyDescent="0.25">
      <c r="A3865" s="54"/>
      <c r="B3865" s="55"/>
      <c r="C3865" s="55"/>
      <c r="E3865" s="8"/>
    </row>
    <row r="3866" spans="1:5" x14ac:dyDescent="0.25">
      <c r="A3866" s="54"/>
      <c r="B3866" s="55"/>
      <c r="C3866" s="55"/>
      <c r="E3866" s="8"/>
    </row>
    <row r="3867" spans="1:5" x14ac:dyDescent="0.25">
      <c r="A3867" s="54"/>
      <c r="B3867" s="55"/>
      <c r="C3867" s="55"/>
      <c r="E3867" s="8"/>
    </row>
    <row r="3868" spans="1:5" x14ac:dyDescent="0.25">
      <c r="A3868" s="54"/>
      <c r="B3868" s="55"/>
      <c r="C3868" s="55"/>
      <c r="E3868" s="8"/>
    </row>
    <row r="3869" spans="1:5" x14ac:dyDescent="0.25">
      <c r="A3869" s="54"/>
      <c r="B3869" s="55"/>
      <c r="C3869" s="55"/>
      <c r="E3869" s="8"/>
    </row>
    <row r="3870" spans="1:5" x14ac:dyDescent="0.25">
      <c r="A3870" s="54"/>
      <c r="B3870" s="55"/>
      <c r="C3870" s="55"/>
      <c r="E3870" s="8"/>
    </row>
    <row r="3871" spans="1:5" x14ac:dyDescent="0.25">
      <c r="A3871" s="54"/>
      <c r="B3871" s="55"/>
      <c r="C3871" s="55"/>
      <c r="E3871" s="8"/>
    </row>
    <row r="3872" spans="1:5" x14ac:dyDescent="0.25">
      <c r="A3872" s="54"/>
      <c r="B3872" s="55"/>
      <c r="C3872" s="55"/>
      <c r="E3872" s="8"/>
    </row>
    <row r="3873" spans="1:5" x14ac:dyDescent="0.25">
      <c r="A3873" s="54"/>
      <c r="B3873" s="55"/>
      <c r="C3873" s="55"/>
      <c r="E3873" s="8"/>
    </row>
    <row r="3874" spans="1:5" x14ac:dyDescent="0.25">
      <c r="A3874" s="54"/>
      <c r="B3874" s="55"/>
      <c r="C3874" s="55"/>
      <c r="E3874" s="8"/>
    </row>
    <row r="3875" spans="1:5" x14ac:dyDescent="0.25">
      <c r="A3875" s="54"/>
      <c r="B3875" s="55"/>
      <c r="C3875" s="55"/>
      <c r="E3875" s="8"/>
    </row>
    <row r="3876" spans="1:5" x14ac:dyDescent="0.25">
      <c r="A3876" s="54"/>
      <c r="B3876" s="55"/>
      <c r="C3876" s="55"/>
      <c r="E3876" s="8"/>
    </row>
    <row r="3877" spans="1:5" x14ac:dyDescent="0.25">
      <c r="A3877" s="54"/>
      <c r="B3877" s="55"/>
      <c r="C3877" s="55"/>
      <c r="E3877" s="8"/>
    </row>
    <row r="3878" spans="1:5" x14ac:dyDescent="0.25">
      <c r="A3878" s="54"/>
      <c r="B3878" s="55"/>
      <c r="C3878" s="55"/>
      <c r="E3878" s="8"/>
    </row>
    <row r="3879" spans="1:5" x14ac:dyDescent="0.25">
      <c r="A3879" s="54"/>
      <c r="B3879" s="55"/>
      <c r="C3879" s="55"/>
      <c r="E3879" s="8"/>
    </row>
    <row r="3880" spans="1:5" x14ac:dyDescent="0.25">
      <c r="A3880" s="54"/>
      <c r="B3880" s="55"/>
      <c r="C3880" s="55"/>
      <c r="E3880" s="8"/>
    </row>
    <row r="3881" spans="1:5" x14ac:dyDescent="0.25">
      <c r="A3881" s="54"/>
      <c r="B3881" s="55"/>
      <c r="C3881" s="55"/>
      <c r="E3881" s="8"/>
    </row>
    <row r="3882" spans="1:5" x14ac:dyDescent="0.25">
      <c r="A3882" s="54"/>
      <c r="B3882" s="55"/>
      <c r="C3882" s="55"/>
      <c r="E3882" s="8"/>
    </row>
    <row r="3883" spans="1:5" x14ac:dyDescent="0.25">
      <c r="A3883" s="54"/>
      <c r="B3883" s="55"/>
      <c r="C3883" s="55"/>
      <c r="E3883" s="8"/>
    </row>
    <row r="3884" spans="1:5" x14ac:dyDescent="0.25">
      <c r="A3884" s="54"/>
      <c r="B3884" s="55"/>
      <c r="C3884" s="55"/>
      <c r="E3884" s="8"/>
    </row>
    <row r="3885" spans="1:5" x14ac:dyDescent="0.25">
      <c r="A3885" s="54"/>
      <c r="B3885" s="55"/>
      <c r="C3885" s="55"/>
      <c r="E3885" s="8"/>
    </row>
    <row r="3886" spans="1:5" x14ac:dyDescent="0.25">
      <c r="A3886" s="54"/>
      <c r="B3886" s="55"/>
      <c r="C3886" s="55"/>
      <c r="E3886" s="8"/>
    </row>
    <row r="3887" spans="1:5" x14ac:dyDescent="0.25">
      <c r="A3887" s="54"/>
      <c r="B3887" s="55"/>
      <c r="C3887" s="55"/>
      <c r="E3887" s="8"/>
    </row>
    <row r="3888" spans="1:5" x14ac:dyDescent="0.25">
      <c r="A3888" s="54"/>
      <c r="B3888" s="55"/>
      <c r="C3888" s="55"/>
      <c r="E3888" s="8"/>
    </row>
    <row r="3889" spans="1:5" x14ac:dyDescent="0.25">
      <c r="A3889" s="54"/>
      <c r="B3889" s="55"/>
      <c r="C3889" s="55"/>
      <c r="E3889" s="8"/>
    </row>
    <row r="3890" spans="1:5" x14ac:dyDescent="0.25">
      <c r="A3890" s="54"/>
      <c r="B3890" s="55"/>
      <c r="C3890" s="55"/>
      <c r="E3890" s="8"/>
    </row>
    <row r="3891" spans="1:5" x14ac:dyDescent="0.25">
      <c r="A3891" s="54"/>
      <c r="B3891" s="55"/>
      <c r="C3891" s="55"/>
      <c r="E3891" s="8"/>
    </row>
    <row r="3892" spans="1:5" x14ac:dyDescent="0.25">
      <c r="A3892" s="54"/>
      <c r="B3892" s="55"/>
      <c r="C3892" s="55"/>
      <c r="E3892" s="8"/>
    </row>
    <row r="3893" spans="1:5" x14ac:dyDescent="0.25">
      <c r="A3893" s="54"/>
      <c r="B3893" s="55"/>
      <c r="C3893" s="55"/>
      <c r="E3893" s="8"/>
    </row>
    <row r="3894" spans="1:5" x14ac:dyDescent="0.25">
      <c r="A3894" s="54"/>
      <c r="B3894" s="55"/>
      <c r="C3894" s="55"/>
      <c r="E3894" s="8"/>
    </row>
    <row r="3895" spans="1:5" x14ac:dyDescent="0.25">
      <c r="A3895" s="54"/>
      <c r="B3895" s="55"/>
      <c r="C3895" s="55"/>
      <c r="E3895" s="8"/>
    </row>
    <row r="3896" spans="1:5" x14ac:dyDescent="0.25">
      <c r="A3896" s="54"/>
      <c r="B3896" s="55"/>
      <c r="C3896" s="55"/>
      <c r="E3896" s="8"/>
    </row>
    <row r="3897" spans="1:5" x14ac:dyDescent="0.25">
      <c r="A3897" s="54"/>
      <c r="B3897" s="55"/>
      <c r="C3897" s="55"/>
      <c r="E3897" s="8"/>
    </row>
    <row r="3898" spans="1:5" x14ac:dyDescent="0.25">
      <c r="A3898" s="54"/>
      <c r="B3898" s="55"/>
      <c r="C3898" s="55"/>
      <c r="E3898" s="8"/>
    </row>
    <row r="3899" spans="1:5" x14ac:dyDescent="0.25">
      <c r="A3899" s="54"/>
      <c r="B3899" s="55"/>
      <c r="C3899" s="55"/>
      <c r="E3899" s="8"/>
    </row>
    <row r="3900" spans="1:5" x14ac:dyDescent="0.25">
      <c r="A3900" s="54"/>
      <c r="B3900" s="55"/>
      <c r="C3900" s="55"/>
      <c r="E3900" s="8"/>
    </row>
    <row r="3901" spans="1:5" x14ac:dyDescent="0.25">
      <c r="A3901" s="54"/>
      <c r="B3901" s="55"/>
      <c r="C3901" s="55"/>
      <c r="E3901" s="8"/>
    </row>
    <row r="3902" spans="1:5" x14ac:dyDescent="0.25">
      <c r="A3902" s="54"/>
      <c r="B3902" s="55"/>
      <c r="C3902" s="55"/>
      <c r="E3902" s="8"/>
    </row>
    <row r="3903" spans="1:5" x14ac:dyDescent="0.25">
      <c r="A3903" s="54"/>
      <c r="B3903" s="55"/>
      <c r="C3903" s="55"/>
      <c r="E3903" s="8"/>
    </row>
    <row r="3904" spans="1:5" x14ac:dyDescent="0.25">
      <c r="A3904" s="54"/>
      <c r="B3904" s="55"/>
      <c r="C3904" s="55"/>
      <c r="E3904" s="8"/>
    </row>
    <row r="3905" spans="1:5" x14ac:dyDescent="0.25">
      <c r="A3905" s="54"/>
      <c r="B3905" s="55"/>
      <c r="C3905" s="55"/>
      <c r="E3905" s="8"/>
    </row>
    <row r="3906" spans="1:5" x14ac:dyDescent="0.25">
      <c r="A3906" s="54"/>
      <c r="B3906" s="55"/>
      <c r="C3906" s="55"/>
      <c r="E3906" s="8"/>
    </row>
    <row r="3907" spans="1:5" x14ac:dyDescent="0.25">
      <c r="A3907" s="54"/>
      <c r="B3907" s="55"/>
      <c r="C3907" s="55"/>
      <c r="E3907" s="8"/>
    </row>
    <row r="3908" spans="1:5" x14ac:dyDescent="0.25">
      <c r="A3908" s="54"/>
      <c r="B3908" s="55"/>
      <c r="C3908" s="55"/>
      <c r="E3908" s="8"/>
    </row>
    <row r="3909" spans="1:5" x14ac:dyDescent="0.25">
      <c r="A3909" s="54"/>
      <c r="B3909" s="55"/>
      <c r="C3909" s="55"/>
      <c r="E3909" s="8"/>
    </row>
    <row r="3910" spans="1:5" x14ac:dyDescent="0.25">
      <c r="A3910" s="54"/>
      <c r="B3910" s="55"/>
      <c r="C3910" s="55"/>
      <c r="E3910" s="8"/>
    </row>
    <row r="3911" spans="1:5" x14ac:dyDescent="0.25">
      <c r="A3911" s="54"/>
      <c r="B3911" s="55"/>
      <c r="C3911" s="55"/>
      <c r="E3911" s="8"/>
    </row>
    <row r="3912" spans="1:5" x14ac:dyDescent="0.25">
      <c r="A3912" s="54"/>
      <c r="B3912" s="55"/>
      <c r="C3912" s="55"/>
      <c r="E3912" s="8"/>
    </row>
    <row r="3913" spans="1:5" x14ac:dyDescent="0.25">
      <c r="A3913" s="54"/>
      <c r="B3913" s="55"/>
      <c r="C3913" s="55"/>
      <c r="E3913" s="8"/>
    </row>
    <row r="3914" spans="1:5" x14ac:dyDescent="0.25">
      <c r="A3914" s="54"/>
      <c r="B3914" s="55"/>
      <c r="C3914" s="55"/>
      <c r="E3914" s="8"/>
    </row>
    <row r="3915" spans="1:5" x14ac:dyDescent="0.25">
      <c r="A3915" s="54"/>
      <c r="B3915" s="55"/>
      <c r="C3915" s="55"/>
      <c r="E3915" s="8"/>
    </row>
    <row r="3916" spans="1:5" x14ac:dyDescent="0.25">
      <c r="A3916" s="54"/>
      <c r="B3916" s="55"/>
      <c r="C3916" s="55"/>
      <c r="E3916" s="8"/>
    </row>
    <row r="3917" spans="1:5" x14ac:dyDescent="0.25">
      <c r="A3917" s="54"/>
      <c r="B3917" s="55"/>
      <c r="C3917" s="55"/>
      <c r="E3917" s="8"/>
    </row>
    <row r="3918" spans="1:5" x14ac:dyDescent="0.25">
      <c r="A3918" s="54"/>
      <c r="B3918" s="55"/>
      <c r="C3918" s="55"/>
      <c r="E3918" s="8"/>
    </row>
    <row r="3919" spans="1:5" x14ac:dyDescent="0.25">
      <c r="A3919" s="54"/>
      <c r="B3919" s="55"/>
      <c r="C3919" s="55"/>
      <c r="E3919" s="8"/>
    </row>
    <row r="3920" spans="1:5" x14ac:dyDescent="0.25">
      <c r="A3920" s="54"/>
      <c r="B3920" s="55"/>
      <c r="C3920" s="55"/>
      <c r="E3920" s="8"/>
    </row>
    <row r="3921" spans="1:5" x14ac:dyDescent="0.25">
      <c r="A3921" s="54"/>
      <c r="B3921" s="55"/>
      <c r="C3921" s="55"/>
      <c r="E3921" s="8"/>
    </row>
    <row r="3922" spans="1:5" x14ac:dyDescent="0.25">
      <c r="A3922" s="54"/>
      <c r="B3922" s="55"/>
      <c r="C3922" s="55"/>
      <c r="E3922" s="8"/>
    </row>
    <row r="3923" spans="1:5" x14ac:dyDescent="0.25">
      <c r="A3923" s="54"/>
      <c r="B3923" s="55"/>
      <c r="C3923" s="55"/>
      <c r="E3923" s="8"/>
    </row>
    <row r="3924" spans="1:5" x14ac:dyDescent="0.25">
      <c r="A3924" s="54"/>
      <c r="B3924" s="55"/>
      <c r="C3924" s="55"/>
      <c r="E3924" s="8"/>
    </row>
    <row r="3925" spans="1:5" x14ac:dyDescent="0.25">
      <c r="A3925" s="54"/>
      <c r="B3925" s="55"/>
      <c r="C3925" s="55"/>
      <c r="E3925" s="8"/>
    </row>
    <row r="3926" spans="1:5" x14ac:dyDescent="0.25">
      <c r="A3926" s="54"/>
      <c r="B3926" s="55"/>
      <c r="C3926" s="55"/>
      <c r="E3926" s="8"/>
    </row>
    <row r="3927" spans="1:5" x14ac:dyDescent="0.25">
      <c r="A3927" s="54"/>
      <c r="B3927" s="55"/>
      <c r="C3927" s="55"/>
      <c r="E3927" s="8"/>
    </row>
    <row r="3928" spans="1:5" x14ac:dyDescent="0.25">
      <c r="A3928" s="54"/>
      <c r="B3928" s="55"/>
      <c r="C3928" s="55"/>
      <c r="E3928" s="8"/>
    </row>
    <row r="3929" spans="1:5" x14ac:dyDescent="0.25">
      <c r="A3929" s="54"/>
      <c r="B3929" s="55"/>
      <c r="C3929" s="55"/>
      <c r="E3929" s="8"/>
    </row>
    <row r="3930" spans="1:5" x14ac:dyDescent="0.25">
      <c r="A3930" s="54"/>
      <c r="B3930" s="55"/>
      <c r="C3930" s="55"/>
      <c r="E3930" s="8"/>
    </row>
    <row r="3931" spans="1:5" x14ac:dyDescent="0.25">
      <c r="A3931" s="54"/>
      <c r="B3931" s="55"/>
      <c r="C3931" s="55"/>
      <c r="E3931" s="8"/>
    </row>
    <row r="3932" spans="1:5" x14ac:dyDescent="0.25">
      <c r="A3932" s="54"/>
      <c r="B3932" s="55"/>
      <c r="C3932" s="55"/>
      <c r="E3932" s="8"/>
    </row>
    <row r="3933" spans="1:5" x14ac:dyDescent="0.25">
      <c r="A3933" s="54"/>
      <c r="B3933" s="55"/>
      <c r="C3933" s="55"/>
      <c r="E3933" s="8"/>
    </row>
    <row r="3934" spans="1:5" x14ac:dyDescent="0.25">
      <c r="A3934" s="54"/>
      <c r="B3934" s="55"/>
      <c r="C3934" s="55"/>
      <c r="E3934" s="8"/>
    </row>
    <row r="3935" spans="1:5" x14ac:dyDescent="0.25">
      <c r="A3935" s="54"/>
      <c r="B3935" s="55"/>
      <c r="C3935" s="55"/>
      <c r="E3935" s="8"/>
    </row>
    <row r="3936" spans="1:5" x14ac:dyDescent="0.25">
      <c r="A3936" s="54"/>
      <c r="B3936" s="55"/>
      <c r="C3936" s="55"/>
      <c r="E3936" s="8"/>
    </row>
    <row r="3937" spans="1:5" x14ac:dyDescent="0.25">
      <c r="A3937" s="54"/>
      <c r="B3937" s="55"/>
      <c r="C3937" s="55"/>
      <c r="E3937" s="8"/>
    </row>
    <row r="3938" spans="1:5" x14ac:dyDescent="0.25">
      <c r="A3938" s="54"/>
      <c r="B3938" s="55"/>
      <c r="C3938" s="55"/>
      <c r="E3938" s="8"/>
    </row>
    <row r="3939" spans="1:5" x14ac:dyDescent="0.25">
      <c r="A3939" s="54"/>
      <c r="B3939" s="55"/>
      <c r="C3939" s="55"/>
      <c r="E3939" s="8"/>
    </row>
    <row r="3940" spans="1:5" x14ac:dyDescent="0.25">
      <c r="A3940" s="54"/>
      <c r="B3940" s="55"/>
      <c r="C3940" s="55"/>
      <c r="E3940" s="8"/>
    </row>
    <row r="3941" spans="1:5" x14ac:dyDescent="0.25">
      <c r="A3941" s="54"/>
      <c r="B3941" s="55"/>
      <c r="C3941" s="55"/>
      <c r="E3941" s="8"/>
    </row>
    <row r="3942" spans="1:5" x14ac:dyDescent="0.25">
      <c r="A3942" s="54"/>
      <c r="B3942" s="55"/>
      <c r="C3942" s="55"/>
      <c r="E3942" s="8"/>
    </row>
    <row r="3943" spans="1:5" x14ac:dyDescent="0.25">
      <c r="A3943" s="54"/>
      <c r="B3943" s="55"/>
      <c r="C3943" s="55"/>
      <c r="E3943" s="8"/>
    </row>
    <row r="3944" spans="1:5" x14ac:dyDescent="0.25">
      <c r="A3944" s="54"/>
      <c r="B3944" s="55"/>
      <c r="C3944" s="55"/>
      <c r="E3944" s="8"/>
    </row>
    <row r="3945" spans="1:5" x14ac:dyDescent="0.25">
      <c r="A3945" s="54"/>
      <c r="B3945" s="55"/>
      <c r="C3945" s="55"/>
      <c r="E3945" s="8"/>
    </row>
    <row r="3946" spans="1:5" x14ac:dyDescent="0.25">
      <c r="A3946" s="54"/>
      <c r="B3946" s="55"/>
      <c r="C3946" s="55"/>
      <c r="E3946" s="8"/>
    </row>
    <row r="3947" spans="1:5" x14ac:dyDescent="0.25">
      <c r="A3947" s="54"/>
      <c r="B3947" s="55"/>
      <c r="C3947" s="55"/>
      <c r="E3947" s="8"/>
    </row>
    <row r="3948" spans="1:5" x14ac:dyDescent="0.25">
      <c r="A3948" s="54"/>
      <c r="B3948" s="55"/>
      <c r="C3948" s="55"/>
      <c r="E3948" s="8"/>
    </row>
    <row r="3949" spans="1:5" x14ac:dyDescent="0.25">
      <c r="A3949" s="54"/>
      <c r="B3949" s="55"/>
      <c r="C3949" s="55"/>
      <c r="E3949" s="8"/>
    </row>
    <row r="3950" spans="1:5" x14ac:dyDescent="0.25">
      <c r="A3950" s="54"/>
      <c r="B3950" s="55"/>
      <c r="C3950" s="55"/>
      <c r="E3950" s="8"/>
    </row>
    <row r="3951" spans="1:5" x14ac:dyDescent="0.25">
      <c r="A3951" s="54"/>
      <c r="B3951" s="55"/>
      <c r="C3951" s="55"/>
      <c r="E3951" s="8"/>
    </row>
    <row r="3952" spans="1:5" x14ac:dyDescent="0.25">
      <c r="A3952" s="54"/>
      <c r="B3952" s="55"/>
      <c r="C3952" s="55"/>
      <c r="E3952" s="8"/>
    </row>
    <row r="3953" spans="1:5" x14ac:dyDescent="0.25">
      <c r="A3953" s="54"/>
      <c r="B3953" s="55"/>
      <c r="C3953" s="55"/>
      <c r="E3953" s="8"/>
    </row>
    <row r="3954" spans="1:5" x14ac:dyDescent="0.25">
      <c r="A3954" s="54"/>
      <c r="B3954" s="55"/>
      <c r="C3954" s="55"/>
      <c r="E3954" s="8"/>
    </row>
    <row r="3955" spans="1:5" x14ac:dyDescent="0.25">
      <c r="A3955" s="54"/>
      <c r="B3955" s="55"/>
      <c r="C3955" s="55"/>
      <c r="E3955" s="8"/>
    </row>
    <row r="3956" spans="1:5" x14ac:dyDescent="0.25">
      <c r="A3956" s="54"/>
      <c r="B3956" s="55"/>
      <c r="C3956" s="55"/>
      <c r="E3956" s="8"/>
    </row>
    <row r="3957" spans="1:5" x14ac:dyDescent="0.25">
      <c r="A3957" s="54"/>
      <c r="B3957" s="55"/>
      <c r="C3957" s="55"/>
      <c r="E3957" s="8"/>
    </row>
    <row r="3958" spans="1:5" x14ac:dyDescent="0.25">
      <c r="A3958" s="54"/>
      <c r="B3958" s="55"/>
      <c r="C3958" s="55"/>
      <c r="E3958" s="8"/>
    </row>
    <row r="3959" spans="1:5" x14ac:dyDescent="0.25">
      <c r="A3959" s="54"/>
      <c r="B3959" s="55"/>
      <c r="C3959" s="55"/>
      <c r="E3959" s="8"/>
    </row>
    <row r="3960" spans="1:5" x14ac:dyDescent="0.25">
      <c r="A3960" s="54"/>
      <c r="B3960" s="55"/>
      <c r="C3960" s="55"/>
      <c r="E3960" s="8"/>
    </row>
    <row r="3961" spans="1:5" x14ac:dyDescent="0.25">
      <c r="A3961" s="54"/>
      <c r="B3961" s="55"/>
      <c r="C3961" s="55"/>
      <c r="E3961" s="8"/>
    </row>
    <row r="3962" spans="1:5" x14ac:dyDescent="0.25">
      <c r="A3962" s="54"/>
      <c r="B3962" s="55"/>
      <c r="C3962" s="55"/>
      <c r="E3962" s="8"/>
    </row>
    <row r="3963" spans="1:5" x14ac:dyDescent="0.25">
      <c r="A3963" s="54"/>
      <c r="B3963" s="55"/>
      <c r="C3963" s="55"/>
      <c r="E3963" s="8"/>
    </row>
    <row r="3964" spans="1:5" x14ac:dyDescent="0.25">
      <c r="A3964" s="54"/>
      <c r="B3964" s="55"/>
      <c r="C3964" s="55"/>
      <c r="E3964" s="8"/>
    </row>
    <row r="3965" spans="1:5" x14ac:dyDescent="0.25">
      <c r="A3965" s="54"/>
      <c r="B3965" s="55"/>
      <c r="C3965" s="55"/>
      <c r="E3965" s="8"/>
    </row>
    <row r="3966" spans="1:5" x14ac:dyDescent="0.25">
      <c r="A3966" s="54"/>
      <c r="B3966" s="55"/>
      <c r="C3966" s="55"/>
      <c r="E3966" s="8"/>
    </row>
    <row r="3967" spans="1:5" x14ac:dyDescent="0.25">
      <c r="A3967" s="54"/>
      <c r="B3967" s="55"/>
      <c r="C3967" s="55"/>
      <c r="E3967" s="8"/>
    </row>
    <row r="3968" spans="1:5" x14ac:dyDescent="0.25">
      <c r="A3968" s="54"/>
      <c r="B3968" s="55"/>
      <c r="C3968" s="55"/>
      <c r="E3968" s="8"/>
    </row>
    <row r="3969" spans="1:5" x14ac:dyDescent="0.25">
      <c r="A3969" s="54"/>
      <c r="B3969" s="55"/>
      <c r="C3969" s="55"/>
      <c r="E3969" s="8"/>
    </row>
    <row r="3970" spans="1:5" x14ac:dyDescent="0.25">
      <c r="A3970" s="54"/>
      <c r="B3970" s="55"/>
      <c r="C3970" s="55"/>
      <c r="E3970" s="8"/>
    </row>
    <row r="3971" spans="1:5" x14ac:dyDescent="0.25">
      <c r="A3971" s="54"/>
      <c r="B3971" s="55"/>
      <c r="C3971" s="55"/>
      <c r="E3971" s="8"/>
    </row>
    <row r="3972" spans="1:5" x14ac:dyDescent="0.25">
      <c r="A3972" s="54"/>
      <c r="B3972" s="55"/>
      <c r="C3972" s="55"/>
      <c r="E3972" s="8"/>
    </row>
    <row r="3973" spans="1:5" x14ac:dyDescent="0.25">
      <c r="A3973" s="54"/>
      <c r="B3973" s="55"/>
      <c r="C3973" s="55"/>
      <c r="E3973" s="8"/>
    </row>
    <row r="3974" spans="1:5" x14ac:dyDescent="0.25">
      <c r="A3974" s="54"/>
      <c r="B3974" s="55"/>
      <c r="C3974" s="55"/>
      <c r="E3974" s="8"/>
    </row>
    <row r="3975" spans="1:5" x14ac:dyDescent="0.25">
      <c r="A3975" s="54"/>
      <c r="B3975" s="55"/>
      <c r="C3975" s="55"/>
      <c r="E3975" s="8"/>
    </row>
    <row r="3976" spans="1:5" x14ac:dyDescent="0.25">
      <c r="A3976" s="54"/>
      <c r="B3976" s="55"/>
      <c r="C3976" s="55"/>
      <c r="E3976" s="8"/>
    </row>
    <row r="3977" spans="1:5" x14ac:dyDescent="0.25">
      <c r="A3977" s="54"/>
      <c r="B3977" s="55"/>
      <c r="C3977" s="55"/>
      <c r="E3977" s="8"/>
    </row>
    <row r="3978" spans="1:5" x14ac:dyDescent="0.25">
      <c r="A3978" s="54"/>
      <c r="B3978" s="55"/>
      <c r="C3978" s="55"/>
      <c r="E3978" s="8"/>
    </row>
    <row r="3979" spans="1:5" x14ac:dyDescent="0.25">
      <c r="A3979" s="54"/>
      <c r="B3979" s="55"/>
      <c r="C3979" s="55"/>
      <c r="E3979" s="8"/>
    </row>
    <row r="3980" spans="1:5" x14ac:dyDescent="0.25">
      <c r="A3980" s="54"/>
      <c r="B3980" s="55"/>
      <c r="C3980" s="55"/>
      <c r="E3980" s="8"/>
    </row>
    <row r="3981" spans="1:5" x14ac:dyDescent="0.25">
      <c r="A3981" s="54"/>
      <c r="B3981" s="55"/>
      <c r="C3981" s="55"/>
      <c r="E3981" s="8"/>
    </row>
    <row r="3982" spans="1:5" x14ac:dyDescent="0.25">
      <c r="A3982" s="54"/>
      <c r="B3982" s="55"/>
      <c r="C3982" s="55"/>
      <c r="E3982" s="8"/>
    </row>
    <row r="3983" spans="1:5" x14ac:dyDescent="0.25">
      <c r="A3983" s="54"/>
      <c r="B3983" s="55"/>
      <c r="C3983" s="55"/>
      <c r="E3983" s="8"/>
    </row>
    <row r="3984" spans="1:5" x14ac:dyDescent="0.25">
      <c r="A3984" s="54"/>
      <c r="B3984" s="55"/>
      <c r="C3984" s="55"/>
      <c r="E3984" s="8"/>
    </row>
    <row r="3985" spans="1:5" x14ac:dyDescent="0.25">
      <c r="A3985" s="54"/>
      <c r="B3985" s="55"/>
      <c r="C3985" s="55"/>
      <c r="E3985" s="8"/>
    </row>
    <row r="3986" spans="1:5" x14ac:dyDescent="0.25">
      <c r="A3986" s="54"/>
      <c r="B3986" s="55"/>
      <c r="C3986" s="55"/>
      <c r="E3986" s="8"/>
    </row>
    <row r="3987" spans="1:5" x14ac:dyDescent="0.25">
      <c r="A3987" s="54"/>
      <c r="B3987" s="55"/>
      <c r="C3987" s="55"/>
      <c r="E3987" s="8"/>
    </row>
    <row r="3988" spans="1:5" x14ac:dyDescent="0.25">
      <c r="A3988" s="54"/>
      <c r="B3988" s="55"/>
      <c r="C3988" s="55"/>
      <c r="E3988" s="8"/>
    </row>
    <row r="3989" spans="1:5" x14ac:dyDescent="0.25">
      <c r="A3989" s="54"/>
      <c r="B3989" s="55"/>
      <c r="C3989" s="55"/>
      <c r="E3989" s="8"/>
    </row>
    <row r="3990" spans="1:5" x14ac:dyDescent="0.25">
      <c r="A3990" s="54"/>
      <c r="B3990" s="55"/>
      <c r="C3990" s="55"/>
      <c r="E3990" s="8"/>
    </row>
    <row r="3991" spans="1:5" x14ac:dyDescent="0.25">
      <c r="A3991" s="54"/>
      <c r="B3991" s="55"/>
      <c r="C3991" s="55"/>
      <c r="E3991" s="8"/>
    </row>
    <row r="3992" spans="1:5" x14ac:dyDescent="0.25">
      <c r="A3992" s="54"/>
      <c r="B3992" s="55"/>
      <c r="C3992" s="55"/>
      <c r="E3992" s="8"/>
    </row>
    <row r="3993" spans="1:5" x14ac:dyDescent="0.25">
      <c r="A3993" s="54"/>
      <c r="B3993" s="55"/>
      <c r="C3993" s="55"/>
      <c r="E3993" s="8"/>
    </row>
    <row r="3994" spans="1:5" x14ac:dyDescent="0.25">
      <c r="A3994" s="54"/>
      <c r="B3994" s="55"/>
      <c r="C3994" s="55"/>
      <c r="E3994" s="8"/>
    </row>
    <row r="3995" spans="1:5" x14ac:dyDescent="0.25">
      <c r="A3995" s="54"/>
      <c r="B3995" s="55"/>
      <c r="C3995" s="55"/>
      <c r="E3995" s="8"/>
    </row>
    <row r="3996" spans="1:5" x14ac:dyDescent="0.25">
      <c r="A3996" s="54"/>
      <c r="B3996" s="55"/>
      <c r="C3996" s="55"/>
      <c r="E3996" s="8"/>
    </row>
    <row r="3997" spans="1:5" x14ac:dyDescent="0.25">
      <c r="A3997" s="54"/>
      <c r="B3997" s="55"/>
      <c r="C3997" s="55"/>
      <c r="E3997" s="8"/>
    </row>
    <row r="3998" spans="1:5" x14ac:dyDescent="0.25">
      <c r="A3998" s="54"/>
      <c r="B3998" s="55"/>
      <c r="C3998" s="55"/>
      <c r="E3998" s="8"/>
    </row>
    <row r="3999" spans="1:5" x14ac:dyDescent="0.25">
      <c r="A3999" s="54"/>
      <c r="B3999" s="55"/>
      <c r="C3999" s="55"/>
      <c r="E3999" s="8"/>
    </row>
    <row r="4000" spans="1:5" x14ac:dyDescent="0.25">
      <c r="A4000" s="54"/>
      <c r="B4000" s="55"/>
      <c r="C4000" s="55"/>
      <c r="E4000" s="8"/>
    </row>
    <row r="4001" spans="1:5" x14ac:dyDescent="0.25">
      <c r="A4001" s="54"/>
      <c r="B4001" s="55"/>
      <c r="C4001" s="55"/>
      <c r="E4001" s="8"/>
    </row>
    <row r="4002" spans="1:5" x14ac:dyDescent="0.25">
      <c r="A4002" s="54"/>
      <c r="B4002" s="55"/>
      <c r="C4002" s="55"/>
      <c r="E4002" s="8"/>
    </row>
    <row r="4003" spans="1:5" x14ac:dyDescent="0.25">
      <c r="A4003" s="54"/>
      <c r="B4003" s="55"/>
      <c r="C4003" s="55"/>
      <c r="E4003" s="8"/>
    </row>
    <row r="4004" spans="1:5" x14ac:dyDescent="0.25">
      <c r="A4004" s="54"/>
      <c r="B4004" s="55"/>
      <c r="C4004" s="55"/>
      <c r="E4004" s="8"/>
    </row>
    <row r="4005" spans="1:5" x14ac:dyDescent="0.25">
      <c r="A4005" s="54"/>
      <c r="B4005" s="55"/>
      <c r="C4005" s="55"/>
      <c r="E4005" s="8"/>
    </row>
    <row r="4006" spans="1:5" x14ac:dyDescent="0.25">
      <c r="A4006" s="54"/>
      <c r="B4006" s="55"/>
      <c r="C4006" s="55"/>
      <c r="E4006" s="8"/>
    </row>
    <row r="4007" spans="1:5" x14ac:dyDescent="0.25">
      <c r="A4007" s="54"/>
      <c r="B4007" s="55"/>
      <c r="C4007" s="55"/>
      <c r="E4007" s="8"/>
    </row>
    <row r="4008" spans="1:5" x14ac:dyDescent="0.25">
      <c r="A4008" s="54"/>
      <c r="B4008" s="55"/>
      <c r="C4008" s="55"/>
      <c r="E4008" s="8"/>
    </row>
    <row r="4009" spans="1:5" x14ac:dyDescent="0.25">
      <c r="A4009" s="54"/>
      <c r="B4009" s="55"/>
      <c r="C4009" s="55"/>
      <c r="E4009" s="8"/>
    </row>
    <row r="4010" spans="1:5" x14ac:dyDescent="0.25">
      <c r="A4010" s="54"/>
      <c r="B4010" s="55"/>
      <c r="C4010" s="55"/>
      <c r="E4010" s="8"/>
    </row>
    <row r="4011" spans="1:5" x14ac:dyDescent="0.25">
      <c r="A4011" s="54"/>
      <c r="B4011" s="55"/>
      <c r="C4011" s="55"/>
      <c r="E4011" s="8"/>
    </row>
    <row r="4012" spans="1:5" x14ac:dyDescent="0.25">
      <c r="A4012" s="54"/>
      <c r="B4012" s="55"/>
      <c r="C4012" s="55"/>
      <c r="E4012" s="8"/>
    </row>
    <row r="4013" spans="1:5" x14ac:dyDescent="0.25">
      <c r="A4013" s="54"/>
      <c r="B4013" s="55"/>
      <c r="C4013" s="55"/>
      <c r="E4013" s="8"/>
    </row>
    <row r="4014" spans="1:5" x14ac:dyDescent="0.25">
      <c r="A4014" s="54"/>
      <c r="B4014" s="55"/>
      <c r="C4014" s="55"/>
      <c r="E4014" s="8"/>
    </row>
    <row r="4015" spans="1:5" x14ac:dyDescent="0.25">
      <c r="A4015" s="54"/>
      <c r="B4015" s="55"/>
      <c r="C4015" s="55"/>
      <c r="E4015" s="8"/>
    </row>
    <row r="4016" spans="1:5" x14ac:dyDescent="0.25">
      <c r="A4016" s="54"/>
      <c r="B4016" s="55"/>
      <c r="C4016" s="55"/>
      <c r="E4016" s="8"/>
    </row>
    <row r="4017" spans="1:5" x14ac:dyDescent="0.25">
      <c r="A4017" s="54"/>
      <c r="B4017" s="55"/>
      <c r="C4017" s="55"/>
      <c r="E4017" s="8"/>
    </row>
    <row r="4018" spans="1:5" x14ac:dyDescent="0.25">
      <c r="A4018" s="54"/>
      <c r="B4018" s="55"/>
      <c r="C4018" s="55"/>
      <c r="E4018" s="8"/>
    </row>
    <row r="4019" spans="1:5" x14ac:dyDescent="0.25">
      <c r="A4019" s="54"/>
      <c r="B4019" s="55"/>
      <c r="C4019" s="55"/>
      <c r="E4019" s="8"/>
    </row>
    <row r="4020" spans="1:5" x14ac:dyDescent="0.25">
      <c r="A4020" s="54"/>
      <c r="B4020" s="55"/>
      <c r="C4020" s="55"/>
      <c r="E4020" s="8"/>
    </row>
    <row r="4021" spans="1:5" x14ac:dyDescent="0.25">
      <c r="A4021" s="54"/>
      <c r="B4021" s="55"/>
      <c r="C4021" s="55"/>
      <c r="E4021" s="8"/>
    </row>
    <row r="4022" spans="1:5" x14ac:dyDescent="0.25">
      <c r="A4022" s="54"/>
      <c r="B4022" s="55"/>
      <c r="C4022" s="55"/>
      <c r="E4022" s="8"/>
    </row>
    <row r="4023" spans="1:5" x14ac:dyDescent="0.25">
      <c r="A4023" s="54"/>
      <c r="B4023" s="55"/>
      <c r="C4023" s="55"/>
      <c r="E4023" s="8"/>
    </row>
    <row r="4024" spans="1:5" x14ac:dyDescent="0.25">
      <c r="A4024" s="54"/>
      <c r="B4024" s="55"/>
      <c r="C4024" s="55"/>
      <c r="E4024" s="8"/>
    </row>
    <row r="4025" spans="1:5" x14ac:dyDescent="0.25">
      <c r="A4025" s="54"/>
      <c r="B4025" s="55"/>
      <c r="C4025" s="55"/>
      <c r="E4025" s="8"/>
    </row>
    <row r="4026" spans="1:5" x14ac:dyDescent="0.25">
      <c r="A4026" s="54"/>
      <c r="B4026" s="55"/>
      <c r="C4026" s="55"/>
      <c r="E4026" s="8"/>
    </row>
    <row r="4027" spans="1:5" x14ac:dyDescent="0.25">
      <c r="A4027" s="54"/>
      <c r="B4027" s="55"/>
      <c r="C4027" s="55"/>
      <c r="E4027" s="8"/>
    </row>
    <row r="4028" spans="1:5" x14ac:dyDescent="0.25">
      <c r="A4028" s="54"/>
      <c r="B4028" s="55"/>
      <c r="C4028" s="55"/>
      <c r="E4028" s="8"/>
    </row>
    <row r="4029" spans="1:5" x14ac:dyDescent="0.25">
      <c r="A4029" s="54"/>
      <c r="B4029" s="55"/>
      <c r="C4029" s="55"/>
      <c r="E4029" s="8"/>
    </row>
    <row r="4030" spans="1:5" x14ac:dyDescent="0.25">
      <c r="A4030" s="54"/>
      <c r="B4030" s="55"/>
      <c r="C4030" s="55"/>
      <c r="E4030" s="8"/>
    </row>
    <row r="4031" spans="1:5" x14ac:dyDescent="0.25">
      <c r="A4031" s="54"/>
      <c r="B4031" s="55"/>
      <c r="C4031" s="55"/>
      <c r="E4031" s="8"/>
    </row>
    <row r="4032" spans="1:5" x14ac:dyDescent="0.25">
      <c r="A4032" s="54"/>
      <c r="B4032" s="55"/>
      <c r="C4032" s="55"/>
      <c r="E4032" s="8"/>
    </row>
    <row r="4033" spans="1:5" x14ac:dyDescent="0.25">
      <c r="A4033" s="54"/>
      <c r="B4033" s="55"/>
      <c r="C4033" s="55"/>
      <c r="E4033" s="8"/>
    </row>
    <row r="4034" spans="1:5" x14ac:dyDescent="0.25">
      <c r="A4034" s="54"/>
      <c r="B4034" s="55"/>
      <c r="C4034" s="55"/>
      <c r="E4034" s="8"/>
    </row>
    <row r="4035" spans="1:5" x14ac:dyDescent="0.25">
      <c r="A4035" s="54"/>
      <c r="B4035" s="55"/>
      <c r="C4035" s="55"/>
      <c r="E4035" s="8"/>
    </row>
    <row r="4036" spans="1:5" x14ac:dyDescent="0.25">
      <c r="A4036" s="54"/>
      <c r="B4036" s="55"/>
      <c r="C4036" s="55"/>
      <c r="E4036" s="8"/>
    </row>
    <row r="4037" spans="1:5" x14ac:dyDescent="0.25">
      <c r="A4037" s="54"/>
      <c r="B4037" s="55"/>
      <c r="C4037" s="55"/>
      <c r="E4037" s="8"/>
    </row>
    <row r="4038" spans="1:5" x14ac:dyDescent="0.25">
      <c r="A4038" s="54"/>
      <c r="B4038" s="55"/>
      <c r="C4038" s="55"/>
      <c r="E4038" s="8"/>
    </row>
    <row r="4039" spans="1:5" x14ac:dyDescent="0.25">
      <c r="A4039" s="54"/>
      <c r="B4039" s="55"/>
      <c r="C4039" s="55"/>
      <c r="E4039" s="8"/>
    </row>
    <row r="4040" spans="1:5" x14ac:dyDescent="0.25">
      <c r="A4040" s="54"/>
      <c r="B4040" s="55"/>
      <c r="C4040" s="55"/>
      <c r="E4040" s="8"/>
    </row>
    <row r="4041" spans="1:5" x14ac:dyDescent="0.25">
      <c r="A4041" s="54"/>
      <c r="B4041" s="55"/>
      <c r="C4041" s="55"/>
      <c r="E4041" s="8"/>
    </row>
    <row r="4042" spans="1:5" x14ac:dyDescent="0.25">
      <c r="A4042" s="54"/>
      <c r="B4042" s="55"/>
      <c r="C4042" s="55"/>
      <c r="E4042" s="8"/>
    </row>
    <row r="4043" spans="1:5" x14ac:dyDescent="0.25">
      <c r="A4043" s="54"/>
      <c r="B4043" s="55"/>
      <c r="C4043" s="55"/>
      <c r="E4043" s="8"/>
    </row>
    <row r="4044" spans="1:5" x14ac:dyDescent="0.25">
      <c r="A4044" s="54"/>
      <c r="B4044" s="55"/>
      <c r="C4044" s="55"/>
      <c r="E4044" s="8"/>
    </row>
    <row r="4045" spans="1:5" x14ac:dyDescent="0.25">
      <c r="A4045" s="54"/>
      <c r="B4045" s="55"/>
      <c r="C4045" s="55"/>
      <c r="E4045" s="8"/>
    </row>
    <row r="4046" spans="1:5" x14ac:dyDescent="0.25">
      <c r="A4046" s="54"/>
      <c r="B4046" s="55"/>
      <c r="C4046" s="55"/>
      <c r="E4046" s="8"/>
    </row>
    <row r="4047" spans="1:5" x14ac:dyDescent="0.25">
      <c r="A4047" s="54"/>
      <c r="B4047" s="55"/>
      <c r="C4047" s="55"/>
      <c r="E4047" s="8"/>
    </row>
    <row r="4048" spans="1:5" x14ac:dyDescent="0.25">
      <c r="A4048" s="54"/>
      <c r="B4048" s="55"/>
      <c r="C4048" s="55"/>
      <c r="E4048" s="8"/>
    </row>
    <row r="4049" spans="1:5" x14ac:dyDescent="0.25">
      <c r="A4049" s="54"/>
      <c r="B4049" s="55"/>
      <c r="C4049" s="55"/>
      <c r="E4049" s="8"/>
    </row>
    <row r="4050" spans="1:5" x14ac:dyDescent="0.25">
      <c r="A4050" s="54"/>
      <c r="B4050" s="55"/>
      <c r="C4050" s="55"/>
      <c r="E4050" s="8"/>
    </row>
    <row r="4051" spans="1:5" x14ac:dyDescent="0.25">
      <c r="A4051" s="54"/>
      <c r="B4051" s="55"/>
      <c r="C4051" s="55"/>
      <c r="E4051" s="8"/>
    </row>
    <row r="4052" spans="1:5" x14ac:dyDescent="0.25">
      <c r="A4052" s="54"/>
      <c r="B4052" s="55"/>
      <c r="C4052" s="55"/>
      <c r="E4052" s="8"/>
    </row>
    <row r="4053" spans="1:5" x14ac:dyDescent="0.25">
      <c r="A4053" s="54"/>
      <c r="B4053" s="55"/>
      <c r="C4053" s="55"/>
      <c r="E4053" s="8"/>
    </row>
    <row r="4054" spans="1:5" x14ac:dyDescent="0.25">
      <c r="A4054" s="54"/>
      <c r="B4054" s="55"/>
      <c r="C4054" s="55"/>
      <c r="E4054" s="8"/>
    </row>
    <row r="4055" spans="1:5" x14ac:dyDescent="0.25">
      <c r="A4055" s="54"/>
      <c r="B4055" s="55"/>
      <c r="C4055" s="55"/>
      <c r="E4055" s="8"/>
    </row>
    <row r="4056" spans="1:5" x14ac:dyDescent="0.25">
      <c r="A4056" s="54"/>
      <c r="B4056" s="55"/>
      <c r="C4056" s="55"/>
      <c r="E4056" s="8"/>
    </row>
    <row r="4057" spans="1:5" x14ac:dyDescent="0.25">
      <c r="A4057" s="54"/>
      <c r="B4057" s="55"/>
      <c r="C4057" s="55"/>
      <c r="E4057" s="8"/>
    </row>
    <row r="4058" spans="1:5" x14ac:dyDescent="0.25">
      <c r="A4058" s="54"/>
      <c r="B4058" s="55"/>
      <c r="C4058" s="55"/>
      <c r="E4058" s="8"/>
    </row>
    <row r="4059" spans="1:5" x14ac:dyDescent="0.25">
      <c r="A4059" s="54"/>
      <c r="B4059" s="55"/>
      <c r="C4059" s="55"/>
      <c r="E4059" s="8"/>
    </row>
    <row r="4060" spans="1:5" x14ac:dyDescent="0.25">
      <c r="A4060" s="54"/>
      <c r="B4060" s="55"/>
      <c r="C4060" s="55"/>
      <c r="E4060" s="8"/>
    </row>
    <row r="4061" spans="1:5" x14ac:dyDescent="0.25">
      <c r="A4061" s="54"/>
      <c r="B4061" s="55"/>
      <c r="C4061" s="55"/>
      <c r="E4061" s="8"/>
    </row>
    <row r="4062" spans="1:5" x14ac:dyDescent="0.25">
      <c r="A4062" s="54"/>
      <c r="B4062" s="55"/>
      <c r="C4062" s="55"/>
      <c r="E4062" s="8"/>
    </row>
    <row r="4063" spans="1:5" x14ac:dyDescent="0.25">
      <c r="A4063" s="54"/>
      <c r="B4063" s="55"/>
      <c r="C4063" s="55"/>
      <c r="E4063" s="8"/>
    </row>
    <row r="4064" spans="1:5" x14ac:dyDescent="0.25">
      <c r="A4064" s="54"/>
      <c r="B4064" s="55"/>
      <c r="C4064" s="55"/>
      <c r="E4064" s="8"/>
    </row>
    <row r="4065" spans="1:5" x14ac:dyDescent="0.25">
      <c r="A4065" s="54"/>
      <c r="B4065" s="55"/>
      <c r="C4065" s="55"/>
      <c r="E4065" s="8"/>
    </row>
    <row r="4066" spans="1:5" x14ac:dyDescent="0.25">
      <c r="A4066" s="54"/>
      <c r="B4066" s="55"/>
      <c r="C4066" s="55"/>
      <c r="E4066" s="8"/>
    </row>
    <row r="4067" spans="1:5" x14ac:dyDescent="0.25">
      <c r="A4067" s="54"/>
      <c r="B4067" s="55"/>
      <c r="C4067" s="55"/>
      <c r="E4067" s="8"/>
    </row>
    <row r="4068" spans="1:5" x14ac:dyDescent="0.25">
      <c r="A4068" s="54"/>
      <c r="B4068" s="55"/>
      <c r="C4068" s="55"/>
      <c r="E4068" s="8"/>
    </row>
    <row r="4069" spans="1:5" x14ac:dyDescent="0.25">
      <c r="A4069" s="54"/>
      <c r="B4069" s="55"/>
      <c r="C4069" s="55"/>
      <c r="E4069" s="8"/>
    </row>
    <row r="4070" spans="1:5" x14ac:dyDescent="0.25">
      <c r="A4070" s="54"/>
      <c r="B4070" s="55"/>
      <c r="C4070" s="55"/>
      <c r="E4070" s="8"/>
    </row>
    <row r="4071" spans="1:5" x14ac:dyDescent="0.25">
      <c r="A4071" s="54"/>
      <c r="B4071" s="55"/>
      <c r="C4071" s="55"/>
      <c r="E4071" s="8"/>
    </row>
    <row r="4072" spans="1:5" x14ac:dyDescent="0.25">
      <c r="A4072" s="54"/>
      <c r="B4072" s="55"/>
      <c r="C4072" s="55"/>
      <c r="E4072" s="8"/>
    </row>
    <row r="4073" spans="1:5" x14ac:dyDescent="0.25">
      <c r="A4073" s="54"/>
      <c r="B4073" s="55"/>
      <c r="C4073" s="55"/>
      <c r="E4073" s="8"/>
    </row>
    <row r="4074" spans="1:5" x14ac:dyDescent="0.25">
      <c r="A4074" s="54"/>
      <c r="B4074" s="55"/>
      <c r="C4074" s="55"/>
      <c r="E4074" s="8"/>
    </row>
    <row r="4075" spans="1:5" x14ac:dyDescent="0.25">
      <c r="A4075" s="54"/>
      <c r="B4075" s="55"/>
      <c r="C4075" s="55"/>
      <c r="E4075" s="8"/>
    </row>
    <row r="4076" spans="1:5" x14ac:dyDescent="0.25">
      <c r="A4076" s="54"/>
      <c r="B4076" s="55"/>
      <c r="C4076" s="55"/>
      <c r="E4076" s="8"/>
    </row>
    <row r="4077" spans="1:5" x14ac:dyDescent="0.25">
      <c r="A4077" s="54"/>
      <c r="B4077" s="55"/>
      <c r="C4077" s="55"/>
      <c r="E4077" s="8"/>
    </row>
    <row r="4078" spans="1:5" x14ac:dyDescent="0.25">
      <c r="A4078" s="54"/>
      <c r="B4078" s="55"/>
      <c r="C4078" s="55"/>
      <c r="E4078" s="8"/>
    </row>
    <row r="4079" spans="1:5" x14ac:dyDescent="0.25">
      <c r="A4079" s="54"/>
      <c r="B4079" s="55"/>
      <c r="C4079" s="55"/>
      <c r="E4079" s="8"/>
    </row>
    <row r="4080" spans="1:5" x14ac:dyDescent="0.25">
      <c r="A4080" s="54"/>
      <c r="B4080" s="55"/>
      <c r="C4080" s="55"/>
      <c r="E4080" s="8"/>
    </row>
    <row r="4081" spans="1:5" x14ac:dyDescent="0.25">
      <c r="A4081" s="54"/>
      <c r="B4081" s="55"/>
      <c r="C4081" s="55"/>
      <c r="E4081" s="8"/>
    </row>
    <row r="4082" spans="1:5" x14ac:dyDescent="0.25">
      <c r="A4082" s="54"/>
      <c r="B4082" s="55"/>
      <c r="C4082" s="55"/>
      <c r="E4082" s="8"/>
    </row>
    <row r="4083" spans="1:5" x14ac:dyDescent="0.25">
      <c r="A4083" s="54"/>
      <c r="B4083" s="55"/>
      <c r="C4083" s="55"/>
      <c r="E4083" s="8"/>
    </row>
    <row r="4084" spans="1:5" x14ac:dyDescent="0.25">
      <c r="A4084" s="54"/>
      <c r="B4084" s="55"/>
      <c r="C4084" s="55"/>
      <c r="E4084" s="8"/>
    </row>
    <row r="4085" spans="1:5" x14ac:dyDescent="0.25">
      <c r="A4085" s="54"/>
      <c r="B4085" s="55"/>
      <c r="C4085" s="55"/>
      <c r="E4085" s="8"/>
    </row>
    <row r="4086" spans="1:5" x14ac:dyDescent="0.25">
      <c r="A4086" s="54"/>
      <c r="B4086" s="55"/>
      <c r="C4086" s="55"/>
      <c r="E4086" s="8"/>
    </row>
    <row r="4087" spans="1:5" x14ac:dyDescent="0.25">
      <c r="A4087" s="54"/>
      <c r="B4087" s="55"/>
      <c r="C4087" s="55"/>
      <c r="E4087" s="8"/>
    </row>
    <row r="4088" spans="1:5" x14ac:dyDescent="0.25">
      <c r="A4088" s="54"/>
      <c r="B4088" s="55"/>
      <c r="C4088" s="55"/>
      <c r="E4088" s="8"/>
    </row>
    <row r="4089" spans="1:5" x14ac:dyDescent="0.25">
      <c r="A4089" s="54"/>
      <c r="B4089" s="55"/>
      <c r="C4089" s="55"/>
      <c r="E4089" s="8"/>
    </row>
    <row r="4090" spans="1:5" x14ac:dyDescent="0.25">
      <c r="A4090" s="54"/>
      <c r="B4090" s="55"/>
      <c r="C4090" s="55"/>
      <c r="E4090" s="8"/>
    </row>
    <row r="4091" spans="1:5" x14ac:dyDescent="0.25">
      <c r="A4091" s="54"/>
      <c r="B4091" s="55"/>
      <c r="C4091" s="55"/>
      <c r="E4091" s="8"/>
    </row>
    <row r="4092" spans="1:5" x14ac:dyDescent="0.25">
      <c r="A4092" s="54"/>
      <c r="B4092" s="55"/>
      <c r="C4092" s="55"/>
      <c r="E4092" s="8"/>
    </row>
    <row r="4093" spans="1:5" x14ac:dyDescent="0.25">
      <c r="A4093" s="54"/>
      <c r="B4093" s="55"/>
      <c r="C4093" s="55"/>
      <c r="E4093" s="8"/>
    </row>
    <row r="4094" spans="1:5" x14ac:dyDescent="0.25">
      <c r="A4094" s="54"/>
      <c r="B4094" s="55"/>
      <c r="C4094" s="55"/>
      <c r="E4094" s="8"/>
    </row>
    <row r="4095" spans="1:5" x14ac:dyDescent="0.25">
      <c r="A4095" s="54"/>
      <c r="B4095" s="55"/>
      <c r="C4095" s="55"/>
      <c r="E4095" s="8"/>
    </row>
    <row r="4096" spans="1:5" x14ac:dyDescent="0.25">
      <c r="A4096" s="54"/>
      <c r="B4096" s="55"/>
      <c r="C4096" s="55"/>
      <c r="E4096" s="8"/>
    </row>
    <row r="4097" spans="1:5" x14ac:dyDescent="0.25">
      <c r="A4097" s="54"/>
      <c r="B4097" s="55"/>
      <c r="C4097" s="55"/>
      <c r="E4097" s="8"/>
    </row>
    <row r="4098" spans="1:5" x14ac:dyDescent="0.25">
      <c r="A4098" s="54"/>
      <c r="B4098" s="55"/>
      <c r="C4098" s="55"/>
      <c r="E4098" s="8"/>
    </row>
    <row r="4099" spans="1:5" x14ac:dyDescent="0.25">
      <c r="A4099" s="54"/>
      <c r="B4099" s="55"/>
      <c r="C4099" s="55"/>
      <c r="E4099" s="8"/>
    </row>
    <row r="4100" spans="1:5" x14ac:dyDescent="0.25">
      <c r="A4100" s="54"/>
      <c r="B4100" s="55"/>
      <c r="C4100" s="55"/>
      <c r="E4100" s="8"/>
    </row>
    <row r="4101" spans="1:5" x14ac:dyDescent="0.25">
      <c r="A4101" s="54"/>
      <c r="B4101" s="55"/>
      <c r="C4101" s="55"/>
      <c r="E4101" s="8"/>
    </row>
    <row r="4102" spans="1:5" x14ac:dyDescent="0.25">
      <c r="A4102" s="54"/>
      <c r="B4102" s="55"/>
      <c r="C4102" s="55"/>
      <c r="E4102" s="8"/>
    </row>
    <row r="4103" spans="1:5" x14ac:dyDescent="0.25">
      <c r="A4103" s="54"/>
      <c r="B4103" s="55"/>
      <c r="C4103" s="55"/>
      <c r="E4103" s="8"/>
    </row>
    <row r="4104" spans="1:5" x14ac:dyDescent="0.25">
      <c r="A4104" s="54"/>
      <c r="B4104" s="55"/>
      <c r="C4104" s="55"/>
      <c r="E4104" s="8"/>
    </row>
    <row r="4105" spans="1:5" x14ac:dyDescent="0.25">
      <c r="A4105" s="54"/>
      <c r="B4105" s="55"/>
      <c r="C4105" s="55"/>
      <c r="E4105" s="8"/>
    </row>
    <row r="4106" spans="1:5" x14ac:dyDescent="0.25">
      <c r="A4106" s="54"/>
      <c r="B4106" s="55"/>
      <c r="C4106" s="55"/>
      <c r="E4106" s="8"/>
    </row>
    <row r="4107" spans="1:5" x14ac:dyDescent="0.25">
      <c r="A4107" s="54"/>
      <c r="B4107" s="55"/>
      <c r="C4107" s="55"/>
      <c r="E4107" s="8"/>
    </row>
    <row r="4108" spans="1:5" x14ac:dyDescent="0.25">
      <c r="A4108" s="54"/>
      <c r="B4108" s="55"/>
      <c r="C4108" s="55"/>
      <c r="E4108" s="8"/>
    </row>
    <row r="4109" spans="1:5" x14ac:dyDescent="0.25">
      <c r="A4109" s="54"/>
      <c r="B4109" s="55"/>
      <c r="C4109" s="55"/>
      <c r="E4109" s="8"/>
    </row>
    <row r="4110" spans="1:5" x14ac:dyDescent="0.25">
      <c r="A4110" s="54"/>
      <c r="B4110" s="55"/>
      <c r="C4110" s="55"/>
      <c r="E4110" s="8"/>
    </row>
    <row r="4111" spans="1:5" x14ac:dyDescent="0.25">
      <c r="A4111" s="54"/>
      <c r="B4111" s="55"/>
      <c r="C4111" s="55"/>
      <c r="E4111" s="8"/>
    </row>
    <row r="4112" spans="1:5" x14ac:dyDescent="0.25">
      <c r="A4112" s="54"/>
      <c r="B4112" s="55"/>
      <c r="C4112" s="55"/>
      <c r="E4112" s="8"/>
    </row>
    <row r="4113" spans="1:5" x14ac:dyDescent="0.25">
      <c r="A4113" s="54"/>
      <c r="B4113" s="55"/>
      <c r="C4113" s="55"/>
      <c r="E4113" s="8"/>
    </row>
    <row r="4114" spans="1:5" x14ac:dyDescent="0.25">
      <c r="A4114" s="54"/>
      <c r="B4114" s="55"/>
      <c r="C4114" s="55"/>
      <c r="E4114" s="8"/>
    </row>
    <row r="4115" spans="1:5" x14ac:dyDescent="0.25">
      <c r="A4115" s="54"/>
      <c r="B4115" s="55"/>
      <c r="C4115" s="55"/>
      <c r="E4115" s="8"/>
    </row>
    <row r="4116" spans="1:5" x14ac:dyDescent="0.25">
      <c r="A4116" s="54"/>
      <c r="B4116" s="55"/>
      <c r="C4116" s="55"/>
      <c r="E4116" s="8"/>
    </row>
    <row r="4117" spans="1:5" x14ac:dyDescent="0.25">
      <c r="A4117" s="54"/>
      <c r="B4117" s="55"/>
      <c r="C4117" s="55"/>
      <c r="E4117" s="8"/>
    </row>
    <row r="4118" spans="1:5" x14ac:dyDescent="0.25">
      <c r="A4118" s="54"/>
      <c r="B4118" s="55"/>
      <c r="C4118" s="55"/>
      <c r="E4118" s="8"/>
    </row>
    <row r="4119" spans="1:5" x14ac:dyDescent="0.25">
      <c r="A4119" s="54"/>
      <c r="B4119" s="55"/>
      <c r="C4119" s="55"/>
      <c r="E4119" s="8"/>
    </row>
    <row r="4120" spans="1:5" x14ac:dyDescent="0.25">
      <c r="A4120" s="54"/>
      <c r="B4120" s="55"/>
      <c r="C4120" s="55"/>
      <c r="E4120" s="8"/>
    </row>
    <row r="4121" spans="1:5" x14ac:dyDescent="0.25">
      <c r="A4121" s="54"/>
      <c r="B4121" s="55"/>
      <c r="C4121" s="55"/>
      <c r="E4121" s="8"/>
    </row>
    <row r="4122" spans="1:5" x14ac:dyDescent="0.25">
      <c r="A4122" s="54"/>
      <c r="B4122" s="55"/>
      <c r="C4122" s="55"/>
      <c r="E4122" s="8"/>
    </row>
    <row r="4123" spans="1:5" x14ac:dyDescent="0.25">
      <c r="A4123" s="54"/>
      <c r="B4123" s="55"/>
      <c r="C4123" s="55"/>
      <c r="E4123" s="8"/>
    </row>
    <row r="4124" spans="1:5" x14ac:dyDescent="0.25">
      <c r="A4124" s="54"/>
      <c r="B4124" s="55"/>
      <c r="C4124" s="55"/>
      <c r="E4124" s="8"/>
    </row>
    <row r="4125" spans="1:5" x14ac:dyDescent="0.25">
      <c r="A4125" s="54"/>
      <c r="B4125" s="55"/>
      <c r="C4125" s="55"/>
      <c r="E4125" s="8"/>
    </row>
    <row r="4126" spans="1:5" x14ac:dyDescent="0.25">
      <c r="A4126" s="54"/>
      <c r="B4126" s="55"/>
      <c r="C4126" s="55"/>
      <c r="E4126" s="8"/>
    </row>
    <row r="4127" spans="1:5" x14ac:dyDescent="0.25">
      <c r="A4127" s="54"/>
      <c r="B4127" s="55"/>
      <c r="C4127" s="55"/>
      <c r="E4127" s="8"/>
    </row>
    <row r="4128" spans="1:5" x14ac:dyDescent="0.25">
      <c r="A4128" s="54"/>
      <c r="B4128" s="55"/>
      <c r="C4128" s="55"/>
      <c r="E4128" s="8"/>
    </row>
    <row r="4129" spans="1:5" x14ac:dyDescent="0.25">
      <c r="A4129" s="54"/>
      <c r="B4129" s="55"/>
      <c r="C4129" s="55"/>
      <c r="E4129" s="8"/>
    </row>
    <row r="4130" spans="1:5" x14ac:dyDescent="0.25">
      <c r="A4130" s="54"/>
      <c r="B4130" s="55"/>
      <c r="C4130" s="55"/>
      <c r="E4130" s="8"/>
    </row>
    <row r="4131" spans="1:5" x14ac:dyDescent="0.25">
      <c r="A4131" s="54"/>
      <c r="B4131" s="55"/>
      <c r="C4131" s="55"/>
      <c r="E4131" s="8"/>
    </row>
    <row r="4132" spans="1:5" x14ac:dyDescent="0.25">
      <c r="A4132" s="54"/>
      <c r="B4132" s="55"/>
      <c r="C4132" s="55"/>
      <c r="E4132" s="8"/>
    </row>
    <row r="4133" spans="1:5" x14ac:dyDescent="0.25">
      <c r="A4133" s="54"/>
      <c r="B4133" s="55"/>
      <c r="C4133" s="55"/>
      <c r="E4133" s="8"/>
    </row>
    <row r="4134" spans="1:5" x14ac:dyDescent="0.25">
      <c r="A4134" s="54"/>
      <c r="B4134" s="55"/>
      <c r="C4134" s="55"/>
      <c r="E4134" s="8"/>
    </row>
    <row r="4135" spans="1:5" x14ac:dyDescent="0.25">
      <c r="A4135" s="54"/>
      <c r="B4135" s="55"/>
      <c r="C4135" s="55"/>
      <c r="E4135" s="8"/>
    </row>
    <row r="4136" spans="1:5" x14ac:dyDescent="0.25">
      <c r="A4136" s="54"/>
      <c r="B4136" s="55"/>
      <c r="C4136" s="55"/>
      <c r="E4136" s="8"/>
    </row>
    <row r="4137" spans="1:5" x14ac:dyDescent="0.25">
      <c r="A4137" s="54"/>
      <c r="B4137" s="55"/>
      <c r="C4137" s="55"/>
      <c r="E4137" s="8"/>
    </row>
    <row r="4138" spans="1:5" x14ac:dyDescent="0.25">
      <c r="A4138" s="54"/>
      <c r="B4138" s="55"/>
      <c r="C4138" s="55"/>
      <c r="E4138" s="8"/>
    </row>
    <row r="4139" spans="1:5" x14ac:dyDescent="0.25">
      <c r="A4139" s="54"/>
      <c r="B4139" s="55"/>
      <c r="C4139" s="55"/>
      <c r="E4139" s="8"/>
    </row>
    <row r="4140" spans="1:5" x14ac:dyDescent="0.25">
      <c r="A4140" s="54"/>
      <c r="B4140" s="55"/>
      <c r="C4140" s="55"/>
      <c r="E4140" s="8"/>
    </row>
    <row r="4141" spans="1:5" x14ac:dyDescent="0.25">
      <c r="A4141" s="54"/>
      <c r="B4141" s="55"/>
      <c r="C4141" s="55"/>
      <c r="E4141" s="8"/>
    </row>
    <row r="4142" spans="1:5" x14ac:dyDescent="0.25">
      <c r="A4142" s="54"/>
      <c r="B4142" s="55"/>
      <c r="C4142" s="55"/>
      <c r="E4142" s="8"/>
    </row>
    <row r="4143" spans="1:5" x14ac:dyDescent="0.25">
      <c r="A4143" s="54"/>
      <c r="B4143" s="55"/>
      <c r="C4143" s="55"/>
      <c r="E4143" s="8"/>
    </row>
    <row r="4144" spans="1:5" x14ac:dyDescent="0.25">
      <c r="A4144" s="54"/>
      <c r="B4144" s="55"/>
      <c r="C4144" s="55"/>
      <c r="E4144" s="8"/>
    </row>
    <row r="4145" spans="1:5" x14ac:dyDescent="0.25">
      <c r="A4145" s="54"/>
      <c r="B4145" s="55"/>
      <c r="C4145" s="55"/>
      <c r="E4145" s="8"/>
    </row>
    <row r="4146" spans="1:5" x14ac:dyDescent="0.25">
      <c r="A4146" s="54"/>
      <c r="B4146" s="55"/>
      <c r="C4146" s="55"/>
      <c r="E4146" s="8"/>
    </row>
    <row r="4147" spans="1:5" x14ac:dyDescent="0.25">
      <c r="A4147" s="54"/>
      <c r="B4147" s="55"/>
      <c r="C4147" s="55"/>
      <c r="E4147" s="8"/>
    </row>
    <row r="4148" spans="1:5" x14ac:dyDescent="0.25">
      <c r="A4148" s="54"/>
      <c r="B4148" s="55"/>
      <c r="C4148" s="55"/>
      <c r="E4148" s="8"/>
    </row>
    <row r="4149" spans="1:5" x14ac:dyDescent="0.25">
      <c r="A4149" s="54"/>
      <c r="B4149" s="55"/>
      <c r="C4149" s="55"/>
      <c r="E4149" s="8"/>
    </row>
    <row r="4150" spans="1:5" x14ac:dyDescent="0.25">
      <c r="A4150" s="54"/>
      <c r="B4150" s="55"/>
      <c r="C4150" s="55"/>
      <c r="E4150" s="8"/>
    </row>
    <row r="4151" spans="1:5" x14ac:dyDescent="0.25">
      <c r="A4151" s="54"/>
      <c r="B4151" s="55"/>
      <c r="C4151" s="55"/>
      <c r="E4151" s="8"/>
    </row>
    <row r="4152" spans="1:5" x14ac:dyDescent="0.25">
      <c r="A4152" s="54"/>
      <c r="B4152" s="55"/>
      <c r="C4152" s="55"/>
      <c r="E4152" s="8"/>
    </row>
    <row r="4153" spans="1:5" x14ac:dyDescent="0.25">
      <c r="A4153" s="54"/>
      <c r="B4153" s="55"/>
      <c r="C4153" s="55"/>
      <c r="E4153" s="8"/>
    </row>
    <row r="4154" spans="1:5" x14ac:dyDescent="0.25">
      <c r="A4154" s="54"/>
      <c r="B4154" s="55"/>
      <c r="C4154" s="55"/>
      <c r="E4154" s="8"/>
    </row>
    <row r="4155" spans="1:5" x14ac:dyDescent="0.25">
      <c r="A4155" s="54"/>
      <c r="B4155" s="55"/>
      <c r="C4155" s="55"/>
      <c r="E4155" s="8"/>
    </row>
    <row r="4156" spans="1:5" x14ac:dyDescent="0.25">
      <c r="A4156" s="54"/>
      <c r="B4156" s="55"/>
      <c r="C4156" s="55"/>
      <c r="E4156" s="8"/>
    </row>
    <row r="4157" spans="1:5" x14ac:dyDescent="0.25">
      <c r="A4157" s="54"/>
      <c r="B4157" s="55"/>
      <c r="C4157" s="55"/>
      <c r="E4157" s="8"/>
    </row>
    <row r="4158" spans="1:5" x14ac:dyDescent="0.25">
      <c r="A4158" s="54"/>
      <c r="B4158" s="55"/>
      <c r="C4158" s="55"/>
      <c r="E4158" s="8"/>
    </row>
    <row r="4159" spans="1:5" x14ac:dyDescent="0.25">
      <c r="A4159" s="54"/>
      <c r="B4159" s="55"/>
      <c r="C4159" s="55"/>
      <c r="E4159" s="8"/>
    </row>
    <row r="4160" spans="1:5" x14ac:dyDescent="0.25">
      <c r="A4160" s="54"/>
      <c r="B4160" s="55"/>
      <c r="C4160" s="55"/>
      <c r="E4160" s="8"/>
    </row>
    <row r="4161" spans="1:5" x14ac:dyDescent="0.25">
      <c r="A4161" s="54"/>
      <c r="B4161" s="55"/>
      <c r="C4161" s="55"/>
      <c r="E4161" s="8"/>
    </row>
    <row r="4162" spans="1:5" x14ac:dyDescent="0.25">
      <c r="A4162" s="54"/>
      <c r="B4162" s="55"/>
      <c r="C4162" s="55"/>
      <c r="E4162" s="8"/>
    </row>
    <row r="4163" spans="1:5" x14ac:dyDescent="0.25">
      <c r="A4163" s="54"/>
      <c r="B4163" s="55"/>
      <c r="C4163" s="55"/>
      <c r="E4163" s="8"/>
    </row>
    <row r="4164" spans="1:5" x14ac:dyDescent="0.25">
      <c r="A4164" s="54"/>
      <c r="B4164" s="55"/>
      <c r="C4164" s="55"/>
      <c r="E4164" s="8"/>
    </row>
    <row r="4165" spans="1:5" x14ac:dyDescent="0.25">
      <c r="A4165" s="54"/>
      <c r="B4165" s="55"/>
      <c r="C4165" s="55"/>
      <c r="E4165" s="8"/>
    </row>
    <row r="4166" spans="1:5" x14ac:dyDescent="0.25">
      <c r="A4166" s="54"/>
      <c r="B4166" s="55"/>
      <c r="C4166" s="55"/>
      <c r="E4166" s="8"/>
    </row>
    <row r="4167" spans="1:5" x14ac:dyDescent="0.25">
      <c r="A4167" s="54"/>
      <c r="B4167" s="55"/>
      <c r="C4167" s="55"/>
      <c r="E4167" s="8"/>
    </row>
    <row r="4168" spans="1:5" x14ac:dyDescent="0.25">
      <c r="A4168" s="54"/>
      <c r="B4168" s="55"/>
      <c r="C4168" s="55"/>
      <c r="E4168" s="8"/>
    </row>
    <row r="4169" spans="1:5" x14ac:dyDescent="0.25">
      <c r="A4169" s="54"/>
      <c r="B4169" s="55"/>
      <c r="C4169" s="55"/>
      <c r="E4169" s="8"/>
    </row>
    <row r="4170" spans="1:5" x14ac:dyDescent="0.25">
      <c r="A4170" s="54"/>
      <c r="B4170" s="55"/>
      <c r="C4170" s="55"/>
      <c r="E4170" s="8"/>
    </row>
    <row r="4171" spans="1:5" x14ac:dyDescent="0.25">
      <c r="A4171" s="54"/>
      <c r="B4171" s="55"/>
      <c r="C4171" s="55"/>
      <c r="E4171" s="8"/>
    </row>
    <row r="4172" spans="1:5" x14ac:dyDescent="0.25">
      <c r="A4172" s="54"/>
      <c r="B4172" s="55"/>
      <c r="C4172" s="55"/>
      <c r="E4172" s="8"/>
    </row>
    <row r="4173" spans="1:5" x14ac:dyDescent="0.25">
      <c r="A4173" s="54"/>
      <c r="B4173" s="55"/>
      <c r="C4173" s="55"/>
      <c r="E4173" s="8"/>
    </row>
    <row r="4174" spans="1:5" x14ac:dyDescent="0.25">
      <c r="A4174" s="54"/>
      <c r="B4174" s="55"/>
      <c r="C4174" s="55"/>
      <c r="E4174" s="8"/>
    </row>
    <row r="4175" spans="1:5" x14ac:dyDescent="0.25">
      <c r="A4175" s="54"/>
      <c r="B4175" s="55"/>
      <c r="C4175" s="55"/>
      <c r="E4175" s="8"/>
    </row>
    <row r="4176" spans="1:5" x14ac:dyDescent="0.25">
      <c r="A4176" s="54"/>
      <c r="B4176" s="55"/>
      <c r="C4176" s="55"/>
      <c r="E4176" s="8"/>
    </row>
    <row r="4177" spans="1:5" x14ac:dyDescent="0.25">
      <c r="A4177" s="54"/>
      <c r="B4177" s="55"/>
      <c r="C4177" s="55"/>
      <c r="E4177" s="8"/>
    </row>
    <row r="4178" spans="1:5" x14ac:dyDescent="0.25">
      <c r="A4178" s="54"/>
      <c r="B4178" s="55"/>
      <c r="C4178" s="55"/>
      <c r="E4178" s="8"/>
    </row>
    <row r="4179" spans="1:5" x14ac:dyDescent="0.25">
      <c r="A4179" s="54"/>
      <c r="B4179" s="55"/>
      <c r="C4179" s="55"/>
      <c r="E4179" s="8"/>
    </row>
    <row r="4180" spans="1:5" x14ac:dyDescent="0.25">
      <c r="A4180" s="54"/>
      <c r="B4180" s="55"/>
      <c r="C4180" s="55"/>
      <c r="E4180" s="8"/>
    </row>
    <row r="4181" spans="1:5" x14ac:dyDescent="0.25">
      <c r="A4181" s="54"/>
      <c r="B4181" s="55"/>
      <c r="C4181" s="55"/>
      <c r="E4181" s="8"/>
    </row>
    <row r="4182" spans="1:5" x14ac:dyDescent="0.25">
      <c r="A4182" s="54"/>
      <c r="B4182" s="55"/>
      <c r="C4182" s="55"/>
      <c r="E4182" s="8"/>
    </row>
    <row r="4183" spans="1:5" x14ac:dyDescent="0.25">
      <c r="A4183" s="54"/>
      <c r="B4183" s="55"/>
      <c r="C4183" s="55"/>
      <c r="E4183" s="8"/>
    </row>
    <row r="4184" spans="1:5" x14ac:dyDescent="0.25">
      <c r="A4184" s="54"/>
      <c r="B4184" s="55"/>
      <c r="C4184" s="55"/>
      <c r="E4184" s="8"/>
    </row>
    <row r="4185" spans="1:5" x14ac:dyDescent="0.25">
      <c r="A4185" s="54"/>
      <c r="B4185" s="55"/>
      <c r="C4185" s="55"/>
      <c r="E4185" s="8"/>
    </row>
    <row r="4186" spans="1:5" x14ac:dyDescent="0.25">
      <c r="A4186" s="54"/>
      <c r="B4186" s="55"/>
      <c r="C4186" s="55"/>
      <c r="E4186" s="8"/>
    </row>
    <row r="4187" spans="1:5" x14ac:dyDescent="0.25">
      <c r="A4187" s="54"/>
      <c r="B4187" s="55"/>
      <c r="C4187" s="55"/>
      <c r="E4187" s="8"/>
    </row>
    <row r="4188" spans="1:5" x14ac:dyDescent="0.25">
      <c r="A4188" s="54"/>
      <c r="B4188" s="55"/>
      <c r="C4188" s="55"/>
      <c r="E4188" s="8"/>
    </row>
    <row r="4189" spans="1:5" x14ac:dyDescent="0.25">
      <c r="A4189" s="54"/>
      <c r="B4189" s="55"/>
      <c r="C4189" s="55"/>
      <c r="E4189" s="8"/>
    </row>
    <row r="4190" spans="1:5" x14ac:dyDescent="0.25">
      <c r="A4190" s="54"/>
      <c r="B4190" s="55"/>
      <c r="C4190" s="55"/>
      <c r="E4190" s="8"/>
    </row>
    <row r="4191" spans="1:5" x14ac:dyDescent="0.25">
      <c r="A4191" s="54"/>
      <c r="B4191" s="55"/>
      <c r="C4191" s="55"/>
      <c r="E4191" s="8"/>
    </row>
    <row r="4192" spans="1:5" x14ac:dyDescent="0.25">
      <c r="A4192" s="54"/>
      <c r="B4192" s="55"/>
      <c r="C4192" s="55"/>
      <c r="E4192" s="8"/>
    </row>
    <row r="4193" spans="1:5" x14ac:dyDescent="0.25">
      <c r="A4193" s="54"/>
      <c r="B4193" s="55"/>
      <c r="C4193" s="55"/>
      <c r="E4193" s="8"/>
    </row>
    <row r="4194" spans="1:5" x14ac:dyDescent="0.25">
      <c r="A4194" s="54"/>
      <c r="B4194" s="55"/>
      <c r="C4194" s="55"/>
      <c r="E4194" s="8"/>
    </row>
    <row r="4195" spans="1:5" x14ac:dyDescent="0.25">
      <c r="A4195" s="54"/>
      <c r="B4195" s="55"/>
      <c r="C4195" s="55"/>
      <c r="E4195" s="8"/>
    </row>
    <row r="4196" spans="1:5" x14ac:dyDescent="0.25">
      <c r="A4196" s="54"/>
      <c r="B4196" s="55"/>
      <c r="C4196" s="55"/>
      <c r="E4196" s="8"/>
    </row>
    <row r="4197" spans="1:5" x14ac:dyDescent="0.25">
      <c r="A4197" s="54"/>
      <c r="B4197" s="55"/>
      <c r="C4197" s="55"/>
      <c r="E4197" s="8"/>
    </row>
    <row r="4198" spans="1:5" x14ac:dyDescent="0.25">
      <c r="A4198" s="54"/>
      <c r="B4198" s="55"/>
      <c r="C4198" s="55"/>
      <c r="E4198" s="8"/>
    </row>
    <row r="4199" spans="1:5" x14ac:dyDescent="0.25">
      <c r="A4199" s="54"/>
      <c r="B4199" s="55"/>
      <c r="C4199" s="55"/>
      <c r="E4199" s="8"/>
    </row>
    <row r="4200" spans="1:5" x14ac:dyDescent="0.25">
      <c r="A4200" s="54"/>
      <c r="B4200" s="55"/>
      <c r="C4200" s="55"/>
      <c r="E4200" s="8"/>
    </row>
    <row r="4201" spans="1:5" x14ac:dyDescent="0.25">
      <c r="A4201" s="54"/>
      <c r="B4201" s="55"/>
      <c r="C4201" s="55"/>
      <c r="E4201" s="8"/>
    </row>
    <row r="4202" spans="1:5" x14ac:dyDescent="0.25">
      <c r="A4202" s="54"/>
      <c r="B4202" s="55"/>
      <c r="C4202" s="55"/>
      <c r="E4202" s="8"/>
    </row>
    <row r="4203" spans="1:5" x14ac:dyDescent="0.25">
      <c r="A4203" s="54"/>
      <c r="B4203" s="55"/>
      <c r="C4203" s="55"/>
      <c r="E4203" s="8"/>
    </row>
    <row r="4204" spans="1:5" x14ac:dyDescent="0.25">
      <c r="A4204" s="54"/>
      <c r="B4204" s="55"/>
      <c r="C4204" s="55"/>
      <c r="E4204" s="8"/>
    </row>
    <row r="4205" spans="1:5" x14ac:dyDescent="0.25">
      <c r="A4205" s="54"/>
      <c r="B4205" s="55"/>
      <c r="C4205" s="55"/>
      <c r="E4205" s="8"/>
    </row>
    <row r="4206" spans="1:5" x14ac:dyDescent="0.25">
      <c r="A4206" s="54"/>
      <c r="B4206" s="55"/>
      <c r="C4206" s="55"/>
      <c r="E4206" s="8"/>
    </row>
    <row r="4207" spans="1:5" x14ac:dyDescent="0.25">
      <c r="A4207" s="54"/>
      <c r="B4207" s="55"/>
      <c r="C4207" s="55"/>
      <c r="E4207" s="8"/>
    </row>
    <row r="4208" spans="1:5" x14ac:dyDescent="0.25">
      <c r="A4208" s="54"/>
      <c r="B4208" s="55"/>
      <c r="C4208" s="55"/>
      <c r="E4208" s="8"/>
    </row>
    <row r="4209" spans="1:5" x14ac:dyDescent="0.25">
      <c r="A4209" s="54"/>
      <c r="B4209" s="55"/>
      <c r="C4209" s="55"/>
      <c r="E4209" s="8"/>
    </row>
    <row r="4210" spans="1:5" x14ac:dyDescent="0.25">
      <c r="A4210" s="54"/>
      <c r="B4210" s="55"/>
      <c r="C4210" s="55"/>
      <c r="E4210" s="8"/>
    </row>
    <row r="4211" spans="1:5" x14ac:dyDescent="0.25">
      <c r="A4211" s="54"/>
      <c r="B4211" s="55"/>
      <c r="C4211" s="55"/>
      <c r="E4211" s="8"/>
    </row>
    <row r="4212" spans="1:5" x14ac:dyDescent="0.25">
      <c r="A4212" s="54"/>
      <c r="B4212" s="55"/>
      <c r="C4212" s="55"/>
      <c r="E4212" s="8"/>
    </row>
    <row r="4213" spans="1:5" x14ac:dyDescent="0.25">
      <c r="A4213" s="54"/>
      <c r="B4213" s="55"/>
      <c r="C4213" s="55"/>
      <c r="E4213" s="8"/>
    </row>
    <row r="4214" spans="1:5" x14ac:dyDescent="0.25">
      <c r="A4214" s="54"/>
      <c r="B4214" s="55"/>
      <c r="C4214" s="55"/>
      <c r="E4214" s="8"/>
    </row>
    <row r="4215" spans="1:5" x14ac:dyDescent="0.25">
      <c r="A4215" s="54"/>
      <c r="B4215" s="55"/>
      <c r="C4215" s="55"/>
      <c r="E4215" s="8"/>
    </row>
    <row r="4216" spans="1:5" x14ac:dyDescent="0.25">
      <c r="A4216" s="54"/>
      <c r="B4216" s="55"/>
      <c r="C4216" s="55"/>
      <c r="E4216" s="8"/>
    </row>
    <row r="4217" spans="1:5" x14ac:dyDescent="0.25">
      <c r="A4217" s="54"/>
      <c r="B4217" s="55"/>
      <c r="C4217" s="55"/>
      <c r="E4217" s="8"/>
    </row>
    <row r="4218" spans="1:5" x14ac:dyDescent="0.25">
      <c r="A4218" s="54"/>
      <c r="B4218" s="55"/>
      <c r="C4218" s="55"/>
      <c r="E4218" s="8"/>
    </row>
    <row r="4219" spans="1:5" x14ac:dyDescent="0.25">
      <c r="A4219" s="54"/>
      <c r="B4219" s="55"/>
      <c r="C4219" s="55"/>
      <c r="E4219" s="8"/>
    </row>
    <row r="4220" spans="1:5" x14ac:dyDescent="0.25">
      <c r="A4220" s="54"/>
      <c r="B4220" s="55"/>
      <c r="C4220" s="55"/>
      <c r="E4220" s="8"/>
    </row>
    <row r="4221" spans="1:5" x14ac:dyDescent="0.25">
      <c r="A4221" s="54"/>
      <c r="B4221" s="55"/>
      <c r="C4221" s="55"/>
      <c r="E4221" s="8"/>
    </row>
    <row r="4222" spans="1:5" x14ac:dyDescent="0.25">
      <c r="A4222" s="54"/>
      <c r="B4222" s="55"/>
      <c r="C4222" s="55"/>
      <c r="E4222" s="8"/>
    </row>
    <row r="4223" spans="1:5" x14ac:dyDescent="0.25">
      <c r="A4223" s="54"/>
      <c r="B4223" s="55"/>
      <c r="C4223" s="55"/>
      <c r="E4223" s="8"/>
    </row>
    <row r="4224" spans="1:5" x14ac:dyDescent="0.25">
      <c r="A4224" s="54"/>
      <c r="B4224" s="55"/>
      <c r="C4224" s="55"/>
      <c r="E4224" s="8"/>
    </row>
    <row r="4225" spans="1:5" x14ac:dyDescent="0.25">
      <c r="A4225" s="54"/>
      <c r="B4225" s="55"/>
      <c r="C4225" s="55"/>
      <c r="E4225" s="8"/>
    </row>
    <row r="4226" spans="1:5" x14ac:dyDescent="0.25">
      <c r="A4226" s="54"/>
      <c r="B4226" s="55"/>
      <c r="C4226" s="55"/>
      <c r="E4226" s="8"/>
    </row>
    <row r="4227" spans="1:5" x14ac:dyDescent="0.25">
      <c r="A4227" s="54"/>
      <c r="B4227" s="55"/>
      <c r="C4227" s="55"/>
      <c r="E4227" s="8"/>
    </row>
    <row r="4228" spans="1:5" x14ac:dyDescent="0.25">
      <c r="A4228" s="54"/>
      <c r="B4228" s="55"/>
      <c r="C4228" s="55"/>
      <c r="E4228" s="8"/>
    </row>
    <row r="4229" spans="1:5" x14ac:dyDescent="0.25">
      <c r="A4229" s="54"/>
      <c r="B4229" s="55"/>
      <c r="C4229" s="55"/>
      <c r="E4229" s="8"/>
    </row>
    <row r="4230" spans="1:5" x14ac:dyDescent="0.25">
      <c r="A4230" s="54"/>
      <c r="B4230" s="55"/>
      <c r="C4230" s="55"/>
      <c r="E4230" s="8"/>
    </row>
    <row r="4231" spans="1:5" x14ac:dyDescent="0.25">
      <c r="A4231" s="54"/>
      <c r="B4231" s="55"/>
      <c r="C4231" s="55"/>
      <c r="E4231" s="8"/>
    </row>
    <row r="4232" spans="1:5" x14ac:dyDescent="0.25">
      <c r="A4232" s="54"/>
      <c r="B4232" s="55"/>
      <c r="C4232" s="55"/>
      <c r="E4232" s="8"/>
    </row>
    <row r="4233" spans="1:5" x14ac:dyDescent="0.25">
      <c r="A4233" s="54"/>
      <c r="B4233" s="55"/>
      <c r="C4233" s="55"/>
      <c r="E4233" s="8"/>
    </row>
    <row r="4234" spans="1:5" x14ac:dyDescent="0.25">
      <c r="A4234" s="54"/>
      <c r="B4234" s="55"/>
      <c r="C4234" s="55"/>
      <c r="E4234" s="8"/>
    </row>
    <row r="4235" spans="1:5" x14ac:dyDescent="0.25">
      <c r="A4235" s="54"/>
      <c r="B4235" s="55"/>
      <c r="C4235" s="55"/>
      <c r="E4235" s="8"/>
    </row>
    <row r="4236" spans="1:5" x14ac:dyDescent="0.25">
      <c r="A4236" s="54"/>
      <c r="B4236" s="55"/>
      <c r="C4236" s="55"/>
      <c r="E4236" s="8"/>
    </row>
    <row r="4237" spans="1:5" x14ac:dyDescent="0.25">
      <c r="A4237" s="54"/>
      <c r="B4237" s="55"/>
      <c r="C4237" s="55"/>
      <c r="E4237" s="8"/>
    </row>
    <row r="4238" spans="1:5" x14ac:dyDescent="0.25">
      <c r="A4238" s="54"/>
      <c r="B4238" s="55"/>
      <c r="C4238" s="55"/>
      <c r="E4238" s="8"/>
    </row>
    <row r="4239" spans="1:5" x14ac:dyDescent="0.25">
      <c r="A4239" s="54"/>
      <c r="B4239" s="55"/>
      <c r="C4239" s="55"/>
      <c r="E4239" s="8"/>
    </row>
    <row r="4240" spans="1:5" x14ac:dyDescent="0.25">
      <c r="A4240" s="54"/>
      <c r="B4240" s="55"/>
      <c r="C4240" s="55"/>
      <c r="E4240" s="8"/>
    </row>
    <row r="4241" spans="1:5" x14ac:dyDescent="0.25">
      <c r="A4241" s="54"/>
      <c r="B4241" s="55"/>
      <c r="C4241" s="55"/>
      <c r="E4241" s="8"/>
    </row>
    <row r="4242" spans="1:5" x14ac:dyDescent="0.25">
      <c r="A4242" s="54"/>
      <c r="B4242" s="55"/>
      <c r="C4242" s="55"/>
      <c r="E4242" s="8"/>
    </row>
    <row r="4243" spans="1:5" x14ac:dyDescent="0.25">
      <c r="A4243" s="54"/>
      <c r="B4243" s="55"/>
      <c r="C4243" s="55"/>
      <c r="E4243" s="8"/>
    </row>
    <row r="4244" spans="1:5" x14ac:dyDescent="0.25">
      <c r="A4244" s="54"/>
      <c r="B4244" s="55"/>
      <c r="C4244" s="55"/>
      <c r="E4244" s="8"/>
    </row>
    <row r="4245" spans="1:5" x14ac:dyDescent="0.25">
      <c r="A4245" s="54"/>
      <c r="B4245" s="55"/>
      <c r="C4245" s="55"/>
      <c r="E4245" s="8"/>
    </row>
    <row r="4246" spans="1:5" x14ac:dyDescent="0.25">
      <c r="A4246" s="54"/>
      <c r="B4246" s="55"/>
      <c r="C4246" s="55"/>
      <c r="E4246" s="8"/>
    </row>
    <row r="4247" spans="1:5" x14ac:dyDescent="0.25">
      <c r="A4247" s="54"/>
      <c r="B4247" s="55"/>
      <c r="C4247" s="55"/>
      <c r="E4247" s="8"/>
    </row>
    <row r="4248" spans="1:5" x14ac:dyDescent="0.25">
      <c r="A4248" s="54"/>
      <c r="B4248" s="55"/>
      <c r="C4248" s="55"/>
      <c r="E4248" s="8"/>
    </row>
    <row r="4249" spans="1:5" x14ac:dyDescent="0.25">
      <c r="A4249" s="54"/>
      <c r="B4249" s="55"/>
      <c r="C4249" s="55"/>
      <c r="E4249" s="8"/>
    </row>
    <row r="4250" spans="1:5" x14ac:dyDescent="0.25">
      <c r="A4250" s="54"/>
      <c r="B4250" s="55"/>
      <c r="C4250" s="55"/>
      <c r="E4250" s="8"/>
    </row>
    <row r="4251" spans="1:5" x14ac:dyDescent="0.25">
      <c r="A4251" s="54"/>
      <c r="B4251" s="55"/>
      <c r="C4251" s="55"/>
      <c r="E4251" s="8"/>
    </row>
    <row r="4252" spans="1:5" x14ac:dyDescent="0.25">
      <c r="A4252" s="54"/>
      <c r="B4252" s="55"/>
      <c r="C4252" s="55"/>
      <c r="E4252" s="8"/>
    </row>
    <row r="4253" spans="1:5" x14ac:dyDescent="0.25">
      <c r="A4253" s="54"/>
      <c r="B4253" s="55"/>
      <c r="C4253" s="55"/>
      <c r="E4253" s="8"/>
    </row>
    <row r="4254" spans="1:5" x14ac:dyDescent="0.25">
      <c r="A4254" s="54"/>
      <c r="B4254" s="55"/>
      <c r="C4254" s="55"/>
      <c r="E4254" s="8"/>
    </row>
    <row r="4255" spans="1:5" x14ac:dyDescent="0.25">
      <c r="A4255" s="54"/>
      <c r="B4255" s="55"/>
      <c r="C4255" s="55"/>
      <c r="E4255" s="8"/>
    </row>
    <row r="4256" spans="1:5" x14ac:dyDescent="0.25">
      <c r="A4256" s="54"/>
      <c r="B4256" s="55"/>
      <c r="C4256" s="55"/>
      <c r="E4256" s="8"/>
    </row>
    <row r="4257" spans="1:5" x14ac:dyDescent="0.25">
      <c r="A4257" s="54"/>
      <c r="B4257" s="55"/>
      <c r="C4257" s="55"/>
      <c r="E4257" s="8"/>
    </row>
    <row r="4258" spans="1:5" x14ac:dyDescent="0.25">
      <c r="A4258" s="54"/>
      <c r="B4258" s="55"/>
      <c r="C4258" s="55"/>
      <c r="E4258" s="8"/>
    </row>
    <row r="4259" spans="1:5" x14ac:dyDescent="0.25">
      <c r="A4259" s="54"/>
      <c r="B4259" s="55"/>
      <c r="C4259" s="55"/>
      <c r="E4259" s="8"/>
    </row>
    <row r="4260" spans="1:5" x14ac:dyDescent="0.25">
      <c r="A4260" s="54"/>
      <c r="B4260" s="55"/>
      <c r="C4260" s="55"/>
      <c r="E4260" s="8"/>
    </row>
    <row r="4261" spans="1:5" x14ac:dyDescent="0.25">
      <c r="A4261" s="54"/>
      <c r="B4261" s="55"/>
      <c r="C4261" s="55"/>
      <c r="E4261" s="8"/>
    </row>
    <row r="4262" spans="1:5" x14ac:dyDescent="0.25">
      <c r="A4262" s="54"/>
      <c r="B4262" s="55"/>
      <c r="C4262" s="55"/>
      <c r="E4262" s="8"/>
    </row>
    <row r="4263" spans="1:5" x14ac:dyDescent="0.25">
      <c r="A4263" s="54"/>
      <c r="B4263" s="55"/>
      <c r="C4263" s="55"/>
      <c r="E4263" s="8"/>
    </row>
    <row r="4264" spans="1:5" x14ac:dyDescent="0.25">
      <c r="A4264" s="54"/>
      <c r="B4264" s="55"/>
      <c r="C4264" s="55"/>
      <c r="E4264" s="8"/>
    </row>
    <row r="4265" spans="1:5" x14ac:dyDescent="0.25">
      <c r="A4265" s="54"/>
      <c r="B4265" s="55"/>
      <c r="C4265" s="55"/>
      <c r="E4265" s="8"/>
    </row>
    <row r="4266" spans="1:5" x14ac:dyDescent="0.25">
      <c r="A4266" s="54"/>
      <c r="B4266" s="55"/>
      <c r="C4266" s="55"/>
      <c r="E4266" s="8"/>
    </row>
    <row r="4267" spans="1:5" x14ac:dyDescent="0.25">
      <c r="A4267" s="54"/>
      <c r="B4267" s="55"/>
      <c r="C4267" s="55"/>
      <c r="E4267" s="8"/>
    </row>
    <row r="4268" spans="1:5" x14ac:dyDescent="0.25">
      <c r="A4268" s="54"/>
      <c r="B4268" s="55"/>
      <c r="C4268" s="55"/>
      <c r="E4268" s="8"/>
    </row>
    <row r="4269" spans="1:5" x14ac:dyDescent="0.25">
      <c r="A4269" s="54"/>
      <c r="B4269" s="55"/>
      <c r="C4269" s="55"/>
      <c r="E4269" s="8"/>
    </row>
    <row r="4270" spans="1:5" x14ac:dyDescent="0.25">
      <c r="A4270" s="54"/>
      <c r="B4270" s="55"/>
      <c r="C4270" s="55"/>
      <c r="E4270" s="8"/>
    </row>
    <row r="4271" spans="1:5" x14ac:dyDescent="0.25">
      <c r="A4271" s="54"/>
      <c r="B4271" s="55"/>
      <c r="C4271" s="55"/>
      <c r="E4271" s="8"/>
    </row>
    <row r="4272" spans="1:5" x14ac:dyDescent="0.25">
      <c r="A4272" s="54"/>
      <c r="B4272" s="55"/>
      <c r="C4272" s="55"/>
      <c r="E4272" s="8"/>
    </row>
    <row r="4273" spans="1:5" x14ac:dyDescent="0.25">
      <c r="A4273" s="54"/>
      <c r="B4273" s="55"/>
      <c r="C4273" s="55"/>
      <c r="E4273" s="8"/>
    </row>
    <row r="4274" spans="1:5" x14ac:dyDescent="0.25">
      <c r="A4274" s="54"/>
      <c r="B4274" s="55"/>
      <c r="C4274" s="55"/>
      <c r="E4274" s="8"/>
    </row>
    <row r="4275" spans="1:5" x14ac:dyDescent="0.25">
      <c r="A4275" s="54"/>
      <c r="B4275" s="55"/>
      <c r="C4275" s="55"/>
      <c r="E4275" s="8"/>
    </row>
    <row r="4276" spans="1:5" x14ac:dyDescent="0.25">
      <c r="A4276" s="54"/>
      <c r="B4276" s="55"/>
      <c r="C4276" s="55"/>
      <c r="E4276" s="8"/>
    </row>
    <row r="4277" spans="1:5" x14ac:dyDescent="0.25">
      <c r="A4277" s="54"/>
      <c r="B4277" s="55"/>
      <c r="C4277" s="55"/>
      <c r="E4277" s="8"/>
    </row>
    <row r="4278" spans="1:5" x14ac:dyDescent="0.25">
      <c r="A4278" s="54"/>
      <c r="B4278" s="55"/>
      <c r="C4278" s="55"/>
      <c r="E4278" s="8"/>
    </row>
    <row r="4279" spans="1:5" x14ac:dyDescent="0.25">
      <c r="A4279" s="54"/>
      <c r="B4279" s="55"/>
      <c r="C4279" s="55"/>
      <c r="E4279" s="8"/>
    </row>
    <row r="4280" spans="1:5" x14ac:dyDescent="0.25">
      <c r="A4280" s="54"/>
      <c r="B4280" s="55"/>
      <c r="C4280" s="55"/>
      <c r="E4280" s="8"/>
    </row>
    <row r="4281" spans="1:5" x14ac:dyDescent="0.25">
      <c r="A4281" s="54"/>
      <c r="B4281" s="55"/>
      <c r="C4281" s="55"/>
      <c r="E4281" s="8"/>
    </row>
    <row r="4282" spans="1:5" x14ac:dyDescent="0.25">
      <c r="A4282" s="54"/>
      <c r="B4282" s="55"/>
      <c r="C4282" s="55"/>
      <c r="E4282" s="8"/>
    </row>
    <row r="4283" spans="1:5" x14ac:dyDescent="0.25">
      <c r="A4283" s="54"/>
      <c r="B4283" s="55"/>
      <c r="C4283" s="55"/>
      <c r="E4283" s="8"/>
    </row>
    <row r="4284" spans="1:5" x14ac:dyDescent="0.25">
      <c r="A4284" s="54"/>
      <c r="B4284" s="55"/>
      <c r="C4284" s="55"/>
      <c r="E4284" s="8"/>
    </row>
    <row r="4285" spans="1:5" x14ac:dyDescent="0.25">
      <c r="A4285" s="54"/>
      <c r="B4285" s="55"/>
      <c r="C4285" s="55"/>
      <c r="E4285" s="8"/>
    </row>
    <row r="4286" spans="1:5" x14ac:dyDescent="0.25">
      <c r="A4286" s="54"/>
      <c r="B4286" s="55"/>
      <c r="C4286" s="55"/>
      <c r="E4286" s="8"/>
    </row>
    <row r="4287" spans="1:5" x14ac:dyDescent="0.25">
      <c r="A4287" s="54"/>
      <c r="B4287" s="55"/>
      <c r="C4287" s="55"/>
      <c r="E4287" s="8"/>
    </row>
    <row r="4288" spans="1:5" x14ac:dyDescent="0.25">
      <c r="A4288" s="54"/>
      <c r="B4288" s="55"/>
      <c r="C4288" s="55"/>
      <c r="E4288" s="8"/>
    </row>
    <row r="4289" spans="1:5" x14ac:dyDescent="0.25">
      <c r="A4289" s="54"/>
      <c r="B4289" s="55"/>
      <c r="C4289" s="55"/>
      <c r="E4289" s="8"/>
    </row>
    <row r="4290" spans="1:5" x14ac:dyDescent="0.25">
      <c r="A4290" s="54"/>
      <c r="B4290" s="55"/>
      <c r="C4290" s="55"/>
      <c r="E4290" s="8"/>
    </row>
    <row r="4291" spans="1:5" x14ac:dyDescent="0.25">
      <c r="A4291" s="54"/>
      <c r="B4291" s="55"/>
      <c r="C4291" s="55"/>
      <c r="E4291" s="8"/>
    </row>
    <row r="4292" spans="1:5" x14ac:dyDescent="0.25">
      <c r="A4292" s="54"/>
      <c r="B4292" s="55"/>
      <c r="C4292" s="55"/>
      <c r="E4292" s="8"/>
    </row>
    <row r="4293" spans="1:5" x14ac:dyDescent="0.25">
      <c r="A4293" s="54"/>
      <c r="B4293" s="55"/>
      <c r="C4293" s="55"/>
      <c r="E4293" s="8"/>
    </row>
    <row r="4294" spans="1:5" x14ac:dyDescent="0.25">
      <c r="A4294" s="54"/>
      <c r="B4294" s="55"/>
      <c r="C4294" s="55"/>
      <c r="E4294" s="8"/>
    </row>
    <row r="4295" spans="1:5" x14ac:dyDescent="0.25">
      <c r="A4295" s="54"/>
      <c r="B4295" s="55"/>
      <c r="C4295" s="55"/>
      <c r="E4295" s="8"/>
    </row>
    <row r="4296" spans="1:5" x14ac:dyDescent="0.25">
      <c r="A4296" s="54"/>
      <c r="B4296" s="55"/>
      <c r="C4296" s="55"/>
      <c r="E4296" s="8"/>
    </row>
    <row r="4297" spans="1:5" x14ac:dyDescent="0.25">
      <c r="A4297" s="54"/>
      <c r="B4297" s="55"/>
      <c r="C4297" s="55"/>
      <c r="E4297" s="8"/>
    </row>
    <row r="4298" spans="1:5" x14ac:dyDescent="0.25">
      <c r="A4298" s="54"/>
      <c r="B4298" s="55"/>
      <c r="C4298" s="55"/>
      <c r="E4298" s="8"/>
    </row>
    <row r="4299" spans="1:5" x14ac:dyDescent="0.25">
      <c r="A4299" s="54"/>
      <c r="B4299" s="55"/>
      <c r="C4299" s="55"/>
      <c r="E4299" s="8"/>
    </row>
    <row r="4300" spans="1:5" x14ac:dyDescent="0.25">
      <c r="A4300" s="54"/>
      <c r="B4300" s="55"/>
      <c r="C4300" s="55"/>
      <c r="E4300" s="8"/>
    </row>
    <row r="4301" spans="1:5" x14ac:dyDescent="0.25">
      <c r="A4301" s="54"/>
      <c r="B4301" s="55"/>
      <c r="C4301" s="55"/>
      <c r="E4301" s="8"/>
    </row>
    <row r="4302" spans="1:5" x14ac:dyDescent="0.25">
      <c r="A4302" s="54"/>
      <c r="B4302" s="55"/>
      <c r="C4302" s="55"/>
      <c r="E4302" s="8"/>
    </row>
    <row r="4303" spans="1:5" x14ac:dyDescent="0.25">
      <c r="A4303" s="54"/>
      <c r="B4303" s="55"/>
      <c r="C4303" s="55"/>
      <c r="E4303" s="8"/>
    </row>
    <row r="4304" spans="1:5" x14ac:dyDescent="0.25">
      <c r="A4304" s="54"/>
      <c r="B4304" s="55"/>
      <c r="C4304" s="55"/>
      <c r="E4304" s="8"/>
    </row>
    <row r="4305" spans="1:5" x14ac:dyDescent="0.25">
      <c r="A4305" s="54"/>
      <c r="B4305" s="55"/>
      <c r="C4305" s="55"/>
      <c r="E4305" s="8"/>
    </row>
    <row r="4306" spans="1:5" x14ac:dyDescent="0.25">
      <c r="A4306" s="54"/>
      <c r="B4306" s="55"/>
      <c r="C4306" s="55"/>
      <c r="E4306" s="8"/>
    </row>
    <row r="4307" spans="1:5" x14ac:dyDescent="0.25">
      <c r="A4307" s="54"/>
      <c r="B4307" s="55"/>
      <c r="C4307" s="55"/>
      <c r="E4307" s="8"/>
    </row>
    <row r="4308" spans="1:5" x14ac:dyDescent="0.25">
      <c r="A4308" s="54"/>
      <c r="B4308" s="55"/>
      <c r="C4308" s="55"/>
      <c r="E4308" s="8"/>
    </row>
    <row r="4309" spans="1:5" x14ac:dyDescent="0.25">
      <c r="A4309" s="54"/>
      <c r="B4309" s="55"/>
      <c r="C4309" s="55"/>
      <c r="E4309" s="8"/>
    </row>
    <row r="4310" spans="1:5" x14ac:dyDescent="0.25">
      <c r="A4310" s="54"/>
      <c r="B4310" s="55"/>
      <c r="C4310" s="55"/>
      <c r="E4310" s="8"/>
    </row>
    <row r="4311" spans="1:5" x14ac:dyDescent="0.25">
      <c r="A4311" s="54"/>
      <c r="B4311" s="55"/>
      <c r="C4311" s="55"/>
      <c r="E4311" s="8"/>
    </row>
    <row r="4312" spans="1:5" x14ac:dyDescent="0.25">
      <c r="A4312" s="54"/>
      <c r="B4312" s="55"/>
      <c r="C4312" s="55"/>
      <c r="E4312" s="8"/>
    </row>
    <row r="4313" spans="1:5" x14ac:dyDescent="0.25">
      <c r="A4313" s="54"/>
      <c r="B4313" s="55"/>
      <c r="C4313" s="55"/>
      <c r="E4313" s="8"/>
    </row>
    <row r="4314" spans="1:5" x14ac:dyDescent="0.25">
      <c r="A4314" s="54"/>
      <c r="B4314" s="55"/>
      <c r="C4314" s="55"/>
      <c r="E4314" s="8"/>
    </row>
    <row r="4315" spans="1:5" x14ac:dyDescent="0.25">
      <c r="A4315" s="54"/>
      <c r="B4315" s="55"/>
      <c r="C4315" s="55"/>
      <c r="E4315" s="8"/>
    </row>
    <row r="4316" spans="1:5" x14ac:dyDescent="0.25">
      <c r="A4316" s="54"/>
      <c r="B4316" s="55"/>
      <c r="C4316" s="55"/>
      <c r="E4316" s="8"/>
    </row>
    <row r="4317" spans="1:5" x14ac:dyDescent="0.25">
      <c r="A4317" s="54"/>
      <c r="B4317" s="55"/>
      <c r="C4317" s="55"/>
      <c r="E4317" s="8"/>
    </row>
    <row r="4318" spans="1:5" x14ac:dyDescent="0.25">
      <c r="A4318" s="54"/>
      <c r="B4318" s="55"/>
      <c r="C4318" s="55"/>
      <c r="E4318" s="8"/>
    </row>
    <row r="4319" spans="1:5" x14ac:dyDescent="0.25">
      <c r="A4319" s="54"/>
      <c r="B4319" s="55"/>
      <c r="C4319" s="55"/>
      <c r="E4319" s="8"/>
    </row>
    <row r="4320" spans="1:5" x14ac:dyDescent="0.25">
      <c r="A4320" s="54"/>
      <c r="B4320" s="55"/>
      <c r="C4320" s="55"/>
      <c r="E4320" s="8"/>
    </row>
    <row r="4321" spans="1:5" x14ac:dyDescent="0.25">
      <c r="A4321" s="54"/>
      <c r="B4321" s="55"/>
      <c r="C4321" s="55"/>
      <c r="E4321" s="8"/>
    </row>
    <row r="4322" spans="1:5" x14ac:dyDescent="0.25">
      <c r="A4322" s="54"/>
      <c r="B4322" s="55"/>
      <c r="C4322" s="55"/>
      <c r="E4322" s="8"/>
    </row>
    <row r="4323" spans="1:5" x14ac:dyDescent="0.25">
      <c r="A4323" s="54"/>
      <c r="B4323" s="55"/>
      <c r="C4323" s="55"/>
      <c r="E4323" s="8"/>
    </row>
    <row r="4324" spans="1:5" x14ac:dyDescent="0.25">
      <c r="A4324" s="54"/>
      <c r="B4324" s="55"/>
      <c r="C4324" s="55"/>
      <c r="E4324" s="8"/>
    </row>
    <row r="4325" spans="1:5" x14ac:dyDescent="0.25">
      <c r="A4325" s="54"/>
      <c r="B4325" s="55"/>
      <c r="C4325" s="55"/>
      <c r="E4325" s="8"/>
    </row>
    <row r="4326" spans="1:5" x14ac:dyDescent="0.25">
      <c r="A4326" s="54"/>
      <c r="B4326" s="55"/>
      <c r="C4326" s="55"/>
      <c r="E4326" s="8"/>
    </row>
    <row r="4327" spans="1:5" x14ac:dyDescent="0.25">
      <c r="A4327" s="54"/>
      <c r="B4327" s="55"/>
      <c r="C4327" s="55"/>
      <c r="E4327" s="8"/>
    </row>
    <row r="4328" spans="1:5" x14ac:dyDescent="0.25">
      <c r="A4328" s="54"/>
      <c r="B4328" s="55"/>
      <c r="C4328" s="55"/>
      <c r="E4328" s="8"/>
    </row>
    <row r="4329" spans="1:5" x14ac:dyDescent="0.25">
      <c r="A4329" s="54"/>
      <c r="B4329" s="55"/>
      <c r="C4329" s="55"/>
      <c r="E4329" s="8"/>
    </row>
    <row r="4330" spans="1:5" x14ac:dyDescent="0.25">
      <c r="A4330" s="54"/>
      <c r="B4330" s="55"/>
      <c r="C4330" s="55"/>
      <c r="E4330" s="8"/>
    </row>
    <row r="4331" spans="1:5" x14ac:dyDescent="0.25">
      <c r="A4331" s="54"/>
      <c r="B4331" s="55"/>
      <c r="C4331" s="55"/>
      <c r="E4331" s="8"/>
    </row>
    <row r="4332" spans="1:5" x14ac:dyDescent="0.25">
      <c r="A4332" s="54"/>
      <c r="B4332" s="55"/>
      <c r="C4332" s="55"/>
      <c r="E4332" s="8"/>
    </row>
    <row r="4333" spans="1:5" x14ac:dyDescent="0.25">
      <c r="A4333" s="54"/>
      <c r="B4333" s="55"/>
      <c r="C4333" s="55"/>
      <c r="E4333" s="8"/>
    </row>
    <row r="4334" spans="1:5" x14ac:dyDescent="0.25">
      <c r="A4334" s="54"/>
      <c r="B4334" s="55"/>
      <c r="C4334" s="55"/>
      <c r="E4334" s="8"/>
    </row>
    <row r="4335" spans="1:5" x14ac:dyDescent="0.25">
      <c r="A4335" s="54"/>
      <c r="B4335" s="55"/>
      <c r="C4335" s="55"/>
      <c r="E4335" s="8"/>
    </row>
    <row r="4336" spans="1:5" x14ac:dyDescent="0.25">
      <c r="A4336" s="54"/>
      <c r="B4336" s="55"/>
      <c r="C4336" s="55"/>
      <c r="E4336" s="8"/>
    </row>
    <row r="4337" spans="1:5" x14ac:dyDescent="0.25">
      <c r="A4337" s="54"/>
      <c r="B4337" s="55"/>
      <c r="C4337" s="55"/>
      <c r="E4337" s="8"/>
    </row>
    <row r="4338" spans="1:5" x14ac:dyDescent="0.25">
      <c r="A4338" s="54"/>
      <c r="B4338" s="55"/>
      <c r="C4338" s="55"/>
      <c r="E4338" s="8"/>
    </row>
    <row r="4339" spans="1:5" x14ac:dyDescent="0.25">
      <c r="A4339" s="54"/>
      <c r="B4339" s="55"/>
      <c r="C4339" s="55"/>
      <c r="E4339" s="8"/>
    </row>
    <row r="4340" spans="1:5" x14ac:dyDescent="0.25">
      <c r="A4340" s="54"/>
      <c r="B4340" s="55"/>
      <c r="C4340" s="55"/>
      <c r="E4340" s="8"/>
    </row>
    <row r="4341" spans="1:5" x14ac:dyDescent="0.25">
      <c r="A4341" s="54"/>
      <c r="B4341" s="55"/>
      <c r="C4341" s="55"/>
      <c r="E4341" s="8"/>
    </row>
    <row r="4342" spans="1:5" x14ac:dyDescent="0.25">
      <c r="A4342" s="54"/>
      <c r="B4342" s="55"/>
      <c r="C4342" s="55"/>
      <c r="E4342" s="8"/>
    </row>
    <row r="4343" spans="1:5" x14ac:dyDescent="0.25">
      <c r="A4343" s="54"/>
      <c r="B4343" s="55"/>
      <c r="C4343" s="55"/>
      <c r="E4343" s="8"/>
    </row>
    <row r="4344" spans="1:5" x14ac:dyDescent="0.25">
      <c r="A4344" s="54"/>
      <c r="B4344" s="55"/>
      <c r="C4344" s="55"/>
      <c r="E4344" s="8"/>
    </row>
    <row r="4345" spans="1:5" x14ac:dyDescent="0.25">
      <c r="A4345" s="54"/>
      <c r="B4345" s="55"/>
      <c r="C4345" s="55"/>
      <c r="E4345" s="8"/>
    </row>
    <row r="4346" spans="1:5" x14ac:dyDescent="0.25">
      <c r="A4346" s="54"/>
      <c r="B4346" s="55"/>
      <c r="C4346" s="55"/>
      <c r="E4346" s="8"/>
    </row>
    <row r="4347" spans="1:5" x14ac:dyDescent="0.25">
      <c r="A4347" s="54"/>
      <c r="B4347" s="55"/>
      <c r="C4347" s="55"/>
      <c r="E4347" s="8"/>
    </row>
    <row r="4348" spans="1:5" x14ac:dyDescent="0.25">
      <c r="A4348" s="54"/>
      <c r="B4348" s="55"/>
      <c r="C4348" s="55"/>
      <c r="E4348" s="8"/>
    </row>
    <row r="4349" spans="1:5" x14ac:dyDescent="0.25">
      <c r="A4349" s="54"/>
      <c r="B4349" s="55"/>
      <c r="C4349" s="55"/>
      <c r="E4349" s="8"/>
    </row>
    <row r="4350" spans="1:5" x14ac:dyDescent="0.25">
      <c r="A4350" s="54"/>
      <c r="B4350" s="55"/>
      <c r="C4350" s="55"/>
      <c r="E4350" s="8"/>
    </row>
    <row r="4351" spans="1:5" x14ac:dyDescent="0.25">
      <c r="A4351" s="54"/>
      <c r="B4351" s="55"/>
      <c r="C4351" s="55"/>
      <c r="E4351" s="8"/>
    </row>
    <row r="4352" spans="1:5" x14ac:dyDescent="0.25">
      <c r="A4352" s="54"/>
      <c r="B4352" s="55"/>
      <c r="C4352" s="55"/>
      <c r="E4352" s="8"/>
    </row>
    <row r="4353" spans="1:5" x14ac:dyDescent="0.25">
      <c r="A4353" s="54"/>
      <c r="B4353" s="55"/>
      <c r="C4353" s="55"/>
      <c r="E4353" s="8"/>
    </row>
    <row r="4354" spans="1:5" x14ac:dyDescent="0.25">
      <c r="A4354" s="54"/>
      <c r="B4354" s="55"/>
      <c r="C4354" s="55"/>
      <c r="E4354" s="8"/>
    </row>
    <row r="4355" spans="1:5" x14ac:dyDescent="0.25">
      <c r="A4355" s="54"/>
      <c r="B4355" s="55"/>
      <c r="C4355" s="55"/>
      <c r="E4355" s="8"/>
    </row>
    <row r="4356" spans="1:5" x14ac:dyDescent="0.25">
      <c r="A4356" s="54"/>
      <c r="B4356" s="55"/>
      <c r="C4356" s="55"/>
      <c r="E4356" s="8"/>
    </row>
    <row r="4357" spans="1:5" x14ac:dyDescent="0.25">
      <c r="A4357" s="54"/>
      <c r="B4357" s="55"/>
      <c r="C4357" s="55"/>
      <c r="E4357" s="8"/>
    </row>
    <row r="4358" spans="1:5" x14ac:dyDescent="0.25">
      <c r="A4358" s="54"/>
      <c r="B4358" s="55"/>
      <c r="C4358" s="55"/>
      <c r="E4358" s="8"/>
    </row>
    <row r="4359" spans="1:5" x14ac:dyDescent="0.25">
      <c r="A4359" s="54"/>
      <c r="B4359" s="55"/>
      <c r="C4359" s="55"/>
      <c r="E4359" s="8"/>
    </row>
    <row r="4360" spans="1:5" x14ac:dyDescent="0.25">
      <c r="A4360" s="54"/>
      <c r="B4360" s="55"/>
      <c r="C4360" s="55"/>
      <c r="E4360" s="8"/>
    </row>
    <row r="4361" spans="1:5" x14ac:dyDescent="0.25">
      <c r="A4361" s="54"/>
      <c r="B4361" s="55"/>
      <c r="C4361" s="55"/>
      <c r="E4361" s="8"/>
    </row>
    <row r="4362" spans="1:5" x14ac:dyDescent="0.25">
      <c r="A4362" s="54"/>
      <c r="B4362" s="55"/>
      <c r="C4362" s="55"/>
      <c r="E4362" s="8"/>
    </row>
    <row r="4363" spans="1:5" x14ac:dyDescent="0.25">
      <c r="A4363" s="54"/>
      <c r="B4363" s="55"/>
      <c r="C4363" s="55"/>
      <c r="E4363" s="8"/>
    </row>
    <row r="4364" spans="1:5" x14ac:dyDescent="0.25">
      <c r="A4364" s="54"/>
      <c r="B4364" s="55"/>
      <c r="C4364" s="55"/>
      <c r="E4364" s="8"/>
    </row>
    <row r="4365" spans="1:5" x14ac:dyDescent="0.25">
      <c r="A4365" s="54"/>
      <c r="B4365" s="55"/>
      <c r="C4365" s="55"/>
      <c r="E4365" s="8"/>
    </row>
    <row r="4366" spans="1:5" x14ac:dyDescent="0.25">
      <c r="A4366" s="54"/>
      <c r="B4366" s="55"/>
      <c r="C4366" s="55"/>
      <c r="E4366" s="8"/>
    </row>
    <row r="4367" spans="1:5" x14ac:dyDescent="0.25">
      <c r="A4367" s="54"/>
      <c r="B4367" s="55"/>
      <c r="C4367" s="55"/>
      <c r="E4367" s="8"/>
    </row>
    <row r="4368" spans="1:5" x14ac:dyDescent="0.25">
      <c r="A4368" s="54"/>
      <c r="B4368" s="55"/>
      <c r="C4368" s="55"/>
      <c r="E4368" s="8"/>
    </row>
    <row r="4369" spans="1:5" x14ac:dyDescent="0.25">
      <c r="A4369" s="54"/>
      <c r="B4369" s="55"/>
      <c r="C4369" s="55"/>
      <c r="E4369" s="8"/>
    </row>
    <row r="4370" spans="1:5" x14ac:dyDescent="0.25">
      <c r="A4370" s="54"/>
      <c r="B4370" s="55"/>
      <c r="C4370" s="55"/>
      <c r="E4370" s="8"/>
    </row>
    <row r="4371" spans="1:5" x14ac:dyDescent="0.25">
      <c r="A4371" s="54"/>
      <c r="B4371" s="55"/>
      <c r="C4371" s="55"/>
      <c r="E4371" s="8"/>
    </row>
    <row r="4372" spans="1:5" x14ac:dyDescent="0.25">
      <c r="A4372" s="54"/>
      <c r="B4372" s="55"/>
      <c r="C4372" s="55"/>
      <c r="E4372" s="8"/>
    </row>
    <row r="4373" spans="1:5" x14ac:dyDescent="0.25">
      <c r="A4373" s="54"/>
      <c r="B4373" s="55"/>
      <c r="C4373" s="55"/>
      <c r="E4373" s="8"/>
    </row>
    <row r="4374" spans="1:5" x14ac:dyDescent="0.25">
      <c r="A4374" s="54"/>
      <c r="B4374" s="55"/>
      <c r="C4374" s="55"/>
      <c r="E4374" s="8"/>
    </row>
    <row r="4375" spans="1:5" x14ac:dyDescent="0.25">
      <c r="A4375" s="54"/>
      <c r="B4375" s="55"/>
      <c r="C4375" s="55"/>
      <c r="E4375" s="8"/>
    </row>
    <row r="4376" spans="1:5" x14ac:dyDescent="0.25">
      <c r="A4376" s="54"/>
      <c r="B4376" s="55"/>
      <c r="C4376" s="55"/>
      <c r="E4376" s="8"/>
    </row>
    <row r="4377" spans="1:5" x14ac:dyDescent="0.25">
      <c r="A4377" s="54"/>
      <c r="B4377" s="55"/>
      <c r="C4377" s="55"/>
      <c r="E4377" s="8"/>
    </row>
    <row r="4378" spans="1:5" x14ac:dyDescent="0.25">
      <c r="A4378" s="54"/>
      <c r="B4378" s="55"/>
      <c r="C4378" s="55"/>
      <c r="E4378" s="8"/>
    </row>
    <row r="4379" spans="1:5" x14ac:dyDescent="0.25">
      <c r="A4379" s="54"/>
      <c r="B4379" s="55"/>
      <c r="C4379" s="55"/>
      <c r="E4379" s="8"/>
    </row>
    <row r="4380" spans="1:5" x14ac:dyDescent="0.25">
      <c r="A4380" s="54"/>
      <c r="B4380" s="55"/>
      <c r="C4380" s="55"/>
      <c r="E4380" s="8"/>
    </row>
    <row r="4381" spans="1:5" x14ac:dyDescent="0.25">
      <c r="A4381" s="54"/>
      <c r="B4381" s="55"/>
      <c r="C4381" s="55"/>
      <c r="E4381" s="8"/>
    </row>
    <row r="4382" spans="1:5" x14ac:dyDescent="0.25">
      <c r="A4382" s="54"/>
      <c r="B4382" s="55"/>
      <c r="C4382" s="55"/>
      <c r="E4382" s="8"/>
    </row>
    <row r="4383" spans="1:5" x14ac:dyDescent="0.25">
      <c r="A4383" s="54"/>
      <c r="B4383" s="55"/>
      <c r="C4383" s="55"/>
      <c r="E4383" s="8"/>
    </row>
    <row r="4384" spans="1:5" x14ac:dyDescent="0.25">
      <c r="A4384" s="54"/>
      <c r="B4384" s="55"/>
      <c r="C4384" s="55"/>
      <c r="E4384" s="8"/>
    </row>
    <row r="4385" spans="1:5" x14ac:dyDescent="0.25">
      <c r="A4385" s="54"/>
      <c r="B4385" s="55"/>
      <c r="C4385" s="55"/>
      <c r="E4385" s="8"/>
    </row>
    <row r="4386" spans="1:5" x14ac:dyDescent="0.25">
      <c r="A4386" s="54"/>
      <c r="B4386" s="55"/>
      <c r="C4386" s="55"/>
      <c r="E4386" s="8"/>
    </row>
    <row r="4387" spans="1:5" x14ac:dyDescent="0.25">
      <c r="A4387" s="54"/>
      <c r="B4387" s="55"/>
      <c r="C4387" s="55"/>
      <c r="E4387" s="8"/>
    </row>
    <row r="4388" spans="1:5" x14ac:dyDescent="0.25">
      <c r="A4388" s="54"/>
      <c r="B4388" s="55"/>
      <c r="C4388" s="55"/>
      <c r="E4388" s="8"/>
    </row>
    <row r="4389" spans="1:5" x14ac:dyDescent="0.25">
      <c r="A4389" s="54"/>
      <c r="B4389" s="55"/>
      <c r="C4389" s="55"/>
      <c r="E4389" s="8"/>
    </row>
    <row r="4390" spans="1:5" x14ac:dyDescent="0.25">
      <c r="A4390" s="54"/>
      <c r="B4390" s="55"/>
      <c r="C4390" s="55"/>
      <c r="E4390" s="8"/>
    </row>
    <row r="4391" spans="1:5" x14ac:dyDescent="0.25">
      <c r="A4391" s="54"/>
      <c r="B4391" s="55"/>
      <c r="C4391" s="55"/>
      <c r="E4391" s="8"/>
    </row>
    <row r="4392" spans="1:5" x14ac:dyDescent="0.25">
      <c r="A4392" s="54"/>
      <c r="B4392" s="55"/>
      <c r="C4392" s="55"/>
      <c r="E4392" s="8"/>
    </row>
    <row r="4393" spans="1:5" x14ac:dyDescent="0.25">
      <c r="A4393" s="54"/>
      <c r="B4393" s="55"/>
      <c r="C4393" s="55"/>
      <c r="E4393" s="8"/>
    </row>
    <row r="4394" spans="1:5" x14ac:dyDescent="0.25">
      <c r="A4394" s="54"/>
      <c r="B4394" s="55"/>
      <c r="C4394" s="55"/>
      <c r="E4394" s="8"/>
    </row>
    <row r="4395" spans="1:5" x14ac:dyDescent="0.25">
      <c r="A4395" s="54"/>
      <c r="B4395" s="55"/>
      <c r="C4395" s="55"/>
      <c r="E4395" s="8"/>
    </row>
    <row r="4396" spans="1:5" x14ac:dyDescent="0.25">
      <c r="A4396" s="54"/>
      <c r="B4396" s="55"/>
      <c r="C4396" s="55"/>
      <c r="E4396" s="8"/>
    </row>
    <row r="4397" spans="1:5" x14ac:dyDescent="0.25">
      <c r="A4397" s="54"/>
      <c r="B4397" s="55"/>
      <c r="C4397" s="55"/>
      <c r="E4397" s="8"/>
    </row>
    <row r="4398" spans="1:5" x14ac:dyDescent="0.25">
      <c r="A4398" s="54"/>
      <c r="B4398" s="55"/>
      <c r="C4398" s="55"/>
      <c r="E4398" s="8"/>
    </row>
    <row r="4399" spans="1:5" x14ac:dyDescent="0.25">
      <c r="A4399" s="54"/>
      <c r="B4399" s="55"/>
      <c r="C4399" s="55"/>
      <c r="E4399" s="8"/>
    </row>
    <row r="4400" spans="1:5" x14ac:dyDescent="0.25">
      <c r="A4400" s="54"/>
      <c r="B4400" s="55"/>
      <c r="C4400" s="55"/>
      <c r="E4400" s="8"/>
    </row>
    <row r="4401" spans="1:5" x14ac:dyDescent="0.25">
      <c r="A4401" s="54"/>
      <c r="B4401" s="55"/>
      <c r="C4401" s="55"/>
      <c r="E4401" s="8"/>
    </row>
    <row r="4402" spans="1:5" x14ac:dyDescent="0.25">
      <c r="A4402" s="54"/>
      <c r="B4402" s="55"/>
      <c r="C4402" s="55"/>
      <c r="E4402" s="8"/>
    </row>
    <row r="4403" spans="1:5" x14ac:dyDescent="0.25">
      <c r="A4403" s="54"/>
      <c r="B4403" s="55"/>
      <c r="C4403" s="55"/>
      <c r="E4403" s="8"/>
    </row>
    <row r="4404" spans="1:5" x14ac:dyDescent="0.25">
      <c r="A4404" s="54"/>
      <c r="B4404" s="55"/>
      <c r="C4404" s="55"/>
      <c r="E4404" s="8"/>
    </row>
    <row r="4405" spans="1:5" x14ac:dyDescent="0.25">
      <c r="A4405" s="54"/>
      <c r="B4405" s="55"/>
      <c r="C4405" s="55"/>
      <c r="E4405" s="8"/>
    </row>
    <row r="4406" spans="1:5" x14ac:dyDescent="0.25">
      <c r="A4406" s="54"/>
      <c r="B4406" s="55"/>
      <c r="C4406" s="55"/>
      <c r="E4406" s="8"/>
    </row>
    <row r="4407" spans="1:5" x14ac:dyDescent="0.25">
      <c r="A4407" s="54"/>
      <c r="B4407" s="55"/>
      <c r="C4407" s="55"/>
      <c r="E4407" s="8"/>
    </row>
    <row r="4408" spans="1:5" x14ac:dyDescent="0.25">
      <c r="A4408" s="54"/>
      <c r="B4408" s="55"/>
      <c r="C4408" s="55"/>
      <c r="E4408" s="8"/>
    </row>
    <row r="4409" spans="1:5" x14ac:dyDescent="0.25">
      <c r="A4409" s="54"/>
      <c r="B4409" s="55"/>
      <c r="C4409" s="55"/>
      <c r="E4409" s="8"/>
    </row>
    <row r="4410" spans="1:5" x14ac:dyDescent="0.25">
      <c r="A4410" s="54"/>
      <c r="B4410" s="55"/>
      <c r="C4410" s="55"/>
      <c r="E4410" s="8"/>
    </row>
    <row r="4411" spans="1:5" x14ac:dyDescent="0.25">
      <c r="A4411" s="54"/>
      <c r="B4411" s="55"/>
      <c r="C4411" s="55"/>
      <c r="E4411" s="8"/>
    </row>
    <row r="4412" spans="1:5" x14ac:dyDescent="0.25">
      <c r="A4412" s="54"/>
      <c r="B4412" s="55"/>
      <c r="C4412" s="55"/>
      <c r="E4412" s="8"/>
    </row>
    <row r="4413" spans="1:5" x14ac:dyDescent="0.25">
      <c r="A4413" s="54"/>
      <c r="B4413" s="55"/>
      <c r="C4413" s="55"/>
      <c r="E4413" s="8"/>
    </row>
    <row r="4414" spans="1:5" x14ac:dyDescent="0.25">
      <c r="A4414" s="54"/>
      <c r="B4414" s="55"/>
      <c r="C4414" s="55"/>
      <c r="E4414" s="8"/>
    </row>
    <row r="4415" spans="1:5" x14ac:dyDescent="0.25">
      <c r="A4415" s="54"/>
      <c r="B4415" s="55"/>
      <c r="C4415" s="55"/>
      <c r="E4415" s="8"/>
    </row>
    <row r="4416" spans="1:5" x14ac:dyDescent="0.25">
      <c r="A4416" s="54"/>
      <c r="B4416" s="55"/>
      <c r="C4416" s="55"/>
      <c r="E4416" s="8"/>
    </row>
    <row r="4417" spans="1:5" x14ac:dyDescent="0.25">
      <c r="A4417" s="54"/>
      <c r="B4417" s="55"/>
      <c r="C4417" s="55"/>
      <c r="E4417" s="8"/>
    </row>
    <row r="4418" spans="1:5" x14ac:dyDescent="0.25">
      <c r="A4418" s="54"/>
      <c r="B4418" s="55"/>
      <c r="C4418" s="55"/>
      <c r="E4418" s="8"/>
    </row>
    <row r="4419" spans="1:5" x14ac:dyDescent="0.25">
      <c r="A4419" s="54"/>
      <c r="B4419" s="55"/>
      <c r="C4419" s="55"/>
      <c r="E4419" s="8"/>
    </row>
    <row r="4420" spans="1:5" x14ac:dyDescent="0.25">
      <c r="A4420" s="54"/>
      <c r="B4420" s="55"/>
      <c r="C4420" s="55"/>
      <c r="E4420" s="8"/>
    </row>
    <row r="4421" spans="1:5" x14ac:dyDescent="0.25">
      <c r="A4421" s="54"/>
      <c r="B4421" s="55"/>
      <c r="C4421" s="55"/>
      <c r="E4421" s="8"/>
    </row>
    <row r="4422" spans="1:5" x14ac:dyDescent="0.25">
      <c r="A4422" s="54"/>
      <c r="B4422" s="55"/>
      <c r="C4422" s="55"/>
      <c r="E4422" s="8"/>
    </row>
    <row r="4423" spans="1:5" x14ac:dyDescent="0.25">
      <c r="A4423" s="54"/>
      <c r="B4423" s="55"/>
      <c r="C4423" s="55"/>
      <c r="E4423" s="8"/>
    </row>
    <row r="4424" spans="1:5" x14ac:dyDescent="0.25">
      <c r="A4424" s="54"/>
      <c r="B4424" s="55"/>
      <c r="C4424" s="55"/>
      <c r="E4424" s="8"/>
    </row>
    <row r="4425" spans="1:5" x14ac:dyDescent="0.25">
      <c r="A4425" s="54"/>
      <c r="B4425" s="55"/>
      <c r="C4425" s="55"/>
      <c r="E4425" s="8"/>
    </row>
    <row r="4426" spans="1:5" x14ac:dyDescent="0.25">
      <c r="A4426" s="54"/>
      <c r="B4426" s="55"/>
      <c r="C4426" s="55"/>
      <c r="E4426" s="8"/>
    </row>
    <row r="4427" spans="1:5" x14ac:dyDescent="0.25">
      <c r="A4427" s="54"/>
      <c r="B4427" s="55"/>
      <c r="C4427" s="55"/>
      <c r="E4427" s="8"/>
    </row>
    <row r="4428" spans="1:5" x14ac:dyDescent="0.25">
      <c r="A4428" s="54"/>
      <c r="B4428" s="55"/>
      <c r="C4428" s="55"/>
      <c r="E4428" s="8"/>
    </row>
    <row r="4429" spans="1:5" x14ac:dyDescent="0.25">
      <c r="A4429" s="54"/>
      <c r="B4429" s="55"/>
      <c r="C4429" s="55"/>
      <c r="E4429" s="8"/>
    </row>
    <row r="4430" spans="1:5" x14ac:dyDescent="0.25">
      <c r="A4430" s="54"/>
      <c r="B4430" s="55"/>
      <c r="C4430" s="55"/>
      <c r="E4430" s="8"/>
    </row>
    <row r="4431" spans="1:5" x14ac:dyDescent="0.25">
      <c r="A4431" s="54"/>
      <c r="B4431" s="55"/>
      <c r="C4431" s="55"/>
      <c r="E4431" s="8"/>
    </row>
    <row r="4432" spans="1:5" x14ac:dyDescent="0.25">
      <c r="A4432" s="54"/>
      <c r="B4432" s="55"/>
      <c r="C4432" s="55"/>
      <c r="E4432" s="8"/>
    </row>
    <row r="4433" spans="1:5" x14ac:dyDescent="0.25">
      <c r="A4433" s="54"/>
      <c r="B4433" s="55"/>
      <c r="C4433" s="55"/>
      <c r="E4433" s="8"/>
    </row>
    <row r="4434" spans="1:5" x14ac:dyDescent="0.25">
      <c r="A4434" s="54"/>
      <c r="B4434" s="55"/>
      <c r="C4434" s="55"/>
      <c r="E4434" s="8"/>
    </row>
    <row r="4435" spans="1:5" x14ac:dyDescent="0.25">
      <c r="A4435" s="54"/>
      <c r="B4435" s="55"/>
      <c r="C4435" s="55"/>
      <c r="E4435" s="8"/>
    </row>
    <row r="4436" spans="1:5" x14ac:dyDescent="0.25">
      <c r="A4436" s="54"/>
      <c r="B4436" s="55"/>
      <c r="C4436" s="55"/>
      <c r="E4436" s="8"/>
    </row>
    <row r="4437" spans="1:5" x14ac:dyDescent="0.25">
      <c r="A4437" s="54"/>
      <c r="B4437" s="55"/>
      <c r="C4437" s="55"/>
      <c r="E4437" s="8"/>
    </row>
    <row r="4438" spans="1:5" x14ac:dyDescent="0.25">
      <c r="A4438" s="54"/>
      <c r="B4438" s="55"/>
      <c r="C4438" s="55"/>
      <c r="E4438" s="8"/>
    </row>
    <row r="4439" spans="1:5" x14ac:dyDescent="0.25">
      <c r="A4439" s="54"/>
      <c r="B4439" s="55"/>
      <c r="C4439" s="55"/>
      <c r="E4439" s="8"/>
    </row>
    <row r="4440" spans="1:5" x14ac:dyDescent="0.25">
      <c r="A4440" s="54"/>
      <c r="B4440" s="55"/>
      <c r="C4440" s="55"/>
      <c r="E4440" s="8"/>
    </row>
    <row r="4441" spans="1:5" x14ac:dyDescent="0.25">
      <c r="A4441" s="54"/>
      <c r="B4441" s="55"/>
      <c r="C4441" s="55"/>
      <c r="E4441" s="8"/>
    </row>
    <row r="4442" spans="1:5" x14ac:dyDescent="0.25">
      <c r="A4442" s="54"/>
      <c r="B4442" s="55"/>
      <c r="C4442" s="55"/>
      <c r="E4442" s="8"/>
    </row>
    <row r="4443" spans="1:5" x14ac:dyDescent="0.25">
      <c r="A4443" s="54"/>
      <c r="B4443" s="55"/>
      <c r="C4443" s="55"/>
      <c r="E4443" s="8"/>
    </row>
    <row r="4444" spans="1:5" x14ac:dyDescent="0.25">
      <c r="A4444" s="54"/>
      <c r="B4444" s="55"/>
      <c r="C4444" s="55"/>
      <c r="E4444" s="8"/>
    </row>
    <row r="4445" spans="1:5" x14ac:dyDescent="0.25">
      <c r="A4445" s="54"/>
      <c r="B4445" s="55"/>
      <c r="C4445" s="55"/>
      <c r="E4445" s="8"/>
    </row>
    <row r="4446" spans="1:5" x14ac:dyDescent="0.25">
      <c r="A4446" s="54"/>
      <c r="B4446" s="55"/>
      <c r="C4446" s="55"/>
      <c r="E4446" s="8"/>
    </row>
    <row r="4447" spans="1:5" x14ac:dyDescent="0.25">
      <c r="A4447" s="54"/>
      <c r="B4447" s="55"/>
      <c r="C4447" s="55"/>
      <c r="E4447" s="8"/>
    </row>
    <row r="4448" spans="1:5" x14ac:dyDescent="0.25">
      <c r="A4448" s="54"/>
      <c r="B4448" s="55"/>
      <c r="C4448" s="55"/>
      <c r="E4448" s="8"/>
    </row>
    <row r="4449" spans="1:5" x14ac:dyDescent="0.25">
      <c r="A4449" s="54"/>
      <c r="B4449" s="55"/>
      <c r="C4449" s="55"/>
      <c r="E4449" s="8"/>
    </row>
    <row r="4450" spans="1:5" x14ac:dyDescent="0.25">
      <c r="A4450" s="54"/>
      <c r="B4450" s="55"/>
      <c r="C4450" s="55"/>
      <c r="E4450" s="8"/>
    </row>
    <row r="4451" spans="1:5" x14ac:dyDescent="0.25">
      <c r="A4451" s="54"/>
      <c r="B4451" s="55"/>
      <c r="C4451" s="55"/>
      <c r="E4451" s="8"/>
    </row>
    <row r="4452" spans="1:5" x14ac:dyDescent="0.25">
      <c r="A4452" s="54"/>
      <c r="B4452" s="55"/>
      <c r="C4452" s="55"/>
      <c r="E4452" s="8"/>
    </row>
    <row r="4453" spans="1:5" x14ac:dyDescent="0.25">
      <c r="A4453" s="54"/>
      <c r="B4453" s="55"/>
      <c r="C4453" s="55"/>
      <c r="E4453" s="8"/>
    </row>
    <row r="4454" spans="1:5" x14ac:dyDescent="0.25">
      <c r="A4454" s="54"/>
      <c r="B4454" s="55"/>
      <c r="C4454" s="55"/>
      <c r="E4454" s="8"/>
    </row>
    <row r="4455" spans="1:5" x14ac:dyDescent="0.25">
      <c r="A4455" s="54"/>
      <c r="B4455" s="55"/>
      <c r="C4455" s="55"/>
      <c r="E4455" s="8"/>
    </row>
    <row r="4456" spans="1:5" x14ac:dyDescent="0.25">
      <c r="A4456" s="54"/>
      <c r="B4456" s="55"/>
      <c r="C4456" s="55"/>
      <c r="E4456" s="8"/>
    </row>
    <row r="4457" spans="1:5" x14ac:dyDescent="0.25">
      <c r="A4457" s="54"/>
      <c r="B4457" s="55"/>
      <c r="C4457" s="55"/>
      <c r="E4457" s="8"/>
    </row>
    <row r="4458" spans="1:5" x14ac:dyDescent="0.25">
      <c r="A4458" s="54"/>
      <c r="B4458" s="55"/>
      <c r="C4458" s="55"/>
      <c r="E4458" s="8"/>
    </row>
    <row r="4459" spans="1:5" x14ac:dyDescent="0.25">
      <c r="A4459" s="54"/>
      <c r="B4459" s="55"/>
      <c r="C4459" s="55"/>
      <c r="E4459" s="8"/>
    </row>
    <row r="4460" spans="1:5" x14ac:dyDescent="0.25">
      <c r="A4460" s="54"/>
      <c r="B4460" s="55"/>
      <c r="C4460" s="55"/>
      <c r="E4460" s="8"/>
    </row>
    <row r="4461" spans="1:5" x14ac:dyDescent="0.25">
      <c r="A4461" s="54"/>
      <c r="B4461" s="55"/>
      <c r="C4461" s="55"/>
      <c r="E4461" s="8"/>
    </row>
    <row r="4462" spans="1:5" x14ac:dyDescent="0.25">
      <c r="A4462" s="54"/>
      <c r="B4462" s="55"/>
      <c r="C4462" s="55"/>
      <c r="E4462" s="8"/>
    </row>
    <row r="4463" spans="1:5" x14ac:dyDescent="0.25">
      <c r="A4463" s="54"/>
      <c r="B4463" s="55"/>
      <c r="C4463" s="55"/>
      <c r="E4463" s="8"/>
    </row>
    <row r="4464" spans="1:5" x14ac:dyDescent="0.25">
      <c r="A4464" s="54"/>
      <c r="B4464" s="55"/>
      <c r="C4464" s="55"/>
      <c r="E4464" s="8"/>
    </row>
    <row r="4465" spans="1:5" x14ac:dyDescent="0.25">
      <c r="A4465" s="54"/>
      <c r="B4465" s="55"/>
      <c r="C4465" s="55"/>
      <c r="E4465" s="8"/>
    </row>
    <row r="4466" spans="1:5" x14ac:dyDescent="0.25">
      <c r="A4466" s="54"/>
      <c r="B4466" s="55"/>
      <c r="C4466" s="55"/>
      <c r="E4466" s="8"/>
    </row>
    <row r="4467" spans="1:5" x14ac:dyDescent="0.25">
      <c r="A4467" s="54"/>
      <c r="B4467" s="55"/>
      <c r="C4467" s="55"/>
      <c r="E4467" s="8"/>
    </row>
    <row r="4468" spans="1:5" x14ac:dyDescent="0.25">
      <c r="A4468" s="54"/>
      <c r="B4468" s="55"/>
      <c r="C4468" s="55"/>
      <c r="E4468" s="8"/>
    </row>
    <row r="4469" spans="1:5" x14ac:dyDescent="0.25">
      <c r="A4469" s="54"/>
      <c r="B4469" s="55"/>
      <c r="C4469" s="55"/>
      <c r="E4469" s="8"/>
    </row>
    <row r="4470" spans="1:5" x14ac:dyDescent="0.25">
      <c r="A4470" s="54"/>
      <c r="B4470" s="55"/>
      <c r="C4470" s="55"/>
      <c r="E4470" s="8"/>
    </row>
    <row r="4471" spans="1:5" x14ac:dyDescent="0.25">
      <c r="A4471" s="54"/>
      <c r="B4471" s="55"/>
      <c r="C4471" s="55"/>
      <c r="E4471" s="8"/>
    </row>
    <row r="4472" spans="1:5" x14ac:dyDescent="0.25">
      <c r="A4472" s="54"/>
      <c r="B4472" s="55"/>
      <c r="C4472" s="55"/>
      <c r="E4472" s="8"/>
    </row>
    <row r="4473" spans="1:5" x14ac:dyDescent="0.25">
      <c r="A4473" s="54"/>
      <c r="B4473" s="55"/>
      <c r="C4473" s="55"/>
      <c r="E4473" s="8"/>
    </row>
    <row r="4474" spans="1:5" x14ac:dyDescent="0.25">
      <c r="A4474" s="54"/>
      <c r="B4474" s="55"/>
      <c r="C4474" s="55"/>
      <c r="E4474" s="8"/>
    </row>
    <row r="4475" spans="1:5" x14ac:dyDescent="0.25">
      <c r="A4475" s="54"/>
      <c r="B4475" s="55"/>
      <c r="C4475" s="55"/>
      <c r="E4475" s="8"/>
    </row>
    <row r="4476" spans="1:5" x14ac:dyDescent="0.25">
      <c r="A4476" s="54"/>
      <c r="B4476" s="55"/>
      <c r="C4476" s="55"/>
      <c r="E4476" s="8"/>
    </row>
    <row r="4477" spans="1:5" x14ac:dyDescent="0.25">
      <c r="A4477" s="54"/>
      <c r="B4477" s="55"/>
      <c r="C4477" s="55"/>
      <c r="E4477" s="8"/>
    </row>
    <row r="4478" spans="1:5" x14ac:dyDescent="0.25">
      <c r="A4478" s="54"/>
      <c r="B4478" s="55"/>
      <c r="C4478" s="55"/>
      <c r="E4478" s="8"/>
    </row>
    <row r="4479" spans="1:5" x14ac:dyDescent="0.25">
      <c r="A4479" s="54"/>
      <c r="B4479" s="55"/>
      <c r="C4479" s="55"/>
      <c r="E4479" s="8"/>
    </row>
    <row r="4480" spans="1:5" x14ac:dyDescent="0.25">
      <c r="A4480" s="54"/>
      <c r="B4480" s="55"/>
      <c r="C4480" s="55"/>
      <c r="E4480" s="8"/>
    </row>
    <row r="4481" spans="1:5" x14ac:dyDescent="0.25">
      <c r="A4481" s="54"/>
      <c r="B4481" s="55"/>
      <c r="C4481" s="55"/>
      <c r="E4481" s="8"/>
    </row>
    <row r="4482" spans="1:5" x14ac:dyDescent="0.25">
      <c r="A4482" s="54"/>
      <c r="B4482" s="55"/>
      <c r="C4482" s="55"/>
      <c r="E4482" s="8"/>
    </row>
    <row r="4483" spans="1:5" x14ac:dyDescent="0.25">
      <c r="A4483" s="54"/>
      <c r="B4483" s="55"/>
      <c r="C4483" s="55"/>
      <c r="E4483" s="8"/>
    </row>
    <row r="4484" spans="1:5" x14ac:dyDescent="0.25">
      <c r="A4484" s="54"/>
      <c r="B4484" s="55"/>
      <c r="C4484" s="55"/>
      <c r="E4484" s="8"/>
    </row>
    <row r="4485" spans="1:5" x14ac:dyDescent="0.25">
      <c r="A4485" s="54"/>
      <c r="B4485" s="55"/>
      <c r="C4485" s="55"/>
      <c r="E4485" s="8"/>
    </row>
    <row r="4486" spans="1:5" x14ac:dyDescent="0.25">
      <c r="A4486" s="54"/>
      <c r="B4486" s="55"/>
      <c r="C4486" s="55"/>
      <c r="E4486" s="8"/>
    </row>
    <row r="4487" spans="1:5" x14ac:dyDescent="0.25">
      <c r="A4487" s="54"/>
      <c r="B4487" s="55"/>
      <c r="C4487" s="55"/>
      <c r="E4487" s="8"/>
    </row>
    <row r="4488" spans="1:5" x14ac:dyDescent="0.25">
      <c r="A4488" s="54"/>
      <c r="B4488" s="55"/>
      <c r="C4488" s="55"/>
      <c r="E4488" s="8"/>
    </row>
    <row r="4489" spans="1:5" x14ac:dyDescent="0.25">
      <c r="A4489" s="54"/>
      <c r="B4489" s="55"/>
      <c r="C4489" s="55"/>
      <c r="E4489" s="8"/>
    </row>
    <row r="4490" spans="1:5" x14ac:dyDescent="0.25">
      <c r="A4490" s="54"/>
      <c r="B4490" s="55"/>
      <c r="C4490" s="55"/>
      <c r="E4490" s="8"/>
    </row>
    <row r="4491" spans="1:5" x14ac:dyDescent="0.25">
      <c r="A4491" s="54"/>
      <c r="B4491" s="55"/>
      <c r="C4491" s="55"/>
      <c r="E4491" s="8"/>
    </row>
    <row r="4492" spans="1:5" x14ac:dyDescent="0.25">
      <c r="A4492" s="54"/>
      <c r="B4492" s="55"/>
      <c r="C4492" s="55"/>
      <c r="E4492" s="8"/>
    </row>
    <row r="4493" spans="1:5" x14ac:dyDescent="0.25">
      <c r="A4493" s="54"/>
      <c r="B4493" s="55"/>
      <c r="C4493" s="55"/>
      <c r="E4493" s="8"/>
    </row>
    <row r="4494" spans="1:5" x14ac:dyDescent="0.25">
      <c r="A4494" s="54"/>
      <c r="B4494" s="55"/>
      <c r="C4494" s="55"/>
      <c r="E4494" s="8"/>
    </row>
    <row r="4495" spans="1:5" x14ac:dyDescent="0.25">
      <c r="A4495" s="54"/>
      <c r="B4495" s="55"/>
      <c r="C4495" s="55"/>
      <c r="E4495" s="8"/>
    </row>
    <row r="4496" spans="1:5" x14ac:dyDescent="0.25">
      <c r="A4496" s="54"/>
      <c r="B4496" s="55"/>
      <c r="C4496" s="55"/>
      <c r="E4496" s="8"/>
    </row>
    <row r="4497" spans="1:5" x14ac:dyDescent="0.25">
      <c r="A4497" s="54"/>
      <c r="B4497" s="55"/>
      <c r="C4497" s="55"/>
      <c r="E4497" s="8"/>
    </row>
    <row r="4498" spans="1:5" x14ac:dyDescent="0.25">
      <c r="A4498" s="54"/>
      <c r="B4498" s="55"/>
      <c r="C4498" s="55"/>
      <c r="E4498" s="8"/>
    </row>
    <row r="4499" spans="1:5" x14ac:dyDescent="0.25">
      <c r="A4499" s="54"/>
      <c r="B4499" s="55"/>
      <c r="C4499" s="55"/>
      <c r="E4499" s="8"/>
    </row>
    <row r="4500" spans="1:5" x14ac:dyDescent="0.25">
      <c r="A4500" s="54"/>
      <c r="B4500" s="55"/>
      <c r="C4500" s="55"/>
      <c r="E4500" s="8"/>
    </row>
    <row r="4501" spans="1:5" x14ac:dyDescent="0.25">
      <c r="A4501" s="54"/>
      <c r="B4501" s="55"/>
      <c r="C4501" s="55"/>
      <c r="E4501" s="8"/>
    </row>
    <row r="4502" spans="1:5" x14ac:dyDescent="0.25">
      <c r="A4502" s="54"/>
      <c r="B4502" s="55"/>
      <c r="C4502" s="55"/>
      <c r="E4502" s="8"/>
    </row>
    <row r="4503" spans="1:5" x14ac:dyDescent="0.25">
      <c r="A4503" s="54"/>
      <c r="B4503" s="55"/>
      <c r="C4503" s="55"/>
      <c r="E4503" s="8"/>
    </row>
    <row r="4504" spans="1:5" x14ac:dyDescent="0.25">
      <c r="A4504" s="54"/>
      <c r="B4504" s="55"/>
      <c r="C4504" s="55"/>
      <c r="E4504" s="8"/>
    </row>
    <row r="4505" spans="1:5" x14ac:dyDescent="0.25">
      <c r="A4505" s="54"/>
      <c r="B4505" s="55"/>
      <c r="C4505" s="55"/>
      <c r="E4505" s="8"/>
    </row>
    <row r="4506" spans="1:5" x14ac:dyDescent="0.25">
      <c r="A4506" s="54"/>
      <c r="B4506" s="55"/>
      <c r="C4506" s="55"/>
      <c r="E4506" s="8"/>
    </row>
    <row r="4507" spans="1:5" x14ac:dyDescent="0.25">
      <c r="A4507" s="54"/>
      <c r="B4507" s="55"/>
      <c r="C4507" s="55"/>
      <c r="E4507" s="8"/>
    </row>
    <row r="4508" spans="1:5" x14ac:dyDescent="0.25">
      <c r="A4508" s="54"/>
      <c r="B4508" s="55"/>
      <c r="C4508" s="55"/>
      <c r="E4508" s="8"/>
    </row>
    <row r="4509" spans="1:5" x14ac:dyDescent="0.25">
      <c r="A4509" s="54"/>
      <c r="B4509" s="55"/>
      <c r="C4509" s="55"/>
      <c r="E4509" s="8"/>
    </row>
    <row r="4510" spans="1:5" x14ac:dyDescent="0.25">
      <c r="A4510" s="54"/>
      <c r="B4510" s="55"/>
      <c r="C4510" s="55"/>
      <c r="E4510" s="8"/>
    </row>
    <row r="4511" spans="1:5" x14ac:dyDescent="0.25">
      <c r="A4511" s="54"/>
      <c r="B4511" s="55"/>
      <c r="C4511" s="55"/>
      <c r="E4511" s="8"/>
    </row>
    <row r="4512" spans="1:5" x14ac:dyDescent="0.25">
      <c r="A4512" s="54"/>
      <c r="B4512" s="55"/>
      <c r="C4512" s="55"/>
      <c r="E4512" s="8"/>
    </row>
    <row r="4513" spans="1:5" x14ac:dyDescent="0.25">
      <c r="A4513" s="54"/>
      <c r="B4513" s="55"/>
      <c r="C4513" s="55"/>
      <c r="E4513" s="8"/>
    </row>
    <row r="4514" spans="1:5" x14ac:dyDescent="0.25">
      <c r="A4514" s="54"/>
      <c r="B4514" s="55"/>
      <c r="C4514" s="55"/>
      <c r="E4514" s="8"/>
    </row>
    <row r="4515" spans="1:5" x14ac:dyDescent="0.25">
      <c r="A4515" s="54"/>
      <c r="B4515" s="55"/>
      <c r="C4515" s="55"/>
      <c r="E4515" s="8"/>
    </row>
    <row r="4516" spans="1:5" x14ac:dyDescent="0.25">
      <c r="A4516" s="54"/>
      <c r="B4516" s="55"/>
      <c r="C4516" s="55"/>
      <c r="E4516" s="8"/>
    </row>
    <row r="4517" spans="1:5" x14ac:dyDescent="0.25">
      <c r="A4517" s="54"/>
      <c r="B4517" s="55"/>
      <c r="C4517" s="55"/>
      <c r="E4517" s="8"/>
    </row>
    <row r="4518" spans="1:5" x14ac:dyDescent="0.25">
      <c r="A4518" s="54"/>
      <c r="B4518" s="55"/>
      <c r="C4518" s="55"/>
      <c r="E4518" s="8"/>
    </row>
    <row r="4519" spans="1:5" x14ac:dyDescent="0.25">
      <c r="A4519" s="54"/>
      <c r="B4519" s="55"/>
      <c r="C4519" s="55"/>
      <c r="E4519" s="8"/>
    </row>
    <row r="4520" spans="1:5" x14ac:dyDescent="0.25">
      <c r="A4520" s="54"/>
      <c r="B4520" s="55"/>
      <c r="C4520" s="55"/>
      <c r="E4520" s="8"/>
    </row>
    <row r="4521" spans="1:5" x14ac:dyDescent="0.25">
      <c r="A4521" s="54"/>
      <c r="B4521" s="55"/>
      <c r="C4521" s="55"/>
      <c r="E4521" s="8"/>
    </row>
    <row r="4522" spans="1:5" x14ac:dyDescent="0.25">
      <c r="A4522" s="54"/>
      <c r="B4522" s="55"/>
      <c r="C4522" s="55"/>
      <c r="E4522" s="8"/>
    </row>
    <row r="4523" spans="1:5" x14ac:dyDescent="0.25">
      <c r="A4523" s="54"/>
      <c r="B4523" s="55"/>
      <c r="C4523" s="55"/>
      <c r="E4523" s="8"/>
    </row>
    <row r="4524" spans="1:5" x14ac:dyDescent="0.25">
      <c r="A4524" s="54"/>
      <c r="B4524" s="55"/>
      <c r="C4524" s="55"/>
      <c r="E4524" s="8"/>
    </row>
    <row r="4525" spans="1:5" x14ac:dyDescent="0.25">
      <c r="A4525" s="54"/>
      <c r="B4525" s="55"/>
      <c r="C4525" s="55"/>
      <c r="E4525" s="8"/>
    </row>
    <row r="4526" spans="1:5" x14ac:dyDescent="0.25">
      <c r="A4526" s="54"/>
      <c r="B4526" s="55"/>
      <c r="C4526" s="55"/>
      <c r="E4526" s="8"/>
    </row>
    <row r="4527" spans="1:5" x14ac:dyDescent="0.25">
      <c r="A4527" s="54"/>
      <c r="B4527" s="55"/>
      <c r="C4527" s="55"/>
      <c r="E4527" s="8"/>
    </row>
    <row r="4528" spans="1:5" x14ac:dyDescent="0.25">
      <c r="A4528" s="54"/>
      <c r="B4528" s="55"/>
      <c r="C4528" s="55"/>
      <c r="E4528" s="8"/>
    </row>
    <row r="4529" spans="1:5" x14ac:dyDescent="0.25">
      <c r="A4529" s="54"/>
      <c r="B4529" s="55"/>
      <c r="C4529" s="55"/>
      <c r="E4529" s="8"/>
    </row>
    <row r="4530" spans="1:5" x14ac:dyDescent="0.25">
      <c r="A4530" s="54"/>
      <c r="B4530" s="55"/>
      <c r="C4530" s="55"/>
      <c r="E4530" s="8"/>
    </row>
    <row r="4531" spans="1:5" x14ac:dyDescent="0.25">
      <c r="A4531" s="54"/>
      <c r="B4531" s="55"/>
      <c r="C4531" s="55"/>
      <c r="E4531" s="8"/>
    </row>
    <row r="4532" spans="1:5" x14ac:dyDescent="0.25">
      <c r="A4532" s="54"/>
      <c r="B4532" s="55"/>
      <c r="C4532" s="55"/>
      <c r="E4532" s="8"/>
    </row>
    <row r="4533" spans="1:5" x14ac:dyDescent="0.25">
      <c r="A4533" s="54"/>
      <c r="B4533" s="55"/>
      <c r="C4533" s="55"/>
      <c r="E4533" s="8"/>
    </row>
    <row r="4534" spans="1:5" x14ac:dyDescent="0.25">
      <c r="A4534" s="54"/>
      <c r="B4534" s="55"/>
      <c r="C4534" s="55"/>
      <c r="E4534" s="8"/>
    </row>
    <row r="4535" spans="1:5" x14ac:dyDescent="0.25">
      <c r="A4535" s="54"/>
      <c r="B4535" s="55"/>
      <c r="C4535" s="55"/>
      <c r="E4535" s="8"/>
    </row>
    <row r="4536" spans="1:5" x14ac:dyDescent="0.25">
      <c r="A4536" s="54"/>
      <c r="B4536" s="55"/>
      <c r="C4536" s="55"/>
      <c r="E4536" s="8"/>
    </row>
    <row r="4537" spans="1:5" x14ac:dyDescent="0.25">
      <c r="A4537" s="54"/>
      <c r="B4537" s="55"/>
      <c r="C4537" s="55"/>
      <c r="E4537" s="8"/>
    </row>
    <row r="4538" spans="1:5" x14ac:dyDescent="0.25">
      <c r="A4538" s="54"/>
      <c r="B4538" s="55"/>
      <c r="C4538" s="55"/>
      <c r="E4538" s="8"/>
    </row>
    <row r="4539" spans="1:5" x14ac:dyDescent="0.25">
      <c r="A4539" s="54"/>
      <c r="B4539" s="55"/>
      <c r="C4539" s="55"/>
      <c r="E4539" s="8"/>
    </row>
    <row r="4540" spans="1:5" x14ac:dyDescent="0.25">
      <c r="A4540" s="54"/>
      <c r="B4540" s="55"/>
      <c r="C4540" s="55"/>
      <c r="E4540" s="8"/>
    </row>
    <row r="4541" spans="1:5" x14ac:dyDescent="0.25">
      <c r="A4541" s="54"/>
      <c r="B4541" s="55"/>
      <c r="C4541" s="55"/>
      <c r="E4541" s="8"/>
    </row>
    <row r="4542" spans="1:5" x14ac:dyDescent="0.25">
      <c r="A4542" s="54"/>
      <c r="B4542" s="55"/>
      <c r="C4542" s="55"/>
      <c r="E4542" s="8"/>
    </row>
    <row r="4543" spans="1:5" x14ac:dyDescent="0.25">
      <c r="A4543" s="54"/>
      <c r="B4543" s="55"/>
      <c r="C4543" s="55"/>
      <c r="E4543" s="8"/>
    </row>
    <row r="4544" spans="1:5" x14ac:dyDescent="0.25">
      <c r="A4544" s="54"/>
      <c r="B4544" s="55"/>
      <c r="C4544" s="55"/>
      <c r="E4544" s="8"/>
    </row>
    <row r="4545" spans="1:5" x14ac:dyDescent="0.25">
      <c r="A4545" s="54"/>
      <c r="B4545" s="55"/>
      <c r="C4545" s="55"/>
      <c r="E4545" s="8"/>
    </row>
    <row r="4546" spans="1:5" x14ac:dyDescent="0.25">
      <c r="A4546" s="54"/>
      <c r="B4546" s="55"/>
      <c r="C4546" s="55"/>
      <c r="E4546" s="8"/>
    </row>
    <row r="4547" spans="1:5" x14ac:dyDescent="0.25">
      <c r="A4547" s="54"/>
      <c r="B4547" s="55"/>
      <c r="C4547" s="55"/>
      <c r="E4547" s="8"/>
    </row>
    <row r="4548" spans="1:5" x14ac:dyDescent="0.25">
      <c r="A4548" s="54"/>
      <c r="B4548" s="55"/>
      <c r="C4548" s="55"/>
      <c r="E4548" s="8"/>
    </row>
    <row r="4549" spans="1:5" x14ac:dyDescent="0.25">
      <c r="A4549" s="54"/>
      <c r="B4549" s="55"/>
      <c r="C4549" s="55"/>
      <c r="E4549" s="8"/>
    </row>
    <row r="4550" spans="1:5" x14ac:dyDescent="0.25">
      <c r="A4550" s="54"/>
      <c r="B4550" s="55"/>
      <c r="C4550" s="55"/>
      <c r="E4550" s="8"/>
    </row>
    <row r="4551" spans="1:5" x14ac:dyDescent="0.25">
      <c r="A4551" s="54"/>
      <c r="B4551" s="55"/>
      <c r="C4551" s="55"/>
      <c r="E4551" s="8"/>
    </row>
    <row r="4552" spans="1:5" x14ac:dyDescent="0.25">
      <c r="A4552" s="54"/>
      <c r="B4552" s="55"/>
      <c r="C4552" s="55"/>
      <c r="E4552" s="8"/>
    </row>
    <row r="4553" spans="1:5" x14ac:dyDescent="0.25">
      <c r="A4553" s="54"/>
      <c r="B4553" s="55"/>
      <c r="C4553" s="55"/>
      <c r="E4553" s="8"/>
    </row>
    <row r="4554" spans="1:5" x14ac:dyDescent="0.25">
      <c r="A4554" s="54"/>
      <c r="B4554" s="55"/>
      <c r="C4554" s="55"/>
      <c r="E4554" s="8"/>
    </row>
    <row r="4555" spans="1:5" x14ac:dyDescent="0.25">
      <c r="A4555" s="54"/>
      <c r="B4555" s="55"/>
      <c r="C4555" s="55"/>
      <c r="E4555" s="8"/>
    </row>
    <row r="4556" spans="1:5" x14ac:dyDescent="0.25">
      <c r="A4556" s="54"/>
      <c r="B4556" s="55"/>
      <c r="C4556" s="55"/>
      <c r="E4556" s="8"/>
    </row>
    <row r="4557" spans="1:5" x14ac:dyDescent="0.25">
      <c r="A4557" s="54"/>
      <c r="B4557" s="55"/>
      <c r="C4557" s="55"/>
      <c r="E4557" s="8"/>
    </row>
    <row r="4558" spans="1:5" x14ac:dyDescent="0.25">
      <c r="A4558" s="54"/>
      <c r="B4558" s="55"/>
      <c r="C4558" s="55"/>
      <c r="E4558" s="8"/>
    </row>
    <row r="4559" spans="1:5" x14ac:dyDescent="0.25">
      <c r="A4559" s="54"/>
      <c r="B4559" s="55"/>
      <c r="C4559" s="55"/>
      <c r="E4559" s="8"/>
    </row>
    <row r="4560" spans="1:5" x14ac:dyDescent="0.25">
      <c r="A4560" s="54"/>
      <c r="B4560" s="55"/>
      <c r="C4560" s="55"/>
      <c r="E4560" s="8"/>
    </row>
    <row r="4561" spans="1:5" x14ac:dyDescent="0.25">
      <c r="A4561" s="54"/>
      <c r="B4561" s="55"/>
      <c r="C4561" s="55"/>
      <c r="E4561" s="8"/>
    </row>
    <row r="4562" spans="1:5" x14ac:dyDescent="0.25">
      <c r="A4562" s="54"/>
      <c r="B4562" s="55"/>
      <c r="C4562" s="55"/>
      <c r="E4562" s="8"/>
    </row>
    <row r="4563" spans="1:5" x14ac:dyDescent="0.25">
      <c r="A4563" s="54"/>
      <c r="B4563" s="55"/>
      <c r="C4563" s="55"/>
      <c r="E4563" s="8"/>
    </row>
    <row r="4564" spans="1:5" x14ac:dyDescent="0.25">
      <c r="A4564" s="54"/>
      <c r="B4564" s="55"/>
      <c r="C4564" s="55"/>
      <c r="E4564" s="8"/>
    </row>
    <row r="4565" spans="1:5" x14ac:dyDescent="0.25">
      <c r="A4565" s="54"/>
      <c r="B4565" s="55"/>
      <c r="C4565" s="55"/>
      <c r="E4565" s="8"/>
    </row>
    <row r="4566" spans="1:5" x14ac:dyDescent="0.25">
      <c r="A4566" s="54"/>
      <c r="B4566" s="55"/>
      <c r="C4566" s="55"/>
      <c r="E4566" s="8"/>
    </row>
    <row r="4567" spans="1:5" x14ac:dyDescent="0.25">
      <c r="A4567" s="54"/>
      <c r="B4567" s="55"/>
      <c r="C4567" s="55"/>
      <c r="E4567" s="8"/>
    </row>
    <row r="4568" spans="1:5" x14ac:dyDescent="0.25">
      <c r="A4568" s="54"/>
      <c r="B4568" s="55"/>
      <c r="C4568" s="55"/>
      <c r="E4568" s="8"/>
    </row>
    <row r="4569" spans="1:5" x14ac:dyDescent="0.25">
      <c r="A4569" s="54"/>
      <c r="B4569" s="55"/>
      <c r="C4569" s="55"/>
      <c r="E4569" s="8"/>
    </row>
    <row r="4570" spans="1:5" x14ac:dyDescent="0.25">
      <c r="A4570" s="54"/>
      <c r="B4570" s="55"/>
      <c r="C4570" s="55"/>
      <c r="E4570" s="8"/>
    </row>
    <row r="4571" spans="1:5" x14ac:dyDescent="0.25">
      <c r="A4571" s="54"/>
      <c r="B4571" s="55"/>
      <c r="C4571" s="55"/>
      <c r="E4571" s="8"/>
    </row>
    <row r="4572" spans="1:5" x14ac:dyDescent="0.25">
      <c r="A4572" s="54"/>
      <c r="B4572" s="55"/>
      <c r="C4572" s="55"/>
      <c r="E4572" s="8"/>
    </row>
    <row r="4573" spans="1:5" x14ac:dyDescent="0.25">
      <c r="A4573" s="54"/>
      <c r="B4573" s="55"/>
      <c r="C4573" s="55"/>
      <c r="E4573" s="8"/>
    </row>
    <row r="4574" spans="1:5" x14ac:dyDescent="0.25">
      <c r="A4574" s="54"/>
      <c r="B4574" s="55"/>
      <c r="C4574" s="55"/>
      <c r="E4574" s="8"/>
    </row>
    <row r="4575" spans="1:5" x14ac:dyDescent="0.25">
      <c r="A4575" s="54"/>
      <c r="B4575" s="55"/>
      <c r="C4575" s="55"/>
      <c r="E4575" s="8"/>
    </row>
    <row r="4576" spans="1:5" x14ac:dyDescent="0.25">
      <c r="A4576" s="54"/>
      <c r="B4576" s="55"/>
      <c r="C4576" s="55"/>
      <c r="E4576" s="8"/>
    </row>
    <row r="4577" spans="1:5" x14ac:dyDescent="0.25">
      <c r="A4577" s="54"/>
      <c r="B4577" s="55"/>
      <c r="C4577" s="55"/>
      <c r="E4577" s="8"/>
    </row>
    <row r="4578" spans="1:5" x14ac:dyDescent="0.25">
      <c r="A4578" s="54"/>
      <c r="B4578" s="55"/>
      <c r="C4578" s="55"/>
      <c r="E4578" s="8"/>
    </row>
    <row r="4579" spans="1:5" x14ac:dyDescent="0.25">
      <c r="A4579" s="54"/>
      <c r="B4579" s="55"/>
      <c r="C4579" s="55"/>
      <c r="E4579" s="8"/>
    </row>
    <row r="4580" spans="1:5" x14ac:dyDescent="0.25">
      <c r="A4580" s="54"/>
      <c r="B4580" s="55"/>
      <c r="C4580" s="55"/>
      <c r="E4580" s="8"/>
    </row>
    <row r="4581" spans="1:5" x14ac:dyDescent="0.25">
      <c r="A4581" s="54"/>
      <c r="B4581" s="55"/>
      <c r="C4581" s="55"/>
      <c r="E4581" s="8"/>
    </row>
    <row r="4582" spans="1:5" x14ac:dyDescent="0.25">
      <c r="A4582" s="54"/>
      <c r="B4582" s="55"/>
      <c r="C4582" s="55"/>
      <c r="E4582" s="8"/>
    </row>
    <row r="4583" spans="1:5" x14ac:dyDescent="0.25">
      <c r="A4583" s="54"/>
      <c r="B4583" s="55"/>
      <c r="C4583" s="55"/>
      <c r="E4583" s="8"/>
    </row>
    <row r="4584" spans="1:5" x14ac:dyDescent="0.25">
      <c r="A4584" s="54"/>
      <c r="B4584" s="55"/>
      <c r="C4584" s="55"/>
      <c r="E4584" s="8"/>
    </row>
    <row r="4585" spans="1:5" x14ac:dyDescent="0.25">
      <c r="A4585" s="54"/>
      <c r="B4585" s="55"/>
      <c r="C4585" s="55"/>
      <c r="E4585" s="8"/>
    </row>
    <row r="4586" spans="1:5" x14ac:dyDescent="0.25">
      <c r="A4586" s="54"/>
      <c r="B4586" s="55"/>
      <c r="C4586" s="55"/>
      <c r="E4586" s="8"/>
    </row>
    <row r="4587" spans="1:5" x14ac:dyDescent="0.25">
      <c r="A4587" s="54"/>
      <c r="B4587" s="55"/>
      <c r="C4587" s="55"/>
      <c r="E4587" s="8"/>
    </row>
    <row r="4588" spans="1:5" x14ac:dyDescent="0.25">
      <c r="A4588" s="54"/>
      <c r="B4588" s="55"/>
      <c r="C4588" s="55"/>
      <c r="E4588" s="8"/>
    </row>
    <row r="4589" spans="1:5" x14ac:dyDescent="0.25">
      <c r="A4589" s="54"/>
      <c r="B4589" s="55"/>
      <c r="C4589" s="55"/>
      <c r="E4589" s="8"/>
    </row>
    <row r="4590" spans="1:5" x14ac:dyDescent="0.25">
      <c r="A4590" s="54"/>
      <c r="B4590" s="55"/>
      <c r="C4590" s="55"/>
      <c r="E4590" s="8"/>
    </row>
    <row r="4591" spans="1:5" x14ac:dyDescent="0.25">
      <c r="A4591" s="54"/>
      <c r="B4591" s="55"/>
      <c r="C4591" s="55"/>
      <c r="E4591" s="8"/>
    </row>
    <row r="4592" spans="1:5" x14ac:dyDescent="0.25">
      <c r="A4592" s="54"/>
      <c r="B4592" s="55"/>
      <c r="C4592" s="55"/>
      <c r="E4592" s="8"/>
    </row>
    <row r="4593" spans="1:5" x14ac:dyDescent="0.25">
      <c r="A4593" s="54"/>
      <c r="B4593" s="55"/>
      <c r="C4593" s="55"/>
      <c r="E4593" s="8"/>
    </row>
    <row r="4594" spans="1:5" x14ac:dyDescent="0.25">
      <c r="A4594" s="54"/>
      <c r="B4594" s="55"/>
      <c r="C4594" s="55"/>
      <c r="E4594" s="8"/>
    </row>
    <row r="4595" spans="1:5" x14ac:dyDescent="0.25">
      <c r="A4595" s="54"/>
      <c r="B4595" s="55"/>
      <c r="C4595" s="55"/>
      <c r="E4595" s="8"/>
    </row>
    <row r="4596" spans="1:5" x14ac:dyDescent="0.25">
      <c r="A4596" s="54"/>
      <c r="B4596" s="55"/>
      <c r="C4596" s="55"/>
      <c r="E4596" s="8"/>
    </row>
    <row r="4597" spans="1:5" x14ac:dyDescent="0.25">
      <c r="A4597" s="54"/>
      <c r="B4597" s="55"/>
      <c r="C4597" s="55"/>
      <c r="E4597" s="8"/>
    </row>
    <row r="4598" spans="1:5" x14ac:dyDescent="0.25">
      <c r="A4598" s="54"/>
      <c r="B4598" s="55"/>
      <c r="C4598" s="55"/>
      <c r="E4598" s="8"/>
    </row>
    <row r="4599" spans="1:5" x14ac:dyDescent="0.25">
      <c r="A4599" s="54"/>
      <c r="B4599" s="55"/>
      <c r="C4599" s="55"/>
      <c r="E4599" s="8"/>
    </row>
    <row r="4600" spans="1:5" x14ac:dyDescent="0.25">
      <c r="A4600" s="54"/>
      <c r="B4600" s="55"/>
      <c r="C4600" s="55"/>
      <c r="E4600" s="8"/>
    </row>
    <row r="4601" spans="1:5" x14ac:dyDescent="0.25">
      <c r="A4601" s="54"/>
      <c r="B4601" s="55"/>
      <c r="C4601" s="55"/>
      <c r="E4601" s="8"/>
    </row>
    <row r="4602" spans="1:5" x14ac:dyDescent="0.25">
      <c r="A4602" s="54"/>
      <c r="B4602" s="55"/>
      <c r="C4602" s="55"/>
      <c r="E4602" s="8"/>
    </row>
    <row r="4603" spans="1:5" x14ac:dyDescent="0.25">
      <c r="A4603" s="54"/>
      <c r="B4603" s="55"/>
      <c r="C4603" s="55"/>
      <c r="E4603" s="8"/>
    </row>
    <row r="4604" spans="1:5" x14ac:dyDescent="0.25">
      <c r="A4604" s="54"/>
      <c r="B4604" s="55"/>
      <c r="C4604" s="55"/>
      <c r="E4604" s="8"/>
    </row>
    <row r="4605" spans="1:5" x14ac:dyDescent="0.25">
      <c r="A4605" s="54"/>
      <c r="B4605" s="55"/>
      <c r="C4605" s="55"/>
      <c r="E4605" s="8"/>
    </row>
    <row r="4606" spans="1:5" x14ac:dyDescent="0.25">
      <c r="A4606" s="54"/>
      <c r="B4606" s="55"/>
      <c r="C4606" s="55"/>
      <c r="E4606" s="8"/>
    </row>
    <row r="4607" spans="1:5" x14ac:dyDescent="0.25">
      <c r="A4607" s="54"/>
      <c r="B4607" s="55"/>
      <c r="C4607" s="55"/>
      <c r="E4607" s="8"/>
    </row>
    <row r="4608" spans="1:5" x14ac:dyDescent="0.25">
      <c r="A4608" s="54"/>
      <c r="B4608" s="55"/>
      <c r="C4608" s="55"/>
      <c r="E4608" s="8"/>
    </row>
    <row r="4609" spans="1:5" x14ac:dyDescent="0.25">
      <c r="A4609" s="54"/>
      <c r="B4609" s="55"/>
      <c r="C4609" s="55"/>
      <c r="E4609" s="8"/>
    </row>
    <row r="4610" spans="1:5" x14ac:dyDescent="0.25">
      <c r="A4610" s="54"/>
      <c r="B4610" s="55"/>
      <c r="C4610" s="55"/>
      <c r="E4610" s="8"/>
    </row>
    <row r="4611" spans="1:5" x14ac:dyDescent="0.25">
      <c r="A4611" s="54"/>
      <c r="B4611" s="55"/>
      <c r="C4611" s="55"/>
      <c r="E4611" s="8"/>
    </row>
    <row r="4612" spans="1:5" x14ac:dyDescent="0.25">
      <c r="A4612" s="54"/>
      <c r="B4612" s="55"/>
      <c r="C4612" s="55"/>
      <c r="E4612" s="8"/>
    </row>
    <row r="4613" spans="1:5" x14ac:dyDescent="0.25">
      <c r="A4613" s="54"/>
      <c r="B4613" s="55"/>
      <c r="C4613" s="55"/>
      <c r="E4613" s="8"/>
    </row>
    <row r="4614" spans="1:5" x14ac:dyDescent="0.25">
      <c r="A4614" s="54"/>
      <c r="B4614" s="55"/>
      <c r="C4614" s="55"/>
      <c r="E4614" s="8"/>
    </row>
    <row r="4615" spans="1:5" x14ac:dyDescent="0.25">
      <c r="A4615" s="54"/>
      <c r="B4615" s="55"/>
      <c r="C4615" s="55"/>
      <c r="E4615" s="8"/>
    </row>
    <row r="4616" spans="1:5" x14ac:dyDescent="0.25">
      <c r="A4616" s="54"/>
      <c r="B4616" s="55"/>
      <c r="C4616" s="55"/>
      <c r="E4616" s="8"/>
    </row>
    <row r="4617" spans="1:5" x14ac:dyDescent="0.25">
      <c r="A4617" s="54"/>
      <c r="B4617" s="55"/>
      <c r="C4617" s="55"/>
      <c r="E4617" s="8"/>
    </row>
    <row r="4618" spans="1:5" x14ac:dyDescent="0.25">
      <c r="A4618" s="54"/>
      <c r="B4618" s="55"/>
      <c r="C4618" s="55"/>
      <c r="E4618" s="8"/>
    </row>
    <row r="4619" spans="1:5" x14ac:dyDescent="0.25">
      <c r="A4619" s="54"/>
      <c r="B4619" s="55"/>
      <c r="C4619" s="55"/>
      <c r="E4619" s="8"/>
    </row>
    <row r="4620" spans="1:5" x14ac:dyDescent="0.25">
      <c r="A4620" s="54"/>
      <c r="B4620" s="55"/>
      <c r="C4620" s="55"/>
      <c r="E4620" s="8"/>
    </row>
    <row r="4621" spans="1:5" x14ac:dyDescent="0.25">
      <c r="A4621" s="54"/>
      <c r="B4621" s="55"/>
      <c r="C4621" s="55"/>
      <c r="E4621" s="8"/>
    </row>
    <row r="4622" spans="1:5" x14ac:dyDescent="0.25">
      <c r="A4622" s="54"/>
      <c r="B4622" s="55"/>
      <c r="C4622" s="55"/>
      <c r="E4622" s="8"/>
    </row>
    <row r="4623" spans="1:5" x14ac:dyDescent="0.25">
      <c r="A4623" s="54"/>
      <c r="B4623" s="55"/>
      <c r="C4623" s="55"/>
      <c r="E4623" s="8"/>
    </row>
    <row r="4624" spans="1:5" x14ac:dyDescent="0.25">
      <c r="A4624" s="54"/>
      <c r="B4624" s="55"/>
      <c r="C4624" s="55"/>
      <c r="E4624" s="8"/>
    </row>
    <row r="4625" spans="1:5" x14ac:dyDescent="0.25">
      <c r="A4625" s="54"/>
      <c r="B4625" s="55"/>
      <c r="C4625" s="55"/>
      <c r="E4625" s="8"/>
    </row>
    <row r="4626" spans="1:5" x14ac:dyDescent="0.25">
      <c r="A4626" s="54"/>
      <c r="B4626" s="55"/>
      <c r="C4626" s="55"/>
      <c r="E4626" s="8"/>
    </row>
    <row r="4627" spans="1:5" x14ac:dyDescent="0.25">
      <c r="A4627" s="54"/>
      <c r="B4627" s="55"/>
      <c r="C4627" s="55"/>
      <c r="E4627" s="8"/>
    </row>
    <row r="4628" spans="1:5" x14ac:dyDescent="0.25">
      <c r="A4628" s="54"/>
      <c r="B4628" s="55"/>
      <c r="C4628" s="55"/>
      <c r="E4628" s="8"/>
    </row>
    <row r="4629" spans="1:5" x14ac:dyDescent="0.25">
      <c r="A4629" s="54"/>
      <c r="B4629" s="55"/>
      <c r="C4629" s="55"/>
      <c r="E4629" s="8"/>
    </row>
    <row r="4630" spans="1:5" x14ac:dyDescent="0.25">
      <c r="A4630" s="54"/>
      <c r="B4630" s="55"/>
      <c r="C4630" s="55"/>
      <c r="E4630" s="8"/>
    </row>
    <row r="4631" spans="1:5" x14ac:dyDescent="0.25">
      <c r="A4631" s="54"/>
      <c r="B4631" s="55"/>
      <c r="C4631" s="55"/>
      <c r="E4631" s="8"/>
    </row>
    <row r="4632" spans="1:5" x14ac:dyDescent="0.25">
      <c r="A4632" s="54"/>
      <c r="B4632" s="55"/>
      <c r="C4632" s="55"/>
      <c r="E4632" s="8"/>
    </row>
    <row r="4633" spans="1:5" x14ac:dyDescent="0.25">
      <c r="A4633" s="54"/>
      <c r="B4633" s="55"/>
      <c r="C4633" s="55"/>
      <c r="E4633" s="8"/>
    </row>
    <row r="4634" spans="1:5" x14ac:dyDescent="0.25">
      <c r="A4634" s="54"/>
      <c r="B4634" s="55"/>
      <c r="C4634" s="55"/>
      <c r="E4634" s="8"/>
    </row>
    <row r="4635" spans="1:5" x14ac:dyDescent="0.25">
      <c r="A4635" s="54"/>
      <c r="B4635" s="55"/>
      <c r="C4635" s="55"/>
      <c r="E4635" s="8"/>
    </row>
    <row r="4636" spans="1:5" x14ac:dyDescent="0.25">
      <c r="A4636" s="54"/>
      <c r="B4636" s="55"/>
      <c r="C4636" s="55"/>
      <c r="E4636" s="8"/>
    </row>
    <row r="4637" spans="1:5" x14ac:dyDescent="0.25">
      <c r="A4637" s="54"/>
      <c r="B4637" s="55"/>
      <c r="C4637" s="55"/>
      <c r="E4637" s="8"/>
    </row>
    <row r="4638" spans="1:5" x14ac:dyDescent="0.25">
      <c r="A4638" s="54"/>
      <c r="B4638" s="55"/>
      <c r="C4638" s="55"/>
      <c r="E4638" s="8"/>
    </row>
    <row r="4639" spans="1:5" x14ac:dyDescent="0.25">
      <c r="A4639" s="54"/>
      <c r="B4639" s="55"/>
      <c r="C4639" s="55"/>
      <c r="E4639" s="8"/>
    </row>
    <row r="4640" spans="1:5" x14ac:dyDescent="0.25">
      <c r="A4640" s="54"/>
      <c r="B4640" s="55"/>
      <c r="C4640" s="55"/>
      <c r="E4640" s="8"/>
    </row>
    <row r="4641" spans="1:5" x14ac:dyDescent="0.25">
      <c r="A4641" s="54"/>
      <c r="B4641" s="55"/>
      <c r="C4641" s="55"/>
      <c r="E4641" s="8"/>
    </row>
    <row r="4642" spans="1:5" x14ac:dyDescent="0.25">
      <c r="A4642" s="54"/>
      <c r="B4642" s="55"/>
      <c r="C4642" s="55"/>
      <c r="E4642" s="8"/>
    </row>
    <row r="4643" spans="1:5" x14ac:dyDescent="0.25">
      <c r="A4643" s="54"/>
      <c r="B4643" s="55"/>
      <c r="C4643" s="55"/>
      <c r="E4643" s="8"/>
    </row>
    <row r="4644" spans="1:5" x14ac:dyDescent="0.25">
      <c r="A4644" s="54"/>
      <c r="B4644" s="55"/>
      <c r="C4644" s="55"/>
      <c r="E4644" s="8"/>
    </row>
    <row r="4645" spans="1:5" x14ac:dyDescent="0.25">
      <c r="A4645" s="54"/>
      <c r="B4645" s="55"/>
      <c r="C4645" s="55"/>
      <c r="E4645" s="8"/>
    </row>
    <row r="4646" spans="1:5" x14ac:dyDescent="0.25">
      <c r="A4646" s="54"/>
      <c r="B4646" s="55"/>
      <c r="C4646" s="55"/>
      <c r="E4646" s="8"/>
    </row>
    <row r="4647" spans="1:5" x14ac:dyDescent="0.25">
      <c r="A4647" s="54"/>
      <c r="B4647" s="55"/>
      <c r="C4647" s="55"/>
      <c r="E4647" s="8"/>
    </row>
    <row r="4648" spans="1:5" x14ac:dyDescent="0.25">
      <c r="A4648" s="54"/>
      <c r="B4648" s="55"/>
      <c r="C4648" s="55"/>
      <c r="E4648" s="8"/>
    </row>
    <row r="4649" spans="1:5" x14ac:dyDescent="0.25">
      <c r="A4649" s="54"/>
      <c r="B4649" s="55"/>
      <c r="C4649" s="55"/>
      <c r="E4649" s="8"/>
    </row>
    <row r="4650" spans="1:5" x14ac:dyDescent="0.25">
      <c r="A4650" s="54"/>
      <c r="B4650" s="55"/>
      <c r="C4650" s="55"/>
      <c r="E4650" s="8"/>
    </row>
    <row r="4651" spans="1:5" x14ac:dyDescent="0.25">
      <c r="A4651" s="54"/>
      <c r="B4651" s="55"/>
      <c r="C4651" s="55"/>
      <c r="E4651" s="8"/>
    </row>
    <row r="4652" spans="1:5" x14ac:dyDescent="0.25">
      <c r="A4652" s="54"/>
      <c r="B4652" s="55"/>
      <c r="C4652" s="55"/>
      <c r="E4652" s="8"/>
    </row>
    <row r="4653" spans="1:5" x14ac:dyDescent="0.25">
      <c r="A4653" s="54"/>
      <c r="B4653" s="55"/>
      <c r="C4653" s="55"/>
      <c r="E4653" s="8"/>
    </row>
    <row r="4654" spans="1:5" x14ac:dyDescent="0.25">
      <c r="A4654" s="54"/>
      <c r="B4654" s="55"/>
      <c r="C4654" s="55"/>
      <c r="E4654" s="8"/>
    </row>
    <row r="4655" spans="1:5" x14ac:dyDescent="0.25">
      <c r="A4655" s="54"/>
      <c r="B4655" s="55"/>
      <c r="C4655" s="55"/>
      <c r="E4655" s="8"/>
    </row>
    <row r="4656" spans="1:5" x14ac:dyDescent="0.25">
      <c r="A4656" s="54"/>
      <c r="B4656" s="55"/>
      <c r="C4656" s="55"/>
      <c r="E4656" s="8"/>
    </row>
    <row r="4657" spans="1:5" x14ac:dyDescent="0.25">
      <c r="A4657" s="54"/>
      <c r="B4657" s="55"/>
      <c r="C4657" s="55"/>
      <c r="E4657" s="8"/>
    </row>
    <row r="4658" spans="1:5" x14ac:dyDescent="0.25">
      <c r="A4658" s="54"/>
      <c r="B4658" s="55"/>
      <c r="C4658" s="55"/>
      <c r="E4658" s="8"/>
    </row>
    <row r="4659" spans="1:5" x14ac:dyDescent="0.25">
      <c r="A4659" s="54"/>
      <c r="B4659" s="55"/>
      <c r="C4659" s="55"/>
      <c r="E4659" s="8"/>
    </row>
    <row r="4660" spans="1:5" x14ac:dyDescent="0.25">
      <c r="A4660" s="54"/>
      <c r="B4660" s="55"/>
      <c r="C4660" s="55"/>
      <c r="E4660" s="8"/>
    </row>
    <row r="4661" spans="1:5" x14ac:dyDescent="0.25">
      <c r="A4661" s="54"/>
      <c r="B4661" s="55"/>
      <c r="C4661" s="55"/>
      <c r="E4661" s="8"/>
    </row>
    <row r="4662" spans="1:5" x14ac:dyDescent="0.25">
      <c r="A4662" s="54"/>
      <c r="B4662" s="55"/>
      <c r="C4662" s="55"/>
      <c r="E4662" s="8"/>
    </row>
    <row r="4663" spans="1:5" x14ac:dyDescent="0.25">
      <c r="A4663" s="54"/>
      <c r="B4663" s="55"/>
      <c r="C4663" s="55"/>
      <c r="E4663" s="8"/>
    </row>
    <row r="4664" spans="1:5" x14ac:dyDescent="0.25">
      <c r="A4664" s="54"/>
      <c r="B4664" s="55"/>
      <c r="C4664" s="55"/>
      <c r="E4664" s="8"/>
    </row>
    <row r="4665" spans="1:5" x14ac:dyDescent="0.25">
      <c r="A4665" s="54"/>
      <c r="B4665" s="55"/>
      <c r="C4665" s="55"/>
      <c r="E4665" s="8"/>
    </row>
    <row r="4666" spans="1:5" x14ac:dyDescent="0.25">
      <c r="A4666" s="54"/>
      <c r="B4666" s="55"/>
      <c r="C4666" s="55"/>
      <c r="E4666" s="8"/>
    </row>
    <row r="4667" spans="1:5" x14ac:dyDescent="0.25">
      <c r="A4667" s="54"/>
      <c r="B4667" s="55"/>
      <c r="C4667" s="55"/>
      <c r="E4667" s="8"/>
    </row>
    <row r="4668" spans="1:5" x14ac:dyDescent="0.25">
      <c r="A4668" s="54"/>
      <c r="B4668" s="55"/>
      <c r="C4668" s="55"/>
      <c r="E4668" s="8"/>
    </row>
    <row r="4669" spans="1:5" x14ac:dyDescent="0.25">
      <c r="A4669" s="54"/>
      <c r="B4669" s="55"/>
      <c r="C4669" s="55"/>
      <c r="E4669" s="8"/>
    </row>
    <row r="4670" spans="1:5" x14ac:dyDescent="0.25">
      <c r="A4670" s="54"/>
      <c r="B4670" s="55"/>
      <c r="C4670" s="55"/>
      <c r="E4670" s="8"/>
    </row>
    <row r="4671" spans="1:5" x14ac:dyDescent="0.25">
      <c r="A4671" s="54"/>
      <c r="B4671" s="55"/>
      <c r="C4671" s="55"/>
      <c r="E4671" s="8"/>
    </row>
    <row r="4672" spans="1:5" x14ac:dyDescent="0.25">
      <c r="A4672" s="54"/>
      <c r="B4672" s="55"/>
      <c r="C4672" s="55"/>
      <c r="E4672" s="8"/>
    </row>
    <row r="4673" spans="1:5" x14ac:dyDescent="0.25">
      <c r="A4673" s="54"/>
      <c r="B4673" s="55"/>
      <c r="C4673" s="55"/>
      <c r="E4673" s="8"/>
    </row>
    <row r="4674" spans="1:5" x14ac:dyDescent="0.25">
      <c r="A4674" s="54"/>
      <c r="B4674" s="55"/>
      <c r="C4674" s="55"/>
      <c r="E4674" s="8"/>
    </row>
    <row r="4675" spans="1:5" x14ac:dyDescent="0.25">
      <c r="A4675" s="54"/>
      <c r="B4675" s="55"/>
      <c r="C4675" s="55"/>
      <c r="E4675" s="8"/>
    </row>
    <row r="4676" spans="1:5" x14ac:dyDescent="0.25">
      <c r="A4676" s="54"/>
      <c r="B4676" s="55"/>
      <c r="C4676" s="55"/>
      <c r="E4676" s="8"/>
    </row>
    <row r="4677" spans="1:5" x14ac:dyDescent="0.25">
      <c r="A4677" s="54"/>
      <c r="B4677" s="55"/>
      <c r="C4677" s="55"/>
      <c r="E4677" s="8"/>
    </row>
    <row r="4678" spans="1:5" x14ac:dyDescent="0.25">
      <c r="A4678" s="54"/>
      <c r="B4678" s="55"/>
      <c r="C4678" s="55"/>
      <c r="E4678" s="8"/>
    </row>
    <row r="4679" spans="1:5" x14ac:dyDescent="0.25">
      <c r="A4679" s="54"/>
      <c r="B4679" s="55"/>
      <c r="C4679" s="55"/>
      <c r="E4679" s="8"/>
    </row>
    <row r="4680" spans="1:5" x14ac:dyDescent="0.25">
      <c r="A4680" s="54"/>
      <c r="B4680" s="55"/>
      <c r="C4680" s="55"/>
      <c r="E4680" s="8"/>
    </row>
    <row r="4681" spans="1:5" x14ac:dyDescent="0.25">
      <c r="A4681" s="54"/>
      <c r="B4681" s="55"/>
      <c r="C4681" s="55"/>
      <c r="E4681" s="8"/>
    </row>
    <row r="4682" spans="1:5" x14ac:dyDescent="0.25">
      <c r="A4682" s="54"/>
      <c r="B4682" s="55"/>
      <c r="C4682" s="55"/>
      <c r="E4682" s="8"/>
    </row>
    <row r="4683" spans="1:5" x14ac:dyDescent="0.25">
      <c r="A4683" s="54"/>
      <c r="B4683" s="55"/>
      <c r="C4683" s="55"/>
      <c r="E4683" s="8"/>
    </row>
    <row r="4684" spans="1:5" x14ac:dyDescent="0.25">
      <c r="A4684" s="54"/>
      <c r="B4684" s="55"/>
      <c r="C4684" s="55"/>
      <c r="E4684" s="8"/>
    </row>
    <row r="4685" spans="1:5" x14ac:dyDescent="0.25">
      <c r="A4685" s="54"/>
      <c r="B4685" s="55"/>
      <c r="C4685" s="55"/>
      <c r="E4685" s="8"/>
    </row>
    <row r="4686" spans="1:5" x14ac:dyDescent="0.25">
      <c r="A4686" s="54"/>
      <c r="B4686" s="55"/>
      <c r="C4686" s="55"/>
      <c r="E4686" s="8"/>
    </row>
    <row r="4687" spans="1:5" x14ac:dyDescent="0.25">
      <c r="A4687" s="54"/>
      <c r="B4687" s="55"/>
      <c r="C4687" s="55"/>
      <c r="E4687" s="8"/>
    </row>
    <row r="4688" spans="1:5" x14ac:dyDescent="0.25">
      <c r="A4688" s="54"/>
      <c r="B4688" s="55"/>
      <c r="C4688" s="55"/>
      <c r="E4688" s="8"/>
    </row>
    <row r="4689" spans="1:5" x14ac:dyDescent="0.25">
      <c r="A4689" s="54"/>
      <c r="B4689" s="55"/>
      <c r="C4689" s="55"/>
      <c r="E4689" s="8"/>
    </row>
    <row r="4690" spans="1:5" x14ac:dyDescent="0.25">
      <c r="A4690" s="54"/>
      <c r="B4690" s="55"/>
      <c r="C4690" s="55"/>
      <c r="E4690" s="8"/>
    </row>
    <row r="4691" spans="1:5" x14ac:dyDescent="0.25">
      <c r="A4691" s="54"/>
      <c r="B4691" s="55"/>
      <c r="C4691" s="55"/>
      <c r="E4691" s="8"/>
    </row>
    <row r="4692" spans="1:5" x14ac:dyDescent="0.25">
      <c r="A4692" s="54"/>
      <c r="B4692" s="55"/>
      <c r="C4692" s="55"/>
      <c r="E4692" s="8"/>
    </row>
    <row r="4693" spans="1:5" x14ac:dyDescent="0.25">
      <c r="A4693" s="54"/>
      <c r="B4693" s="55"/>
      <c r="C4693" s="55"/>
      <c r="E4693" s="8"/>
    </row>
    <row r="4694" spans="1:5" x14ac:dyDescent="0.25">
      <c r="A4694" s="54"/>
      <c r="B4694" s="55"/>
      <c r="C4694" s="55"/>
      <c r="E4694" s="8"/>
    </row>
    <row r="4695" spans="1:5" x14ac:dyDescent="0.25">
      <c r="A4695" s="54"/>
      <c r="B4695" s="55"/>
      <c r="C4695" s="55"/>
      <c r="E4695" s="8"/>
    </row>
    <row r="4696" spans="1:5" x14ac:dyDescent="0.25">
      <c r="A4696" s="54"/>
      <c r="B4696" s="55"/>
      <c r="C4696" s="55"/>
      <c r="E4696" s="8"/>
    </row>
    <row r="4697" spans="1:5" x14ac:dyDescent="0.25">
      <c r="A4697" s="54"/>
      <c r="B4697" s="55"/>
      <c r="C4697" s="55"/>
      <c r="E4697" s="8"/>
    </row>
    <row r="4698" spans="1:5" x14ac:dyDescent="0.25">
      <c r="A4698" s="54"/>
      <c r="B4698" s="55"/>
      <c r="C4698" s="55"/>
      <c r="E4698" s="8"/>
    </row>
    <row r="4699" spans="1:5" x14ac:dyDescent="0.25">
      <c r="A4699" s="54"/>
      <c r="B4699" s="55"/>
      <c r="C4699" s="55"/>
      <c r="E4699" s="8"/>
    </row>
    <row r="4700" spans="1:5" x14ac:dyDescent="0.25">
      <c r="A4700" s="54"/>
      <c r="B4700" s="55"/>
      <c r="C4700" s="55"/>
      <c r="E4700" s="8"/>
    </row>
    <row r="4701" spans="1:5" x14ac:dyDescent="0.25">
      <c r="A4701" s="54"/>
      <c r="B4701" s="55"/>
      <c r="C4701" s="55"/>
      <c r="E4701" s="8"/>
    </row>
    <row r="4702" spans="1:5" x14ac:dyDescent="0.25">
      <c r="A4702" s="54"/>
      <c r="B4702" s="55"/>
      <c r="C4702" s="55"/>
      <c r="E4702" s="8"/>
    </row>
    <row r="4703" spans="1:5" x14ac:dyDescent="0.25">
      <c r="A4703" s="54"/>
      <c r="B4703" s="55"/>
      <c r="C4703" s="55"/>
      <c r="E4703" s="8"/>
    </row>
    <row r="4704" spans="1:5" x14ac:dyDescent="0.25">
      <c r="A4704" s="54"/>
      <c r="B4704" s="55"/>
      <c r="C4704" s="55"/>
      <c r="E4704" s="8"/>
    </row>
    <row r="4705" spans="1:5" x14ac:dyDescent="0.25">
      <c r="A4705" s="54"/>
      <c r="B4705" s="55"/>
      <c r="C4705" s="55"/>
      <c r="E4705" s="8"/>
    </row>
    <row r="4706" spans="1:5" x14ac:dyDescent="0.25">
      <c r="A4706" s="54"/>
      <c r="B4706" s="55"/>
      <c r="C4706" s="55"/>
      <c r="E4706" s="8"/>
    </row>
    <row r="4707" spans="1:5" x14ac:dyDescent="0.25">
      <c r="A4707" s="54"/>
      <c r="B4707" s="55"/>
      <c r="C4707" s="55"/>
      <c r="E4707" s="8"/>
    </row>
    <row r="4708" spans="1:5" x14ac:dyDescent="0.25">
      <c r="A4708" s="54"/>
      <c r="B4708" s="55"/>
      <c r="C4708" s="55"/>
      <c r="E4708" s="8"/>
    </row>
    <row r="4709" spans="1:5" x14ac:dyDescent="0.25">
      <c r="A4709" s="54"/>
      <c r="B4709" s="55"/>
      <c r="C4709" s="55"/>
      <c r="E4709" s="8"/>
    </row>
    <row r="4710" spans="1:5" x14ac:dyDescent="0.25">
      <c r="A4710" s="54"/>
      <c r="B4710" s="55"/>
      <c r="C4710" s="55"/>
      <c r="E4710" s="8"/>
    </row>
    <row r="4711" spans="1:5" x14ac:dyDescent="0.25">
      <c r="A4711" s="54"/>
      <c r="B4711" s="55"/>
      <c r="C4711" s="55"/>
      <c r="E4711" s="8"/>
    </row>
    <row r="4712" spans="1:5" x14ac:dyDescent="0.25">
      <c r="A4712" s="54"/>
      <c r="B4712" s="55"/>
      <c r="C4712" s="55"/>
      <c r="E4712" s="8"/>
    </row>
    <row r="4713" spans="1:5" x14ac:dyDescent="0.25">
      <c r="A4713" s="54"/>
      <c r="B4713" s="55"/>
      <c r="C4713" s="55"/>
      <c r="E4713" s="8"/>
    </row>
    <row r="4714" spans="1:5" x14ac:dyDescent="0.25">
      <c r="A4714" s="54"/>
      <c r="B4714" s="55"/>
      <c r="C4714" s="55"/>
      <c r="E4714" s="8"/>
    </row>
    <row r="4715" spans="1:5" x14ac:dyDescent="0.25">
      <c r="A4715" s="54"/>
      <c r="B4715" s="55"/>
      <c r="C4715" s="55"/>
      <c r="E4715" s="8"/>
    </row>
    <row r="4716" spans="1:5" x14ac:dyDescent="0.25">
      <c r="A4716" s="54"/>
      <c r="B4716" s="55"/>
      <c r="C4716" s="55"/>
      <c r="E4716" s="8"/>
    </row>
    <row r="4717" spans="1:5" x14ac:dyDescent="0.25">
      <c r="A4717" s="54"/>
      <c r="B4717" s="55"/>
      <c r="C4717" s="55"/>
      <c r="E4717" s="8"/>
    </row>
    <row r="4718" spans="1:5" x14ac:dyDescent="0.25">
      <c r="A4718" s="54"/>
      <c r="B4718" s="55"/>
      <c r="C4718" s="55"/>
      <c r="E4718" s="8"/>
    </row>
    <row r="4719" spans="1:5" x14ac:dyDescent="0.25">
      <c r="A4719" s="54"/>
      <c r="B4719" s="55"/>
      <c r="C4719" s="55"/>
      <c r="E4719" s="8"/>
    </row>
    <row r="4720" spans="1:5" x14ac:dyDescent="0.25">
      <c r="A4720" s="54"/>
      <c r="B4720" s="55"/>
      <c r="C4720" s="55"/>
      <c r="E4720" s="8"/>
    </row>
    <row r="4721" spans="1:5" x14ac:dyDescent="0.25">
      <c r="A4721" s="54"/>
      <c r="B4721" s="55"/>
      <c r="C4721" s="55"/>
      <c r="E4721" s="8"/>
    </row>
    <row r="4722" spans="1:5" x14ac:dyDescent="0.25">
      <c r="A4722" s="54"/>
      <c r="B4722" s="55"/>
      <c r="C4722" s="55"/>
      <c r="E4722" s="8"/>
    </row>
    <row r="4723" spans="1:5" x14ac:dyDescent="0.25">
      <c r="A4723" s="54"/>
      <c r="B4723" s="55"/>
      <c r="C4723" s="55"/>
      <c r="E4723" s="8"/>
    </row>
    <row r="4724" spans="1:5" x14ac:dyDescent="0.25">
      <c r="A4724" s="54"/>
      <c r="B4724" s="55"/>
      <c r="C4724" s="55"/>
      <c r="E4724" s="8"/>
    </row>
    <row r="4725" spans="1:5" x14ac:dyDescent="0.25">
      <c r="A4725" s="54"/>
      <c r="B4725" s="55"/>
      <c r="C4725" s="55"/>
      <c r="E4725" s="8"/>
    </row>
    <row r="4726" spans="1:5" x14ac:dyDescent="0.25">
      <c r="A4726" s="54"/>
      <c r="B4726" s="55"/>
      <c r="C4726" s="55"/>
      <c r="E4726" s="8"/>
    </row>
    <row r="4727" spans="1:5" x14ac:dyDescent="0.25">
      <c r="A4727" s="54"/>
      <c r="B4727" s="55"/>
      <c r="C4727" s="55"/>
      <c r="E4727" s="8"/>
    </row>
    <row r="4728" spans="1:5" x14ac:dyDescent="0.25">
      <c r="A4728" s="54"/>
      <c r="B4728" s="55"/>
      <c r="C4728" s="55"/>
      <c r="E4728" s="8"/>
    </row>
    <row r="4729" spans="1:5" x14ac:dyDescent="0.25">
      <c r="A4729" s="54"/>
      <c r="B4729" s="55"/>
      <c r="C4729" s="55"/>
      <c r="E4729" s="8"/>
    </row>
    <row r="4730" spans="1:5" x14ac:dyDescent="0.25">
      <c r="A4730" s="54"/>
      <c r="B4730" s="55"/>
      <c r="C4730" s="55"/>
      <c r="E4730" s="8"/>
    </row>
    <row r="4731" spans="1:5" x14ac:dyDescent="0.25">
      <c r="A4731" s="54"/>
      <c r="B4731" s="55"/>
      <c r="C4731" s="55"/>
      <c r="E4731" s="8"/>
    </row>
    <row r="4732" spans="1:5" x14ac:dyDescent="0.25">
      <c r="A4732" s="54"/>
      <c r="B4732" s="55"/>
      <c r="C4732" s="55"/>
      <c r="E4732" s="8"/>
    </row>
    <row r="4733" spans="1:5" x14ac:dyDescent="0.25">
      <c r="A4733" s="54"/>
      <c r="B4733" s="55"/>
      <c r="C4733" s="55"/>
      <c r="E4733" s="8"/>
    </row>
    <row r="4734" spans="1:5" x14ac:dyDescent="0.25">
      <c r="A4734" s="54"/>
      <c r="B4734" s="55"/>
      <c r="C4734" s="55"/>
      <c r="E4734" s="8"/>
    </row>
    <row r="4735" spans="1:5" x14ac:dyDescent="0.25">
      <c r="A4735" s="54"/>
      <c r="B4735" s="55"/>
      <c r="C4735" s="55"/>
      <c r="E4735" s="8"/>
    </row>
    <row r="4736" spans="1:5" x14ac:dyDescent="0.25">
      <c r="A4736" s="54"/>
      <c r="B4736" s="55"/>
      <c r="C4736" s="55"/>
      <c r="E4736" s="8"/>
    </row>
    <row r="4737" spans="1:5" x14ac:dyDescent="0.25">
      <c r="A4737" s="54"/>
      <c r="B4737" s="55"/>
      <c r="C4737" s="55"/>
      <c r="E4737" s="8"/>
    </row>
    <row r="4738" spans="1:5" x14ac:dyDescent="0.25">
      <c r="A4738" s="54"/>
      <c r="B4738" s="55"/>
      <c r="C4738" s="55"/>
      <c r="E4738" s="8"/>
    </row>
    <row r="4739" spans="1:5" x14ac:dyDescent="0.25">
      <c r="A4739" s="54"/>
      <c r="B4739" s="55"/>
      <c r="C4739" s="55"/>
      <c r="E4739" s="8"/>
    </row>
    <row r="4740" spans="1:5" x14ac:dyDescent="0.25">
      <c r="A4740" s="54"/>
      <c r="B4740" s="55"/>
      <c r="C4740" s="55"/>
      <c r="E4740" s="8"/>
    </row>
    <row r="4741" spans="1:5" x14ac:dyDescent="0.25">
      <c r="A4741" s="54"/>
      <c r="B4741" s="55"/>
      <c r="C4741" s="55"/>
      <c r="E4741" s="8"/>
    </row>
    <row r="4742" spans="1:5" x14ac:dyDescent="0.25">
      <c r="A4742" s="54"/>
      <c r="B4742" s="55"/>
      <c r="C4742" s="55"/>
      <c r="E4742" s="8"/>
    </row>
    <row r="4743" spans="1:5" x14ac:dyDescent="0.25">
      <c r="A4743" s="54"/>
      <c r="B4743" s="55"/>
      <c r="C4743" s="55"/>
      <c r="E4743" s="8"/>
    </row>
    <row r="4744" spans="1:5" x14ac:dyDescent="0.25">
      <c r="A4744" s="54"/>
      <c r="B4744" s="55"/>
      <c r="C4744" s="55"/>
      <c r="E4744" s="8"/>
    </row>
    <row r="4745" spans="1:5" x14ac:dyDescent="0.25">
      <c r="A4745" s="54"/>
      <c r="B4745" s="55"/>
      <c r="C4745" s="55"/>
      <c r="E4745" s="8"/>
    </row>
    <row r="4746" spans="1:5" x14ac:dyDescent="0.25">
      <c r="A4746" s="54"/>
      <c r="B4746" s="55"/>
      <c r="C4746" s="55"/>
      <c r="E4746" s="8"/>
    </row>
    <row r="4747" spans="1:5" x14ac:dyDescent="0.25">
      <c r="A4747" s="54"/>
      <c r="B4747" s="55"/>
      <c r="C4747" s="55"/>
      <c r="E4747" s="8"/>
    </row>
    <row r="4748" spans="1:5" x14ac:dyDescent="0.25">
      <c r="A4748" s="54"/>
      <c r="B4748" s="55"/>
      <c r="C4748" s="55"/>
      <c r="E4748" s="8"/>
    </row>
    <row r="4749" spans="1:5" x14ac:dyDescent="0.25">
      <c r="A4749" s="54"/>
      <c r="B4749" s="55"/>
      <c r="C4749" s="55"/>
      <c r="E4749" s="8"/>
    </row>
    <row r="4750" spans="1:5" x14ac:dyDescent="0.25">
      <c r="A4750" s="54"/>
      <c r="B4750" s="55"/>
      <c r="C4750" s="55"/>
      <c r="E4750" s="8"/>
    </row>
    <row r="4751" spans="1:5" x14ac:dyDescent="0.25">
      <c r="A4751" s="54"/>
      <c r="B4751" s="55"/>
      <c r="C4751" s="55"/>
      <c r="E4751" s="8"/>
    </row>
    <row r="4752" spans="1:5" x14ac:dyDescent="0.25">
      <c r="A4752" s="54"/>
      <c r="B4752" s="55"/>
      <c r="C4752" s="55"/>
      <c r="E4752" s="8"/>
    </row>
    <row r="4753" spans="1:5" x14ac:dyDescent="0.25">
      <c r="A4753" s="54"/>
      <c r="B4753" s="55"/>
      <c r="C4753" s="55"/>
      <c r="E4753" s="8"/>
    </row>
    <row r="4754" spans="1:5" x14ac:dyDescent="0.25">
      <c r="A4754" s="54"/>
      <c r="B4754" s="55"/>
      <c r="C4754" s="55"/>
      <c r="E4754" s="8"/>
    </row>
    <row r="4755" spans="1:5" x14ac:dyDescent="0.25">
      <c r="A4755" s="54"/>
      <c r="B4755" s="55"/>
      <c r="C4755" s="55"/>
      <c r="E4755" s="8"/>
    </row>
    <row r="4756" spans="1:5" x14ac:dyDescent="0.25">
      <c r="A4756" s="54"/>
      <c r="B4756" s="55"/>
      <c r="C4756" s="55"/>
      <c r="E4756" s="8"/>
    </row>
    <row r="4757" spans="1:5" x14ac:dyDescent="0.25">
      <c r="A4757" s="54"/>
      <c r="B4757" s="55"/>
      <c r="C4757" s="55"/>
      <c r="E4757" s="8"/>
    </row>
    <row r="4758" spans="1:5" x14ac:dyDescent="0.25">
      <c r="A4758" s="54"/>
      <c r="B4758" s="55"/>
      <c r="C4758" s="55"/>
      <c r="E4758" s="8"/>
    </row>
    <row r="4759" spans="1:5" x14ac:dyDescent="0.25">
      <c r="A4759" s="54"/>
      <c r="B4759" s="55"/>
      <c r="C4759" s="55"/>
      <c r="E4759" s="8"/>
    </row>
    <row r="4760" spans="1:5" x14ac:dyDescent="0.25">
      <c r="A4760" s="54"/>
      <c r="B4760" s="55"/>
      <c r="C4760" s="55"/>
      <c r="E4760" s="8"/>
    </row>
    <row r="4761" spans="1:5" x14ac:dyDescent="0.25">
      <c r="A4761" s="54"/>
      <c r="B4761" s="55"/>
      <c r="C4761" s="55"/>
      <c r="E4761" s="8"/>
    </row>
    <row r="4762" spans="1:5" x14ac:dyDescent="0.25">
      <c r="A4762" s="54"/>
      <c r="B4762" s="55"/>
      <c r="C4762" s="55"/>
      <c r="E4762" s="8"/>
    </row>
    <row r="4763" spans="1:5" x14ac:dyDescent="0.25">
      <c r="A4763" s="54"/>
      <c r="B4763" s="55"/>
      <c r="C4763" s="55"/>
      <c r="E4763" s="8"/>
    </row>
    <row r="4764" spans="1:5" x14ac:dyDescent="0.25">
      <c r="A4764" s="54"/>
      <c r="B4764" s="55"/>
      <c r="C4764" s="55"/>
      <c r="E4764" s="8"/>
    </row>
    <row r="4765" spans="1:5" x14ac:dyDescent="0.25">
      <c r="A4765" s="54"/>
      <c r="B4765" s="55"/>
      <c r="C4765" s="55"/>
      <c r="E4765" s="8"/>
    </row>
    <row r="4766" spans="1:5" x14ac:dyDescent="0.25">
      <c r="A4766" s="54"/>
      <c r="B4766" s="55"/>
      <c r="C4766" s="55"/>
      <c r="E4766" s="8"/>
    </row>
    <row r="4767" spans="1:5" x14ac:dyDescent="0.25">
      <c r="A4767" s="54"/>
      <c r="B4767" s="55"/>
      <c r="C4767" s="55"/>
      <c r="E4767" s="8"/>
    </row>
    <row r="4768" spans="1:5" x14ac:dyDescent="0.25">
      <c r="A4768" s="54"/>
      <c r="B4768" s="55"/>
      <c r="C4768" s="55"/>
      <c r="E4768" s="8"/>
    </row>
    <row r="4769" spans="1:5" x14ac:dyDescent="0.25">
      <c r="A4769" s="54"/>
      <c r="B4769" s="55"/>
      <c r="C4769" s="55"/>
      <c r="E4769" s="8"/>
    </row>
    <row r="4770" spans="1:5" x14ac:dyDescent="0.25">
      <c r="A4770" s="54"/>
      <c r="B4770" s="55"/>
      <c r="C4770" s="55"/>
      <c r="E4770" s="8"/>
    </row>
    <row r="4771" spans="1:5" x14ac:dyDescent="0.25">
      <c r="A4771" s="54"/>
      <c r="B4771" s="55"/>
      <c r="C4771" s="55"/>
      <c r="E4771" s="8"/>
    </row>
    <row r="4772" spans="1:5" x14ac:dyDescent="0.25">
      <c r="A4772" s="54"/>
      <c r="B4772" s="55"/>
      <c r="C4772" s="55"/>
      <c r="E4772" s="8"/>
    </row>
    <row r="4773" spans="1:5" x14ac:dyDescent="0.25">
      <c r="A4773" s="54"/>
      <c r="B4773" s="55"/>
      <c r="C4773" s="55"/>
      <c r="E4773" s="8"/>
    </row>
    <row r="4774" spans="1:5" x14ac:dyDescent="0.25">
      <c r="A4774" s="54"/>
      <c r="B4774" s="55"/>
      <c r="C4774" s="55"/>
      <c r="E4774" s="8"/>
    </row>
    <row r="4775" spans="1:5" x14ac:dyDescent="0.25">
      <c r="A4775" s="54"/>
      <c r="B4775" s="55"/>
      <c r="C4775" s="55"/>
      <c r="E4775" s="8"/>
    </row>
    <row r="4776" spans="1:5" x14ac:dyDescent="0.25">
      <c r="A4776" s="54"/>
      <c r="B4776" s="55"/>
      <c r="C4776" s="55"/>
      <c r="E4776" s="8"/>
    </row>
    <row r="4777" spans="1:5" x14ac:dyDescent="0.25">
      <c r="A4777" s="54"/>
      <c r="B4777" s="55"/>
      <c r="C4777" s="55"/>
      <c r="E4777" s="8"/>
    </row>
    <row r="4778" spans="1:5" x14ac:dyDescent="0.25">
      <c r="A4778" s="54"/>
      <c r="B4778" s="55"/>
      <c r="C4778" s="55"/>
      <c r="E4778" s="8"/>
    </row>
    <row r="4779" spans="1:5" x14ac:dyDescent="0.25">
      <c r="A4779" s="54"/>
      <c r="B4779" s="55"/>
      <c r="C4779" s="55"/>
      <c r="E4779" s="8"/>
    </row>
    <row r="4780" spans="1:5" x14ac:dyDescent="0.25">
      <c r="A4780" s="54"/>
      <c r="B4780" s="55"/>
      <c r="C4780" s="55"/>
      <c r="E4780" s="8"/>
    </row>
    <row r="4781" spans="1:5" x14ac:dyDescent="0.25">
      <c r="A4781" s="54"/>
      <c r="B4781" s="55"/>
      <c r="C4781" s="55"/>
      <c r="E4781" s="8"/>
    </row>
    <row r="4782" spans="1:5" x14ac:dyDescent="0.25">
      <c r="A4782" s="54"/>
      <c r="B4782" s="55"/>
      <c r="C4782" s="55"/>
      <c r="E4782" s="8"/>
    </row>
    <row r="4783" spans="1:5" x14ac:dyDescent="0.25">
      <c r="A4783" s="54"/>
      <c r="B4783" s="55"/>
      <c r="C4783" s="55"/>
      <c r="E4783" s="8"/>
    </row>
    <row r="4784" spans="1:5" x14ac:dyDescent="0.25">
      <c r="A4784" s="54"/>
      <c r="B4784" s="55"/>
      <c r="C4784" s="55"/>
      <c r="E4784" s="8"/>
    </row>
    <row r="4785" spans="1:5" x14ac:dyDescent="0.25">
      <c r="A4785" s="54"/>
      <c r="B4785" s="55"/>
      <c r="C4785" s="55"/>
      <c r="E4785" s="8"/>
    </row>
    <row r="4786" spans="1:5" x14ac:dyDescent="0.25">
      <c r="A4786" s="54"/>
      <c r="B4786" s="55"/>
      <c r="C4786" s="55"/>
      <c r="E4786" s="8"/>
    </row>
    <row r="4787" spans="1:5" x14ac:dyDescent="0.25">
      <c r="A4787" s="54"/>
      <c r="B4787" s="55"/>
      <c r="C4787" s="55"/>
      <c r="E4787" s="8"/>
    </row>
    <row r="4788" spans="1:5" x14ac:dyDescent="0.25">
      <c r="A4788" s="54"/>
      <c r="B4788" s="55"/>
      <c r="C4788" s="55"/>
      <c r="E4788" s="8"/>
    </row>
    <row r="4789" spans="1:5" x14ac:dyDescent="0.25">
      <c r="A4789" s="54"/>
      <c r="B4789" s="55"/>
      <c r="C4789" s="55"/>
      <c r="E4789" s="8"/>
    </row>
    <row r="4790" spans="1:5" x14ac:dyDescent="0.25">
      <c r="A4790" s="54"/>
      <c r="B4790" s="55"/>
      <c r="C4790" s="55"/>
      <c r="E4790" s="8"/>
    </row>
    <row r="4791" spans="1:5" x14ac:dyDescent="0.25">
      <c r="A4791" s="54"/>
      <c r="B4791" s="55"/>
      <c r="C4791" s="55"/>
      <c r="E4791" s="8"/>
    </row>
    <row r="4792" spans="1:5" x14ac:dyDescent="0.25">
      <c r="A4792" s="54"/>
      <c r="B4792" s="55"/>
      <c r="C4792" s="55"/>
      <c r="E4792" s="8"/>
    </row>
    <row r="4793" spans="1:5" x14ac:dyDescent="0.25">
      <c r="A4793" s="54"/>
      <c r="B4793" s="55"/>
      <c r="C4793" s="55"/>
      <c r="E4793" s="8"/>
    </row>
    <row r="4794" spans="1:5" x14ac:dyDescent="0.25">
      <c r="A4794" s="54"/>
      <c r="B4794" s="55"/>
      <c r="C4794" s="55"/>
      <c r="E4794" s="8"/>
    </row>
    <row r="4795" spans="1:5" x14ac:dyDescent="0.25">
      <c r="A4795" s="54"/>
      <c r="B4795" s="55"/>
      <c r="C4795" s="55"/>
      <c r="E4795" s="8"/>
    </row>
    <row r="4796" spans="1:5" x14ac:dyDescent="0.25">
      <c r="A4796" s="54"/>
      <c r="B4796" s="55"/>
      <c r="C4796" s="55"/>
      <c r="E4796" s="8"/>
    </row>
    <row r="4797" spans="1:5" x14ac:dyDescent="0.25">
      <c r="A4797" s="54"/>
      <c r="B4797" s="55"/>
      <c r="C4797" s="55"/>
      <c r="E4797" s="8"/>
    </row>
    <row r="4798" spans="1:5" x14ac:dyDescent="0.25">
      <c r="A4798" s="54"/>
      <c r="B4798" s="55"/>
      <c r="C4798" s="55"/>
      <c r="E4798" s="8"/>
    </row>
    <row r="4799" spans="1:5" x14ac:dyDescent="0.25">
      <c r="A4799" s="54"/>
      <c r="B4799" s="55"/>
      <c r="C4799" s="55"/>
      <c r="E4799" s="8"/>
    </row>
    <row r="4800" spans="1:5" x14ac:dyDescent="0.25">
      <c r="A4800" s="54"/>
      <c r="B4800" s="55"/>
      <c r="C4800" s="55"/>
      <c r="E4800" s="8"/>
    </row>
    <row r="4801" spans="1:5" x14ac:dyDescent="0.25">
      <c r="A4801" s="54"/>
      <c r="B4801" s="55"/>
      <c r="C4801" s="55"/>
      <c r="E4801" s="8"/>
    </row>
    <row r="4802" spans="1:5" x14ac:dyDescent="0.25">
      <c r="A4802" s="54"/>
      <c r="B4802" s="55"/>
      <c r="C4802" s="55"/>
      <c r="E4802" s="8"/>
    </row>
    <row r="4803" spans="1:5" x14ac:dyDescent="0.25">
      <c r="A4803" s="54"/>
      <c r="B4803" s="55"/>
      <c r="C4803" s="55"/>
      <c r="E4803" s="8"/>
    </row>
    <row r="4804" spans="1:5" x14ac:dyDescent="0.25">
      <c r="A4804" s="54"/>
      <c r="B4804" s="55"/>
      <c r="C4804" s="55"/>
      <c r="E4804" s="8"/>
    </row>
    <row r="4805" spans="1:5" x14ac:dyDescent="0.25">
      <c r="A4805" s="54"/>
      <c r="B4805" s="55"/>
      <c r="C4805" s="55"/>
      <c r="E4805" s="8"/>
    </row>
    <row r="4806" spans="1:5" x14ac:dyDescent="0.25">
      <c r="A4806" s="54"/>
      <c r="B4806" s="55"/>
      <c r="C4806" s="55"/>
      <c r="E4806" s="8"/>
    </row>
    <row r="4807" spans="1:5" x14ac:dyDescent="0.25">
      <c r="A4807" s="54"/>
      <c r="B4807" s="55"/>
      <c r="C4807" s="55"/>
      <c r="E4807" s="8"/>
    </row>
    <row r="4808" spans="1:5" x14ac:dyDescent="0.25">
      <c r="A4808" s="54"/>
      <c r="B4808" s="55"/>
      <c r="C4808" s="55"/>
      <c r="E4808" s="8"/>
    </row>
    <row r="4809" spans="1:5" x14ac:dyDescent="0.25">
      <c r="A4809" s="54"/>
      <c r="B4809" s="55"/>
      <c r="C4809" s="55"/>
      <c r="E4809" s="8"/>
    </row>
    <row r="4810" spans="1:5" x14ac:dyDescent="0.25">
      <c r="A4810" s="54"/>
      <c r="B4810" s="55"/>
      <c r="C4810" s="55"/>
      <c r="E4810" s="8"/>
    </row>
    <row r="4811" spans="1:5" x14ac:dyDescent="0.25">
      <c r="A4811" s="54"/>
      <c r="B4811" s="55"/>
      <c r="C4811" s="55"/>
      <c r="E4811" s="8"/>
    </row>
    <row r="4812" spans="1:5" x14ac:dyDescent="0.25">
      <c r="A4812" s="54"/>
      <c r="B4812" s="55"/>
      <c r="C4812" s="55"/>
      <c r="E4812" s="8"/>
    </row>
    <row r="4813" spans="1:5" x14ac:dyDescent="0.25">
      <c r="A4813" s="54"/>
      <c r="B4813" s="55"/>
      <c r="C4813" s="55"/>
      <c r="E4813" s="8"/>
    </row>
    <row r="4814" spans="1:5" x14ac:dyDescent="0.25">
      <c r="A4814" s="54"/>
      <c r="B4814" s="55"/>
      <c r="C4814" s="55"/>
      <c r="E4814" s="8"/>
    </row>
    <row r="4815" spans="1:5" x14ac:dyDescent="0.25">
      <c r="A4815" s="54"/>
      <c r="B4815" s="55"/>
      <c r="C4815" s="55"/>
      <c r="E4815" s="8"/>
    </row>
    <row r="4816" spans="1:5" x14ac:dyDescent="0.25">
      <c r="A4816" s="54"/>
      <c r="B4816" s="55"/>
      <c r="C4816" s="55"/>
      <c r="E4816" s="8"/>
    </row>
    <row r="4817" spans="1:5" x14ac:dyDescent="0.25">
      <c r="A4817" s="54"/>
      <c r="B4817" s="55"/>
      <c r="C4817" s="55"/>
      <c r="E4817" s="8"/>
    </row>
    <row r="4818" spans="1:5" x14ac:dyDescent="0.25">
      <c r="A4818" s="54"/>
      <c r="B4818" s="55"/>
      <c r="C4818" s="55"/>
      <c r="E4818" s="8"/>
    </row>
    <row r="4819" spans="1:5" x14ac:dyDescent="0.25">
      <c r="A4819" s="54"/>
      <c r="B4819" s="55"/>
      <c r="C4819" s="55"/>
      <c r="E4819" s="8"/>
    </row>
    <row r="4820" spans="1:5" x14ac:dyDescent="0.25">
      <c r="A4820" s="54"/>
      <c r="B4820" s="55"/>
      <c r="C4820" s="55"/>
      <c r="E4820" s="8"/>
    </row>
    <row r="4821" spans="1:5" x14ac:dyDescent="0.25">
      <c r="A4821" s="54"/>
      <c r="B4821" s="55"/>
      <c r="C4821" s="55"/>
      <c r="E4821" s="8"/>
    </row>
    <row r="4822" spans="1:5" x14ac:dyDescent="0.25">
      <c r="A4822" s="54"/>
      <c r="B4822" s="55"/>
      <c r="C4822" s="55"/>
      <c r="E4822" s="8"/>
    </row>
    <row r="4823" spans="1:5" x14ac:dyDescent="0.25">
      <c r="A4823" s="54"/>
      <c r="B4823" s="55"/>
      <c r="C4823" s="55"/>
      <c r="E4823" s="8"/>
    </row>
    <row r="4824" spans="1:5" x14ac:dyDescent="0.25">
      <c r="A4824" s="54"/>
      <c r="B4824" s="55"/>
      <c r="C4824" s="55"/>
      <c r="E4824" s="8"/>
    </row>
    <row r="4825" spans="1:5" x14ac:dyDescent="0.25">
      <c r="A4825" s="54"/>
      <c r="B4825" s="55"/>
      <c r="C4825" s="55"/>
      <c r="E4825" s="8"/>
    </row>
    <row r="4826" spans="1:5" x14ac:dyDescent="0.25">
      <c r="A4826" s="54"/>
      <c r="B4826" s="55"/>
      <c r="C4826" s="55"/>
      <c r="E4826" s="8"/>
    </row>
    <row r="4827" spans="1:5" x14ac:dyDescent="0.25">
      <c r="A4827" s="54"/>
      <c r="B4827" s="55"/>
      <c r="C4827" s="55"/>
      <c r="E4827" s="8"/>
    </row>
    <row r="4828" spans="1:5" x14ac:dyDescent="0.25">
      <c r="A4828" s="54"/>
      <c r="B4828" s="55"/>
      <c r="C4828" s="55"/>
      <c r="E4828" s="8"/>
    </row>
    <row r="4829" spans="1:5" x14ac:dyDescent="0.25">
      <c r="A4829" s="54"/>
      <c r="B4829" s="55"/>
      <c r="C4829" s="55"/>
      <c r="E4829" s="8"/>
    </row>
    <row r="4830" spans="1:5" x14ac:dyDescent="0.25">
      <c r="A4830" s="54"/>
      <c r="B4830" s="55"/>
      <c r="C4830" s="55"/>
      <c r="E4830" s="8"/>
    </row>
    <row r="4831" spans="1:5" x14ac:dyDescent="0.25">
      <c r="A4831" s="54"/>
      <c r="B4831" s="55"/>
      <c r="C4831" s="55"/>
      <c r="E4831" s="8"/>
    </row>
    <row r="4832" spans="1:5" x14ac:dyDescent="0.25">
      <c r="A4832" s="54"/>
      <c r="B4832" s="55"/>
      <c r="C4832" s="55"/>
      <c r="E4832" s="8"/>
    </row>
    <row r="4833" spans="1:5" x14ac:dyDescent="0.25">
      <c r="A4833" s="54"/>
      <c r="B4833" s="55"/>
      <c r="C4833" s="55"/>
      <c r="E4833" s="8"/>
    </row>
    <row r="4834" spans="1:5" x14ac:dyDescent="0.25">
      <c r="A4834" s="54"/>
      <c r="B4834" s="55"/>
      <c r="C4834" s="55"/>
      <c r="E4834" s="8"/>
    </row>
    <row r="4835" spans="1:5" x14ac:dyDescent="0.25">
      <c r="A4835" s="54"/>
      <c r="B4835" s="55"/>
      <c r="C4835" s="55"/>
      <c r="E4835" s="8"/>
    </row>
    <row r="4836" spans="1:5" x14ac:dyDescent="0.25">
      <c r="A4836" s="54"/>
      <c r="B4836" s="55"/>
      <c r="C4836" s="55"/>
      <c r="E4836" s="8"/>
    </row>
    <row r="4837" spans="1:5" x14ac:dyDescent="0.25">
      <c r="A4837" s="54"/>
      <c r="B4837" s="55"/>
      <c r="C4837" s="55"/>
      <c r="E4837" s="8"/>
    </row>
    <row r="4838" spans="1:5" x14ac:dyDescent="0.25">
      <c r="A4838" s="54"/>
      <c r="B4838" s="55"/>
      <c r="C4838" s="55"/>
      <c r="E4838" s="8"/>
    </row>
    <row r="4839" spans="1:5" x14ac:dyDescent="0.25">
      <c r="A4839" s="54"/>
      <c r="B4839" s="55"/>
      <c r="C4839" s="55"/>
      <c r="E4839" s="8"/>
    </row>
    <row r="4840" spans="1:5" x14ac:dyDescent="0.25">
      <c r="A4840" s="54"/>
      <c r="B4840" s="55"/>
      <c r="C4840" s="55"/>
      <c r="E4840" s="8"/>
    </row>
    <row r="4841" spans="1:5" x14ac:dyDescent="0.25">
      <c r="A4841" s="54"/>
      <c r="B4841" s="55"/>
      <c r="C4841" s="55"/>
      <c r="E4841" s="8"/>
    </row>
    <row r="4842" spans="1:5" x14ac:dyDescent="0.25">
      <c r="A4842" s="54"/>
      <c r="B4842" s="55"/>
      <c r="C4842" s="55"/>
      <c r="E4842" s="8"/>
    </row>
    <row r="4843" spans="1:5" x14ac:dyDescent="0.25">
      <c r="A4843" s="54"/>
      <c r="B4843" s="55"/>
      <c r="C4843" s="55"/>
      <c r="E4843" s="8"/>
    </row>
    <row r="4844" spans="1:5" x14ac:dyDescent="0.25">
      <c r="A4844" s="54"/>
      <c r="B4844" s="55"/>
      <c r="C4844" s="55"/>
      <c r="E4844" s="8"/>
    </row>
    <row r="4845" spans="1:5" x14ac:dyDescent="0.25">
      <c r="A4845" s="54"/>
      <c r="B4845" s="55"/>
      <c r="C4845" s="55"/>
      <c r="E4845" s="8"/>
    </row>
    <row r="4846" spans="1:5" x14ac:dyDescent="0.25">
      <c r="A4846" s="54"/>
      <c r="B4846" s="55"/>
      <c r="C4846" s="55"/>
      <c r="E4846" s="8"/>
    </row>
    <row r="4847" spans="1:5" x14ac:dyDescent="0.25">
      <c r="A4847" s="54"/>
      <c r="B4847" s="55"/>
      <c r="C4847" s="55"/>
      <c r="E4847" s="8"/>
    </row>
    <row r="4848" spans="1:5" x14ac:dyDescent="0.25">
      <c r="A4848" s="54"/>
      <c r="B4848" s="55"/>
      <c r="C4848" s="55"/>
      <c r="E4848" s="8"/>
    </row>
    <row r="4849" spans="1:5" x14ac:dyDescent="0.25">
      <c r="A4849" s="54"/>
      <c r="B4849" s="55"/>
      <c r="C4849" s="55"/>
      <c r="E4849" s="8"/>
    </row>
    <row r="4850" spans="1:5" x14ac:dyDescent="0.25">
      <c r="A4850" s="54"/>
      <c r="B4850" s="55"/>
      <c r="C4850" s="55"/>
      <c r="E4850" s="8"/>
    </row>
    <row r="4851" spans="1:5" x14ac:dyDescent="0.25">
      <c r="A4851" s="54"/>
      <c r="B4851" s="55"/>
      <c r="C4851" s="55"/>
      <c r="E4851" s="8"/>
    </row>
    <row r="4852" spans="1:5" x14ac:dyDescent="0.25">
      <c r="A4852" s="54"/>
      <c r="B4852" s="55"/>
      <c r="C4852" s="55"/>
      <c r="E4852" s="8"/>
    </row>
    <row r="4853" spans="1:5" x14ac:dyDescent="0.25">
      <c r="A4853" s="54"/>
      <c r="B4853" s="55"/>
      <c r="C4853" s="55"/>
      <c r="E4853" s="8"/>
    </row>
    <row r="4854" spans="1:5" x14ac:dyDescent="0.25">
      <c r="A4854" s="54"/>
      <c r="B4854" s="55"/>
      <c r="C4854" s="55"/>
      <c r="E4854" s="8"/>
    </row>
    <row r="4855" spans="1:5" x14ac:dyDescent="0.25">
      <c r="A4855" s="54"/>
      <c r="B4855" s="55"/>
      <c r="C4855" s="55"/>
      <c r="E4855" s="8"/>
    </row>
    <row r="4856" spans="1:5" x14ac:dyDescent="0.25">
      <c r="A4856" s="54"/>
      <c r="B4856" s="55"/>
      <c r="C4856" s="55"/>
      <c r="E4856" s="8"/>
    </row>
    <row r="4857" spans="1:5" x14ac:dyDescent="0.25">
      <c r="A4857" s="54"/>
      <c r="B4857" s="55"/>
      <c r="C4857" s="55"/>
      <c r="E4857" s="8"/>
    </row>
    <row r="4858" spans="1:5" x14ac:dyDescent="0.25">
      <c r="A4858" s="54"/>
      <c r="B4858" s="55"/>
      <c r="C4858" s="55"/>
      <c r="E4858" s="8"/>
    </row>
    <row r="4859" spans="1:5" x14ac:dyDescent="0.25">
      <c r="A4859" s="54"/>
      <c r="B4859" s="55"/>
      <c r="C4859" s="55"/>
      <c r="E4859" s="8"/>
    </row>
    <row r="4860" spans="1:5" x14ac:dyDescent="0.25">
      <c r="A4860" s="54"/>
      <c r="B4860" s="55"/>
      <c r="C4860" s="55"/>
      <c r="E4860" s="8"/>
    </row>
    <row r="4861" spans="1:5" x14ac:dyDescent="0.25">
      <c r="A4861" s="54"/>
      <c r="B4861" s="55"/>
      <c r="C4861" s="55"/>
      <c r="E4861" s="8"/>
    </row>
    <row r="4862" spans="1:5" x14ac:dyDescent="0.25">
      <c r="A4862" s="54"/>
      <c r="B4862" s="55"/>
      <c r="C4862" s="55"/>
      <c r="E4862" s="8"/>
    </row>
    <row r="4863" spans="1:5" x14ac:dyDescent="0.25">
      <c r="A4863" s="54"/>
      <c r="B4863" s="55"/>
      <c r="C4863" s="55"/>
      <c r="E4863" s="8"/>
    </row>
    <row r="4864" spans="1:5" x14ac:dyDescent="0.25">
      <c r="A4864" s="54"/>
      <c r="B4864" s="55"/>
      <c r="C4864" s="55"/>
      <c r="E4864" s="8"/>
    </row>
    <row r="4865" spans="1:5" x14ac:dyDescent="0.25">
      <c r="A4865" s="54"/>
      <c r="B4865" s="55"/>
      <c r="C4865" s="55"/>
      <c r="E4865" s="8"/>
    </row>
    <row r="4866" spans="1:5" x14ac:dyDescent="0.25">
      <c r="A4866" s="54"/>
      <c r="B4866" s="55"/>
      <c r="C4866" s="55"/>
      <c r="E4866" s="8"/>
    </row>
    <row r="4867" spans="1:5" x14ac:dyDescent="0.25">
      <c r="A4867" s="54"/>
      <c r="B4867" s="55"/>
      <c r="C4867" s="55"/>
      <c r="E4867" s="8"/>
    </row>
    <row r="4868" spans="1:5" x14ac:dyDescent="0.25">
      <c r="A4868" s="54"/>
      <c r="B4868" s="55"/>
      <c r="C4868" s="55"/>
      <c r="E4868" s="8"/>
    </row>
    <row r="4869" spans="1:5" x14ac:dyDescent="0.25">
      <c r="A4869" s="54"/>
      <c r="B4869" s="55"/>
      <c r="C4869" s="55"/>
      <c r="E4869" s="8"/>
    </row>
    <row r="4870" spans="1:5" x14ac:dyDescent="0.25">
      <c r="A4870" s="54"/>
      <c r="B4870" s="55"/>
      <c r="C4870" s="55"/>
      <c r="E4870" s="8"/>
    </row>
    <row r="4871" spans="1:5" x14ac:dyDescent="0.25">
      <c r="A4871" s="54"/>
      <c r="B4871" s="55"/>
      <c r="C4871" s="55"/>
      <c r="E4871" s="8"/>
    </row>
    <row r="4872" spans="1:5" x14ac:dyDescent="0.25">
      <c r="A4872" s="54"/>
      <c r="B4872" s="55"/>
      <c r="C4872" s="55"/>
      <c r="E4872" s="8"/>
    </row>
    <row r="4873" spans="1:5" x14ac:dyDescent="0.25">
      <c r="A4873" s="54"/>
      <c r="B4873" s="55"/>
      <c r="C4873" s="55"/>
      <c r="E4873" s="8"/>
    </row>
    <row r="4874" spans="1:5" x14ac:dyDescent="0.25">
      <c r="A4874" s="54"/>
      <c r="B4874" s="55"/>
      <c r="C4874" s="55"/>
      <c r="E4874" s="8"/>
    </row>
    <row r="4875" spans="1:5" x14ac:dyDescent="0.25">
      <c r="A4875" s="54"/>
      <c r="B4875" s="55"/>
      <c r="C4875" s="55"/>
      <c r="E4875" s="8"/>
    </row>
    <row r="4876" spans="1:5" x14ac:dyDescent="0.25">
      <c r="A4876" s="54"/>
      <c r="B4876" s="55"/>
      <c r="C4876" s="55"/>
      <c r="E4876" s="8"/>
    </row>
    <row r="4877" spans="1:5" x14ac:dyDescent="0.25">
      <c r="A4877" s="54"/>
      <c r="B4877" s="55"/>
      <c r="C4877" s="55"/>
      <c r="E4877" s="8"/>
    </row>
    <row r="4878" spans="1:5" x14ac:dyDescent="0.25">
      <c r="A4878" s="54"/>
      <c r="B4878" s="55"/>
      <c r="C4878" s="55"/>
      <c r="E4878" s="8"/>
    </row>
    <row r="4879" spans="1:5" x14ac:dyDescent="0.25">
      <c r="A4879" s="54"/>
      <c r="B4879" s="55"/>
      <c r="C4879" s="55"/>
      <c r="E4879" s="8"/>
    </row>
    <row r="4880" spans="1:5" x14ac:dyDescent="0.25">
      <c r="A4880" s="54"/>
      <c r="B4880" s="55"/>
      <c r="C4880" s="55"/>
      <c r="E4880" s="8"/>
    </row>
    <row r="4881" spans="1:5" x14ac:dyDescent="0.25">
      <c r="A4881" s="54"/>
      <c r="B4881" s="55"/>
      <c r="C4881" s="55"/>
      <c r="E4881" s="8"/>
    </row>
    <row r="4882" spans="1:5" x14ac:dyDescent="0.25">
      <c r="A4882" s="54"/>
      <c r="B4882" s="55"/>
      <c r="C4882" s="55"/>
      <c r="E4882" s="8"/>
    </row>
    <row r="4883" spans="1:5" x14ac:dyDescent="0.25">
      <c r="A4883" s="54"/>
      <c r="B4883" s="55"/>
      <c r="C4883" s="55"/>
      <c r="E4883" s="8"/>
    </row>
    <row r="4884" spans="1:5" x14ac:dyDescent="0.25">
      <c r="A4884" s="54"/>
      <c r="B4884" s="55"/>
      <c r="C4884" s="55"/>
      <c r="E4884" s="8"/>
    </row>
    <row r="4885" spans="1:5" x14ac:dyDescent="0.25">
      <c r="A4885" s="54"/>
      <c r="B4885" s="55"/>
      <c r="C4885" s="55"/>
      <c r="E4885" s="8"/>
    </row>
    <row r="4886" spans="1:5" x14ac:dyDescent="0.25">
      <c r="A4886" s="54"/>
      <c r="B4886" s="55"/>
      <c r="C4886" s="55"/>
      <c r="E4886" s="8"/>
    </row>
    <row r="4887" spans="1:5" x14ac:dyDescent="0.25">
      <c r="A4887" s="54"/>
      <c r="B4887" s="55"/>
      <c r="C4887" s="55"/>
      <c r="E4887" s="8"/>
    </row>
    <row r="4888" spans="1:5" x14ac:dyDescent="0.25">
      <c r="A4888" s="54"/>
      <c r="B4888" s="55"/>
      <c r="C4888" s="55"/>
      <c r="E4888" s="8"/>
    </row>
    <row r="4889" spans="1:5" x14ac:dyDescent="0.25">
      <c r="A4889" s="54"/>
      <c r="B4889" s="55"/>
      <c r="C4889" s="55"/>
      <c r="E4889" s="8"/>
    </row>
    <row r="4890" spans="1:5" x14ac:dyDescent="0.25">
      <c r="A4890" s="54"/>
      <c r="B4890" s="55"/>
      <c r="C4890" s="55"/>
      <c r="E4890" s="8"/>
    </row>
    <row r="4891" spans="1:5" x14ac:dyDescent="0.25">
      <c r="A4891" s="54"/>
      <c r="B4891" s="55"/>
      <c r="C4891" s="55"/>
      <c r="E4891" s="8"/>
    </row>
    <row r="4892" spans="1:5" x14ac:dyDescent="0.25">
      <c r="A4892" s="54"/>
      <c r="B4892" s="55"/>
      <c r="C4892" s="55"/>
      <c r="E4892" s="8"/>
    </row>
    <row r="4893" spans="1:5" x14ac:dyDescent="0.25">
      <c r="A4893" s="54"/>
      <c r="B4893" s="55"/>
      <c r="C4893" s="55"/>
      <c r="E4893" s="8"/>
    </row>
    <row r="4894" spans="1:5" x14ac:dyDescent="0.25">
      <c r="A4894" s="54"/>
      <c r="B4894" s="55"/>
      <c r="C4894" s="55"/>
      <c r="E4894" s="8"/>
    </row>
    <row r="4895" spans="1:5" x14ac:dyDescent="0.25">
      <c r="A4895" s="54"/>
      <c r="B4895" s="55"/>
      <c r="C4895" s="55"/>
      <c r="E4895" s="8"/>
    </row>
    <row r="4896" spans="1:5" x14ac:dyDescent="0.25">
      <c r="A4896" s="54"/>
      <c r="B4896" s="55"/>
      <c r="C4896" s="55"/>
      <c r="E4896" s="8"/>
    </row>
    <row r="4897" spans="1:5" x14ac:dyDescent="0.25">
      <c r="A4897" s="54"/>
      <c r="B4897" s="55"/>
      <c r="C4897" s="55"/>
      <c r="E4897" s="8"/>
    </row>
    <row r="4898" spans="1:5" x14ac:dyDescent="0.25">
      <c r="A4898" s="54"/>
      <c r="B4898" s="55"/>
      <c r="C4898" s="55"/>
      <c r="E4898" s="8"/>
    </row>
    <row r="4899" spans="1:5" x14ac:dyDescent="0.25">
      <c r="A4899" s="54"/>
      <c r="B4899" s="55"/>
      <c r="C4899" s="55"/>
      <c r="E4899" s="8"/>
    </row>
    <row r="4900" spans="1:5" x14ac:dyDescent="0.25">
      <c r="A4900" s="54"/>
      <c r="B4900" s="55"/>
      <c r="C4900" s="55"/>
      <c r="E4900" s="8"/>
    </row>
    <row r="4901" spans="1:5" x14ac:dyDescent="0.25">
      <c r="A4901" s="54"/>
      <c r="B4901" s="55"/>
      <c r="C4901" s="55"/>
      <c r="E4901" s="8"/>
    </row>
    <row r="4902" spans="1:5" x14ac:dyDescent="0.25">
      <c r="A4902" s="54"/>
      <c r="B4902" s="55"/>
      <c r="C4902" s="55"/>
      <c r="E4902" s="8"/>
    </row>
    <row r="4903" spans="1:5" x14ac:dyDescent="0.25">
      <c r="A4903" s="54"/>
      <c r="B4903" s="55"/>
      <c r="C4903" s="55"/>
      <c r="E4903" s="8"/>
    </row>
    <row r="4904" spans="1:5" x14ac:dyDescent="0.25">
      <c r="A4904" s="54"/>
      <c r="B4904" s="55"/>
      <c r="C4904" s="55"/>
      <c r="E4904" s="8"/>
    </row>
    <row r="4905" spans="1:5" x14ac:dyDescent="0.25">
      <c r="A4905" s="54"/>
      <c r="B4905" s="55"/>
      <c r="C4905" s="55"/>
      <c r="E4905" s="8"/>
    </row>
    <row r="4906" spans="1:5" x14ac:dyDescent="0.25">
      <c r="A4906" s="54"/>
      <c r="B4906" s="55"/>
      <c r="C4906" s="55"/>
      <c r="E4906" s="8"/>
    </row>
    <row r="4907" spans="1:5" x14ac:dyDescent="0.25">
      <c r="A4907" s="54"/>
      <c r="B4907" s="55"/>
      <c r="C4907" s="55"/>
      <c r="E4907" s="8"/>
    </row>
    <row r="4908" spans="1:5" x14ac:dyDescent="0.25">
      <c r="A4908" s="54"/>
      <c r="B4908" s="55"/>
      <c r="C4908" s="55"/>
      <c r="E4908" s="8"/>
    </row>
    <row r="4909" spans="1:5" x14ac:dyDescent="0.25">
      <c r="A4909" s="54"/>
      <c r="B4909" s="55"/>
      <c r="C4909" s="55"/>
      <c r="E4909" s="8"/>
    </row>
    <row r="4910" spans="1:5" x14ac:dyDescent="0.25">
      <c r="A4910" s="54"/>
      <c r="B4910" s="55"/>
      <c r="C4910" s="55"/>
      <c r="E4910" s="8"/>
    </row>
    <row r="4911" spans="1:5" x14ac:dyDescent="0.25">
      <c r="A4911" s="54"/>
      <c r="B4911" s="55"/>
      <c r="C4911" s="55"/>
      <c r="E4911" s="8"/>
    </row>
    <row r="4912" spans="1:5" x14ac:dyDescent="0.25">
      <c r="A4912" s="54"/>
      <c r="B4912" s="55"/>
      <c r="C4912" s="55"/>
      <c r="E4912" s="8"/>
    </row>
    <row r="4913" spans="1:5" x14ac:dyDescent="0.25">
      <c r="A4913" s="54"/>
      <c r="B4913" s="55"/>
      <c r="C4913" s="55"/>
      <c r="E4913" s="8"/>
    </row>
    <row r="4914" spans="1:5" x14ac:dyDescent="0.25">
      <c r="A4914" s="54"/>
      <c r="B4914" s="55"/>
      <c r="C4914" s="55"/>
      <c r="E4914" s="8"/>
    </row>
    <row r="4915" spans="1:5" x14ac:dyDescent="0.25">
      <c r="A4915" s="54"/>
      <c r="B4915" s="55"/>
      <c r="C4915" s="55"/>
      <c r="E4915" s="8"/>
    </row>
    <row r="4916" spans="1:5" x14ac:dyDescent="0.25">
      <c r="A4916" s="54"/>
      <c r="B4916" s="55"/>
      <c r="C4916" s="55"/>
      <c r="E4916" s="8"/>
    </row>
    <row r="4917" spans="1:5" x14ac:dyDescent="0.25">
      <c r="A4917" s="54"/>
      <c r="B4917" s="55"/>
      <c r="C4917" s="55"/>
      <c r="E4917" s="8"/>
    </row>
    <row r="4918" spans="1:5" x14ac:dyDescent="0.25">
      <c r="A4918" s="54"/>
      <c r="B4918" s="55"/>
      <c r="C4918" s="55"/>
      <c r="E4918" s="8"/>
    </row>
    <row r="4919" spans="1:5" x14ac:dyDescent="0.25">
      <c r="A4919" s="54"/>
      <c r="B4919" s="55"/>
      <c r="C4919" s="55"/>
      <c r="E4919" s="8"/>
    </row>
    <row r="4920" spans="1:5" x14ac:dyDescent="0.25">
      <c r="A4920" s="54"/>
      <c r="B4920" s="55"/>
      <c r="C4920" s="55"/>
      <c r="E4920" s="8"/>
    </row>
    <row r="4921" spans="1:5" x14ac:dyDescent="0.25">
      <c r="A4921" s="54"/>
      <c r="B4921" s="55"/>
      <c r="C4921" s="55"/>
      <c r="E4921" s="8"/>
    </row>
    <row r="4922" spans="1:5" x14ac:dyDescent="0.25">
      <c r="A4922" s="54"/>
      <c r="B4922" s="55"/>
      <c r="C4922" s="55"/>
      <c r="E4922" s="8"/>
    </row>
    <row r="4923" spans="1:5" x14ac:dyDescent="0.25">
      <c r="A4923" s="54"/>
      <c r="B4923" s="55"/>
      <c r="C4923" s="55"/>
      <c r="E4923" s="8"/>
    </row>
    <row r="4924" spans="1:5" x14ac:dyDescent="0.25">
      <c r="A4924" s="54"/>
      <c r="B4924" s="55"/>
      <c r="C4924" s="55"/>
      <c r="E4924" s="8"/>
    </row>
    <row r="4925" spans="1:5" x14ac:dyDescent="0.25">
      <c r="A4925" s="54"/>
      <c r="B4925" s="55"/>
      <c r="C4925" s="55"/>
      <c r="E4925" s="8"/>
    </row>
    <row r="4926" spans="1:5" x14ac:dyDescent="0.25">
      <c r="A4926" s="54"/>
      <c r="B4926" s="55"/>
      <c r="C4926" s="55"/>
      <c r="E4926" s="8"/>
    </row>
    <row r="4927" spans="1:5" x14ac:dyDescent="0.25">
      <c r="A4927" s="54"/>
      <c r="B4927" s="55"/>
      <c r="C4927" s="55"/>
      <c r="E4927" s="8"/>
    </row>
    <row r="4928" spans="1:5" x14ac:dyDescent="0.25">
      <c r="A4928" s="54"/>
      <c r="B4928" s="55"/>
      <c r="C4928" s="55"/>
      <c r="E4928" s="8"/>
    </row>
    <row r="4929" spans="1:5" x14ac:dyDescent="0.25">
      <c r="A4929" s="54"/>
      <c r="B4929" s="55"/>
      <c r="C4929" s="55"/>
      <c r="E4929" s="8"/>
    </row>
    <row r="4930" spans="1:5" x14ac:dyDescent="0.25">
      <c r="A4930" s="54"/>
      <c r="B4930" s="55"/>
      <c r="C4930" s="55"/>
      <c r="E4930" s="8"/>
    </row>
    <row r="4931" spans="1:5" x14ac:dyDescent="0.25">
      <c r="A4931" s="54"/>
      <c r="B4931" s="55"/>
      <c r="C4931" s="55"/>
      <c r="E4931" s="8"/>
    </row>
    <row r="4932" spans="1:5" x14ac:dyDescent="0.25">
      <c r="A4932" s="54"/>
      <c r="B4932" s="55"/>
      <c r="C4932" s="55"/>
      <c r="E4932" s="8"/>
    </row>
    <row r="4933" spans="1:5" x14ac:dyDescent="0.25">
      <c r="A4933" s="54"/>
      <c r="B4933" s="55"/>
      <c r="C4933" s="55"/>
      <c r="E4933" s="8"/>
    </row>
    <row r="4934" spans="1:5" x14ac:dyDescent="0.25">
      <c r="A4934" s="54"/>
      <c r="B4934" s="55"/>
      <c r="C4934" s="55"/>
      <c r="E4934" s="8"/>
    </row>
    <row r="4935" spans="1:5" x14ac:dyDescent="0.25">
      <c r="A4935" s="54"/>
      <c r="B4935" s="55"/>
      <c r="C4935" s="55"/>
      <c r="E4935" s="8"/>
    </row>
    <row r="4936" spans="1:5" x14ac:dyDescent="0.25">
      <c r="A4936" s="54"/>
      <c r="B4936" s="55"/>
      <c r="C4936" s="55"/>
      <c r="E4936" s="8"/>
    </row>
    <row r="4937" spans="1:5" x14ac:dyDescent="0.25">
      <c r="A4937" s="54"/>
      <c r="B4937" s="55"/>
      <c r="C4937" s="55"/>
      <c r="E4937" s="8"/>
    </row>
    <row r="4938" spans="1:5" x14ac:dyDescent="0.25">
      <c r="A4938" s="54"/>
      <c r="B4938" s="55"/>
      <c r="C4938" s="55"/>
      <c r="E4938" s="8"/>
    </row>
    <row r="4939" spans="1:5" x14ac:dyDescent="0.25">
      <c r="A4939" s="54"/>
      <c r="B4939" s="55"/>
      <c r="C4939" s="55"/>
      <c r="E4939" s="8"/>
    </row>
    <row r="4940" spans="1:5" x14ac:dyDescent="0.25">
      <c r="A4940" s="54"/>
      <c r="B4940" s="55"/>
      <c r="C4940" s="55"/>
      <c r="E4940" s="8"/>
    </row>
    <row r="4941" spans="1:5" x14ac:dyDescent="0.25">
      <c r="A4941" s="54"/>
      <c r="B4941" s="55"/>
      <c r="C4941" s="55"/>
      <c r="E4941" s="8"/>
    </row>
    <row r="4942" spans="1:5" x14ac:dyDescent="0.25">
      <c r="A4942" s="54"/>
      <c r="B4942" s="55"/>
      <c r="C4942" s="55"/>
      <c r="E4942" s="8"/>
    </row>
    <row r="4943" spans="1:5" x14ac:dyDescent="0.25">
      <c r="A4943" s="54"/>
      <c r="B4943" s="55"/>
      <c r="C4943" s="55"/>
      <c r="E4943" s="8"/>
    </row>
    <row r="4944" spans="1:5" x14ac:dyDescent="0.25">
      <c r="A4944" s="54"/>
      <c r="B4944" s="55"/>
      <c r="C4944" s="55"/>
      <c r="E4944" s="8"/>
    </row>
    <row r="4945" spans="1:5" x14ac:dyDescent="0.25">
      <c r="A4945" s="54"/>
      <c r="B4945" s="55"/>
      <c r="C4945" s="55"/>
      <c r="E4945" s="8"/>
    </row>
    <row r="4946" spans="1:5" x14ac:dyDescent="0.25">
      <c r="A4946" s="54"/>
      <c r="B4946" s="55"/>
      <c r="C4946" s="55"/>
      <c r="E4946" s="8"/>
    </row>
    <row r="4947" spans="1:5" x14ac:dyDescent="0.25">
      <c r="A4947" s="54"/>
      <c r="B4947" s="55"/>
      <c r="C4947" s="55"/>
      <c r="E4947" s="8"/>
    </row>
    <row r="4948" spans="1:5" x14ac:dyDescent="0.25">
      <c r="A4948" s="54"/>
      <c r="B4948" s="55"/>
      <c r="C4948" s="55"/>
      <c r="E4948" s="8"/>
    </row>
    <row r="4949" spans="1:5" x14ac:dyDescent="0.25">
      <c r="A4949" s="54"/>
      <c r="B4949" s="55"/>
      <c r="C4949" s="55"/>
      <c r="E4949" s="8"/>
    </row>
    <row r="4950" spans="1:5" x14ac:dyDescent="0.25">
      <c r="A4950" s="54"/>
      <c r="B4950" s="55"/>
      <c r="C4950" s="55"/>
      <c r="E4950" s="8"/>
    </row>
    <row r="4951" spans="1:5" x14ac:dyDescent="0.25">
      <c r="A4951" s="54"/>
      <c r="B4951" s="55"/>
      <c r="C4951" s="55"/>
      <c r="E4951" s="8"/>
    </row>
    <row r="4952" spans="1:5" x14ac:dyDescent="0.25">
      <c r="A4952" s="54"/>
      <c r="B4952" s="55"/>
      <c r="C4952" s="55"/>
      <c r="E4952" s="8"/>
    </row>
    <row r="4953" spans="1:5" x14ac:dyDescent="0.25">
      <c r="A4953" s="54"/>
      <c r="B4953" s="55"/>
      <c r="C4953" s="55"/>
      <c r="E4953" s="8"/>
    </row>
    <row r="4954" spans="1:5" x14ac:dyDescent="0.25">
      <c r="A4954" s="54"/>
      <c r="B4954" s="55"/>
      <c r="C4954" s="55"/>
      <c r="E4954" s="8"/>
    </row>
    <row r="4955" spans="1:5" x14ac:dyDescent="0.25">
      <c r="A4955" s="54"/>
      <c r="B4955" s="55"/>
      <c r="C4955" s="55"/>
      <c r="E4955" s="8"/>
    </row>
    <row r="4956" spans="1:5" x14ac:dyDescent="0.25">
      <c r="A4956" s="54"/>
      <c r="B4956" s="55"/>
      <c r="C4956" s="55"/>
      <c r="E4956" s="8"/>
    </row>
    <row r="4957" spans="1:5" x14ac:dyDescent="0.25">
      <c r="A4957" s="54"/>
      <c r="B4957" s="55"/>
      <c r="C4957" s="55"/>
      <c r="E4957" s="8"/>
    </row>
    <row r="4958" spans="1:5" x14ac:dyDescent="0.25">
      <c r="A4958" s="54"/>
      <c r="B4958" s="55"/>
      <c r="C4958" s="55"/>
      <c r="E4958" s="8"/>
    </row>
    <row r="4959" spans="1:5" x14ac:dyDescent="0.25">
      <c r="A4959" s="54"/>
      <c r="B4959" s="55"/>
      <c r="C4959" s="55"/>
      <c r="E4959" s="8"/>
    </row>
    <row r="4960" spans="1:5" x14ac:dyDescent="0.25">
      <c r="A4960" s="54"/>
      <c r="B4960" s="55"/>
      <c r="C4960" s="55"/>
      <c r="E4960" s="8"/>
    </row>
    <row r="4961" spans="1:5" x14ac:dyDescent="0.25">
      <c r="A4961" s="54"/>
      <c r="B4961" s="55"/>
      <c r="C4961" s="55"/>
      <c r="E4961" s="8"/>
    </row>
    <row r="4962" spans="1:5" x14ac:dyDescent="0.25">
      <c r="A4962" s="54"/>
      <c r="B4962" s="55"/>
      <c r="C4962" s="55"/>
      <c r="E4962" s="8"/>
    </row>
    <row r="4963" spans="1:5" x14ac:dyDescent="0.25">
      <c r="A4963" s="54"/>
      <c r="B4963" s="55"/>
      <c r="C4963" s="55"/>
      <c r="E4963" s="8"/>
    </row>
    <row r="4964" spans="1:5" x14ac:dyDescent="0.25">
      <c r="A4964" s="54"/>
      <c r="B4964" s="55"/>
      <c r="C4964" s="55"/>
      <c r="E4964" s="8"/>
    </row>
    <row r="4965" spans="1:5" x14ac:dyDescent="0.25">
      <c r="A4965" s="54"/>
      <c r="B4965" s="55"/>
      <c r="C4965" s="55"/>
      <c r="E4965" s="8"/>
    </row>
    <row r="4966" spans="1:5" x14ac:dyDescent="0.25">
      <c r="A4966" s="54"/>
      <c r="B4966" s="55"/>
      <c r="C4966" s="55"/>
      <c r="E4966" s="8"/>
    </row>
    <row r="4967" spans="1:5" x14ac:dyDescent="0.25">
      <c r="A4967" s="54"/>
      <c r="B4967" s="55"/>
      <c r="C4967" s="55"/>
      <c r="E4967" s="8"/>
    </row>
    <row r="4968" spans="1:5" x14ac:dyDescent="0.25">
      <c r="A4968" s="54"/>
      <c r="B4968" s="55"/>
      <c r="C4968" s="55"/>
      <c r="E4968" s="8"/>
    </row>
    <row r="4969" spans="1:5" x14ac:dyDescent="0.25">
      <c r="A4969" s="54"/>
      <c r="B4969" s="55"/>
      <c r="C4969" s="55"/>
      <c r="E4969" s="8"/>
    </row>
    <row r="4970" spans="1:5" x14ac:dyDescent="0.25">
      <c r="A4970" s="54"/>
      <c r="B4970" s="55"/>
      <c r="C4970" s="55"/>
      <c r="E4970" s="8"/>
    </row>
    <row r="4971" spans="1:5" x14ac:dyDescent="0.25">
      <c r="A4971" s="54"/>
      <c r="B4971" s="55"/>
      <c r="C4971" s="55"/>
      <c r="E4971" s="8"/>
    </row>
    <row r="4972" spans="1:5" x14ac:dyDescent="0.25">
      <c r="A4972" s="54"/>
      <c r="B4972" s="55"/>
      <c r="C4972" s="55"/>
      <c r="E4972" s="8"/>
    </row>
    <row r="4973" spans="1:5" x14ac:dyDescent="0.25">
      <c r="A4973" s="54"/>
      <c r="B4973" s="55"/>
      <c r="C4973" s="55"/>
      <c r="E4973" s="8"/>
    </row>
    <row r="4974" spans="1:5" x14ac:dyDescent="0.25">
      <c r="A4974" s="54"/>
      <c r="B4974" s="55"/>
      <c r="C4974" s="55"/>
      <c r="E4974" s="8"/>
    </row>
    <row r="4975" spans="1:5" x14ac:dyDescent="0.25">
      <c r="A4975" s="54"/>
      <c r="B4975" s="55"/>
      <c r="C4975" s="55"/>
      <c r="E4975" s="8"/>
    </row>
    <row r="4976" spans="1:5" x14ac:dyDescent="0.25">
      <c r="A4976" s="54"/>
      <c r="B4976" s="55"/>
      <c r="C4976" s="55"/>
      <c r="E4976" s="8"/>
    </row>
    <row r="4977" spans="1:5" x14ac:dyDescent="0.25">
      <c r="A4977" s="54"/>
      <c r="B4977" s="55"/>
      <c r="C4977" s="55"/>
      <c r="E4977" s="8"/>
    </row>
    <row r="4978" spans="1:5" x14ac:dyDescent="0.25">
      <c r="A4978" s="54"/>
      <c r="B4978" s="55"/>
      <c r="C4978" s="55"/>
      <c r="E4978" s="8"/>
    </row>
    <row r="4979" spans="1:5" x14ac:dyDescent="0.25">
      <c r="A4979" s="54"/>
      <c r="B4979" s="55"/>
      <c r="C4979" s="55"/>
      <c r="E4979" s="8"/>
    </row>
    <row r="4980" spans="1:5" x14ac:dyDescent="0.25">
      <c r="A4980" s="54"/>
      <c r="B4980" s="55"/>
      <c r="C4980" s="55"/>
      <c r="E4980" s="8"/>
    </row>
    <row r="4981" spans="1:5" x14ac:dyDescent="0.25">
      <c r="A4981" s="54"/>
      <c r="B4981" s="55"/>
      <c r="C4981" s="55"/>
      <c r="E4981" s="8"/>
    </row>
    <row r="4982" spans="1:5" x14ac:dyDescent="0.25">
      <c r="A4982" s="54"/>
      <c r="B4982" s="55"/>
      <c r="C4982" s="55"/>
      <c r="E4982" s="8"/>
    </row>
    <row r="4983" spans="1:5" x14ac:dyDescent="0.25">
      <c r="A4983" s="54"/>
      <c r="B4983" s="55"/>
      <c r="C4983" s="55"/>
      <c r="E4983" s="8"/>
    </row>
    <row r="4984" spans="1:5" x14ac:dyDescent="0.25">
      <c r="A4984" s="54"/>
      <c r="B4984" s="55"/>
      <c r="C4984" s="55"/>
      <c r="E4984" s="8"/>
    </row>
    <row r="4985" spans="1:5" x14ac:dyDescent="0.25">
      <c r="A4985" s="54"/>
      <c r="B4985" s="55"/>
      <c r="C4985" s="55"/>
      <c r="E4985" s="8"/>
    </row>
    <row r="4986" spans="1:5" x14ac:dyDescent="0.25">
      <c r="A4986" s="54"/>
      <c r="B4986" s="55"/>
      <c r="C4986" s="55"/>
      <c r="E4986" s="8"/>
    </row>
    <row r="4987" spans="1:5" x14ac:dyDescent="0.25">
      <c r="A4987" s="54"/>
      <c r="B4987" s="55"/>
      <c r="C4987" s="55"/>
      <c r="E4987" s="8"/>
    </row>
    <row r="4988" spans="1:5" x14ac:dyDescent="0.25">
      <c r="A4988" s="54"/>
      <c r="B4988" s="55"/>
      <c r="C4988" s="55"/>
      <c r="E4988" s="8"/>
    </row>
    <row r="4989" spans="1:5" x14ac:dyDescent="0.25">
      <c r="A4989" s="54"/>
      <c r="B4989" s="55"/>
      <c r="C4989" s="55"/>
      <c r="E4989" s="8"/>
    </row>
    <row r="4990" spans="1:5" x14ac:dyDescent="0.25">
      <c r="A4990" s="54"/>
      <c r="B4990" s="55"/>
      <c r="C4990" s="55"/>
      <c r="E4990" s="8"/>
    </row>
    <row r="4991" spans="1:5" x14ac:dyDescent="0.25">
      <c r="A4991" s="54"/>
      <c r="B4991" s="55"/>
      <c r="C4991" s="55"/>
      <c r="E4991" s="8"/>
    </row>
    <row r="4992" spans="1:5" x14ac:dyDescent="0.25">
      <c r="A4992" s="54"/>
      <c r="B4992" s="55"/>
      <c r="C4992" s="55"/>
      <c r="E4992" s="8"/>
    </row>
    <row r="4993" spans="1:5" x14ac:dyDescent="0.25">
      <c r="A4993" s="54"/>
      <c r="B4993" s="55"/>
      <c r="C4993" s="55"/>
      <c r="E4993" s="8"/>
    </row>
    <row r="4994" spans="1:5" x14ac:dyDescent="0.25">
      <c r="A4994" s="54"/>
      <c r="B4994" s="55"/>
      <c r="C4994" s="55"/>
      <c r="E4994" s="8"/>
    </row>
    <row r="4995" spans="1:5" x14ac:dyDescent="0.25">
      <c r="A4995" s="54"/>
      <c r="B4995" s="55"/>
      <c r="C4995" s="55"/>
      <c r="E4995" s="8"/>
    </row>
    <row r="4996" spans="1:5" x14ac:dyDescent="0.25">
      <c r="A4996" s="54"/>
      <c r="B4996" s="55"/>
      <c r="C4996" s="55"/>
      <c r="E4996" s="8"/>
    </row>
    <row r="4997" spans="1:5" x14ac:dyDescent="0.25">
      <c r="A4997" s="54"/>
      <c r="B4997" s="55"/>
      <c r="C4997" s="55"/>
      <c r="E4997" s="8"/>
    </row>
    <row r="4998" spans="1:5" x14ac:dyDescent="0.25">
      <c r="A4998" s="54"/>
      <c r="B4998" s="55"/>
      <c r="C4998" s="55"/>
      <c r="E4998" s="8"/>
    </row>
    <row r="4999" spans="1:5" x14ac:dyDescent="0.25">
      <c r="A4999" s="54"/>
      <c r="B4999" s="55"/>
      <c r="C4999" s="55"/>
      <c r="E4999" s="8"/>
    </row>
    <row r="5000" spans="1:5" x14ac:dyDescent="0.25">
      <c r="A5000" s="54"/>
      <c r="B5000" s="55"/>
      <c r="C5000" s="55"/>
      <c r="E5000" s="8"/>
    </row>
    <row r="5001" spans="1:5" x14ac:dyDescent="0.25">
      <c r="A5001" s="54"/>
      <c r="B5001" s="55"/>
      <c r="C5001" s="55"/>
      <c r="E5001" s="8"/>
    </row>
    <row r="5002" spans="1:5" x14ac:dyDescent="0.25">
      <c r="A5002" s="54"/>
      <c r="B5002" s="55"/>
      <c r="C5002" s="55"/>
      <c r="E5002" s="8"/>
    </row>
    <row r="5003" spans="1:5" x14ac:dyDescent="0.25">
      <c r="A5003" s="54"/>
      <c r="B5003" s="55"/>
      <c r="C5003" s="55"/>
      <c r="E5003" s="8"/>
    </row>
    <row r="5004" spans="1:5" x14ac:dyDescent="0.25">
      <c r="A5004" s="54"/>
      <c r="B5004" s="55"/>
      <c r="C5004" s="55"/>
      <c r="E5004" s="8"/>
    </row>
    <row r="5005" spans="1:5" x14ac:dyDescent="0.25">
      <c r="A5005" s="54"/>
      <c r="B5005" s="55"/>
      <c r="C5005" s="55"/>
      <c r="E5005" s="8"/>
    </row>
    <row r="5006" spans="1:5" x14ac:dyDescent="0.25">
      <c r="A5006" s="54"/>
      <c r="B5006" s="55"/>
      <c r="C5006" s="55"/>
      <c r="E5006" s="8"/>
    </row>
    <row r="5007" spans="1:5" x14ac:dyDescent="0.25">
      <c r="A5007" s="54"/>
      <c r="B5007" s="55"/>
      <c r="C5007" s="55"/>
      <c r="E5007" s="8"/>
    </row>
    <row r="5008" spans="1:5" x14ac:dyDescent="0.25">
      <c r="A5008" s="54"/>
      <c r="B5008" s="55"/>
      <c r="C5008" s="55"/>
      <c r="E5008" s="8"/>
    </row>
    <row r="5009" spans="1:5" x14ac:dyDescent="0.25">
      <c r="A5009" s="54"/>
      <c r="B5009" s="55"/>
      <c r="C5009" s="55"/>
      <c r="E5009" s="8"/>
    </row>
    <row r="5010" spans="1:5" x14ac:dyDescent="0.25">
      <c r="A5010" s="54"/>
      <c r="B5010" s="55"/>
      <c r="C5010" s="55"/>
      <c r="E5010" s="8"/>
    </row>
    <row r="5011" spans="1:5" x14ac:dyDescent="0.25">
      <c r="A5011" s="54"/>
      <c r="B5011" s="55"/>
      <c r="C5011" s="55"/>
      <c r="E5011" s="8"/>
    </row>
    <row r="5012" spans="1:5" x14ac:dyDescent="0.25">
      <c r="A5012" s="54"/>
      <c r="B5012" s="55"/>
      <c r="C5012" s="55"/>
      <c r="E5012" s="8"/>
    </row>
    <row r="5013" spans="1:5" x14ac:dyDescent="0.25">
      <c r="A5013" s="54"/>
      <c r="B5013" s="55"/>
      <c r="C5013" s="55"/>
      <c r="E5013" s="8"/>
    </row>
    <row r="5014" spans="1:5" x14ac:dyDescent="0.25">
      <c r="A5014" s="54"/>
      <c r="B5014" s="55"/>
      <c r="C5014" s="55"/>
      <c r="E5014" s="8"/>
    </row>
    <row r="5015" spans="1:5" x14ac:dyDescent="0.25">
      <c r="A5015" s="54"/>
      <c r="B5015" s="55"/>
      <c r="C5015" s="55"/>
      <c r="E5015" s="8"/>
    </row>
    <row r="5016" spans="1:5" x14ac:dyDescent="0.25">
      <c r="A5016" s="54"/>
      <c r="B5016" s="55"/>
      <c r="C5016" s="55"/>
      <c r="E5016" s="8"/>
    </row>
    <row r="5017" spans="1:5" x14ac:dyDescent="0.25">
      <c r="A5017" s="54"/>
      <c r="B5017" s="55"/>
      <c r="C5017" s="55"/>
      <c r="E5017" s="8"/>
    </row>
    <row r="5018" spans="1:5" x14ac:dyDescent="0.25">
      <c r="A5018" s="54"/>
      <c r="B5018" s="55"/>
      <c r="C5018" s="55"/>
      <c r="E5018" s="8"/>
    </row>
    <row r="5019" spans="1:5" x14ac:dyDescent="0.25">
      <c r="A5019" s="54"/>
      <c r="B5019" s="55"/>
      <c r="C5019" s="55"/>
      <c r="E5019" s="8"/>
    </row>
    <row r="5020" spans="1:5" x14ac:dyDescent="0.25">
      <c r="A5020" s="54"/>
      <c r="B5020" s="55"/>
      <c r="C5020" s="55"/>
      <c r="E5020" s="8"/>
    </row>
    <row r="5021" spans="1:5" x14ac:dyDescent="0.25">
      <c r="A5021" s="54"/>
      <c r="B5021" s="55"/>
      <c r="C5021" s="55"/>
      <c r="E5021" s="8"/>
    </row>
    <row r="5022" spans="1:5" x14ac:dyDescent="0.25">
      <c r="A5022" s="54"/>
      <c r="B5022" s="55"/>
      <c r="C5022" s="55"/>
      <c r="E5022" s="8"/>
    </row>
    <row r="5023" spans="1:5" x14ac:dyDescent="0.25">
      <c r="A5023" s="54"/>
      <c r="B5023" s="55"/>
      <c r="C5023" s="55"/>
      <c r="E5023" s="8"/>
    </row>
    <row r="5024" spans="1:5" x14ac:dyDescent="0.25">
      <c r="A5024" s="54"/>
      <c r="B5024" s="55"/>
      <c r="C5024" s="55"/>
      <c r="E5024" s="8"/>
    </row>
    <row r="5025" spans="1:5" x14ac:dyDescent="0.25">
      <c r="A5025" s="54"/>
      <c r="B5025" s="55"/>
      <c r="C5025" s="55"/>
      <c r="E5025" s="8"/>
    </row>
    <row r="5026" spans="1:5" x14ac:dyDescent="0.25">
      <c r="A5026" s="54"/>
      <c r="B5026" s="55"/>
      <c r="C5026" s="55"/>
      <c r="E5026" s="8"/>
    </row>
    <row r="5027" spans="1:5" x14ac:dyDescent="0.25">
      <c r="A5027" s="54"/>
      <c r="B5027" s="55"/>
      <c r="C5027" s="55"/>
      <c r="E5027" s="8"/>
    </row>
    <row r="5028" spans="1:5" x14ac:dyDescent="0.25">
      <c r="A5028" s="54"/>
      <c r="B5028" s="55"/>
      <c r="C5028" s="55"/>
      <c r="E5028" s="8"/>
    </row>
    <row r="5029" spans="1:5" x14ac:dyDescent="0.25">
      <c r="A5029" s="54"/>
      <c r="B5029" s="55"/>
      <c r="C5029" s="55"/>
      <c r="E5029" s="8"/>
    </row>
    <row r="5030" spans="1:5" x14ac:dyDescent="0.25">
      <c r="A5030" s="54"/>
      <c r="B5030" s="55"/>
      <c r="C5030" s="55"/>
      <c r="E5030" s="8"/>
    </row>
    <row r="5031" spans="1:5" x14ac:dyDescent="0.25">
      <c r="A5031" s="54"/>
      <c r="B5031" s="55"/>
      <c r="C5031" s="55"/>
      <c r="E5031" s="8"/>
    </row>
    <row r="5032" spans="1:5" x14ac:dyDescent="0.25">
      <c r="A5032" s="54"/>
      <c r="B5032" s="55"/>
      <c r="C5032" s="55"/>
      <c r="E5032" s="8"/>
    </row>
    <row r="5033" spans="1:5" x14ac:dyDescent="0.25">
      <c r="A5033" s="54"/>
      <c r="B5033" s="55"/>
      <c r="C5033" s="55"/>
      <c r="E5033" s="8"/>
    </row>
    <row r="5034" spans="1:5" x14ac:dyDescent="0.25">
      <c r="A5034" s="54"/>
      <c r="B5034" s="55"/>
      <c r="C5034" s="55"/>
      <c r="E5034" s="8"/>
    </row>
    <row r="5035" spans="1:5" x14ac:dyDescent="0.25">
      <c r="A5035" s="54"/>
      <c r="B5035" s="55"/>
      <c r="C5035" s="55"/>
      <c r="E5035" s="8"/>
    </row>
    <row r="5036" spans="1:5" x14ac:dyDescent="0.25">
      <c r="A5036" s="54"/>
      <c r="B5036" s="55"/>
      <c r="C5036" s="55"/>
      <c r="E5036" s="8"/>
    </row>
    <row r="5037" spans="1:5" x14ac:dyDescent="0.25">
      <c r="A5037" s="54"/>
      <c r="B5037" s="55"/>
      <c r="C5037" s="55"/>
      <c r="E5037" s="8"/>
    </row>
    <row r="5038" spans="1:5" x14ac:dyDescent="0.25">
      <c r="A5038" s="54"/>
      <c r="B5038" s="55"/>
      <c r="C5038" s="55"/>
      <c r="E5038" s="8"/>
    </row>
    <row r="5039" spans="1:5" x14ac:dyDescent="0.25">
      <c r="A5039" s="54"/>
      <c r="B5039" s="55"/>
      <c r="C5039" s="55"/>
      <c r="E5039" s="8"/>
    </row>
    <row r="5040" spans="1:5" x14ac:dyDescent="0.25">
      <c r="A5040" s="54"/>
      <c r="B5040" s="55"/>
      <c r="C5040" s="55"/>
      <c r="E5040" s="8"/>
    </row>
    <row r="5041" spans="1:5" x14ac:dyDescent="0.25">
      <c r="A5041" s="54"/>
      <c r="B5041" s="55"/>
      <c r="C5041" s="55"/>
      <c r="E5041" s="8"/>
    </row>
    <row r="5042" spans="1:5" x14ac:dyDescent="0.25">
      <c r="A5042" s="54"/>
      <c r="B5042" s="55"/>
      <c r="C5042" s="55"/>
      <c r="E5042" s="8"/>
    </row>
    <row r="5043" spans="1:5" x14ac:dyDescent="0.25">
      <c r="A5043" s="54"/>
      <c r="B5043" s="55"/>
      <c r="C5043" s="55"/>
      <c r="E5043" s="8"/>
    </row>
    <row r="5044" spans="1:5" x14ac:dyDescent="0.25">
      <c r="A5044" s="54"/>
      <c r="B5044" s="55"/>
      <c r="C5044" s="55"/>
      <c r="E5044" s="8"/>
    </row>
    <row r="5045" spans="1:5" x14ac:dyDescent="0.25">
      <c r="A5045" s="54"/>
      <c r="B5045" s="55"/>
      <c r="C5045" s="55"/>
      <c r="E5045" s="8"/>
    </row>
    <row r="5046" spans="1:5" x14ac:dyDescent="0.25">
      <c r="A5046" s="54"/>
      <c r="B5046" s="55"/>
      <c r="C5046" s="55"/>
      <c r="E5046" s="8"/>
    </row>
    <row r="5047" spans="1:5" x14ac:dyDescent="0.25">
      <c r="A5047" s="54"/>
      <c r="B5047" s="55"/>
      <c r="C5047" s="55"/>
      <c r="E5047" s="8"/>
    </row>
    <row r="5048" spans="1:5" x14ac:dyDescent="0.25">
      <c r="A5048" s="54"/>
      <c r="B5048" s="55"/>
      <c r="C5048" s="55"/>
      <c r="E5048" s="8"/>
    </row>
    <row r="5049" spans="1:5" x14ac:dyDescent="0.25">
      <c r="A5049" s="54"/>
      <c r="B5049" s="55"/>
      <c r="C5049" s="55"/>
      <c r="E5049" s="8"/>
    </row>
    <row r="5050" spans="1:5" x14ac:dyDescent="0.25">
      <c r="A5050" s="54"/>
      <c r="B5050" s="55"/>
      <c r="C5050" s="55"/>
      <c r="E5050" s="8"/>
    </row>
    <row r="5051" spans="1:5" x14ac:dyDescent="0.25">
      <c r="A5051" s="54"/>
      <c r="B5051" s="55"/>
      <c r="C5051" s="55"/>
      <c r="E5051" s="8"/>
    </row>
    <row r="5052" spans="1:5" x14ac:dyDescent="0.25">
      <c r="A5052" s="54"/>
      <c r="B5052" s="55"/>
      <c r="C5052" s="55"/>
      <c r="E5052" s="8"/>
    </row>
    <row r="5053" spans="1:5" x14ac:dyDescent="0.25">
      <c r="A5053" s="54"/>
      <c r="B5053" s="55"/>
      <c r="C5053" s="55"/>
      <c r="E5053" s="8"/>
    </row>
    <row r="5054" spans="1:5" x14ac:dyDescent="0.25">
      <c r="A5054" s="54"/>
      <c r="B5054" s="55"/>
      <c r="C5054" s="55"/>
      <c r="E5054" s="8"/>
    </row>
    <row r="5055" spans="1:5" x14ac:dyDescent="0.25">
      <c r="A5055" s="54"/>
      <c r="B5055" s="55"/>
      <c r="C5055" s="55"/>
      <c r="E5055" s="8"/>
    </row>
    <row r="5056" spans="1:5" x14ac:dyDescent="0.25">
      <c r="A5056" s="54"/>
      <c r="B5056" s="55"/>
      <c r="C5056" s="55"/>
      <c r="E5056" s="8"/>
    </row>
    <row r="5057" spans="1:5" x14ac:dyDescent="0.25">
      <c r="A5057" s="54"/>
      <c r="B5057" s="55"/>
      <c r="C5057" s="55"/>
      <c r="E5057" s="8"/>
    </row>
    <row r="5058" spans="1:5" x14ac:dyDescent="0.25">
      <c r="A5058" s="54"/>
      <c r="B5058" s="55"/>
      <c r="C5058" s="55"/>
      <c r="E5058" s="8"/>
    </row>
    <row r="5059" spans="1:5" x14ac:dyDescent="0.25">
      <c r="A5059" s="54"/>
      <c r="B5059" s="55"/>
      <c r="C5059" s="55"/>
      <c r="E5059" s="8"/>
    </row>
    <row r="5060" spans="1:5" x14ac:dyDescent="0.25">
      <c r="A5060" s="54"/>
      <c r="B5060" s="55"/>
      <c r="C5060" s="55"/>
      <c r="E5060" s="8"/>
    </row>
    <row r="5061" spans="1:5" x14ac:dyDescent="0.25">
      <c r="A5061" s="54"/>
      <c r="B5061" s="55"/>
      <c r="C5061" s="55"/>
      <c r="E5061" s="8"/>
    </row>
    <row r="5062" spans="1:5" x14ac:dyDescent="0.25">
      <c r="A5062" s="54"/>
      <c r="B5062" s="55"/>
      <c r="C5062" s="55"/>
      <c r="E5062" s="8"/>
    </row>
    <row r="5063" spans="1:5" x14ac:dyDescent="0.25">
      <c r="A5063" s="54"/>
      <c r="B5063" s="55"/>
      <c r="C5063" s="55"/>
      <c r="E5063" s="8"/>
    </row>
    <row r="5064" spans="1:5" x14ac:dyDescent="0.25">
      <c r="A5064" s="54"/>
      <c r="B5064" s="55"/>
      <c r="C5064" s="55"/>
      <c r="E5064" s="8"/>
    </row>
    <row r="5065" spans="1:5" x14ac:dyDescent="0.25">
      <c r="A5065" s="54"/>
      <c r="B5065" s="55"/>
      <c r="C5065" s="55"/>
      <c r="E5065" s="8"/>
    </row>
    <row r="5066" spans="1:5" x14ac:dyDescent="0.25">
      <c r="A5066" s="54"/>
      <c r="B5066" s="55"/>
      <c r="C5066" s="55"/>
      <c r="E5066" s="8"/>
    </row>
    <row r="5067" spans="1:5" x14ac:dyDescent="0.25">
      <c r="A5067" s="54"/>
      <c r="B5067" s="55"/>
      <c r="C5067" s="55"/>
      <c r="E5067" s="8"/>
    </row>
    <row r="5068" spans="1:5" x14ac:dyDescent="0.25">
      <c r="A5068" s="54"/>
      <c r="B5068" s="55"/>
      <c r="C5068" s="55"/>
      <c r="E5068" s="8"/>
    </row>
    <row r="5069" spans="1:5" x14ac:dyDescent="0.25">
      <c r="A5069" s="54"/>
      <c r="B5069" s="55"/>
      <c r="C5069" s="55"/>
      <c r="E5069" s="8"/>
    </row>
    <row r="5070" spans="1:5" x14ac:dyDescent="0.25">
      <c r="A5070" s="54"/>
      <c r="B5070" s="55"/>
      <c r="C5070" s="55"/>
      <c r="E5070" s="8"/>
    </row>
    <row r="5071" spans="1:5" x14ac:dyDescent="0.25">
      <c r="A5071" s="54"/>
      <c r="B5071" s="55"/>
      <c r="C5071" s="55"/>
      <c r="E5071" s="8"/>
    </row>
    <row r="5072" spans="1:5" x14ac:dyDescent="0.25">
      <c r="A5072" s="54"/>
      <c r="B5072" s="55"/>
      <c r="C5072" s="55"/>
      <c r="E5072" s="8"/>
    </row>
    <row r="5073" spans="1:5" x14ac:dyDescent="0.25">
      <c r="A5073" s="54"/>
      <c r="B5073" s="55"/>
      <c r="C5073" s="55"/>
      <c r="E5073" s="8"/>
    </row>
    <row r="5074" spans="1:5" x14ac:dyDescent="0.25">
      <c r="A5074" s="54"/>
      <c r="B5074" s="55"/>
      <c r="C5074" s="55"/>
      <c r="E5074" s="8"/>
    </row>
    <row r="5075" spans="1:5" x14ac:dyDescent="0.25">
      <c r="A5075" s="54"/>
      <c r="B5075" s="55"/>
      <c r="C5075" s="55"/>
      <c r="E5075" s="8"/>
    </row>
    <row r="5076" spans="1:5" x14ac:dyDescent="0.25">
      <c r="A5076" s="54"/>
      <c r="B5076" s="55"/>
      <c r="C5076" s="55"/>
      <c r="E5076" s="8"/>
    </row>
    <row r="5077" spans="1:5" x14ac:dyDescent="0.25">
      <c r="A5077" s="54"/>
      <c r="B5077" s="55"/>
      <c r="C5077" s="55"/>
      <c r="E5077" s="8"/>
    </row>
    <row r="5078" spans="1:5" x14ac:dyDescent="0.25">
      <c r="A5078" s="54"/>
      <c r="B5078" s="55"/>
      <c r="C5078" s="55"/>
      <c r="E5078" s="8"/>
    </row>
    <row r="5079" spans="1:5" x14ac:dyDescent="0.25">
      <c r="A5079" s="54"/>
      <c r="B5079" s="55"/>
      <c r="C5079" s="55"/>
      <c r="E5079" s="8"/>
    </row>
    <row r="5080" spans="1:5" x14ac:dyDescent="0.25">
      <c r="A5080" s="54"/>
      <c r="B5080" s="55"/>
      <c r="C5080" s="55"/>
      <c r="E5080" s="8"/>
    </row>
    <row r="5081" spans="1:5" x14ac:dyDescent="0.25">
      <c r="A5081" s="54"/>
      <c r="B5081" s="55"/>
      <c r="C5081" s="55"/>
      <c r="E5081" s="8"/>
    </row>
    <row r="5082" spans="1:5" x14ac:dyDescent="0.25">
      <c r="A5082" s="54"/>
      <c r="B5082" s="55"/>
      <c r="C5082" s="55"/>
      <c r="E5082" s="8"/>
    </row>
    <row r="5083" spans="1:5" x14ac:dyDescent="0.25">
      <c r="A5083" s="54"/>
      <c r="B5083" s="55"/>
      <c r="C5083" s="55"/>
      <c r="E5083" s="8"/>
    </row>
    <row r="5084" spans="1:5" x14ac:dyDescent="0.25">
      <c r="A5084" s="54"/>
      <c r="B5084" s="55"/>
      <c r="C5084" s="55"/>
      <c r="E5084" s="8"/>
    </row>
    <row r="5085" spans="1:5" x14ac:dyDescent="0.25">
      <c r="A5085" s="54"/>
      <c r="B5085" s="55"/>
      <c r="C5085" s="55"/>
      <c r="E5085" s="8"/>
    </row>
    <row r="5086" spans="1:5" x14ac:dyDescent="0.25">
      <c r="A5086" s="54"/>
      <c r="B5086" s="55"/>
      <c r="C5086" s="55"/>
      <c r="E5086" s="8"/>
    </row>
    <row r="5087" spans="1:5" x14ac:dyDescent="0.25">
      <c r="A5087" s="54"/>
      <c r="B5087" s="55"/>
      <c r="C5087" s="55"/>
      <c r="E5087" s="8"/>
    </row>
    <row r="5088" spans="1:5" x14ac:dyDescent="0.25">
      <c r="A5088" s="54"/>
      <c r="B5088" s="55"/>
      <c r="C5088" s="55"/>
      <c r="E5088" s="8"/>
    </row>
    <row r="5089" spans="1:5" x14ac:dyDescent="0.25">
      <c r="A5089" s="54"/>
      <c r="B5089" s="55"/>
      <c r="C5089" s="55"/>
      <c r="E5089" s="8"/>
    </row>
    <row r="5090" spans="1:5" x14ac:dyDescent="0.25">
      <c r="A5090" s="54"/>
      <c r="B5090" s="55"/>
      <c r="C5090" s="55"/>
      <c r="E5090" s="8"/>
    </row>
    <row r="5091" spans="1:5" x14ac:dyDescent="0.25">
      <c r="A5091" s="54"/>
      <c r="B5091" s="55"/>
      <c r="C5091" s="55"/>
      <c r="E5091" s="8"/>
    </row>
    <row r="5092" spans="1:5" x14ac:dyDescent="0.25">
      <c r="A5092" s="54"/>
      <c r="B5092" s="55"/>
      <c r="C5092" s="55"/>
      <c r="E5092" s="8"/>
    </row>
    <row r="5093" spans="1:5" x14ac:dyDescent="0.25">
      <c r="A5093" s="54"/>
      <c r="B5093" s="55"/>
      <c r="C5093" s="55"/>
      <c r="E5093" s="8"/>
    </row>
    <row r="5094" spans="1:5" x14ac:dyDescent="0.25">
      <c r="A5094" s="54"/>
      <c r="B5094" s="55"/>
      <c r="C5094" s="55"/>
      <c r="E5094" s="8"/>
    </row>
    <row r="5095" spans="1:5" x14ac:dyDescent="0.25">
      <c r="A5095" s="54"/>
      <c r="B5095" s="55"/>
      <c r="C5095" s="55"/>
      <c r="E5095" s="8"/>
    </row>
    <row r="5096" spans="1:5" x14ac:dyDescent="0.25">
      <c r="A5096" s="54"/>
      <c r="B5096" s="55"/>
      <c r="C5096" s="55"/>
      <c r="E5096" s="8"/>
    </row>
    <row r="5097" spans="1:5" x14ac:dyDescent="0.25">
      <c r="A5097" s="54"/>
      <c r="B5097" s="55"/>
      <c r="C5097" s="55"/>
      <c r="E5097" s="8"/>
    </row>
    <row r="5098" spans="1:5" x14ac:dyDescent="0.25">
      <c r="A5098" s="54"/>
      <c r="B5098" s="55"/>
      <c r="C5098" s="55"/>
      <c r="E5098" s="8"/>
    </row>
    <row r="5099" spans="1:5" x14ac:dyDescent="0.25">
      <c r="A5099" s="54"/>
      <c r="B5099" s="55"/>
      <c r="C5099" s="55"/>
      <c r="E5099" s="8"/>
    </row>
    <row r="5100" spans="1:5" x14ac:dyDescent="0.25">
      <c r="A5100" s="54"/>
      <c r="B5100" s="55"/>
      <c r="C5100" s="55"/>
      <c r="E5100" s="8"/>
    </row>
    <row r="5101" spans="1:5" x14ac:dyDescent="0.25">
      <c r="A5101" s="54"/>
      <c r="B5101" s="55"/>
      <c r="C5101" s="55"/>
      <c r="E5101" s="8"/>
    </row>
    <row r="5102" spans="1:5" x14ac:dyDescent="0.25">
      <c r="A5102" s="54"/>
      <c r="B5102" s="55"/>
      <c r="C5102" s="55"/>
      <c r="E5102" s="8"/>
    </row>
    <row r="5103" spans="1:5" x14ac:dyDescent="0.25">
      <c r="A5103" s="54"/>
      <c r="B5103" s="55"/>
      <c r="C5103" s="55"/>
      <c r="E5103" s="8"/>
    </row>
    <row r="5104" spans="1:5" x14ac:dyDescent="0.25">
      <c r="A5104" s="54"/>
      <c r="B5104" s="55"/>
      <c r="C5104" s="55"/>
      <c r="E5104" s="8"/>
    </row>
    <row r="5105" spans="1:5" x14ac:dyDescent="0.25">
      <c r="A5105" s="54"/>
      <c r="B5105" s="55"/>
      <c r="C5105" s="55"/>
      <c r="E5105" s="8"/>
    </row>
    <row r="5106" spans="1:5" x14ac:dyDescent="0.25">
      <c r="A5106" s="54"/>
      <c r="B5106" s="55"/>
      <c r="C5106" s="55"/>
      <c r="E5106" s="8"/>
    </row>
    <row r="5107" spans="1:5" x14ac:dyDescent="0.25">
      <c r="A5107" s="54"/>
      <c r="B5107" s="55"/>
      <c r="C5107" s="55"/>
      <c r="E5107" s="8"/>
    </row>
    <row r="5108" spans="1:5" x14ac:dyDescent="0.25">
      <c r="A5108" s="54"/>
      <c r="B5108" s="55"/>
      <c r="C5108" s="55"/>
      <c r="E5108" s="8"/>
    </row>
    <row r="5109" spans="1:5" x14ac:dyDescent="0.25">
      <c r="A5109" s="54"/>
      <c r="B5109" s="55"/>
      <c r="C5109" s="55"/>
      <c r="E5109" s="8"/>
    </row>
    <row r="5110" spans="1:5" x14ac:dyDescent="0.25">
      <c r="A5110" s="54"/>
      <c r="B5110" s="55"/>
      <c r="C5110" s="55"/>
      <c r="E5110" s="8"/>
    </row>
    <row r="5111" spans="1:5" x14ac:dyDescent="0.25">
      <c r="A5111" s="54"/>
      <c r="B5111" s="55"/>
      <c r="C5111" s="55"/>
      <c r="E5111" s="8"/>
    </row>
    <row r="5112" spans="1:5" x14ac:dyDescent="0.25">
      <c r="A5112" s="54"/>
      <c r="B5112" s="55"/>
      <c r="C5112" s="55"/>
      <c r="E5112" s="8"/>
    </row>
    <row r="5113" spans="1:5" x14ac:dyDescent="0.25">
      <c r="A5113" s="54"/>
      <c r="B5113" s="55"/>
      <c r="C5113" s="55"/>
      <c r="E5113" s="8"/>
    </row>
    <row r="5114" spans="1:5" x14ac:dyDescent="0.25">
      <c r="A5114" s="54"/>
      <c r="B5114" s="55"/>
      <c r="C5114" s="55"/>
      <c r="E5114" s="8"/>
    </row>
    <row r="5115" spans="1:5" x14ac:dyDescent="0.25">
      <c r="A5115" s="54"/>
      <c r="B5115" s="55"/>
      <c r="C5115" s="55"/>
      <c r="E5115" s="8"/>
    </row>
    <row r="5116" spans="1:5" x14ac:dyDescent="0.25">
      <c r="A5116" s="54"/>
      <c r="B5116" s="55"/>
      <c r="C5116" s="55"/>
      <c r="E5116" s="8"/>
    </row>
    <row r="5117" spans="1:5" x14ac:dyDescent="0.25">
      <c r="A5117" s="54"/>
      <c r="B5117" s="55"/>
      <c r="C5117" s="55"/>
      <c r="E5117" s="8"/>
    </row>
    <row r="5118" spans="1:5" x14ac:dyDescent="0.25">
      <c r="A5118" s="54"/>
      <c r="B5118" s="55"/>
      <c r="C5118" s="55"/>
      <c r="E5118" s="8"/>
    </row>
    <row r="5119" spans="1:5" x14ac:dyDescent="0.25">
      <c r="A5119" s="54"/>
      <c r="B5119" s="55"/>
      <c r="C5119" s="55"/>
      <c r="E5119" s="8"/>
    </row>
    <row r="5120" spans="1:5" x14ac:dyDescent="0.25">
      <c r="A5120" s="54"/>
      <c r="B5120" s="55"/>
      <c r="C5120" s="55"/>
      <c r="E5120" s="8"/>
    </row>
    <row r="5121" spans="1:5" x14ac:dyDescent="0.25">
      <c r="A5121" s="54"/>
      <c r="B5121" s="55"/>
      <c r="C5121" s="55"/>
      <c r="E5121" s="8"/>
    </row>
    <row r="5122" spans="1:5" x14ac:dyDescent="0.25">
      <c r="A5122" s="54"/>
      <c r="B5122" s="55"/>
      <c r="C5122" s="55"/>
      <c r="E5122" s="8"/>
    </row>
    <row r="5123" spans="1:5" x14ac:dyDescent="0.25">
      <c r="A5123" s="54"/>
      <c r="B5123" s="55"/>
      <c r="C5123" s="55"/>
      <c r="E5123" s="8"/>
    </row>
    <row r="5124" spans="1:5" x14ac:dyDescent="0.25">
      <c r="A5124" s="54"/>
      <c r="B5124" s="55"/>
      <c r="C5124" s="55"/>
      <c r="E5124" s="8"/>
    </row>
    <row r="5125" spans="1:5" x14ac:dyDescent="0.25">
      <c r="A5125" s="54"/>
      <c r="B5125" s="55"/>
      <c r="C5125" s="55"/>
      <c r="E5125" s="8"/>
    </row>
    <row r="5126" spans="1:5" x14ac:dyDescent="0.25">
      <c r="A5126" s="54"/>
      <c r="B5126" s="55"/>
      <c r="C5126" s="55"/>
      <c r="E5126" s="8"/>
    </row>
    <row r="5127" spans="1:5" x14ac:dyDescent="0.25">
      <c r="A5127" s="54"/>
      <c r="B5127" s="55"/>
      <c r="C5127" s="55"/>
      <c r="E5127" s="8"/>
    </row>
    <row r="5128" spans="1:5" x14ac:dyDescent="0.25">
      <c r="A5128" s="54"/>
      <c r="B5128" s="55"/>
      <c r="C5128" s="55"/>
      <c r="E5128" s="8"/>
    </row>
    <row r="5129" spans="1:5" x14ac:dyDescent="0.25">
      <c r="A5129" s="54"/>
      <c r="B5129" s="55"/>
      <c r="C5129" s="55"/>
      <c r="E5129" s="8"/>
    </row>
    <row r="5130" spans="1:5" x14ac:dyDescent="0.25">
      <c r="A5130" s="54"/>
      <c r="B5130" s="55"/>
      <c r="C5130" s="55"/>
      <c r="E5130" s="8"/>
    </row>
    <row r="5131" spans="1:5" x14ac:dyDescent="0.25">
      <c r="A5131" s="54"/>
      <c r="B5131" s="55"/>
      <c r="C5131" s="55"/>
      <c r="E5131" s="8"/>
    </row>
    <row r="5132" spans="1:5" x14ac:dyDescent="0.25">
      <c r="A5132" s="54"/>
      <c r="B5132" s="55"/>
      <c r="C5132" s="55"/>
      <c r="E5132" s="8"/>
    </row>
    <row r="5133" spans="1:5" x14ac:dyDescent="0.25">
      <c r="A5133" s="54"/>
      <c r="B5133" s="55"/>
      <c r="C5133" s="55"/>
      <c r="E5133" s="8"/>
    </row>
    <row r="5134" spans="1:5" x14ac:dyDescent="0.25">
      <c r="A5134" s="54"/>
      <c r="B5134" s="55"/>
      <c r="C5134" s="55"/>
      <c r="E5134" s="8"/>
    </row>
    <row r="5135" spans="1:5" x14ac:dyDescent="0.25">
      <c r="A5135" s="54"/>
      <c r="B5135" s="55"/>
      <c r="C5135" s="55"/>
      <c r="E5135" s="8"/>
    </row>
    <row r="5136" spans="1:5" x14ac:dyDescent="0.25">
      <c r="A5136" s="54"/>
      <c r="B5136" s="55"/>
      <c r="C5136" s="55"/>
      <c r="E5136" s="8"/>
    </row>
    <row r="5137" spans="1:5" x14ac:dyDescent="0.25">
      <c r="A5137" s="54"/>
      <c r="B5137" s="55"/>
      <c r="C5137" s="55"/>
      <c r="E5137" s="8"/>
    </row>
    <row r="5138" spans="1:5" x14ac:dyDescent="0.25">
      <c r="A5138" s="54"/>
      <c r="B5138" s="55"/>
      <c r="C5138" s="55"/>
      <c r="E5138" s="8"/>
    </row>
    <row r="5139" spans="1:5" x14ac:dyDescent="0.25">
      <c r="A5139" s="54"/>
      <c r="B5139" s="55"/>
      <c r="C5139" s="55"/>
      <c r="E5139" s="8"/>
    </row>
    <row r="5140" spans="1:5" x14ac:dyDescent="0.25">
      <c r="A5140" s="54"/>
      <c r="B5140" s="55"/>
      <c r="C5140" s="55"/>
      <c r="E5140" s="8"/>
    </row>
    <row r="5141" spans="1:5" x14ac:dyDescent="0.25">
      <c r="A5141" s="54"/>
      <c r="B5141" s="55"/>
      <c r="C5141" s="55"/>
      <c r="E5141" s="8"/>
    </row>
    <row r="5142" spans="1:5" x14ac:dyDescent="0.25">
      <c r="A5142" s="54"/>
      <c r="B5142" s="55"/>
      <c r="C5142" s="55"/>
      <c r="E5142" s="8"/>
    </row>
    <row r="5143" spans="1:5" x14ac:dyDescent="0.25">
      <c r="A5143" s="54"/>
      <c r="B5143" s="55"/>
      <c r="C5143" s="55"/>
      <c r="E5143" s="8"/>
    </row>
    <row r="5144" spans="1:5" x14ac:dyDescent="0.25">
      <c r="A5144" s="54"/>
      <c r="B5144" s="55"/>
      <c r="C5144" s="55"/>
      <c r="E5144" s="8"/>
    </row>
    <row r="5145" spans="1:5" x14ac:dyDescent="0.25">
      <c r="A5145" s="54"/>
      <c r="B5145" s="55"/>
      <c r="C5145" s="55"/>
      <c r="E5145" s="8"/>
    </row>
    <row r="5146" spans="1:5" x14ac:dyDescent="0.25">
      <c r="A5146" s="54"/>
      <c r="B5146" s="55"/>
      <c r="C5146" s="55"/>
      <c r="E5146" s="8"/>
    </row>
    <row r="5147" spans="1:5" x14ac:dyDescent="0.25">
      <c r="A5147" s="54"/>
      <c r="B5147" s="55"/>
      <c r="C5147" s="55"/>
      <c r="E5147" s="8"/>
    </row>
    <row r="5148" spans="1:5" x14ac:dyDescent="0.25">
      <c r="A5148" s="54"/>
      <c r="B5148" s="55"/>
      <c r="C5148" s="55"/>
      <c r="E5148" s="8"/>
    </row>
    <row r="5149" spans="1:5" x14ac:dyDescent="0.25">
      <c r="A5149" s="54"/>
      <c r="B5149" s="55"/>
      <c r="C5149" s="55"/>
      <c r="E5149" s="8"/>
    </row>
    <row r="5150" spans="1:5" x14ac:dyDescent="0.25">
      <c r="A5150" s="54"/>
      <c r="B5150" s="55"/>
      <c r="C5150" s="55"/>
      <c r="E5150" s="8"/>
    </row>
    <row r="5151" spans="1:5" x14ac:dyDescent="0.25">
      <c r="A5151" s="54"/>
      <c r="B5151" s="55"/>
      <c r="C5151" s="55"/>
      <c r="E5151" s="8"/>
    </row>
    <row r="5152" spans="1:5" x14ac:dyDescent="0.25">
      <c r="A5152" s="54"/>
      <c r="B5152" s="55"/>
      <c r="C5152" s="55"/>
      <c r="E5152" s="8"/>
    </row>
    <row r="5153" spans="1:5" x14ac:dyDescent="0.25">
      <c r="A5153" s="54"/>
      <c r="B5153" s="55"/>
      <c r="C5153" s="55"/>
      <c r="E5153" s="8"/>
    </row>
    <row r="5154" spans="1:5" x14ac:dyDescent="0.25">
      <c r="A5154" s="54"/>
      <c r="B5154" s="55"/>
      <c r="C5154" s="55"/>
      <c r="E5154" s="8"/>
    </row>
    <row r="5155" spans="1:5" x14ac:dyDescent="0.25">
      <c r="A5155" s="54"/>
      <c r="B5155" s="55"/>
      <c r="C5155" s="55"/>
      <c r="E5155" s="8"/>
    </row>
    <row r="5156" spans="1:5" x14ac:dyDescent="0.25">
      <c r="A5156" s="54"/>
      <c r="B5156" s="55"/>
      <c r="C5156" s="55"/>
      <c r="E5156" s="8"/>
    </row>
    <row r="5157" spans="1:5" x14ac:dyDescent="0.25">
      <c r="A5157" s="54"/>
      <c r="B5157" s="55"/>
      <c r="C5157" s="55"/>
      <c r="E5157" s="8"/>
    </row>
    <row r="5158" spans="1:5" x14ac:dyDescent="0.25">
      <c r="A5158" s="54"/>
      <c r="B5158" s="55"/>
      <c r="C5158" s="55"/>
      <c r="E5158" s="8"/>
    </row>
    <row r="5159" spans="1:5" x14ac:dyDescent="0.25">
      <c r="A5159" s="54"/>
      <c r="B5159" s="55"/>
      <c r="C5159" s="55"/>
      <c r="E5159" s="8"/>
    </row>
    <row r="5160" spans="1:5" x14ac:dyDescent="0.25">
      <c r="A5160" s="54"/>
      <c r="B5160" s="55"/>
      <c r="C5160" s="55"/>
      <c r="E5160" s="8"/>
    </row>
    <row r="5161" spans="1:5" x14ac:dyDescent="0.25">
      <c r="A5161" s="54"/>
      <c r="B5161" s="55"/>
      <c r="C5161" s="55"/>
      <c r="E5161" s="8"/>
    </row>
    <row r="5162" spans="1:5" x14ac:dyDescent="0.25">
      <c r="A5162" s="54"/>
      <c r="B5162" s="55"/>
      <c r="C5162" s="55"/>
      <c r="E5162" s="8"/>
    </row>
    <row r="5163" spans="1:5" x14ac:dyDescent="0.25">
      <c r="A5163" s="54"/>
      <c r="B5163" s="55"/>
      <c r="C5163" s="55"/>
      <c r="E5163" s="8"/>
    </row>
    <row r="5164" spans="1:5" x14ac:dyDescent="0.25">
      <c r="A5164" s="54"/>
      <c r="B5164" s="55"/>
      <c r="C5164" s="55"/>
      <c r="E5164" s="8"/>
    </row>
    <row r="5165" spans="1:5" x14ac:dyDescent="0.25">
      <c r="A5165" s="54"/>
      <c r="B5165" s="55"/>
      <c r="C5165" s="55"/>
      <c r="E5165" s="8"/>
    </row>
    <row r="5166" spans="1:5" x14ac:dyDescent="0.25">
      <c r="A5166" s="54"/>
      <c r="B5166" s="55"/>
      <c r="C5166" s="55"/>
      <c r="E5166" s="8"/>
    </row>
    <row r="5167" spans="1:5" x14ac:dyDescent="0.25">
      <c r="A5167" s="54"/>
      <c r="B5167" s="55"/>
      <c r="C5167" s="55"/>
      <c r="E5167" s="8"/>
    </row>
    <row r="5168" spans="1:5" x14ac:dyDescent="0.25">
      <c r="A5168" s="54"/>
      <c r="B5168" s="55"/>
      <c r="C5168" s="55"/>
      <c r="E5168" s="8"/>
    </row>
    <row r="5169" spans="1:5" x14ac:dyDescent="0.25">
      <c r="A5169" s="54"/>
      <c r="B5169" s="55"/>
      <c r="C5169" s="55"/>
      <c r="E5169" s="8"/>
    </row>
    <row r="5170" spans="1:5" x14ac:dyDescent="0.25">
      <c r="A5170" s="54"/>
      <c r="B5170" s="55"/>
      <c r="C5170" s="55"/>
      <c r="E5170" s="8"/>
    </row>
    <row r="5171" spans="1:5" x14ac:dyDescent="0.25">
      <c r="A5171" s="54"/>
      <c r="B5171" s="55"/>
      <c r="C5171" s="55"/>
      <c r="E5171" s="8"/>
    </row>
    <row r="5172" spans="1:5" x14ac:dyDescent="0.25">
      <c r="A5172" s="54"/>
      <c r="B5172" s="55"/>
      <c r="C5172" s="55"/>
      <c r="E5172" s="8"/>
    </row>
    <row r="5173" spans="1:5" x14ac:dyDescent="0.25">
      <c r="A5173" s="54"/>
      <c r="B5173" s="55"/>
      <c r="C5173" s="55"/>
      <c r="E5173" s="8"/>
    </row>
    <row r="5174" spans="1:5" x14ac:dyDescent="0.25">
      <c r="A5174" s="54"/>
      <c r="B5174" s="55"/>
      <c r="C5174" s="55"/>
      <c r="E5174" s="8"/>
    </row>
    <row r="5175" spans="1:5" x14ac:dyDescent="0.25">
      <c r="A5175" s="54"/>
      <c r="B5175" s="55"/>
      <c r="C5175" s="55"/>
      <c r="E5175" s="8"/>
    </row>
    <row r="5176" spans="1:5" x14ac:dyDescent="0.25">
      <c r="A5176" s="54"/>
      <c r="B5176" s="55"/>
      <c r="C5176" s="55"/>
      <c r="E5176" s="8"/>
    </row>
    <row r="5177" spans="1:5" x14ac:dyDescent="0.25">
      <c r="A5177" s="54"/>
      <c r="B5177" s="55"/>
      <c r="C5177" s="55"/>
      <c r="E5177" s="8"/>
    </row>
    <row r="5178" spans="1:5" x14ac:dyDescent="0.25">
      <c r="A5178" s="54"/>
      <c r="B5178" s="55"/>
      <c r="C5178" s="55"/>
      <c r="E5178" s="8"/>
    </row>
    <row r="5179" spans="1:5" x14ac:dyDescent="0.25">
      <c r="A5179" s="54"/>
      <c r="B5179" s="55"/>
      <c r="C5179" s="55"/>
      <c r="E5179" s="8"/>
    </row>
    <row r="5180" spans="1:5" x14ac:dyDescent="0.25">
      <c r="A5180" s="54"/>
      <c r="B5180" s="55"/>
      <c r="C5180" s="55"/>
      <c r="E5180" s="8"/>
    </row>
    <row r="5181" spans="1:5" x14ac:dyDescent="0.25">
      <c r="A5181" s="54"/>
      <c r="B5181" s="55"/>
      <c r="C5181" s="55"/>
      <c r="E5181" s="8"/>
    </row>
    <row r="5182" spans="1:5" x14ac:dyDescent="0.25">
      <c r="A5182" s="54"/>
      <c r="B5182" s="55"/>
      <c r="C5182" s="55"/>
      <c r="E5182" s="8"/>
    </row>
    <row r="5183" spans="1:5" x14ac:dyDescent="0.25">
      <c r="A5183" s="54"/>
      <c r="B5183" s="55"/>
      <c r="C5183" s="55"/>
      <c r="E5183" s="8"/>
    </row>
    <row r="5184" spans="1:5" x14ac:dyDescent="0.25">
      <c r="A5184" s="54"/>
      <c r="B5184" s="55"/>
      <c r="C5184" s="55"/>
      <c r="E5184" s="8"/>
    </row>
    <row r="5185" spans="1:5" x14ac:dyDescent="0.25">
      <c r="A5185" s="54"/>
      <c r="B5185" s="55"/>
      <c r="C5185" s="55"/>
      <c r="E5185" s="8"/>
    </row>
    <row r="5186" spans="1:5" x14ac:dyDescent="0.25">
      <c r="A5186" s="54"/>
      <c r="B5186" s="55"/>
      <c r="C5186" s="55"/>
      <c r="E5186" s="8"/>
    </row>
    <row r="5187" spans="1:5" x14ac:dyDescent="0.25">
      <c r="A5187" s="54"/>
      <c r="B5187" s="55"/>
      <c r="C5187" s="55"/>
      <c r="E5187" s="8"/>
    </row>
    <row r="5188" spans="1:5" x14ac:dyDescent="0.25">
      <c r="A5188" s="54"/>
      <c r="B5188" s="55"/>
      <c r="C5188" s="55"/>
      <c r="E5188" s="8"/>
    </row>
    <row r="5189" spans="1:5" x14ac:dyDescent="0.25">
      <c r="A5189" s="54"/>
      <c r="B5189" s="55"/>
      <c r="C5189" s="55"/>
      <c r="E5189" s="8"/>
    </row>
    <row r="5190" spans="1:5" x14ac:dyDescent="0.25">
      <c r="A5190" s="54"/>
      <c r="B5190" s="55"/>
      <c r="C5190" s="55"/>
      <c r="E5190" s="8"/>
    </row>
    <row r="5191" spans="1:5" x14ac:dyDescent="0.25">
      <c r="A5191" s="54"/>
      <c r="B5191" s="55"/>
      <c r="C5191" s="55"/>
      <c r="E5191" s="8"/>
    </row>
    <row r="5192" spans="1:5" x14ac:dyDescent="0.25">
      <c r="A5192" s="54"/>
      <c r="B5192" s="55"/>
      <c r="C5192" s="55"/>
      <c r="E5192" s="8"/>
    </row>
    <row r="5193" spans="1:5" x14ac:dyDescent="0.25">
      <c r="A5193" s="54"/>
      <c r="B5193" s="55"/>
      <c r="C5193" s="55"/>
      <c r="E5193" s="8"/>
    </row>
    <row r="5194" spans="1:5" x14ac:dyDescent="0.25">
      <c r="A5194" s="54"/>
      <c r="B5194" s="55"/>
      <c r="C5194" s="55"/>
      <c r="E5194" s="8"/>
    </row>
    <row r="5195" spans="1:5" x14ac:dyDescent="0.25">
      <c r="A5195" s="54"/>
      <c r="B5195" s="55"/>
      <c r="C5195" s="55"/>
      <c r="E5195" s="8"/>
    </row>
    <row r="5196" spans="1:5" x14ac:dyDescent="0.25">
      <c r="A5196" s="54"/>
      <c r="B5196" s="55"/>
      <c r="C5196" s="55"/>
      <c r="E5196" s="8"/>
    </row>
    <row r="5197" spans="1:5" x14ac:dyDescent="0.25">
      <c r="A5197" s="54"/>
      <c r="B5197" s="55"/>
      <c r="C5197" s="55"/>
      <c r="E5197" s="8"/>
    </row>
    <row r="5198" spans="1:5" x14ac:dyDescent="0.25">
      <c r="A5198" s="54"/>
      <c r="B5198" s="55"/>
      <c r="C5198" s="55"/>
      <c r="E5198" s="8"/>
    </row>
    <row r="5199" spans="1:5" x14ac:dyDescent="0.25">
      <c r="A5199" s="54"/>
      <c r="B5199" s="55"/>
      <c r="C5199" s="55"/>
      <c r="E5199" s="8"/>
    </row>
    <row r="5200" spans="1:5" x14ac:dyDescent="0.25">
      <c r="A5200" s="54"/>
      <c r="B5200" s="55"/>
      <c r="C5200" s="55"/>
      <c r="E5200" s="8"/>
    </row>
    <row r="5201" spans="1:5" x14ac:dyDescent="0.25">
      <c r="A5201" s="54"/>
      <c r="B5201" s="55"/>
      <c r="C5201" s="55"/>
      <c r="E5201" s="8"/>
    </row>
    <row r="5202" spans="1:5" x14ac:dyDescent="0.25">
      <c r="A5202" s="54"/>
      <c r="B5202" s="55"/>
      <c r="C5202" s="55"/>
      <c r="E5202" s="8"/>
    </row>
    <row r="5203" spans="1:5" x14ac:dyDescent="0.25">
      <c r="A5203" s="54"/>
      <c r="B5203" s="55"/>
      <c r="C5203" s="55"/>
      <c r="E5203" s="8"/>
    </row>
    <row r="5204" spans="1:5" x14ac:dyDescent="0.25">
      <c r="A5204" s="54"/>
      <c r="B5204" s="55"/>
      <c r="C5204" s="55"/>
      <c r="E5204" s="8"/>
    </row>
    <row r="5205" spans="1:5" x14ac:dyDescent="0.25">
      <c r="A5205" s="54"/>
      <c r="B5205" s="55"/>
      <c r="C5205" s="55"/>
      <c r="E5205" s="8"/>
    </row>
    <row r="5206" spans="1:5" x14ac:dyDescent="0.25">
      <c r="A5206" s="54"/>
      <c r="B5206" s="55"/>
      <c r="C5206" s="55"/>
      <c r="E5206" s="8"/>
    </row>
    <row r="5207" spans="1:5" x14ac:dyDescent="0.25">
      <c r="A5207" s="54"/>
      <c r="B5207" s="55"/>
      <c r="C5207" s="55"/>
      <c r="E5207" s="8"/>
    </row>
    <row r="5208" spans="1:5" x14ac:dyDescent="0.25">
      <c r="A5208" s="54"/>
      <c r="B5208" s="55"/>
      <c r="C5208" s="55"/>
      <c r="E5208" s="8"/>
    </row>
    <row r="5209" spans="1:5" x14ac:dyDescent="0.25">
      <c r="A5209" s="54"/>
      <c r="B5209" s="55"/>
      <c r="C5209" s="55"/>
      <c r="E5209" s="8"/>
    </row>
    <row r="5210" spans="1:5" x14ac:dyDescent="0.25">
      <c r="A5210" s="54"/>
      <c r="B5210" s="55"/>
      <c r="C5210" s="55"/>
      <c r="E5210" s="8"/>
    </row>
    <row r="5211" spans="1:5" x14ac:dyDescent="0.25">
      <c r="A5211" s="54"/>
      <c r="B5211" s="55"/>
      <c r="C5211" s="55"/>
      <c r="E5211" s="8"/>
    </row>
    <row r="5212" spans="1:5" x14ac:dyDescent="0.25">
      <c r="A5212" s="54"/>
      <c r="B5212" s="55"/>
      <c r="C5212" s="55"/>
      <c r="E5212" s="8"/>
    </row>
    <row r="5213" spans="1:5" x14ac:dyDescent="0.25">
      <c r="A5213" s="54"/>
      <c r="B5213" s="55"/>
      <c r="C5213" s="55"/>
      <c r="E5213" s="8"/>
    </row>
    <row r="5214" spans="1:5" x14ac:dyDescent="0.25">
      <c r="A5214" s="54"/>
      <c r="B5214" s="55"/>
      <c r="C5214" s="55"/>
      <c r="E5214" s="8"/>
    </row>
    <row r="5215" spans="1:5" x14ac:dyDescent="0.25">
      <c r="A5215" s="54"/>
      <c r="B5215" s="55"/>
      <c r="C5215" s="55"/>
      <c r="E5215" s="8"/>
    </row>
    <row r="5216" spans="1:5" x14ac:dyDescent="0.25">
      <c r="A5216" s="54"/>
      <c r="B5216" s="55"/>
      <c r="C5216" s="55"/>
      <c r="E5216" s="8"/>
    </row>
    <row r="5217" spans="1:5" x14ac:dyDescent="0.25">
      <c r="A5217" s="54"/>
      <c r="B5217" s="55"/>
      <c r="C5217" s="55"/>
      <c r="E5217" s="8"/>
    </row>
    <row r="5218" spans="1:5" x14ac:dyDescent="0.25">
      <c r="A5218" s="54"/>
      <c r="B5218" s="55"/>
      <c r="C5218" s="55"/>
      <c r="E5218" s="8"/>
    </row>
    <row r="5219" spans="1:5" x14ac:dyDescent="0.25">
      <c r="A5219" s="54"/>
      <c r="B5219" s="55"/>
      <c r="C5219" s="55"/>
      <c r="E5219" s="8"/>
    </row>
    <row r="5220" spans="1:5" x14ac:dyDescent="0.25">
      <c r="A5220" s="54"/>
      <c r="B5220" s="55"/>
      <c r="C5220" s="55"/>
      <c r="E5220" s="8"/>
    </row>
    <row r="5221" spans="1:5" x14ac:dyDescent="0.25">
      <c r="A5221" s="54"/>
      <c r="B5221" s="55"/>
      <c r="C5221" s="55"/>
      <c r="E5221" s="8"/>
    </row>
    <row r="5222" spans="1:5" x14ac:dyDescent="0.25">
      <c r="A5222" s="54"/>
      <c r="B5222" s="55"/>
      <c r="C5222" s="55"/>
      <c r="E5222" s="8"/>
    </row>
    <row r="5223" spans="1:5" x14ac:dyDescent="0.25">
      <c r="A5223" s="54"/>
      <c r="B5223" s="55"/>
      <c r="C5223" s="55"/>
      <c r="E5223" s="8"/>
    </row>
    <row r="5224" spans="1:5" x14ac:dyDescent="0.25">
      <c r="A5224" s="54"/>
      <c r="B5224" s="55"/>
      <c r="C5224" s="55"/>
      <c r="E5224" s="8"/>
    </row>
    <row r="5225" spans="1:5" x14ac:dyDescent="0.25">
      <c r="A5225" s="54"/>
      <c r="B5225" s="55"/>
      <c r="C5225" s="55"/>
      <c r="E5225" s="8"/>
    </row>
    <row r="5226" spans="1:5" x14ac:dyDescent="0.25">
      <c r="A5226" s="54"/>
      <c r="B5226" s="55"/>
      <c r="C5226" s="55"/>
      <c r="E5226" s="8"/>
    </row>
    <row r="5227" spans="1:5" x14ac:dyDescent="0.25">
      <c r="A5227" s="54"/>
      <c r="B5227" s="55"/>
      <c r="C5227" s="55"/>
      <c r="E5227" s="8"/>
    </row>
    <row r="5228" spans="1:5" x14ac:dyDescent="0.25">
      <c r="A5228" s="54"/>
      <c r="B5228" s="55"/>
      <c r="C5228" s="55"/>
      <c r="E5228" s="8"/>
    </row>
    <row r="5229" spans="1:5" x14ac:dyDescent="0.25">
      <c r="A5229" s="54"/>
      <c r="B5229" s="55"/>
      <c r="C5229" s="55"/>
      <c r="E5229" s="8"/>
    </row>
    <row r="5230" spans="1:5" x14ac:dyDescent="0.25">
      <c r="A5230" s="54"/>
      <c r="B5230" s="55"/>
      <c r="C5230" s="55"/>
      <c r="E5230" s="8"/>
    </row>
    <row r="5231" spans="1:5" x14ac:dyDescent="0.25">
      <c r="A5231" s="54"/>
      <c r="B5231" s="55"/>
      <c r="C5231" s="55"/>
      <c r="E5231" s="8"/>
    </row>
    <row r="5232" spans="1:5" x14ac:dyDescent="0.25">
      <c r="A5232" s="54"/>
      <c r="B5232" s="55"/>
      <c r="C5232" s="55"/>
      <c r="E5232" s="8"/>
    </row>
    <row r="5233" spans="1:5" x14ac:dyDescent="0.25">
      <c r="A5233" s="54"/>
      <c r="B5233" s="55"/>
      <c r="C5233" s="55"/>
      <c r="E5233" s="8"/>
    </row>
    <row r="5234" spans="1:5" x14ac:dyDescent="0.25">
      <c r="A5234" s="54"/>
      <c r="B5234" s="55"/>
      <c r="C5234" s="55"/>
      <c r="E5234" s="8"/>
    </row>
    <row r="5235" spans="1:5" x14ac:dyDescent="0.25">
      <c r="A5235" s="54"/>
      <c r="B5235" s="55"/>
      <c r="C5235" s="55"/>
      <c r="E5235" s="8"/>
    </row>
    <row r="5236" spans="1:5" x14ac:dyDescent="0.25">
      <c r="A5236" s="54"/>
      <c r="B5236" s="55"/>
      <c r="C5236" s="55"/>
      <c r="E5236" s="8"/>
    </row>
    <row r="5237" spans="1:5" x14ac:dyDescent="0.25">
      <c r="A5237" s="54"/>
      <c r="B5237" s="55"/>
      <c r="C5237" s="55"/>
      <c r="E5237" s="8"/>
    </row>
    <row r="5238" spans="1:5" x14ac:dyDescent="0.25">
      <c r="A5238" s="54"/>
      <c r="B5238" s="55"/>
      <c r="C5238" s="55"/>
      <c r="E5238" s="8"/>
    </row>
    <row r="5239" spans="1:5" x14ac:dyDescent="0.25">
      <c r="A5239" s="54"/>
      <c r="B5239" s="55"/>
      <c r="C5239" s="55"/>
      <c r="E5239" s="8"/>
    </row>
    <row r="5240" spans="1:5" x14ac:dyDescent="0.25">
      <c r="A5240" s="54"/>
      <c r="B5240" s="55"/>
      <c r="C5240" s="55"/>
      <c r="E5240" s="8"/>
    </row>
    <row r="5241" spans="1:5" x14ac:dyDescent="0.25">
      <c r="A5241" s="54"/>
      <c r="B5241" s="55"/>
      <c r="C5241" s="55"/>
      <c r="E5241" s="8"/>
    </row>
    <row r="5242" spans="1:5" x14ac:dyDescent="0.25">
      <c r="A5242" s="54"/>
      <c r="B5242" s="55"/>
      <c r="C5242" s="55"/>
      <c r="E5242" s="8"/>
    </row>
    <row r="5243" spans="1:5" x14ac:dyDescent="0.25">
      <c r="A5243" s="54"/>
      <c r="B5243" s="55"/>
      <c r="C5243" s="55"/>
      <c r="E5243" s="8"/>
    </row>
    <row r="5244" spans="1:5" x14ac:dyDescent="0.25">
      <c r="A5244" s="54"/>
      <c r="B5244" s="55"/>
      <c r="C5244" s="55"/>
      <c r="E5244" s="8"/>
    </row>
    <row r="5245" spans="1:5" x14ac:dyDescent="0.25">
      <c r="A5245" s="54"/>
      <c r="B5245" s="55"/>
      <c r="C5245" s="55"/>
      <c r="E5245" s="8"/>
    </row>
    <row r="5246" spans="1:5" x14ac:dyDescent="0.25">
      <c r="A5246" s="54"/>
      <c r="B5246" s="55"/>
      <c r="C5246" s="55"/>
      <c r="E5246" s="8"/>
    </row>
    <row r="5247" spans="1:5" x14ac:dyDescent="0.25">
      <c r="A5247" s="54"/>
      <c r="B5247" s="55"/>
      <c r="C5247" s="55"/>
      <c r="E5247" s="8"/>
    </row>
    <row r="5248" spans="1:5" x14ac:dyDescent="0.25">
      <c r="A5248" s="54"/>
      <c r="B5248" s="55"/>
      <c r="C5248" s="55"/>
      <c r="E5248" s="8"/>
    </row>
    <row r="5249" spans="1:5" x14ac:dyDescent="0.25">
      <c r="A5249" s="54"/>
      <c r="B5249" s="55"/>
      <c r="C5249" s="55"/>
      <c r="E5249" s="8"/>
    </row>
    <row r="5250" spans="1:5" x14ac:dyDescent="0.25">
      <c r="A5250" s="54"/>
      <c r="B5250" s="55"/>
      <c r="C5250" s="55"/>
      <c r="E5250" s="8"/>
    </row>
    <row r="5251" spans="1:5" x14ac:dyDescent="0.25">
      <c r="A5251" s="54"/>
      <c r="B5251" s="55"/>
      <c r="C5251" s="55"/>
      <c r="E5251" s="8"/>
    </row>
    <row r="5252" spans="1:5" x14ac:dyDescent="0.25">
      <c r="A5252" s="54"/>
      <c r="B5252" s="55"/>
      <c r="C5252" s="55"/>
      <c r="E5252" s="8"/>
    </row>
    <row r="5253" spans="1:5" x14ac:dyDescent="0.25">
      <c r="A5253" s="54"/>
      <c r="B5253" s="55"/>
      <c r="C5253" s="55"/>
      <c r="E5253" s="8"/>
    </row>
    <row r="5254" spans="1:5" x14ac:dyDescent="0.25">
      <c r="A5254" s="54"/>
      <c r="B5254" s="55"/>
      <c r="C5254" s="55"/>
      <c r="E5254" s="8"/>
    </row>
    <row r="5255" spans="1:5" x14ac:dyDescent="0.25">
      <c r="A5255" s="54"/>
      <c r="B5255" s="55"/>
      <c r="C5255" s="55"/>
      <c r="E5255" s="8"/>
    </row>
    <row r="5256" spans="1:5" x14ac:dyDescent="0.25">
      <c r="A5256" s="54"/>
      <c r="B5256" s="55"/>
      <c r="C5256" s="55"/>
      <c r="E5256" s="8"/>
    </row>
    <row r="5257" spans="1:5" x14ac:dyDescent="0.25">
      <c r="A5257" s="54"/>
      <c r="B5257" s="55"/>
      <c r="C5257" s="55"/>
      <c r="E5257" s="8"/>
    </row>
    <row r="5258" spans="1:5" x14ac:dyDescent="0.25">
      <c r="A5258" s="54"/>
      <c r="B5258" s="55"/>
      <c r="C5258" s="55"/>
      <c r="E5258" s="8"/>
    </row>
    <row r="5259" spans="1:5" x14ac:dyDescent="0.25">
      <c r="A5259" s="54"/>
      <c r="B5259" s="55"/>
      <c r="C5259" s="55"/>
      <c r="E5259" s="8"/>
    </row>
    <row r="5260" spans="1:5" x14ac:dyDescent="0.25">
      <c r="A5260" s="54"/>
      <c r="B5260" s="55"/>
      <c r="C5260" s="55"/>
      <c r="E5260" s="8"/>
    </row>
    <row r="5261" spans="1:5" x14ac:dyDescent="0.25">
      <c r="A5261" s="54"/>
      <c r="B5261" s="55"/>
      <c r="C5261" s="55"/>
      <c r="E5261" s="8"/>
    </row>
    <row r="5262" spans="1:5" x14ac:dyDescent="0.25">
      <c r="A5262" s="54"/>
      <c r="B5262" s="55"/>
      <c r="C5262" s="55"/>
      <c r="E5262" s="8"/>
    </row>
    <row r="5263" spans="1:5" x14ac:dyDescent="0.25">
      <c r="A5263" s="54"/>
      <c r="B5263" s="55"/>
      <c r="C5263" s="55"/>
      <c r="E5263" s="8"/>
    </row>
    <row r="5264" spans="1:5" x14ac:dyDescent="0.25">
      <c r="A5264" s="54"/>
      <c r="B5264" s="55"/>
      <c r="C5264" s="55"/>
      <c r="E5264" s="8"/>
    </row>
    <row r="5265" spans="1:5" x14ac:dyDescent="0.25">
      <c r="A5265" s="54"/>
      <c r="B5265" s="55"/>
      <c r="C5265" s="55"/>
      <c r="E5265" s="8"/>
    </row>
    <row r="5266" spans="1:5" x14ac:dyDescent="0.25">
      <c r="A5266" s="54"/>
      <c r="B5266" s="55"/>
      <c r="C5266" s="55"/>
      <c r="E5266" s="8"/>
    </row>
    <row r="5267" spans="1:5" x14ac:dyDescent="0.25">
      <c r="A5267" s="54"/>
      <c r="B5267" s="55"/>
      <c r="C5267" s="55"/>
      <c r="E5267" s="8"/>
    </row>
    <row r="5268" spans="1:5" x14ac:dyDescent="0.25">
      <c r="A5268" s="54"/>
      <c r="B5268" s="55"/>
      <c r="C5268" s="55"/>
      <c r="E5268" s="8"/>
    </row>
    <row r="5269" spans="1:5" x14ac:dyDescent="0.25">
      <c r="A5269" s="54"/>
      <c r="B5269" s="55"/>
      <c r="C5269" s="55"/>
      <c r="E5269" s="8"/>
    </row>
    <row r="5270" spans="1:5" x14ac:dyDescent="0.25">
      <c r="A5270" s="54"/>
      <c r="B5270" s="55"/>
      <c r="C5270" s="55"/>
      <c r="E5270" s="8"/>
    </row>
    <row r="5271" spans="1:5" x14ac:dyDescent="0.25">
      <c r="A5271" s="54"/>
      <c r="B5271" s="55"/>
      <c r="C5271" s="55"/>
      <c r="E5271" s="8"/>
    </row>
    <row r="5272" spans="1:5" x14ac:dyDescent="0.25">
      <c r="A5272" s="54"/>
      <c r="B5272" s="55"/>
      <c r="C5272" s="55"/>
      <c r="E5272" s="8"/>
    </row>
    <row r="5273" spans="1:5" x14ac:dyDescent="0.25">
      <c r="A5273" s="54"/>
      <c r="B5273" s="55"/>
      <c r="C5273" s="55"/>
      <c r="E5273" s="8"/>
    </row>
    <row r="5274" spans="1:5" x14ac:dyDescent="0.25">
      <c r="A5274" s="54"/>
      <c r="B5274" s="55"/>
      <c r="C5274" s="55"/>
      <c r="E5274" s="8"/>
    </row>
    <row r="5275" spans="1:5" x14ac:dyDescent="0.25">
      <c r="A5275" s="54"/>
      <c r="B5275" s="55"/>
      <c r="C5275" s="55"/>
      <c r="E5275" s="8"/>
    </row>
    <row r="5276" spans="1:5" x14ac:dyDescent="0.25">
      <c r="A5276" s="54"/>
      <c r="B5276" s="55"/>
      <c r="C5276" s="55"/>
      <c r="E5276" s="8"/>
    </row>
    <row r="5277" spans="1:5" x14ac:dyDescent="0.25">
      <c r="A5277" s="54"/>
      <c r="B5277" s="55"/>
      <c r="C5277" s="55"/>
      <c r="E5277" s="8"/>
    </row>
    <row r="5278" spans="1:5" x14ac:dyDescent="0.25">
      <c r="A5278" s="54"/>
      <c r="B5278" s="55"/>
      <c r="C5278" s="55"/>
      <c r="E5278" s="8"/>
    </row>
    <row r="5279" spans="1:5" x14ac:dyDescent="0.25">
      <c r="A5279" s="54"/>
      <c r="B5279" s="55"/>
      <c r="C5279" s="55"/>
      <c r="E5279" s="8"/>
    </row>
    <row r="5280" spans="1:5" x14ac:dyDescent="0.25">
      <c r="A5280" s="54"/>
      <c r="B5280" s="55"/>
      <c r="C5280" s="55"/>
      <c r="E5280" s="8"/>
    </row>
    <row r="5281" spans="1:5" x14ac:dyDescent="0.25">
      <c r="A5281" s="54"/>
      <c r="B5281" s="55"/>
      <c r="C5281" s="55"/>
      <c r="E5281" s="8"/>
    </row>
    <row r="5282" spans="1:5" x14ac:dyDescent="0.25">
      <c r="A5282" s="54"/>
      <c r="B5282" s="55"/>
      <c r="C5282" s="55"/>
      <c r="E5282" s="8"/>
    </row>
    <row r="5283" spans="1:5" x14ac:dyDescent="0.25">
      <c r="A5283" s="54"/>
      <c r="B5283" s="55"/>
      <c r="C5283" s="55"/>
      <c r="E5283" s="8"/>
    </row>
    <row r="5284" spans="1:5" x14ac:dyDescent="0.25">
      <c r="A5284" s="54"/>
      <c r="B5284" s="55"/>
      <c r="C5284" s="55"/>
      <c r="E5284" s="8"/>
    </row>
    <row r="5285" spans="1:5" x14ac:dyDescent="0.25">
      <c r="A5285" s="54"/>
      <c r="B5285" s="55"/>
      <c r="C5285" s="55"/>
      <c r="E5285" s="8"/>
    </row>
    <row r="5286" spans="1:5" x14ac:dyDescent="0.25">
      <c r="A5286" s="54"/>
      <c r="B5286" s="55"/>
      <c r="C5286" s="55"/>
      <c r="E5286" s="8"/>
    </row>
    <row r="5287" spans="1:5" x14ac:dyDescent="0.25">
      <c r="A5287" s="54"/>
      <c r="B5287" s="55"/>
      <c r="C5287" s="55"/>
      <c r="E5287" s="8"/>
    </row>
    <row r="5288" spans="1:5" x14ac:dyDescent="0.25">
      <c r="A5288" s="54"/>
      <c r="B5288" s="55"/>
      <c r="C5288" s="55"/>
      <c r="E5288" s="8"/>
    </row>
    <row r="5289" spans="1:5" x14ac:dyDescent="0.25">
      <c r="A5289" s="54"/>
      <c r="B5289" s="55"/>
      <c r="C5289" s="55"/>
      <c r="E5289" s="8"/>
    </row>
    <row r="5290" spans="1:5" x14ac:dyDescent="0.25">
      <c r="A5290" s="54"/>
      <c r="B5290" s="55"/>
      <c r="C5290" s="55"/>
      <c r="E5290" s="8"/>
    </row>
    <row r="5291" spans="1:5" x14ac:dyDescent="0.25">
      <c r="A5291" s="54"/>
      <c r="B5291" s="55"/>
      <c r="C5291" s="55"/>
      <c r="E5291" s="8"/>
    </row>
    <row r="5292" spans="1:5" x14ac:dyDescent="0.25">
      <c r="A5292" s="54"/>
      <c r="B5292" s="55"/>
      <c r="C5292" s="55"/>
      <c r="E5292" s="8"/>
    </row>
    <row r="5293" spans="1:5" x14ac:dyDescent="0.25">
      <c r="A5293" s="54"/>
      <c r="B5293" s="55"/>
      <c r="C5293" s="55"/>
      <c r="E5293" s="8"/>
    </row>
    <row r="5294" spans="1:5" x14ac:dyDescent="0.25">
      <c r="A5294" s="54"/>
      <c r="B5294" s="55"/>
      <c r="C5294" s="55"/>
      <c r="E5294" s="8"/>
    </row>
    <row r="5295" spans="1:5" x14ac:dyDescent="0.25">
      <c r="A5295" s="54"/>
      <c r="B5295" s="55"/>
      <c r="C5295" s="55"/>
      <c r="E5295" s="8"/>
    </row>
    <row r="5296" spans="1:5" x14ac:dyDescent="0.25">
      <c r="A5296" s="54"/>
      <c r="B5296" s="55"/>
      <c r="C5296" s="55"/>
      <c r="E5296" s="8"/>
    </row>
    <row r="5297" spans="1:5" x14ac:dyDescent="0.25">
      <c r="A5297" s="54"/>
      <c r="B5297" s="55"/>
      <c r="C5297" s="55"/>
      <c r="E5297" s="8"/>
    </row>
    <row r="5298" spans="1:5" x14ac:dyDescent="0.25">
      <c r="A5298" s="54"/>
      <c r="B5298" s="55"/>
      <c r="C5298" s="55"/>
      <c r="E5298" s="8"/>
    </row>
    <row r="5299" spans="1:5" x14ac:dyDescent="0.25">
      <c r="A5299" s="54"/>
      <c r="B5299" s="55"/>
      <c r="C5299" s="55"/>
      <c r="E5299" s="8"/>
    </row>
    <row r="5300" spans="1:5" x14ac:dyDescent="0.25">
      <c r="A5300" s="54"/>
      <c r="B5300" s="55"/>
      <c r="C5300" s="55"/>
      <c r="E5300" s="8"/>
    </row>
    <row r="5301" spans="1:5" x14ac:dyDescent="0.25">
      <c r="A5301" s="54"/>
      <c r="B5301" s="55"/>
      <c r="C5301" s="55"/>
      <c r="E5301" s="8"/>
    </row>
    <row r="5302" spans="1:5" x14ac:dyDescent="0.25">
      <c r="A5302" s="54"/>
      <c r="B5302" s="55"/>
      <c r="C5302" s="55"/>
      <c r="E5302" s="8"/>
    </row>
    <row r="5303" spans="1:5" x14ac:dyDescent="0.25">
      <c r="A5303" s="54"/>
      <c r="B5303" s="55"/>
      <c r="C5303" s="55"/>
      <c r="E5303" s="8"/>
    </row>
    <row r="5304" spans="1:5" x14ac:dyDescent="0.25">
      <c r="A5304" s="54"/>
      <c r="B5304" s="55"/>
      <c r="C5304" s="55"/>
      <c r="E5304" s="8"/>
    </row>
    <row r="5305" spans="1:5" x14ac:dyDescent="0.25">
      <c r="A5305" s="54"/>
      <c r="B5305" s="55"/>
      <c r="C5305" s="55"/>
      <c r="E5305" s="8"/>
    </row>
    <row r="5306" spans="1:5" x14ac:dyDescent="0.25">
      <c r="A5306" s="54"/>
      <c r="B5306" s="55"/>
      <c r="C5306" s="55"/>
      <c r="E5306" s="8"/>
    </row>
    <row r="5307" spans="1:5" x14ac:dyDescent="0.25">
      <c r="A5307" s="54"/>
      <c r="B5307" s="55"/>
      <c r="C5307" s="55"/>
      <c r="E5307" s="8"/>
    </row>
    <row r="5308" spans="1:5" x14ac:dyDescent="0.25">
      <c r="A5308" s="54"/>
      <c r="B5308" s="55"/>
      <c r="C5308" s="55"/>
      <c r="E5308" s="8"/>
    </row>
    <row r="5309" spans="1:5" x14ac:dyDescent="0.25">
      <c r="A5309" s="54"/>
      <c r="B5309" s="55"/>
      <c r="C5309" s="55"/>
      <c r="E5309" s="8"/>
    </row>
    <row r="5310" spans="1:5" x14ac:dyDescent="0.25">
      <c r="A5310" s="54"/>
      <c r="B5310" s="55"/>
      <c r="C5310" s="55"/>
      <c r="E5310" s="8"/>
    </row>
    <row r="5311" spans="1:5" x14ac:dyDescent="0.25">
      <c r="A5311" s="54"/>
      <c r="B5311" s="55"/>
      <c r="C5311" s="55"/>
      <c r="E5311" s="8"/>
    </row>
    <row r="5312" spans="1:5" x14ac:dyDescent="0.25">
      <c r="A5312" s="54"/>
      <c r="B5312" s="55"/>
      <c r="C5312" s="55"/>
      <c r="E5312" s="8"/>
    </row>
    <row r="5313" spans="1:5" x14ac:dyDescent="0.25">
      <c r="A5313" s="54"/>
      <c r="B5313" s="55"/>
      <c r="C5313" s="55"/>
      <c r="E5313" s="8"/>
    </row>
    <row r="5314" spans="1:5" x14ac:dyDescent="0.25">
      <c r="A5314" s="54"/>
      <c r="B5314" s="55"/>
      <c r="C5314" s="55"/>
      <c r="E5314" s="8"/>
    </row>
    <row r="5315" spans="1:5" x14ac:dyDescent="0.25">
      <c r="A5315" s="54"/>
      <c r="B5315" s="55"/>
      <c r="C5315" s="55"/>
      <c r="E5315" s="8"/>
    </row>
    <row r="5316" spans="1:5" x14ac:dyDescent="0.25">
      <c r="A5316" s="54"/>
      <c r="B5316" s="55"/>
      <c r="C5316" s="55"/>
      <c r="E5316" s="8"/>
    </row>
    <row r="5317" spans="1:5" x14ac:dyDescent="0.25">
      <c r="A5317" s="54"/>
      <c r="B5317" s="55"/>
      <c r="C5317" s="55"/>
      <c r="E5317" s="8"/>
    </row>
    <row r="5318" spans="1:5" x14ac:dyDescent="0.25">
      <c r="A5318" s="54"/>
      <c r="B5318" s="55"/>
      <c r="C5318" s="55"/>
      <c r="E5318" s="8"/>
    </row>
    <row r="5319" spans="1:5" x14ac:dyDescent="0.25">
      <c r="A5319" s="54"/>
      <c r="B5319" s="55"/>
      <c r="C5319" s="55"/>
      <c r="E5319" s="8"/>
    </row>
    <row r="5320" spans="1:5" x14ac:dyDescent="0.25">
      <c r="A5320" s="54"/>
      <c r="B5320" s="55"/>
      <c r="C5320" s="55"/>
      <c r="E5320" s="8"/>
    </row>
    <row r="5321" spans="1:5" x14ac:dyDescent="0.25">
      <c r="A5321" s="54"/>
      <c r="B5321" s="55"/>
      <c r="C5321" s="55"/>
      <c r="E5321" s="8"/>
    </row>
    <row r="5322" spans="1:5" x14ac:dyDescent="0.25">
      <c r="A5322" s="54"/>
      <c r="B5322" s="55"/>
      <c r="C5322" s="55"/>
      <c r="E5322" s="8"/>
    </row>
    <row r="5323" spans="1:5" x14ac:dyDescent="0.25">
      <c r="A5323" s="54"/>
      <c r="B5323" s="55"/>
      <c r="C5323" s="55"/>
      <c r="E5323" s="8"/>
    </row>
    <row r="5324" spans="1:5" x14ac:dyDescent="0.25">
      <c r="A5324" s="54"/>
      <c r="B5324" s="55"/>
      <c r="C5324" s="55"/>
      <c r="E5324" s="8"/>
    </row>
    <row r="5325" spans="1:5" x14ac:dyDescent="0.25">
      <c r="A5325" s="54"/>
      <c r="B5325" s="55"/>
      <c r="C5325" s="55"/>
      <c r="E5325" s="8"/>
    </row>
    <row r="5326" spans="1:5" x14ac:dyDescent="0.25">
      <c r="A5326" s="54"/>
      <c r="B5326" s="55"/>
      <c r="C5326" s="55"/>
      <c r="E5326" s="8"/>
    </row>
    <row r="5327" spans="1:5" x14ac:dyDescent="0.25">
      <c r="A5327" s="54"/>
      <c r="B5327" s="55"/>
      <c r="C5327" s="55"/>
      <c r="E5327" s="8"/>
    </row>
    <row r="5328" spans="1:5" x14ac:dyDescent="0.25">
      <c r="A5328" s="54"/>
      <c r="B5328" s="55"/>
      <c r="C5328" s="55"/>
      <c r="E5328" s="8"/>
    </row>
    <row r="5329" spans="1:5" x14ac:dyDescent="0.25">
      <c r="A5329" s="54"/>
      <c r="B5329" s="55"/>
      <c r="C5329" s="55"/>
      <c r="E5329" s="8"/>
    </row>
    <row r="5330" spans="1:5" x14ac:dyDescent="0.25">
      <c r="A5330" s="54"/>
      <c r="B5330" s="55"/>
      <c r="C5330" s="55"/>
      <c r="E5330" s="8"/>
    </row>
    <row r="5331" spans="1:5" x14ac:dyDescent="0.25">
      <c r="A5331" s="54"/>
      <c r="B5331" s="55"/>
      <c r="C5331" s="55"/>
      <c r="E5331" s="8"/>
    </row>
    <row r="5332" spans="1:5" x14ac:dyDescent="0.25">
      <c r="A5332" s="54"/>
      <c r="B5332" s="55"/>
      <c r="C5332" s="55"/>
      <c r="E5332" s="8"/>
    </row>
    <row r="5333" spans="1:5" x14ac:dyDescent="0.25">
      <c r="A5333" s="54"/>
      <c r="B5333" s="55"/>
      <c r="C5333" s="55"/>
      <c r="E5333" s="8"/>
    </row>
    <row r="5334" spans="1:5" x14ac:dyDescent="0.25">
      <c r="A5334" s="54"/>
      <c r="B5334" s="55"/>
      <c r="C5334" s="55"/>
      <c r="E5334" s="8"/>
    </row>
    <row r="5335" spans="1:5" x14ac:dyDescent="0.25">
      <c r="A5335" s="54"/>
      <c r="B5335" s="55"/>
      <c r="C5335" s="55"/>
      <c r="E5335" s="8"/>
    </row>
    <row r="5336" spans="1:5" x14ac:dyDescent="0.25">
      <c r="A5336" s="54"/>
      <c r="B5336" s="55"/>
      <c r="C5336" s="55"/>
      <c r="E5336" s="8"/>
    </row>
    <row r="5337" spans="1:5" x14ac:dyDescent="0.25">
      <c r="A5337" s="54"/>
      <c r="B5337" s="55"/>
      <c r="C5337" s="55"/>
      <c r="E5337" s="8"/>
    </row>
    <row r="5338" spans="1:5" x14ac:dyDescent="0.25">
      <c r="A5338" s="54"/>
      <c r="B5338" s="55"/>
      <c r="C5338" s="55"/>
      <c r="E5338" s="8"/>
    </row>
    <row r="5339" spans="1:5" x14ac:dyDescent="0.25">
      <c r="A5339" s="54"/>
      <c r="B5339" s="55"/>
      <c r="C5339" s="55"/>
      <c r="E5339" s="8"/>
    </row>
    <row r="5340" spans="1:5" x14ac:dyDescent="0.25">
      <c r="A5340" s="54"/>
      <c r="B5340" s="55"/>
      <c r="C5340" s="55"/>
      <c r="E5340" s="8"/>
    </row>
    <row r="5341" spans="1:5" x14ac:dyDescent="0.25">
      <c r="A5341" s="54"/>
      <c r="B5341" s="55"/>
      <c r="C5341" s="55"/>
      <c r="E5341" s="8"/>
    </row>
    <row r="5342" spans="1:5" x14ac:dyDescent="0.25">
      <c r="A5342" s="54"/>
      <c r="B5342" s="55"/>
      <c r="C5342" s="55"/>
      <c r="E5342" s="8"/>
    </row>
    <row r="5343" spans="1:5" x14ac:dyDescent="0.25">
      <c r="A5343" s="54"/>
      <c r="B5343" s="55"/>
      <c r="C5343" s="55"/>
      <c r="E5343" s="8"/>
    </row>
    <row r="5344" spans="1:5" x14ac:dyDescent="0.25">
      <c r="A5344" s="54"/>
      <c r="B5344" s="55"/>
      <c r="C5344" s="55"/>
      <c r="E5344" s="8"/>
    </row>
    <row r="5345" spans="1:5" x14ac:dyDescent="0.25">
      <c r="A5345" s="54"/>
      <c r="B5345" s="55"/>
      <c r="C5345" s="55"/>
      <c r="E5345" s="8"/>
    </row>
    <row r="5346" spans="1:5" x14ac:dyDescent="0.25">
      <c r="A5346" s="54"/>
      <c r="B5346" s="55"/>
      <c r="C5346" s="55"/>
      <c r="E5346" s="8"/>
    </row>
    <row r="5347" spans="1:5" x14ac:dyDescent="0.25">
      <c r="A5347" s="54"/>
      <c r="B5347" s="55"/>
      <c r="C5347" s="55"/>
      <c r="E5347" s="8"/>
    </row>
    <row r="5348" spans="1:5" x14ac:dyDescent="0.25">
      <c r="A5348" s="54"/>
      <c r="B5348" s="55"/>
      <c r="C5348" s="55"/>
      <c r="E5348" s="8"/>
    </row>
    <row r="5349" spans="1:5" x14ac:dyDescent="0.25">
      <c r="A5349" s="54"/>
      <c r="B5349" s="55"/>
      <c r="C5349" s="55"/>
      <c r="E5349" s="8"/>
    </row>
    <row r="5350" spans="1:5" x14ac:dyDescent="0.25">
      <c r="A5350" s="54"/>
      <c r="B5350" s="55"/>
      <c r="C5350" s="55"/>
      <c r="E5350" s="8"/>
    </row>
    <row r="5351" spans="1:5" x14ac:dyDescent="0.25">
      <c r="A5351" s="54"/>
      <c r="B5351" s="55"/>
      <c r="C5351" s="55"/>
      <c r="E5351" s="8"/>
    </row>
    <row r="5352" spans="1:5" x14ac:dyDescent="0.25">
      <c r="A5352" s="54"/>
      <c r="B5352" s="55"/>
      <c r="C5352" s="55"/>
      <c r="E5352" s="8"/>
    </row>
    <row r="5353" spans="1:5" x14ac:dyDescent="0.25">
      <c r="A5353" s="54"/>
      <c r="B5353" s="55"/>
      <c r="C5353" s="55"/>
      <c r="E5353" s="8"/>
    </row>
    <row r="5354" spans="1:5" x14ac:dyDescent="0.25">
      <c r="A5354" s="54"/>
      <c r="B5354" s="55"/>
      <c r="C5354" s="55"/>
      <c r="E5354" s="8"/>
    </row>
    <row r="5355" spans="1:5" x14ac:dyDescent="0.25">
      <c r="A5355" s="54"/>
      <c r="B5355" s="55"/>
      <c r="C5355" s="55"/>
      <c r="E5355" s="8"/>
    </row>
    <row r="5356" spans="1:5" x14ac:dyDescent="0.25">
      <c r="A5356" s="54"/>
      <c r="B5356" s="55"/>
      <c r="C5356" s="55"/>
      <c r="E5356" s="8"/>
    </row>
    <row r="5357" spans="1:5" x14ac:dyDescent="0.25">
      <c r="A5357" s="54"/>
      <c r="B5357" s="55"/>
      <c r="C5357" s="55"/>
      <c r="E5357" s="8"/>
    </row>
    <row r="5358" spans="1:5" x14ac:dyDescent="0.25">
      <c r="A5358" s="54"/>
      <c r="B5358" s="55"/>
      <c r="C5358" s="55"/>
      <c r="E5358" s="8"/>
    </row>
    <row r="5359" spans="1:5" x14ac:dyDescent="0.25">
      <c r="A5359" s="54"/>
      <c r="B5359" s="55"/>
      <c r="C5359" s="55"/>
      <c r="E5359" s="8"/>
    </row>
    <row r="5360" spans="1:5" x14ac:dyDescent="0.25">
      <c r="A5360" s="54"/>
      <c r="B5360" s="55"/>
      <c r="C5360" s="55"/>
      <c r="E5360" s="8"/>
    </row>
    <row r="5361" spans="1:5" x14ac:dyDescent="0.25">
      <c r="A5361" s="54"/>
      <c r="B5361" s="55"/>
      <c r="C5361" s="55"/>
      <c r="E5361" s="8"/>
    </row>
    <row r="5362" spans="1:5" x14ac:dyDescent="0.25">
      <c r="A5362" s="54"/>
      <c r="B5362" s="55"/>
      <c r="C5362" s="55"/>
      <c r="E5362" s="8"/>
    </row>
    <row r="5363" spans="1:5" x14ac:dyDescent="0.25">
      <c r="A5363" s="54"/>
      <c r="B5363" s="55"/>
      <c r="C5363" s="55"/>
      <c r="E5363" s="8"/>
    </row>
    <row r="5364" spans="1:5" x14ac:dyDescent="0.25">
      <c r="A5364" s="54"/>
      <c r="B5364" s="55"/>
      <c r="C5364" s="55"/>
      <c r="E5364" s="8"/>
    </row>
    <row r="5365" spans="1:5" x14ac:dyDescent="0.25">
      <c r="A5365" s="54"/>
      <c r="B5365" s="55"/>
      <c r="C5365" s="55"/>
      <c r="E5365" s="8"/>
    </row>
    <row r="5366" spans="1:5" x14ac:dyDescent="0.25">
      <c r="A5366" s="54"/>
      <c r="B5366" s="55"/>
      <c r="C5366" s="55"/>
      <c r="E5366" s="8"/>
    </row>
    <row r="5367" spans="1:5" x14ac:dyDescent="0.25">
      <c r="A5367" s="54"/>
      <c r="B5367" s="55"/>
      <c r="C5367" s="55"/>
      <c r="E5367" s="8"/>
    </row>
    <row r="5368" spans="1:5" x14ac:dyDescent="0.25">
      <c r="A5368" s="54"/>
      <c r="B5368" s="55"/>
      <c r="C5368" s="55"/>
      <c r="E5368" s="8"/>
    </row>
    <row r="5369" spans="1:5" x14ac:dyDescent="0.25">
      <c r="A5369" s="54"/>
      <c r="B5369" s="55"/>
      <c r="C5369" s="55"/>
      <c r="E5369" s="8"/>
    </row>
    <row r="5370" spans="1:5" x14ac:dyDescent="0.25">
      <c r="A5370" s="54"/>
      <c r="B5370" s="55"/>
      <c r="C5370" s="55"/>
      <c r="E5370" s="8"/>
    </row>
    <row r="5371" spans="1:5" x14ac:dyDescent="0.25">
      <c r="A5371" s="54"/>
      <c r="B5371" s="55"/>
      <c r="C5371" s="55"/>
      <c r="E5371" s="8"/>
    </row>
    <row r="5372" spans="1:5" x14ac:dyDescent="0.25">
      <c r="A5372" s="54"/>
      <c r="B5372" s="55"/>
      <c r="C5372" s="55"/>
      <c r="E5372" s="8"/>
    </row>
    <row r="5373" spans="1:5" x14ac:dyDescent="0.25">
      <c r="A5373" s="54"/>
      <c r="B5373" s="55"/>
      <c r="C5373" s="55"/>
      <c r="E5373" s="8"/>
    </row>
    <row r="5374" spans="1:5" x14ac:dyDescent="0.25">
      <c r="A5374" s="54"/>
      <c r="B5374" s="55"/>
      <c r="C5374" s="55"/>
      <c r="E5374" s="8"/>
    </row>
    <row r="5375" spans="1:5" x14ac:dyDescent="0.25">
      <c r="A5375" s="54"/>
      <c r="B5375" s="55"/>
      <c r="C5375" s="55"/>
      <c r="E5375" s="8"/>
    </row>
    <row r="5376" spans="1:5" x14ac:dyDescent="0.25">
      <c r="A5376" s="54"/>
      <c r="B5376" s="55"/>
      <c r="C5376" s="55"/>
      <c r="E5376" s="8"/>
    </row>
    <row r="5377" spans="1:5" x14ac:dyDescent="0.25">
      <c r="A5377" s="54"/>
      <c r="B5377" s="55"/>
      <c r="C5377" s="55"/>
      <c r="E5377" s="8"/>
    </row>
    <row r="5378" spans="1:5" x14ac:dyDescent="0.25">
      <c r="A5378" s="54"/>
      <c r="B5378" s="55"/>
      <c r="C5378" s="55"/>
      <c r="E5378" s="8"/>
    </row>
    <row r="5379" spans="1:5" x14ac:dyDescent="0.25">
      <c r="A5379" s="54"/>
      <c r="B5379" s="55"/>
      <c r="C5379" s="55"/>
      <c r="E5379" s="8"/>
    </row>
    <row r="5380" spans="1:5" x14ac:dyDescent="0.25">
      <c r="A5380" s="54"/>
      <c r="B5380" s="55"/>
      <c r="C5380" s="55"/>
      <c r="E5380" s="8"/>
    </row>
    <row r="5381" spans="1:5" x14ac:dyDescent="0.25">
      <c r="A5381" s="54"/>
      <c r="B5381" s="55"/>
      <c r="C5381" s="55"/>
      <c r="E5381" s="8"/>
    </row>
    <row r="5382" spans="1:5" x14ac:dyDescent="0.25">
      <c r="A5382" s="54"/>
      <c r="B5382" s="55"/>
      <c r="C5382" s="55"/>
      <c r="E5382" s="8"/>
    </row>
    <row r="5383" spans="1:5" x14ac:dyDescent="0.25">
      <c r="A5383" s="54"/>
      <c r="B5383" s="55"/>
      <c r="C5383" s="55"/>
      <c r="E5383" s="8"/>
    </row>
    <row r="5384" spans="1:5" x14ac:dyDescent="0.25">
      <c r="A5384" s="54"/>
      <c r="B5384" s="55"/>
      <c r="C5384" s="55"/>
      <c r="E5384" s="8"/>
    </row>
    <row r="5385" spans="1:5" x14ac:dyDescent="0.25">
      <c r="A5385" s="54"/>
      <c r="B5385" s="55"/>
      <c r="C5385" s="55"/>
      <c r="E5385" s="8"/>
    </row>
    <row r="5386" spans="1:5" x14ac:dyDescent="0.25">
      <c r="A5386" s="54"/>
      <c r="B5386" s="55"/>
      <c r="C5386" s="55"/>
      <c r="E5386" s="8"/>
    </row>
    <row r="5387" spans="1:5" x14ac:dyDescent="0.25">
      <c r="A5387" s="54"/>
      <c r="B5387" s="55"/>
      <c r="C5387" s="55"/>
      <c r="E5387" s="8"/>
    </row>
    <row r="5388" spans="1:5" x14ac:dyDescent="0.25">
      <c r="A5388" s="54"/>
      <c r="B5388" s="55"/>
      <c r="C5388" s="55"/>
      <c r="E5388" s="8"/>
    </row>
    <row r="5389" spans="1:5" x14ac:dyDescent="0.25">
      <c r="A5389" s="54"/>
      <c r="B5389" s="55"/>
      <c r="C5389" s="55"/>
      <c r="E5389" s="8"/>
    </row>
    <row r="5390" spans="1:5" x14ac:dyDescent="0.25">
      <c r="A5390" s="54"/>
      <c r="B5390" s="55"/>
      <c r="C5390" s="55"/>
      <c r="E5390" s="8"/>
    </row>
    <row r="5391" spans="1:5" x14ac:dyDescent="0.25">
      <c r="A5391" s="54"/>
      <c r="B5391" s="55"/>
      <c r="C5391" s="55"/>
      <c r="E5391" s="8"/>
    </row>
    <row r="5392" spans="1:5" x14ac:dyDescent="0.25">
      <c r="A5392" s="54"/>
      <c r="B5392" s="55"/>
      <c r="C5392" s="55"/>
      <c r="E5392" s="8"/>
    </row>
    <row r="5393" spans="1:5" x14ac:dyDescent="0.25">
      <c r="A5393" s="54"/>
      <c r="B5393" s="55"/>
      <c r="C5393" s="55"/>
      <c r="E5393" s="8"/>
    </row>
    <row r="5394" spans="1:5" x14ac:dyDescent="0.25">
      <c r="A5394" s="54"/>
      <c r="B5394" s="55"/>
      <c r="C5394" s="55"/>
      <c r="E5394" s="8"/>
    </row>
    <row r="5395" spans="1:5" x14ac:dyDescent="0.25">
      <c r="A5395" s="54"/>
      <c r="B5395" s="55"/>
      <c r="C5395" s="55"/>
      <c r="E5395" s="8"/>
    </row>
    <row r="5396" spans="1:5" x14ac:dyDescent="0.25">
      <c r="A5396" s="54"/>
      <c r="B5396" s="55"/>
      <c r="C5396" s="55"/>
      <c r="E5396" s="8"/>
    </row>
    <row r="5397" spans="1:5" x14ac:dyDescent="0.25">
      <c r="A5397" s="54"/>
      <c r="B5397" s="55"/>
      <c r="C5397" s="55"/>
      <c r="E5397" s="8"/>
    </row>
    <row r="5398" spans="1:5" x14ac:dyDescent="0.25">
      <c r="A5398" s="54"/>
      <c r="B5398" s="55"/>
      <c r="C5398" s="55"/>
      <c r="E5398" s="8"/>
    </row>
    <row r="5399" spans="1:5" x14ac:dyDescent="0.25">
      <c r="A5399" s="54"/>
      <c r="B5399" s="55"/>
      <c r="C5399" s="55"/>
      <c r="E5399" s="8"/>
    </row>
    <row r="5400" spans="1:5" x14ac:dyDescent="0.25">
      <c r="A5400" s="54"/>
      <c r="B5400" s="55"/>
      <c r="C5400" s="55"/>
      <c r="E5400" s="8"/>
    </row>
    <row r="5401" spans="1:5" x14ac:dyDescent="0.25">
      <c r="A5401" s="54"/>
      <c r="B5401" s="55"/>
      <c r="C5401" s="55"/>
      <c r="E5401" s="8"/>
    </row>
    <row r="5402" spans="1:5" x14ac:dyDescent="0.25">
      <c r="A5402" s="54"/>
      <c r="B5402" s="55"/>
      <c r="C5402" s="55"/>
      <c r="E5402" s="8"/>
    </row>
    <row r="5403" spans="1:5" x14ac:dyDescent="0.25">
      <c r="A5403" s="54"/>
      <c r="B5403" s="55"/>
      <c r="C5403" s="55"/>
      <c r="E5403" s="8"/>
    </row>
    <row r="5404" spans="1:5" x14ac:dyDescent="0.25">
      <c r="A5404" s="54"/>
      <c r="B5404" s="55"/>
      <c r="C5404" s="55"/>
      <c r="E5404" s="8"/>
    </row>
    <row r="5405" spans="1:5" x14ac:dyDescent="0.25">
      <c r="A5405" s="54"/>
      <c r="B5405" s="55"/>
      <c r="C5405" s="55"/>
      <c r="E5405" s="8"/>
    </row>
    <row r="5406" spans="1:5" x14ac:dyDescent="0.25">
      <c r="A5406" s="54"/>
      <c r="B5406" s="55"/>
      <c r="C5406" s="55"/>
      <c r="E5406" s="8"/>
    </row>
    <row r="5407" spans="1:5" x14ac:dyDescent="0.25">
      <c r="A5407" s="54"/>
      <c r="B5407" s="55"/>
      <c r="C5407" s="55"/>
      <c r="E5407" s="8"/>
    </row>
    <row r="5408" spans="1:5" x14ac:dyDescent="0.25">
      <c r="A5408" s="54"/>
      <c r="B5408" s="55"/>
      <c r="C5408" s="55"/>
      <c r="E5408" s="8"/>
    </row>
    <row r="5409" spans="1:5" x14ac:dyDescent="0.25">
      <c r="A5409" s="54"/>
      <c r="B5409" s="55"/>
      <c r="C5409" s="55"/>
      <c r="E5409" s="8"/>
    </row>
    <row r="5410" spans="1:5" x14ac:dyDescent="0.25">
      <c r="A5410" s="54"/>
      <c r="B5410" s="55"/>
      <c r="C5410" s="55"/>
      <c r="E5410" s="8"/>
    </row>
    <row r="5411" spans="1:5" x14ac:dyDescent="0.25">
      <c r="A5411" s="54"/>
      <c r="B5411" s="55"/>
      <c r="C5411" s="55"/>
      <c r="E5411" s="8"/>
    </row>
    <row r="5412" spans="1:5" x14ac:dyDescent="0.25">
      <c r="A5412" s="54"/>
      <c r="B5412" s="55"/>
      <c r="C5412" s="55"/>
      <c r="E5412" s="8"/>
    </row>
    <row r="5413" spans="1:5" x14ac:dyDescent="0.25">
      <c r="A5413" s="54"/>
      <c r="B5413" s="55"/>
      <c r="C5413" s="55"/>
      <c r="E5413" s="8"/>
    </row>
    <row r="5414" spans="1:5" x14ac:dyDescent="0.25">
      <c r="A5414" s="54"/>
      <c r="B5414" s="55"/>
      <c r="C5414" s="55"/>
      <c r="E5414" s="8"/>
    </row>
    <row r="5415" spans="1:5" x14ac:dyDescent="0.25">
      <c r="A5415" s="54"/>
      <c r="B5415" s="55"/>
      <c r="C5415" s="55"/>
      <c r="E5415" s="8"/>
    </row>
    <row r="5416" spans="1:5" x14ac:dyDescent="0.25">
      <c r="A5416" s="54"/>
      <c r="B5416" s="55"/>
      <c r="C5416" s="55"/>
      <c r="E5416" s="8"/>
    </row>
    <row r="5417" spans="1:5" x14ac:dyDescent="0.25">
      <c r="A5417" s="54"/>
      <c r="B5417" s="55"/>
      <c r="C5417" s="55"/>
      <c r="E5417" s="8"/>
    </row>
    <row r="5418" spans="1:5" x14ac:dyDescent="0.25">
      <c r="A5418" s="54"/>
      <c r="B5418" s="55"/>
      <c r="C5418" s="55"/>
      <c r="E5418" s="8"/>
    </row>
    <row r="5419" spans="1:5" x14ac:dyDescent="0.25">
      <c r="A5419" s="54"/>
      <c r="B5419" s="55"/>
      <c r="C5419" s="55"/>
      <c r="E5419" s="8"/>
    </row>
    <row r="5420" spans="1:5" x14ac:dyDescent="0.25">
      <c r="A5420" s="54"/>
      <c r="B5420" s="55"/>
      <c r="C5420" s="55"/>
      <c r="E5420" s="8"/>
    </row>
    <row r="5421" spans="1:5" x14ac:dyDescent="0.25">
      <c r="A5421" s="54"/>
      <c r="B5421" s="55"/>
      <c r="C5421" s="55"/>
      <c r="E5421" s="8"/>
    </row>
    <row r="5422" spans="1:5" x14ac:dyDescent="0.25">
      <c r="A5422" s="54"/>
      <c r="B5422" s="55"/>
      <c r="C5422" s="55"/>
      <c r="E5422" s="8"/>
    </row>
    <row r="5423" spans="1:5" x14ac:dyDescent="0.25">
      <c r="A5423" s="54"/>
      <c r="B5423" s="55"/>
      <c r="C5423" s="55"/>
      <c r="E5423" s="8"/>
    </row>
    <row r="5424" spans="1:5" x14ac:dyDescent="0.25">
      <c r="A5424" s="54"/>
      <c r="B5424" s="55"/>
      <c r="C5424" s="55"/>
      <c r="E5424" s="8"/>
    </row>
    <row r="5425" spans="1:5" x14ac:dyDescent="0.25">
      <c r="A5425" s="54"/>
      <c r="B5425" s="55"/>
      <c r="C5425" s="55"/>
      <c r="E5425" s="8"/>
    </row>
    <row r="5426" spans="1:5" x14ac:dyDescent="0.25">
      <c r="A5426" s="54"/>
      <c r="B5426" s="55"/>
      <c r="C5426" s="55"/>
      <c r="E5426" s="8"/>
    </row>
    <row r="5427" spans="1:5" x14ac:dyDescent="0.25">
      <c r="A5427" s="54"/>
      <c r="B5427" s="55"/>
      <c r="C5427" s="55"/>
      <c r="E5427" s="8"/>
    </row>
    <row r="5428" spans="1:5" x14ac:dyDescent="0.25">
      <c r="A5428" s="54"/>
      <c r="B5428" s="55"/>
      <c r="C5428" s="55"/>
      <c r="E5428" s="8"/>
    </row>
    <row r="5429" spans="1:5" x14ac:dyDescent="0.25">
      <c r="A5429" s="54"/>
      <c r="B5429" s="55"/>
      <c r="C5429" s="55"/>
      <c r="E5429" s="8"/>
    </row>
    <row r="5430" spans="1:5" x14ac:dyDescent="0.25">
      <c r="A5430" s="54"/>
      <c r="B5430" s="55"/>
      <c r="C5430" s="55"/>
      <c r="E5430" s="8"/>
    </row>
    <row r="5431" spans="1:5" x14ac:dyDescent="0.25">
      <c r="A5431" s="54"/>
      <c r="B5431" s="55"/>
      <c r="C5431" s="55"/>
      <c r="E5431" s="8"/>
    </row>
    <row r="5432" spans="1:5" x14ac:dyDescent="0.25">
      <c r="A5432" s="54"/>
      <c r="B5432" s="55"/>
      <c r="C5432" s="55"/>
      <c r="E5432" s="8"/>
    </row>
    <row r="5433" spans="1:5" x14ac:dyDescent="0.25">
      <c r="A5433" s="54"/>
      <c r="B5433" s="55"/>
      <c r="C5433" s="55"/>
      <c r="E5433" s="8"/>
    </row>
    <row r="5434" spans="1:5" x14ac:dyDescent="0.25">
      <c r="A5434" s="54"/>
      <c r="B5434" s="55"/>
      <c r="C5434" s="55"/>
      <c r="E5434" s="8"/>
    </row>
    <row r="5435" spans="1:5" x14ac:dyDescent="0.25">
      <c r="A5435" s="54"/>
      <c r="B5435" s="55"/>
      <c r="C5435" s="55"/>
      <c r="E5435" s="8"/>
    </row>
    <row r="5436" spans="1:5" x14ac:dyDescent="0.25">
      <c r="A5436" s="54"/>
      <c r="B5436" s="55"/>
      <c r="C5436" s="55"/>
      <c r="E5436" s="8"/>
    </row>
    <row r="5437" spans="1:5" x14ac:dyDescent="0.25">
      <c r="A5437" s="54"/>
      <c r="B5437" s="55"/>
      <c r="C5437" s="55"/>
      <c r="E5437" s="8"/>
    </row>
    <row r="5438" spans="1:5" x14ac:dyDescent="0.25">
      <c r="A5438" s="54"/>
      <c r="B5438" s="55"/>
      <c r="C5438" s="55"/>
      <c r="E5438" s="8"/>
    </row>
    <row r="5439" spans="1:5" x14ac:dyDescent="0.25">
      <c r="A5439" s="54"/>
      <c r="B5439" s="55"/>
      <c r="C5439" s="55"/>
      <c r="E5439" s="8"/>
    </row>
    <row r="5440" spans="1:5" x14ac:dyDescent="0.25">
      <c r="A5440" s="54"/>
      <c r="B5440" s="55"/>
      <c r="C5440" s="55"/>
      <c r="E5440" s="8"/>
    </row>
    <row r="5441" spans="1:5" x14ac:dyDescent="0.25">
      <c r="A5441" s="54"/>
      <c r="B5441" s="55"/>
      <c r="C5441" s="55"/>
      <c r="E5441" s="8"/>
    </row>
    <row r="5442" spans="1:5" x14ac:dyDescent="0.25">
      <c r="A5442" s="54"/>
      <c r="B5442" s="55"/>
      <c r="C5442" s="55"/>
      <c r="E5442" s="8"/>
    </row>
    <row r="5443" spans="1:5" x14ac:dyDescent="0.25">
      <c r="A5443" s="54"/>
      <c r="B5443" s="55"/>
      <c r="C5443" s="55"/>
      <c r="E5443" s="8"/>
    </row>
    <row r="5444" spans="1:5" x14ac:dyDescent="0.25">
      <c r="A5444" s="54"/>
      <c r="B5444" s="55"/>
      <c r="C5444" s="55"/>
      <c r="E5444" s="8"/>
    </row>
    <row r="5445" spans="1:5" x14ac:dyDescent="0.25">
      <c r="A5445" s="54"/>
      <c r="B5445" s="55"/>
      <c r="C5445" s="55"/>
      <c r="E5445" s="8"/>
    </row>
    <row r="5446" spans="1:5" x14ac:dyDescent="0.25">
      <c r="A5446" s="54"/>
      <c r="B5446" s="55"/>
      <c r="C5446" s="55"/>
      <c r="E5446" s="8"/>
    </row>
    <row r="5447" spans="1:5" x14ac:dyDescent="0.25">
      <c r="A5447" s="54"/>
      <c r="B5447" s="55"/>
      <c r="C5447" s="55"/>
      <c r="E5447" s="8"/>
    </row>
    <row r="5448" spans="1:5" x14ac:dyDescent="0.25">
      <c r="A5448" s="54"/>
      <c r="B5448" s="55"/>
      <c r="C5448" s="55"/>
      <c r="E5448" s="8"/>
    </row>
    <row r="5449" spans="1:5" x14ac:dyDescent="0.25">
      <c r="A5449" s="54"/>
      <c r="B5449" s="55"/>
      <c r="C5449" s="55"/>
      <c r="E5449" s="8"/>
    </row>
    <row r="5450" spans="1:5" x14ac:dyDescent="0.25">
      <c r="A5450" s="54"/>
      <c r="B5450" s="55"/>
      <c r="C5450" s="55"/>
      <c r="E5450" s="8"/>
    </row>
    <row r="5451" spans="1:5" x14ac:dyDescent="0.25">
      <c r="A5451" s="54"/>
      <c r="B5451" s="55"/>
      <c r="C5451" s="55"/>
      <c r="E5451" s="8"/>
    </row>
    <row r="5452" spans="1:5" x14ac:dyDescent="0.25">
      <c r="A5452" s="54"/>
      <c r="B5452" s="55"/>
      <c r="C5452" s="55"/>
      <c r="E5452" s="8"/>
    </row>
    <row r="5453" spans="1:5" x14ac:dyDescent="0.25">
      <c r="A5453" s="54"/>
      <c r="B5453" s="55"/>
      <c r="C5453" s="55"/>
      <c r="E5453" s="8"/>
    </row>
    <row r="5454" spans="1:5" x14ac:dyDescent="0.25">
      <c r="A5454" s="54"/>
      <c r="B5454" s="55"/>
      <c r="C5454" s="55"/>
      <c r="E5454" s="8"/>
    </row>
    <row r="5455" spans="1:5" x14ac:dyDescent="0.25">
      <c r="A5455" s="54"/>
      <c r="B5455" s="55"/>
      <c r="C5455" s="55"/>
      <c r="E5455" s="8"/>
    </row>
    <row r="5456" spans="1:5" x14ac:dyDescent="0.25">
      <c r="A5456" s="54"/>
      <c r="B5456" s="55"/>
      <c r="C5456" s="55"/>
      <c r="E5456" s="8"/>
    </row>
    <row r="5457" spans="1:5" x14ac:dyDescent="0.25">
      <c r="A5457" s="54"/>
      <c r="B5457" s="55"/>
      <c r="C5457" s="55"/>
      <c r="E5457" s="8"/>
    </row>
    <row r="5458" spans="1:5" x14ac:dyDescent="0.25">
      <c r="A5458" s="54"/>
      <c r="B5458" s="55"/>
      <c r="C5458" s="55"/>
      <c r="E5458" s="8"/>
    </row>
    <row r="5459" spans="1:5" x14ac:dyDescent="0.25">
      <c r="A5459" s="54"/>
      <c r="B5459" s="55"/>
      <c r="C5459" s="55"/>
      <c r="E5459" s="8"/>
    </row>
    <row r="5460" spans="1:5" x14ac:dyDescent="0.25">
      <c r="A5460" s="54"/>
      <c r="B5460" s="55"/>
      <c r="C5460" s="55"/>
      <c r="E5460" s="8"/>
    </row>
    <row r="5461" spans="1:5" x14ac:dyDescent="0.25">
      <c r="A5461" s="54"/>
      <c r="B5461" s="55"/>
      <c r="C5461" s="55"/>
      <c r="E5461" s="8"/>
    </row>
    <row r="5462" spans="1:5" x14ac:dyDescent="0.25">
      <c r="A5462" s="54"/>
      <c r="B5462" s="55"/>
      <c r="C5462" s="55"/>
      <c r="E5462" s="8"/>
    </row>
    <row r="5463" spans="1:5" x14ac:dyDescent="0.25">
      <c r="A5463" s="54"/>
      <c r="B5463" s="55"/>
      <c r="C5463" s="55"/>
      <c r="E5463" s="8"/>
    </row>
    <row r="5464" spans="1:5" x14ac:dyDescent="0.25">
      <c r="A5464" s="54"/>
      <c r="B5464" s="55"/>
      <c r="C5464" s="55"/>
      <c r="E5464" s="8"/>
    </row>
    <row r="5465" spans="1:5" x14ac:dyDescent="0.25">
      <c r="A5465" s="54"/>
      <c r="B5465" s="55"/>
      <c r="C5465" s="55"/>
      <c r="E5465" s="8"/>
    </row>
    <row r="5466" spans="1:5" x14ac:dyDescent="0.25">
      <c r="A5466" s="54"/>
      <c r="B5466" s="55"/>
      <c r="C5466" s="55"/>
      <c r="E5466" s="8"/>
    </row>
    <row r="5467" spans="1:5" x14ac:dyDescent="0.25">
      <c r="A5467" s="54"/>
      <c r="B5467" s="55"/>
      <c r="C5467" s="55"/>
      <c r="E5467" s="8"/>
    </row>
    <row r="5468" spans="1:5" x14ac:dyDescent="0.25">
      <c r="A5468" s="54"/>
      <c r="B5468" s="55"/>
      <c r="C5468" s="55"/>
      <c r="E5468" s="8"/>
    </row>
    <row r="5469" spans="1:5" x14ac:dyDescent="0.25">
      <c r="A5469" s="54"/>
      <c r="B5469" s="55"/>
      <c r="C5469" s="55"/>
      <c r="E5469" s="8"/>
    </row>
    <row r="5470" spans="1:5" x14ac:dyDescent="0.25">
      <c r="A5470" s="54"/>
      <c r="B5470" s="55"/>
      <c r="C5470" s="55"/>
      <c r="E5470" s="8"/>
    </row>
    <row r="5471" spans="1:5" x14ac:dyDescent="0.25">
      <c r="A5471" s="54"/>
      <c r="B5471" s="55"/>
      <c r="C5471" s="55"/>
      <c r="E5471" s="8"/>
    </row>
    <row r="5472" spans="1:5" x14ac:dyDescent="0.25">
      <c r="A5472" s="54"/>
      <c r="B5472" s="55"/>
      <c r="C5472" s="55"/>
      <c r="E5472" s="8"/>
    </row>
    <row r="5473" spans="1:5" x14ac:dyDescent="0.25">
      <c r="A5473" s="54"/>
      <c r="B5473" s="55"/>
      <c r="C5473" s="55"/>
      <c r="E5473" s="8"/>
    </row>
    <row r="5474" spans="1:5" x14ac:dyDescent="0.25">
      <c r="A5474" s="54"/>
      <c r="B5474" s="55"/>
      <c r="C5474" s="55"/>
      <c r="E5474" s="8"/>
    </row>
    <row r="5475" spans="1:5" x14ac:dyDescent="0.25">
      <c r="A5475" s="54"/>
      <c r="B5475" s="55"/>
      <c r="C5475" s="55"/>
      <c r="E5475" s="8"/>
    </row>
    <row r="5476" spans="1:5" x14ac:dyDescent="0.25">
      <c r="A5476" s="54"/>
      <c r="B5476" s="55"/>
      <c r="C5476" s="55"/>
      <c r="E5476" s="8"/>
    </row>
    <row r="5477" spans="1:5" x14ac:dyDescent="0.25">
      <c r="A5477" s="54"/>
      <c r="B5477" s="55"/>
      <c r="C5477" s="55"/>
      <c r="E5477" s="8"/>
    </row>
    <row r="5478" spans="1:5" x14ac:dyDescent="0.25">
      <c r="A5478" s="54"/>
      <c r="B5478" s="55"/>
      <c r="C5478" s="55"/>
      <c r="E5478" s="8"/>
    </row>
    <row r="5479" spans="1:5" x14ac:dyDescent="0.25">
      <c r="A5479" s="54"/>
      <c r="B5479" s="55"/>
      <c r="C5479" s="55"/>
      <c r="E5479" s="8"/>
    </row>
    <row r="5480" spans="1:5" x14ac:dyDescent="0.25">
      <c r="A5480" s="54"/>
      <c r="B5480" s="55"/>
      <c r="C5480" s="55"/>
      <c r="E5480" s="8"/>
    </row>
    <row r="5481" spans="1:5" x14ac:dyDescent="0.25">
      <c r="A5481" s="54"/>
      <c r="B5481" s="55"/>
      <c r="C5481" s="55"/>
      <c r="E5481" s="8"/>
    </row>
    <row r="5482" spans="1:5" x14ac:dyDescent="0.25">
      <c r="A5482" s="54"/>
      <c r="B5482" s="55"/>
      <c r="C5482" s="55"/>
      <c r="E5482" s="8"/>
    </row>
    <row r="5483" spans="1:5" x14ac:dyDescent="0.25">
      <c r="A5483" s="54"/>
      <c r="B5483" s="55"/>
      <c r="C5483" s="55"/>
      <c r="E5483" s="8"/>
    </row>
    <row r="5484" spans="1:5" x14ac:dyDescent="0.25">
      <c r="A5484" s="54"/>
      <c r="B5484" s="55"/>
      <c r="C5484" s="55"/>
      <c r="E5484" s="8"/>
    </row>
    <row r="5485" spans="1:5" x14ac:dyDescent="0.25">
      <c r="A5485" s="54"/>
      <c r="B5485" s="55"/>
      <c r="C5485" s="55"/>
      <c r="E5485" s="8"/>
    </row>
    <row r="5486" spans="1:5" x14ac:dyDescent="0.25">
      <c r="A5486" s="54"/>
      <c r="B5486" s="55"/>
      <c r="C5486" s="55"/>
      <c r="E5486" s="8"/>
    </row>
    <row r="5487" spans="1:5" x14ac:dyDescent="0.25">
      <c r="A5487" s="54"/>
      <c r="B5487" s="55"/>
      <c r="C5487" s="55"/>
      <c r="E5487" s="8"/>
    </row>
    <row r="5488" spans="1:5" x14ac:dyDescent="0.25">
      <c r="A5488" s="54"/>
      <c r="B5488" s="55"/>
      <c r="C5488" s="55"/>
      <c r="E5488" s="8"/>
    </row>
    <row r="5489" spans="1:5" x14ac:dyDescent="0.25">
      <c r="A5489" s="54"/>
      <c r="B5489" s="55"/>
      <c r="C5489" s="55"/>
      <c r="E5489" s="8"/>
    </row>
    <row r="5490" spans="1:5" x14ac:dyDescent="0.25">
      <c r="A5490" s="54"/>
      <c r="B5490" s="55"/>
      <c r="C5490" s="55"/>
      <c r="E5490" s="8"/>
    </row>
    <row r="5491" spans="1:5" x14ac:dyDescent="0.25">
      <c r="A5491" s="54"/>
      <c r="B5491" s="55"/>
      <c r="C5491" s="55"/>
      <c r="E5491" s="8"/>
    </row>
    <row r="5492" spans="1:5" x14ac:dyDescent="0.25">
      <c r="A5492" s="54"/>
      <c r="B5492" s="55"/>
      <c r="C5492" s="55"/>
      <c r="E5492" s="8"/>
    </row>
    <row r="5493" spans="1:5" x14ac:dyDescent="0.25">
      <c r="A5493" s="54"/>
      <c r="B5493" s="55"/>
      <c r="C5493" s="55"/>
      <c r="E5493" s="8"/>
    </row>
    <row r="5494" spans="1:5" x14ac:dyDescent="0.25">
      <c r="A5494" s="54"/>
      <c r="B5494" s="55"/>
      <c r="C5494" s="55"/>
      <c r="E5494" s="8"/>
    </row>
    <row r="5495" spans="1:5" x14ac:dyDescent="0.25">
      <c r="A5495" s="54"/>
      <c r="B5495" s="55"/>
      <c r="C5495" s="55"/>
      <c r="E5495" s="8"/>
    </row>
    <row r="5496" spans="1:5" x14ac:dyDescent="0.25">
      <c r="A5496" s="54"/>
      <c r="B5496" s="55"/>
      <c r="C5496" s="55"/>
      <c r="E5496" s="8"/>
    </row>
    <row r="5497" spans="1:5" x14ac:dyDescent="0.25">
      <c r="A5497" s="54"/>
      <c r="B5497" s="55"/>
      <c r="C5497" s="55"/>
      <c r="E5497" s="8"/>
    </row>
    <row r="5498" spans="1:5" x14ac:dyDescent="0.25">
      <c r="A5498" s="54"/>
      <c r="B5498" s="55"/>
      <c r="C5498" s="55"/>
      <c r="E5498" s="8"/>
    </row>
    <row r="5499" spans="1:5" x14ac:dyDescent="0.25">
      <c r="A5499" s="54"/>
      <c r="B5499" s="55"/>
      <c r="C5499" s="55"/>
      <c r="E5499" s="8"/>
    </row>
    <row r="5500" spans="1:5" x14ac:dyDescent="0.25">
      <c r="A5500" s="54"/>
      <c r="B5500" s="55"/>
      <c r="C5500" s="55"/>
      <c r="E5500" s="8"/>
    </row>
    <row r="5501" spans="1:5" x14ac:dyDescent="0.25">
      <c r="A5501" s="54"/>
      <c r="B5501" s="55"/>
      <c r="C5501" s="55"/>
      <c r="E5501" s="8"/>
    </row>
    <row r="5502" spans="1:5" x14ac:dyDescent="0.25">
      <c r="A5502" s="54"/>
      <c r="B5502" s="55"/>
      <c r="C5502" s="55"/>
      <c r="E5502" s="8"/>
    </row>
    <row r="5503" spans="1:5" x14ac:dyDescent="0.25">
      <c r="A5503" s="54"/>
      <c r="B5503" s="55"/>
      <c r="C5503" s="55"/>
      <c r="E5503" s="8"/>
    </row>
    <row r="5504" spans="1:5" x14ac:dyDescent="0.25">
      <c r="A5504" s="54"/>
      <c r="B5504" s="55"/>
      <c r="C5504" s="55"/>
      <c r="E5504" s="8"/>
    </row>
    <row r="5505" spans="1:5" x14ac:dyDescent="0.25">
      <c r="A5505" s="54"/>
      <c r="B5505" s="55"/>
      <c r="C5505" s="55"/>
      <c r="E5505" s="8"/>
    </row>
    <row r="5506" spans="1:5" x14ac:dyDescent="0.25">
      <c r="A5506" s="54"/>
      <c r="B5506" s="55"/>
      <c r="C5506" s="55"/>
      <c r="E5506" s="8"/>
    </row>
    <row r="5507" spans="1:5" x14ac:dyDescent="0.25">
      <c r="A5507" s="54"/>
      <c r="B5507" s="55"/>
      <c r="C5507" s="55"/>
      <c r="E5507" s="8"/>
    </row>
    <row r="5508" spans="1:5" x14ac:dyDescent="0.25">
      <c r="A5508" s="54"/>
      <c r="B5508" s="55"/>
      <c r="C5508" s="55"/>
      <c r="E5508" s="8"/>
    </row>
    <row r="5509" spans="1:5" x14ac:dyDescent="0.25">
      <c r="A5509" s="54"/>
      <c r="B5509" s="55"/>
      <c r="C5509" s="55"/>
      <c r="E5509" s="8"/>
    </row>
    <row r="5510" spans="1:5" x14ac:dyDescent="0.25">
      <c r="A5510" s="54"/>
      <c r="B5510" s="55"/>
      <c r="C5510" s="55"/>
      <c r="E5510" s="8"/>
    </row>
    <row r="5511" spans="1:5" x14ac:dyDescent="0.25">
      <c r="A5511" s="54"/>
      <c r="B5511" s="55"/>
      <c r="C5511" s="55"/>
      <c r="E5511" s="8"/>
    </row>
    <row r="5512" spans="1:5" x14ac:dyDescent="0.25">
      <c r="A5512" s="54"/>
      <c r="B5512" s="55"/>
      <c r="C5512" s="55"/>
      <c r="E5512" s="8"/>
    </row>
    <row r="5513" spans="1:5" x14ac:dyDescent="0.25">
      <c r="A5513" s="54"/>
      <c r="B5513" s="55"/>
      <c r="C5513" s="55"/>
      <c r="E5513" s="8"/>
    </row>
    <row r="5514" spans="1:5" x14ac:dyDescent="0.25">
      <c r="A5514" s="54"/>
      <c r="B5514" s="55"/>
      <c r="C5514" s="55"/>
      <c r="E5514" s="8"/>
    </row>
    <row r="5515" spans="1:5" x14ac:dyDescent="0.25">
      <c r="A5515" s="54"/>
      <c r="B5515" s="55"/>
      <c r="C5515" s="55"/>
      <c r="E5515" s="8"/>
    </row>
    <row r="5516" spans="1:5" x14ac:dyDescent="0.25">
      <c r="A5516" s="54"/>
      <c r="B5516" s="55"/>
      <c r="C5516" s="55"/>
      <c r="E5516" s="8"/>
    </row>
    <row r="5517" spans="1:5" x14ac:dyDescent="0.25">
      <c r="A5517" s="54"/>
      <c r="B5517" s="55"/>
      <c r="C5517" s="55"/>
      <c r="E5517" s="8"/>
    </row>
    <row r="5518" spans="1:5" x14ac:dyDescent="0.25">
      <c r="A5518" s="54"/>
      <c r="B5518" s="55"/>
      <c r="C5518" s="55"/>
      <c r="E5518" s="8"/>
    </row>
    <row r="5519" spans="1:5" x14ac:dyDescent="0.25">
      <c r="A5519" s="54"/>
      <c r="B5519" s="55"/>
      <c r="C5519" s="55"/>
      <c r="E5519" s="8"/>
    </row>
    <row r="5520" spans="1:5" x14ac:dyDescent="0.25">
      <c r="A5520" s="54"/>
      <c r="B5520" s="55"/>
      <c r="C5520" s="55"/>
      <c r="E5520" s="8"/>
    </row>
    <row r="5521" spans="1:5" x14ac:dyDescent="0.25">
      <c r="A5521" s="54"/>
      <c r="B5521" s="55"/>
      <c r="C5521" s="55"/>
      <c r="E5521" s="8"/>
    </row>
    <row r="5522" spans="1:5" x14ac:dyDescent="0.25">
      <c r="A5522" s="54"/>
      <c r="B5522" s="55"/>
      <c r="C5522" s="55"/>
      <c r="E5522" s="8"/>
    </row>
    <row r="5523" spans="1:5" x14ac:dyDescent="0.25">
      <c r="A5523" s="54"/>
      <c r="B5523" s="55"/>
      <c r="C5523" s="55"/>
      <c r="E5523" s="8"/>
    </row>
    <row r="5524" spans="1:5" x14ac:dyDescent="0.25">
      <c r="A5524" s="54"/>
      <c r="B5524" s="55"/>
      <c r="C5524" s="55"/>
      <c r="E5524" s="8"/>
    </row>
    <row r="5525" spans="1:5" x14ac:dyDescent="0.25">
      <c r="A5525" s="54"/>
      <c r="B5525" s="55"/>
      <c r="C5525" s="55"/>
      <c r="E5525" s="8"/>
    </row>
    <row r="5526" spans="1:5" x14ac:dyDescent="0.25">
      <c r="A5526" s="54"/>
      <c r="B5526" s="55"/>
      <c r="C5526" s="55"/>
      <c r="E5526" s="8"/>
    </row>
    <row r="5527" spans="1:5" x14ac:dyDescent="0.25">
      <c r="A5527" s="54"/>
      <c r="B5527" s="55"/>
      <c r="C5527" s="55"/>
      <c r="E5527" s="8"/>
    </row>
    <row r="5528" spans="1:5" x14ac:dyDescent="0.25">
      <c r="A5528" s="54"/>
      <c r="B5528" s="55"/>
      <c r="C5528" s="55"/>
      <c r="E5528" s="8"/>
    </row>
    <row r="5529" spans="1:5" x14ac:dyDescent="0.25">
      <c r="A5529" s="54"/>
      <c r="B5529" s="55"/>
      <c r="C5529" s="55"/>
      <c r="E5529" s="8"/>
    </row>
    <row r="5530" spans="1:5" x14ac:dyDescent="0.25">
      <c r="A5530" s="54"/>
      <c r="B5530" s="55"/>
      <c r="C5530" s="55"/>
      <c r="E5530" s="8"/>
    </row>
    <row r="5531" spans="1:5" x14ac:dyDescent="0.25">
      <c r="A5531" s="54"/>
      <c r="B5531" s="55"/>
      <c r="C5531" s="55"/>
      <c r="E5531" s="8"/>
    </row>
    <row r="5532" spans="1:5" x14ac:dyDescent="0.25">
      <c r="A5532" s="54"/>
      <c r="B5532" s="55"/>
      <c r="C5532" s="55"/>
      <c r="E5532" s="8"/>
    </row>
    <row r="5533" spans="1:5" x14ac:dyDescent="0.25">
      <c r="A5533" s="54"/>
      <c r="B5533" s="55"/>
      <c r="C5533" s="55"/>
      <c r="E5533" s="8"/>
    </row>
    <row r="5534" spans="1:5" x14ac:dyDescent="0.25">
      <c r="A5534" s="54"/>
      <c r="B5534" s="55"/>
      <c r="C5534" s="55"/>
      <c r="E5534" s="8"/>
    </row>
    <row r="5535" spans="1:5" x14ac:dyDescent="0.25">
      <c r="A5535" s="54"/>
      <c r="B5535" s="55"/>
      <c r="C5535" s="55"/>
      <c r="E5535" s="8"/>
    </row>
    <row r="5536" spans="1:5" x14ac:dyDescent="0.25">
      <c r="A5536" s="54"/>
      <c r="B5536" s="55"/>
      <c r="C5536" s="55"/>
      <c r="E5536" s="8"/>
    </row>
    <row r="5537" spans="1:5" x14ac:dyDescent="0.25">
      <c r="A5537" s="54"/>
      <c r="B5537" s="55"/>
      <c r="C5537" s="55"/>
      <c r="E5537" s="8"/>
    </row>
    <row r="5538" spans="1:5" x14ac:dyDescent="0.25">
      <c r="A5538" s="54"/>
      <c r="B5538" s="55"/>
      <c r="C5538" s="55"/>
      <c r="E5538" s="8"/>
    </row>
    <row r="5539" spans="1:5" x14ac:dyDescent="0.25">
      <c r="A5539" s="54"/>
      <c r="B5539" s="55"/>
      <c r="C5539" s="55"/>
      <c r="E5539" s="8"/>
    </row>
    <row r="5540" spans="1:5" x14ac:dyDescent="0.25">
      <c r="A5540" s="54"/>
      <c r="B5540" s="55"/>
      <c r="C5540" s="55"/>
      <c r="E5540" s="8"/>
    </row>
    <row r="5541" spans="1:5" x14ac:dyDescent="0.25">
      <c r="A5541" s="54"/>
      <c r="B5541" s="55"/>
      <c r="C5541" s="55"/>
      <c r="E5541" s="8"/>
    </row>
    <row r="5542" spans="1:5" x14ac:dyDescent="0.25">
      <c r="A5542" s="54"/>
      <c r="B5542" s="55"/>
      <c r="C5542" s="55"/>
      <c r="E5542" s="8"/>
    </row>
    <row r="5543" spans="1:5" x14ac:dyDescent="0.25">
      <c r="A5543" s="54"/>
      <c r="B5543" s="55"/>
      <c r="C5543" s="55"/>
      <c r="E5543" s="8"/>
    </row>
    <row r="5544" spans="1:5" x14ac:dyDescent="0.25">
      <c r="A5544" s="54"/>
      <c r="B5544" s="55"/>
      <c r="C5544" s="55"/>
      <c r="E5544" s="8"/>
    </row>
    <row r="5545" spans="1:5" x14ac:dyDescent="0.25">
      <c r="A5545" s="54"/>
      <c r="B5545" s="55"/>
      <c r="C5545" s="55"/>
      <c r="E5545" s="8"/>
    </row>
    <row r="5546" spans="1:5" x14ac:dyDescent="0.25">
      <c r="A5546" s="54"/>
      <c r="B5546" s="55"/>
      <c r="C5546" s="55"/>
      <c r="E5546" s="8"/>
    </row>
    <row r="5547" spans="1:5" x14ac:dyDescent="0.25">
      <c r="A5547" s="54"/>
      <c r="B5547" s="55"/>
      <c r="C5547" s="55"/>
      <c r="E5547" s="8"/>
    </row>
    <row r="5548" spans="1:5" x14ac:dyDescent="0.25">
      <c r="A5548" s="54"/>
      <c r="B5548" s="55"/>
      <c r="C5548" s="55"/>
      <c r="E5548" s="8"/>
    </row>
    <row r="5549" spans="1:5" x14ac:dyDescent="0.25">
      <c r="A5549" s="54"/>
      <c r="B5549" s="55"/>
      <c r="C5549" s="55"/>
      <c r="E5549" s="8"/>
    </row>
    <row r="5550" spans="1:5" x14ac:dyDescent="0.25">
      <c r="A5550" s="54"/>
      <c r="B5550" s="55"/>
      <c r="C5550" s="55"/>
      <c r="E5550" s="8"/>
    </row>
    <row r="5551" spans="1:5" x14ac:dyDescent="0.25">
      <c r="A5551" s="54"/>
      <c r="B5551" s="55"/>
      <c r="C5551" s="55"/>
      <c r="E5551" s="8"/>
    </row>
    <row r="5552" spans="1:5" x14ac:dyDescent="0.25">
      <c r="A5552" s="54"/>
      <c r="B5552" s="55"/>
      <c r="C5552" s="55"/>
      <c r="E5552" s="8"/>
    </row>
    <row r="5553" spans="1:5" x14ac:dyDescent="0.25">
      <c r="A5553" s="54"/>
      <c r="B5553" s="55"/>
      <c r="C5553" s="55"/>
      <c r="E5553" s="8"/>
    </row>
    <row r="5554" spans="1:5" x14ac:dyDescent="0.25">
      <c r="A5554" s="54"/>
      <c r="B5554" s="55"/>
      <c r="C5554" s="55"/>
      <c r="E5554" s="8"/>
    </row>
    <row r="5555" spans="1:5" x14ac:dyDescent="0.25">
      <c r="A5555" s="54"/>
      <c r="B5555" s="55"/>
      <c r="C5555" s="55"/>
      <c r="E5555" s="8"/>
    </row>
    <row r="5556" spans="1:5" x14ac:dyDescent="0.25">
      <c r="A5556" s="54"/>
      <c r="B5556" s="55"/>
      <c r="C5556" s="55"/>
      <c r="E5556" s="8"/>
    </row>
    <row r="5557" spans="1:5" x14ac:dyDescent="0.25">
      <c r="A5557" s="54"/>
      <c r="B5557" s="55"/>
      <c r="C5557" s="55"/>
      <c r="E5557" s="8"/>
    </row>
    <row r="5558" spans="1:5" x14ac:dyDescent="0.25">
      <c r="A5558" s="54"/>
      <c r="B5558" s="55"/>
      <c r="C5558" s="55"/>
      <c r="E5558" s="8"/>
    </row>
    <row r="5559" spans="1:5" x14ac:dyDescent="0.25">
      <c r="A5559" s="54"/>
      <c r="B5559" s="55"/>
      <c r="C5559" s="55"/>
      <c r="E5559" s="8"/>
    </row>
    <row r="5560" spans="1:5" x14ac:dyDescent="0.25">
      <c r="A5560" s="54"/>
      <c r="B5560" s="55"/>
      <c r="C5560" s="55"/>
      <c r="E5560" s="8"/>
    </row>
    <row r="5561" spans="1:5" x14ac:dyDescent="0.25">
      <c r="A5561" s="54"/>
      <c r="B5561" s="55"/>
      <c r="C5561" s="55"/>
      <c r="E5561" s="8"/>
    </row>
    <row r="5562" spans="1:5" x14ac:dyDescent="0.25">
      <c r="A5562" s="54"/>
      <c r="B5562" s="55"/>
      <c r="C5562" s="55"/>
      <c r="E5562" s="8"/>
    </row>
    <row r="5563" spans="1:5" x14ac:dyDescent="0.25">
      <c r="A5563" s="54"/>
      <c r="B5563" s="55"/>
      <c r="C5563" s="55"/>
      <c r="E5563" s="8"/>
    </row>
    <row r="5564" spans="1:5" x14ac:dyDescent="0.25">
      <c r="A5564" s="54"/>
      <c r="B5564" s="55"/>
      <c r="C5564" s="55"/>
      <c r="E5564" s="8"/>
    </row>
    <row r="5565" spans="1:5" x14ac:dyDescent="0.25">
      <c r="A5565" s="54"/>
      <c r="B5565" s="55"/>
      <c r="C5565" s="55"/>
      <c r="E5565" s="8"/>
    </row>
    <row r="5566" spans="1:5" x14ac:dyDescent="0.25">
      <c r="A5566" s="54"/>
      <c r="B5566" s="55"/>
      <c r="C5566" s="55"/>
      <c r="E5566" s="8"/>
    </row>
    <row r="5567" spans="1:5" x14ac:dyDescent="0.25">
      <c r="A5567" s="54"/>
      <c r="B5567" s="55"/>
      <c r="C5567" s="55"/>
      <c r="E5567" s="8"/>
    </row>
    <row r="5568" spans="1:5" x14ac:dyDescent="0.25">
      <c r="A5568" s="54"/>
      <c r="B5568" s="55"/>
      <c r="C5568" s="55"/>
      <c r="E5568" s="8"/>
    </row>
    <row r="5569" spans="1:5" x14ac:dyDescent="0.25">
      <c r="A5569" s="54"/>
      <c r="B5569" s="55"/>
      <c r="C5569" s="55"/>
      <c r="E5569" s="8"/>
    </row>
    <row r="5570" spans="1:5" x14ac:dyDescent="0.25">
      <c r="A5570" s="54"/>
      <c r="B5570" s="55"/>
      <c r="C5570" s="55"/>
      <c r="E5570" s="8"/>
    </row>
    <row r="5571" spans="1:5" x14ac:dyDescent="0.25">
      <c r="A5571" s="54"/>
      <c r="B5571" s="55"/>
      <c r="C5571" s="55"/>
      <c r="E5571" s="8"/>
    </row>
    <row r="5572" spans="1:5" x14ac:dyDescent="0.25">
      <c r="A5572" s="54"/>
      <c r="B5572" s="55"/>
      <c r="C5572" s="55"/>
      <c r="E5572" s="8"/>
    </row>
    <row r="5573" spans="1:5" x14ac:dyDescent="0.25">
      <c r="A5573" s="54"/>
      <c r="B5573" s="55"/>
      <c r="C5573" s="55"/>
      <c r="E5573" s="8"/>
    </row>
    <row r="5574" spans="1:5" x14ac:dyDescent="0.25">
      <c r="A5574" s="54"/>
      <c r="B5574" s="55"/>
      <c r="C5574" s="55"/>
      <c r="E5574" s="8"/>
    </row>
    <row r="5575" spans="1:5" x14ac:dyDescent="0.25">
      <c r="A5575" s="54"/>
      <c r="B5575" s="55"/>
      <c r="C5575" s="55"/>
      <c r="E5575" s="8"/>
    </row>
    <row r="5576" spans="1:5" x14ac:dyDescent="0.25">
      <c r="A5576" s="54"/>
      <c r="B5576" s="55"/>
      <c r="C5576" s="55"/>
      <c r="E5576" s="8"/>
    </row>
    <row r="5577" spans="1:5" x14ac:dyDescent="0.25">
      <c r="A5577" s="54"/>
      <c r="B5577" s="55"/>
      <c r="C5577" s="55"/>
      <c r="E5577" s="8"/>
    </row>
    <row r="5578" spans="1:5" x14ac:dyDescent="0.25">
      <c r="A5578" s="54"/>
      <c r="B5578" s="55"/>
      <c r="C5578" s="55"/>
      <c r="E5578" s="8"/>
    </row>
    <row r="5579" spans="1:5" x14ac:dyDescent="0.25">
      <c r="A5579" s="54"/>
      <c r="B5579" s="55"/>
      <c r="C5579" s="55"/>
      <c r="E5579" s="8"/>
    </row>
    <row r="5580" spans="1:5" x14ac:dyDescent="0.25">
      <c r="A5580" s="54"/>
      <c r="B5580" s="55"/>
      <c r="C5580" s="55"/>
      <c r="E5580" s="8"/>
    </row>
    <row r="5581" spans="1:5" x14ac:dyDescent="0.25">
      <c r="A5581" s="54"/>
      <c r="B5581" s="55"/>
      <c r="C5581" s="55"/>
      <c r="E5581" s="8"/>
    </row>
    <row r="5582" spans="1:5" x14ac:dyDescent="0.25">
      <c r="A5582" s="54"/>
      <c r="B5582" s="55"/>
      <c r="C5582" s="55"/>
      <c r="E5582" s="8"/>
    </row>
    <row r="5583" spans="1:5" x14ac:dyDescent="0.25">
      <c r="A5583" s="54"/>
      <c r="B5583" s="55"/>
      <c r="C5583" s="55"/>
      <c r="E5583" s="8"/>
    </row>
    <row r="5584" spans="1:5" x14ac:dyDescent="0.25">
      <c r="A5584" s="54"/>
      <c r="B5584" s="55"/>
      <c r="C5584" s="55"/>
      <c r="E5584" s="8"/>
    </row>
    <row r="5585" spans="1:5" x14ac:dyDescent="0.25">
      <c r="A5585" s="54"/>
      <c r="B5585" s="55"/>
      <c r="C5585" s="55"/>
      <c r="E5585" s="8"/>
    </row>
    <row r="5586" spans="1:5" x14ac:dyDescent="0.25">
      <c r="A5586" s="54"/>
      <c r="B5586" s="55"/>
      <c r="C5586" s="55"/>
      <c r="E5586" s="8"/>
    </row>
    <row r="5587" spans="1:5" x14ac:dyDescent="0.25">
      <c r="A5587" s="54"/>
      <c r="B5587" s="55"/>
      <c r="C5587" s="55"/>
      <c r="E5587" s="8"/>
    </row>
    <row r="5588" spans="1:5" x14ac:dyDescent="0.25">
      <c r="A5588" s="54"/>
      <c r="B5588" s="55"/>
      <c r="C5588" s="55"/>
      <c r="E5588" s="8"/>
    </row>
    <row r="5589" spans="1:5" x14ac:dyDescent="0.25">
      <c r="A5589" s="54"/>
      <c r="B5589" s="55"/>
      <c r="C5589" s="55"/>
      <c r="E5589" s="8"/>
    </row>
    <row r="5590" spans="1:5" x14ac:dyDescent="0.25">
      <c r="A5590" s="54"/>
      <c r="B5590" s="55"/>
      <c r="C5590" s="55"/>
      <c r="E5590" s="8"/>
    </row>
    <row r="5591" spans="1:5" x14ac:dyDescent="0.25">
      <c r="A5591" s="54"/>
      <c r="B5591" s="55"/>
      <c r="C5591" s="55"/>
      <c r="E5591" s="8"/>
    </row>
    <row r="5592" spans="1:5" x14ac:dyDescent="0.25">
      <c r="A5592" s="54"/>
      <c r="B5592" s="55"/>
      <c r="C5592" s="55"/>
      <c r="E5592" s="8"/>
    </row>
    <row r="5593" spans="1:5" x14ac:dyDescent="0.25">
      <c r="A5593" s="54"/>
      <c r="B5593" s="55"/>
      <c r="C5593" s="55"/>
      <c r="E5593" s="8"/>
    </row>
    <row r="5594" spans="1:5" x14ac:dyDescent="0.25">
      <c r="A5594" s="54"/>
      <c r="B5594" s="55"/>
      <c r="C5594" s="55"/>
      <c r="E5594" s="8"/>
    </row>
    <row r="5595" spans="1:5" x14ac:dyDescent="0.25">
      <c r="A5595" s="54"/>
      <c r="B5595" s="55"/>
      <c r="C5595" s="55"/>
      <c r="E5595" s="8"/>
    </row>
    <row r="5596" spans="1:5" x14ac:dyDescent="0.25">
      <c r="A5596" s="54"/>
      <c r="B5596" s="55"/>
      <c r="C5596" s="55"/>
      <c r="E5596" s="8"/>
    </row>
    <row r="5597" spans="1:5" x14ac:dyDescent="0.25">
      <c r="A5597" s="54"/>
      <c r="B5597" s="55"/>
      <c r="C5597" s="55"/>
      <c r="E5597" s="8"/>
    </row>
    <row r="5598" spans="1:5" x14ac:dyDescent="0.25">
      <c r="A5598" s="54"/>
      <c r="B5598" s="55"/>
      <c r="C5598" s="55"/>
      <c r="E5598" s="8"/>
    </row>
    <row r="5599" spans="1:5" x14ac:dyDescent="0.25">
      <c r="A5599" s="54"/>
      <c r="B5599" s="55"/>
      <c r="C5599" s="55"/>
      <c r="E5599" s="8"/>
    </row>
    <row r="5600" spans="1:5" x14ac:dyDescent="0.25">
      <c r="A5600" s="54"/>
      <c r="B5600" s="55"/>
      <c r="C5600" s="55"/>
      <c r="E5600" s="8"/>
    </row>
    <row r="5601" spans="1:5" x14ac:dyDescent="0.25">
      <c r="A5601" s="54"/>
      <c r="B5601" s="55"/>
      <c r="C5601" s="55"/>
      <c r="E5601" s="8"/>
    </row>
    <row r="5602" spans="1:5" x14ac:dyDescent="0.25">
      <c r="A5602" s="54"/>
      <c r="B5602" s="55"/>
      <c r="C5602" s="55"/>
      <c r="E5602" s="8"/>
    </row>
    <row r="5603" spans="1:5" x14ac:dyDescent="0.25">
      <c r="A5603" s="54"/>
      <c r="B5603" s="55"/>
      <c r="C5603" s="55"/>
      <c r="E5603" s="8"/>
    </row>
    <row r="5604" spans="1:5" x14ac:dyDescent="0.25">
      <c r="A5604" s="54"/>
      <c r="B5604" s="55"/>
      <c r="C5604" s="55"/>
      <c r="E5604" s="8"/>
    </row>
    <row r="5605" spans="1:5" x14ac:dyDescent="0.25">
      <c r="A5605" s="54"/>
      <c r="B5605" s="55"/>
      <c r="C5605" s="55"/>
      <c r="E5605" s="8"/>
    </row>
    <row r="5606" spans="1:5" x14ac:dyDescent="0.25">
      <c r="A5606" s="54"/>
      <c r="B5606" s="55"/>
      <c r="C5606" s="55"/>
      <c r="E5606" s="8"/>
    </row>
    <row r="5607" spans="1:5" x14ac:dyDescent="0.25">
      <c r="A5607" s="54"/>
      <c r="B5607" s="55"/>
      <c r="C5607" s="55"/>
      <c r="E5607" s="8"/>
    </row>
    <row r="5608" spans="1:5" x14ac:dyDescent="0.25">
      <c r="A5608" s="54"/>
      <c r="B5608" s="55"/>
      <c r="C5608" s="55"/>
      <c r="E5608" s="8"/>
    </row>
    <row r="5609" spans="1:5" x14ac:dyDescent="0.25">
      <c r="A5609" s="54"/>
      <c r="B5609" s="55"/>
      <c r="C5609" s="55"/>
      <c r="E5609" s="8"/>
    </row>
    <row r="5610" spans="1:5" x14ac:dyDescent="0.25">
      <c r="A5610" s="54"/>
      <c r="B5610" s="55"/>
      <c r="C5610" s="55"/>
      <c r="E5610" s="8"/>
    </row>
    <row r="5611" spans="1:5" x14ac:dyDescent="0.25">
      <c r="A5611" s="54"/>
      <c r="B5611" s="55"/>
      <c r="C5611" s="55"/>
      <c r="E5611" s="8"/>
    </row>
    <row r="5612" spans="1:5" x14ac:dyDescent="0.25">
      <c r="A5612" s="54"/>
      <c r="B5612" s="55"/>
      <c r="C5612" s="55"/>
      <c r="E5612" s="8"/>
    </row>
    <row r="5613" spans="1:5" x14ac:dyDescent="0.25">
      <c r="A5613" s="54"/>
      <c r="B5613" s="55"/>
      <c r="C5613" s="55"/>
      <c r="E5613" s="8"/>
    </row>
    <row r="5614" spans="1:5" x14ac:dyDescent="0.25">
      <c r="A5614" s="54"/>
      <c r="B5614" s="55"/>
      <c r="C5614" s="55"/>
      <c r="E5614" s="8"/>
    </row>
    <row r="5615" spans="1:5" x14ac:dyDescent="0.25">
      <c r="A5615" s="54"/>
      <c r="B5615" s="55"/>
      <c r="C5615" s="55"/>
      <c r="E5615" s="8"/>
    </row>
    <row r="5616" spans="1:5" x14ac:dyDescent="0.25">
      <c r="A5616" s="54"/>
      <c r="B5616" s="55"/>
      <c r="C5616" s="55"/>
      <c r="E5616" s="8"/>
    </row>
    <row r="5617" spans="1:5" x14ac:dyDescent="0.25">
      <c r="A5617" s="54"/>
      <c r="B5617" s="55"/>
      <c r="C5617" s="55"/>
      <c r="E5617" s="8"/>
    </row>
    <row r="5618" spans="1:5" x14ac:dyDescent="0.25">
      <c r="A5618" s="54"/>
      <c r="B5618" s="55"/>
      <c r="C5618" s="55"/>
      <c r="E5618" s="8"/>
    </row>
    <row r="5619" spans="1:5" x14ac:dyDescent="0.25">
      <c r="A5619" s="54"/>
      <c r="B5619" s="55"/>
      <c r="C5619" s="55"/>
      <c r="E5619" s="8"/>
    </row>
    <row r="5620" spans="1:5" x14ac:dyDescent="0.25">
      <c r="A5620" s="54"/>
      <c r="B5620" s="55"/>
      <c r="C5620" s="55"/>
      <c r="E5620" s="8"/>
    </row>
    <row r="5621" spans="1:5" x14ac:dyDescent="0.25">
      <c r="A5621" s="54"/>
      <c r="B5621" s="55"/>
      <c r="C5621" s="55"/>
      <c r="E5621" s="8"/>
    </row>
    <row r="5622" spans="1:5" x14ac:dyDescent="0.25">
      <c r="A5622" s="54"/>
      <c r="B5622" s="55"/>
      <c r="C5622" s="55"/>
      <c r="E5622" s="8"/>
    </row>
    <row r="5623" spans="1:5" x14ac:dyDescent="0.25">
      <c r="A5623" s="54"/>
      <c r="B5623" s="55"/>
      <c r="C5623" s="55"/>
      <c r="E5623" s="8"/>
    </row>
    <row r="5624" spans="1:5" x14ac:dyDescent="0.25">
      <c r="A5624" s="54"/>
      <c r="B5624" s="55"/>
      <c r="C5624" s="55"/>
      <c r="E5624" s="8"/>
    </row>
    <row r="5625" spans="1:5" x14ac:dyDescent="0.25">
      <c r="A5625" s="54"/>
      <c r="B5625" s="55"/>
      <c r="C5625" s="55"/>
      <c r="E5625" s="8"/>
    </row>
    <row r="5626" spans="1:5" x14ac:dyDescent="0.25">
      <c r="A5626" s="54"/>
      <c r="B5626" s="55"/>
      <c r="C5626" s="55"/>
      <c r="E5626" s="8"/>
    </row>
    <row r="5627" spans="1:5" x14ac:dyDescent="0.25">
      <c r="A5627" s="54"/>
      <c r="B5627" s="55"/>
      <c r="C5627" s="55"/>
      <c r="E5627" s="8"/>
    </row>
    <row r="5628" spans="1:5" x14ac:dyDescent="0.25">
      <c r="A5628" s="54"/>
      <c r="B5628" s="55"/>
      <c r="C5628" s="55"/>
      <c r="E5628" s="8"/>
    </row>
    <row r="5629" spans="1:5" x14ac:dyDescent="0.25">
      <c r="A5629" s="54"/>
      <c r="B5629" s="55"/>
      <c r="C5629" s="55"/>
      <c r="E5629" s="8"/>
    </row>
    <row r="5630" spans="1:5" x14ac:dyDescent="0.25">
      <c r="A5630" s="54"/>
      <c r="B5630" s="55"/>
      <c r="C5630" s="55"/>
      <c r="E5630" s="8"/>
    </row>
    <row r="5631" spans="1:5" x14ac:dyDescent="0.25">
      <c r="A5631" s="54"/>
      <c r="B5631" s="55"/>
      <c r="C5631" s="55"/>
      <c r="E5631" s="8"/>
    </row>
    <row r="5632" spans="1:5" x14ac:dyDescent="0.25">
      <c r="A5632" s="54"/>
      <c r="B5632" s="55"/>
      <c r="C5632" s="55"/>
      <c r="E5632" s="8"/>
    </row>
    <row r="5633" spans="1:5" x14ac:dyDescent="0.25">
      <c r="A5633" s="54"/>
      <c r="B5633" s="55"/>
      <c r="C5633" s="55"/>
      <c r="E5633" s="8"/>
    </row>
    <row r="5634" spans="1:5" x14ac:dyDescent="0.25">
      <c r="A5634" s="54"/>
      <c r="B5634" s="55"/>
      <c r="C5634" s="55"/>
      <c r="E5634" s="8"/>
    </row>
    <row r="5635" spans="1:5" x14ac:dyDescent="0.25">
      <c r="A5635" s="54"/>
      <c r="B5635" s="55"/>
      <c r="C5635" s="55"/>
      <c r="E5635" s="8"/>
    </row>
    <row r="5636" spans="1:5" x14ac:dyDescent="0.25">
      <c r="A5636" s="54"/>
      <c r="B5636" s="55"/>
      <c r="C5636" s="55"/>
      <c r="E5636" s="8"/>
    </row>
    <row r="5637" spans="1:5" x14ac:dyDescent="0.25">
      <c r="A5637" s="54"/>
      <c r="B5637" s="55"/>
      <c r="C5637" s="55"/>
      <c r="E5637" s="8"/>
    </row>
    <row r="5638" spans="1:5" x14ac:dyDescent="0.25">
      <c r="A5638" s="54"/>
      <c r="B5638" s="55"/>
      <c r="C5638" s="55"/>
      <c r="E5638" s="8"/>
    </row>
    <row r="5639" spans="1:5" x14ac:dyDescent="0.25">
      <c r="A5639" s="54"/>
      <c r="B5639" s="55"/>
      <c r="C5639" s="55"/>
      <c r="E5639" s="8"/>
    </row>
    <row r="5640" spans="1:5" x14ac:dyDescent="0.25">
      <c r="A5640" s="54"/>
      <c r="B5640" s="55"/>
      <c r="C5640" s="55"/>
      <c r="E5640" s="8"/>
    </row>
    <row r="5641" spans="1:5" x14ac:dyDescent="0.25">
      <c r="A5641" s="54"/>
      <c r="B5641" s="55"/>
      <c r="C5641" s="55"/>
      <c r="E5641" s="8"/>
    </row>
    <row r="5642" spans="1:5" x14ac:dyDescent="0.25">
      <c r="A5642" s="54"/>
      <c r="B5642" s="55"/>
      <c r="C5642" s="55"/>
      <c r="E5642" s="8"/>
    </row>
    <row r="5643" spans="1:5" x14ac:dyDescent="0.25">
      <c r="A5643" s="54"/>
      <c r="B5643" s="55"/>
      <c r="C5643" s="55"/>
      <c r="E5643" s="8"/>
    </row>
    <row r="5644" spans="1:5" x14ac:dyDescent="0.25">
      <c r="A5644" s="54"/>
      <c r="B5644" s="55"/>
      <c r="C5644" s="55"/>
      <c r="E5644" s="8"/>
    </row>
    <row r="5645" spans="1:5" x14ac:dyDescent="0.25">
      <c r="A5645" s="54"/>
      <c r="B5645" s="55"/>
      <c r="C5645" s="55"/>
      <c r="E5645" s="8"/>
    </row>
    <row r="5646" spans="1:5" x14ac:dyDescent="0.25">
      <c r="A5646" s="54"/>
      <c r="B5646" s="55"/>
      <c r="C5646" s="55"/>
      <c r="E5646" s="8"/>
    </row>
    <row r="5647" spans="1:5" x14ac:dyDescent="0.25">
      <c r="A5647" s="54"/>
      <c r="B5647" s="55"/>
      <c r="C5647" s="55"/>
      <c r="E5647" s="8"/>
    </row>
    <row r="5648" spans="1:5" x14ac:dyDescent="0.25">
      <c r="A5648" s="54"/>
      <c r="B5648" s="55"/>
      <c r="C5648" s="55"/>
      <c r="E5648" s="8"/>
    </row>
    <row r="5649" spans="1:5" x14ac:dyDescent="0.25">
      <c r="A5649" s="54"/>
      <c r="B5649" s="55"/>
      <c r="C5649" s="55"/>
      <c r="E5649" s="8"/>
    </row>
    <row r="5650" spans="1:5" x14ac:dyDescent="0.25">
      <c r="A5650" s="54"/>
      <c r="B5650" s="55"/>
      <c r="C5650" s="55"/>
      <c r="E5650" s="8"/>
    </row>
    <row r="5651" spans="1:5" x14ac:dyDescent="0.25">
      <c r="A5651" s="54"/>
      <c r="B5651" s="55"/>
      <c r="C5651" s="55"/>
      <c r="E5651" s="8"/>
    </row>
    <row r="5652" spans="1:5" x14ac:dyDescent="0.25">
      <c r="A5652" s="54"/>
      <c r="B5652" s="55"/>
      <c r="C5652" s="55"/>
      <c r="E5652" s="8"/>
    </row>
    <row r="5653" spans="1:5" x14ac:dyDescent="0.25">
      <c r="A5653" s="54"/>
      <c r="B5653" s="55"/>
      <c r="C5653" s="55"/>
      <c r="E5653" s="8"/>
    </row>
    <row r="5654" spans="1:5" x14ac:dyDescent="0.25">
      <c r="A5654" s="54"/>
      <c r="B5654" s="55"/>
      <c r="C5654" s="55"/>
      <c r="E5654" s="8"/>
    </row>
    <row r="5655" spans="1:5" x14ac:dyDescent="0.25">
      <c r="A5655" s="54"/>
      <c r="B5655" s="55"/>
      <c r="C5655" s="55"/>
      <c r="E5655" s="8"/>
    </row>
    <row r="5656" spans="1:5" x14ac:dyDescent="0.25">
      <c r="A5656" s="54"/>
      <c r="B5656" s="55"/>
      <c r="C5656" s="55"/>
      <c r="E5656" s="8"/>
    </row>
    <row r="5657" spans="1:5" x14ac:dyDescent="0.25">
      <c r="A5657" s="54"/>
      <c r="B5657" s="55"/>
      <c r="C5657" s="55"/>
      <c r="E5657" s="8"/>
    </row>
    <row r="5658" spans="1:5" x14ac:dyDescent="0.25">
      <c r="A5658" s="54"/>
      <c r="B5658" s="55"/>
      <c r="C5658" s="55"/>
      <c r="E5658" s="8"/>
    </row>
    <row r="5659" spans="1:5" x14ac:dyDescent="0.25">
      <c r="A5659" s="54"/>
      <c r="B5659" s="55"/>
      <c r="C5659" s="55"/>
      <c r="E5659" s="8"/>
    </row>
    <row r="5660" spans="1:5" x14ac:dyDescent="0.25">
      <c r="A5660" s="54"/>
      <c r="B5660" s="55"/>
      <c r="C5660" s="55"/>
      <c r="E5660" s="8"/>
    </row>
    <row r="5661" spans="1:5" x14ac:dyDescent="0.25">
      <c r="A5661" s="54"/>
      <c r="B5661" s="55"/>
      <c r="C5661" s="55"/>
      <c r="E5661" s="8"/>
    </row>
    <row r="5662" spans="1:5" x14ac:dyDescent="0.25">
      <c r="A5662" s="54"/>
      <c r="B5662" s="55"/>
      <c r="C5662" s="55"/>
      <c r="E5662" s="8"/>
    </row>
    <row r="5663" spans="1:5" x14ac:dyDescent="0.25">
      <c r="A5663" s="54"/>
      <c r="B5663" s="55"/>
      <c r="C5663" s="55"/>
      <c r="E5663" s="8"/>
    </row>
    <row r="5664" spans="1:5" x14ac:dyDescent="0.25">
      <c r="A5664" s="54"/>
      <c r="B5664" s="55"/>
      <c r="C5664" s="55"/>
      <c r="E5664" s="8"/>
    </row>
    <row r="5665" spans="1:5" x14ac:dyDescent="0.25">
      <c r="A5665" s="54"/>
      <c r="B5665" s="55"/>
      <c r="C5665" s="55"/>
      <c r="E5665" s="8"/>
    </row>
    <row r="5666" spans="1:5" x14ac:dyDescent="0.25">
      <c r="A5666" s="54"/>
      <c r="B5666" s="55"/>
      <c r="C5666" s="55"/>
      <c r="E5666" s="8"/>
    </row>
    <row r="5667" spans="1:5" x14ac:dyDescent="0.25">
      <c r="A5667" s="54"/>
      <c r="B5667" s="55"/>
      <c r="C5667" s="55"/>
      <c r="E5667" s="8"/>
    </row>
    <row r="5668" spans="1:5" x14ac:dyDescent="0.25">
      <c r="A5668" s="54"/>
      <c r="B5668" s="55"/>
      <c r="C5668" s="55"/>
      <c r="E5668" s="8"/>
    </row>
    <row r="5669" spans="1:5" x14ac:dyDescent="0.25">
      <c r="A5669" s="54"/>
      <c r="B5669" s="55"/>
      <c r="C5669" s="55"/>
      <c r="E5669" s="8"/>
    </row>
    <row r="5670" spans="1:5" x14ac:dyDescent="0.25">
      <c r="A5670" s="54"/>
      <c r="B5670" s="55"/>
      <c r="C5670" s="55"/>
      <c r="E5670" s="8"/>
    </row>
    <row r="5671" spans="1:5" x14ac:dyDescent="0.25">
      <c r="A5671" s="54"/>
      <c r="B5671" s="55"/>
      <c r="C5671" s="55"/>
      <c r="E5671" s="8"/>
    </row>
    <row r="5672" spans="1:5" x14ac:dyDescent="0.25">
      <c r="A5672" s="54"/>
      <c r="B5672" s="55"/>
      <c r="C5672" s="55"/>
      <c r="E5672" s="8"/>
    </row>
    <row r="5673" spans="1:5" x14ac:dyDescent="0.25">
      <c r="A5673" s="54"/>
      <c r="B5673" s="55"/>
      <c r="C5673" s="55"/>
      <c r="E5673" s="8"/>
    </row>
    <row r="5674" spans="1:5" x14ac:dyDescent="0.25">
      <c r="A5674" s="54"/>
      <c r="B5674" s="55"/>
      <c r="C5674" s="55"/>
      <c r="E5674" s="8"/>
    </row>
    <row r="5675" spans="1:5" x14ac:dyDescent="0.25">
      <c r="A5675" s="54"/>
      <c r="B5675" s="55"/>
      <c r="C5675" s="55"/>
      <c r="E5675" s="8"/>
    </row>
    <row r="5676" spans="1:5" x14ac:dyDescent="0.25">
      <c r="A5676" s="54"/>
      <c r="B5676" s="55"/>
      <c r="C5676" s="55"/>
      <c r="E5676" s="8"/>
    </row>
    <row r="5677" spans="1:5" x14ac:dyDescent="0.25">
      <c r="A5677" s="54"/>
      <c r="B5677" s="55"/>
      <c r="C5677" s="55"/>
      <c r="E5677" s="8"/>
    </row>
    <row r="5678" spans="1:5" x14ac:dyDescent="0.25">
      <c r="A5678" s="54"/>
      <c r="B5678" s="55"/>
      <c r="C5678" s="55"/>
      <c r="E5678" s="8"/>
    </row>
    <row r="5679" spans="1:5" x14ac:dyDescent="0.25">
      <c r="A5679" s="54"/>
      <c r="B5679" s="55"/>
      <c r="C5679" s="55"/>
      <c r="E5679" s="8"/>
    </row>
    <row r="5680" spans="1:5" x14ac:dyDescent="0.25">
      <c r="A5680" s="54"/>
      <c r="B5680" s="55"/>
      <c r="C5680" s="55"/>
      <c r="E5680" s="8"/>
    </row>
    <row r="5681" spans="1:5" x14ac:dyDescent="0.25">
      <c r="A5681" s="54"/>
      <c r="B5681" s="55"/>
      <c r="C5681" s="55"/>
      <c r="E5681" s="8"/>
    </row>
    <row r="5682" spans="1:5" x14ac:dyDescent="0.25">
      <c r="A5682" s="54"/>
      <c r="B5682" s="55"/>
      <c r="C5682" s="55"/>
      <c r="E5682" s="8"/>
    </row>
    <row r="5683" spans="1:5" x14ac:dyDescent="0.25">
      <c r="A5683" s="54"/>
      <c r="B5683" s="55"/>
      <c r="C5683" s="55"/>
      <c r="E5683" s="8"/>
    </row>
    <row r="5684" spans="1:5" x14ac:dyDescent="0.25">
      <c r="A5684" s="54"/>
      <c r="B5684" s="55"/>
      <c r="C5684" s="55"/>
      <c r="E5684" s="8"/>
    </row>
    <row r="5685" spans="1:5" x14ac:dyDescent="0.25">
      <c r="A5685" s="54"/>
      <c r="B5685" s="55"/>
      <c r="C5685" s="55"/>
      <c r="E5685" s="8"/>
    </row>
    <row r="5686" spans="1:5" x14ac:dyDescent="0.25">
      <c r="A5686" s="54"/>
      <c r="B5686" s="55"/>
      <c r="C5686" s="55"/>
      <c r="E5686" s="8"/>
    </row>
    <row r="5687" spans="1:5" x14ac:dyDescent="0.25">
      <c r="A5687" s="54"/>
      <c r="B5687" s="55"/>
      <c r="C5687" s="55"/>
      <c r="E5687" s="8"/>
    </row>
    <row r="5688" spans="1:5" x14ac:dyDescent="0.25">
      <c r="A5688" s="54"/>
      <c r="B5688" s="55"/>
      <c r="C5688" s="55"/>
      <c r="E5688" s="8"/>
    </row>
    <row r="5689" spans="1:5" x14ac:dyDescent="0.25">
      <c r="A5689" s="54"/>
      <c r="B5689" s="55"/>
      <c r="C5689" s="55"/>
      <c r="E5689" s="8"/>
    </row>
    <row r="5690" spans="1:5" x14ac:dyDescent="0.25">
      <c r="A5690" s="54"/>
      <c r="B5690" s="55"/>
      <c r="C5690" s="55"/>
      <c r="E5690" s="8"/>
    </row>
    <row r="5691" spans="1:5" x14ac:dyDescent="0.25">
      <c r="A5691" s="54"/>
      <c r="B5691" s="55"/>
      <c r="C5691" s="55"/>
      <c r="E5691" s="8"/>
    </row>
    <row r="5692" spans="1:5" x14ac:dyDescent="0.25">
      <c r="A5692" s="54"/>
      <c r="B5692" s="55"/>
      <c r="C5692" s="55"/>
      <c r="E5692" s="8"/>
    </row>
    <row r="5693" spans="1:5" x14ac:dyDescent="0.25">
      <c r="A5693" s="54"/>
      <c r="B5693" s="55"/>
      <c r="C5693" s="55"/>
      <c r="E5693" s="8"/>
    </row>
    <row r="5694" spans="1:5" x14ac:dyDescent="0.25">
      <c r="A5694" s="54"/>
      <c r="B5694" s="55"/>
      <c r="C5694" s="55"/>
      <c r="E5694" s="8"/>
    </row>
    <row r="5695" spans="1:5" x14ac:dyDescent="0.25">
      <c r="A5695" s="54"/>
      <c r="B5695" s="55"/>
      <c r="C5695" s="55"/>
      <c r="E5695" s="8"/>
    </row>
    <row r="5696" spans="1:5" x14ac:dyDescent="0.25">
      <c r="A5696" s="54"/>
      <c r="B5696" s="55"/>
      <c r="C5696" s="55"/>
      <c r="E5696" s="8"/>
    </row>
    <row r="5697" spans="1:5" x14ac:dyDescent="0.25">
      <c r="A5697" s="54"/>
      <c r="B5697" s="55"/>
      <c r="C5697" s="55"/>
      <c r="E5697" s="8"/>
    </row>
    <row r="5698" spans="1:5" x14ac:dyDescent="0.25">
      <c r="A5698" s="54"/>
      <c r="B5698" s="55"/>
      <c r="C5698" s="55"/>
      <c r="E5698" s="8"/>
    </row>
    <row r="5699" spans="1:5" x14ac:dyDescent="0.25">
      <c r="A5699" s="54"/>
      <c r="B5699" s="55"/>
      <c r="C5699" s="55"/>
      <c r="E5699" s="8"/>
    </row>
    <row r="5700" spans="1:5" x14ac:dyDescent="0.25">
      <c r="A5700" s="54"/>
      <c r="B5700" s="55"/>
      <c r="C5700" s="55"/>
      <c r="E5700" s="8"/>
    </row>
    <row r="5701" spans="1:5" x14ac:dyDescent="0.25">
      <c r="A5701" s="54"/>
      <c r="B5701" s="55"/>
      <c r="C5701" s="55"/>
      <c r="E5701" s="8"/>
    </row>
    <row r="5702" spans="1:5" x14ac:dyDescent="0.25">
      <c r="A5702" s="54"/>
      <c r="B5702" s="55"/>
      <c r="C5702" s="55"/>
      <c r="E5702" s="8"/>
    </row>
    <row r="5703" spans="1:5" x14ac:dyDescent="0.25">
      <c r="A5703" s="54"/>
      <c r="B5703" s="55"/>
      <c r="C5703" s="55"/>
      <c r="E5703" s="8"/>
    </row>
    <row r="5704" spans="1:5" x14ac:dyDescent="0.25">
      <c r="A5704" s="54"/>
      <c r="B5704" s="55"/>
      <c r="C5704" s="55"/>
      <c r="E5704" s="8"/>
    </row>
    <row r="5705" spans="1:5" x14ac:dyDescent="0.25">
      <c r="A5705" s="54"/>
      <c r="B5705" s="55"/>
      <c r="C5705" s="55"/>
      <c r="E5705" s="8"/>
    </row>
    <row r="5706" spans="1:5" x14ac:dyDescent="0.25">
      <c r="A5706" s="54"/>
      <c r="B5706" s="55"/>
      <c r="C5706" s="55"/>
      <c r="E5706" s="8"/>
    </row>
    <row r="5707" spans="1:5" x14ac:dyDescent="0.25">
      <c r="A5707" s="54"/>
      <c r="B5707" s="55"/>
      <c r="C5707" s="55"/>
      <c r="E5707" s="8"/>
    </row>
    <row r="5708" spans="1:5" x14ac:dyDescent="0.25">
      <c r="A5708" s="54"/>
      <c r="B5708" s="55"/>
      <c r="C5708" s="55"/>
      <c r="E5708" s="8"/>
    </row>
    <row r="5709" spans="1:5" x14ac:dyDescent="0.25">
      <c r="A5709" s="54"/>
      <c r="B5709" s="55"/>
      <c r="C5709" s="55"/>
      <c r="E5709" s="8"/>
    </row>
    <row r="5710" spans="1:5" x14ac:dyDescent="0.25">
      <c r="A5710" s="54"/>
      <c r="B5710" s="55"/>
      <c r="C5710" s="55"/>
      <c r="E5710" s="8"/>
    </row>
    <row r="5711" spans="1:5" x14ac:dyDescent="0.25">
      <c r="A5711" s="54"/>
      <c r="B5711" s="55"/>
      <c r="C5711" s="55"/>
      <c r="E5711" s="8"/>
    </row>
    <row r="5712" spans="1:5" x14ac:dyDescent="0.25">
      <c r="A5712" s="54"/>
      <c r="B5712" s="55"/>
      <c r="C5712" s="55"/>
      <c r="E5712" s="8"/>
    </row>
    <row r="5713" spans="1:5" x14ac:dyDescent="0.25">
      <c r="A5713" s="54"/>
      <c r="B5713" s="55"/>
      <c r="C5713" s="55"/>
      <c r="E5713" s="8"/>
    </row>
    <row r="5714" spans="1:5" x14ac:dyDescent="0.25">
      <c r="A5714" s="54"/>
      <c r="B5714" s="55"/>
      <c r="C5714" s="55"/>
      <c r="E5714" s="8"/>
    </row>
    <row r="5715" spans="1:5" x14ac:dyDescent="0.25">
      <c r="A5715" s="54"/>
      <c r="B5715" s="55"/>
      <c r="C5715" s="55"/>
      <c r="E5715" s="8"/>
    </row>
    <row r="5716" spans="1:5" x14ac:dyDescent="0.25">
      <c r="A5716" s="54"/>
      <c r="B5716" s="55"/>
      <c r="C5716" s="55"/>
      <c r="E5716" s="8"/>
    </row>
    <row r="5717" spans="1:5" x14ac:dyDescent="0.25">
      <c r="A5717" s="54"/>
      <c r="B5717" s="55"/>
      <c r="C5717" s="55"/>
      <c r="E5717" s="8"/>
    </row>
    <row r="5718" spans="1:5" x14ac:dyDescent="0.25">
      <c r="A5718" s="54"/>
      <c r="B5718" s="55"/>
      <c r="C5718" s="55"/>
      <c r="E5718" s="8"/>
    </row>
    <row r="5719" spans="1:5" x14ac:dyDescent="0.25">
      <c r="A5719" s="54"/>
      <c r="B5719" s="55"/>
      <c r="C5719" s="55"/>
      <c r="E5719" s="8"/>
    </row>
    <row r="5720" spans="1:5" x14ac:dyDescent="0.25">
      <c r="A5720" s="54"/>
      <c r="B5720" s="55"/>
      <c r="C5720" s="55"/>
      <c r="E5720" s="8"/>
    </row>
    <row r="5721" spans="1:5" x14ac:dyDescent="0.25">
      <c r="A5721" s="54"/>
      <c r="B5721" s="55"/>
      <c r="C5721" s="55"/>
      <c r="E5721" s="8"/>
    </row>
    <row r="5722" spans="1:5" x14ac:dyDescent="0.25">
      <c r="A5722" s="54"/>
      <c r="B5722" s="55"/>
      <c r="C5722" s="55"/>
      <c r="E5722" s="8"/>
    </row>
    <row r="5723" spans="1:5" x14ac:dyDescent="0.25">
      <c r="A5723" s="54"/>
      <c r="B5723" s="55"/>
      <c r="C5723" s="55"/>
      <c r="E5723" s="8"/>
    </row>
    <row r="5724" spans="1:5" x14ac:dyDescent="0.25">
      <c r="A5724" s="54"/>
      <c r="B5724" s="55"/>
      <c r="C5724" s="55"/>
      <c r="E5724" s="8"/>
    </row>
    <row r="5725" spans="1:5" x14ac:dyDescent="0.25">
      <c r="A5725" s="54"/>
      <c r="B5725" s="55"/>
      <c r="C5725" s="55"/>
      <c r="E5725" s="8"/>
    </row>
    <row r="5726" spans="1:5" x14ac:dyDescent="0.25">
      <c r="A5726" s="54"/>
      <c r="B5726" s="55"/>
      <c r="C5726" s="55"/>
      <c r="E5726" s="8"/>
    </row>
    <row r="5727" spans="1:5" x14ac:dyDescent="0.25">
      <c r="A5727" s="54"/>
      <c r="B5727" s="55"/>
      <c r="C5727" s="55"/>
      <c r="E5727" s="8"/>
    </row>
    <row r="5728" spans="1:5" x14ac:dyDescent="0.25">
      <c r="A5728" s="54"/>
      <c r="B5728" s="55"/>
      <c r="C5728" s="55"/>
      <c r="E5728" s="8"/>
    </row>
    <row r="5729" spans="1:5" x14ac:dyDescent="0.25">
      <c r="A5729" s="54"/>
      <c r="B5729" s="55"/>
      <c r="C5729" s="55"/>
      <c r="E5729" s="8"/>
    </row>
    <row r="5730" spans="1:5" x14ac:dyDescent="0.25">
      <c r="A5730" s="54"/>
      <c r="B5730" s="55"/>
      <c r="C5730" s="55"/>
      <c r="E5730" s="8"/>
    </row>
    <row r="5731" spans="1:5" x14ac:dyDescent="0.25">
      <c r="A5731" s="54"/>
      <c r="B5731" s="55"/>
      <c r="C5731" s="55"/>
      <c r="E5731" s="8"/>
    </row>
    <row r="5732" spans="1:5" x14ac:dyDescent="0.25">
      <c r="A5732" s="54"/>
      <c r="B5732" s="55"/>
      <c r="C5732" s="55"/>
      <c r="E5732" s="8"/>
    </row>
    <row r="5733" spans="1:5" x14ac:dyDescent="0.25">
      <c r="A5733" s="54"/>
      <c r="B5733" s="55"/>
      <c r="C5733" s="55"/>
      <c r="E5733" s="8"/>
    </row>
    <row r="5734" spans="1:5" x14ac:dyDescent="0.25">
      <c r="A5734" s="54"/>
      <c r="B5734" s="55"/>
      <c r="C5734" s="55"/>
      <c r="E5734" s="8"/>
    </row>
    <row r="5735" spans="1:5" x14ac:dyDescent="0.25">
      <c r="A5735" s="54"/>
      <c r="B5735" s="55"/>
      <c r="C5735" s="55"/>
      <c r="E5735" s="8"/>
    </row>
    <row r="5736" spans="1:5" x14ac:dyDescent="0.25">
      <c r="A5736" s="54"/>
      <c r="B5736" s="55"/>
      <c r="C5736" s="55"/>
      <c r="E5736" s="8"/>
    </row>
    <row r="5737" spans="1:5" x14ac:dyDescent="0.25">
      <c r="A5737" s="54"/>
      <c r="B5737" s="55"/>
      <c r="C5737" s="55"/>
      <c r="E5737" s="8"/>
    </row>
    <row r="5738" spans="1:5" x14ac:dyDescent="0.25">
      <c r="A5738" s="54"/>
      <c r="B5738" s="55"/>
      <c r="C5738" s="55"/>
      <c r="E5738" s="8"/>
    </row>
    <row r="5739" spans="1:5" x14ac:dyDescent="0.25">
      <c r="A5739" s="54"/>
      <c r="B5739" s="55"/>
      <c r="C5739" s="55"/>
      <c r="E5739" s="8"/>
    </row>
    <row r="5740" spans="1:5" x14ac:dyDescent="0.25">
      <c r="A5740" s="54"/>
      <c r="B5740" s="55"/>
      <c r="C5740" s="55"/>
      <c r="E5740" s="8"/>
    </row>
    <row r="5741" spans="1:5" x14ac:dyDescent="0.25">
      <c r="A5741" s="54"/>
      <c r="B5741" s="55"/>
      <c r="C5741" s="55"/>
      <c r="E5741" s="8"/>
    </row>
    <row r="5742" spans="1:5" x14ac:dyDescent="0.25">
      <c r="A5742" s="54"/>
      <c r="B5742" s="55"/>
      <c r="C5742" s="55"/>
      <c r="E5742" s="8"/>
    </row>
    <row r="5743" spans="1:5" x14ac:dyDescent="0.25">
      <c r="A5743" s="54"/>
      <c r="B5743" s="55"/>
      <c r="C5743" s="55"/>
      <c r="E5743" s="8"/>
    </row>
    <row r="5744" spans="1:5" x14ac:dyDescent="0.25">
      <c r="A5744" s="54"/>
      <c r="B5744" s="55"/>
      <c r="C5744" s="55"/>
      <c r="E5744" s="8"/>
    </row>
    <row r="5745" spans="1:5" x14ac:dyDescent="0.25">
      <c r="A5745" s="54"/>
      <c r="B5745" s="55"/>
      <c r="C5745" s="55"/>
      <c r="E5745" s="8"/>
    </row>
    <row r="5746" spans="1:5" x14ac:dyDescent="0.25">
      <c r="A5746" s="54"/>
      <c r="B5746" s="55"/>
      <c r="C5746" s="55"/>
      <c r="E5746" s="8"/>
    </row>
    <row r="5747" spans="1:5" x14ac:dyDescent="0.25">
      <c r="A5747" s="54"/>
      <c r="B5747" s="55"/>
      <c r="C5747" s="55"/>
      <c r="E5747" s="8"/>
    </row>
    <row r="5748" spans="1:5" x14ac:dyDescent="0.25">
      <c r="A5748" s="54"/>
      <c r="B5748" s="55"/>
      <c r="C5748" s="55"/>
      <c r="E5748" s="8"/>
    </row>
    <row r="5749" spans="1:5" x14ac:dyDescent="0.25">
      <c r="A5749" s="54"/>
      <c r="B5749" s="55"/>
      <c r="C5749" s="55"/>
      <c r="E5749" s="8"/>
    </row>
    <row r="5750" spans="1:5" x14ac:dyDescent="0.25">
      <c r="A5750" s="54"/>
      <c r="B5750" s="55"/>
      <c r="C5750" s="55"/>
      <c r="E5750" s="8"/>
    </row>
    <row r="5751" spans="1:5" x14ac:dyDescent="0.25">
      <c r="A5751" s="54"/>
      <c r="B5751" s="55"/>
      <c r="C5751" s="55"/>
      <c r="E5751" s="8"/>
    </row>
    <row r="5752" spans="1:5" x14ac:dyDescent="0.25">
      <c r="A5752" s="54"/>
      <c r="B5752" s="55"/>
      <c r="C5752" s="55"/>
      <c r="E5752" s="8"/>
    </row>
    <row r="5753" spans="1:5" x14ac:dyDescent="0.25">
      <c r="A5753" s="54"/>
      <c r="B5753" s="55"/>
      <c r="C5753" s="55"/>
      <c r="E5753" s="8"/>
    </row>
    <row r="5754" spans="1:5" x14ac:dyDescent="0.25">
      <c r="A5754" s="54"/>
      <c r="B5754" s="55"/>
      <c r="C5754" s="55"/>
      <c r="E5754" s="8"/>
    </row>
    <row r="5755" spans="1:5" x14ac:dyDescent="0.25">
      <c r="A5755" s="54"/>
      <c r="B5755" s="55"/>
      <c r="C5755" s="55"/>
      <c r="E5755" s="8"/>
    </row>
    <row r="5756" spans="1:5" x14ac:dyDescent="0.25">
      <c r="A5756" s="54"/>
      <c r="B5756" s="55"/>
      <c r="C5756" s="55"/>
      <c r="E5756" s="8"/>
    </row>
    <row r="5757" spans="1:5" x14ac:dyDescent="0.25">
      <c r="A5757" s="54"/>
      <c r="B5757" s="55"/>
      <c r="C5757" s="55"/>
      <c r="E5757" s="8"/>
    </row>
    <row r="5758" spans="1:5" x14ac:dyDescent="0.25">
      <c r="A5758" s="54"/>
      <c r="B5758" s="55"/>
      <c r="C5758" s="55"/>
      <c r="E5758" s="8"/>
    </row>
    <row r="5759" spans="1:5" x14ac:dyDescent="0.25">
      <c r="A5759" s="54"/>
      <c r="B5759" s="55"/>
      <c r="C5759" s="55"/>
      <c r="E5759" s="8"/>
    </row>
    <row r="5760" spans="1:5" x14ac:dyDescent="0.25">
      <c r="A5760" s="54"/>
      <c r="B5760" s="55"/>
      <c r="C5760" s="55"/>
      <c r="E5760" s="8"/>
    </row>
    <row r="5761" spans="1:5" x14ac:dyDescent="0.25">
      <c r="A5761" s="54"/>
      <c r="B5761" s="55"/>
      <c r="C5761" s="55"/>
      <c r="E5761" s="8"/>
    </row>
    <row r="5762" spans="1:5" x14ac:dyDescent="0.25">
      <c r="A5762" s="54"/>
      <c r="B5762" s="55"/>
      <c r="C5762" s="55"/>
      <c r="E5762" s="8"/>
    </row>
    <row r="5763" spans="1:5" x14ac:dyDescent="0.25">
      <c r="A5763" s="54"/>
      <c r="B5763" s="55"/>
      <c r="C5763" s="55"/>
      <c r="E5763" s="8"/>
    </row>
    <row r="5764" spans="1:5" x14ac:dyDescent="0.25">
      <c r="A5764" s="54"/>
      <c r="B5764" s="55"/>
      <c r="C5764" s="55"/>
      <c r="E5764" s="8"/>
    </row>
    <row r="5765" spans="1:5" x14ac:dyDescent="0.25">
      <c r="A5765" s="54"/>
      <c r="B5765" s="55"/>
      <c r="C5765" s="55"/>
      <c r="E5765" s="8"/>
    </row>
    <row r="5766" spans="1:5" x14ac:dyDescent="0.25">
      <c r="A5766" s="54"/>
      <c r="B5766" s="55"/>
      <c r="C5766" s="55"/>
      <c r="E5766" s="8"/>
    </row>
    <row r="5767" spans="1:5" x14ac:dyDescent="0.25">
      <c r="A5767" s="54"/>
      <c r="B5767" s="55"/>
      <c r="C5767" s="55"/>
      <c r="E5767" s="8"/>
    </row>
    <row r="5768" spans="1:5" x14ac:dyDescent="0.25">
      <c r="A5768" s="54"/>
      <c r="B5768" s="55"/>
      <c r="C5768" s="55"/>
      <c r="E5768" s="8"/>
    </row>
    <row r="5769" spans="1:5" x14ac:dyDescent="0.25">
      <c r="A5769" s="54"/>
      <c r="B5769" s="55"/>
      <c r="C5769" s="55"/>
      <c r="E5769" s="8"/>
    </row>
    <row r="5770" spans="1:5" x14ac:dyDescent="0.25">
      <c r="A5770" s="54"/>
      <c r="B5770" s="55"/>
      <c r="C5770" s="55"/>
      <c r="E5770" s="8"/>
    </row>
    <row r="5771" spans="1:5" x14ac:dyDescent="0.25">
      <c r="A5771" s="54"/>
      <c r="B5771" s="55"/>
      <c r="C5771" s="55"/>
      <c r="E5771" s="8"/>
    </row>
    <row r="5772" spans="1:5" x14ac:dyDescent="0.25">
      <c r="A5772" s="54"/>
      <c r="B5772" s="55"/>
      <c r="C5772" s="55"/>
      <c r="E5772" s="8"/>
    </row>
    <row r="5773" spans="1:5" x14ac:dyDescent="0.25">
      <c r="A5773" s="54"/>
      <c r="B5773" s="55"/>
      <c r="C5773" s="55"/>
      <c r="E5773" s="8"/>
    </row>
    <row r="5774" spans="1:5" x14ac:dyDescent="0.25">
      <c r="A5774" s="54"/>
      <c r="B5774" s="55"/>
      <c r="C5774" s="55"/>
      <c r="E5774" s="8"/>
    </row>
    <row r="5775" spans="1:5" x14ac:dyDescent="0.25">
      <c r="A5775" s="54"/>
      <c r="B5775" s="55"/>
      <c r="C5775" s="55"/>
      <c r="E5775" s="8"/>
    </row>
    <row r="5776" spans="1:5" x14ac:dyDescent="0.25">
      <c r="A5776" s="54"/>
      <c r="B5776" s="55"/>
      <c r="C5776" s="55"/>
      <c r="E5776" s="8"/>
    </row>
    <row r="5777" spans="1:5" x14ac:dyDescent="0.25">
      <c r="A5777" s="54"/>
      <c r="B5777" s="55"/>
      <c r="C5777" s="55"/>
      <c r="E5777" s="8"/>
    </row>
    <row r="5778" spans="1:5" x14ac:dyDescent="0.25">
      <c r="A5778" s="54"/>
      <c r="B5778" s="55"/>
      <c r="C5778" s="55"/>
      <c r="E5778" s="8"/>
    </row>
    <row r="5779" spans="1:5" x14ac:dyDescent="0.25">
      <c r="A5779" s="54"/>
      <c r="B5779" s="55"/>
      <c r="C5779" s="55"/>
      <c r="E5779" s="8"/>
    </row>
    <row r="5780" spans="1:5" x14ac:dyDescent="0.25">
      <c r="A5780" s="54"/>
      <c r="B5780" s="55"/>
      <c r="C5780" s="55"/>
      <c r="E5780" s="8"/>
    </row>
    <row r="5781" spans="1:5" x14ac:dyDescent="0.25">
      <c r="A5781" s="54"/>
      <c r="B5781" s="55"/>
      <c r="C5781" s="55"/>
      <c r="E5781" s="8"/>
    </row>
    <row r="5782" spans="1:5" x14ac:dyDescent="0.25">
      <c r="A5782" s="54"/>
      <c r="B5782" s="55"/>
      <c r="C5782" s="55"/>
      <c r="E5782" s="8"/>
    </row>
    <row r="5783" spans="1:5" x14ac:dyDescent="0.25">
      <c r="A5783" s="54"/>
      <c r="B5783" s="55"/>
      <c r="C5783" s="55"/>
      <c r="E5783" s="8"/>
    </row>
    <row r="5784" spans="1:5" x14ac:dyDescent="0.25">
      <c r="A5784" s="54"/>
      <c r="B5784" s="55"/>
      <c r="C5784" s="55"/>
      <c r="E5784" s="8"/>
    </row>
    <row r="5785" spans="1:5" x14ac:dyDescent="0.25">
      <c r="A5785" s="54"/>
      <c r="B5785" s="55"/>
      <c r="C5785" s="55"/>
      <c r="E5785" s="8"/>
    </row>
    <row r="5786" spans="1:5" x14ac:dyDescent="0.25">
      <c r="A5786" s="54"/>
      <c r="B5786" s="55"/>
      <c r="C5786" s="55"/>
      <c r="E5786" s="8"/>
    </row>
    <row r="5787" spans="1:5" x14ac:dyDescent="0.25">
      <c r="A5787" s="54"/>
      <c r="B5787" s="55"/>
      <c r="C5787" s="55"/>
      <c r="E5787" s="8"/>
    </row>
    <row r="5788" spans="1:5" x14ac:dyDescent="0.25">
      <c r="A5788" s="54"/>
      <c r="B5788" s="55"/>
      <c r="C5788" s="55"/>
      <c r="E5788" s="8"/>
    </row>
    <row r="5789" spans="1:5" x14ac:dyDescent="0.25">
      <c r="A5789" s="54"/>
      <c r="B5789" s="55"/>
      <c r="C5789" s="55"/>
      <c r="E5789" s="8"/>
    </row>
    <row r="5790" spans="1:5" x14ac:dyDescent="0.25">
      <c r="A5790" s="54"/>
      <c r="B5790" s="55"/>
      <c r="C5790" s="55"/>
      <c r="E5790" s="8"/>
    </row>
    <row r="5791" spans="1:5" x14ac:dyDescent="0.25">
      <c r="A5791" s="54"/>
      <c r="B5791" s="55"/>
      <c r="C5791" s="55"/>
      <c r="E5791" s="8"/>
    </row>
    <row r="5792" spans="1:5" x14ac:dyDescent="0.25">
      <c r="A5792" s="54"/>
      <c r="B5792" s="55"/>
      <c r="C5792" s="55"/>
      <c r="E5792" s="8"/>
    </row>
    <row r="5793" spans="1:5" x14ac:dyDescent="0.25">
      <c r="A5793" s="54"/>
      <c r="B5793" s="55"/>
      <c r="C5793" s="55"/>
      <c r="E5793" s="8"/>
    </row>
    <row r="5794" spans="1:5" x14ac:dyDescent="0.25">
      <c r="A5794" s="54"/>
      <c r="B5794" s="55"/>
      <c r="C5794" s="55"/>
      <c r="E5794" s="8"/>
    </row>
    <row r="5795" spans="1:5" x14ac:dyDescent="0.25">
      <c r="A5795" s="54"/>
      <c r="B5795" s="55"/>
      <c r="C5795" s="55"/>
      <c r="E5795" s="8"/>
    </row>
    <row r="5796" spans="1:5" x14ac:dyDescent="0.25">
      <c r="A5796" s="54"/>
      <c r="B5796" s="55"/>
      <c r="C5796" s="55"/>
      <c r="E5796" s="8"/>
    </row>
    <row r="5797" spans="1:5" x14ac:dyDescent="0.25">
      <c r="A5797" s="54"/>
      <c r="B5797" s="55"/>
      <c r="C5797" s="55"/>
      <c r="E5797" s="8"/>
    </row>
    <row r="5798" spans="1:5" x14ac:dyDescent="0.25">
      <c r="A5798" s="54"/>
      <c r="B5798" s="55"/>
      <c r="C5798" s="55"/>
      <c r="E5798" s="8"/>
    </row>
    <row r="5799" spans="1:5" x14ac:dyDescent="0.25">
      <c r="A5799" s="54"/>
      <c r="B5799" s="55"/>
      <c r="C5799" s="55"/>
      <c r="E5799" s="8"/>
    </row>
    <row r="5800" spans="1:5" x14ac:dyDescent="0.25">
      <c r="A5800" s="54"/>
      <c r="B5800" s="55"/>
      <c r="C5800" s="55"/>
      <c r="E5800" s="8"/>
    </row>
    <row r="5801" spans="1:5" x14ac:dyDescent="0.25">
      <c r="A5801" s="54"/>
      <c r="B5801" s="55"/>
      <c r="C5801" s="55"/>
      <c r="E5801" s="8"/>
    </row>
    <row r="5802" spans="1:5" x14ac:dyDescent="0.25">
      <c r="A5802" s="54"/>
      <c r="B5802" s="55"/>
      <c r="C5802" s="55"/>
      <c r="E5802" s="8"/>
    </row>
    <row r="5803" spans="1:5" x14ac:dyDescent="0.25">
      <c r="A5803" s="54"/>
      <c r="B5803" s="55"/>
      <c r="C5803" s="55"/>
      <c r="E5803" s="8"/>
    </row>
    <row r="5804" spans="1:5" x14ac:dyDescent="0.25">
      <c r="A5804" s="54"/>
      <c r="B5804" s="55"/>
      <c r="C5804" s="55"/>
      <c r="E5804" s="8"/>
    </row>
    <row r="5805" spans="1:5" x14ac:dyDescent="0.25">
      <c r="A5805" s="54"/>
      <c r="B5805" s="55"/>
      <c r="C5805" s="55"/>
      <c r="E5805" s="8"/>
    </row>
    <row r="5806" spans="1:5" x14ac:dyDescent="0.25">
      <c r="A5806" s="54"/>
      <c r="B5806" s="55"/>
      <c r="C5806" s="55"/>
      <c r="E5806" s="8"/>
    </row>
    <row r="5807" spans="1:5" x14ac:dyDescent="0.25">
      <c r="A5807" s="54"/>
      <c r="B5807" s="55"/>
      <c r="C5807" s="55"/>
      <c r="E5807" s="8"/>
    </row>
    <row r="5808" spans="1:5" x14ac:dyDescent="0.25">
      <c r="A5808" s="54"/>
      <c r="B5808" s="55"/>
      <c r="C5808" s="55"/>
      <c r="E5808" s="8"/>
    </row>
    <row r="5809" spans="1:5" x14ac:dyDescent="0.25">
      <c r="A5809" s="54"/>
      <c r="B5809" s="55"/>
      <c r="C5809" s="55"/>
      <c r="E5809" s="8"/>
    </row>
    <row r="5810" spans="1:5" x14ac:dyDescent="0.25">
      <c r="A5810" s="54"/>
      <c r="B5810" s="55"/>
      <c r="C5810" s="55"/>
      <c r="E5810" s="8"/>
    </row>
    <row r="5811" spans="1:5" x14ac:dyDescent="0.25">
      <c r="A5811" s="54"/>
      <c r="B5811" s="55"/>
      <c r="C5811" s="55"/>
      <c r="E5811" s="8"/>
    </row>
    <row r="5812" spans="1:5" x14ac:dyDescent="0.25">
      <c r="A5812" s="54"/>
      <c r="B5812" s="55"/>
      <c r="C5812" s="55"/>
      <c r="E5812" s="8"/>
    </row>
    <row r="5813" spans="1:5" x14ac:dyDescent="0.25">
      <c r="A5813" s="54"/>
      <c r="B5813" s="55"/>
      <c r="C5813" s="55"/>
      <c r="E5813" s="8"/>
    </row>
    <row r="5814" spans="1:5" x14ac:dyDescent="0.25">
      <c r="A5814" s="54"/>
      <c r="B5814" s="55"/>
      <c r="C5814" s="55"/>
      <c r="E5814" s="8"/>
    </row>
    <row r="5815" spans="1:5" x14ac:dyDescent="0.25">
      <c r="A5815" s="54"/>
      <c r="B5815" s="55"/>
      <c r="C5815" s="55"/>
      <c r="E5815" s="8"/>
    </row>
    <row r="5816" spans="1:5" x14ac:dyDescent="0.25">
      <c r="A5816" s="54"/>
      <c r="B5816" s="55"/>
      <c r="C5816" s="55"/>
      <c r="E5816" s="8"/>
    </row>
    <row r="5817" spans="1:5" x14ac:dyDescent="0.25">
      <c r="A5817" s="54"/>
      <c r="B5817" s="55"/>
      <c r="C5817" s="55"/>
      <c r="E5817" s="8"/>
    </row>
    <row r="5818" spans="1:5" x14ac:dyDescent="0.25">
      <c r="A5818" s="54"/>
      <c r="B5818" s="55"/>
      <c r="C5818" s="55"/>
      <c r="E5818" s="8"/>
    </row>
    <row r="5819" spans="1:5" x14ac:dyDescent="0.25">
      <c r="A5819" s="54"/>
      <c r="B5819" s="55"/>
      <c r="C5819" s="55"/>
      <c r="E5819" s="8"/>
    </row>
    <row r="5820" spans="1:5" x14ac:dyDescent="0.25">
      <c r="A5820" s="54"/>
      <c r="B5820" s="55"/>
      <c r="C5820" s="55"/>
      <c r="E5820" s="8"/>
    </row>
    <row r="5821" spans="1:5" x14ac:dyDescent="0.25">
      <c r="A5821" s="54"/>
      <c r="B5821" s="55"/>
      <c r="C5821" s="55"/>
      <c r="E5821" s="8"/>
    </row>
    <row r="5822" spans="1:5" x14ac:dyDescent="0.25">
      <c r="A5822" s="54"/>
      <c r="B5822" s="55"/>
      <c r="C5822" s="55"/>
      <c r="E5822" s="8"/>
    </row>
    <row r="5823" spans="1:5" x14ac:dyDescent="0.25">
      <c r="A5823" s="54"/>
      <c r="B5823" s="55"/>
      <c r="C5823" s="55"/>
      <c r="E5823" s="8"/>
    </row>
    <row r="5824" spans="1:5" x14ac:dyDescent="0.25">
      <c r="A5824" s="54"/>
      <c r="B5824" s="55"/>
      <c r="C5824" s="55"/>
      <c r="E5824" s="8"/>
    </row>
    <row r="5825" spans="1:5" x14ac:dyDescent="0.25">
      <c r="A5825" s="54"/>
      <c r="B5825" s="55"/>
      <c r="C5825" s="55"/>
      <c r="E5825" s="8"/>
    </row>
    <row r="5826" spans="1:5" x14ac:dyDescent="0.25">
      <c r="A5826" s="54"/>
      <c r="B5826" s="55"/>
      <c r="C5826" s="55"/>
      <c r="E5826" s="8"/>
    </row>
    <row r="5827" spans="1:5" x14ac:dyDescent="0.25">
      <c r="A5827" s="54"/>
      <c r="B5827" s="55"/>
      <c r="C5827" s="55"/>
      <c r="E5827" s="8"/>
    </row>
    <row r="5828" spans="1:5" x14ac:dyDescent="0.25">
      <c r="A5828" s="54"/>
      <c r="B5828" s="55"/>
      <c r="C5828" s="55"/>
      <c r="E5828" s="8"/>
    </row>
    <row r="5829" spans="1:5" x14ac:dyDescent="0.25">
      <c r="A5829" s="54"/>
      <c r="B5829" s="55"/>
      <c r="C5829" s="55"/>
      <c r="E5829" s="8"/>
    </row>
    <row r="5830" spans="1:5" x14ac:dyDescent="0.25">
      <c r="A5830" s="54"/>
      <c r="B5830" s="55"/>
      <c r="C5830" s="55"/>
      <c r="E5830" s="8"/>
    </row>
    <row r="5831" spans="1:5" x14ac:dyDescent="0.25">
      <c r="A5831" s="54"/>
      <c r="B5831" s="55"/>
      <c r="C5831" s="55"/>
      <c r="E5831" s="8"/>
    </row>
    <row r="5832" spans="1:5" x14ac:dyDescent="0.25">
      <c r="A5832" s="54"/>
      <c r="B5832" s="55"/>
      <c r="C5832" s="55"/>
      <c r="E5832" s="8"/>
    </row>
    <row r="5833" spans="1:5" x14ac:dyDescent="0.25">
      <c r="A5833" s="54"/>
      <c r="B5833" s="55"/>
      <c r="C5833" s="55"/>
      <c r="E5833" s="8"/>
    </row>
    <row r="5834" spans="1:5" x14ac:dyDescent="0.25">
      <c r="A5834" s="54"/>
      <c r="B5834" s="55"/>
      <c r="C5834" s="55"/>
      <c r="E5834" s="8"/>
    </row>
    <row r="5835" spans="1:5" x14ac:dyDescent="0.25">
      <c r="A5835" s="54"/>
      <c r="B5835" s="55"/>
      <c r="C5835" s="55"/>
      <c r="E5835" s="8"/>
    </row>
    <row r="5836" spans="1:5" x14ac:dyDescent="0.25">
      <c r="A5836" s="54"/>
      <c r="B5836" s="55"/>
      <c r="C5836" s="55"/>
      <c r="E5836" s="8"/>
    </row>
    <row r="5837" spans="1:5" x14ac:dyDescent="0.25">
      <c r="A5837" s="54"/>
      <c r="B5837" s="55"/>
      <c r="C5837" s="55"/>
      <c r="E5837" s="8"/>
    </row>
    <row r="5838" spans="1:5" x14ac:dyDescent="0.25">
      <c r="A5838" s="54"/>
      <c r="B5838" s="55"/>
      <c r="C5838" s="55"/>
      <c r="E5838" s="8"/>
    </row>
    <row r="5839" spans="1:5" x14ac:dyDescent="0.25">
      <c r="A5839" s="54"/>
      <c r="B5839" s="55"/>
      <c r="C5839" s="55"/>
      <c r="E5839" s="8"/>
    </row>
    <row r="5840" spans="1:5" x14ac:dyDescent="0.25">
      <c r="A5840" s="54"/>
      <c r="B5840" s="55"/>
      <c r="C5840" s="55"/>
      <c r="E5840" s="8"/>
    </row>
    <row r="5841" spans="1:5" x14ac:dyDescent="0.25">
      <c r="A5841" s="54"/>
      <c r="B5841" s="55"/>
      <c r="C5841" s="55"/>
      <c r="E5841" s="8"/>
    </row>
    <row r="5842" spans="1:5" x14ac:dyDescent="0.25">
      <c r="A5842" s="54"/>
      <c r="B5842" s="55"/>
      <c r="C5842" s="55"/>
      <c r="E5842" s="8"/>
    </row>
    <row r="5843" spans="1:5" x14ac:dyDescent="0.25">
      <c r="A5843" s="54"/>
      <c r="B5843" s="55"/>
      <c r="C5843" s="55"/>
      <c r="E5843" s="8"/>
    </row>
    <row r="5844" spans="1:5" x14ac:dyDescent="0.25">
      <c r="A5844" s="54"/>
      <c r="B5844" s="55"/>
      <c r="C5844" s="55"/>
      <c r="E5844" s="8"/>
    </row>
    <row r="5845" spans="1:5" x14ac:dyDescent="0.25">
      <c r="A5845" s="54"/>
      <c r="B5845" s="55"/>
      <c r="C5845" s="55"/>
      <c r="E5845" s="8"/>
    </row>
    <row r="5846" spans="1:5" x14ac:dyDescent="0.25">
      <c r="A5846" s="54"/>
      <c r="B5846" s="55"/>
      <c r="C5846" s="55"/>
      <c r="E5846" s="8"/>
    </row>
    <row r="5847" spans="1:5" x14ac:dyDescent="0.25">
      <c r="A5847" s="54"/>
      <c r="B5847" s="55"/>
      <c r="C5847" s="55"/>
      <c r="E5847" s="8"/>
    </row>
    <row r="5848" spans="1:5" x14ac:dyDescent="0.25">
      <c r="A5848" s="54"/>
      <c r="B5848" s="55"/>
      <c r="C5848" s="55"/>
      <c r="E5848" s="8"/>
    </row>
    <row r="5849" spans="1:5" x14ac:dyDescent="0.25">
      <c r="A5849" s="54"/>
      <c r="B5849" s="55"/>
      <c r="C5849" s="55"/>
      <c r="E5849" s="8"/>
    </row>
    <row r="5850" spans="1:5" x14ac:dyDescent="0.25">
      <c r="A5850" s="54"/>
      <c r="B5850" s="55"/>
      <c r="C5850" s="55"/>
      <c r="E5850" s="8"/>
    </row>
    <row r="5851" spans="1:5" x14ac:dyDescent="0.25">
      <c r="A5851" s="54"/>
      <c r="B5851" s="55"/>
      <c r="C5851" s="55"/>
      <c r="E5851" s="8"/>
    </row>
    <row r="5852" spans="1:5" x14ac:dyDescent="0.25">
      <c r="A5852" s="54"/>
      <c r="B5852" s="55"/>
      <c r="C5852" s="55"/>
      <c r="E5852" s="8"/>
    </row>
    <row r="5853" spans="1:5" x14ac:dyDescent="0.25">
      <c r="A5853" s="54"/>
      <c r="B5853" s="55"/>
      <c r="C5853" s="55"/>
      <c r="E5853" s="8"/>
    </row>
    <row r="5854" spans="1:5" x14ac:dyDescent="0.25">
      <c r="A5854" s="54"/>
      <c r="B5854" s="55"/>
      <c r="C5854" s="55"/>
      <c r="E5854" s="8"/>
    </row>
    <row r="5855" spans="1:5" x14ac:dyDescent="0.25">
      <c r="A5855" s="54"/>
      <c r="B5855" s="55"/>
      <c r="C5855" s="55"/>
      <c r="E5855" s="8"/>
    </row>
    <row r="5856" spans="1:5" x14ac:dyDescent="0.25">
      <c r="A5856" s="54"/>
      <c r="B5856" s="55"/>
      <c r="C5856" s="55"/>
      <c r="E5856" s="8"/>
    </row>
    <row r="5857" spans="1:5" x14ac:dyDescent="0.25">
      <c r="A5857" s="54"/>
      <c r="B5857" s="55"/>
      <c r="C5857" s="55"/>
      <c r="E5857" s="8"/>
    </row>
    <row r="5858" spans="1:5" x14ac:dyDescent="0.25">
      <c r="A5858" s="54"/>
      <c r="B5858" s="55"/>
      <c r="C5858" s="55"/>
      <c r="E5858" s="8"/>
    </row>
    <row r="5859" spans="1:5" x14ac:dyDescent="0.25">
      <c r="A5859" s="54"/>
      <c r="B5859" s="55"/>
      <c r="C5859" s="55"/>
      <c r="E5859" s="8"/>
    </row>
    <row r="5860" spans="1:5" x14ac:dyDescent="0.25">
      <c r="A5860" s="54"/>
      <c r="B5860" s="55"/>
      <c r="C5860" s="55"/>
      <c r="E5860" s="8"/>
    </row>
    <row r="5861" spans="1:5" x14ac:dyDescent="0.25">
      <c r="A5861" s="54"/>
      <c r="B5861" s="55"/>
      <c r="C5861" s="55"/>
      <c r="E5861" s="8"/>
    </row>
    <row r="5862" spans="1:5" x14ac:dyDescent="0.25">
      <c r="A5862" s="54"/>
      <c r="B5862" s="55"/>
      <c r="C5862" s="55"/>
      <c r="E5862" s="8"/>
    </row>
    <row r="5863" spans="1:5" x14ac:dyDescent="0.25">
      <c r="A5863" s="54"/>
      <c r="B5863" s="55"/>
      <c r="C5863" s="55"/>
      <c r="E5863" s="8"/>
    </row>
    <row r="5864" spans="1:5" x14ac:dyDescent="0.25">
      <c r="A5864" s="54"/>
      <c r="B5864" s="55"/>
      <c r="C5864" s="55"/>
      <c r="E5864" s="8"/>
    </row>
    <row r="5865" spans="1:5" x14ac:dyDescent="0.25">
      <c r="A5865" s="54"/>
      <c r="B5865" s="55"/>
      <c r="C5865" s="55"/>
      <c r="E5865" s="8"/>
    </row>
    <row r="5866" spans="1:5" x14ac:dyDescent="0.25">
      <c r="A5866" s="54"/>
      <c r="B5866" s="55"/>
      <c r="C5866" s="55"/>
      <c r="E5866" s="8"/>
    </row>
    <row r="5867" spans="1:5" x14ac:dyDescent="0.25">
      <c r="A5867" s="54"/>
      <c r="B5867" s="55"/>
      <c r="C5867" s="55"/>
      <c r="E5867" s="8"/>
    </row>
    <row r="5868" spans="1:5" x14ac:dyDescent="0.25">
      <c r="A5868" s="54"/>
      <c r="B5868" s="55"/>
      <c r="C5868" s="55"/>
      <c r="E5868" s="8"/>
    </row>
    <row r="5869" spans="1:5" x14ac:dyDescent="0.25">
      <c r="A5869" s="54"/>
      <c r="B5869" s="55"/>
      <c r="C5869" s="55"/>
      <c r="E5869" s="8"/>
    </row>
    <row r="5870" spans="1:5" x14ac:dyDescent="0.25">
      <c r="A5870" s="54"/>
      <c r="B5870" s="55"/>
      <c r="C5870" s="55"/>
      <c r="E5870" s="8"/>
    </row>
    <row r="5871" spans="1:5" x14ac:dyDescent="0.25">
      <c r="A5871" s="54"/>
      <c r="B5871" s="55"/>
      <c r="C5871" s="55"/>
      <c r="E5871" s="8"/>
    </row>
    <row r="5872" spans="1:5" x14ac:dyDescent="0.25">
      <c r="A5872" s="54"/>
      <c r="B5872" s="55"/>
      <c r="C5872" s="55"/>
      <c r="E5872" s="8"/>
    </row>
    <row r="5873" spans="1:5" x14ac:dyDescent="0.25">
      <c r="A5873" s="54"/>
      <c r="B5873" s="55"/>
      <c r="C5873" s="55"/>
      <c r="E5873" s="8"/>
    </row>
    <row r="5874" spans="1:5" x14ac:dyDescent="0.25">
      <c r="A5874" s="54"/>
      <c r="B5874" s="55"/>
      <c r="C5874" s="55"/>
      <c r="E5874" s="8"/>
    </row>
    <row r="5875" spans="1:5" x14ac:dyDescent="0.25">
      <c r="A5875" s="54"/>
      <c r="B5875" s="55"/>
      <c r="C5875" s="55"/>
      <c r="E5875" s="8"/>
    </row>
    <row r="5876" spans="1:5" x14ac:dyDescent="0.25">
      <c r="A5876" s="54"/>
      <c r="B5876" s="55"/>
      <c r="C5876" s="55"/>
      <c r="E5876" s="8"/>
    </row>
    <row r="5877" spans="1:5" x14ac:dyDescent="0.25">
      <c r="A5877" s="54"/>
      <c r="B5877" s="55"/>
      <c r="C5877" s="55"/>
      <c r="E5877" s="8"/>
    </row>
    <row r="5878" spans="1:5" x14ac:dyDescent="0.25">
      <c r="A5878" s="54"/>
      <c r="B5878" s="55"/>
      <c r="C5878" s="55"/>
      <c r="E5878" s="8"/>
    </row>
    <row r="5879" spans="1:5" x14ac:dyDescent="0.25">
      <c r="A5879" s="54"/>
      <c r="B5879" s="55"/>
      <c r="C5879" s="55"/>
      <c r="E5879" s="8"/>
    </row>
    <row r="5880" spans="1:5" x14ac:dyDescent="0.25">
      <c r="A5880" s="54"/>
      <c r="B5880" s="55"/>
      <c r="C5880" s="55"/>
      <c r="E5880" s="8"/>
    </row>
    <row r="5881" spans="1:5" x14ac:dyDescent="0.25">
      <c r="A5881" s="54"/>
      <c r="B5881" s="55"/>
      <c r="C5881" s="55"/>
      <c r="E5881" s="8"/>
    </row>
    <row r="5882" spans="1:5" x14ac:dyDescent="0.25">
      <c r="A5882" s="54"/>
      <c r="B5882" s="55"/>
      <c r="C5882" s="55"/>
      <c r="E5882" s="8"/>
    </row>
    <row r="5883" spans="1:5" x14ac:dyDescent="0.25">
      <c r="A5883" s="54"/>
      <c r="B5883" s="55"/>
      <c r="C5883" s="55"/>
      <c r="E5883" s="8"/>
    </row>
    <row r="5884" spans="1:5" x14ac:dyDescent="0.25">
      <c r="A5884" s="54"/>
      <c r="B5884" s="55"/>
      <c r="C5884" s="55"/>
      <c r="E5884" s="8"/>
    </row>
    <row r="5885" spans="1:5" x14ac:dyDescent="0.25">
      <c r="A5885" s="54"/>
      <c r="B5885" s="55"/>
      <c r="C5885" s="55"/>
      <c r="E5885" s="8"/>
    </row>
    <row r="5886" spans="1:5" x14ac:dyDescent="0.25">
      <c r="A5886" s="54"/>
      <c r="B5886" s="55"/>
      <c r="C5886" s="55"/>
      <c r="E5886" s="8"/>
    </row>
    <row r="5887" spans="1:5" x14ac:dyDescent="0.25">
      <c r="A5887" s="54"/>
      <c r="B5887" s="55"/>
      <c r="C5887" s="55"/>
      <c r="E5887" s="8"/>
    </row>
    <row r="5888" spans="1:5" x14ac:dyDescent="0.25">
      <c r="A5888" s="54"/>
      <c r="B5888" s="55"/>
      <c r="C5888" s="55"/>
      <c r="E5888" s="8"/>
    </row>
    <row r="5889" spans="1:5" x14ac:dyDescent="0.25">
      <c r="A5889" s="54"/>
      <c r="B5889" s="55"/>
      <c r="C5889" s="55"/>
      <c r="E5889" s="8"/>
    </row>
    <row r="5890" spans="1:5" x14ac:dyDescent="0.25">
      <c r="A5890" s="54"/>
      <c r="B5890" s="55"/>
      <c r="C5890" s="55"/>
      <c r="E5890" s="8"/>
    </row>
    <row r="5891" spans="1:5" x14ac:dyDescent="0.25">
      <c r="A5891" s="54"/>
      <c r="B5891" s="55"/>
      <c r="C5891" s="55"/>
      <c r="E5891" s="8"/>
    </row>
    <row r="5892" spans="1:5" x14ac:dyDescent="0.25">
      <c r="A5892" s="54"/>
      <c r="B5892" s="55"/>
      <c r="C5892" s="55"/>
      <c r="E5892" s="8"/>
    </row>
    <row r="5893" spans="1:5" x14ac:dyDescent="0.25">
      <c r="A5893" s="54"/>
      <c r="B5893" s="55"/>
      <c r="C5893" s="55"/>
      <c r="E5893" s="8"/>
    </row>
    <row r="5894" spans="1:5" x14ac:dyDescent="0.25">
      <c r="A5894" s="54"/>
      <c r="B5894" s="55"/>
      <c r="C5894" s="55"/>
      <c r="E5894" s="8"/>
    </row>
    <row r="5895" spans="1:5" x14ac:dyDescent="0.25">
      <c r="A5895" s="54"/>
      <c r="B5895" s="55"/>
      <c r="C5895" s="55"/>
      <c r="E5895" s="8"/>
    </row>
    <row r="5896" spans="1:5" x14ac:dyDescent="0.25">
      <c r="A5896" s="54"/>
      <c r="B5896" s="55"/>
      <c r="C5896" s="55"/>
      <c r="E5896" s="8"/>
    </row>
    <row r="5897" spans="1:5" x14ac:dyDescent="0.25">
      <c r="A5897" s="54"/>
      <c r="B5897" s="55"/>
      <c r="C5897" s="55"/>
      <c r="E5897" s="8"/>
    </row>
    <row r="5898" spans="1:5" x14ac:dyDescent="0.25">
      <c r="A5898" s="54"/>
      <c r="B5898" s="55"/>
      <c r="C5898" s="55"/>
      <c r="E5898" s="8"/>
    </row>
    <row r="5899" spans="1:5" x14ac:dyDescent="0.25">
      <c r="A5899" s="54"/>
      <c r="B5899" s="55"/>
      <c r="C5899" s="55"/>
      <c r="E5899" s="8"/>
    </row>
    <row r="5900" spans="1:5" x14ac:dyDescent="0.25">
      <c r="A5900" s="54"/>
      <c r="B5900" s="55"/>
      <c r="C5900" s="55"/>
      <c r="E5900" s="8"/>
    </row>
    <row r="5901" spans="1:5" x14ac:dyDescent="0.25">
      <c r="A5901" s="54"/>
      <c r="B5901" s="55"/>
      <c r="C5901" s="55"/>
      <c r="E5901" s="8"/>
    </row>
    <row r="5902" spans="1:5" x14ac:dyDescent="0.25">
      <c r="A5902" s="54"/>
      <c r="B5902" s="55"/>
      <c r="C5902" s="55"/>
      <c r="E5902" s="8"/>
    </row>
    <row r="5903" spans="1:5" x14ac:dyDescent="0.25">
      <c r="A5903" s="54"/>
      <c r="B5903" s="55"/>
      <c r="C5903" s="55"/>
      <c r="E5903" s="8"/>
    </row>
    <row r="5904" spans="1:5" x14ac:dyDescent="0.25">
      <c r="A5904" s="54"/>
      <c r="B5904" s="55"/>
      <c r="C5904" s="55"/>
      <c r="E5904" s="8"/>
    </row>
    <row r="5905" spans="1:5" x14ac:dyDescent="0.25">
      <c r="A5905" s="54"/>
      <c r="B5905" s="55"/>
      <c r="C5905" s="55"/>
      <c r="E5905" s="8"/>
    </row>
    <row r="5906" spans="1:5" x14ac:dyDescent="0.25">
      <c r="A5906" s="54"/>
      <c r="B5906" s="55"/>
      <c r="C5906" s="55"/>
      <c r="E5906" s="8"/>
    </row>
    <row r="5907" spans="1:5" x14ac:dyDescent="0.25">
      <c r="A5907" s="54"/>
      <c r="B5907" s="55"/>
      <c r="C5907" s="55"/>
      <c r="E5907" s="8"/>
    </row>
    <row r="5908" spans="1:5" x14ac:dyDescent="0.25">
      <c r="A5908" s="54"/>
      <c r="B5908" s="55"/>
      <c r="C5908" s="55"/>
      <c r="E5908" s="8"/>
    </row>
    <row r="5909" spans="1:5" x14ac:dyDescent="0.25">
      <c r="A5909" s="54"/>
      <c r="B5909" s="55"/>
      <c r="C5909" s="55"/>
      <c r="E5909" s="8"/>
    </row>
    <row r="5910" spans="1:5" x14ac:dyDescent="0.25">
      <c r="A5910" s="54"/>
      <c r="B5910" s="55"/>
      <c r="C5910" s="55"/>
      <c r="E5910" s="8"/>
    </row>
    <row r="5911" spans="1:5" x14ac:dyDescent="0.25">
      <c r="A5911" s="54"/>
      <c r="B5911" s="55"/>
      <c r="C5911" s="55"/>
      <c r="E5911" s="8"/>
    </row>
    <row r="5912" spans="1:5" x14ac:dyDescent="0.25">
      <c r="A5912" s="54"/>
      <c r="B5912" s="55"/>
      <c r="C5912" s="55"/>
      <c r="E5912" s="8"/>
    </row>
    <row r="5913" spans="1:5" x14ac:dyDescent="0.25">
      <c r="A5913" s="54"/>
      <c r="B5913" s="55"/>
      <c r="C5913" s="55"/>
      <c r="E5913" s="8"/>
    </row>
    <row r="5914" spans="1:5" x14ac:dyDescent="0.25">
      <c r="A5914" s="54"/>
      <c r="B5914" s="55"/>
      <c r="C5914" s="55"/>
      <c r="E5914" s="8"/>
    </row>
    <row r="5915" spans="1:5" x14ac:dyDescent="0.25">
      <c r="A5915" s="54"/>
      <c r="B5915" s="55"/>
      <c r="C5915" s="55"/>
      <c r="E5915" s="8"/>
    </row>
    <row r="5916" spans="1:5" x14ac:dyDescent="0.25">
      <c r="A5916" s="54"/>
      <c r="B5916" s="55"/>
      <c r="C5916" s="55"/>
      <c r="E5916" s="8"/>
    </row>
    <row r="5917" spans="1:5" x14ac:dyDescent="0.25">
      <c r="A5917" s="54"/>
      <c r="B5917" s="55"/>
      <c r="C5917" s="55"/>
      <c r="E5917" s="8"/>
    </row>
    <row r="5918" spans="1:5" x14ac:dyDescent="0.25">
      <c r="A5918" s="54"/>
      <c r="B5918" s="55"/>
      <c r="C5918" s="55"/>
      <c r="E5918" s="8"/>
    </row>
    <row r="5919" spans="1:5" x14ac:dyDescent="0.25">
      <c r="A5919" s="54"/>
      <c r="B5919" s="55"/>
      <c r="C5919" s="55"/>
      <c r="E5919" s="8"/>
    </row>
    <row r="5920" spans="1:5" x14ac:dyDescent="0.25">
      <c r="A5920" s="54"/>
      <c r="B5920" s="55"/>
      <c r="C5920" s="55"/>
      <c r="E5920" s="8"/>
    </row>
    <row r="5921" spans="1:5" x14ac:dyDescent="0.25">
      <c r="A5921" s="54"/>
      <c r="B5921" s="55"/>
      <c r="C5921" s="55"/>
      <c r="E5921" s="8"/>
    </row>
    <row r="5922" spans="1:5" x14ac:dyDescent="0.25">
      <c r="A5922" s="54"/>
      <c r="B5922" s="55"/>
      <c r="C5922" s="55"/>
      <c r="E5922" s="8"/>
    </row>
    <row r="5923" spans="1:5" x14ac:dyDescent="0.25">
      <c r="A5923" s="54"/>
      <c r="B5923" s="55"/>
      <c r="C5923" s="55"/>
      <c r="E5923" s="8"/>
    </row>
    <row r="5924" spans="1:5" x14ac:dyDescent="0.25">
      <c r="A5924" s="54"/>
      <c r="B5924" s="55"/>
      <c r="C5924" s="55"/>
      <c r="E5924" s="8"/>
    </row>
    <row r="5925" spans="1:5" x14ac:dyDescent="0.25">
      <c r="A5925" s="54"/>
      <c r="B5925" s="55"/>
      <c r="C5925" s="55"/>
      <c r="E5925" s="8"/>
    </row>
    <row r="5926" spans="1:5" x14ac:dyDescent="0.25">
      <c r="A5926" s="54"/>
      <c r="B5926" s="55"/>
      <c r="C5926" s="55"/>
      <c r="E5926" s="8"/>
    </row>
    <row r="5927" spans="1:5" x14ac:dyDescent="0.25">
      <c r="A5927" s="54"/>
      <c r="B5927" s="55"/>
      <c r="C5927" s="55"/>
      <c r="E5927" s="8"/>
    </row>
    <row r="5928" spans="1:5" x14ac:dyDescent="0.25">
      <c r="A5928" s="54"/>
      <c r="B5928" s="55"/>
      <c r="C5928" s="55"/>
      <c r="E5928" s="8"/>
    </row>
    <row r="5929" spans="1:5" x14ac:dyDescent="0.25">
      <c r="A5929" s="54"/>
      <c r="B5929" s="55"/>
      <c r="C5929" s="55"/>
      <c r="E5929" s="8"/>
    </row>
    <row r="5930" spans="1:5" x14ac:dyDescent="0.25">
      <c r="A5930" s="54"/>
      <c r="B5930" s="55"/>
      <c r="C5930" s="55"/>
      <c r="E5930" s="8"/>
    </row>
    <row r="5931" spans="1:5" x14ac:dyDescent="0.25">
      <c r="A5931" s="54"/>
      <c r="B5931" s="55"/>
      <c r="C5931" s="55"/>
      <c r="E5931" s="8"/>
    </row>
    <row r="5932" spans="1:5" x14ac:dyDescent="0.25">
      <c r="A5932" s="54"/>
      <c r="B5932" s="55"/>
      <c r="C5932" s="55"/>
      <c r="E5932" s="8"/>
    </row>
    <row r="5933" spans="1:5" x14ac:dyDescent="0.25">
      <c r="A5933" s="54"/>
      <c r="B5933" s="55"/>
      <c r="C5933" s="55"/>
      <c r="E5933" s="8"/>
    </row>
    <row r="5934" spans="1:5" x14ac:dyDescent="0.25">
      <c r="A5934" s="54"/>
      <c r="B5934" s="55"/>
      <c r="C5934" s="55"/>
      <c r="E5934" s="8"/>
    </row>
    <row r="5935" spans="1:5" x14ac:dyDescent="0.25">
      <c r="A5935" s="54"/>
      <c r="B5935" s="55"/>
      <c r="C5935" s="55"/>
      <c r="E5935" s="8"/>
    </row>
    <row r="5936" spans="1:5" x14ac:dyDescent="0.25">
      <c r="A5936" s="54"/>
      <c r="B5936" s="55"/>
      <c r="C5936" s="55"/>
      <c r="E5936" s="8"/>
    </row>
    <row r="5937" spans="1:5" x14ac:dyDescent="0.25">
      <c r="A5937" s="54"/>
      <c r="B5937" s="55"/>
      <c r="C5937" s="55"/>
      <c r="E5937" s="8"/>
    </row>
    <row r="5938" spans="1:5" x14ac:dyDescent="0.25">
      <c r="A5938" s="54"/>
      <c r="B5938" s="55"/>
      <c r="C5938" s="55"/>
      <c r="E5938" s="8"/>
    </row>
    <row r="5939" spans="1:5" x14ac:dyDescent="0.25">
      <c r="A5939" s="54"/>
      <c r="B5939" s="55"/>
      <c r="C5939" s="55"/>
      <c r="E5939" s="8"/>
    </row>
    <row r="5940" spans="1:5" x14ac:dyDescent="0.25">
      <c r="A5940" s="54"/>
      <c r="B5940" s="55"/>
      <c r="C5940" s="55"/>
      <c r="E5940" s="8"/>
    </row>
    <row r="5941" spans="1:5" x14ac:dyDescent="0.25">
      <c r="A5941" s="54"/>
      <c r="B5941" s="55"/>
      <c r="C5941" s="55"/>
      <c r="E5941" s="8"/>
    </row>
    <row r="5942" spans="1:5" x14ac:dyDescent="0.25">
      <c r="A5942" s="54"/>
      <c r="B5942" s="55"/>
      <c r="C5942" s="55"/>
      <c r="E5942" s="8"/>
    </row>
    <row r="5943" spans="1:5" x14ac:dyDescent="0.25">
      <c r="A5943" s="54"/>
      <c r="B5943" s="55"/>
      <c r="C5943" s="55"/>
      <c r="E5943" s="8"/>
    </row>
    <row r="5944" spans="1:5" x14ac:dyDescent="0.25">
      <c r="A5944" s="54"/>
      <c r="B5944" s="55"/>
      <c r="C5944" s="55"/>
      <c r="E5944" s="8"/>
    </row>
    <row r="5945" spans="1:5" x14ac:dyDescent="0.25">
      <c r="A5945" s="54"/>
      <c r="B5945" s="55"/>
      <c r="C5945" s="55"/>
      <c r="E5945" s="8"/>
    </row>
    <row r="5946" spans="1:5" x14ac:dyDescent="0.25">
      <c r="A5946" s="54"/>
      <c r="B5946" s="55"/>
      <c r="C5946" s="55"/>
      <c r="E5946" s="8"/>
    </row>
    <row r="5947" spans="1:5" x14ac:dyDescent="0.25">
      <c r="A5947" s="54"/>
      <c r="B5947" s="55"/>
      <c r="C5947" s="55"/>
      <c r="E5947" s="8"/>
    </row>
    <row r="5948" spans="1:5" x14ac:dyDescent="0.25">
      <c r="A5948" s="54"/>
      <c r="B5948" s="55"/>
      <c r="C5948" s="55"/>
      <c r="E5948" s="8"/>
    </row>
    <row r="5949" spans="1:5" x14ac:dyDescent="0.25">
      <c r="A5949" s="54"/>
      <c r="B5949" s="55"/>
      <c r="C5949" s="55"/>
      <c r="E5949" s="8"/>
    </row>
    <row r="5950" spans="1:5" x14ac:dyDescent="0.25">
      <c r="A5950" s="54"/>
      <c r="B5950" s="55"/>
      <c r="C5950" s="55"/>
      <c r="E5950" s="8"/>
    </row>
    <row r="5951" spans="1:5" x14ac:dyDescent="0.25">
      <c r="A5951" s="54"/>
      <c r="B5951" s="55"/>
      <c r="C5951" s="55"/>
      <c r="E5951" s="8"/>
    </row>
    <row r="5952" spans="1:5" x14ac:dyDescent="0.25">
      <c r="A5952" s="54"/>
      <c r="B5952" s="55"/>
      <c r="C5952" s="55"/>
      <c r="E5952" s="8"/>
    </row>
    <row r="5953" spans="1:5" x14ac:dyDescent="0.25">
      <c r="A5953" s="54"/>
      <c r="B5953" s="55"/>
      <c r="C5953" s="55"/>
      <c r="E5953" s="8"/>
    </row>
    <row r="5954" spans="1:5" x14ac:dyDescent="0.25">
      <c r="A5954" s="54"/>
      <c r="B5954" s="55"/>
      <c r="C5954" s="55"/>
      <c r="E5954" s="8"/>
    </row>
    <row r="5955" spans="1:5" x14ac:dyDescent="0.25">
      <c r="A5955" s="54"/>
      <c r="B5955" s="55"/>
      <c r="C5955" s="55"/>
      <c r="E5955" s="8"/>
    </row>
    <row r="5956" spans="1:5" x14ac:dyDescent="0.25">
      <c r="A5956" s="54"/>
      <c r="B5956" s="55"/>
      <c r="C5956" s="55"/>
      <c r="E5956" s="8"/>
    </row>
    <row r="5957" spans="1:5" x14ac:dyDescent="0.25">
      <c r="A5957" s="54"/>
      <c r="B5957" s="55"/>
      <c r="C5957" s="55"/>
      <c r="E5957" s="8"/>
    </row>
    <row r="5958" spans="1:5" x14ac:dyDescent="0.25">
      <c r="A5958" s="54"/>
      <c r="B5958" s="55"/>
      <c r="C5958" s="55"/>
      <c r="E5958" s="8"/>
    </row>
    <row r="5959" spans="1:5" x14ac:dyDescent="0.25">
      <c r="A5959" s="54"/>
      <c r="B5959" s="55"/>
      <c r="C5959" s="55"/>
      <c r="E5959" s="8"/>
    </row>
    <row r="5960" spans="1:5" x14ac:dyDescent="0.25">
      <c r="A5960" s="54"/>
      <c r="B5960" s="55"/>
      <c r="C5960" s="55"/>
      <c r="E5960" s="8"/>
    </row>
    <row r="5961" spans="1:5" x14ac:dyDescent="0.25">
      <c r="A5961" s="54"/>
      <c r="B5961" s="55"/>
      <c r="C5961" s="55"/>
      <c r="E5961" s="8"/>
    </row>
    <row r="5962" spans="1:5" x14ac:dyDescent="0.25">
      <c r="A5962" s="54"/>
      <c r="B5962" s="55"/>
      <c r="C5962" s="55"/>
      <c r="E5962" s="8"/>
    </row>
    <row r="5963" spans="1:5" x14ac:dyDescent="0.25">
      <c r="A5963" s="54"/>
      <c r="B5963" s="55"/>
      <c r="C5963" s="55"/>
      <c r="E5963" s="8"/>
    </row>
    <row r="5964" spans="1:5" x14ac:dyDescent="0.25">
      <c r="A5964" s="54"/>
      <c r="B5964" s="55"/>
      <c r="C5964" s="55"/>
      <c r="E5964" s="8"/>
    </row>
    <row r="5965" spans="1:5" x14ac:dyDescent="0.25">
      <c r="A5965" s="54"/>
      <c r="B5965" s="55"/>
      <c r="C5965" s="55"/>
      <c r="E5965" s="8"/>
    </row>
    <row r="5966" spans="1:5" x14ac:dyDescent="0.25">
      <c r="A5966" s="54"/>
      <c r="B5966" s="55"/>
      <c r="C5966" s="55"/>
      <c r="E5966" s="8"/>
    </row>
    <row r="5967" spans="1:5" x14ac:dyDescent="0.25">
      <c r="A5967" s="54"/>
      <c r="B5967" s="55"/>
      <c r="C5967" s="55"/>
      <c r="E5967" s="8"/>
    </row>
    <row r="5968" spans="1:5" x14ac:dyDescent="0.25">
      <c r="A5968" s="54"/>
      <c r="B5968" s="55"/>
      <c r="C5968" s="55"/>
      <c r="E5968" s="8"/>
    </row>
    <row r="5969" spans="1:5" x14ac:dyDescent="0.25">
      <c r="A5969" s="54"/>
      <c r="B5969" s="55"/>
      <c r="C5969" s="55"/>
      <c r="E5969" s="8"/>
    </row>
    <row r="5970" spans="1:5" x14ac:dyDescent="0.25">
      <c r="A5970" s="54"/>
      <c r="B5970" s="55"/>
      <c r="C5970" s="55"/>
      <c r="E5970" s="8"/>
    </row>
    <row r="5971" spans="1:5" x14ac:dyDescent="0.25">
      <c r="A5971" s="54"/>
      <c r="B5971" s="55"/>
      <c r="C5971" s="55"/>
      <c r="E5971" s="8"/>
    </row>
    <row r="5972" spans="1:5" x14ac:dyDescent="0.25">
      <c r="A5972" s="54"/>
      <c r="B5972" s="55"/>
      <c r="C5972" s="55"/>
      <c r="E5972" s="8"/>
    </row>
    <row r="5973" spans="1:5" x14ac:dyDescent="0.25">
      <c r="A5973" s="54"/>
      <c r="B5973" s="55"/>
      <c r="C5973" s="55"/>
      <c r="E5973" s="8"/>
    </row>
    <row r="5974" spans="1:5" x14ac:dyDescent="0.25">
      <c r="A5974" s="54"/>
      <c r="B5974" s="55"/>
      <c r="C5974" s="55"/>
      <c r="E5974" s="8"/>
    </row>
    <row r="5975" spans="1:5" x14ac:dyDescent="0.25">
      <c r="A5975" s="54"/>
      <c r="B5975" s="55"/>
      <c r="C5975" s="55"/>
      <c r="E5975" s="8"/>
    </row>
    <row r="5976" spans="1:5" x14ac:dyDescent="0.25">
      <c r="A5976" s="54"/>
      <c r="B5976" s="55"/>
      <c r="C5976" s="55"/>
      <c r="E5976" s="8"/>
    </row>
    <row r="5977" spans="1:5" x14ac:dyDescent="0.25">
      <c r="A5977" s="54"/>
      <c r="B5977" s="55"/>
      <c r="C5977" s="55"/>
      <c r="E5977" s="8"/>
    </row>
    <row r="5978" spans="1:5" x14ac:dyDescent="0.25">
      <c r="A5978" s="54"/>
      <c r="B5978" s="55"/>
      <c r="C5978" s="55"/>
      <c r="E5978" s="8"/>
    </row>
    <row r="5979" spans="1:5" x14ac:dyDescent="0.25">
      <c r="A5979" s="54"/>
      <c r="B5979" s="55"/>
      <c r="C5979" s="55"/>
      <c r="E5979" s="8"/>
    </row>
    <row r="5980" spans="1:5" x14ac:dyDescent="0.25">
      <c r="A5980" s="54"/>
      <c r="B5980" s="55"/>
      <c r="C5980" s="55"/>
      <c r="E5980" s="8"/>
    </row>
    <row r="5981" spans="1:5" x14ac:dyDescent="0.25">
      <c r="A5981" s="54"/>
      <c r="B5981" s="55"/>
      <c r="C5981" s="55"/>
      <c r="E5981" s="8"/>
    </row>
    <row r="5982" spans="1:5" x14ac:dyDescent="0.25">
      <c r="A5982" s="54"/>
      <c r="B5982" s="55"/>
      <c r="C5982" s="55"/>
      <c r="E5982" s="8"/>
    </row>
    <row r="5983" spans="1:5" x14ac:dyDescent="0.25">
      <c r="A5983" s="54"/>
      <c r="B5983" s="55"/>
      <c r="C5983" s="55"/>
      <c r="E5983" s="8"/>
    </row>
    <row r="5984" spans="1:5" x14ac:dyDescent="0.25">
      <c r="A5984" s="54"/>
      <c r="B5984" s="55"/>
      <c r="C5984" s="55"/>
      <c r="E5984" s="8"/>
    </row>
    <row r="5985" spans="1:5" x14ac:dyDescent="0.25">
      <c r="A5985" s="54"/>
      <c r="B5985" s="55"/>
      <c r="C5985" s="55"/>
      <c r="E5985" s="8"/>
    </row>
    <row r="5986" spans="1:5" x14ac:dyDescent="0.25">
      <c r="A5986" s="54"/>
      <c r="B5986" s="55"/>
      <c r="C5986" s="55"/>
      <c r="E5986" s="8"/>
    </row>
    <row r="5987" spans="1:5" x14ac:dyDescent="0.25">
      <c r="A5987" s="54"/>
      <c r="B5987" s="55"/>
      <c r="C5987" s="55"/>
      <c r="E5987" s="8"/>
    </row>
    <row r="5988" spans="1:5" x14ac:dyDescent="0.25">
      <c r="A5988" s="54"/>
      <c r="B5988" s="55"/>
      <c r="C5988" s="55"/>
      <c r="E5988" s="8"/>
    </row>
    <row r="5989" spans="1:5" x14ac:dyDescent="0.25">
      <c r="A5989" s="54"/>
      <c r="B5989" s="55"/>
      <c r="C5989" s="55"/>
      <c r="E5989" s="8"/>
    </row>
    <row r="5990" spans="1:5" x14ac:dyDescent="0.25">
      <c r="A5990" s="54"/>
      <c r="B5990" s="55"/>
      <c r="C5990" s="55"/>
      <c r="E5990" s="8"/>
    </row>
    <row r="5991" spans="1:5" x14ac:dyDescent="0.25">
      <c r="A5991" s="54"/>
      <c r="B5991" s="55"/>
      <c r="C5991" s="55"/>
      <c r="E5991" s="8"/>
    </row>
    <row r="5992" spans="1:5" x14ac:dyDescent="0.25">
      <c r="A5992" s="54"/>
      <c r="B5992" s="55"/>
      <c r="C5992" s="55"/>
      <c r="E5992" s="8"/>
    </row>
    <row r="5993" spans="1:5" x14ac:dyDescent="0.25">
      <c r="A5993" s="54"/>
      <c r="B5993" s="55"/>
      <c r="C5993" s="55"/>
      <c r="E5993" s="8"/>
    </row>
    <row r="5994" spans="1:5" x14ac:dyDescent="0.25">
      <c r="A5994" s="54"/>
      <c r="B5994" s="55"/>
      <c r="C5994" s="55"/>
      <c r="E5994" s="8"/>
    </row>
    <row r="5995" spans="1:5" x14ac:dyDescent="0.25">
      <c r="A5995" s="54"/>
      <c r="B5995" s="55"/>
      <c r="C5995" s="55"/>
      <c r="E5995" s="8"/>
    </row>
    <row r="5996" spans="1:5" x14ac:dyDescent="0.25">
      <c r="A5996" s="54"/>
      <c r="B5996" s="55"/>
      <c r="C5996" s="55"/>
      <c r="E5996" s="8"/>
    </row>
    <row r="5997" spans="1:5" x14ac:dyDescent="0.25">
      <c r="A5997" s="54"/>
      <c r="B5997" s="55"/>
      <c r="C5997" s="55"/>
      <c r="E5997" s="8"/>
    </row>
    <row r="5998" spans="1:5" x14ac:dyDescent="0.25">
      <c r="A5998" s="54"/>
      <c r="B5998" s="55"/>
      <c r="C5998" s="55"/>
      <c r="E5998" s="8"/>
    </row>
    <row r="5999" spans="1:5" x14ac:dyDescent="0.25">
      <c r="A5999" s="54"/>
      <c r="B5999" s="55"/>
      <c r="C5999" s="55"/>
      <c r="E5999" s="8"/>
    </row>
    <row r="6000" spans="1:5" x14ac:dyDescent="0.25">
      <c r="A6000" s="54"/>
      <c r="B6000" s="55"/>
      <c r="C6000" s="55"/>
      <c r="E6000" s="8"/>
    </row>
    <row r="6001" spans="1:5" x14ac:dyDescent="0.25">
      <c r="A6001" s="54"/>
      <c r="B6001" s="55"/>
      <c r="C6001" s="55"/>
      <c r="E6001" s="8"/>
    </row>
    <row r="6002" spans="1:5" x14ac:dyDescent="0.25">
      <c r="A6002" s="54"/>
      <c r="B6002" s="55"/>
      <c r="C6002" s="55"/>
      <c r="E6002" s="8"/>
    </row>
    <row r="6003" spans="1:5" x14ac:dyDescent="0.25">
      <c r="A6003" s="54"/>
      <c r="B6003" s="55"/>
      <c r="C6003" s="55"/>
      <c r="E6003" s="8"/>
    </row>
    <row r="6004" spans="1:5" x14ac:dyDescent="0.25">
      <c r="A6004" s="54"/>
      <c r="B6004" s="55"/>
      <c r="C6004" s="55"/>
      <c r="E6004" s="8"/>
    </row>
    <row r="6005" spans="1:5" x14ac:dyDescent="0.25">
      <c r="A6005" s="54"/>
      <c r="B6005" s="55"/>
      <c r="C6005" s="55"/>
      <c r="E6005" s="8"/>
    </row>
    <row r="6006" spans="1:5" x14ac:dyDescent="0.25">
      <c r="A6006" s="54"/>
      <c r="B6006" s="55"/>
      <c r="C6006" s="55"/>
      <c r="E6006" s="8"/>
    </row>
    <row r="6007" spans="1:5" x14ac:dyDescent="0.25">
      <c r="A6007" s="54"/>
      <c r="B6007" s="55"/>
      <c r="C6007" s="55"/>
      <c r="E6007" s="8"/>
    </row>
    <row r="6008" spans="1:5" x14ac:dyDescent="0.25">
      <c r="A6008" s="54"/>
      <c r="B6008" s="55"/>
      <c r="C6008" s="55"/>
      <c r="E6008" s="8"/>
    </row>
    <row r="6009" spans="1:5" x14ac:dyDescent="0.25">
      <c r="A6009" s="54"/>
      <c r="B6009" s="55"/>
      <c r="C6009" s="55"/>
      <c r="E6009" s="8"/>
    </row>
    <row r="6010" spans="1:5" x14ac:dyDescent="0.25">
      <c r="A6010" s="54"/>
      <c r="B6010" s="55"/>
      <c r="C6010" s="55"/>
      <c r="E6010" s="8"/>
    </row>
    <row r="6011" spans="1:5" x14ac:dyDescent="0.25">
      <c r="A6011" s="54"/>
      <c r="B6011" s="55"/>
      <c r="C6011" s="55"/>
      <c r="E6011" s="8"/>
    </row>
    <row r="6012" spans="1:5" x14ac:dyDescent="0.25">
      <c r="A6012" s="54"/>
      <c r="B6012" s="55"/>
      <c r="C6012" s="55"/>
      <c r="E6012" s="8"/>
    </row>
    <row r="6013" spans="1:5" x14ac:dyDescent="0.25">
      <c r="A6013" s="54"/>
      <c r="B6013" s="55"/>
      <c r="C6013" s="55"/>
      <c r="E6013" s="8"/>
    </row>
    <row r="6014" spans="1:5" x14ac:dyDescent="0.25">
      <c r="A6014" s="54"/>
      <c r="B6014" s="55"/>
      <c r="C6014" s="55"/>
      <c r="E6014" s="8"/>
    </row>
    <row r="6015" spans="1:5" x14ac:dyDescent="0.25">
      <c r="A6015" s="54"/>
      <c r="B6015" s="55"/>
      <c r="C6015" s="55"/>
      <c r="E6015" s="8"/>
    </row>
    <row r="6016" spans="1:5" x14ac:dyDescent="0.25">
      <c r="A6016" s="54"/>
      <c r="B6016" s="55"/>
      <c r="C6016" s="55"/>
      <c r="E6016" s="8"/>
    </row>
    <row r="6017" spans="1:5" x14ac:dyDescent="0.25">
      <c r="A6017" s="54"/>
      <c r="B6017" s="55"/>
      <c r="C6017" s="55"/>
      <c r="E6017" s="8"/>
    </row>
    <row r="6018" spans="1:5" x14ac:dyDescent="0.25">
      <c r="A6018" s="54"/>
      <c r="B6018" s="55"/>
      <c r="C6018" s="55"/>
      <c r="E6018" s="8"/>
    </row>
    <row r="6019" spans="1:5" x14ac:dyDescent="0.25">
      <c r="A6019" s="54"/>
      <c r="B6019" s="55"/>
      <c r="C6019" s="55"/>
      <c r="E6019" s="8"/>
    </row>
    <row r="6020" spans="1:5" x14ac:dyDescent="0.25">
      <c r="A6020" s="54"/>
      <c r="B6020" s="55"/>
      <c r="C6020" s="55"/>
      <c r="E6020" s="8"/>
    </row>
    <row r="6021" spans="1:5" x14ac:dyDescent="0.25">
      <c r="A6021" s="54"/>
      <c r="B6021" s="55"/>
      <c r="C6021" s="55"/>
      <c r="E6021" s="8"/>
    </row>
    <row r="6022" spans="1:5" x14ac:dyDescent="0.25">
      <c r="A6022" s="54"/>
      <c r="B6022" s="55"/>
      <c r="C6022" s="55"/>
      <c r="E6022" s="8"/>
    </row>
    <row r="6023" spans="1:5" x14ac:dyDescent="0.25">
      <c r="A6023" s="54"/>
      <c r="B6023" s="55"/>
      <c r="C6023" s="55"/>
      <c r="E6023" s="8"/>
    </row>
    <row r="6024" spans="1:5" x14ac:dyDescent="0.25">
      <c r="A6024" s="54"/>
      <c r="B6024" s="55"/>
      <c r="C6024" s="55"/>
      <c r="E6024" s="8"/>
    </row>
    <row r="6025" spans="1:5" x14ac:dyDescent="0.25">
      <c r="A6025" s="54"/>
      <c r="B6025" s="55"/>
      <c r="C6025" s="55"/>
      <c r="E6025" s="8"/>
    </row>
    <row r="6026" spans="1:5" x14ac:dyDescent="0.25">
      <c r="A6026" s="54"/>
      <c r="B6026" s="55"/>
      <c r="C6026" s="55"/>
      <c r="E6026" s="8"/>
    </row>
    <row r="6027" spans="1:5" x14ac:dyDescent="0.25">
      <c r="A6027" s="54"/>
      <c r="B6027" s="55"/>
      <c r="C6027" s="55"/>
      <c r="E6027" s="8"/>
    </row>
    <row r="6028" spans="1:5" x14ac:dyDescent="0.25">
      <c r="A6028" s="54"/>
      <c r="B6028" s="55"/>
      <c r="C6028" s="55"/>
      <c r="E6028" s="8"/>
    </row>
    <row r="6029" spans="1:5" x14ac:dyDescent="0.25">
      <c r="A6029" s="54"/>
      <c r="B6029" s="55"/>
      <c r="C6029" s="55"/>
      <c r="E6029" s="8"/>
    </row>
    <row r="6030" spans="1:5" x14ac:dyDescent="0.25">
      <c r="A6030" s="54"/>
      <c r="B6030" s="55"/>
      <c r="C6030" s="55"/>
      <c r="E6030" s="8"/>
    </row>
    <row r="6031" spans="1:5" x14ac:dyDescent="0.25">
      <c r="A6031" s="54"/>
      <c r="B6031" s="55"/>
      <c r="C6031" s="55"/>
      <c r="E6031" s="8"/>
    </row>
    <row r="6032" spans="1:5" x14ac:dyDescent="0.25">
      <c r="A6032" s="54"/>
      <c r="B6032" s="55"/>
      <c r="C6032" s="55"/>
      <c r="E6032" s="8"/>
    </row>
    <row r="6033" spans="1:5" x14ac:dyDescent="0.25">
      <c r="A6033" s="54"/>
      <c r="B6033" s="55"/>
      <c r="C6033" s="55"/>
      <c r="E6033" s="8"/>
    </row>
    <row r="6034" spans="1:5" x14ac:dyDescent="0.25">
      <c r="A6034" s="54"/>
      <c r="B6034" s="55"/>
      <c r="C6034" s="55"/>
      <c r="E6034" s="8"/>
    </row>
    <row r="6035" spans="1:5" x14ac:dyDescent="0.25">
      <c r="A6035" s="54"/>
      <c r="B6035" s="55"/>
      <c r="C6035" s="55"/>
      <c r="E6035" s="8"/>
    </row>
    <row r="6036" spans="1:5" x14ac:dyDescent="0.25">
      <c r="A6036" s="54"/>
      <c r="B6036" s="55"/>
      <c r="C6036" s="55"/>
      <c r="E6036" s="8"/>
    </row>
    <row r="6037" spans="1:5" x14ac:dyDescent="0.25">
      <c r="A6037" s="54"/>
      <c r="B6037" s="55"/>
      <c r="C6037" s="55"/>
      <c r="E6037" s="8"/>
    </row>
    <row r="6038" spans="1:5" x14ac:dyDescent="0.25">
      <c r="A6038" s="54"/>
      <c r="B6038" s="55"/>
      <c r="C6038" s="55"/>
      <c r="E6038" s="8"/>
    </row>
    <row r="6039" spans="1:5" x14ac:dyDescent="0.25">
      <c r="A6039" s="54"/>
      <c r="B6039" s="55"/>
      <c r="C6039" s="55"/>
      <c r="E6039" s="8"/>
    </row>
    <row r="6040" spans="1:5" x14ac:dyDescent="0.25">
      <c r="A6040" s="54"/>
      <c r="B6040" s="55"/>
      <c r="C6040" s="55"/>
      <c r="E6040" s="8"/>
    </row>
    <row r="6041" spans="1:5" x14ac:dyDescent="0.25">
      <c r="A6041" s="54"/>
      <c r="B6041" s="55"/>
      <c r="C6041" s="55"/>
      <c r="E6041" s="8"/>
    </row>
    <row r="6042" spans="1:5" x14ac:dyDescent="0.25">
      <c r="A6042" s="54"/>
      <c r="B6042" s="55"/>
      <c r="C6042" s="55"/>
      <c r="E6042" s="8"/>
    </row>
    <row r="6043" spans="1:5" x14ac:dyDescent="0.25">
      <c r="A6043" s="54"/>
      <c r="B6043" s="55"/>
      <c r="C6043" s="55"/>
      <c r="E6043" s="8"/>
    </row>
    <row r="6044" spans="1:5" x14ac:dyDescent="0.25">
      <c r="A6044" s="54"/>
      <c r="B6044" s="55"/>
      <c r="C6044" s="55"/>
      <c r="E6044" s="8"/>
    </row>
    <row r="6045" spans="1:5" x14ac:dyDescent="0.25">
      <c r="A6045" s="54"/>
      <c r="B6045" s="55"/>
      <c r="C6045" s="55"/>
      <c r="E6045" s="8"/>
    </row>
    <row r="6046" spans="1:5" x14ac:dyDescent="0.25">
      <c r="A6046" s="54"/>
      <c r="B6046" s="55"/>
      <c r="C6046" s="55"/>
      <c r="E6046" s="8"/>
    </row>
    <row r="6047" spans="1:5" x14ac:dyDescent="0.25">
      <c r="A6047" s="54"/>
      <c r="B6047" s="55"/>
      <c r="C6047" s="55"/>
      <c r="E6047" s="8"/>
    </row>
    <row r="6048" spans="1:5" x14ac:dyDescent="0.25">
      <c r="A6048" s="54"/>
      <c r="B6048" s="55"/>
      <c r="C6048" s="55"/>
      <c r="E6048" s="8"/>
    </row>
    <row r="6049" spans="1:5" x14ac:dyDescent="0.25">
      <c r="A6049" s="54"/>
      <c r="B6049" s="55"/>
      <c r="C6049" s="55"/>
      <c r="E6049" s="8"/>
    </row>
    <row r="6050" spans="1:5" x14ac:dyDescent="0.25">
      <c r="A6050" s="54"/>
      <c r="B6050" s="55"/>
      <c r="C6050" s="55"/>
      <c r="E6050" s="8"/>
    </row>
    <row r="6051" spans="1:5" x14ac:dyDescent="0.25">
      <c r="A6051" s="54"/>
      <c r="B6051" s="55"/>
      <c r="C6051" s="55"/>
      <c r="E6051" s="8"/>
    </row>
    <row r="6052" spans="1:5" x14ac:dyDescent="0.25">
      <c r="A6052" s="54"/>
      <c r="B6052" s="55"/>
      <c r="C6052" s="55"/>
      <c r="E6052" s="8"/>
    </row>
    <row r="6053" spans="1:5" x14ac:dyDescent="0.25">
      <c r="A6053" s="54"/>
      <c r="B6053" s="55"/>
      <c r="C6053" s="55"/>
      <c r="E6053" s="8"/>
    </row>
    <row r="6054" spans="1:5" x14ac:dyDescent="0.25">
      <c r="A6054" s="54"/>
      <c r="B6054" s="55"/>
      <c r="C6054" s="55"/>
      <c r="E6054" s="8"/>
    </row>
    <row r="6055" spans="1:5" x14ac:dyDescent="0.25">
      <c r="A6055" s="54"/>
      <c r="B6055" s="55"/>
      <c r="C6055" s="55"/>
      <c r="E6055" s="8"/>
    </row>
    <row r="6056" spans="1:5" x14ac:dyDescent="0.25">
      <c r="A6056" s="54"/>
      <c r="B6056" s="55"/>
      <c r="C6056" s="55"/>
      <c r="E6056" s="8"/>
    </row>
    <row r="6057" spans="1:5" x14ac:dyDescent="0.25">
      <c r="A6057" s="54"/>
      <c r="B6057" s="55"/>
      <c r="C6057" s="55"/>
      <c r="E6057" s="8"/>
    </row>
    <row r="6058" spans="1:5" x14ac:dyDescent="0.25">
      <c r="A6058" s="54"/>
      <c r="B6058" s="55"/>
      <c r="C6058" s="55"/>
      <c r="E6058" s="8"/>
    </row>
    <row r="6059" spans="1:5" x14ac:dyDescent="0.25">
      <c r="A6059" s="54"/>
      <c r="B6059" s="55"/>
      <c r="C6059" s="55"/>
      <c r="E6059" s="8"/>
    </row>
    <row r="6060" spans="1:5" x14ac:dyDescent="0.25">
      <c r="A6060" s="54"/>
      <c r="B6060" s="55"/>
      <c r="C6060" s="55"/>
      <c r="E6060" s="8"/>
    </row>
    <row r="6061" spans="1:5" x14ac:dyDescent="0.25">
      <c r="A6061" s="54"/>
      <c r="B6061" s="55"/>
      <c r="C6061" s="55"/>
      <c r="E6061" s="8"/>
    </row>
    <row r="6062" spans="1:5" x14ac:dyDescent="0.25">
      <c r="A6062" s="54"/>
      <c r="B6062" s="55"/>
      <c r="C6062" s="55"/>
      <c r="E6062" s="8"/>
    </row>
    <row r="6063" spans="1:5" x14ac:dyDescent="0.25">
      <c r="A6063" s="54"/>
      <c r="B6063" s="55"/>
      <c r="C6063" s="55"/>
      <c r="E6063" s="8"/>
    </row>
    <row r="6064" spans="1:5" x14ac:dyDescent="0.25">
      <c r="A6064" s="54"/>
      <c r="B6064" s="55"/>
      <c r="C6064" s="55"/>
      <c r="E6064" s="8"/>
    </row>
    <row r="6065" spans="1:5" x14ac:dyDescent="0.25">
      <c r="A6065" s="54"/>
      <c r="B6065" s="55"/>
      <c r="C6065" s="55"/>
      <c r="E6065" s="8"/>
    </row>
    <row r="6066" spans="1:5" x14ac:dyDescent="0.25">
      <c r="A6066" s="54"/>
      <c r="B6066" s="55"/>
      <c r="C6066" s="55"/>
      <c r="E6066" s="8"/>
    </row>
    <row r="6067" spans="1:5" x14ac:dyDescent="0.25">
      <c r="A6067" s="54"/>
      <c r="B6067" s="55"/>
      <c r="C6067" s="55"/>
      <c r="E6067" s="8"/>
    </row>
    <row r="6068" spans="1:5" x14ac:dyDescent="0.25">
      <c r="A6068" s="54"/>
      <c r="B6068" s="55"/>
      <c r="C6068" s="55"/>
      <c r="E6068" s="8"/>
    </row>
    <row r="6069" spans="1:5" x14ac:dyDescent="0.25">
      <c r="A6069" s="54"/>
      <c r="B6069" s="55"/>
      <c r="C6069" s="55"/>
      <c r="E6069" s="8"/>
    </row>
    <row r="6070" spans="1:5" x14ac:dyDescent="0.25">
      <c r="A6070" s="54"/>
      <c r="B6070" s="55"/>
      <c r="C6070" s="55"/>
      <c r="E6070" s="8"/>
    </row>
    <row r="6071" spans="1:5" x14ac:dyDescent="0.25">
      <c r="A6071" s="54"/>
      <c r="B6071" s="55"/>
      <c r="C6071" s="55"/>
      <c r="E6071" s="8"/>
    </row>
    <row r="6072" spans="1:5" x14ac:dyDescent="0.25">
      <c r="A6072" s="54"/>
      <c r="B6072" s="55"/>
      <c r="C6072" s="55"/>
      <c r="E6072" s="8"/>
    </row>
    <row r="6073" spans="1:5" x14ac:dyDescent="0.25">
      <c r="A6073" s="54"/>
      <c r="B6073" s="55"/>
      <c r="C6073" s="55"/>
      <c r="E6073" s="8"/>
    </row>
    <row r="6074" spans="1:5" x14ac:dyDescent="0.25">
      <c r="A6074" s="54"/>
      <c r="B6074" s="55"/>
      <c r="C6074" s="55"/>
      <c r="E6074" s="8"/>
    </row>
    <row r="6075" spans="1:5" x14ac:dyDescent="0.25">
      <c r="A6075" s="54"/>
      <c r="B6075" s="55"/>
      <c r="C6075" s="55"/>
      <c r="E6075" s="8"/>
    </row>
    <row r="6076" spans="1:5" x14ac:dyDescent="0.25">
      <c r="A6076" s="54"/>
      <c r="B6076" s="55"/>
      <c r="C6076" s="55"/>
      <c r="E6076" s="8"/>
    </row>
    <row r="6077" spans="1:5" x14ac:dyDescent="0.25">
      <c r="A6077" s="54"/>
      <c r="B6077" s="55"/>
      <c r="C6077" s="55"/>
      <c r="E6077" s="8"/>
    </row>
    <row r="6078" spans="1:5" x14ac:dyDescent="0.25">
      <c r="A6078" s="54"/>
      <c r="B6078" s="55"/>
      <c r="C6078" s="55"/>
      <c r="E6078" s="8"/>
    </row>
    <row r="6079" spans="1:5" x14ac:dyDescent="0.25">
      <c r="A6079" s="54"/>
      <c r="B6079" s="55"/>
      <c r="C6079" s="55"/>
      <c r="E6079" s="8"/>
    </row>
    <row r="6080" spans="1:5" x14ac:dyDescent="0.25">
      <c r="A6080" s="54"/>
      <c r="B6080" s="55"/>
      <c r="C6080" s="55"/>
      <c r="E6080" s="8"/>
    </row>
    <row r="6081" spans="1:5" x14ac:dyDescent="0.25">
      <c r="A6081" s="54"/>
      <c r="B6081" s="55"/>
      <c r="C6081" s="55"/>
      <c r="E6081" s="8"/>
    </row>
    <row r="6082" spans="1:5" x14ac:dyDescent="0.25">
      <c r="A6082" s="54"/>
      <c r="B6082" s="55"/>
      <c r="C6082" s="55"/>
      <c r="E6082" s="8"/>
    </row>
    <row r="6083" spans="1:5" x14ac:dyDescent="0.25">
      <c r="A6083" s="54"/>
      <c r="B6083" s="55"/>
      <c r="C6083" s="55"/>
      <c r="E6083" s="8"/>
    </row>
    <row r="6084" spans="1:5" x14ac:dyDescent="0.25">
      <c r="A6084" s="54"/>
      <c r="B6084" s="55"/>
      <c r="C6084" s="55"/>
      <c r="E6084" s="8"/>
    </row>
    <row r="6085" spans="1:5" x14ac:dyDescent="0.25">
      <c r="A6085" s="54"/>
      <c r="B6085" s="55"/>
      <c r="C6085" s="55"/>
      <c r="E6085" s="8"/>
    </row>
    <row r="6086" spans="1:5" x14ac:dyDescent="0.25">
      <c r="A6086" s="54"/>
      <c r="B6086" s="55"/>
      <c r="C6086" s="55"/>
      <c r="E6086" s="8"/>
    </row>
    <row r="6087" spans="1:5" x14ac:dyDescent="0.25">
      <c r="A6087" s="54"/>
      <c r="B6087" s="55"/>
      <c r="C6087" s="55"/>
      <c r="E6087" s="8"/>
    </row>
    <row r="6088" spans="1:5" x14ac:dyDescent="0.25">
      <c r="A6088" s="54"/>
      <c r="B6088" s="55"/>
      <c r="C6088" s="55"/>
      <c r="E6088" s="8"/>
    </row>
    <row r="6089" spans="1:5" x14ac:dyDescent="0.25">
      <c r="A6089" s="54"/>
      <c r="B6089" s="55"/>
      <c r="C6089" s="55"/>
      <c r="E6089" s="8"/>
    </row>
    <row r="6090" spans="1:5" x14ac:dyDescent="0.25">
      <c r="A6090" s="54"/>
      <c r="B6090" s="55"/>
      <c r="C6090" s="55"/>
      <c r="E6090" s="8"/>
    </row>
    <row r="6091" spans="1:5" x14ac:dyDescent="0.25">
      <c r="A6091" s="54"/>
      <c r="B6091" s="55"/>
      <c r="C6091" s="55"/>
      <c r="E6091" s="8"/>
    </row>
    <row r="6092" spans="1:5" x14ac:dyDescent="0.25">
      <c r="A6092" s="54"/>
      <c r="B6092" s="55"/>
      <c r="C6092" s="55"/>
      <c r="E6092" s="8"/>
    </row>
    <row r="6093" spans="1:5" x14ac:dyDescent="0.25">
      <c r="A6093" s="54"/>
      <c r="B6093" s="55"/>
      <c r="C6093" s="55"/>
      <c r="E6093" s="8"/>
    </row>
    <row r="6094" spans="1:5" x14ac:dyDescent="0.25">
      <c r="A6094" s="54"/>
      <c r="B6094" s="55"/>
      <c r="C6094" s="55"/>
      <c r="E6094" s="8"/>
    </row>
    <row r="6095" spans="1:5" x14ac:dyDescent="0.25">
      <c r="A6095" s="54"/>
      <c r="B6095" s="55"/>
      <c r="C6095" s="55"/>
      <c r="E6095" s="8"/>
    </row>
    <row r="6096" spans="1:5" x14ac:dyDescent="0.25">
      <c r="A6096" s="54"/>
      <c r="B6096" s="55"/>
      <c r="C6096" s="55"/>
      <c r="E6096" s="8"/>
    </row>
    <row r="6097" spans="1:5" x14ac:dyDescent="0.25">
      <c r="A6097" s="54"/>
      <c r="B6097" s="55"/>
      <c r="C6097" s="55"/>
      <c r="E6097" s="8"/>
    </row>
    <row r="6098" spans="1:5" x14ac:dyDescent="0.25">
      <c r="A6098" s="54"/>
      <c r="B6098" s="55"/>
      <c r="C6098" s="55"/>
      <c r="E6098" s="8"/>
    </row>
    <row r="6099" spans="1:5" x14ac:dyDescent="0.25">
      <c r="A6099" s="54"/>
      <c r="B6099" s="55"/>
      <c r="C6099" s="55"/>
      <c r="E6099" s="8"/>
    </row>
    <row r="6100" spans="1:5" x14ac:dyDescent="0.25">
      <c r="A6100" s="54"/>
      <c r="B6100" s="55"/>
      <c r="C6100" s="55"/>
      <c r="E6100" s="8"/>
    </row>
    <row r="6101" spans="1:5" x14ac:dyDescent="0.25">
      <c r="A6101" s="54"/>
      <c r="B6101" s="55"/>
      <c r="C6101" s="55"/>
      <c r="E6101" s="8"/>
    </row>
    <row r="6102" spans="1:5" x14ac:dyDescent="0.25">
      <c r="A6102" s="54"/>
      <c r="B6102" s="55"/>
      <c r="C6102" s="55"/>
      <c r="E6102" s="8"/>
    </row>
    <row r="6103" spans="1:5" x14ac:dyDescent="0.25">
      <c r="A6103" s="54"/>
      <c r="B6103" s="55"/>
      <c r="C6103" s="55"/>
      <c r="E6103" s="8"/>
    </row>
    <row r="6104" spans="1:5" x14ac:dyDescent="0.25">
      <c r="A6104" s="54"/>
      <c r="B6104" s="55"/>
      <c r="C6104" s="55"/>
      <c r="E6104" s="8"/>
    </row>
    <row r="6105" spans="1:5" x14ac:dyDescent="0.25">
      <c r="A6105" s="54"/>
      <c r="B6105" s="55"/>
      <c r="C6105" s="55"/>
      <c r="E6105" s="8"/>
    </row>
    <row r="6106" spans="1:5" x14ac:dyDescent="0.25">
      <c r="A6106" s="54"/>
      <c r="B6106" s="55"/>
      <c r="C6106" s="55"/>
      <c r="E6106" s="8"/>
    </row>
    <row r="6107" spans="1:5" x14ac:dyDescent="0.25">
      <c r="A6107" s="54"/>
      <c r="B6107" s="55"/>
      <c r="C6107" s="55"/>
      <c r="E6107" s="8"/>
    </row>
    <row r="6108" spans="1:5" x14ac:dyDescent="0.25">
      <c r="A6108" s="54"/>
      <c r="B6108" s="55"/>
      <c r="C6108" s="55"/>
      <c r="E6108" s="8"/>
    </row>
    <row r="6109" spans="1:5" x14ac:dyDescent="0.25">
      <c r="A6109" s="54"/>
      <c r="B6109" s="55"/>
      <c r="C6109" s="55"/>
      <c r="E6109" s="8"/>
    </row>
    <row r="6110" spans="1:5" x14ac:dyDescent="0.25">
      <c r="A6110" s="54"/>
      <c r="B6110" s="55"/>
      <c r="C6110" s="55"/>
      <c r="E6110" s="8"/>
    </row>
    <row r="6111" spans="1:5" x14ac:dyDescent="0.25">
      <c r="A6111" s="54"/>
      <c r="B6111" s="55"/>
      <c r="C6111" s="55"/>
      <c r="E6111" s="8"/>
    </row>
    <row r="6112" spans="1:5" x14ac:dyDescent="0.25">
      <c r="A6112" s="54"/>
      <c r="B6112" s="55"/>
      <c r="C6112" s="55"/>
      <c r="E6112" s="8"/>
    </row>
    <row r="6113" spans="1:5" x14ac:dyDescent="0.25">
      <c r="A6113" s="54"/>
      <c r="B6113" s="55"/>
      <c r="C6113" s="55"/>
      <c r="E6113" s="8"/>
    </row>
    <row r="6114" spans="1:5" x14ac:dyDescent="0.25">
      <c r="A6114" s="54"/>
      <c r="B6114" s="55"/>
      <c r="C6114" s="55"/>
      <c r="E6114" s="8"/>
    </row>
    <row r="6115" spans="1:5" x14ac:dyDescent="0.25">
      <c r="A6115" s="54"/>
      <c r="B6115" s="55"/>
      <c r="C6115" s="55"/>
      <c r="E6115" s="8"/>
    </row>
    <row r="6116" spans="1:5" x14ac:dyDescent="0.25">
      <c r="A6116" s="54"/>
      <c r="B6116" s="55"/>
      <c r="C6116" s="55"/>
      <c r="E6116" s="8"/>
    </row>
    <row r="6117" spans="1:5" x14ac:dyDescent="0.25">
      <c r="A6117" s="54"/>
      <c r="B6117" s="55"/>
      <c r="C6117" s="55"/>
      <c r="E6117" s="8"/>
    </row>
    <row r="6118" spans="1:5" x14ac:dyDescent="0.25">
      <c r="A6118" s="54"/>
      <c r="B6118" s="55"/>
      <c r="C6118" s="55"/>
      <c r="E6118" s="8"/>
    </row>
    <row r="6119" spans="1:5" x14ac:dyDescent="0.25">
      <c r="A6119" s="54"/>
      <c r="B6119" s="55"/>
      <c r="C6119" s="55"/>
      <c r="E6119" s="8"/>
    </row>
    <row r="6120" spans="1:5" x14ac:dyDescent="0.25">
      <c r="A6120" s="54"/>
      <c r="B6120" s="55"/>
      <c r="C6120" s="55"/>
      <c r="E6120" s="8"/>
    </row>
    <row r="6121" spans="1:5" x14ac:dyDescent="0.25">
      <c r="A6121" s="54"/>
      <c r="B6121" s="55"/>
      <c r="C6121" s="55"/>
      <c r="E6121" s="8"/>
    </row>
    <row r="6122" spans="1:5" x14ac:dyDescent="0.25">
      <c r="A6122" s="54"/>
      <c r="B6122" s="55"/>
      <c r="C6122" s="55"/>
      <c r="E6122" s="8"/>
    </row>
    <row r="6123" spans="1:5" x14ac:dyDescent="0.25">
      <c r="A6123" s="54"/>
      <c r="B6123" s="55"/>
      <c r="C6123" s="55"/>
      <c r="E6123" s="8"/>
    </row>
    <row r="6124" spans="1:5" x14ac:dyDescent="0.25">
      <c r="A6124" s="54"/>
      <c r="B6124" s="55"/>
      <c r="C6124" s="55"/>
      <c r="E6124" s="8"/>
    </row>
    <row r="6125" spans="1:5" x14ac:dyDescent="0.25">
      <c r="A6125" s="54"/>
      <c r="B6125" s="55"/>
      <c r="C6125" s="55"/>
      <c r="E6125" s="8"/>
    </row>
    <row r="6126" spans="1:5" x14ac:dyDescent="0.25">
      <c r="A6126" s="54"/>
      <c r="B6126" s="55"/>
      <c r="C6126" s="55"/>
      <c r="E6126" s="8"/>
    </row>
    <row r="6127" spans="1:5" x14ac:dyDescent="0.25">
      <c r="A6127" s="54"/>
      <c r="B6127" s="55"/>
      <c r="C6127" s="55"/>
      <c r="E6127" s="8"/>
    </row>
    <row r="6128" spans="1:5" x14ac:dyDescent="0.25">
      <c r="A6128" s="54"/>
      <c r="B6128" s="55"/>
      <c r="C6128" s="55"/>
      <c r="E6128" s="8"/>
    </row>
    <row r="6129" spans="1:5" x14ac:dyDescent="0.25">
      <c r="A6129" s="54"/>
      <c r="B6129" s="55"/>
      <c r="C6129" s="55"/>
      <c r="E6129" s="8"/>
    </row>
    <row r="6130" spans="1:5" x14ac:dyDescent="0.25">
      <c r="A6130" s="54"/>
      <c r="B6130" s="55"/>
      <c r="C6130" s="55"/>
      <c r="E6130" s="8"/>
    </row>
    <row r="6131" spans="1:5" x14ac:dyDescent="0.25">
      <c r="A6131" s="54"/>
      <c r="B6131" s="55"/>
      <c r="C6131" s="55"/>
      <c r="E6131" s="8"/>
    </row>
    <row r="6132" spans="1:5" x14ac:dyDescent="0.25">
      <c r="A6132" s="54"/>
      <c r="B6132" s="55"/>
      <c r="C6132" s="55"/>
      <c r="E6132" s="8"/>
    </row>
    <row r="6133" spans="1:5" x14ac:dyDescent="0.25">
      <c r="A6133" s="54"/>
      <c r="B6133" s="55"/>
      <c r="C6133" s="55"/>
      <c r="E6133" s="8"/>
    </row>
    <row r="6134" spans="1:5" x14ac:dyDescent="0.25">
      <c r="A6134" s="54"/>
      <c r="B6134" s="55"/>
      <c r="C6134" s="55"/>
      <c r="E6134" s="8"/>
    </row>
    <row r="6135" spans="1:5" x14ac:dyDescent="0.25">
      <c r="A6135" s="54"/>
      <c r="B6135" s="55"/>
      <c r="C6135" s="55"/>
      <c r="E6135" s="8"/>
    </row>
    <row r="6136" spans="1:5" x14ac:dyDescent="0.25">
      <c r="A6136" s="54"/>
      <c r="B6136" s="55"/>
      <c r="C6136" s="55"/>
      <c r="E6136" s="8"/>
    </row>
    <row r="6137" spans="1:5" x14ac:dyDescent="0.25">
      <c r="A6137" s="54"/>
      <c r="B6137" s="55"/>
      <c r="C6137" s="55"/>
      <c r="E6137" s="8"/>
    </row>
    <row r="6138" spans="1:5" x14ac:dyDescent="0.25">
      <c r="A6138" s="54"/>
      <c r="B6138" s="55"/>
      <c r="C6138" s="55"/>
      <c r="E6138" s="8"/>
    </row>
    <row r="6139" spans="1:5" x14ac:dyDescent="0.25">
      <c r="A6139" s="54"/>
      <c r="B6139" s="55"/>
      <c r="C6139" s="55"/>
      <c r="E6139" s="8"/>
    </row>
    <row r="6140" spans="1:5" x14ac:dyDescent="0.25">
      <c r="A6140" s="54"/>
      <c r="B6140" s="55"/>
      <c r="C6140" s="55"/>
      <c r="E6140" s="8"/>
    </row>
    <row r="6141" spans="1:5" x14ac:dyDescent="0.25">
      <c r="A6141" s="54"/>
      <c r="B6141" s="55"/>
      <c r="C6141" s="55"/>
      <c r="E6141" s="8"/>
    </row>
    <row r="6142" spans="1:5" x14ac:dyDescent="0.25">
      <c r="A6142" s="54"/>
      <c r="B6142" s="55"/>
      <c r="C6142" s="55"/>
      <c r="E6142" s="8"/>
    </row>
    <row r="6143" spans="1:5" x14ac:dyDescent="0.25">
      <c r="A6143" s="54"/>
      <c r="B6143" s="55"/>
      <c r="C6143" s="55"/>
      <c r="E6143" s="8"/>
    </row>
    <row r="6144" spans="1:5" x14ac:dyDescent="0.25">
      <c r="A6144" s="54"/>
      <c r="B6144" s="55"/>
      <c r="C6144" s="55"/>
      <c r="E6144" s="8"/>
    </row>
    <row r="6145" spans="1:5" x14ac:dyDescent="0.25">
      <c r="A6145" s="54"/>
      <c r="B6145" s="55"/>
      <c r="C6145" s="55"/>
      <c r="E6145" s="8"/>
    </row>
    <row r="6146" spans="1:5" x14ac:dyDescent="0.25">
      <c r="A6146" s="54"/>
      <c r="B6146" s="55"/>
      <c r="C6146" s="55"/>
      <c r="E6146" s="8"/>
    </row>
    <row r="6147" spans="1:5" x14ac:dyDescent="0.25">
      <c r="A6147" s="54"/>
      <c r="B6147" s="55"/>
      <c r="C6147" s="55"/>
      <c r="E6147" s="8"/>
    </row>
    <row r="6148" spans="1:5" x14ac:dyDescent="0.25">
      <c r="A6148" s="54"/>
      <c r="B6148" s="55"/>
      <c r="C6148" s="55"/>
      <c r="E6148" s="8"/>
    </row>
    <row r="6149" spans="1:5" x14ac:dyDescent="0.25">
      <c r="A6149" s="54"/>
      <c r="B6149" s="55"/>
      <c r="C6149" s="55"/>
      <c r="E6149" s="8"/>
    </row>
    <row r="6150" spans="1:5" x14ac:dyDescent="0.25">
      <c r="A6150" s="54"/>
      <c r="B6150" s="55"/>
      <c r="C6150" s="55"/>
      <c r="E6150" s="8"/>
    </row>
    <row r="6151" spans="1:5" x14ac:dyDescent="0.25">
      <c r="A6151" s="54"/>
      <c r="B6151" s="55"/>
      <c r="C6151" s="55"/>
      <c r="E6151" s="8"/>
    </row>
    <row r="6152" spans="1:5" x14ac:dyDescent="0.25">
      <c r="A6152" s="54"/>
      <c r="B6152" s="55"/>
      <c r="C6152" s="55"/>
      <c r="E6152" s="8"/>
    </row>
    <row r="6153" spans="1:5" x14ac:dyDescent="0.25">
      <c r="A6153" s="54"/>
      <c r="B6153" s="55"/>
      <c r="C6153" s="55"/>
      <c r="E6153" s="8"/>
    </row>
    <row r="6154" spans="1:5" x14ac:dyDescent="0.25">
      <c r="A6154" s="54"/>
      <c r="B6154" s="55"/>
      <c r="C6154" s="55"/>
      <c r="E6154" s="8"/>
    </row>
    <row r="6155" spans="1:5" x14ac:dyDescent="0.25">
      <c r="A6155" s="54"/>
      <c r="B6155" s="55"/>
      <c r="C6155" s="55"/>
      <c r="E6155" s="8"/>
    </row>
    <row r="6156" spans="1:5" x14ac:dyDescent="0.25">
      <c r="A6156" s="54"/>
      <c r="B6156" s="55"/>
      <c r="C6156" s="55"/>
      <c r="E6156" s="8"/>
    </row>
    <row r="6157" spans="1:5" x14ac:dyDescent="0.25">
      <c r="A6157" s="54"/>
      <c r="B6157" s="55"/>
      <c r="C6157" s="55"/>
      <c r="E6157" s="8"/>
    </row>
    <row r="6158" spans="1:5" x14ac:dyDescent="0.25">
      <c r="A6158" s="54"/>
      <c r="B6158" s="55"/>
      <c r="C6158" s="55"/>
      <c r="E6158" s="8"/>
    </row>
    <row r="6159" spans="1:5" x14ac:dyDescent="0.25">
      <c r="A6159" s="54"/>
      <c r="B6159" s="55"/>
      <c r="C6159" s="55"/>
      <c r="E6159" s="8"/>
    </row>
    <row r="6160" spans="1:5" x14ac:dyDescent="0.25">
      <c r="A6160" s="54"/>
      <c r="B6160" s="55"/>
      <c r="C6160" s="55"/>
      <c r="E6160" s="8"/>
    </row>
    <row r="6161" spans="1:5" x14ac:dyDescent="0.25">
      <c r="A6161" s="54"/>
      <c r="B6161" s="55"/>
      <c r="C6161" s="55"/>
      <c r="E6161" s="8"/>
    </row>
    <row r="6162" spans="1:5" x14ac:dyDescent="0.25">
      <c r="A6162" s="54"/>
      <c r="B6162" s="55"/>
      <c r="C6162" s="55"/>
      <c r="E6162" s="8"/>
    </row>
    <row r="6163" spans="1:5" x14ac:dyDescent="0.25">
      <c r="A6163" s="54"/>
      <c r="B6163" s="55"/>
      <c r="C6163" s="55"/>
      <c r="E6163" s="8"/>
    </row>
    <row r="6164" spans="1:5" x14ac:dyDescent="0.25">
      <c r="A6164" s="54"/>
      <c r="B6164" s="55"/>
      <c r="C6164" s="55"/>
      <c r="E6164" s="8"/>
    </row>
    <row r="6165" spans="1:5" x14ac:dyDescent="0.25">
      <c r="A6165" s="54"/>
      <c r="B6165" s="55"/>
      <c r="C6165" s="55"/>
      <c r="E6165" s="8"/>
    </row>
    <row r="6166" spans="1:5" x14ac:dyDescent="0.25">
      <c r="A6166" s="54"/>
      <c r="B6166" s="55"/>
      <c r="C6166" s="55"/>
      <c r="E6166" s="8"/>
    </row>
    <row r="6167" spans="1:5" x14ac:dyDescent="0.25">
      <c r="A6167" s="54"/>
      <c r="B6167" s="55"/>
      <c r="C6167" s="55"/>
      <c r="E6167" s="8"/>
    </row>
    <row r="6168" spans="1:5" x14ac:dyDescent="0.25">
      <c r="A6168" s="54"/>
      <c r="B6168" s="55"/>
      <c r="C6168" s="55"/>
      <c r="E6168" s="8"/>
    </row>
    <row r="6169" spans="1:5" x14ac:dyDescent="0.25">
      <c r="A6169" s="54"/>
      <c r="B6169" s="55"/>
      <c r="C6169" s="55"/>
      <c r="E6169" s="8"/>
    </row>
    <row r="6170" spans="1:5" x14ac:dyDescent="0.25">
      <c r="A6170" s="54"/>
      <c r="B6170" s="55"/>
      <c r="C6170" s="55"/>
      <c r="E6170" s="8"/>
    </row>
    <row r="6171" spans="1:5" x14ac:dyDescent="0.25">
      <c r="A6171" s="54"/>
      <c r="B6171" s="55"/>
      <c r="C6171" s="55"/>
      <c r="E6171" s="8"/>
    </row>
    <row r="6172" spans="1:5" x14ac:dyDescent="0.25">
      <c r="A6172" s="54"/>
      <c r="B6172" s="55"/>
      <c r="C6172" s="55"/>
      <c r="E6172" s="8"/>
    </row>
    <row r="6173" spans="1:5" x14ac:dyDescent="0.25">
      <c r="A6173" s="54"/>
      <c r="B6173" s="55"/>
      <c r="C6173" s="55"/>
      <c r="E6173" s="8"/>
    </row>
    <row r="6174" spans="1:5" x14ac:dyDescent="0.25">
      <c r="A6174" s="54"/>
      <c r="B6174" s="55"/>
      <c r="C6174" s="55"/>
      <c r="E6174" s="8"/>
    </row>
    <row r="6175" spans="1:5" x14ac:dyDescent="0.25">
      <c r="A6175" s="54"/>
      <c r="B6175" s="55"/>
      <c r="C6175" s="55"/>
      <c r="E6175" s="8"/>
    </row>
    <row r="6176" spans="1:5" x14ac:dyDescent="0.25">
      <c r="A6176" s="54"/>
      <c r="B6176" s="55"/>
      <c r="C6176" s="55"/>
      <c r="E6176" s="8"/>
    </row>
    <row r="6177" spans="1:5" x14ac:dyDescent="0.25">
      <c r="A6177" s="54"/>
      <c r="B6177" s="55"/>
      <c r="C6177" s="55"/>
      <c r="E6177" s="8"/>
    </row>
    <row r="6178" spans="1:5" x14ac:dyDescent="0.25">
      <c r="A6178" s="54"/>
      <c r="B6178" s="55"/>
      <c r="C6178" s="55"/>
      <c r="E6178" s="8"/>
    </row>
    <row r="6179" spans="1:5" x14ac:dyDescent="0.25">
      <c r="A6179" s="54"/>
      <c r="B6179" s="55"/>
      <c r="C6179" s="55"/>
      <c r="E6179" s="8"/>
    </row>
    <row r="6180" spans="1:5" x14ac:dyDescent="0.25">
      <c r="A6180" s="54"/>
      <c r="B6180" s="55"/>
      <c r="C6180" s="55"/>
      <c r="E6180" s="8"/>
    </row>
    <row r="6181" spans="1:5" x14ac:dyDescent="0.25">
      <c r="A6181" s="54"/>
      <c r="B6181" s="55"/>
      <c r="C6181" s="55"/>
      <c r="E6181" s="8"/>
    </row>
    <row r="6182" spans="1:5" x14ac:dyDescent="0.25">
      <c r="A6182" s="54"/>
      <c r="B6182" s="55"/>
      <c r="C6182" s="55"/>
      <c r="E6182" s="8"/>
    </row>
    <row r="6183" spans="1:5" x14ac:dyDescent="0.25">
      <c r="A6183" s="54"/>
      <c r="B6183" s="55"/>
      <c r="C6183" s="55"/>
      <c r="E6183" s="8"/>
    </row>
    <row r="6184" spans="1:5" x14ac:dyDescent="0.25">
      <c r="A6184" s="54"/>
      <c r="B6184" s="55"/>
      <c r="C6184" s="55"/>
      <c r="E6184" s="8"/>
    </row>
    <row r="6185" spans="1:5" x14ac:dyDescent="0.25">
      <c r="A6185" s="54"/>
      <c r="B6185" s="55"/>
      <c r="C6185" s="55"/>
      <c r="E6185" s="8"/>
    </row>
    <row r="6186" spans="1:5" x14ac:dyDescent="0.25">
      <c r="A6186" s="54"/>
      <c r="B6186" s="55"/>
      <c r="C6186" s="55"/>
      <c r="E6186" s="8"/>
    </row>
    <row r="6187" spans="1:5" x14ac:dyDescent="0.25">
      <c r="A6187" s="54"/>
      <c r="B6187" s="55"/>
      <c r="C6187" s="55"/>
      <c r="E6187" s="8"/>
    </row>
    <row r="6188" spans="1:5" x14ac:dyDescent="0.25">
      <c r="A6188" s="54"/>
      <c r="B6188" s="55"/>
      <c r="C6188" s="55"/>
      <c r="E6188" s="8"/>
    </row>
    <row r="6189" spans="1:5" x14ac:dyDescent="0.25">
      <c r="A6189" s="54"/>
      <c r="B6189" s="55"/>
      <c r="C6189" s="55"/>
      <c r="E6189" s="8"/>
    </row>
    <row r="6190" spans="1:5" x14ac:dyDescent="0.25">
      <c r="A6190" s="54"/>
      <c r="B6190" s="55"/>
      <c r="C6190" s="55"/>
      <c r="E6190" s="8"/>
    </row>
    <row r="6191" spans="1:5" x14ac:dyDescent="0.25">
      <c r="A6191" s="54"/>
      <c r="B6191" s="55"/>
      <c r="C6191" s="55"/>
      <c r="E6191" s="8"/>
    </row>
    <row r="6192" spans="1:5" x14ac:dyDescent="0.25">
      <c r="A6192" s="54"/>
      <c r="B6192" s="55"/>
      <c r="C6192" s="55"/>
      <c r="E6192" s="8"/>
    </row>
    <row r="6193" spans="1:5" x14ac:dyDescent="0.25">
      <c r="A6193" s="54"/>
      <c r="B6193" s="55"/>
      <c r="C6193" s="55"/>
      <c r="E6193" s="8"/>
    </row>
    <row r="6194" spans="1:5" x14ac:dyDescent="0.25">
      <c r="A6194" s="54"/>
      <c r="B6194" s="55"/>
      <c r="C6194" s="55"/>
      <c r="E6194" s="8"/>
    </row>
    <row r="6195" spans="1:5" x14ac:dyDescent="0.25">
      <c r="A6195" s="54"/>
      <c r="B6195" s="55"/>
      <c r="C6195" s="55"/>
      <c r="E6195" s="8"/>
    </row>
    <row r="6196" spans="1:5" x14ac:dyDescent="0.25">
      <c r="A6196" s="54"/>
      <c r="B6196" s="55"/>
      <c r="C6196" s="55"/>
      <c r="E6196" s="8"/>
    </row>
    <row r="6197" spans="1:5" x14ac:dyDescent="0.25">
      <c r="A6197" s="54"/>
      <c r="B6197" s="55"/>
      <c r="C6197" s="55"/>
      <c r="E6197" s="8"/>
    </row>
    <row r="6198" spans="1:5" x14ac:dyDescent="0.25">
      <c r="A6198" s="54"/>
      <c r="B6198" s="55"/>
      <c r="C6198" s="55"/>
      <c r="E6198" s="8"/>
    </row>
    <row r="6199" spans="1:5" x14ac:dyDescent="0.25">
      <c r="A6199" s="54"/>
      <c r="B6199" s="55"/>
      <c r="C6199" s="55"/>
      <c r="E6199" s="8"/>
    </row>
    <row r="6200" spans="1:5" x14ac:dyDescent="0.25">
      <c r="A6200" s="54"/>
      <c r="B6200" s="55"/>
      <c r="C6200" s="55"/>
      <c r="E6200" s="8"/>
    </row>
    <row r="6201" spans="1:5" x14ac:dyDescent="0.25">
      <c r="A6201" s="54"/>
      <c r="B6201" s="55"/>
      <c r="C6201" s="55"/>
      <c r="E6201" s="8"/>
    </row>
    <row r="6202" spans="1:5" x14ac:dyDescent="0.25">
      <c r="A6202" s="54"/>
      <c r="B6202" s="55"/>
      <c r="C6202" s="55"/>
      <c r="E6202" s="8"/>
    </row>
    <row r="6203" spans="1:5" x14ac:dyDescent="0.25">
      <c r="A6203" s="54"/>
      <c r="B6203" s="55"/>
      <c r="C6203" s="55"/>
      <c r="E6203" s="8"/>
    </row>
    <row r="6204" spans="1:5" x14ac:dyDescent="0.25">
      <c r="A6204" s="54"/>
      <c r="B6204" s="55"/>
      <c r="C6204" s="55"/>
      <c r="E6204" s="8"/>
    </row>
    <row r="6205" spans="1:5" x14ac:dyDescent="0.25">
      <c r="A6205" s="54"/>
      <c r="B6205" s="55"/>
      <c r="C6205" s="55"/>
      <c r="E6205" s="8"/>
    </row>
    <row r="6206" spans="1:5" x14ac:dyDescent="0.25">
      <c r="A6206" s="54"/>
      <c r="B6206" s="55"/>
      <c r="C6206" s="55"/>
      <c r="E6206" s="8"/>
    </row>
    <row r="6207" spans="1:5" x14ac:dyDescent="0.25">
      <c r="A6207" s="54"/>
      <c r="B6207" s="55"/>
      <c r="C6207" s="55"/>
      <c r="E6207" s="8"/>
    </row>
    <row r="6208" spans="1:5" x14ac:dyDescent="0.25">
      <c r="A6208" s="54"/>
      <c r="B6208" s="55"/>
      <c r="C6208" s="55"/>
      <c r="E6208" s="8"/>
    </row>
    <row r="6209" spans="1:5" x14ac:dyDescent="0.25">
      <c r="A6209" s="54"/>
      <c r="B6209" s="55"/>
      <c r="C6209" s="55"/>
      <c r="E6209" s="8"/>
    </row>
    <row r="6210" spans="1:5" x14ac:dyDescent="0.25">
      <c r="A6210" s="54"/>
      <c r="B6210" s="55"/>
      <c r="C6210" s="55"/>
      <c r="E6210" s="8"/>
    </row>
    <row r="6211" spans="1:5" x14ac:dyDescent="0.25">
      <c r="A6211" s="54"/>
      <c r="B6211" s="55"/>
      <c r="C6211" s="55"/>
      <c r="E6211" s="8"/>
    </row>
    <row r="6212" spans="1:5" x14ac:dyDescent="0.25">
      <c r="A6212" s="54"/>
      <c r="B6212" s="55"/>
      <c r="C6212" s="55"/>
      <c r="E6212" s="8"/>
    </row>
    <row r="6213" spans="1:5" x14ac:dyDescent="0.25">
      <c r="A6213" s="54"/>
      <c r="B6213" s="55"/>
      <c r="C6213" s="55"/>
      <c r="E6213" s="8"/>
    </row>
    <row r="6214" spans="1:5" x14ac:dyDescent="0.25">
      <c r="A6214" s="54"/>
      <c r="B6214" s="55"/>
      <c r="C6214" s="55"/>
      <c r="E6214" s="8"/>
    </row>
    <row r="6215" spans="1:5" x14ac:dyDescent="0.25">
      <c r="A6215" s="54"/>
      <c r="B6215" s="55"/>
      <c r="C6215" s="55"/>
      <c r="E6215" s="8"/>
    </row>
    <row r="6216" spans="1:5" x14ac:dyDescent="0.25">
      <c r="A6216" s="54"/>
      <c r="B6216" s="55"/>
      <c r="C6216" s="55"/>
      <c r="E6216" s="8"/>
    </row>
    <row r="6217" spans="1:5" x14ac:dyDescent="0.25">
      <c r="A6217" s="54"/>
      <c r="B6217" s="55"/>
      <c r="C6217" s="55"/>
      <c r="E6217" s="8"/>
    </row>
    <row r="6218" spans="1:5" x14ac:dyDescent="0.25">
      <c r="A6218" s="54"/>
      <c r="B6218" s="55"/>
      <c r="C6218" s="55"/>
      <c r="E6218" s="8"/>
    </row>
    <row r="6219" spans="1:5" x14ac:dyDescent="0.25">
      <c r="A6219" s="54"/>
      <c r="B6219" s="55"/>
      <c r="C6219" s="55"/>
      <c r="E6219" s="8"/>
    </row>
    <row r="6220" spans="1:5" x14ac:dyDescent="0.25">
      <c r="A6220" s="54"/>
      <c r="B6220" s="55"/>
      <c r="C6220" s="55"/>
      <c r="E6220" s="8"/>
    </row>
    <row r="6221" spans="1:5" x14ac:dyDescent="0.25">
      <c r="A6221" s="54"/>
      <c r="B6221" s="55"/>
      <c r="C6221" s="55"/>
      <c r="E6221" s="8"/>
    </row>
    <row r="6222" spans="1:5" x14ac:dyDescent="0.25">
      <c r="A6222" s="54"/>
      <c r="B6222" s="55"/>
      <c r="C6222" s="55"/>
      <c r="E6222" s="8"/>
    </row>
    <row r="6223" spans="1:5" x14ac:dyDescent="0.25">
      <c r="A6223" s="54"/>
      <c r="B6223" s="55"/>
      <c r="C6223" s="55"/>
      <c r="E6223" s="8"/>
    </row>
    <row r="6224" spans="1:5" x14ac:dyDescent="0.25">
      <c r="A6224" s="54"/>
      <c r="B6224" s="55"/>
      <c r="C6224" s="55"/>
      <c r="E6224" s="8"/>
    </row>
    <row r="6225" spans="1:5" x14ac:dyDescent="0.25">
      <c r="A6225" s="54"/>
      <c r="B6225" s="55"/>
      <c r="C6225" s="55"/>
      <c r="E6225" s="8"/>
    </row>
    <row r="6226" spans="1:5" x14ac:dyDescent="0.25">
      <c r="A6226" s="54"/>
      <c r="B6226" s="55"/>
      <c r="C6226" s="55"/>
      <c r="E6226" s="8"/>
    </row>
    <row r="6227" spans="1:5" x14ac:dyDescent="0.25">
      <c r="A6227" s="54"/>
      <c r="B6227" s="55"/>
      <c r="C6227" s="55"/>
      <c r="E6227" s="8"/>
    </row>
    <row r="6228" spans="1:5" x14ac:dyDescent="0.25">
      <c r="A6228" s="54"/>
      <c r="B6228" s="55"/>
      <c r="C6228" s="55"/>
      <c r="E6228" s="8"/>
    </row>
    <row r="6229" spans="1:5" x14ac:dyDescent="0.25">
      <c r="A6229" s="54"/>
      <c r="B6229" s="55"/>
      <c r="C6229" s="55"/>
      <c r="E6229" s="8"/>
    </row>
    <row r="6230" spans="1:5" x14ac:dyDescent="0.25">
      <c r="A6230" s="54"/>
      <c r="B6230" s="55"/>
      <c r="C6230" s="55"/>
      <c r="E6230" s="8"/>
    </row>
    <row r="6231" spans="1:5" x14ac:dyDescent="0.25">
      <c r="A6231" s="54"/>
      <c r="B6231" s="55"/>
      <c r="C6231" s="55"/>
      <c r="E6231" s="8"/>
    </row>
    <row r="6232" spans="1:5" x14ac:dyDescent="0.25">
      <c r="A6232" s="54"/>
      <c r="B6232" s="55"/>
      <c r="C6232" s="55"/>
      <c r="E6232" s="8"/>
    </row>
    <row r="6233" spans="1:5" x14ac:dyDescent="0.25">
      <c r="A6233" s="54"/>
      <c r="B6233" s="55"/>
      <c r="C6233" s="55"/>
      <c r="E6233" s="8"/>
    </row>
    <row r="6234" spans="1:5" x14ac:dyDescent="0.25">
      <c r="A6234" s="54"/>
      <c r="B6234" s="55"/>
      <c r="C6234" s="55"/>
      <c r="E6234" s="8"/>
    </row>
    <row r="6235" spans="1:5" x14ac:dyDescent="0.25">
      <c r="A6235" s="54"/>
      <c r="B6235" s="55"/>
      <c r="C6235" s="55"/>
      <c r="E6235" s="8"/>
    </row>
    <row r="6236" spans="1:5" x14ac:dyDescent="0.25">
      <c r="A6236" s="54"/>
      <c r="B6236" s="55"/>
      <c r="C6236" s="55"/>
      <c r="E6236" s="8"/>
    </row>
    <row r="6237" spans="1:5" x14ac:dyDescent="0.25">
      <c r="A6237" s="54"/>
      <c r="B6237" s="55"/>
      <c r="C6237" s="55"/>
      <c r="E6237" s="8"/>
    </row>
    <row r="6238" spans="1:5" x14ac:dyDescent="0.25">
      <c r="A6238" s="54"/>
      <c r="B6238" s="55"/>
      <c r="C6238" s="55"/>
      <c r="E6238" s="8"/>
    </row>
    <row r="6239" spans="1:5" x14ac:dyDescent="0.25">
      <c r="A6239" s="54"/>
      <c r="B6239" s="55"/>
      <c r="C6239" s="55"/>
      <c r="E6239" s="8"/>
    </row>
    <row r="6240" spans="1:5" x14ac:dyDescent="0.25">
      <c r="A6240" s="54"/>
      <c r="B6240" s="55"/>
      <c r="C6240" s="55"/>
      <c r="E6240" s="8"/>
    </row>
    <row r="6241" spans="1:5" x14ac:dyDescent="0.25">
      <c r="A6241" s="54"/>
      <c r="B6241" s="55"/>
      <c r="C6241" s="55"/>
      <c r="E6241" s="8"/>
    </row>
    <row r="6242" spans="1:5" x14ac:dyDescent="0.25">
      <c r="A6242" s="54"/>
      <c r="B6242" s="55"/>
      <c r="C6242" s="55"/>
      <c r="E6242" s="8"/>
    </row>
    <row r="6243" spans="1:5" x14ac:dyDescent="0.25">
      <c r="A6243" s="54"/>
      <c r="B6243" s="55"/>
      <c r="C6243" s="55"/>
      <c r="E6243" s="8"/>
    </row>
    <row r="6244" spans="1:5" x14ac:dyDescent="0.25">
      <c r="A6244" s="54"/>
      <c r="B6244" s="55"/>
      <c r="C6244" s="55"/>
      <c r="E6244" s="8"/>
    </row>
    <row r="6245" spans="1:5" x14ac:dyDescent="0.25">
      <c r="A6245" s="54"/>
      <c r="B6245" s="55"/>
      <c r="C6245" s="55"/>
      <c r="E6245" s="8"/>
    </row>
    <row r="6246" spans="1:5" x14ac:dyDescent="0.25">
      <c r="A6246" s="54"/>
      <c r="B6246" s="55"/>
      <c r="C6246" s="55"/>
      <c r="E6246" s="8"/>
    </row>
    <row r="6247" spans="1:5" x14ac:dyDescent="0.25">
      <c r="A6247" s="54"/>
      <c r="B6247" s="55"/>
      <c r="C6247" s="55"/>
      <c r="E6247" s="8"/>
    </row>
    <row r="6248" spans="1:5" x14ac:dyDescent="0.25">
      <c r="A6248" s="54"/>
      <c r="B6248" s="55"/>
      <c r="C6248" s="55"/>
      <c r="E6248" s="8"/>
    </row>
    <row r="6249" spans="1:5" x14ac:dyDescent="0.25">
      <c r="A6249" s="54"/>
      <c r="B6249" s="55"/>
      <c r="C6249" s="55"/>
      <c r="E6249" s="8"/>
    </row>
    <row r="6250" spans="1:5" x14ac:dyDescent="0.25">
      <c r="A6250" s="54"/>
      <c r="B6250" s="55"/>
      <c r="C6250" s="55"/>
      <c r="E6250" s="8"/>
    </row>
    <row r="6251" spans="1:5" x14ac:dyDescent="0.25">
      <c r="A6251" s="54"/>
      <c r="B6251" s="55"/>
      <c r="C6251" s="55"/>
      <c r="E6251" s="8"/>
    </row>
    <row r="6252" spans="1:5" x14ac:dyDescent="0.25">
      <c r="A6252" s="54"/>
      <c r="B6252" s="55"/>
      <c r="C6252" s="55"/>
      <c r="E6252" s="8"/>
    </row>
    <row r="6253" spans="1:5" x14ac:dyDescent="0.25">
      <c r="A6253" s="54"/>
      <c r="B6253" s="55"/>
      <c r="C6253" s="55"/>
      <c r="E6253" s="8"/>
    </row>
    <row r="6254" spans="1:5" x14ac:dyDescent="0.25">
      <c r="A6254" s="54"/>
      <c r="B6254" s="55"/>
      <c r="C6254" s="55"/>
      <c r="E6254" s="8"/>
    </row>
    <row r="6255" spans="1:5" x14ac:dyDescent="0.25">
      <c r="A6255" s="54"/>
      <c r="B6255" s="55"/>
      <c r="C6255" s="55"/>
      <c r="E6255" s="8"/>
    </row>
    <row r="6256" spans="1:5" x14ac:dyDescent="0.25">
      <c r="A6256" s="54"/>
      <c r="B6256" s="55"/>
      <c r="C6256" s="55"/>
      <c r="E6256" s="8"/>
    </row>
    <row r="6257" spans="1:5" x14ac:dyDescent="0.25">
      <c r="A6257" s="54"/>
      <c r="B6257" s="55"/>
      <c r="C6257" s="55"/>
      <c r="E6257" s="8"/>
    </row>
    <row r="6258" spans="1:5" x14ac:dyDescent="0.25">
      <c r="A6258" s="54"/>
      <c r="B6258" s="55"/>
      <c r="C6258" s="55"/>
      <c r="E6258" s="8"/>
    </row>
    <row r="6259" spans="1:5" x14ac:dyDescent="0.25">
      <c r="A6259" s="54"/>
      <c r="B6259" s="55"/>
      <c r="C6259" s="55"/>
      <c r="E6259" s="8"/>
    </row>
    <row r="6260" spans="1:5" x14ac:dyDescent="0.25">
      <c r="A6260" s="54"/>
      <c r="B6260" s="55"/>
      <c r="C6260" s="55"/>
      <c r="E6260" s="8"/>
    </row>
    <row r="6261" spans="1:5" x14ac:dyDescent="0.25">
      <c r="A6261" s="54"/>
      <c r="B6261" s="55"/>
      <c r="C6261" s="55"/>
      <c r="E6261" s="8"/>
    </row>
    <row r="6262" spans="1:5" x14ac:dyDescent="0.25">
      <c r="A6262" s="54"/>
      <c r="B6262" s="55"/>
      <c r="C6262" s="55"/>
      <c r="E6262" s="8"/>
    </row>
    <row r="6263" spans="1:5" x14ac:dyDescent="0.25">
      <c r="A6263" s="54"/>
      <c r="B6263" s="55"/>
      <c r="C6263" s="55"/>
      <c r="E6263" s="8"/>
    </row>
    <row r="6264" spans="1:5" x14ac:dyDescent="0.25">
      <c r="A6264" s="54"/>
      <c r="B6264" s="55"/>
      <c r="C6264" s="55"/>
      <c r="E6264" s="8"/>
    </row>
    <row r="6265" spans="1:5" x14ac:dyDescent="0.25">
      <c r="A6265" s="54"/>
      <c r="B6265" s="55"/>
      <c r="C6265" s="55"/>
      <c r="E6265" s="8"/>
    </row>
    <row r="6266" spans="1:5" x14ac:dyDescent="0.25">
      <c r="A6266" s="54"/>
      <c r="B6266" s="55"/>
      <c r="C6266" s="55"/>
      <c r="E6266" s="8"/>
    </row>
    <row r="6267" spans="1:5" x14ac:dyDescent="0.25">
      <c r="A6267" s="54"/>
      <c r="B6267" s="55"/>
      <c r="C6267" s="55"/>
      <c r="E6267" s="8"/>
    </row>
    <row r="6268" spans="1:5" x14ac:dyDescent="0.25">
      <c r="A6268" s="54"/>
      <c r="B6268" s="55"/>
      <c r="C6268" s="55"/>
      <c r="E6268" s="8"/>
    </row>
    <row r="6269" spans="1:5" x14ac:dyDescent="0.25">
      <c r="A6269" s="54"/>
      <c r="B6269" s="55"/>
      <c r="C6269" s="55"/>
      <c r="E6269" s="8"/>
    </row>
    <row r="6270" spans="1:5" x14ac:dyDescent="0.25">
      <c r="A6270" s="54"/>
      <c r="B6270" s="55"/>
      <c r="C6270" s="55"/>
      <c r="E6270" s="8"/>
    </row>
    <row r="6271" spans="1:5" x14ac:dyDescent="0.25">
      <c r="A6271" s="54"/>
      <c r="B6271" s="55"/>
      <c r="C6271" s="55"/>
      <c r="E6271" s="8"/>
    </row>
    <row r="6272" spans="1:5" x14ac:dyDescent="0.25">
      <c r="A6272" s="54"/>
      <c r="B6272" s="55"/>
      <c r="C6272" s="55"/>
      <c r="E6272" s="8"/>
    </row>
    <row r="6273" spans="1:5" x14ac:dyDescent="0.25">
      <c r="A6273" s="54"/>
      <c r="B6273" s="55"/>
      <c r="C6273" s="55"/>
      <c r="E6273" s="8"/>
    </row>
    <row r="6274" spans="1:5" x14ac:dyDescent="0.25">
      <c r="A6274" s="54"/>
      <c r="B6274" s="55"/>
      <c r="C6274" s="55"/>
      <c r="E6274" s="8"/>
    </row>
    <row r="6275" spans="1:5" x14ac:dyDescent="0.25">
      <c r="A6275" s="54"/>
      <c r="B6275" s="55"/>
      <c r="C6275" s="55"/>
      <c r="E6275" s="8"/>
    </row>
    <row r="6276" spans="1:5" x14ac:dyDescent="0.25">
      <c r="A6276" s="54"/>
      <c r="B6276" s="55"/>
      <c r="C6276" s="55"/>
      <c r="E6276" s="8"/>
    </row>
    <row r="6277" spans="1:5" x14ac:dyDescent="0.25">
      <c r="A6277" s="54"/>
      <c r="B6277" s="55"/>
      <c r="C6277" s="55"/>
      <c r="E6277" s="8"/>
    </row>
    <row r="6278" spans="1:5" x14ac:dyDescent="0.25">
      <c r="A6278" s="54"/>
      <c r="B6278" s="55"/>
      <c r="C6278" s="55"/>
      <c r="E6278" s="8"/>
    </row>
    <row r="6279" spans="1:5" x14ac:dyDescent="0.25">
      <c r="A6279" s="54"/>
      <c r="B6279" s="55"/>
      <c r="C6279" s="55"/>
      <c r="E6279" s="8"/>
    </row>
    <row r="6280" spans="1:5" x14ac:dyDescent="0.25">
      <c r="A6280" s="54"/>
      <c r="B6280" s="55"/>
      <c r="C6280" s="55"/>
      <c r="E6280" s="8"/>
    </row>
    <row r="6281" spans="1:5" x14ac:dyDescent="0.25">
      <c r="A6281" s="54"/>
      <c r="B6281" s="55"/>
      <c r="C6281" s="55"/>
      <c r="E6281" s="8"/>
    </row>
    <row r="6282" spans="1:5" x14ac:dyDescent="0.25">
      <c r="A6282" s="54"/>
      <c r="B6282" s="55"/>
      <c r="C6282" s="55"/>
      <c r="E6282" s="8"/>
    </row>
    <row r="6283" spans="1:5" x14ac:dyDescent="0.25">
      <c r="A6283" s="54"/>
      <c r="B6283" s="55"/>
      <c r="C6283" s="55"/>
      <c r="E6283" s="8"/>
    </row>
    <row r="6284" spans="1:5" x14ac:dyDescent="0.25">
      <c r="A6284" s="54"/>
      <c r="B6284" s="55"/>
      <c r="C6284" s="55"/>
      <c r="E6284" s="8"/>
    </row>
    <row r="6285" spans="1:5" x14ac:dyDescent="0.25">
      <c r="A6285" s="54"/>
      <c r="B6285" s="55"/>
      <c r="C6285" s="55"/>
      <c r="E6285" s="8"/>
    </row>
    <row r="6286" spans="1:5" x14ac:dyDescent="0.25">
      <c r="A6286" s="54"/>
      <c r="B6286" s="55"/>
      <c r="C6286" s="55"/>
      <c r="E6286" s="8"/>
    </row>
    <row r="6287" spans="1:5" x14ac:dyDescent="0.25">
      <c r="A6287" s="54"/>
      <c r="B6287" s="55"/>
      <c r="C6287" s="55"/>
      <c r="E6287" s="8"/>
    </row>
    <row r="6288" spans="1:5" x14ac:dyDescent="0.25">
      <c r="A6288" s="54"/>
      <c r="B6288" s="55"/>
      <c r="C6288" s="55"/>
      <c r="E6288" s="8"/>
    </row>
    <row r="6289" spans="1:5" x14ac:dyDescent="0.25">
      <c r="A6289" s="54"/>
      <c r="B6289" s="55"/>
      <c r="C6289" s="55"/>
      <c r="E6289" s="8"/>
    </row>
    <row r="6290" spans="1:5" x14ac:dyDescent="0.25">
      <c r="A6290" s="54"/>
      <c r="B6290" s="55"/>
      <c r="C6290" s="55"/>
      <c r="E6290" s="8"/>
    </row>
    <row r="6291" spans="1:5" x14ac:dyDescent="0.25">
      <c r="A6291" s="54"/>
      <c r="B6291" s="55"/>
      <c r="C6291" s="55"/>
      <c r="E6291" s="8"/>
    </row>
    <row r="6292" spans="1:5" x14ac:dyDescent="0.25">
      <c r="A6292" s="54"/>
      <c r="B6292" s="55"/>
      <c r="C6292" s="55"/>
      <c r="E6292" s="8"/>
    </row>
    <row r="6293" spans="1:5" x14ac:dyDescent="0.25">
      <c r="A6293" s="54"/>
      <c r="B6293" s="55"/>
      <c r="C6293" s="55"/>
      <c r="E6293" s="8"/>
    </row>
    <row r="6294" spans="1:5" x14ac:dyDescent="0.25">
      <c r="A6294" s="54"/>
      <c r="B6294" s="55"/>
      <c r="C6294" s="55"/>
      <c r="E6294" s="8"/>
    </row>
    <row r="6295" spans="1:5" x14ac:dyDescent="0.25">
      <c r="A6295" s="54"/>
      <c r="B6295" s="55"/>
      <c r="C6295" s="55"/>
      <c r="E6295" s="8"/>
    </row>
    <row r="6296" spans="1:5" x14ac:dyDescent="0.25">
      <c r="A6296" s="54"/>
      <c r="B6296" s="55"/>
      <c r="C6296" s="55"/>
      <c r="E6296" s="8"/>
    </row>
    <row r="6297" spans="1:5" x14ac:dyDescent="0.25">
      <c r="A6297" s="54"/>
      <c r="B6297" s="55"/>
      <c r="C6297" s="55"/>
      <c r="E6297" s="8"/>
    </row>
    <row r="6298" spans="1:5" x14ac:dyDescent="0.25">
      <c r="A6298" s="54"/>
      <c r="B6298" s="55"/>
      <c r="C6298" s="55"/>
      <c r="E6298" s="8"/>
    </row>
    <row r="6299" spans="1:5" x14ac:dyDescent="0.25">
      <c r="A6299" s="54"/>
      <c r="B6299" s="55"/>
      <c r="C6299" s="55"/>
      <c r="E6299" s="8"/>
    </row>
    <row r="6300" spans="1:5" x14ac:dyDescent="0.25">
      <c r="A6300" s="54"/>
      <c r="B6300" s="55"/>
      <c r="C6300" s="55"/>
      <c r="E6300" s="8"/>
    </row>
    <row r="6301" spans="1:5" x14ac:dyDescent="0.25">
      <c r="A6301" s="54"/>
      <c r="B6301" s="55"/>
      <c r="C6301" s="55"/>
      <c r="E6301" s="8"/>
    </row>
    <row r="6302" spans="1:5" x14ac:dyDescent="0.25">
      <c r="A6302" s="54"/>
      <c r="B6302" s="55"/>
      <c r="C6302" s="55"/>
      <c r="E6302" s="8"/>
    </row>
    <row r="6303" spans="1:5" x14ac:dyDescent="0.25">
      <c r="A6303" s="54"/>
      <c r="B6303" s="55"/>
      <c r="C6303" s="55"/>
      <c r="E6303" s="8"/>
    </row>
    <row r="6304" spans="1:5" x14ac:dyDescent="0.25">
      <c r="A6304" s="54"/>
      <c r="B6304" s="55"/>
      <c r="C6304" s="55"/>
      <c r="E6304" s="8"/>
    </row>
    <row r="6305" spans="1:5" x14ac:dyDescent="0.25">
      <c r="A6305" s="54"/>
      <c r="B6305" s="55"/>
      <c r="C6305" s="55"/>
      <c r="E6305" s="8"/>
    </row>
    <row r="6306" spans="1:5" x14ac:dyDescent="0.25">
      <c r="A6306" s="54"/>
      <c r="B6306" s="55"/>
      <c r="C6306" s="55"/>
      <c r="E6306" s="8"/>
    </row>
    <row r="6307" spans="1:5" x14ac:dyDescent="0.25">
      <c r="A6307" s="54"/>
      <c r="B6307" s="55"/>
      <c r="C6307" s="55"/>
      <c r="E6307" s="8"/>
    </row>
    <row r="6308" spans="1:5" x14ac:dyDescent="0.25">
      <c r="A6308" s="54"/>
      <c r="B6308" s="55"/>
      <c r="C6308" s="55"/>
      <c r="E6308" s="8"/>
    </row>
    <row r="6309" spans="1:5" x14ac:dyDescent="0.25">
      <c r="A6309" s="54"/>
      <c r="B6309" s="55"/>
      <c r="C6309" s="55"/>
      <c r="E6309" s="8"/>
    </row>
    <row r="6310" spans="1:5" x14ac:dyDescent="0.25">
      <c r="A6310" s="54"/>
      <c r="B6310" s="55"/>
      <c r="C6310" s="55"/>
      <c r="E6310" s="8"/>
    </row>
    <row r="6311" spans="1:5" x14ac:dyDescent="0.25">
      <c r="A6311" s="54"/>
      <c r="B6311" s="55"/>
      <c r="C6311" s="55"/>
      <c r="E6311" s="8"/>
    </row>
    <row r="6312" spans="1:5" x14ac:dyDescent="0.25">
      <c r="A6312" s="54"/>
      <c r="B6312" s="55"/>
      <c r="C6312" s="55"/>
      <c r="E6312" s="8"/>
    </row>
    <row r="6313" spans="1:5" x14ac:dyDescent="0.25">
      <c r="A6313" s="54"/>
      <c r="B6313" s="55"/>
      <c r="C6313" s="55"/>
      <c r="E6313" s="8"/>
    </row>
    <row r="6314" spans="1:5" x14ac:dyDescent="0.25">
      <c r="A6314" s="54"/>
      <c r="B6314" s="55"/>
      <c r="C6314" s="55"/>
      <c r="E6314" s="8"/>
    </row>
    <row r="6315" spans="1:5" x14ac:dyDescent="0.25">
      <c r="A6315" s="54"/>
      <c r="B6315" s="55"/>
      <c r="C6315" s="55"/>
      <c r="E6315" s="8"/>
    </row>
    <row r="6316" spans="1:5" x14ac:dyDescent="0.25">
      <c r="A6316" s="54"/>
      <c r="B6316" s="55"/>
      <c r="C6316" s="55"/>
      <c r="E6316" s="8"/>
    </row>
    <row r="6317" spans="1:5" x14ac:dyDescent="0.25">
      <c r="A6317" s="54"/>
      <c r="B6317" s="55"/>
      <c r="C6317" s="55"/>
      <c r="E6317" s="8"/>
    </row>
    <row r="6318" spans="1:5" x14ac:dyDescent="0.25">
      <c r="A6318" s="54"/>
      <c r="B6318" s="55"/>
      <c r="C6318" s="55"/>
      <c r="E6318" s="8"/>
    </row>
    <row r="6319" spans="1:5" x14ac:dyDescent="0.25">
      <c r="A6319" s="54"/>
      <c r="B6319" s="55"/>
      <c r="C6319" s="55"/>
      <c r="E6319" s="8"/>
    </row>
    <row r="6320" spans="1:5" x14ac:dyDescent="0.25">
      <c r="A6320" s="54"/>
      <c r="B6320" s="55"/>
      <c r="C6320" s="55"/>
      <c r="E6320" s="8"/>
    </row>
    <row r="6321" spans="1:5" x14ac:dyDescent="0.25">
      <c r="A6321" s="54"/>
      <c r="B6321" s="55"/>
      <c r="C6321" s="55"/>
      <c r="E6321" s="8"/>
    </row>
    <row r="6322" spans="1:5" x14ac:dyDescent="0.25">
      <c r="A6322" s="54"/>
      <c r="B6322" s="55"/>
      <c r="C6322" s="55"/>
      <c r="E6322" s="8"/>
    </row>
    <row r="6323" spans="1:5" x14ac:dyDescent="0.25">
      <c r="A6323" s="54"/>
      <c r="B6323" s="55"/>
      <c r="C6323" s="55"/>
      <c r="E6323" s="8"/>
    </row>
    <row r="6324" spans="1:5" x14ac:dyDescent="0.25">
      <c r="A6324" s="54"/>
      <c r="B6324" s="55"/>
      <c r="C6324" s="55"/>
      <c r="E6324" s="8"/>
    </row>
    <row r="6325" spans="1:5" x14ac:dyDescent="0.25">
      <c r="A6325" s="54"/>
      <c r="B6325" s="55"/>
      <c r="C6325" s="55"/>
      <c r="E6325" s="8"/>
    </row>
    <row r="6326" spans="1:5" x14ac:dyDescent="0.25">
      <c r="A6326" s="54"/>
      <c r="B6326" s="55"/>
      <c r="C6326" s="55"/>
      <c r="E6326" s="8"/>
    </row>
    <row r="6327" spans="1:5" x14ac:dyDescent="0.25">
      <c r="A6327" s="54"/>
      <c r="B6327" s="55"/>
      <c r="C6327" s="55"/>
      <c r="E6327" s="8"/>
    </row>
    <row r="6328" spans="1:5" x14ac:dyDescent="0.25">
      <c r="A6328" s="54"/>
      <c r="B6328" s="55"/>
      <c r="C6328" s="55"/>
      <c r="E6328" s="8"/>
    </row>
    <row r="6329" spans="1:5" x14ac:dyDescent="0.25">
      <c r="A6329" s="54"/>
      <c r="B6329" s="55"/>
      <c r="C6329" s="55"/>
      <c r="E6329" s="8"/>
    </row>
    <row r="6330" spans="1:5" x14ac:dyDescent="0.25">
      <c r="A6330" s="54"/>
      <c r="B6330" s="55"/>
      <c r="C6330" s="55"/>
      <c r="E6330" s="8"/>
    </row>
    <row r="6331" spans="1:5" x14ac:dyDescent="0.25">
      <c r="A6331" s="54"/>
      <c r="B6331" s="55"/>
      <c r="C6331" s="55"/>
      <c r="E6331" s="8"/>
    </row>
    <row r="6332" spans="1:5" x14ac:dyDescent="0.25">
      <c r="A6332" s="54"/>
      <c r="B6332" s="55"/>
      <c r="C6332" s="55"/>
      <c r="E6332" s="8"/>
    </row>
    <row r="6333" spans="1:5" x14ac:dyDescent="0.25">
      <c r="A6333" s="54"/>
      <c r="B6333" s="55"/>
      <c r="C6333" s="55"/>
      <c r="E6333" s="8"/>
    </row>
    <row r="6334" spans="1:5" x14ac:dyDescent="0.25">
      <c r="A6334" s="54"/>
      <c r="B6334" s="55"/>
      <c r="C6334" s="55"/>
      <c r="E6334" s="8"/>
    </row>
    <row r="6335" spans="1:5" x14ac:dyDescent="0.25">
      <c r="A6335" s="54"/>
      <c r="B6335" s="55"/>
      <c r="C6335" s="55"/>
      <c r="E6335" s="8"/>
    </row>
    <row r="6336" spans="1:5" x14ac:dyDescent="0.25">
      <c r="A6336" s="54"/>
      <c r="B6336" s="55"/>
      <c r="C6336" s="55"/>
      <c r="E6336" s="8"/>
    </row>
    <row r="6337" spans="1:5" x14ac:dyDescent="0.25">
      <c r="A6337" s="54"/>
      <c r="B6337" s="55"/>
      <c r="C6337" s="55"/>
      <c r="E6337" s="8"/>
    </row>
    <row r="6338" spans="1:5" x14ac:dyDescent="0.25">
      <c r="A6338" s="54"/>
      <c r="B6338" s="55"/>
      <c r="C6338" s="55"/>
      <c r="E6338" s="8"/>
    </row>
    <row r="6339" spans="1:5" x14ac:dyDescent="0.25">
      <c r="A6339" s="54"/>
      <c r="B6339" s="55"/>
      <c r="C6339" s="55"/>
      <c r="E6339" s="8"/>
    </row>
    <row r="6340" spans="1:5" x14ac:dyDescent="0.25">
      <c r="A6340" s="54"/>
      <c r="B6340" s="55"/>
      <c r="C6340" s="55"/>
      <c r="E6340" s="8"/>
    </row>
    <row r="6341" spans="1:5" x14ac:dyDescent="0.25">
      <c r="A6341" s="54"/>
      <c r="B6341" s="55"/>
      <c r="C6341" s="55"/>
      <c r="E6341" s="8"/>
    </row>
    <row r="6342" spans="1:5" x14ac:dyDescent="0.25">
      <c r="A6342" s="54"/>
      <c r="B6342" s="55"/>
      <c r="C6342" s="55"/>
      <c r="E6342" s="8"/>
    </row>
    <row r="6343" spans="1:5" x14ac:dyDescent="0.25">
      <c r="A6343" s="54"/>
      <c r="B6343" s="55"/>
      <c r="C6343" s="55"/>
      <c r="E6343" s="8"/>
    </row>
    <row r="6344" spans="1:5" x14ac:dyDescent="0.25">
      <c r="A6344" s="54"/>
      <c r="B6344" s="55"/>
      <c r="C6344" s="55"/>
      <c r="E6344" s="8"/>
    </row>
    <row r="6345" spans="1:5" x14ac:dyDescent="0.25">
      <c r="A6345" s="54"/>
      <c r="B6345" s="55"/>
      <c r="C6345" s="55"/>
      <c r="E6345" s="8"/>
    </row>
    <row r="6346" spans="1:5" x14ac:dyDescent="0.25">
      <c r="A6346" s="54"/>
      <c r="B6346" s="55"/>
      <c r="C6346" s="55"/>
      <c r="E6346" s="8"/>
    </row>
    <row r="6347" spans="1:5" x14ac:dyDescent="0.25">
      <c r="A6347" s="54"/>
      <c r="B6347" s="55"/>
      <c r="C6347" s="55"/>
      <c r="E6347" s="8"/>
    </row>
    <row r="6348" spans="1:5" x14ac:dyDescent="0.25">
      <c r="A6348" s="54"/>
      <c r="B6348" s="55"/>
      <c r="C6348" s="55"/>
      <c r="E6348" s="8"/>
    </row>
    <row r="6349" spans="1:5" x14ac:dyDescent="0.25">
      <c r="A6349" s="54"/>
      <c r="B6349" s="55"/>
      <c r="C6349" s="55"/>
      <c r="E6349" s="8"/>
    </row>
    <row r="6350" spans="1:5" x14ac:dyDescent="0.25">
      <c r="A6350" s="54"/>
      <c r="B6350" s="55"/>
      <c r="C6350" s="55"/>
      <c r="E6350" s="8"/>
    </row>
    <row r="6351" spans="1:5" x14ac:dyDescent="0.25">
      <c r="A6351" s="54"/>
      <c r="B6351" s="55"/>
      <c r="C6351" s="55"/>
      <c r="E6351" s="8"/>
    </row>
    <row r="6352" spans="1:5" x14ac:dyDescent="0.25">
      <c r="A6352" s="54"/>
      <c r="B6352" s="55"/>
      <c r="C6352" s="55"/>
      <c r="E6352" s="8"/>
    </row>
    <row r="6353" spans="1:5" x14ac:dyDescent="0.25">
      <c r="A6353" s="54"/>
      <c r="B6353" s="55"/>
      <c r="C6353" s="55"/>
      <c r="E6353" s="8"/>
    </row>
    <row r="6354" spans="1:5" x14ac:dyDescent="0.25">
      <c r="A6354" s="54"/>
      <c r="B6354" s="55"/>
      <c r="C6354" s="55"/>
      <c r="E6354" s="8"/>
    </row>
    <row r="6355" spans="1:5" x14ac:dyDescent="0.25">
      <c r="A6355" s="54"/>
      <c r="B6355" s="55"/>
      <c r="C6355" s="55"/>
      <c r="E6355" s="8"/>
    </row>
    <row r="6356" spans="1:5" x14ac:dyDescent="0.25">
      <c r="A6356" s="54"/>
      <c r="B6356" s="55"/>
      <c r="C6356" s="55"/>
      <c r="E6356" s="8"/>
    </row>
    <row r="6357" spans="1:5" x14ac:dyDescent="0.25">
      <c r="A6357" s="54"/>
      <c r="B6357" s="55"/>
      <c r="C6357" s="55"/>
      <c r="E6357" s="8"/>
    </row>
    <row r="6358" spans="1:5" x14ac:dyDescent="0.25">
      <c r="A6358" s="54"/>
      <c r="B6358" s="55"/>
      <c r="C6358" s="55"/>
      <c r="E6358" s="8"/>
    </row>
    <row r="6359" spans="1:5" x14ac:dyDescent="0.25">
      <c r="A6359" s="54"/>
      <c r="B6359" s="55"/>
      <c r="C6359" s="55"/>
      <c r="E6359" s="8"/>
    </row>
    <row r="6360" spans="1:5" x14ac:dyDescent="0.25">
      <c r="A6360" s="54"/>
      <c r="B6360" s="55"/>
      <c r="C6360" s="55"/>
      <c r="E6360" s="8"/>
    </row>
    <row r="6361" spans="1:5" x14ac:dyDescent="0.25">
      <c r="A6361" s="54"/>
      <c r="B6361" s="55"/>
      <c r="C6361" s="55"/>
      <c r="E6361" s="8"/>
    </row>
    <row r="6362" spans="1:5" x14ac:dyDescent="0.25">
      <c r="A6362" s="54"/>
      <c r="B6362" s="55"/>
      <c r="C6362" s="55"/>
      <c r="E6362" s="8"/>
    </row>
    <row r="6363" spans="1:5" x14ac:dyDescent="0.25">
      <c r="A6363" s="54"/>
      <c r="B6363" s="55"/>
      <c r="C6363" s="55"/>
      <c r="E6363" s="8"/>
    </row>
    <row r="6364" spans="1:5" x14ac:dyDescent="0.25">
      <c r="A6364" s="54"/>
      <c r="B6364" s="55"/>
      <c r="C6364" s="55"/>
      <c r="E6364" s="8"/>
    </row>
    <row r="6365" spans="1:5" x14ac:dyDescent="0.25">
      <c r="A6365" s="54"/>
      <c r="B6365" s="55"/>
      <c r="C6365" s="55"/>
      <c r="E6365" s="8"/>
    </row>
    <row r="6366" spans="1:5" x14ac:dyDescent="0.25">
      <c r="A6366" s="54"/>
      <c r="B6366" s="55"/>
      <c r="C6366" s="55"/>
      <c r="E6366" s="8"/>
    </row>
    <row r="6367" spans="1:5" x14ac:dyDescent="0.25">
      <c r="A6367" s="54"/>
      <c r="B6367" s="55"/>
      <c r="C6367" s="55"/>
      <c r="E6367" s="8"/>
    </row>
    <row r="6368" spans="1:5" x14ac:dyDescent="0.25">
      <c r="A6368" s="54"/>
      <c r="B6368" s="55"/>
      <c r="C6368" s="55"/>
      <c r="E6368" s="8"/>
    </row>
    <row r="6369" spans="1:5" x14ac:dyDescent="0.25">
      <c r="A6369" s="54"/>
      <c r="B6369" s="55"/>
      <c r="C6369" s="55"/>
      <c r="E6369" s="8"/>
    </row>
    <row r="6370" spans="1:5" x14ac:dyDescent="0.25">
      <c r="A6370" s="54"/>
      <c r="B6370" s="55"/>
      <c r="C6370" s="55"/>
      <c r="E6370" s="8"/>
    </row>
    <row r="6371" spans="1:5" x14ac:dyDescent="0.25">
      <c r="A6371" s="54"/>
      <c r="B6371" s="55"/>
      <c r="C6371" s="55"/>
      <c r="E6371" s="8"/>
    </row>
    <row r="6372" spans="1:5" x14ac:dyDescent="0.25">
      <c r="A6372" s="54"/>
      <c r="B6372" s="55"/>
      <c r="C6372" s="55"/>
      <c r="E6372" s="8"/>
    </row>
    <row r="6373" spans="1:5" x14ac:dyDescent="0.25">
      <c r="A6373" s="54"/>
      <c r="B6373" s="55"/>
      <c r="C6373" s="55"/>
      <c r="E6373" s="8"/>
    </row>
    <row r="6374" spans="1:5" x14ac:dyDescent="0.25">
      <c r="A6374" s="54"/>
      <c r="B6374" s="55"/>
      <c r="C6374" s="55"/>
      <c r="E6374" s="8"/>
    </row>
    <row r="6375" spans="1:5" x14ac:dyDescent="0.25">
      <c r="A6375" s="54"/>
      <c r="B6375" s="55"/>
      <c r="C6375" s="55"/>
      <c r="E6375" s="8"/>
    </row>
    <row r="6376" spans="1:5" x14ac:dyDescent="0.25">
      <c r="A6376" s="54"/>
      <c r="B6376" s="55"/>
      <c r="C6376" s="55"/>
      <c r="E6376" s="8"/>
    </row>
    <row r="6377" spans="1:5" x14ac:dyDescent="0.25">
      <c r="A6377" s="54"/>
      <c r="B6377" s="55"/>
      <c r="C6377" s="55"/>
      <c r="E6377" s="8"/>
    </row>
    <row r="6378" spans="1:5" x14ac:dyDescent="0.25">
      <c r="A6378" s="54"/>
      <c r="B6378" s="55"/>
      <c r="C6378" s="55"/>
      <c r="E6378" s="8"/>
    </row>
    <row r="6379" spans="1:5" x14ac:dyDescent="0.25">
      <c r="A6379" s="54"/>
      <c r="B6379" s="55"/>
      <c r="C6379" s="55"/>
      <c r="E6379" s="8"/>
    </row>
    <row r="6380" spans="1:5" x14ac:dyDescent="0.25">
      <c r="A6380" s="54"/>
      <c r="B6380" s="55"/>
      <c r="C6380" s="55"/>
      <c r="E6380" s="8"/>
    </row>
    <row r="6381" spans="1:5" x14ac:dyDescent="0.25">
      <c r="A6381" s="54"/>
      <c r="B6381" s="55"/>
      <c r="C6381" s="55"/>
      <c r="E6381" s="8"/>
    </row>
    <row r="6382" spans="1:5" x14ac:dyDescent="0.25">
      <c r="A6382" s="54"/>
      <c r="B6382" s="55"/>
      <c r="C6382" s="55"/>
      <c r="E6382" s="8"/>
    </row>
    <row r="6383" spans="1:5" x14ac:dyDescent="0.25">
      <c r="A6383" s="54"/>
      <c r="B6383" s="55"/>
      <c r="C6383" s="55"/>
      <c r="E6383" s="8"/>
    </row>
    <row r="6384" spans="1:5" x14ac:dyDescent="0.25">
      <c r="A6384" s="54"/>
      <c r="B6384" s="55"/>
      <c r="C6384" s="55"/>
      <c r="E6384" s="8"/>
    </row>
    <row r="6385" spans="1:5" x14ac:dyDescent="0.25">
      <c r="A6385" s="54"/>
      <c r="B6385" s="55"/>
      <c r="C6385" s="55"/>
      <c r="E6385" s="8"/>
    </row>
    <row r="6386" spans="1:5" x14ac:dyDescent="0.25">
      <c r="A6386" s="54"/>
      <c r="B6386" s="55"/>
      <c r="C6386" s="55"/>
      <c r="E6386" s="8"/>
    </row>
    <row r="6387" spans="1:5" x14ac:dyDescent="0.25">
      <c r="A6387" s="54"/>
      <c r="B6387" s="55"/>
      <c r="C6387" s="55"/>
      <c r="E6387" s="8"/>
    </row>
    <row r="6388" spans="1:5" x14ac:dyDescent="0.25">
      <c r="A6388" s="54"/>
      <c r="B6388" s="55"/>
      <c r="C6388" s="55"/>
      <c r="E6388" s="8"/>
    </row>
    <row r="6389" spans="1:5" x14ac:dyDescent="0.25">
      <c r="A6389" s="54"/>
      <c r="B6389" s="55"/>
      <c r="C6389" s="55"/>
      <c r="E6389" s="8"/>
    </row>
    <row r="6390" spans="1:5" x14ac:dyDescent="0.25">
      <c r="A6390" s="54"/>
      <c r="B6390" s="55"/>
      <c r="C6390" s="55"/>
      <c r="E6390" s="8"/>
    </row>
    <row r="6391" spans="1:5" x14ac:dyDescent="0.25">
      <c r="A6391" s="54"/>
      <c r="B6391" s="55"/>
      <c r="C6391" s="55"/>
      <c r="E6391" s="8"/>
    </row>
    <row r="6392" spans="1:5" x14ac:dyDescent="0.25">
      <c r="A6392" s="54"/>
      <c r="B6392" s="55"/>
      <c r="C6392" s="55"/>
      <c r="E6392" s="8"/>
    </row>
    <row r="6393" spans="1:5" x14ac:dyDescent="0.25">
      <c r="A6393" s="54"/>
      <c r="B6393" s="55"/>
      <c r="C6393" s="55"/>
      <c r="E6393" s="8"/>
    </row>
    <row r="6394" spans="1:5" x14ac:dyDescent="0.25">
      <c r="A6394" s="54"/>
      <c r="B6394" s="55"/>
      <c r="C6394" s="55"/>
      <c r="E6394" s="8"/>
    </row>
    <row r="6395" spans="1:5" x14ac:dyDescent="0.25">
      <c r="A6395" s="54"/>
      <c r="B6395" s="55"/>
      <c r="C6395" s="55"/>
      <c r="E6395" s="8"/>
    </row>
    <row r="6396" spans="1:5" x14ac:dyDescent="0.25">
      <c r="A6396" s="54"/>
      <c r="B6396" s="55"/>
      <c r="C6396" s="55"/>
      <c r="E6396" s="8"/>
    </row>
    <row r="6397" spans="1:5" x14ac:dyDescent="0.25">
      <c r="A6397" s="54"/>
      <c r="B6397" s="55"/>
      <c r="C6397" s="55"/>
      <c r="E6397" s="8"/>
    </row>
    <row r="6398" spans="1:5" x14ac:dyDescent="0.25">
      <c r="A6398" s="54"/>
      <c r="B6398" s="55"/>
      <c r="C6398" s="55"/>
      <c r="E6398" s="8"/>
    </row>
    <row r="6399" spans="1:5" x14ac:dyDescent="0.25">
      <c r="A6399" s="54"/>
      <c r="B6399" s="55"/>
      <c r="C6399" s="55"/>
      <c r="E6399" s="8"/>
    </row>
    <row r="6400" spans="1:5" x14ac:dyDescent="0.25">
      <c r="A6400" s="54"/>
      <c r="B6400" s="55"/>
      <c r="C6400" s="55"/>
      <c r="E6400" s="8"/>
    </row>
    <row r="6401" spans="1:5" x14ac:dyDescent="0.25">
      <c r="A6401" s="54"/>
      <c r="B6401" s="55"/>
      <c r="C6401" s="55"/>
      <c r="E6401" s="8"/>
    </row>
    <row r="6402" spans="1:5" x14ac:dyDescent="0.25">
      <c r="A6402" s="54"/>
      <c r="B6402" s="55"/>
      <c r="C6402" s="55"/>
      <c r="E6402" s="8"/>
    </row>
    <row r="6403" spans="1:5" x14ac:dyDescent="0.25">
      <c r="A6403" s="54"/>
      <c r="B6403" s="55"/>
      <c r="C6403" s="55"/>
      <c r="E6403" s="8"/>
    </row>
    <row r="6404" spans="1:5" x14ac:dyDescent="0.25">
      <c r="A6404" s="54"/>
      <c r="B6404" s="55"/>
      <c r="C6404" s="55"/>
      <c r="E6404" s="8"/>
    </row>
    <row r="6405" spans="1:5" x14ac:dyDescent="0.25">
      <c r="A6405" s="54"/>
      <c r="B6405" s="55"/>
      <c r="C6405" s="55"/>
      <c r="E6405" s="8"/>
    </row>
    <row r="6406" spans="1:5" x14ac:dyDescent="0.25">
      <c r="A6406" s="54"/>
      <c r="B6406" s="55"/>
      <c r="C6406" s="55"/>
      <c r="E6406" s="8"/>
    </row>
    <row r="6407" spans="1:5" x14ac:dyDescent="0.25">
      <c r="A6407" s="54"/>
      <c r="B6407" s="55"/>
      <c r="C6407" s="55"/>
      <c r="E6407" s="8"/>
    </row>
    <row r="6408" spans="1:5" x14ac:dyDescent="0.25">
      <c r="A6408" s="54"/>
      <c r="B6408" s="55"/>
      <c r="C6408" s="55"/>
      <c r="E6408" s="8"/>
    </row>
    <row r="6409" spans="1:5" x14ac:dyDescent="0.25">
      <c r="A6409" s="54"/>
      <c r="B6409" s="55"/>
      <c r="C6409" s="55"/>
      <c r="E6409" s="8"/>
    </row>
    <row r="6410" spans="1:5" x14ac:dyDescent="0.25">
      <c r="A6410" s="54"/>
      <c r="B6410" s="55"/>
      <c r="C6410" s="55"/>
      <c r="E6410" s="8"/>
    </row>
    <row r="6411" spans="1:5" x14ac:dyDescent="0.25">
      <c r="A6411" s="54"/>
      <c r="B6411" s="55"/>
      <c r="C6411" s="55"/>
      <c r="E6411" s="8"/>
    </row>
    <row r="6412" spans="1:5" x14ac:dyDescent="0.25">
      <c r="A6412" s="54"/>
      <c r="B6412" s="55"/>
      <c r="C6412" s="55"/>
      <c r="E6412" s="8"/>
    </row>
    <row r="6413" spans="1:5" x14ac:dyDescent="0.25">
      <c r="A6413" s="54"/>
      <c r="B6413" s="55"/>
      <c r="C6413" s="55"/>
      <c r="E6413" s="8"/>
    </row>
    <row r="6414" spans="1:5" x14ac:dyDescent="0.25">
      <c r="A6414" s="54"/>
      <c r="B6414" s="55"/>
      <c r="C6414" s="55"/>
      <c r="E6414" s="8"/>
    </row>
    <row r="6415" spans="1:5" x14ac:dyDescent="0.25">
      <c r="A6415" s="54"/>
      <c r="B6415" s="55"/>
      <c r="C6415" s="55"/>
      <c r="E6415" s="8"/>
    </row>
    <row r="6416" spans="1:5" x14ac:dyDescent="0.25">
      <c r="A6416" s="54"/>
      <c r="B6416" s="55"/>
      <c r="C6416" s="55"/>
      <c r="E6416" s="8"/>
    </row>
    <row r="6417" spans="1:5" x14ac:dyDescent="0.25">
      <c r="A6417" s="54"/>
      <c r="B6417" s="55"/>
      <c r="C6417" s="55"/>
      <c r="E6417" s="8"/>
    </row>
    <row r="6418" spans="1:5" x14ac:dyDescent="0.25">
      <c r="A6418" s="54"/>
      <c r="B6418" s="55"/>
      <c r="C6418" s="55"/>
      <c r="E6418" s="8"/>
    </row>
    <row r="6419" spans="1:5" x14ac:dyDescent="0.25">
      <c r="A6419" s="54"/>
      <c r="B6419" s="55"/>
      <c r="C6419" s="55"/>
      <c r="E6419" s="8"/>
    </row>
    <row r="6420" spans="1:5" x14ac:dyDescent="0.25">
      <c r="A6420" s="54"/>
      <c r="B6420" s="55"/>
      <c r="C6420" s="55"/>
      <c r="E6420" s="8"/>
    </row>
    <row r="6421" spans="1:5" x14ac:dyDescent="0.25">
      <c r="A6421" s="54"/>
      <c r="B6421" s="55"/>
      <c r="C6421" s="55"/>
      <c r="E6421" s="8"/>
    </row>
    <row r="6422" spans="1:5" x14ac:dyDescent="0.25">
      <c r="A6422" s="54"/>
      <c r="B6422" s="55"/>
      <c r="C6422" s="55"/>
      <c r="E6422" s="8"/>
    </row>
    <row r="6423" spans="1:5" x14ac:dyDescent="0.25">
      <c r="A6423" s="54"/>
      <c r="B6423" s="55"/>
      <c r="C6423" s="55"/>
      <c r="E6423" s="8"/>
    </row>
    <row r="6424" spans="1:5" x14ac:dyDescent="0.25">
      <c r="A6424" s="54"/>
      <c r="B6424" s="55"/>
      <c r="C6424" s="55"/>
      <c r="E6424" s="8"/>
    </row>
    <row r="6425" spans="1:5" x14ac:dyDescent="0.25">
      <c r="A6425" s="54"/>
      <c r="B6425" s="55"/>
      <c r="C6425" s="55"/>
      <c r="E6425" s="8"/>
    </row>
    <row r="6426" spans="1:5" x14ac:dyDescent="0.25">
      <c r="A6426" s="54"/>
      <c r="B6426" s="55"/>
      <c r="C6426" s="55"/>
      <c r="E6426" s="8"/>
    </row>
    <row r="6427" spans="1:5" x14ac:dyDescent="0.25">
      <c r="A6427" s="54"/>
      <c r="B6427" s="55"/>
      <c r="C6427" s="55"/>
      <c r="E6427" s="8"/>
    </row>
    <row r="6428" spans="1:5" x14ac:dyDescent="0.25">
      <c r="A6428" s="54"/>
      <c r="B6428" s="55"/>
      <c r="C6428" s="55"/>
      <c r="E6428" s="8"/>
    </row>
    <row r="6429" spans="1:5" x14ac:dyDescent="0.25">
      <c r="A6429" s="54"/>
      <c r="B6429" s="55"/>
      <c r="C6429" s="55"/>
      <c r="E6429" s="8"/>
    </row>
    <row r="6430" spans="1:5" x14ac:dyDescent="0.25">
      <c r="A6430" s="54"/>
      <c r="B6430" s="55"/>
      <c r="C6430" s="55"/>
      <c r="E6430" s="8"/>
    </row>
    <row r="6431" spans="1:5" x14ac:dyDescent="0.25">
      <c r="A6431" s="54"/>
      <c r="B6431" s="55"/>
      <c r="C6431" s="55"/>
      <c r="E6431" s="8"/>
    </row>
    <row r="6432" spans="1:5" x14ac:dyDescent="0.25">
      <c r="A6432" s="54"/>
      <c r="B6432" s="55"/>
      <c r="C6432" s="55"/>
      <c r="E6432" s="8"/>
    </row>
    <row r="6433" spans="1:5" x14ac:dyDescent="0.25">
      <c r="A6433" s="54"/>
      <c r="B6433" s="55"/>
      <c r="C6433" s="55"/>
      <c r="E6433" s="8"/>
    </row>
    <row r="6434" spans="1:5" x14ac:dyDescent="0.25">
      <c r="A6434" s="54"/>
      <c r="B6434" s="55"/>
      <c r="C6434" s="55"/>
      <c r="E6434" s="8"/>
    </row>
    <row r="6435" spans="1:5" x14ac:dyDescent="0.25">
      <c r="A6435" s="54"/>
      <c r="B6435" s="55"/>
      <c r="C6435" s="55"/>
      <c r="E6435" s="8"/>
    </row>
    <row r="6436" spans="1:5" x14ac:dyDescent="0.25">
      <c r="A6436" s="54"/>
      <c r="B6436" s="55"/>
      <c r="C6436" s="55"/>
      <c r="E6436" s="8"/>
    </row>
    <row r="6437" spans="1:5" x14ac:dyDescent="0.25">
      <c r="A6437" s="54"/>
      <c r="B6437" s="55"/>
      <c r="C6437" s="55"/>
      <c r="E6437" s="8"/>
    </row>
    <row r="6438" spans="1:5" x14ac:dyDescent="0.25">
      <c r="A6438" s="54"/>
      <c r="B6438" s="55"/>
      <c r="C6438" s="55"/>
      <c r="E6438" s="8"/>
    </row>
    <row r="6439" spans="1:5" x14ac:dyDescent="0.25">
      <c r="A6439" s="54"/>
      <c r="B6439" s="55"/>
      <c r="C6439" s="55"/>
      <c r="E6439" s="8"/>
    </row>
    <row r="6440" spans="1:5" x14ac:dyDescent="0.25">
      <c r="A6440" s="54"/>
      <c r="B6440" s="55"/>
      <c r="C6440" s="55"/>
      <c r="E6440" s="8"/>
    </row>
    <row r="6441" spans="1:5" x14ac:dyDescent="0.25">
      <c r="A6441" s="54"/>
      <c r="B6441" s="55"/>
      <c r="C6441" s="55"/>
      <c r="E6441" s="8"/>
    </row>
    <row r="6442" spans="1:5" x14ac:dyDescent="0.25">
      <c r="A6442" s="54"/>
      <c r="B6442" s="55"/>
      <c r="C6442" s="55"/>
      <c r="E6442" s="8"/>
    </row>
    <row r="6443" spans="1:5" x14ac:dyDescent="0.25">
      <c r="A6443" s="54"/>
      <c r="B6443" s="55"/>
      <c r="C6443" s="55"/>
      <c r="E6443" s="8"/>
    </row>
    <row r="6444" spans="1:5" x14ac:dyDescent="0.25">
      <c r="A6444" s="54"/>
      <c r="B6444" s="55"/>
      <c r="C6444" s="55"/>
      <c r="E6444" s="8"/>
    </row>
    <row r="6445" spans="1:5" x14ac:dyDescent="0.25">
      <c r="A6445" s="54"/>
      <c r="B6445" s="55"/>
      <c r="C6445" s="55"/>
      <c r="E6445" s="8"/>
    </row>
    <row r="6446" spans="1:5" x14ac:dyDescent="0.25">
      <c r="A6446" s="54"/>
      <c r="B6446" s="55"/>
      <c r="C6446" s="55"/>
      <c r="E6446" s="8"/>
    </row>
    <row r="6447" spans="1:5" x14ac:dyDescent="0.25">
      <c r="A6447" s="54"/>
      <c r="B6447" s="55"/>
      <c r="C6447" s="55"/>
      <c r="E6447" s="8"/>
    </row>
    <row r="6448" spans="1:5" x14ac:dyDescent="0.25">
      <c r="A6448" s="54"/>
      <c r="B6448" s="55"/>
      <c r="C6448" s="55"/>
      <c r="E6448" s="8"/>
    </row>
    <row r="6449" spans="1:5" x14ac:dyDescent="0.25">
      <c r="A6449" s="54"/>
      <c r="B6449" s="55"/>
      <c r="C6449" s="55"/>
      <c r="E6449" s="8"/>
    </row>
    <row r="6450" spans="1:5" x14ac:dyDescent="0.25">
      <c r="A6450" s="54"/>
      <c r="B6450" s="55"/>
      <c r="C6450" s="55"/>
      <c r="E6450" s="8"/>
    </row>
    <row r="6451" spans="1:5" x14ac:dyDescent="0.25">
      <c r="A6451" s="54"/>
      <c r="B6451" s="55"/>
      <c r="C6451" s="55"/>
      <c r="E6451" s="8"/>
    </row>
    <row r="6452" spans="1:5" x14ac:dyDescent="0.25">
      <c r="A6452" s="54"/>
      <c r="B6452" s="55"/>
      <c r="C6452" s="55"/>
      <c r="E6452" s="8"/>
    </row>
    <row r="6453" spans="1:5" x14ac:dyDescent="0.25">
      <c r="A6453" s="54"/>
      <c r="B6453" s="55"/>
      <c r="C6453" s="55"/>
      <c r="E6453" s="8"/>
    </row>
    <row r="6454" spans="1:5" x14ac:dyDescent="0.25">
      <c r="A6454" s="54"/>
      <c r="B6454" s="55"/>
      <c r="C6454" s="55"/>
      <c r="E6454" s="8"/>
    </row>
    <row r="6455" spans="1:5" x14ac:dyDescent="0.25">
      <c r="A6455" s="54"/>
      <c r="B6455" s="55"/>
      <c r="C6455" s="55"/>
      <c r="E6455" s="8"/>
    </row>
    <row r="6456" spans="1:5" x14ac:dyDescent="0.25">
      <c r="A6456" s="54"/>
      <c r="B6456" s="55"/>
      <c r="C6456" s="55"/>
      <c r="E6456" s="8"/>
    </row>
    <row r="6457" spans="1:5" x14ac:dyDescent="0.25">
      <c r="A6457" s="54"/>
      <c r="B6457" s="55"/>
      <c r="C6457" s="55"/>
      <c r="E6457" s="8"/>
    </row>
    <row r="6458" spans="1:5" x14ac:dyDescent="0.25">
      <c r="A6458" s="54"/>
      <c r="B6458" s="55"/>
      <c r="C6458" s="55"/>
      <c r="E6458" s="8"/>
    </row>
    <row r="6459" spans="1:5" x14ac:dyDescent="0.25">
      <c r="A6459" s="54"/>
      <c r="B6459" s="55"/>
      <c r="C6459" s="55"/>
      <c r="E6459" s="8"/>
    </row>
    <row r="6460" spans="1:5" x14ac:dyDescent="0.25">
      <c r="A6460" s="54"/>
      <c r="B6460" s="55"/>
      <c r="C6460" s="55"/>
      <c r="E6460" s="8"/>
    </row>
    <row r="6461" spans="1:5" x14ac:dyDescent="0.25">
      <c r="A6461" s="54"/>
      <c r="B6461" s="55"/>
      <c r="C6461" s="55"/>
      <c r="E6461" s="8"/>
    </row>
    <row r="6462" spans="1:5" x14ac:dyDescent="0.25">
      <c r="A6462" s="54"/>
      <c r="B6462" s="55"/>
      <c r="C6462" s="55"/>
      <c r="E6462" s="8"/>
    </row>
    <row r="6463" spans="1:5" x14ac:dyDescent="0.25">
      <c r="A6463" s="54"/>
      <c r="B6463" s="55"/>
      <c r="C6463" s="55"/>
      <c r="E6463" s="8"/>
    </row>
    <row r="6464" spans="1:5" x14ac:dyDescent="0.25">
      <c r="A6464" s="54"/>
      <c r="B6464" s="55"/>
      <c r="C6464" s="55"/>
      <c r="E6464" s="8"/>
    </row>
    <row r="6465" spans="1:5" x14ac:dyDescent="0.25">
      <c r="A6465" s="54"/>
      <c r="B6465" s="55"/>
      <c r="C6465" s="55"/>
      <c r="E6465" s="8"/>
    </row>
    <row r="6466" spans="1:5" x14ac:dyDescent="0.25">
      <c r="A6466" s="54"/>
      <c r="B6466" s="55"/>
      <c r="C6466" s="55"/>
      <c r="E6466" s="8"/>
    </row>
    <row r="6467" spans="1:5" x14ac:dyDescent="0.25">
      <c r="A6467" s="54"/>
      <c r="B6467" s="55"/>
      <c r="C6467" s="55"/>
      <c r="E6467" s="8"/>
    </row>
    <row r="6468" spans="1:5" x14ac:dyDescent="0.25">
      <c r="A6468" s="54"/>
      <c r="B6468" s="55"/>
      <c r="C6468" s="55"/>
      <c r="E6468" s="8"/>
    </row>
    <row r="6469" spans="1:5" x14ac:dyDescent="0.25">
      <c r="A6469" s="54"/>
      <c r="B6469" s="55"/>
      <c r="C6469" s="55"/>
      <c r="E6469" s="8"/>
    </row>
    <row r="6470" spans="1:5" x14ac:dyDescent="0.25">
      <c r="A6470" s="54"/>
      <c r="B6470" s="55"/>
      <c r="C6470" s="55"/>
      <c r="E6470" s="8"/>
    </row>
    <row r="6471" spans="1:5" x14ac:dyDescent="0.25">
      <c r="A6471" s="54"/>
      <c r="B6471" s="55"/>
      <c r="C6471" s="55"/>
      <c r="E6471" s="8"/>
    </row>
    <row r="6472" spans="1:5" x14ac:dyDescent="0.25">
      <c r="A6472" s="54"/>
      <c r="B6472" s="55"/>
      <c r="C6472" s="55"/>
      <c r="E6472" s="8"/>
    </row>
    <row r="6473" spans="1:5" x14ac:dyDescent="0.25">
      <c r="A6473" s="54"/>
      <c r="B6473" s="55"/>
      <c r="C6473" s="55"/>
      <c r="E6473" s="8"/>
    </row>
    <row r="6474" spans="1:5" x14ac:dyDescent="0.25">
      <c r="A6474" s="54"/>
      <c r="B6474" s="55"/>
      <c r="C6474" s="55"/>
      <c r="E6474" s="8"/>
    </row>
    <row r="6475" spans="1:5" x14ac:dyDescent="0.25">
      <c r="A6475" s="54"/>
      <c r="B6475" s="55"/>
      <c r="C6475" s="55"/>
      <c r="E6475" s="8"/>
    </row>
    <row r="6476" spans="1:5" x14ac:dyDescent="0.25">
      <c r="A6476" s="54"/>
      <c r="B6476" s="55"/>
      <c r="C6476" s="55"/>
      <c r="E6476" s="8"/>
    </row>
    <row r="6477" spans="1:5" x14ac:dyDescent="0.25">
      <c r="A6477" s="54"/>
      <c r="B6477" s="55"/>
      <c r="C6477" s="55"/>
      <c r="E6477" s="8"/>
    </row>
    <row r="6478" spans="1:5" x14ac:dyDescent="0.25">
      <c r="A6478" s="54"/>
      <c r="B6478" s="55"/>
      <c r="C6478" s="55"/>
      <c r="E6478" s="8"/>
    </row>
    <row r="6479" spans="1:5" x14ac:dyDescent="0.25">
      <c r="A6479" s="54"/>
      <c r="B6479" s="55"/>
      <c r="C6479" s="55"/>
      <c r="E6479" s="8"/>
    </row>
    <row r="6480" spans="1:5" x14ac:dyDescent="0.25">
      <c r="A6480" s="54"/>
      <c r="B6480" s="55"/>
      <c r="C6480" s="55"/>
      <c r="E6480" s="8"/>
    </row>
    <row r="6481" spans="1:5" x14ac:dyDescent="0.25">
      <c r="A6481" s="54"/>
      <c r="B6481" s="55"/>
      <c r="C6481" s="55"/>
      <c r="E6481" s="8"/>
    </row>
    <row r="6482" spans="1:5" x14ac:dyDescent="0.25">
      <c r="A6482" s="54"/>
      <c r="B6482" s="55"/>
      <c r="C6482" s="55"/>
      <c r="E6482" s="8"/>
    </row>
    <row r="6483" spans="1:5" x14ac:dyDescent="0.25">
      <c r="A6483" s="54"/>
      <c r="B6483" s="55"/>
      <c r="C6483" s="55"/>
      <c r="E6483" s="8"/>
    </row>
    <row r="6484" spans="1:5" x14ac:dyDescent="0.25">
      <c r="A6484" s="54"/>
      <c r="B6484" s="55"/>
      <c r="C6484" s="55"/>
      <c r="E6484" s="8"/>
    </row>
    <row r="6485" spans="1:5" x14ac:dyDescent="0.25">
      <c r="A6485" s="54"/>
      <c r="B6485" s="55"/>
      <c r="C6485" s="55"/>
      <c r="E6485" s="8"/>
    </row>
    <row r="6486" spans="1:5" x14ac:dyDescent="0.25">
      <c r="A6486" s="54"/>
      <c r="B6486" s="55"/>
      <c r="C6486" s="55"/>
      <c r="E6486" s="8"/>
    </row>
    <row r="6487" spans="1:5" x14ac:dyDescent="0.25">
      <c r="A6487" s="54"/>
      <c r="B6487" s="55"/>
      <c r="C6487" s="55"/>
      <c r="E6487" s="8"/>
    </row>
    <row r="6488" spans="1:5" x14ac:dyDescent="0.25">
      <c r="A6488" s="54"/>
      <c r="B6488" s="55"/>
      <c r="C6488" s="55"/>
      <c r="E6488" s="8"/>
    </row>
    <row r="6489" spans="1:5" x14ac:dyDescent="0.25">
      <c r="A6489" s="54"/>
      <c r="B6489" s="55"/>
      <c r="C6489" s="55"/>
      <c r="E6489" s="8"/>
    </row>
    <row r="6490" spans="1:5" x14ac:dyDescent="0.25">
      <c r="A6490" s="54"/>
      <c r="B6490" s="55"/>
      <c r="C6490" s="55"/>
      <c r="E6490" s="8"/>
    </row>
    <row r="6491" spans="1:5" x14ac:dyDescent="0.25">
      <c r="A6491" s="54"/>
      <c r="B6491" s="55"/>
      <c r="C6491" s="55"/>
      <c r="E6491" s="8"/>
    </row>
    <row r="6492" spans="1:5" x14ac:dyDescent="0.25">
      <c r="A6492" s="54"/>
      <c r="B6492" s="55"/>
      <c r="C6492" s="55"/>
      <c r="E6492" s="8"/>
    </row>
    <row r="6493" spans="1:5" x14ac:dyDescent="0.25">
      <c r="A6493" s="54"/>
      <c r="B6493" s="55"/>
      <c r="C6493" s="55"/>
      <c r="E6493" s="8"/>
    </row>
    <row r="6494" spans="1:5" x14ac:dyDescent="0.25">
      <c r="A6494" s="54"/>
      <c r="B6494" s="55"/>
      <c r="C6494" s="55"/>
      <c r="E6494" s="8"/>
    </row>
    <row r="6495" spans="1:5" x14ac:dyDescent="0.25">
      <c r="A6495" s="54"/>
      <c r="B6495" s="55"/>
      <c r="C6495" s="55"/>
      <c r="E6495" s="8"/>
    </row>
    <row r="6496" spans="1:5" x14ac:dyDescent="0.25">
      <c r="A6496" s="54"/>
      <c r="B6496" s="55"/>
      <c r="C6496" s="55"/>
      <c r="E6496" s="8"/>
    </row>
    <row r="6497" spans="1:5" x14ac:dyDescent="0.25">
      <c r="A6497" s="54"/>
      <c r="B6497" s="55"/>
      <c r="C6497" s="55"/>
      <c r="E6497" s="8"/>
    </row>
    <row r="6498" spans="1:5" x14ac:dyDescent="0.25">
      <c r="A6498" s="54"/>
      <c r="B6498" s="55"/>
      <c r="C6498" s="55"/>
      <c r="E6498" s="8"/>
    </row>
    <row r="6499" spans="1:5" x14ac:dyDescent="0.25">
      <c r="A6499" s="54"/>
      <c r="B6499" s="55"/>
      <c r="C6499" s="55"/>
      <c r="E6499" s="8"/>
    </row>
    <row r="6500" spans="1:5" x14ac:dyDescent="0.25">
      <c r="A6500" s="54"/>
      <c r="B6500" s="55"/>
      <c r="C6500" s="55"/>
      <c r="E6500" s="8"/>
    </row>
    <row r="6501" spans="1:5" x14ac:dyDescent="0.25">
      <c r="A6501" s="54"/>
      <c r="B6501" s="55"/>
      <c r="C6501" s="55"/>
      <c r="E6501" s="8"/>
    </row>
    <row r="6502" spans="1:5" x14ac:dyDescent="0.25">
      <c r="A6502" s="54"/>
      <c r="B6502" s="55"/>
      <c r="C6502" s="55"/>
      <c r="E6502" s="8"/>
    </row>
    <row r="6503" spans="1:5" x14ac:dyDescent="0.25">
      <c r="A6503" s="54"/>
      <c r="B6503" s="55"/>
      <c r="C6503" s="55"/>
      <c r="E6503" s="8"/>
    </row>
    <row r="6504" spans="1:5" x14ac:dyDescent="0.25">
      <c r="A6504" s="54"/>
      <c r="B6504" s="55"/>
      <c r="C6504" s="55"/>
      <c r="E6504" s="8"/>
    </row>
    <row r="6505" spans="1:5" x14ac:dyDescent="0.25">
      <c r="A6505" s="54"/>
      <c r="B6505" s="55"/>
      <c r="C6505" s="55"/>
      <c r="E6505" s="8"/>
    </row>
    <row r="6506" spans="1:5" x14ac:dyDescent="0.25">
      <c r="A6506" s="54"/>
      <c r="B6506" s="55"/>
      <c r="C6506" s="55"/>
      <c r="E6506" s="8"/>
    </row>
    <row r="6507" spans="1:5" x14ac:dyDescent="0.25">
      <c r="A6507" s="54"/>
      <c r="B6507" s="55"/>
      <c r="C6507" s="55"/>
      <c r="E6507" s="8"/>
    </row>
    <row r="6508" spans="1:5" x14ac:dyDescent="0.25">
      <c r="A6508" s="54"/>
      <c r="B6508" s="55"/>
      <c r="C6508" s="55"/>
      <c r="E6508" s="8"/>
    </row>
    <row r="6509" spans="1:5" x14ac:dyDescent="0.25">
      <c r="A6509" s="54"/>
      <c r="B6509" s="55"/>
      <c r="C6509" s="55"/>
      <c r="E6509" s="8"/>
    </row>
    <row r="6510" spans="1:5" x14ac:dyDescent="0.25">
      <c r="A6510" s="54"/>
      <c r="B6510" s="55"/>
      <c r="C6510" s="55"/>
      <c r="E6510" s="8"/>
    </row>
    <row r="6511" spans="1:5" x14ac:dyDescent="0.25">
      <c r="A6511" s="54"/>
      <c r="B6511" s="55"/>
      <c r="C6511" s="55"/>
      <c r="E6511" s="8"/>
    </row>
    <row r="6512" spans="1:5" x14ac:dyDescent="0.25">
      <c r="A6512" s="54"/>
      <c r="B6512" s="55"/>
      <c r="C6512" s="55"/>
      <c r="E6512" s="8"/>
    </row>
    <row r="6513" spans="1:5" x14ac:dyDescent="0.25">
      <c r="A6513" s="54"/>
      <c r="B6513" s="55"/>
      <c r="C6513" s="55"/>
      <c r="E6513" s="8"/>
    </row>
    <row r="6514" spans="1:5" x14ac:dyDescent="0.25">
      <c r="A6514" s="54"/>
      <c r="B6514" s="55"/>
      <c r="C6514" s="55"/>
      <c r="E6514" s="8"/>
    </row>
    <row r="6515" spans="1:5" x14ac:dyDescent="0.25">
      <c r="A6515" s="54"/>
      <c r="B6515" s="55"/>
      <c r="C6515" s="55"/>
      <c r="E6515" s="8"/>
    </row>
    <row r="6516" spans="1:5" x14ac:dyDescent="0.25">
      <c r="A6516" s="54"/>
      <c r="B6516" s="55"/>
      <c r="C6516" s="55"/>
      <c r="E6516" s="8"/>
    </row>
    <row r="6517" spans="1:5" x14ac:dyDescent="0.25">
      <c r="A6517" s="54"/>
      <c r="B6517" s="55"/>
      <c r="C6517" s="55"/>
      <c r="E6517" s="8"/>
    </row>
    <row r="6518" spans="1:5" x14ac:dyDescent="0.25">
      <c r="A6518" s="54"/>
      <c r="B6518" s="55"/>
      <c r="C6518" s="55"/>
      <c r="E6518" s="8"/>
    </row>
    <row r="6519" spans="1:5" x14ac:dyDescent="0.25">
      <c r="A6519" s="54"/>
      <c r="B6519" s="55"/>
      <c r="C6519" s="55"/>
      <c r="E6519" s="8"/>
    </row>
    <row r="6520" spans="1:5" x14ac:dyDescent="0.25">
      <c r="A6520" s="54"/>
      <c r="B6520" s="55"/>
      <c r="C6520" s="55"/>
      <c r="E6520" s="8"/>
    </row>
    <row r="6521" spans="1:5" x14ac:dyDescent="0.25">
      <c r="A6521" s="54"/>
      <c r="B6521" s="55"/>
      <c r="C6521" s="55"/>
      <c r="E6521" s="8"/>
    </row>
    <row r="6522" spans="1:5" x14ac:dyDescent="0.25">
      <c r="A6522" s="54"/>
      <c r="B6522" s="55"/>
      <c r="C6522" s="55"/>
      <c r="E6522" s="8"/>
    </row>
    <row r="6523" spans="1:5" x14ac:dyDescent="0.25">
      <c r="A6523" s="54"/>
      <c r="B6523" s="55"/>
      <c r="C6523" s="55"/>
      <c r="E6523" s="8"/>
    </row>
    <row r="6524" spans="1:5" x14ac:dyDescent="0.25">
      <c r="A6524" s="54"/>
      <c r="B6524" s="55"/>
      <c r="C6524" s="55"/>
      <c r="E6524" s="8"/>
    </row>
    <row r="6525" spans="1:5" x14ac:dyDescent="0.25">
      <c r="A6525" s="54"/>
      <c r="B6525" s="55"/>
      <c r="C6525" s="55"/>
      <c r="E6525" s="8"/>
    </row>
    <row r="6526" spans="1:5" x14ac:dyDescent="0.25">
      <c r="A6526" s="54"/>
      <c r="B6526" s="55"/>
      <c r="C6526" s="55"/>
      <c r="E6526" s="8"/>
    </row>
    <row r="6527" spans="1:5" x14ac:dyDescent="0.25">
      <c r="A6527" s="54"/>
      <c r="B6527" s="55"/>
      <c r="C6527" s="55"/>
      <c r="E6527" s="8"/>
    </row>
    <row r="6528" spans="1:5" x14ac:dyDescent="0.25">
      <c r="A6528" s="54"/>
      <c r="B6528" s="55"/>
      <c r="C6528" s="55"/>
      <c r="E6528" s="8"/>
    </row>
    <row r="6529" spans="1:5" x14ac:dyDescent="0.25">
      <c r="A6529" s="54"/>
      <c r="B6529" s="55"/>
      <c r="C6529" s="55"/>
      <c r="E6529" s="8"/>
    </row>
    <row r="6530" spans="1:5" x14ac:dyDescent="0.25">
      <c r="A6530" s="54"/>
      <c r="B6530" s="55"/>
      <c r="C6530" s="55"/>
      <c r="E6530" s="8"/>
    </row>
    <row r="6531" spans="1:5" x14ac:dyDescent="0.25">
      <c r="A6531" s="54"/>
      <c r="B6531" s="55"/>
      <c r="C6531" s="55"/>
      <c r="E6531" s="8"/>
    </row>
    <row r="6532" spans="1:5" x14ac:dyDescent="0.25">
      <c r="A6532" s="54"/>
      <c r="B6532" s="55"/>
      <c r="C6532" s="55"/>
      <c r="E6532" s="8"/>
    </row>
    <row r="6533" spans="1:5" x14ac:dyDescent="0.25">
      <c r="A6533" s="54"/>
      <c r="B6533" s="55"/>
      <c r="C6533" s="55"/>
      <c r="E6533" s="8"/>
    </row>
    <row r="6534" spans="1:5" x14ac:dyDescent="0.25">
      <c r="A6534" s="54"/>
      <c r="B6534" s="55"/>
      <c r="C6534" s="55"/>
      <c r="E6534" s="8"/>
    </row>
    <row r="6535" spans="1:5" x14ac:dyDescent="0.25">
      <c r="A6535" s="54"/>
      <c r="B6535" s="55"/>
      <c r="C6535" s="55"/>
      <c r="E6535" s="8"/>
    </row>
    <row r="6536" spans="1:5" x14ac:dyDescent="0.25">
      <c r="A6536" s="54"/>
      <c r="B6536" s="55"/>
      <c r="C6536" s="55"/>
      <c r="E6536" s="8"/>
    </row>
    <row r="6537" spans="1:5" x14ac:dyDescent="0.25">
      <c r="A6537" s="54"/>
      <c r="B6537" s="55"/>
      <c r="C6537" s="55"/>
      <c r="E6537" s="8"/>
    </row>
    <row r="6538" spans="1:5" x14ac:dyDescent="0.25">
      <c r="A6538" s="54"/>
      <c r="B6538" s="55"/>
      <c r="C6538" s="55"/>
      <c r="E6538" s="8"/>
    </row>
    <row r="6539" spans="1:5" x14ac:dyDescent="0.25">
      <c r="A6539" s="54"/>
      <c r="B6539" s="55"/>
      <c r="C6539" s="55"/>
      <c r="E6539" s="8"/>
    </row>
    <row r="6540" spans="1:5" x14ac:dyDescent="0.25">
      <c r="A6540" s="54"/>
      <c r="B6540" s="55"/>
      <c r="C6540" s="55"/>
      <c r="E6540" s="8"/>
    </row>
    <row r="6541" spans="1:5" x14ac:dyDescent="0.25">
      <c r="A6541" s="54"/>
      <c r="B6541" s="55"/>
      <c r="C6541" s="55"/>
      <c r="E6541" s="8"/>
    </row>
    <row r="6542" spans="1:5" x14ac:dyDescent="0.25">
      <c r="A6542" s="54"/>
      <c r="B6542" s="55"/>
      <c r="C6542" s="55"/>
      <c r="E6542" s="8"/>
    </row>
    <row r="6543" spans="1:5" x14ac:dyDescent="0.25">
      <c r="A6543" s="54"/>
      <c r="B6543" s="55"/>
      <c r="C6543" s="55"/>
      <c r="E6543" s="8"/>
    </row>
    <row r="6544" spans="1:5" x14ac:dyDescent="0.25">
      <c r="A6544" s="54"/>
      <c r="B6544" s="55"/>
      <c r="C6544" s="55"/>
      <c r="E6544" s="8"/>
    </row>
    <row r="6545" spans="1:5" x14ac:dyDescent="0.25">
      <c r="A6545" s="54"/>
      <c r="B6545" s="55"/>
      <c r="C6545" s="55"/>
      <c r="E6545" s="8"/>
    </row>
    <row r="6546" spans="1:5" x14ac:dyDescent="0.25">
      <c r="A6546" s="54"/>
      <c r="B6546" s="55"/>
      <c r="C6546" s="55"/>
      <c r="E6546" s="8"/>
    </row>
    <row r="6547" spans="1:5" x14ac:dyDescent="0.25">
      <c r="A6547" s="54"/>
      <c r="B6547" s="55"/>
      <c r="C6547" s="55"/>
      <c r="E6547" s="8"/>
    </row>
    <row r="6548" spans="1:5" x14ac:dyDescent="0.25">
      <c r="A6548" s="54"/>
      <c r="B6548" s="55"/>
      <c r="C6548" s="55"/>
      <c r="E6548" s="8"/>
    </row>
    <row r="6549" spans="1:5" x14ac:dyDescent="0.25">
      <c r="A6549" s="54"/>
      <c r="B6549" s="55"/>
      <c r="C6549" s="55"/>
      <c r="E6549" s="8"/>
    </row>
    <row r="6550" spans="1:5" x14ac:dyDescent="0.25">
      <c r="A6550" s="54"/>
      <c r="B6550" s="55"/>
      <c r="C6550" s="55"/>
      <c r="E6550" s="8"/>
    </row>
    <row r="6551" spans="1:5" x14ac:dyDescent="0.25">
      <c r="A6551" s="54"/>
      <c r="B6551" s="55"/>
      <c r="C6551" s="55"/>
      <c r="E6551" s="8"/>
    </row>
    <row r="6552" spans="1:5" x14ac:dyDescent="0.25">
      <c r="A6552" s="54"/>
      <c r="B6552" s="55"/>
      <c r="C6552" s="55"/>
      <c r="E6552" s="8"/>
    </row>
    <row r="6553" spans="1:5" x14ac:dyDescent="0.25">
      <c r="A6553" s="54"/>
      <c r="B6553" s="55"/>
      <c r="C6553" s="55"/>
      <c r="E6553" s="8"/>
    </row>
    <row r="6554" spans="1:5" x14ac:dyDescent="0.25">
      <c r="A6554" s="54"/>
      <c r="B6554" s="55"/>
      <c r="C6554" s="55"/>
      <c r="E6554" s="8"/>
    </row>
    <row r="6555" spans="1:5" x14ac:dyDescent="0.25">
      <c r="A6555" s="54"/>
      <c r="B6555" s="55"/>
      <c r="C6555" s="55"/>
      <c r="E6555" s="8"/>
    </row>
    <row r="6556" spans="1:5" x14ac:dyDescent="0.25">
      <c r="A6556" s="54"/>
      <c r="B6556" s="55"/>
      <c r="C6556" s="55"/>
      <c r="E6556" s="8"/>
    </row>
    <row r="6557" spans="1:5" x14ac:dyDescent="0.25">
      <c r="A6557" s="54"/>
      <c r="B6557" s="55"/>
      <c r="C6557" s="55"/>
      <c r="E6557" s="8"/>
    </row>
    <row r="6558" spans="1:5" x14ac:dyDescent="0.25">
      <c r="A6558" s="54"/>
      <c r="B6558" s="55"/>
      <c r="C6558" s="55"/>
      <c r="E6558" s="8"/>
    </row>
    <row r="6559" spans="1:5" x14ac:dyDescent="0.25">
      <c r="A6559" s="54"/>
      <c r="B6559" s="55"/>
      <c r="C6559" s="55"/>
      <c r="E6559" s="8"/>
    </row>
    <row r="6560" spans="1:5" x14ac:dyDescent="0.25">
      <c r="A6560" s="54"/>
      <c r="B6560" s="55"/>
      <c r="C6560" s="55"/>
      <c r="E6560" s="8"/>
    </row>
    <row r="6561" spans="1:5" x14ac:dyDescent="0.25">
      <c r="A6561" s="54"/>
      <c r="B6561" s="55"/>
      <c r="C6561" s="55"/>
      <c r="E6561" s="8"/>
    </row>
    <row r="6562" spans="1:5" x14ac:dyDescent="0.25">
      <c r="A6562" s="54"/>
      <c r="B6562" s="55"/>
      <c r="C6562" s="55"/>
      <c r="E6562" s="8"/>
    </row>
    <row r="6563" spans="1:5" x14ac:dyDescent="0.25">
      <c r="A6563" s="54"/>
      <c r="B6563" s="55"/>
      <c r="C6563" s="55"/>
      <c r="E6563" s="8"/>
    </row>
    <row r="6564" spans="1:5" x14ac:dyDescent="0.25">
      <c r="A6564" s="54"/>
      <c r="B6564" s="55"/>
      <c r="C6564" s="55"/>
      <c r="E6564" s="8"/>
    </row>
    <row r="6565" spans="1:5" x14ac:dyDescent="0.25">
      <c r="A6565" s="54"/>
      <c r="B6565" s="55"/>
      <c r="C6565" s="55"/>
      <c r="E6565" s="8"/>
    </row>
    <row r="6566" spans="1:5" x14ac:dyDescent="0.25">
      <c r="A6566" s="54"/>
      <c r="B6566" s="55"/>
      <c r="C6566" s="55"/>
      <c r="E6566" s="8"/>
    </row>
    <row r="6567" spans="1:5" x14ac:dyDescent="0.25">
      <c r="A6567" s="54"/>
      <c r="B6567" s="55"/>
      <c r="C6567" s="55"/>
      <c r="E6567" s="8"/>
    </row>
    <row r="6568" spans="1:5" x14ac:dyDescent="0.25">
      <c r="A6568" s="54"/>
      <c r="B6568" s="55"/>
      <c r="C6568" s="55"/>
      <c r="E6568" s="8"/>
    </row>
    <row r="6569" spans="1:5" x14ac:dyDescent="0.25">
      <c r="A6569" s="54"/>
      <c r="B6569" s="55"/>
      <c r="C6569" s="55"/>
      <c r="E6569" s="8"/>
    </row>
    <row r="6570" spans="1:5" x14ac:dyDescent="0.25">
      <c r="A6570" s="54"/>
      <c r="B6570" s="55"/>
      <c r="C6570" s="55"/>
      <c r="E6570" s="8"/>
    </row>
    <row r="6571" spans="1:5" x14ac:dyDescent="0.25">
      <c r="A6571" s="54"/>
      <c r="B6571" s="55"/>
      <c r="C6571" s="55"/>
      <c r="E6571" s="8"/>
    </row>
    <row r="6572" spans="1:5" x14ac:dyDescent="0.25">
      <c r="A6572" s="54"/>
      <c r="B6572" s="55"/>
      <c r="C6572" s="55"/>
      <c r="E6572" s="8"/>
    </row>
    <row r="6573" spans="1:5" x14ac:dyDescent="0.25">
      <c r="A6573" s="54"/>
      <c r="B6573" s="55"/>
      <c r="C6573" s="55"/>
      <c r="E6573" s="8"/>
    </row>
    <row r="6574" spans="1:5" x14ac:dyDescent="0.25">
      <c r="A6574" s="54"/>
      <c r="B6574" s="55"/>
      <c r="C6574" s="55"/>
      <c r="E6574" s="8"/>
    </row>
    <row r="6575" spans="1:5" x14ac:dyDescent="0.25">
      <c r="A6575" s="54"/>
      <c r="B6575" s="55"/>
      <c r="C6575" s="55"/>
      <c r="E6575" s="8"/>
    </row>
    <row r="6576" spans="1:5" x14ac:dyDescent="0.25">
      <c r="A6576" s="54"/>
      <c r="B6576" s="55"/>
      <c r="C6576" s="55"/>
      <c r="E6576" s="8"/>
    </row>
    <row r="6577" spans="1:5" x14ac:dyDescent="0.25">
      <c r="A6577" s="54"/>
      <c r="B6577" s="55"/>
      <c r="C6577" s="55"/>
      <c r="E6577" s="8"/>
    </row>
    <row r="6578" spans="1:5" x14ac:dyDescent="0.25">
      <c r="A6578" s="54"/>
      <c r="B6578" s="55"/>
      <c r="C6578" s="55"/>
      <c r="E6578" s="8"/>
    </row>
    <row r="6579" spans="1:5" x14ac:dyDescent="0.25">
      <c r="A6579" s="54"/>
      <c r="B6579" s="55"/>
      <c r="C6579" s="55"/>
      <c r="E6579" s="8"/>
    </row>
    <row r="6580" spans="1:5" x14ac:dyDescent="0.25">
      <c r="A6580" s="54"/>
      <c r="B6580" s="55"/>
      <c r="C6580" s="55"/>
      <c r="E6580" s="8"/>
    </row>
    <row r="6581" spans="1:5" x14ac:dyDescent="0.25">
      <c r="A6581" s="54"/>
      <c r="B6581" s="55"/>
      <c r="C6581" s="55"/>
      <c r="E6581" s="8"/>
    </row>
    <row r="6582" spans="1:5" x14ac:dyDescent="0.25">
      <c r="A6582" s="54"/>
      <c r="B6582" s="55"/>
      <c r="C6582" s="55"/>
      <c r="E6582" s="8"/>
    </row>
    <row r="6583" spans="1:5" x14ac:dyDescent="0.25">
      <c r="A6583" s="54"/>
      <c r="B6583" s="55"/>
      <c r="C6583" s="55"/>
      <c r="E6583" s="8"/>
    </row>
    <row r="6584" spans="1:5" x14ac:dyDescent="0.25">
      <c r="A6584" s="54"/>
      <c r="B6584" s="55"/>
      <c r="C6584" s="55"/>
      <c r="E6584" s="8"/>
    </row>
    <row r="6585" spans="1:5" x14ac:dyDescent="0.25">
      <c r="A6585" s="54"/>
      <c r="B6585" s="55"/>
      <c r="C6585" s="55"/>
      <c r="E6585" s="8"/>
    </row>
    <row r="6586" spans="1:5" x14ac:dyDescent="0.25">
      <c r="A6586" s="54"/>
      <c r="B6586" s="55"/>
      <c r="C6586" s="55"/>
      <c r="E6586" s="8"/>
    </row>
    <row r="6587" spans="1:5" x14ac:dyDescent="0.25">
      <c r="A6587" s="54"/>
      <c r="B6587" s="55"/>
      <c r="C6587" s="55"/>
      <c r="E6587" s="8"/>
    </row>
    <row r="6588" spans="1:5" x14ac:dyDescent="0.25">
      <c r="A6588" s="54"/>
      <c r="B6588" s="55"/>
      <c r="C6588" s="55"/>
      <c r="E6588" s="8"/>
    </row>
    <row r="6589" spans="1:5" x14ac:dyDescent="0.25">
      <c r="A6589" s="54"/>
      <c r="B6589" s="55"/>
      <c r="C6589" s="55"/>
      <c r="E6589" s="8"/>
    </row>
    <row r="6590" spans="1:5" x14ac:dyDescent="0.25">
      <c r="A6590" s="54"/>
      <c r="B6590" s="55"/>
      <c r="C6590" s="55"/>
      <c r="E6590" s="8"/>
    </row>
    <row r="6591" spans="1:5" x14ac:dyDescent="0.25">
      <c r="A6591" s="54"/>
      <c r="B6591" s="55"/>
      <c r="C6591" s="55"/>
      <c r="E6591" s="8"/>
    </row>
    <row r="6592" spans="1:5" x14ac:dyDescent="0.25">
      <c r="A6592" s="54"/>
      <c r="B6592" s="55"/>
      <c r="C6592" s="55"/>
      <c r="E6592" s="8"/>
    </row>
    <row r="6593" spans="1:5" x14ac:dyDescent="0.25">
      <c r="A6593" s="54"/>
      <c r="B6593" s="55"/>
      <c r="C6593" s="55"/>
      <c r="E6593" s="8"/>
    </row>
    <row r="6594" spans="1:5" x14ac:dyDescent="0.25">
      <c r="A6594" s="54"/>
      <c r="B6594" s="55"/>
      <c r="C6594" s="55"/>
      <c r="E6594" s="8"/>
    </row>
    <row r="6595" spans="1:5" x14ac:dyDescent="0.25">
      <c r="A6595" s="54"/>
      <c r="B6595" s="55"/>
      <c r="C6595" s="55"/>
      <c r="E6595" s="8"/>
    </row>
    <row r="6596" spans="1:5" x14ac:dyDescent="0.25">
      <c r="A6596" s="54"/>
      <c r="B6596" s="55"/>
      <c r="C6596" s="55"/>
      <c r="E6596" s="8"/>
    </row>
    <row r="6597" spans="1:5" x14ac:dyDescent="0.25">
      <c r="A6597" s="54"/>
      <c r="B6597" s="55"/>
      <c r="C6597" s="55"/>
      <c r="E6597" s="8"/>
    </row>
    <row r="6598" spans="1:5" x14ac:dyDescent="0.25">
      <c r="A6598" s="54"/>
      <c r="B6598" s="55"/>
      <c r="C6598" s="55"/>
      <c r="E6598" s="8"/>
    </row>
    <row r="6599" spans="1:5" x14ac:dyDescent="0.25">
      <c r="A6599" s="54"/>
      <c r="B6599" s="55"/>
      <c r="C6599" s="55"/>
      <c r="E6599" s="8"/>
    </row>
    <row r="6600" spans="1:5" x14ac:dyDescent="0.25">
      <c r="A6600" s="54"/>
      <c r="B6600" s="55"/>
      <c r="C6600" s="55"/>
      <c r="E6600" s="8"/>
    </row>
    <row r="6601" spans="1:5" x14ac:dyDescent="0.25">
      <c r="A6601" s="54"/>
      <c r="B6601" s="55"/>
      <c r="C6601" s="55"/>
      <c r="E6601" s="8"/>
    </row>
    <row r="6602" spans="1:5" x14ac:dyDescent="0.25">
      <c r="A6602" s="54"/>
      <c r="B6602" s="55"/>
      <c r="C6602" s="55"/>
      <c r="E6602" s="8"/>
    </row>
    <row r="6603" spans="1:5" x14ac:dyDescent="0.25">
      <c r="A6603" s="54"/>
      <c r="B6603" s="55"/>
      <c r="C6603" s="55"/>
      <c r="E6603" s="8"/>
    </row>
    <row r="6604" spans="1:5" x14ac:dyDescent="0.25">
      <c r="A6604" s="54"/>
      <c r="B6604" s="55"/>
      <c r="C6604" s="55"/>
      <c r="E6604" s="8"/>
    </row>
    <row r="6605" spans="1:5" x14ac:dyDescent="0.25">
      <c r="A6605" s="54"/>
      <c r="B6605" s="55"/>
      <c r="C6605" s="55"/>
      <c r="E6605" s="8"/>
    </row>
    <row r="6606" spans="1:5" x14ac:dyDescent="0.25">
      <c r="A6606" s="54"/>
      <c r="B6606" s="55"/>
      <c r="C6606" s="55"/>
      <c r="E6606" s="8"/>
    </row>
    <row r="6607" spans="1:5" x14ac:dyDescent="0.25">
      <c r="A6607" s="54"/>
      <c r="B6607" s="55"/>
      <c r="C6607" s="55"/>
      <c r="E6607" s="8"/>
    </row>
    <row r="6608" spans="1:5" x14ac:dyDescent="0.25">
      <c r="A6608" s="54"/>
      <c r="B6608" s="55"/>
      <c r="C6608" s="55"/>
      <c r="E6608" s="8"/>
    </row>
    <row r="6609" spans="1:5" x14ac:dyDescent="0.25">
      <c r="A6609" s="54"/>
      <c r="B6609" s="55"/>
      <c r="C6609" s="55"/>
      <c r="E6609" s="8"/>
    </row>
    <row r="6610" spans="1:5" x14ac:dyDescent="0.25">
      <c r="A6610" s="54"/>
      <c r="B6610" s="55"/>
      <c r="C6610" s="55"/>
      <c r="E6610" s="8"/>
    </row>
    <row r="6611" spans="1:5" x14ac:dyDescent="0.25">
      <c r="A6611" s="54"/>
      <c r="B6611" s="55"/>
      <c r="C6611" s="55"/>
      <c r="E6611" s="8"/>
    </row>
    <row r="6612" spans="1:5" x14ac:dyDescent="0.25">
      <c r="A6612" s="54"/>
      <c r="B6612" s="55"/>
      <c r="C6612" s="55"/>
      <c r="E6612" s="8"/>
    </row>
    <row r="6613" spans="1:5" x14ac:dyDescent="0.25">
      <c r="A6613" s="54"/>
      <c r="B6613" s="55"/>
      <c r="C6613" s="55"/>
      <c r="E6613" s="8"/>
    </row>
    <row r="6614" spans="1:5" x14ac:dyDescent="0.25">
      <c r="A6614" s="54"/>
      <c r="B6614" s="55"/>
      <c r="C6614" s="55"/>
      <c r="E6614" s="8"/>
    </row>
    <row r="6615" spans="1:5" x14ac:dyDescent="0.25">
      <c r="A6615" s="54"/>
      <c r="B6615" s="55"/>
      <c r="C6615" s="55"/>
      <c r="E6615" s="8"/>
    </row>
    <row r="6616" spans="1:5" x14ac:dyDescent="0.25">
      <c r="A6616" s="54"/>
      <c r="B6616" s="55"/>
      <c r="C6616" s="55"/>
      <c r="E6616" s="8"/>
    </row>
    <row r="6617" spans="1:5" x14ac:dyDescent="0.25">
      <c r="A6617" s="54"/>
      <c r="B6617" s="55"/>
      <c r="C6617" s="55"/>
      <c r="E6617" s="8"/>
    </row>
    <row r="6618" spans="1:5" x14ac:dyDescent="0.25">
      <c r="A6618" s="54"/>
      <c r="B6618" s="55"/>
      <c r="C6618" s="55"/>
      <c r="E6618" s="8"/>
    </row>
    <row r="6619" spans="1:5" x14ac:dyDescent="0.25">
      <c r="A6619" s="54"/>
      <c r="B6619" s="55"/>
      <c r="C6619" s="55"/>
      <c r="E6619" s="8"/>
    </row>
    <row r="6620" spans="1:5" x14ac:dyDescent="0.25">
      <c r="A6620" s="54"/>
      <c r="B6620" s="55"/>
      <c r="C6620" s="55"/>
      <c r="E6620" s="8"/>
    </row>
    <row r="6621" spans="1:5" x14ac:dyDescent="0.25">
      <c r="A6621" s="54"/>
      <c r="B6621" s="55"/>
      <c r="C6621" s="55"/>
      <c r="E6621" s="8"/>
    </row>
    <row r="6622" spans="1:5" x14ac:dyDescent="0.25">
      <c r="A6622" s="54"/>
      <c r="B6622" s="55"/>
      <c r="C6622" s="55"/>
      <c r="E6622" s="8"/>
    </row>
    <row r="6623" spans="1:5" x14ac:dyDescent="0.25">
      <c r="A6623" s="54"/>
      <c r="B6623" s="55"/>
      <c r="C6623" s="55"/>
      <c r="E6623" s="8"/>
    </row>
    <row r="6624" spans="1:5" x14ac:dyDescent="0.25">
      <c r="A6624" s="54"/>
      <c r="B6624" s="55"/>
      <c r="C6624" s="55"/>
      <c r="E6624" s="8"/>
    </row>
    <row r="6625" spans="1:5" x14ac:dyDescent="0.25">
      <c r="A6625" s="54"/>
      <c r="B6625" s="55"/>
      <c r="C6625" s="55"/>
      <c r="E6625" s="8"/>
    </row>
    <row r="6626" spans="1:5" x14ac:dyDescent="0.25">
      <c r="A6626" s="54"/>
      <c r="B6626" s="55"/>
      <c r="C6626" s="55"/>
      <c r="E6626" s="8"/>
    </row>
    <row r="6627" spans="1:5" x14ac:dyDescent="0.25">
      <c r="A6627" s="54"/>
      <c r="B6627" s="55"/>
      <c r="C6627" s="55"/>
      <c r="E6627" s="8"/>
    </row>
    <row r="6628" spans="1:5" x14ac:dyDescent="0.25">
      <c r="A6628" s="54"/>
      <c r="B6628" s="55"/>
      <c r="C6628" s="55"/>
      <c r="E6628" s="8"/>
    </row>
    <row r="6629" spans="1:5" x14ac:dyDescent="0.25">
      <c r="A6629" s="54"/>
      <c r="B6629" s="55"/>
      <c r="C6629" s="55"/>
      <c r="E6629" s="8"/>
    </row>
    <row r="6630" spans="1:5" x14ac:dyDescent="0.25">
      <c r="A6630" s="54"/>
      <c r="B6630" s="55"/>
      <c r="C6630" s="55"/>
      <c r="E6630" s="8"/>
    </row>
    <row r="6631" spans="1:5" x14ac:dyDescent="0.25">
      <c r="A6631" s="54"/>
      <c r="B6631" s="55"/>
      <c r="C6631" s="55"/>
      <c r="E6631" s="8"/>
    </row>
    <row r="6632" spans="1:5" x14ac:dyDescent="0.25">
      <c r="A6632" s="54"/>
      <c r="B6632" s="55"/>
      <c r="C6632" s="55"/>
      <c r="E6632" s="8"/>
    </row>
    <row r="6633" spans="1:5" x14ac:dyDescent="0.25">
      <c r="A6633" s="54"/>
      <c r="B6633" s="55"/>
      <c r="C6633" s="55"/>
      <c r="E6633" s="8"/>
    </row>
    <row r="6634" spans="1:5" x14ac:dyDescent="0.25">
      <c r="A6634" s="54"/>
      <c r="B6634" s="55"/>
      <c r="C6634" s="55"/>
      <c r="E6634" s="8"/>
    </row>
    <row r="6635" spans="1:5" x14ac:dyDescent="0.25">
      <c r="A6635" s="54"/>
      <c r="B6635" s="55"/>
      <c r="C6635" s="55"/>
      <c r="E6635" s="8"/>
    </row>
    <row r="6636" spans="1:5" x14ac:dyDescent="0.25">
      <c r="A6636" s="54"/>
      <c r="B6636" s="55"/>
      <c r="C6636" s="55"/>
      <c r="E6636" s="8"/>
    </row>
    <row r="6637" spans="1:5" x14ac:dyDescent="0.25">
      <c r="A6637" s="54"/>
      <c r="B6637" s="55"/>
      <c r="C6637" s="55"/>
      <c r="E6637" s="8"/>
    </row>
    <row r="6638" spans="1:5" x14ac:dyDescent="0.25">
      <c r="A6638" s="54"/>
      <c r="B6638" s="55"/>
      <c r="C6638" s="55"/>
      <c r="E6638" s="8"/>
    </row>
    <row r="6639" spans="1:5" x14ac:dyDescent="0.25">
      <c r="A6639" s="54"/>
      <c r="B6639" s="55"/>
      <c r="C6639" s="55"/>
      <c r="E6639" s="8"/>
    </row>
    <row r="6640" spans="1:5" x14ac:dyDescent="0.25">
      <c r="A6640" s="54"/>
      <c r="B6640" s="55"/>
      <c r="C6640" s="55"/>
      <c r="E6640" s="8"/>
    </row>
    <row r="6641" spans="1:5" x14ac:dyDescent="0.25">
      <c r="A6641" s="54"/>
      <c r="B6641" s="55"/>
      <c r="C6641" s="55"/>
      <c r="E6641" s="8"/>
    </row>
    <row r="6642" spans="1:5" x14ac:dyDescent="0.25">
      <c r="A6642" s="54"/>
      <c r="B6642" s="55"/>
      <c r="C6642" s="55"/>
      <c r="E6642" s="8"/>
    </row>
    <row r="6643" spans="1:5" x14ac:dyDescent="0.25">
      <c r="A6643" s="54"/>
      <c r="B6643" s="55"/>
      <c r="C6643" s="55"/>
      <c r="E6643" s="8"/>
    </row>
    <row r="6644" spans="1:5" x14ac:dyDescent="0.25">
      <c r="A6644" s="54"/>
      <c r="B6644" s="55"/>
      <c r="C6644" s="55"/>
      <c r="E6644" s="8"/>
    </row>
    <row r="6645" spans="1:5" x14ac:dyDescent="0.25">
      <c r="A6645" s="54"/>
      <c r="B6645" s="55"/>
      <c r="C6645" s="55"/>
      <c r="E6645" s="8"/>
    </row>
    <row r="6646" spans="1:5" x14ac:dyDescent="0.25">
      <c r="A6646" s="54"/>
      <c r="B6646" s="55"/>
      <c r="C6646" s="55"/>
      <c r="E6646" s="8"/>
    </row>
    <row r="6647" spans="1:5" x14ac:dyDescent="0.25">
      <c r="A6647" s="54"/>
      <c r="B6647" s="55"/>
      <c r="C6647" s="55"/>
      <c r="E6647" s="8"/>
    </row>
    <row r="6648" spans="1:5" x14ac:dyDescent="0.25">
      <c r="A6648" s="54"/>
      <c r="B6648" s="55"/>
      <c r="C6648" s="55"/>
      <c r="E6648" s="8"/>
    </row>
    <row r="6649" spans="1:5" x14ac:dyDescent="0.25">
      <c r="A6649" s="54"/>
      <c r="B6649" s="55"/>
      <c r="C6649" s="55"/>
      <c r="E6649" s="8"/>
    </row>
    <row r="6650" spans="1:5" x14ac:dyDescent="0.25">
      <c r="A6650" s="54"/>
      <c r="B6650" s="55"/>
      <c r="C6650" s="55"/>
      <c r="E6650" s="8"/>
    </row>
    <row r="6651" spans="1:5" x14ac:dyDescent="0.25">
      <c r="A6651" s="54"/>
      <c r="B6651" s="55"/>
      <c r="C6651" s="55"/>
      <c r="E6651" s="8"/>
    </row>
    <row r="6652" spans="1:5" x14ac:dyDescent="0.25">
      <c r="A6652" s="54"/>
      <c r="B6652" s="55"/>
      <c r="C6652" s="55"/>
      <c r="E6652" s="8"/>
    </row>
    <row r="6653" spans="1:5" x14ac:dyDescent="0.25">
      <c r="A6653" s="54"/>
      <c r="B6653" s="55"/>
      <c r="C6653" s="55"/>
      <c r="E6653" s="8"/>
    </row>
    <row r="6654" spans="1:5" x14ac:dyDescent="0.25">
      <c r="A6654" s="54"/>
      <c r="B6654" s="55"/>
      <c r="C6654" s="55"/>
      <c r="E6654" s="8"/>
    </row>
    <row r="6655" spans="1:5" x14ac:dyDescent="0.25">
      <c r="A6655" s="54"/>
      <c r="B6655" s="55"/>
      <c r="C6655" s="55"/>
      <c r="E6655" s="8"/>
    </row>
    <row r="6656" spans="1:5" x14ac:dyDescent="0.25">
      <c r="A6656" s="54"/>
      <c r="B6656" s="55"/>
      <c r="C6656" s="55"/>
      <c r="E6656" s="8"/>
    </row>
    <row r="6657" spans="1:5" x14ac:dyDescent="0.25">
      <c r="A6657" s="54"/>
      <c r="B6657" s="55"/>
      <c r="C6657" s="55"/>
      <c r="E6657" s="8"/>
    </row>
    <row r="6658" spans="1:5" x14ac:dyDescent="0.25">
      <c r="A6658" s="54"/>
      <c r="B6658" s="55"/>
      <c r="C6658" s="55"/>
      <c r="E6658" s="8"/>
    </row>
    <row r="6659" spans="1:5" x14ac:dyDescent="0.25">
      <c r="A6659" s="54"/>
      <c r="B6659" s="55"/>
      <c r="C6659" s="55"/>
      <c r="E6659" s="8"/>
    </row>
    <row r="6660" spans="1:5" x14ac:dyDescent="0.25">
      <c r="A6660" s="54"/>
      <c r="B6660" s="55"/>
      <c r="C6660" s="55"/>
      <c r="E6660" s="8"/>
    </row>
    <row r="6661" spans="1:5" x14ac:dyDescent="0.25">
      <c r="A6661" s="54"/>
      <c r="B6661" s="55"/>
      <c r="C6661" s="55"/>
      <c r="E6661" s="8"/>
    </row>
    <row r="6662" spans="1:5" x14ac:dyDescent="0.25">
      <c r="A6662" s="54"/>
      <c r="B6662" s="55"/>
      <c r="C6662" s="55"/>
      <c r="E6662" s="8"/>
    </row>
    <row r="6663" spans="1:5" x14ac:dyDescent="0.25">
      <c r="A6663" s="54"/>
      <c r="B6663" s="55"/>
      <c r="C6663" s="55"/>
      <c r="E6663" s="8"/>
    </row>
    <row r="6664" spans="1:5" x14ac:dyDescent="0.25">
      <c r="A6664" s="54"/>
      <c r="B6664" s="55"/>
      <c r="C6664" s="55"/>
      <c r="E6664" s="8"/>
    </row>
    <row r="6665" spans="1:5" x14ac:dyDescent="0.25">
      <c r="A6665" s="54"/>
      <c r="B6665" s="55"/>
      <c r="C6665" s="55"/>
      <c r="E6665" s="8"/>
    </row>
    <row r="6666" spans="1:5" x14ac:dyDescent="0.25">
      <c r="A6666" s="54"/>
      <c r="B6666" s="55"/>
      <c r="C6666" s="55"/>
      <c r="E6666" s="8"/>
    </row>
    <row r="6667" spans="1:5" x14ac:dyDescent="0.25">
      <c r="A6667" s="54"/>
      <c r="B6667" s="55"/>
      <c r="C6667" s="55"/>
      <c r="E6667" s="8"/>
    </row>
    <row r="6668" spans="1:5" x14ac:dyDescent="0.25">
      <c r="A6668" s="54"/>
      <c r="B6668" s="55"/>
      <c r="C6668" s="55"/>
      <c r="E6668" s="8"/>
    </row>
    <row r="6669" spans="1:5" x14ac:dyDescent="0.25">
      <c r="A6669" s="54"/>
      <c r="B6669" s="55"/>
      <c r="C6669" s="55"/>
      <c r="E6669" s="8"/>
    </row>
    <row r="6670" spans="1:5" x14ac:dyDescent="0.25">
      <c r="A6670" s="54"/>
      <c r="B6670" s="55"/>
      <c r="C6670" s="55"/>
      <c r="E6670" s="8"/>
    </row>
    <row r="6671" spans="1:5" x14ac:dyDescent="0.25">
      <c r="A6671" s="54"/>
      <c r="B6671" s="55"/>
      <c r="C6671" s="55"/>
      <c r="E6671" s="8"/>
    </row>
    <row r="6672" spans="1:5" x14ac:dyDescent="0.25">
      <c r="A6672" s="54"/>
      <c r="B6672" s="55"/>
      <c r="C6672" s="55"/>
      <c r="E6672" s="8"/>
    </row>
    <row r="6673" spans="1:5" x14ac:dyDescent="0.25">
      <c r="A6673" s="54"/>
      <c r="B6673" s="55"/>
      <c r="C6673" s="55"/>
      <c r="E6673" s="8"/>
    </row>
    <row r="6674" spans="1:5" x14ac:dyDescent="0.25">
      <c r="A6674" s="54"/>
      <c r="B6674" s="55"/>
      <c r="C6674" s="55"/>
      <c r="E6674" s="8"/>
    </row>
    <row r="6675" spans="1:5" x14ac:dyDescent="0.25">
      <c r="A6675" s="54"/>
      <c r="B6675" s="55"/>
      <c r="C6675" s="55"/>
      <c r="E6675" s="8"/>
    </row>
    <row r="6676" spans="1:5" x14ac:dyDescent="0.25">
      <c r="A6676" s="54"/>
      <c r="B6676" s="55"/>
      <c r="C6676" s="55"/>
      <c r="E6676" s="8"/>
    </row>
    <row r="6677" spans="1:5" x14ac:dyDescent="0.25">
      <c r="A6677" s="54"/>
      <c r="B6677" s="55"/>
      <c r="C6677" s="55"/>
      <c r="E6677" s="8"/>
    </row>
    <row r="6678" spans="1:5" x14ac:dyDescent="0.25">
      <c r="A6678" s="54"/>
      <c r="B6678" s="55"/>
      <c r="C6678" s="55"/>
      <c r="E6678" s="8"/>
    </row>
    <row r="6679" spans="1:5" x14ac:dyDescent="0.25">
      <c r="A6679" s="54"/>
      <c r="B6679" s="55"/>
      <c r="C6679" s="55"/>
      <c r="E6679" s="8"/>
    </row>
    <row r="6680" spans="1:5" x14ac:dyDescent="0.25">
      <c r="A6680" s="54"/>
      <c r="B6680" s="55"/>
      <c r="C6680" s="55"/>
      <c r="E6680" s="8"/>
    </row>
    <row r="6681" spans="1:5" x14ac:dyDescent="0.25">
      <c r="A6681" s="54"/>
      <c r="B6681" s="55"/>
      <c r="C6681" s="55"/>
      <c r="E6681" s="8"/>
    </row>
    <row r="6682" spans="1:5" x14ac:dyDescent="0.25">
      <c r="A6682" s="54"/>
      <c r="B6682" s="55"/>
      <c r="C6682" s="55"/>
      <c r="E6682" s="8"/>
    </row>
    <row r="6683" spans="1:5" x14ac:dyDescent="0.25">
      <c r="A6683" s="54"/>
      <c r="B6683" s="55"/>
      <c r="C6683" s="55"/>
      <c r="E6683" s="8"/>
    </row>
    <row r="6684" spans="1:5" x14ac:dyDescent="0.25">
      <c r="A6684" s="54"/>
      <c r="B6684" s="55"/>
      <c r="C6684" s="55"/>
      <c r="E6684" s="8"/>
    </row>
    <row r="6685" spans="1:5" x14ac:dyDescent="0.25">
      <c r="A6685" s="54"/>
      <c r="B6685" s="55"/>
      <c r="C6685" s="55"/>
      <c r="E6685" s="8"/>
    </row>
    <row r="6686" spans="1:5" x14ac:dyDescent="0.25">
      <c r="A6686" s="54"/>
      <c r="B6686" s="55"/>
      <c r="C6686" s="55"/>
      <c r="E6686" s="8"/>
    </row>
    <row r="6687" spans="1:5" x14ac:dyDescent="0.25">
      <c r="A6687" s="54"/>
      <c r="B6687" s="55"/>
      <c r="C6687" s="55"/>
      <c r="E6687" s="8"/>
    </row>
    <row r="6688" spans="1:5" x14ac:dyDescent="0.25">
      <c r="A6688" s="54"/>
      <c r="B6688" s="55"/>
      <c r="C6688" s="55"/>
      <c r="E6688" s="8"/>
    </row>
    <row r="6689" spans="1:5" x14ac:dyDescent="0.25">
      <c r="A6689" s="54"/>
      <c r="B6689" s="55"/>
      <c r="C6689" s="55"/>
      <c r="E6689" s="8"/>
    </row>
    <row r="6690" spans="1:5" x14ac:dyDescent="0.25">
      <c r="A6690" s="54"/>
      <c r="B6690" s="55"/>
      <c r="C6690" s="55"/>
      <c r="E6690" s="8"/>
    </row>
    <row r="6691" spans="1:5" x14ac:dyDescent="0.25">
      <c r="A6691" s="54"/>
      <c r="B6691" s="55"/>
      <c r="C6691" s="55"/>
      <c r="E6691" s="8"/>
    </row>
    <row r="6692" spans="1:5" x14ac:dyDescent="0.25">
      <c r="A6692" s="54"/>
      <c r="B6692" s="55"/>
      <c r="C6692" s="55"/>
      <c r="E6692" s="8"/>
    </row>
    <row r="6693" spans="1:5" x14ac:dyDescent="0.25">
      <c r="A6693" s="54"/>
      <c r="B6693" s="55"/>
      <c r="C6693" s="55"/>
      <c r="E6693" s="8"/>
    </row>
    <row r="6694" spans="1:5" x14ac:dyDescent="0.25">
      <c r="A6694" s="54"/>
      <c r="B6694" s="55"/>
      <c r="C6694" s="55"/>
      <c r="E6694" s="8"/>
    </row>
    <row r="6695" spans="1:5" x14ac:dyDescent="0.25">
      <c r="A6695" s="54"/>
      <c r="B6695" s="55"/>
      <c r="C6695" s="55"/>
      <c r="E6695" s="8"/>
    </row>
    <row r="6696" spans="1:5" x14ac:dyDescent="0.25">
      <c r="A6696" s="54"/>
      <c r="B6696" s="55"/>
      <c r="C6696" s="55"/>
      <c r="E6696" s="8"/>
    </row>
    <row r="6697" spans="1:5" x14ac:dyDescent="0.25">
      <c r="A6697" s="54"/>
      <c r="B6697" s="55"/>
      <c r="C6697" s="55"/>
      <c r="E6697" s="8"/>
    </row>
    <row r="6698" spans="1:5" x14ac:dyDescent="0.25">
      <c r="A6698" s="54"/>
      <c r="B6698" s="55"/>
      <c r="C6698" s="55"/>
      <c r="E6698" s="8"/>
    </row>
    <row r="6699" spans="1:5" x14ac:dyDescent="0.25">
      <c r="A6699" s="54"/>
      <c r="B6699" s="55"/>
      <c r="C6699" s="55"/>
      <c r="E6699" s="8"/>
    </row>
    <row r="6700" spans="1:5" x14ac:dyDescent="0.25">
      <c r="A6700" s="54"/>
      <c r="B6700" s="55"/>
      <c r="C6700" s="55"/>
      <c r="E6700" s="8"/>
    </row>
    <row r="6701" spans="1:5" x14ac:dyDescent="0.25">
      <c r="A6701" s="54"/>
      <c r="B6701" s="55"/>
      <c r="C6701" s="55"/>
      <c r="E6701" s="8"/>
    </row>
    <row r="6702" spans="1:5" x14ac:dyDescent="0.25">
      <c r="A6702" s="54"/>
      <c r="B6702" s="55"/>
      <c r="C6702" s="55"/>
      <c r="E6702" s="8"/>
    </row>
    <row r="6703" spans="1:5" x14ac:dyDescent="0.25">
      <c r="A6703" s="54"/>
      <c r="B6703" s="55"/>
      <c r="C6703" s="55"/>
      <c r="E6703" s="8"/>
    </row>
    <row r="6704" spans="1:5" x14ac:dyDescent="0.25">
      <c r="A6704" s="54"/>
      <c r="B6704" s="55"/>
      <c r="C6704" s="55"/>
      <c r="E6704" s="8"/>
    </row>
    <row r="6705" spans="1:5" x14ac:dyDescent="0.25">
      <c r="A6705" s="54"/>
      <c r="B6705" s="55"/>
      <c r="C6705" s="55"/>
      <c r="E6705" s="8"/>
    </row>
    <row r="6706" spans="1:5" x14ac:dyDescent="0.25">
      <c r="A6706" s="54"/>
      <c r="B6706" s="55"/>
      <c r="C6706" s="55"/>
      <c r="E6706" s="8"/>
    </row>
    <row r="6707" spans="1:5" x14ac:dyDescent="0.25">
      <c r="A6707" s="54"/>
      <c r="B6707" s="55"/>
      <c r="C6707" s="55"/>
      <c r="E6707" s="8"/>
    </row>
    <row r="6708" spans="1:5" x14ac:dyDescent="0.25">
      <c r="A6708" s="54"/>
      <c r="B6708" s="55"/>
      <c r="C6708" s="55"/>
      <c r="E6708" s="8"/>
    </row>
    <row r="6709" spans="1:5" x14ac:dyDescent="0.25">
      <c r="A6709" s="54"/>
      <c r="B6709" s="55"/>
      <c r="C6709" s="55"/>
      <c r="E6709" s="8"/>
    </row>
    <row r="6710" spans="1:5" x14ac:dyDescent="0.25">
      <c r="A6710" s="54"/>
      <c r="B6710" s="55"/>
      <c r="C6710" s="55"/>
      <c r="E6710" s="8"/>
    </row>
    <row r="6711" spans="1:5" x14ac:dyDescent="0.25">
      <c r="A6711" s="54"/>
      <c r="B6711" s="55"/>
      <c r="C6711" s="55"/>
      <c r="E6711" s="8"/>
    </row>
    <row r="6712" spans="1:5" x14ac:dyDescent="0.25">
      <c r="A6712" s="54"/>
      <c r="B6712" s="55"/>
      <c r="C6712" s="55"/>
      <c r="E6712" s="8"/>
    </row>
    <row r="6713" spans="1:5" x14ac:dyDescent="0.25">
      <c r="A6713" s="54"/>
      <c r="B6713" s="55"/>
      <c r="C6713" s="55"/>
      <c r="E6713" s="8"/>
    </row>
    <row r="6714" spans="1:5" x14ac:dyDescent="0.25">
      <c r="A6714" s="54"/>
      <c r="B6714" s="55"/>
      <c r="C6714" s="55"/>
      <c r="E6714" s="8"/>
    </row>
    <row r="6715" spans="1:5" x14ac:dyDescent="0.25">
      <c r="A6715" s="54"/>
      <c r="B6715" s="55"/>
      <c r="C6715" s="55"/>
      <c r="E6715" s="8"/>
    </row>
    <row r="6716" spans="1:5" x14ac:dyDescent="0.25">
      <c r="A6716" s="54"/>
      <c r="B6716" s="55"/>
      <c r="C6716" s="55"/>
      <c r="E6716" s="8"/>
    </row>
    <row r="6717" spans="1:5" x14ac:dyDescent="0.25">
      <c r="A6717" s="54"/>
      <c r="B6717" s="55"/>
      <c r="C6717" s="55"/>
      <c r="E6717" s="8"/>
    </row>
    <row r="6718" spans="1:5" x14ac:dyDescent="0.25">
      <c r="A6718" s="54"/>
      <c r="B6718" s="55"/>
      <c r="C6718" s="55"/>
      <c r="E6718" s="8"/>
    </row>
    <row r="6719" spans="1:5" x14ac:dyDescent="0.25">
      <c r="A6719" s="54"/>
      <c r="B6719" s="55"/>
      <c r="C6719" s="55"/>
      <c r="E6719" s="8"/>
    </row>
    <row r="6720" spans="1:5" x14ac:dyDescent="0.25">
      <c r="A6720" s="54"/>
      <c r="B6720" s="55"/>
      <c r="C6720" s="55"/>
      <c r="E6720" s="8"/>
    </row>
    <row r="6721" spans="1:5" x14ac:dyDescent="0.25">
      <c r="A6721" s="54"/>
      <c r="B6721" s="55"/>
      <c r="C6721" s="55"/>
      <c r="E6721" s="8"/>
    </row>
    <row r="6722" spans="1:5" x14ac:dyDescent="0.25">
      <c r="A6722" s="54"/>
      <c r="B6722" s="55"/>
      <c r="C6722" s="55"/>
      <c r="E6722" s="8"/>
    </row>
    <row r="6723" spans="1:5" x14ac:dyDescent="0.25">
      <c r="A6723" s="54"/>
      <c r="B6723" s="55"/>
      <c r="C6723" s="55"/>
      <c r="E6723" s="8"/>
    </row>
    <row r="6724" spans="1:5" x14ac:dyDescent="0.25">
      <c r="A6724" s="54"/>
      <c r="B6724" s="55"/>
      <c r="C6724" s="55"/>
      <c r="E6724" s="8"/>
    </row>
    <row r="6725" spans="1:5" x14ac:dyDescent="0.25">
      <c r="A6725" s="54"/>
      <c r="B6725" s="55"/>
      <c r="C6725" s="55"/>
      <c r="E6725" s="8"/>
    </row>
    <row r="6726" spans="1:5" x14ac:dyDescent="0.25">
      <c r="A6726" s="54"/>
      <c r="B6726" s="55"/>
      <c r="C6726" s="55"/>
      <c r="E6726" s="8"/>
    </row>
    <row r="6727" spans="1:5" x14ac:dyDescent="0.25">
      <c r="A6727" s="54"/>
      <c r="B6727" s="55"/>
      <c r="C6727" s="55"/>
      <c r="E6727" s="8"/>
    </row>
    <row r="6728" spans="1:5" x14ac:dyDescent="0.25">
      <c r="A6728" s="54"/>
      <c r="B6728" s="55"/>
      <c r="C6728" s="55"/>
      <c r="E6728" s="8"/>
    </row>
    <row r="6729" spans="1:5" x14ac:dyDescent="0.25">
      <c r="A6729" s="54"/>
      <c r="B6729" s="55"/>
      <c r="C6729" s="55"/>
      <c r="E6729" s="8"/>
    </row>
    <row r="6730" spans="1:5" x14ac:dyDescent="0.25">
      <c r="A6730" s="54"/>
      <c r="B6730" s="55"/>
      <c r="C6730" s="55"/>
      <c r="E6730" s="8"/>
    </row>
    <row r="6731" spans="1:5" x14ac:dyDescent="0.25">
      <c r="A6731" s="54"/>
      <c r="B6731" s="55"/>
      <c r="C6731" s="55"/>
      <c r="E6731" s="8"/>
    </row>
    <row r="6732" spans="1:5" x14ac:dyDescent="0.25">
      <c r="A6732" s="54"/>
      <c r="B6732" s="55"/>
      <c r="C6732" s="55"/>
      <c r="E6732" s="8"/>
    </row>
    <row r="6733" spans="1:5" x14ac:dyDescent="0.25">
      <c r="A6733" s="54"/>
      <c r="B6733" s="55"/>
      <c r="C6733" s="55"/>
      <c r="E6733" s="8"/>
    </row>
    <row r="6734" spans="1:5" x14ac:dyDescent="0.25">
      <c r="A6734" s="54"/>
      <c r="B6734" s="55"/>
      <c r="C6734" s="55"/>
      <c r="E6734" s="8"/>
    </row>
    <row r="6735" spans="1:5" x14ac:dyDescent="0.25">
      <c r="A6735" s="54"/>
      <c r="B6735" s="55"/>
      <c r="C6735" s="55"/>
      <c r="E6735" s="8"/>
    </row>
    <row r="6736" spans="1:5" x14ac:dyDescent="0.25">
      <c r="A6736" s="54"/>
      <c r="B6736" s="55"/>
      <c r="C6736" s="55"/>
      <c r="E6736" s="8"/>
    </row>
    <row r="6737" spans="1:5" x14ac:dyDescent="0.25">
      <c r="A6737" s="54"/>
      <c r="B6737" s="55"/>
      <c r="C6737" s="55"/>
      <c r="E6737" s="8"/>
    </row>
    <row r="6738" spans="1:5" x14ac:dyDescent="0.25">
      <c r="A6738" s="54"/>
      <c r="B6738" s="55"/>
      <c r="C6738" s="55"/>
      <c r="E6738" s="8"/>
    </row>
    <row r="6739" spans="1:5" x14ac:dyDescent="0.25">
      <c r="A6739" s="54"/>
      <c r="B6739" s="55"/>
      <c r="C6739" s="55"/>
      <c r="E6739" s="8"/>
    </row>
    <row r="6740" spans="1:5" x14ac:dyDescent="0.25">
      <c r="A6740" s="54"/>
      <c r="B6740" s="55"/>
      <c r="C6740" s="55"/>
      <c r="E6740" s="8"/>
    </row>
    <row r="6741" spans="1:5" x14ac:dyDescent="0.25">
      <c r="A6741" s="54"/>
      <c r="B6741" s="55"/>
      <c r="C6741" s="55"/>
      <c r="E6741" s="8"/>
    </row>
    <row r="6742" spans="1:5" x14ac:dyDescent="0.25">
      <c r="A6742" s="54"/>
      <c r="B6742" s="55"/>
      <c r="C6742" s="55"/>
      <c r="E6742" s="8"/>
    </row>
    <row r="6743" spans="1:5" x14ac:dyDescent="0.25">
      <c r="A6743" s="54"/>
      <c r="B6743" s="55"/>
      <c r="C6743" s="55"/>
      <c r="E6743" s="8"/>
    </row>
    <row r="6744" spans="1:5" x14ac:dyDescent="0.25">
      <c r="A6744" s="54"/>
      <c r="B6744" s="55"/>
      <c r="C6744" s="55"/>
      <c r="E6744" s="8"/>
    </row>
    <row r="6745" spans="1:5" x14ac:dyDescent="0.25">
      <c r="A6745" s="54"/>
      <c r="B6745" s="55"/>
      <c r="C6745" s="55"/>
      <c r="E6745" s="8"/>
    </row>
    <row r="6746" spans="1:5" x14ac:dyDescent="0.25">
      <c r="A6746" s="54"/>
      <c r="B6746" s="55"/>
      <c r="C6746" s="55"/>
      <c r="E6746" s="8"/>
    </row>
    <row r="6747" spans="1:5" x14ac:dyDescent="0.25">
      <c r="A6747" s="54"/>
      <c r="B6747" s="55"/>
      <c r="C6747" s="55"/>
      <c r="E6747" s="8"/>
    </row>
    <row r="6748" spans="1:5" x14ac:dyDescent="0.25">
      <c r="A6748" s="54"/>
      <c r="B6748" s="55"/>
      <c r="C6748" s="55"/>
      <c r="E6748" s="8"/>
    </row>
    <row r="6749" spans="1:5" x14ac:dyDescent="0.25">
      <c r="A6749" s="54"/>
      <c r="B6749" s="55"/>
      <c r="C6749" s="55"/>
      <c r="E6749" s="8"/>
    </row>
    <row r="6750" spans="1:5" x14ac:dyDescent="0.25">
      <c r="A6750" s="54"/>
      <c r="B6750" s="55"/>
      <c r="C6750" s="55"/>
      <c r="E6750" s="8"/>
    </row>
    <row r="6751" spans="1:5" x14ac:dyDescent="0.25">
      <c r="A6751" s="54"/>
      <c r="B6751" s="55"/>
      <c r="C6751" s="55"/>
      <c r="E6751" s="8"/>
    </row>
    <row r="6752" spans="1:5" x14ac:dyDescent="0.25">
      <c r="A6752" s="54"/>
      <c r="B6752" s="55"/>
      <c r="C6752" s="55"/>
      <c r="E6752" s="8"/>
    </row>
    <row r="6753" spans="1:5" x14ac:dyDescent="0.25">
      <c r="A6753" s="54"/>
      <c r="B6753" s="55"/>
      <c r="C6753" s="55"/>
      <c r="E6753" s="8"/>
    </row>
    <row r="6754" spans="1:5" x14ac:dyDescent="0.25">
      <c r="A6754" s="54"/>
      <c r="B6754" s="55"/>
      <c r="C6754" s="55"/>
      <c r="E6754" s="8"/>
    </row>
    <row r="6755" spans="1:5" x14ac:dyDescent="0.25">
      <c r="A6755" s="54"/>
      <c r="B6755" s="55"/>
      <c r="C6755" s="55"/>
      <c r="E6755" s="8"/>
    </row>
    <row r="6756" spans="1:5" x14ac:dyDescent="0.25">
      <c r="A6756" s="54"/>
      <c r="B6756" s="55"/>
      <c r="C6756" s="55"/>
      <c r="E6756" s="8"/>
    </row>
    <row r="6757" spans="1:5" x14ac:dyDescent="0.25">
      <c r="A6757" s="54"/>
      <c r="B6757" s="55"/>
      <c r="C6757" s="55"/>
      <c r="E6757" s="8"/>
    </row>
    <row r="6758" spans="1:5" x14ac:dyDescent="0.25">
      <c r="A6758" s="54"/>
      <c r="B6758" s="55"/>
      <c r="C6758" s="55"/>
      <c r="E6758" s="8"/>
    </row>
    <row r="6759" spans="1:5" x14ac:dyDescent="0.25">
      <c r="A6759" s="54"/>
      <c r="B6759" s="55"/>
      <c r="C6759" s="55"/>
      <c r="E6759" s="8"/>
    </row>
    <row r="6760" spans="1:5" x14ac:dyDescent="0.25">
      <c r="A6760" s="54"/>
      <c r="B6760" s="55"/>
      <c r="C6760" s="55"/>
      <c r="E6760" s="8"/>
    </row>
    <row r="6761" spans="1:5" x14ac:dyDescent="0.25">
      <c r="A6761" s="54"/>
      <c r="B6761" s="55"/>
      <c r="C6761" s="55"/>
      <c r="E6761" s="8"/>
    </row>
    <row r="6762" spans="1:5" x14ac:dyDescent="0.25">
      <c r="A6762" s="54"/>
      <c r="B6762" s="55"/>
      <c r="C6762" s="55"/>
      <c r="E6762" s="8"/>
    </row>
    <row r="6763" spans="1:5" x14ac:dyDescent="0.25">
      <c r="A6763" s="54"/>
      <c r="B6763" s="55"/>
      <c r="C6763" s="55"/>
      <c r="E6763" s="8"/>
    </row>
    <row r="6764" spans="1:5" x14ac:dyDescent="0.25">
      <c r="A6764" s="54"/>
      <c r="B6764" s="55"/>
      <c r="C6764" s="55"/>
      <c r="E6764" s="8"/>
    </row>
    <row r="6765" spans="1:5" x14ac:dyDescent="0.25">
      <c r="A6765" s="54"/>
      <c r="B6765" s="55"/>
      <c r="C6765" s="55"/>
      <c r="E6765" s="8"/>
    </row>
    <row r="6766" spans="1:5" x14ac:dyDescent="0.25">
      <c r="A6766" s="54"/>
      <c r="B6766" s="55"/>
      <c r="C6766" s="55"/>
      <c r="E6766" s="8"/>
    </row>
    <row r="6767" spans="1:5" x14ac:dyDescent="0.25">
      <c r="A6767" s="54"/>
      <c r="B6767" s="55"/>
      <c r="C6767" s="55"/>
      <c r="E6767" s="8"/>
    </row>
    <row r="6768" spans="1:5" x14ac:dyDescent="0.25">
      <c r="A6768" s="54"/>
      <c r="B6768" s="55"/>
      <c r="C6768" s="55"/>
      <c r="E6768" s="8"/>
    </row>
    <row r="6769" spans="1:5" x14ac:dyDescent="0.25">
      <c r="A6769" s="54"/>
      <c r="B6769" s="55"/>
      <c r="C6769" s="55"/>
      <c r="E6769" s="8"/>
    </row>
    <row r="6770" spans="1:5" x14ac:dyDescent="0.25">
      <c r="A6770" s="54"/>
      <c r="B6770" s="55"/>
      <c r="C6770" s="55"/>
      <c r="E6770" s="8"/>
    </row>
    <row r="6771" spans="1:5" x14ac:dyDescent="0.25">
      <c r="A6771" s="54"/>
      <c r="B6771" s="55"/>
      <c r="C6771" s="55"/>
      <c r="E6771" s="8"/>
    </row>
    <row r="6772" spans="1:5" x14ac:dyDescent="0.25">
      <c r="A6772" s="54"/>
      <c r="B6772" s="55"/>
      <c r="C6772" s="55"/>
      <c r="E6772" s="8"/>
    </row>
    <row r="6773" spans="1:5" x14ac:dyDescent="0.25">
      <c r="A6773" s="54"/>
      <c r="B6773" s="55"/>
      <c r="C6773" s="55"/>
      <c r="E6773" s="8"/>
    </row>
    <row r="6774" spans="1:5" x14ac:dyDescent="0.25">
      <c r="A6774" s="54"/>
      <c r="B6774" s="55"/>
      <c r="C6774" s="55"/>
      <c r="E6774" s="8"/>
    </row>
    <row r="6775" spans="1:5" x14ac:dyDescent="0.25">
      <c r="A6775" s="54"/>
      <c r="B6775" s="55"/>
      <c r="C6775" s="55"/>
      <c r="E6775" s="8"/>
    </row>
    <row r="6776" spans="1:5" x14ac:dyDescent="0.25">
      <c r="A6776" s="54"/>
      <c r="B6776" s="55"/>
      <c r="C6776" s="55"/>
      <c r="E6776" s="8"/>
    </row>
    <row r="6777" spans="1:5" x14ac:dyDescent="0.25">
      <c r="A6777" s="54"/>
      <c r="B6777" s="55"/>
      <c r="C6777" s="55"/>
      <c r="E6777" s="8"/>
    </row>
    <row r="6778" spans="1:5" x14ac:dyDescent="0.25">
      <c r="A6778" s="54"/>
      <c r="B6778" s="55"/>
      <c r="C6778" s="55"/>
      <c r="E6778" s="8"/>
    </row>
    <row r="6779" spans="1:5" x14ac:dyDescent="0.25">
      <c r="A6779" s="54"/>
      <c r="B6779" s="55"/>
      <c r="C6779" s="55"/>
      <c r="E6779" s="8"/>
    </row>
    <row r="6780" spans="1:5" x14ac:dyDescent="0.25">
      <c r="A6780" s="54"/>
      <c r="B6780" s="55"/>
      <c r="C6780" s="55"/>
      <c r="E6780" s="8"/>
    </row>
    <row r="6781" spans="1:5" x14ac:dyDescent="0.25">
      <c r="A6781" s="54"/>
      <c r="B6781" s="55"/>
      <c r="C6781" s="55"/>
      <c r="E6781" s="8"/>
    </row>
    <row r="6782" spans="1:5" x14ac:dyDescent="0.25">
      <c r="A6782" s="54"/>
      <c r="B6782" s="55"/>
      <c r="C6782" s="55"/>
      <c r="E6782" s="8"/>
    </row>
    <row r="6783" spans="1:5" x14ac:dyDescent="0.25">
      <c r="A6783" s="54"/>
      <c r="B6783" s="55"/>
      <c r="C6783" s="55"/>
      <c r="E6783" s="8"/>
    </row>
    <row r="6784" spans="1:5" x14ac:dyDescent="0.25">
      <c r="A6784" s="54"/>
      <c r="B6784" s="55"/>
      <c r="C6784" s="55"/>
      <c r="E6784" s="8"/>
    </row>
    <row r="6785" spans="1:5" x14ac:dyDescent="0.25">
      <c r="A6785" s="54"/>
      <c r="B6785" s="55"/>
      <c r="C6785" s="55"/>
      <c r="E6785" s="8"/>
    </row>
    <row r="6786" spans="1:5" x14ac:dyDescent="0.25">
      <c r="A6786" s="54"/>
      <c r="B6786" s="55"/>
      <c r="C6786" s="55"/>
      <c r="E6786" s="8"/>
    </row>
    <row r="6787" spans="1:5" x14ac:dyDescent="0.25">
      <c r="A6787" s="54"/>
      <c r="B6787" s="55"/>
      <c r="C6787" s="55"/>
      <c r="E6787" s="8"/>
    </row>
    <row r="6788" spans="1:5" x14ac:dyDescent="0.25">
      <c r="A6788" s="54"/>
      <c r="B6788" s="55"/>
      <c r="C6788" s="55"/>
      <c r="E6788" s="8"/>
    </row>
    <row r="6789" spans="1:5" x14ac:dyDescent="0.25">
      <c r="A6789" s="54"/>
      <c r="B6789" s="55"/>
      <c r="C6789" s="55"/>
      <c r="E6789" s="8"/>
    </row>
    <row r="6790" spans="1:5" x14ac:dyDescent="0.25">
      <c r="A6790" s="54"/>
      <c r="B6790" s="55"/>
      <c r="C6790" s="55"/>
      <c r="E6790" s="8"/>
    </row>
    <row r="6791" spans="1:5" x14ac:dyDescent="0.25">
      <c r="A6791" s="54"/>
      <c r="B6791" s="55"/>
      <c r="C6791" s="55"/>
      <c r="E6791" s="8"/>
    </row>
    <row r="6792" spans="1:5" x14ac:dyDescent="0.25">
      <c r="A6792" s="54"/>
      <c r="B6792" s="55"/>
      <c r="C6792" s="55"/>
      <c r="E6792" s="8"/>
    </row>
    <row r="6793" spans="1:5" x14ac:dyDescent="0.25">
      <c r="A6793" s="54"/>
      <c r="B6793" s="55"/>
      <c r="C6793" s="55"/>
      <c r="E6793" s="8"/>
    </row>
    <row r="6794" spans="1:5" x14ac:dyDescent="0.25">
      <c r="A6794" s="54"/>
      <c r="B6794" s="55"/>
      <c r="C6794" s="55"/>
      <c r="E6794" s="8"/>
    </row>
    <row r="6795" spans="1:5" x14ac:dyDescent="0.25">
      <c r="A6795" s="54"/>
      <c r="B6795" s="55"/>
      <c r="C6795" s="55"/>
      <c r="E6795" s="8"/>
    </row>
    <row r="6796" spans="1:5" x14ac:dyDescent="0.25">
      <c r="A6796" s="54"/>
      <c r="B6796" s="55"/>
      <c r="C6796" s="55"/>
      <c r="E6796" s="8"/>
    </row>
    <row r="6797" spans="1:5" x14ac:dyDescent="0.25">
      <c r="A6797" s="54"/>
      <c r="B6797" s="55"/>
      <c r="C6797" s="55"/>
      <c r="E6797" s="8"/>
    </row>
    <row r="6798" spans="1:5" x14ac:dyDescent="0.25">
      <c r="A6798" s="54"/>
      <c r="B6798" s="55"/>
      <c r="C6798" s="55"/>
      <c r="E6798" s="8"/>
    </row>
    <row r="6799" spans="1:5" x14ac:dyDescent="0.25">
      <c r="A6799" s="54"/>
      <c r="B6799" s="55"/>
      <c r="C6799" s="55"/>
      <c r="E6799" s="8"/>
    </row>
    <row r="6800" spans="1:5" x14ac:dyDescent="0.25">
      <c r="A6800" s="54"/>
      <c r="B6800" s="55"/>
      <c r="C6800" s="55"/>
      <c r="E6800" s="8"/>
    </row>
    <row r="6801" spans="1:5" x14ac:dyDescent="0.25">
      <c r="A6801" s="54"/>
      <c r="B6801" s="55"/>
      <c r="C6801" s="55"/>
      <c r="E6801" s="8"/>
    </row>
    <row r="6802" spans="1:5" x14ac:dyDescent="0.25">
      <c r="A6802" s="54"/>
      <c r="B6802" s="55"/>
      <c r="C6802" s="55"/>
      <c r="E6802" s="8"/>
    </row>
    <row r="6803" spans="1:5" x14ac:dyDescent="0.25">
      <c r="A6803" s="54"/>
      <c r="B6803" s="55"/>
      <c r="C6803" s="55"/>
      <c r="E6803" s="8"/>
    </row>
    <row r="6804" spans="1:5" x14ac:dyDescent="0.25">
      <c r="A6804" s="54"/>
      <c r="B6804" s="55"/>
      <c r="C6804" s="55"/>
      <c r="E6804" s="8"/>
    </row>
    <row r="6805" spans="1:5" x14ac:dyDescent="0.25">
      <c r="A6805" s="54"/>
      <c r="B6805" s="55"/>
      <c r="C6805" s="55"/>
      <c r="E6805" s="8"/>
    </row>
    <row r="6806" spans="1:5" x14ac:dyDescent="0.25">
      <c r="A6806" s="54"/>
      <c r="B6806" s="55"/>
      <c r="C6806" s="55"/>
      <c r="E6806" s="8"/>
    </row>
    <row r="6807" spans="1:5" x14ac:dyDescent="0.25">
      <c r="A6807" s="54"/>
      <c r="B6807" s="55"/>
      <c r="C6807" s="55"/>
      <c r="E6807" s="8"/>
    </row>
    <row r="6808" spans="1:5" x14ac:dyDescent="0.25">
      <c r="A6808" s="54"/>
      <c r="B6808" s="55"/>
      <c r="C6808" s="55"/>
      <c r="E6808" s="8"/>
    </row>
    <row r="6809" spans="1:5" x14ac:dyDescent="0.25">
      <c r="A6809" s="54"/>
      <c r="B6809" s="55"/>
      <c r="C6809" s="55"/>
      <c r="E6809" s="8"/>
    </row>
    <row r="6810" spans="1:5" x14ac:dyDescent="0.25">
      <c r="A6810" s="54"/>
      <c r="B6810" s="55"/>
      <c r="C6810" s="55"/>
      <c r="E6810" s="8"/>
    </row>
    <row r="6811" spans="1:5" x14ac:dyDescent="0.25">
      <c r="A6811" s="54"/>
      <c r="B6811" s="55"/>
      <c r="C6811" s="55"/>
      <c r="E6811" s="8"/>
    </row>
    <row r="6812" spans="1:5" x14ac:dyDescent="0.25">
      <c r="A6812" s="54"/>
      <c r="B6812" s="55"/>
      <c r="C6812" s="55"/>
      <c r="E6812" s="8"/>
    </row>
    <row r="6813" spans="1:5" x14ac:dyDescent="0.25">
      <c r="A6813" s="54"/>
      <c r="B6813" s="55"/>
      <c r="C6813" s="55"/>
      <c r="E6813" s="8"/>
    </row>
    <row r="6814" spans="1:5" x14ac:dyDescent="0.25">
      <c r="A6814" s="54"/>
      <c r="B6814" s="55"/>
      <c r="C6814" s="55"/>
      <c r="E6814" s="8"/>
    </row>
    <row r="6815" spans="1:5" x14ac:dyDescent="0.25">
      <c r="A6815" s="54"/>
      <c r="B6815" s="55"/>
      <c r="C6815" s="55"/>
      <c r="E6815" s="8"/>
    </row>
    <row r="6816" spans="1:5" x14ac:dyDescent="0.25">
      <c r="A6816" s="54"/>
      <c r="B6816" s="55"/>
      <c r="C6816" s="55"/>
      <c r="E6816" s="8"/>
    </row>
    <row r="6817" spans="1:5" x14ac:dyDescent="0.25">
      <c r="A6817" s="54"/>
      <c r="B6817" s="55"/>
      <c r="C6817" s="55"/>
      <c r="E6817" s="8"/>
    </row>
    <row r="6818" spans="1:5" x14ac:dyDescent="0.25">
      <c r="A6818" s="54"/>
      <c r="B6818" s="55"/>
      <c r="C6818" s="55"/>
      <c r="E6818" s="8"/>
    </row>
    <row r="6819" spans="1:5" x14ac:dyDescent="0.25">
      <c r="A6819" s="54"/>
      <c r="B6819" s="55"/>
      <c r="C6819" s="55"/>
      <c r="E6819" s="8"/>
    </row>
    <row r="6820" spans="1:5" x14ac:dyDescent="0.25">
      <c r="A6820" s="54"/>
      <c r="B6820" s="55"/>
      <c r="C6820" s="55"/>
      <c r="E6820" s="8"/>
    </row>
    <row r="6821" spans="1:5" x14ac:dyDescent="0.25">
      <c r="A6821" s="54"/>
      <c r="B6821" s="55"/>
      <c r="C6821" s="55"/>
      <c r="E6821" s="8"/>
    </row>
    <row r="6822" spans="1:5" x14ac:dyDescent="0.25">
      <c r="A6822" s="54"/>
      <c r="B6822" s="55"/>
      <c r="C6822" s="55"/>
      <c r="E6822" s="8"/>
    </row>
    <row r="6823" spans="1:5" x14ac:dyDescent="0.25">
      <c r="A6823" s="54"/>
      <c r="B6823" s="55"/>
      <c r="C6823" s="55"/>
      <c r="E6823" s="8"/>
    </row>
    <row r="6824" spans="1:5" x14ac:dyDescent="0.25">
      <c r="A6824" s="54"/>
      <c r="B6824" s="55"/>
      <c r="C6824" s="55"/>
      <c r="E6824" s="8"/>
    </row>
    <row r="6825" spans="1:5" x14ac:dyDescent="0.25">
      <c r="A6825" s="54"/>
      <c r="B6825" s="55"/>
      <c r="C6825" s="55"/>
      <c r="E6825" s="8"/>
    </row>
    <row r="6826" spans="1:5" x14ac:dyDescent="0.25">
      <c r="A6826" s="54"/>
      <c r="B6826" s="55"/>
      <c r="C6826" s="55"/>
      <c r="E6826" s="8"/>
    </row>
    <row r="6827" spans="1:5" x14ac:dyDescent="0.25">
      <c r="A6827" s="54"/>
      <c r="B6827" s="55"/>
      <c r="C6827" s="55"/>
      <c r="E6827" s="8"/>
    </row>
    <row r="6828" spans="1:5" x14ac:dyDescent="0.25">
      <c r="A6828" s="54"/>
      <c r="B6828" s="55"/>
      <c r="C6828" s="55"/>
      <c r="E6828" s="8"/>
    </row>
    <row r="6829" spans="1:5" x14ac:dyDescent="0.25">
      <c r="A6829" s="54"/>
      <c r="B6829" s="55"/>
      <c r="C6829" s="55"/>
      <c r="E6829" s="8"/>
    </row>
    <row r="6830" spans="1:5" x14ac:dyDescent="0.25">
      <c r="A6830" s="54"/>
      <c r="B6830" s="55"/>
      <c r="C6830" s="55"/>
      <c r="E6830" s="8"/>
    </row>
    <row r="6831" spans="1:5" x14ac:dyDescent="0.25">
      <c r="A6831" s="54"/>
      <c r="B6831" s="55"/>
      <c r="C6831" s="55"/>
      <c r="E6831" s="8"/>
    </row>
    <row r="6832" spans="1:5" x14ac:dyDescent="0.25">
      <c r="A6832" s="54"/>
      <c r="B6832" s="55"/>
      <c r="C6832" s="55"/>
      <c r="E6832" s="8"/>
    </row>
    <row r="6833" spans="1:5" x14ac:dyDescent="0.25">
      <c r="A6833" s="54"/>
      <c r="B6833" s="55"/>
      <c r="C6833" s="55"/>
      <c r="E6833" s="8"/>
    </row>
    <row r="6834" spans="1:5" x14ac:dyDescent="0.25">
      <c r="A6834" s="54"/>
      <c r="B6834" s="55"/>
      <c r="C6834" s="55"/>
      <c r="E6834" s="8"/>
    </row>
    <row r="6835" spans="1:5" x14ac:dyDescent="0.25">
      <c r="A6835" s="54"/>
      <c r="B6835" s="55"/>
      <c r="C6835" s="55"/>
      <c r="E6835" s="8"/>
    </row>
    <row r="6836" spans="1:5" x14ac:dyDescent="0.25">
      <c r="A6836" s="54"/>
      <c r="B6836" s="55"/>
      <c r="C6836" s="55"/>
      <c r="E6836" s="8"/>
    </row>
    <row r="6837" spans="1:5" x14ac:dyDescent="0.25">
      <c r="A6837" s="54"/>
      <c r="B6837" s="55"/>
      <c r="C6837" s="55"/>
      <c r="E6837" s="8"/>
    </row>
    <row r="6838" spans="1:5" x14ac:dyDescent="0.25">
      <c r="A6838" s="54"/>
      <c r="B6838" s="55"/>
      <c r="C6838" s="55"/>
      <c r="E6838" s="8"/>
    </row>
    <row r="6839" spans="1:5" x14ac:dyDescent="0.25">
      <c r="A6839" s="54"/>
      <c r="B6839" s="55"/>
      <c r="C6839" s="55"/>
      <c r="E6839" s="8"/>
    </row>
    <row r="6840" spans="1:5" x14ac:dyDescent="0.25">
      <c r="A6840" s="54"/>
      <c r="B6840" s="55"/>
      <c r="C6840" s="55"/>
      <c r="E6840" s="8"/>
    </row>
    <row r="6841" spans="1:5" x14ac:dyDescent="0.25">
      <c r="A6841" s="54"/>
      <c r="B6841" s="55"/>
      <c r="C6841" s="55"/>
      <c r="E6841" s="8"/>
    </row>
    <row r="6842" spans="1:5" x14ac:dyDescent="0.25">
      <c r="A6842" s="54"/>
      <c r="B6842" s="55"/>
      <c r="C6842" s="55"/>
      <c r="E6842" s="8"/>
    </row>
    <row r="6843" spans="1:5" x14ac:dyDescent="0.25">
      <c r="A6843" s="54"/>
      <c r="B6843" s="55"/>
      <c r="C6843" s="55"/>
      <c r="E6843" s="8"/>
    </row>
    <row r="6844" spans="1:5" x14ac:dyDescent="0.25">
      <c r="A6844" s="54"/>
      <c r="B6844" s="55"/>
      <c r="C6844" s="55"/>
      <c r="E6844" s="8"/>
    </row>
    <row r="6845" spans="1:5" x14ac:dyDescent="0.25">
      <c r="A6845" s="54"/>
      <c r="B6845" s="55"/>
      <c r="C6845" s="55"/>
      <c r="E6845" s="8"/>
    </row>
    <row r="6846" spans="1:5" x14ac:dyDescent="0.25">
      <c r="A6846" s="54"/>
      <c r="B6846" s="55"/>
      <c r="C6846" s="55"/>
      <c r="E6846" s="8"/>
    </row>
    <row r="6847" spans="1:5" x14ac:dyDescent="0.25">
      <c r="A6847" s="54"/>
      <c r="B6847" s="55"/>
      <c r="C6847" s="55"/>
      <c r="E6847" s="8"/>
    </row>
    <row r="6848" spans="1:5" x14ac:dyDescent="0.25">
      <c r="A6848" s="54"/>
      <c r="B6848" s="55"/>
      <c r="C6848" s="55"/>
      <c r="E6848" s="8"/>
    </row>
    <row r="6849" spans="1:5" x14ac:dyDescent="0.25">
      <c r="A6849" s="54"/>
      <c r="B6849" s="55"/>
      <c r="C6849" s="55"/>
      <c r="E6849" s="8"/>
    </row>
    <row r="6850" spans="1:5" x14ac:dyDescent="0.25">
      <c r="A6850" s="54"/>
      <c r="B6850" s="55"/>
      <c r="C6850" s="55"/>
      <c r="E6850" s="8"/>
    </row>
    <row r="6851" spans="1:5" x14ac:dyDescent="0.25">
      <c r="A6851" s="54"/>
      <c r="B6851" s="55"/>
      <c r="C6851" s="55"/>
      <c r="E6851" s="8"/>
    </row>
    <row r="6852" spans="1:5" x14ac:dyDescent="0.25">
      <c r="A6852" s="54"/>
      <c r="B6852" s="55"/>
      <c r="C6852" s="55"/>
      <c r="E6852" s="8"/>
    </row>
    <row r="6853" spans="1:5" x14ac:dyDescent="0.25">
      <c r="A6853" s="54"/>
      <c r="B6853" s="55"/>
      <c r="C6853" s="55"/>
      <c r="E6853" s="8"/>
    </row>
    <row r="6854" spans="1:5" x14ac:dyDescent="0.25">
      <c r="A6854" s="54"/>
      <c r="B6854" s="55"/>
      <c r="C6854" s="55"/>
      <c r="E6854" s="8"/>
    </row>
    <row r="6855" spans="1:5" x14ac:dyDescent="0.25">
      <c r="A6855" s="54"/>
      <c r="B6855" s="55"/>
      <c r="C6855" s="55"/>
      <c r="E6855" s="8"/>
    </row>
    <row r="6856" spans="1:5" x14ac:dyDescent="0.25">
      <c r="A6856" s="54"/>
      <c r="B6856" s="55"/>
      <c r="C6856" s="55"/>
      <c r="E6856" s="8"/>
    </row>
    <row r="6857" spans="1:5" x14ac:dyDescent="0.25">
      <c r="A6857" s="54"/>
      <c r="B6857" s="55"/>
      <c r="C6857" s="55"/>
      <c r="E6857" s="8"/>
    </row>
    <row r="6858" spans="1:5" x14ac:dyDescent="0.25">
      <c r="A6858" s="54"/>
      <c r="B6858" s="55"/>
      <c r="C6858" s="55"/>
      <c r="E6858" s="8"/>
    </row>
    <row r="6859" spans="1:5" x14ac:dyDescent="0.25">
      <c r="A6859" s="54"/>
      <c r="B6859" s="55"/>
      <c r="C6859" s="55"/>
      <c r="E6859" s="8"/>
    </row>
    <row r="6860" spans="1:5" x14ac:dyDescent="0.25">
      <c r="A6860" s="54"/>
      <c r="B6860" s="55"/>
      <c r="C6860" s="55"/>
      <c r="E6860" s="8"/>
    </row>
    <row r="6861" spans="1:5" x14ac:dyDescent="0.25">
      <c r="A6861" s="54"/>
      <c r="B6861" s="55"/>
      <c r="C6861" s="55"/>
      <c r="E6861" s="8"/>
    </row>
    <row r="6862" spans="1:5" x14ac:dyDescent="0.25">
      <c r="A6862" s="54"/>
      <c r="B6862" s="55"/>
      <c r="C6862" s="55"/>
      <c r="E6862" s="8"/>
    </row>
    <row r="6863" spans="1:5" x14ac:dyDescent="0.25">
      <c r="A6863" s="54"/>
      <c r="B6863" s="55"/>
      <c r="C6863" s="55"/>
      <c r="E6863" s="8"/>
    </row>
    <row r="6864" spans="1:5" x14ac:dyDescent="0.25">
      <c r="A6864" s="54"/>
      <c r="B6864" s="55"/>
      <c r="C6864" s="55"/>
      <c r="E6864" s="8"/>
    </row>
    <row r="6865" spans="1:5" x14ac:dyDescent="0.25">
      <c r="A6865" s="54"/>
      <c r="B6865" s="55"/>
      <c r="C6865" s="55"/>
      <c r="E6865" s="8"/>
    </row>
    <row r="6866" spans="1:5" x14ac:dyDescent="0.25">
      <c r="A6866" s="54"/>
      <c r="B6866" s="55"/>
      <c r="C6866" s="55"/>
      <c r="E6866" s="8"/>
    </row>
    <row r="6867" spans="1:5" x14ac:dyDescent="0.25">
      <c r="A6867" s="54"/>
      <c r="B6867" s="55"/>
      <c r="C6867" s="55"/>
      <c r="E6867" s="8"/>
    </row>
    <row r="6868" spans="1:5" x14ac:dyDescent="0.25">
      <c r="A6868" s="54"/>
      <c r="B6868" s="55"/>
      <c r="C6868" s="55"/>
      <c r="E6868" s="8"/>
    </row>
    <row r="6869" spans="1:5" x14ac:dyDescent="0.25">
      <c r="A6869" s="54"/>
      <c r="B6869" s="55"/>
      <c r="C6869" s="55"/>
      <c r="E6869" s="8"/>
    </row>
    <row r="6870" spans="1:5" x14ac:dyDescent="0.25">
      <c r="A6870" s="54"/>
      <c r="B6870" s="55"/>
      <c r="C6870" s="55"/>
      <c r="E6870" s="8"/>
    </row>
    <row r="6871" spans="1:5" x14ac:dyDescent="0.25">
      <c r="A6871" s="54"/>
      <c r="B6871" s="55"/>
      <c r="C6871" s="55"/>
      <c r="E6871" s="8"/>
    </row>
    <row r="6872" spans="1:5" x14ac:dyDescent="0.25">
      <c r="A6872" s="54"/>
      <c r="B6872" s="55"/>
      <c r="C6872" s="55"/>
      <c r="E6872" s="8"/>
    </row>
    <row r="6873" spans="1:5" x14ac:dyDescent="0.25">
      <c r="A6873" s="54"/>
      <c r="B6873" s="55"/>
      <c r="C6873" s="55"/>
      <c r="E6873" s="8"/>
    </row>
    <row r="6874" spans="1:5" x14ac:dyDescent="0.25">
      <c r="A6874" s="54"/>
      <c r="B6874" s="55"/>
      <c r="C6874" s="55"/>
      <c r="E6874" s="8"/>
    </row>
    <row r="6875" spans="1:5" x14ac:dyDescent="0.25">
      <c r="A6875" s="54"/>
      <c r="B6875" s="55"/>
      <c r="C6875" s="55"/>
      <c r="E6875" s="8"/>
    </row>
    <row r="6876" spans="1:5" x14ac:dyDescent="0.25">
      <c r="A6876" s="54"/>
      <c r="B6876" s="55"/>
      <c r="C6876" s="55"/>
      <c r="E6876" s="8"/>
    </row>
    <row r="6877" spans="1:5" x14ac:dyDescent="0.25">
      <c r="A6877" s="54"/>
      <c r="B6877" s="55"/>
      <c r="C6877" s="55"/>
      <c r="E6877" s="8"/>
    </row>
    <row r="6878" spans="1:5" x14ac:dyDescent="0.25">
      <c r="A6878" s="54"/>
      <c r="B6878" s="55"/>
      <c r="C6878" s="55"/>
      <c r="E6878" s="8"/>
    </row>
    <row r="6879" spans="1:5" x14ac:dyDescent="0.25">
      <c r="A6879" s="54"/>
      <c r="B6879" s="55"/>
      <c r="C6879" s="55"/>
      <c r="E6879" s="8"/>
    </row>
    <row r="6880" spans="1:5" x14ac:dyDescent="0.25">
      <c r="A6880" s="54"/>
      <c r="B6880" s="55"/>
      <c r="C6880" s="55"/>
      <c r="E6880" s="8"/>
    </row>
    <row r="6881" spans="1:5" x14ac:dyDescent="0.25">
      <c r="A6881" s="54"/>
      <c r="B6881" s="55"/>
      <c r="C6881" s="55"/>
      <c r="E6881" s="8"/>
    </row>
    <row r="6882" spans="1:5" x14ac:dyDescent="0.25">
      <c r="A6882" s="54"/>
      <c r="B6882" s="55"/>
      <c r="C6882" s="55"/>
      <c r="E6882" s="8"/>
    </row>
    <row r="6883" spans="1:5" x14ac:dyDescent="0.25">
      <c r="A6883" s="54"/>
      <c r="B6883" s="55"/>
      <c r="C6883" s="55"/>
      <c r="E6883" s="8"/>
    </row>
    <row r="6884" spans="1:5" x14ac:dyDescent="0.25">
      <c r="A6884" s="54"/>
      <c r="B6884" s="55"/>
      <c r="C6884" s="55"/>
      <c r="E6884" s="8"/>
    </row>
    <row r="6885" spans="1:5" x14ac:dyDescent="0.25">
      <c r="A6885" s="54"/>
      <c r="B6885" s="55"/>
      <c r="C6885" s="55"/>
      <c r="E6885" s="8"/>
    </row>
    <row r="6886" spans="1:5" x14ac:dyDescent="0.25">
      <c r="A6886" s="54"/>
      <c r="B6886" s="55"/>
      <c r="C6886" s="55"/>
      <c r="E6886" s="8"/>
    </row>
    <row r="6887" spans="1:5" x14ac:dyDescent="0.25">
      <c r="A6887" s="54"/>
      <c r="B6887" s="55"/>
      <c r="C6887" s="55"/>
      <c r="E6887" s="8"/>
    </row>
    <row r="6888" spans="1:5" x14ac:dyDescent="0.25">
      <c r="A6888" s="54"/>
      <c r="B6888" s="55"/>
      <c r="C6888" s="55"/>
      <c r="E6888" s="8"/>
    </row>
    <row r="6889" spans="1:5" x14ac:dyDescent="0.25">
      <c r="A6889" s="54"/>
      <c r="B6889" s="55"/>
      <c r="C6889" s="55"/>
      <c r="E6889" s="8"/>
    </row>
    <row r="6890" spans="1:5" x14ac:dyDescent="0.25">
      <c r="A6890" s="54"/>
      <c r="B6890" s="55"/>
      <c r="C6890" s="55"/>
      <c r="E6890" s="8"/>
    </row>
    <row r="6891" spans="1:5" x14ac:dyDescent="0.25">
      <c r="A6891" s="54"/>
      <c r="B6891" s="55"/>
      <c r="C6891" s="55"/>
      <c r="E6891" s="8"/>
    </row>
    <row r="6892" spans="1:5" x14ac:dyDescent="0.25">
      <c r="A6892" s="54"/>
      <c r="B6892" s="55"/>
      <c r="C6892" s="55"/>
      <c r="E6892" s="8"/>
    </row>
    <row r="6893" spans="1:5" x14ac:dyDescent="0.25">
      <c r="A6893" s="54"/>
      <c r="B6893" s="55"/>
      <c r="C6893" s="55"/>
      <c r="E6893" s="8"/>
    </row>
    <row r="6894" spans="1:5" x14ac:dyDescent="0.25">
      <c r="A6894" s="54"/>
      <c r="B6894" s="55"/>
      <c r="C6894" s="55"/>
      <c r="E6894" s="8"/>
    </row>
    <row r="6895" spans="1:5" x14ac:dyDescent="0.25">
      <c r="A6895" s="54"/>
      <c r="B6895" s="55"/>
      <c r="C6895" s="55"/>
      <c r="E6895" s="8"/>
    </row>
    <row r="6896" spans="1:5" x14ac:dyDescent="0.25">
      <c r="A6896" s="54"/>
      <c r="B6896" s="55"/>
      <c r="C6896" s="55"/>
      <c r="E6896" s="8"/>
    </row>
    <row r="6897" spans="1:5" x14ac:dyDescent="0.25">
      <c r="A6897" s="54"/>
      <c r="B6897" s="55"/>
      <c r="C6897" s="55"/>
      <c r="E6897" s="8"/>
    </row>
    <row r="6898" spans="1:5" x14ac:dyDescent="0.25">
      <c r="A6898" s="54"/>
      <c r="B6898" s="55"/>
      <c r="C6898" s="55"/>
      <c r="E6898" s="8"/>
    </row>
    <row r="6899" spans="1:5" x14ac:dyDescent="0.25">
      <c r="A6899" s="54"/>
      <c r="B6899" s="55"/>
      <c r="C6899" s="55"/>
      <c r="E6899" s="8"/>
    </row>
    <row r="6900" spans="1:5" x14ac:dyDescent="0.25">
      <c r="A6900" s="54"/>
      <c r="B6900" s="55"/>
      <c r="C6900" s="55"/>
      <c r="E6900" s="8"/>
    </row>
    <row r="6901" spans="1:5" x14ac:dyDescent="0.25">
      <c r="A6901" s="54"/>
      <c r="B6901" s="55"/>
      <c r="C6901" s="55"/>
      <c r="E6901" s="8"/>
    </row>
    <row r="6902" spans="1:5" x14ac:dyDescent="0.25">
      <c r="A6902" s="54"/>
      <c r="B6902" s="55"/>
      <c r="C6902" s="55"/>
      <c r="E6902" s="8"/>
    </row>
    <row r="6903" spans="1:5" x14ac:dyDescent="0.25">
      <c r="A6903" s="54"/>
      <c r="B6903" s="55"/>
      <c r="C6903" s="55"/>
      <c r="E6903" s="8"/>
    </row>
    <row r="6904" spans="1:5" x14ac:dyDescent="0.25">
      <c r="A6904" s="54"/>
      <c r="B6904" s="55"/>
      <c r="C6904" s="55"/>
      <c r="E6904" s="8"/>
    </row>
    <row r="6905" spans="1:5" x14ac:dyDescent="0.25">
      <c r="A6905" s="54"/>
      <c r="B6905" s="55"/>
      <c r="C6905" s="55"/>
      <c r="E6905" s="8"/>
    </row>
    <row r="6906" spans="1:5" x14ac:dyDescent="0.25">
      <c r="A6906" s="54"/>
      <c r="B6906" s="55"/>
      <c r="C6906" s="55"/>
      <c r="E6906" s="8"/>
    </row>
    <row r="6907" spans="1:5" x14ac:dyDescent="0.25">
      <c r="A6907" s="54"/>
      <c r="B6907" s="55"/>
      <c r="C6907" s="55"/>
      <c r="E6907" s="8"/>
    </row>
    <row r="6908" spans="1:5" x14ac:dyDescent="0.25">
      <c r="A6908" s="54"/>
      <c r="B6908" s="55"/>
      <c r="C6908" s="55"/>
      <c r="E6908" s="8"/>
    </row>
    <row r="6909" spans="1:5" x14ac:dyDescent="0.25">
      <c r="A6909" s="54"/>
      <c r="B6909" s="55"/>
      <c r="C6909" s="55"/>
      <c r="E6909" s="8"/>
    </row>
    <row r="6910" spans="1:5" x14ac:dyDescent="0.25">
      <c r="A6910" s="54"/>
      <c r="B6910" s="55"/>
      <c r="C6910" s="55"/>
      <c r="E6910" s="8"/>
    </row>
    <row r="6911" spans="1:5" x14ac:dyDescent="0.25">
      <c r="A6911" s="54"/>
      <c r="B6911" s="55"/>
      <c r="C6911" s="55"/>
      <c r="E6911" s="8"/>
    </row>
    <row r="6912" spans="1:5" x14ac:dyDescent="0.25">
      <c r="A6912" s="54"/>
      <c r="B6912" s="55"/>
      <c r="C6912" s="55"/>
      <c r="E6912" s="8"/>
    </row>
    <row r="6913" spans="1:5" x14ac:dyDescent="0.25">
      <c r="A6913" s="54"/>
      <c r="B6913" s="55"/>
      <c r="C6913" s="55"/>
      <c r="E6913" s="8"/>
    </row>
    <row r="6914" spans="1:5" x14ac:dyDescent="0.25">
      <c r="A6914" s="54"/>
      <c r="B6914" s="55"/>
      <c r="C6914" s="55"/>
      <c r="E6914" s="8"/>
    </row>
    <row r="6915" spans="1:5" x14ac:dyDescent="0.25">
      <c r="A6915" s="54"/>
      <c r="B6915" s="55"/>
      <c r="C6915" s="55"/>
      <c r="E6915" s="8"/>
    </row>
    <row r="6916" spans="1:5" x14ac:dyDescent="0.25">
      <c r="A6916" s="54"/>
      <c r="B6916" s="55"/>
      <c r="C6916" s="55"/>
      <c r="E6916" s="8"/>
    </row>
    <row r="6917" spans="1:5" x14ac:dyDescent="0.25">
      <c r="A6917" s="54"/>
      <c r="B6917" s="55"/>
      <c r="C6917" s="55"/>
      <c r="E6917" s="8"/>
    </row>
    <row r="6918" spans="1:5" x14ac:dyDescent="0.25">
      <c r="A6918" s="54"/>
      <c r="B6918" s="55"/>
      <c r="C6918" s="55"/>
      <c r="E6918" s="8"/>
    </row>
    <row r="6919" spans="1:5" x14ac:dyDescent="0.25">
      <c r="A6919" s="54"/>
      <c r="B6919" s="55"/>
      <c r="C6919" s="55"/>
      <c r="E6919" s="8"/>
    </row>
    <row r="6920" spans="1:5" x14ac:dyDescent="0.25">
      <c r="A6920" s="54"/>
      <c r="B6920" s="55"/>
      <c r="C6920" s="55"/>
      <c r="E6920" s="8"/>
    </row>
    <row r="6921" spans="1:5" x14ac:dyDescent="0.25">
      <c r="A6921" s="54"/>
      <c r="B6921" s="55"/>
      <c r="C6921" s="55"/>
      <c r="E6921" s="8"/>
    </row>
    <row r="6922" spans="1:5" x14ac:dyDescent="0.25">
      <c r="A6922" s="54"/>
      <c r="B6922" s="55"/>
      <c r="C6922" s="55"/>
      <c r="E6922" s="8"/>
    </row>
    <row r="6923" spans="1:5" x14ac:dyDescent="0.25">
      <c r="A6923" s="54"/>
      <c r="B6923" s="55"/>
      <c r="C6923" s="55"/>
      <c r="E6923" s="8"/>
    </row>
    <row r="6924" spans="1:5" x14ac:dyDescent="0.25">
      <c r="A6924" s="54"/>
      <c r="B6924" s="55"/>
      <c r="C6924" s="55"/>
      <c r="E6924" s="8"/>
    </row>
    <row r="6925" spans="1:5" x14ac:dyDescent="0.25">
      <c r="A6925" s="54"/>
      <c r="B6925" s="55"/>
      <c r="C6925" s="55"/>
      <c r="E6925" s="8"/>
    </row>
    <row r="6926" spans="1:5" x14ac:dyDescent="0.25">
      <c r="A6926" s="54"/>
      <c r="B6926" s="55"/>
      <c r="C6926" s="55"/>
      <c r="E6926" s="8"/>
    </row>
    <row r="6927" spans="1:5" x14ac:dyDescent="0.25">
      <c r="A6927" s="54"/>
      <c r="B6927" s="55"/>
      <c r="C6927" s="55"/>
      <c r="E6927" s="8"/>
    </row>
    <row r="6928" spans="1:5" x14ac:dyDescent="0.25">
      <c r="A6928" s="54"/>
      <c r="B6928" s="55"/>
      <c r="C6928" s="55"/>
      <c r="E6928" s="8"/>
    </row>
    <row r="6929" spans="1:5" x14ac:dyDescent="0.25">
      <c r="A6929" s="54"/>
      <c r="B6929" s="55"/>
      <c r="C6929" s="55"/>
      <c r="E6929" s="8"/>
    </row>
    <row r="6930" spans="1:5" x14ac:dyDescent="0.25">
      <c r="A6930" s="54"/>
      <c r="B6930" s="55"/>
      <c r="C6930" s="55"/>
      <c r="E6930" s="8"/>
    </row>
    <row r="6931" spans="1:5" x14ac:dyDescent="0.25">
      <c r="A6931" s="54"/>
      <c r="B6931" s="55"/>
      <c r="C6931" s="55"/>
      <c r="E6931" s="8"/>
    </row>
    <row r="6932" spans="1:5" x14ac:dyDescent="0.25">
      <c r="A6932" s="54"/>
      <c r="B6932" s="55"/>
      <c r="C6932" s="55"/>
      <c r="E6932" s="8"/>
    </row>
    <row r="6933" spans="1:5" x14ac:dyDescent="0.25">
      <c r="A6933" s="54"/>
      <c r="B6933" s="55"/>
      <c r="C6933" s="55"/>
      <c r="E6933" s="8"/>
    </row>
    <row r="6934" spans="1:5" x14ac:dyDescent="0.25">
      <c r="A6934" s="54"/>
      <c r="B6934" s="55"/>
      <c r="C6934" s="55"/>
      <c r="E6934" s="8"/>
    </row>
    <row r="6935" spans="1:5" x14ac:dyDescent="0.25">
      <c r="A6935" s="54"/>
      <c r="B6935" s="55"/>
      <c r="C6935" s="55"/>
      <c r="E6935" s="8"/>
    </row>
    <row r="6936" spans="1:5" x14ac:dyDescent="0.25">
      <c r="A6936" s="54"/>
      <c r="B6936" s="55"/>
      <c r="C6936" s="55"/>
      <c r="E6936" s="8"/>
    </row>
    <row r="6937" spans="1:5" x14ac:dyDescent="0.25">
      <c r="A6937" s="54"/>
      <c r="B6937" s="55"/>
      <c r="C6937" s="55"/>
      <c r="E6937" s="8"/>
    </row>
    <row r="6938" spans="1:5" x14ac:dyDescent="0.25">
      <c r="A6938" s="54"/>
      <c r="B6938" s="55"/>
      <c r="C6938" s="55"/>
      <c r="E6938" s="8"/>
    </row>
    <row r="6939" spans="1:5" x14ac:dyDescent="0.25">
      <c r="A6939" s="54"/>
      <c r="B6939" s="55"/>
      <c r="C6939" s="55"/>
      <c r="E6939" s="8"/>
    </row>
    <row r="6940" spans="1:5" x14ac:dyDescent="0.25">
      <c r="A6940" s="54"/>
      <c r="B6940" s="55"/>
      <c r="C6940" s="55"/>
      <c r="E6940" s="8"/>
    </row>
    <row r="6941" spans="1:5" x14ac:dyDescent="0.25">
      <c r="A6941" s="54"/>
      <c r="B6941" s="55"/>
      <c r="C6941" s="55"/>
      <c r="E6941" s="8"/>
    </row>
    <row r="6942" spans="1:5" x14ac:dyDescent="0.25">
      <c r="A6942" s="54"/>
      <c r="B6942" s="55"/>
      <c r="C6942" s="55"/>
      <c r="E6942" s="8"/>
    </row>
    <row r="6943" spans="1:5" x14ac:dyDescent="0.25">
      <c r="A6943" s="54"/>
      <c r="B6943" s="55"/>
      <c r="C6943" s="55"/>
      <c r="E6943" s="8"/>
    </row>
    <row r="6944" spans="1:5" x14ac:dyDescent="0.25">
      <c r="A6944" s="54"/>
      <c r="B6944" s="55"/>
      <c r="C6944" s="55"/>
      <c r="E6944" s="8"/>
    </row>
    <row r="6945" spans="1:5" x14ac:dyDescent="0.25">
      <c r="A6945" s="54"/>
      <c r="B6945" s="55"/>
      <c r="C6945" s="55"/>
      <c r="E6945" s="8"/>
    </row>
    <row r="6946" spans="1:5" x14ac:dyDescent="0.25">
      <c r="A6946" s="54"/>
      <c r="B6946" s="55"/>
      <c r="C6946" s="55"/>
      <c r="E6946" s="8"/>
    </row>
    <row r="6947" spans="1:5" x14ac:dyDescent="0.25">
      <c r="A6947" s="54"/>
      <c r="B6947" s="55"/>
      <c r="C6947" s="55"/>
      <c r="E6947" s="8"/>
    </row>
    <row r="6948" spans="1:5" x14ac:dyDescent="0.25">
      <c r="A6948" s="54"/>
      <c r="B6948" s="55"/>
      <c r="C6948" s="55"/>
      <c r="E6948" s="8"/>
    </row>
    <row r="6949" spans="1:5" x14ac:dyDescent="0.25">
      <c r="A6949" s="54"/>
      <c r="B6949" s="55"/>
      <c r="C6949" s="55"/>
      <c r="E6949" s="8"/>
    </row>
    <row r="6950" spans="1:5" x14ac:dyDescent="0.25">
      <c r="A6950" s="54"/>
      <c r="B6950" s="55"/>
      <c r="C6950" s="55"/>
      <c r="E6950" s="8"/>
    </row>
    <row r="6951" spans="1:5" x14ac:dyDescent="0.25">
      <c r="A6951" s="54"/>
      <c r="B6951" s="55"/>
      <c r="C6951" s="55"/>
      <c r="E6951" s="8"/>
    </row>
    <row r="6952" spans="1:5" x14ac:dyDescent="0.25">
      <c r="A6952" s="54"/>
      <c r="B6952" s="55"/>
      <c r="C6952" s="55"/>
      <c r="E6952" s="8"/>
    </row>
    <row r="6953" spans="1:5" x14ac:dyDescent="0.25">
      <c r="A6953" s="54"/>
      <c r="B6953" s="55"/>
      <c r="C6953" s="55"/>
      <c r="E6953" s="8"/>
    </row>
    <row r="6954" spans="1:5" x14ac:dyDescent="0.25">
      <c r="A6954" s="54"/>
      <c r="B6954" s="55"/>
      <c r="C6954" s="55"/>
      <c r="E6954" s="8"/>
    </row>
    <row r="6955" spans="1:5" x14ac:dyDescent="0.25">
      <c r="A6955" s="54"/>
      <c r="B6955" s="55"/>
      <c r="C6955" s="55"/>
      <c r="E6955" s="8"/>
    </row>
    <row r="6956" spans="1:5" x14ac:dyDescent="0.25">
      <c r="A6956" s="54"/>
      <c r="B6956" s="55"/>
      <c r="C6956" s="55"/>
      <c r="E6956" s="8"/>
    </row>
    <row r="6957" spans="1:5" x14ac:dyDescent="0.25">
      <c r="A6957" s="54"/>
      <c r="B6957" s="55"/>
      <c r="C6957" s="55"/>
      <c r="E6957" s="8"/>
    </row>
    <row r="6958" spans="1:5" x14ac:dyDescent="0.25">
      <c r="A6958" s="54"/>
      <c r="B6958" s="55"/>
      <c r="C6958" s="55"/>
      <c r="E6958" s="8"/>
    </row>
    <row r="6959" spans="1:5" x14ac:dyDescent="0.25">
      <c r="A6959" s="54"/>
      <c r="B6959" s="55"/>
      <c r="C6959" s="55"/>
      <c r="E6959" s="8"/>
    </row>
    <row r="6960" spans="1:5" x14ac:dyDescent="0.25">
      <c r="A6960" s="54"/>
      <c r="B6960" s="55"/>
      <c r="C6960" s="55"/>
      <c r="E6960" s="8"/>
    </row>
    <row r="6961" spans="1:5" x14ac:dyDescent="0.25">
      <c r="A6961" s="54"/>
      <c r="B6961" s="55"/>
      <c r="C6961" s="55"/>
      <c r="E6961" s="8"/>
    </row>
    <row r="6962" spans="1:5" x14ac:dyDescent="0.25">
      <c r="A6962" s="54"/>
      <c r="B6962" s="55"/>
      <c r="C6962" s="55"/>
      <c r="E6962" s="8"/>
    </row>
    <row r="6963" spans="1:5" x14ac:dyDescent="0.25">
      <c r="A6963" s="54"/>
      <c r="B6963" s="55"/>
      <c r="C6963" s="55"/>
      <c r="E6963" s="8"/>
    </row>
    <row r="6964" spans="1:5" x14ac:dyDescent="0.25">
      <c r="A6964" s="54"/>
      <c r="B6964" s="55"/>
      <c r="C6964" s="55"/>
      <c r="E6964" s="8"/>
    </row>
    <row r="6965" spans="1:5" x14ac:dyDescent="0.25">
      <c r="A6965" s="54"/>
      <c r="B6965" s="55"/>
      <c r="C6965" s="55"/>
      <c r="E6965" s="8"/>
    </row>
    <row r="6966" spans="1:5" x14ac:dyDescent="0.25">
      <c r="A6966" s="54"/>
      <c r="B6966" s="55"/>
      <c r="C6966" s="55"/>
      <c r="E6966" s="8"/>
    </row>
    <row r="6967" spans="1:5" x14ac:dyDescent="0.25">
      <c r="A6967" s="54"/>
      <c r="B6967" s="55"/>
      <c r="C6967" s="55"/>
      <c r="E6967" s="8"/>
    </row>
    <row r="6968" spans="1:5" x14ac:dyDescent="0.25">
      <c r="A6968" s="54"/>
      <c r="B6968" s="55"/>
      <c r="C6968" s="55"/>
      <c r="E6968" s="8"/>
    </row>
    <row r="6969" spans="1:5" x14ac:dyDescent="0.25">
      <c r="A6969" s="54"/>
      <c r="B6969" s="55"/>
      <c r="C6969" s="55"/>
      <c r="E6969" s="8"/>
    </row>
    <row r="6970" spans="1:5" x14ac:dyDescent="0.25">
      <c r="A6970" s="54"/>
      <c r="B6970" s="55"/>
      <c r="C6970" s="55"/>
      <c r="E6970" s="8"/>
    </row>
    <row r="6971" spans="1:5" x14ac:dyDescent="0.25">
      <c r="A6971" s="54"/>
      <c r="B6971" s="55"/>
      <c r="C6971" s="55"/>
      <c r="E6971" s="8"/>
    </row>
    <row r="6972" spans="1:5" x14ac:dyDescent="0.25">
      <c r="A6972" s="54"/>
      <c r="B6972" s="55"/>
      <c r="C6972" s="55"/>
      <c r="E6972" s="8"/>
    </row>
    <row r="6973" spans="1:5" x14ac:dyDescent="0.25">
      <c r="A6973" s="54"/>
      <c r="B6973" s="55"/>
      <c r="C6973" s="55"/>
      <c r="E6973" s="8"/>
    </row>
    <row r="6974" spans="1:5" x14ac:dyDescent="0.25">
      <c r="A6974" s="54"/>
      <c r="B6974" s="55"/>
      <c r="C6974" s="55"/>
      <c r="E6974" s="8"/>
    </row>
    <row r="6975" spans="1:5" x14ac:dyDescent="0.25">
      <c r="A6975" s="54"/>
      <c r="B6975" s="55"/>
      <c r="C6975" s="55"/>
      <c r="E6975" s="8"/>
    </row>
    <row r="6976" spans="1:5" x14ac:dyDescent="0.25">
      <c r="A6976" s="54"/>
      <c r="B6976" s="55"/>
      <c r="C6976" s="55"/>
      <c r="E6976" s="8"/>
    </row>
    <row r="6977" spans="1:5" x14ac:dyDescent="0.25">
      <c r="A6977" s="54"/>
      <c r="B6977" s="55"/>
      <c r="C6977" s="55"/>
      <c r="E6977" s="8"/>
    </row>
    <row r="6978" spans="1:5" x14ac:dyDescent="0.25">
      <c r="A6978" s="54"/>
      <c r="B6978" s="55"/>
      <c r="C6978" s="55"/>
      <c r="E6978" s="8"/>
    </row>
    <row r="6979" spans="1:5" x14ac:dyDescent="0.25">
      <c r="A6979" s="54"/>
      <c r="B6979" s="55"/>
      <c r="C6979" s="55"/>
      <c r="E6979" s="8"/>
    </row>
    <row r="6980" spans="1:5" x14ac:dyDescent="0.25">
      <c r="A6980" s="54"/>
      <c r="B6980" s="55"/>
      <c r="C6980" s="55"/>
      <c r="E6980" s="8"/>
    </row>
    <row r="6981" spans="1:5" x14ac:dyDescent="0.25">
      <c r="A6981" s="54"/>
      <c r="B6981" s="55"/>
      <c r="C6981" s="55"/>
      <c r="E6981" s="8"/>
    </row>
    <row r="6982" spans="1:5" x14ac:dyDescent="0.25">
      <c r="A6982" s="54"/>
      <c r="B6982" s="55"/>
      <c r="C6982" s="55"/>
      <c r="E6982" s="8"/>
    </row>
    <row r="6983" spans="1:5" x14ac:dyDescent="0.25">
      <c r="A6983" s="54"/>
      <c r="B6983" s="55"/>
      <c r="C6983" s="55"/>
      <c r="E6983" s="8"/>
    </row>
    <row r="6984" spans="1:5" x14ac:dyDescent="0.25">
      <c r="A6984" s="54"/>
      <c r="B6984" s="55"/>
      <c r="C6984" s="55"/>
      <c r="E6984" s="8"/>
    </row>
    <row r="6985" spans="1:5" x14ac:dyDescent="0.25">
      <c r="A6985" s="54"/>
      <c r="B6985" s="55"/>
      <c r="C6985" s="55"/>
      <c r="E6985" s="8"/>
    </row>
    <row r="6986" spans="1:5" x14ac:dyDescent="0.25">
      <c r="A6986" s="54"/>
      <c r="B6986" s="55"/>
      <c r="C6986" s="55"/>
      <c r="E6986" s="8"/>
    </row>
    <row r="6987" spans="1:5" x14ac:dyDescent="0.25">
      <c r="A6987" s="54"/>
      <c r="B6987" s="55"/>
      <c r="C6987" s="55"/>
      <c r="E6987" s="8"/>
    </row>
    <row r="6988" spans="1:5" x14ac:dyDescent="0.25">
      <c r="A6988" s="54"/>
      <c r="B6988" s="55"/>
      <c r="C6988" s="55"/>
      <c r="E6988" s="8"/>
    </row>
    <row r="6989" spans="1:5" x14ac:dyDescent="0.25">
      <c r="A6989" s="54"/>
      <c r="B6989" s="55"/>
      <c r="C6989" s="55"/>
      <c r="E6989" s="8"/>
    </row>
    <row r="6990" spans="1:5" x14ac:dyDescent="0.25">
      <c r="A6990" s="54"/>
      <c r="B6990" s="55"/>
      <c r="C6990" s="55"/>
      <c r="E6990" s="8"/>
    </row>
    <row r="6991" spans="1:5" x14ac:dyDescent="0.25">
      <c r="A6991" s="54"/>
      <c r="B6991" s="55"/>
      <c r="C6991" s="55"/>
      <c r="E6991" s="8"/>
    </row>
    <row r="6992" spans="1:5" x14ac:dyDescent="0.25">
      <c r="A6992" s="54"/>
      <c r="B6992" s="55"/>
      <c r="C6992" s="55"/>
      <c r="E6992" s="8"/>
    </row>
    <row r="6993" spans="1:5" x14ac:dyDescent="0.25">
      <c r="A6993" s="54"/>
      <c r="B6993" s="55"/>
      <c r="C6993" s="55"/>
      <c r="E6993" s="8"/>
    </row>
    <row r="6994" spans="1:5" x14ac:dyDescent="0.25">
      <c r="A6994" s="54"/>
      <c r="B6994" s="55"/>
      <c r="C6994" s="55"/>
      <c r="E6994" s="8"/>
    </row>
    <row r="6995" spans="1:5" x14ac:dyDescent="0.25">
      <c r="A6995" s="54"/>
      <c r="B6995" s="55"/>
      <c r="C6995" s="55"/>
      <c r="E6995" s="8"/>
    </row>
    <row r="6996" spans="1:5" x14ac:dyDescent="0.25">
      <c r="A6996" s="54"/>
      <c r="B6996" s="55"/>
      <c r="C6996" s="55"/>
      <c r="E6996" s="8"/>
    </row>
    <row r="6997" spans="1:5" x14ac:dyDescent="0.25">
      <c r="A6997" s="54"/>
      <c r="B6997" s="55"/>
      <c r="C6997" s="55"/>
      <c r="E6997" s="8"/>
    </row>
    <row r="6998" spans="1:5" x14ac:dyDescent="0.25">
      <c r="A6998" s="54"/>
      <c r="B6998" s="55"/>
      <c r="C6998" s="55"/>
      <c r="E6998" s="8"/>
    </row>
    <row r="6999" spans="1:5" x14ac:dyDescent="0.25">
      <c r="A6999" s="54"/>
      <c r="B6999" s="55"/>
      <c r="C6999" s="55"/>
      <c r="E6999" s="8"/>
    </row>
    <row r="7000" spans="1:5" x14ac:dyDescent="0.25">
      <c r="A7000" s="54"/>
      <c r="B7000" s="55"/>
      <c r="C7000" s="55"/>
      <c r="E7000" s="8"/>
    </row>
    <row r="7001" spans="1:5" x14ac:dyDescent="0.25">
      <c r="A7001" s="54"/>
      <c r="B7001" s="55"/>
      <c r="C7001" s="55"/>
      <c r="E7001" s="8"/>
    </row>
    <row r="7002" spans="1:5" x14ac:dyDescent="0.25">
      <c r="A7002" s="54"/>
      <c r="B7002" s="55"/>
      <c r="C7002" s="55"/>
      <c r="E7002" s="8"/>
    </row>
    <row r="7003" spans="1:5" x14ac:dyDescent="0.25">
      <c r="A7003" s="54"/>
      <c r="B7003" s="55"/>
      <c r="C7003" s="55"/>
      <c r="E7003" s="8"/>
    </row>
    <row r="7004" spans="1:5" x14ac:dyDescent="0.25">
      <c r="A7004" s="54"/>
      <c r="B7004" s="55"/>
      <c r="C7004" s="55"/>
      <c r="E7004" s="8"/>
    </row>
    <row r="7005" spans="1:5" x14ac:dyDescent="0.25">
      <c r="A7005" s="54"/>
      <c r="B7005" s="55"/>
      <c r="C7005" s="55"/>
      <c r="E7005" s="8"/>
    </row>
    <row r="7006" spans="1:5" x14ac:dyDescent="0.25">
      <c r="A7006" s="54"/>
      <c r="B7006" s="55"/>
      <c r="C7006" s="55"/>
      <c r="E7006" s="8"/>
    </row>
    <row r="7007" spans="1:5" x14ac:dyDescent="0.25">
      <c r="A7007" s="54"/>
      <c r="B7007" s="55"/>
      <c r="C7007" s="55"/>
      <c r="E7007" s="8"/>
    </row>
    <row r="7008" spans="1:5" x14ac:dyDescent="0.25">
      <c r="A7008" s="54"/>
      <c r="B7008" s="55"/>
      <c r="C7008" s="55"/>
      <c r="E7008" s="8"/>
    </row>
    <row r="7009" spans="1:5" x14ac:dyDescent="0.25">
      <c r="A7009" s="54"/>
      <c r="B7009" s="55"/>
      <c r="C7009" s="55"/>
      <c r="E7009" s="8"/>
    </row>
    <row r="7010" spans="1:5" x14ac:dyDescent="0.25">
      <c r="A7010" s="54"/>
      <c r="B7010" s="55"/>
      <c r="C7010" s="55"/>
      <c r="E7010" s="8"/>
    </row>
    <row r="7011" spans="1:5" x14ac:dyDescent="0.25">
      <c r="A7011" s="54"/>
      <c r="B7011" s="55"/>
      <c r="C7011" s="55"/>
      <c r="E7011" s="8"/>
    </row>
    <row r="7012" spans="1:5" x14ac:dyDescent="0.25">
      <c r="A7012" s="54"/>
      <c r="B7012" s="55"/>
      <c r="C7012" s="55"/>
      <c r="E7012" s="8"/>
    </row>
    <row r="7013" spans="1:5" x14ac:dyDescent="0.25">
      <c r="A7013" s="54"/>
      <c r="B7013" s="55"/>
      <c r="C7013" s="55"/>
      <c r="E7013" s="8"/>
    </row>
    <row r="7014" spans="1:5" x14ac:dyDescent="0.25">
      <c r="A7014" s="54"/>
      <c r="B7014" s="55"/>
      <c r="C7014" s="55"/>
      <c r="E7014" s="8"/>
    </row>
    <row r="7015" spans="1:5" x14ac:dyDescent="0.25">
      <c r="A7015" s="54"/>
      <c r="B7015" s="55"/>
      <c r="C7015" s="55"/>
      <c r="E7015" s="8"/>
    </row>
    <row r="7016" spans="1:5" x14ac:dyDescent="0.25">
      <c r="A7016" s="54"/>
      <c r="B7016" s="55"/>
      <c r="C7016" s="55"/>
      <c r="E7016" s="8"/>
    </row>
    <row r="7017" spans="1:5" x14ac:dyDescent="0.25">
      <c r="A7017" s="54"/>
      <c r="B7017" s="55"/>
      <c r="C7017" s="55"/>
      <c r="E7017" s="8"/>
    </row>
    <row r="7018" spans="1:5" x14ac:dyDescent="0.25">
      <c r="A7018" s="54"/>
      <c r="B7018" s="55"/>
      <c r="C7018" s="55"/>
      <c r="E7018" s="8"/>
    </row>
    <row r="7019" spans="1:5" x14ac:dyDescent="0.25">
      <c r="A7019" s="54"/>
      <c r="B7019" s="55"/>
      <c r="C7019" s="55"/>
      <c r="E7019" s="8"/>
    </row>
    <row r="7020" spans="1:5" x14ac:dyDescent="0.25">
      <c r="A7020" s="54"/>
      <c r="B7020" s="55"/>
      <c r="C7020" s="55"/>
      <c r="E7020" s="8"/>
    </row>
    <row r="7021" spans="1:5" x14ac:dyDescent="0.25">
      <c r="A7021" s="54"/>
      <c r="B7021" s="55"/>
      <c r="C7021" s="55"/>
      <c r="E7021" s="8"/>
    </row>
    <row r="7022" spans="1:5" x14ac:dyDescent="0.25">
      <c r="A7022" s="54"/>
      <c r="B7022" s="55"/>
      <c r="C7022" s="55"/>
      <c r="E7022" s="8"/>
    </row>
    <row r="7023" spans="1:5" x14ac:dyDescent="0.25">
      <c r="A7023" s="54"/>
      <c r="B7023" s="55"/>
      <c r="C7023" s="55"/>
      <c r="E7023" s="8"/>
    </row>
    <row r="7024" spans="1:5" x14ac:dyDescent="0.25">
      <c r="A7024" s="54"/>
      <c r="B7024" s="55"/>
      <c r="C7024" s="55"/>
      <c r="E7024" s="8"/>
    </row>
    <row r="7025" spans="1:5" x14ac:dyDescent="0.25">
      <c r="A7025" s="54"/>
      <c r="B7025" s="55"/>
      <c r="C7025" s="55"/>
      <c r="E7025" s="8"/>
    </row>
    <row r="7026" spans="1:5" x14ac:dyDescent="0.25">
      <c r="A7026" s="54"/>
      <c r="B7026" s="55"/>
      <c r="C7026" s="55"/>
      <c r="E7026" s="8"/>
    </row>
    <row r="7027" spans="1:5" x14ac:dyDescent="0.25">
      <c r="A7027" s="54"/>
      <c r="B7027" s="55"/>
      <c r="C7027" s="55"/>
      <c r="E7027" s="8"/>
    </row>
    <row r="7028" spans="1:5" x14ac:dyDescent="0.25">
      <c r="A7028" s="54"/>
      <c r="B7028" s="55"/>
      <c r="C7028" s="55"/>
      <c r="E7028" s="8"/>
    </row>
    <row r="7029" spans="1:5" x14ac:dyDescent="0.25">
      <c r="A7029" s="54"/>
      <c r="B7029" s="55"/>
      <c r="C7029" s="55"/>
      <c r="E7029" s="8"/>
    </row>
    <row r="7030" spans="1:5" x14ac:dyDescent="0.25">
      <c r="A7030" s="54"/>
      <c r="B7030" s="55"/>
      <c r="C7030" s="55"/>
      <c r="E7030" s="8"/>
    </row>
    <row r="7031" spans="1:5" x14ac:dyDescent="0.25">
      <c r="A7031" s="54"/>
      <c r="B7031" s="55"/>
      <c r="C7031" s="55"/>
      <c r="E7031" s="8"/>
    </row>
    <row r="7032" spans="1:5" x14ac:dyDescent="0.25">
      <c r="A7032" s="54"/>
      <c r="B7032" s="55"/>
      <c r="C7032" s="55"/>
      <c r="E7032" s="8"/>
    </row>
    <row r="7033" spans="1:5" x14ac:dyDescent="0.25">
      <c r="A7033" s="54"/>
      <c r="B7033" s="55"/>
      <c r="C7033" s="55"/>
      <c r="E7033" s="8"/>
    </row>
    <row r="7034" spans="1:5" x14ac:dyDescent="0.25">
      <c r="A7034" s="54"/>
      <c r="B7034" s="55"/>
      <c r="C7034" s="55"/>
      <c r="E7034" s="8"/>
    </row>
    <row r="7035" spans="1:5" x14ac:dyDescent="0.25">
      <c r="A7035" s="54"/>
      <c r="B7035" s="55"/>
      <c r="C7035" s="55"/>
      <c r="E7035" s="8"/>
    </row>
    <row r="7036" spans="1:5" x14ac:dyDescent="0.25">
      <c r="A7036" s="54"/>
      <c r="B7036" s="55"/>
      <c r="C7036" s="55"/>
      <c r="E7036" s="8"/>
    </row>
    <row r="7037" spans="1:5" x14ac:dyDescent="0.25">
      <c r="A7037" s="54"/>
      <c r="B7037" s="55"/>
      <c r="C7037" s="55"/>
      <c r="E7037" s="8"/>
    </row>
    <row r="7038" spans="1:5" x14ac:dyDescent="0.25">
      <c r="A7038" s="54"/>
      <c r="B7038" s="55"/>
      <c r="C7038" s="55"/>
      <c r="E7038" s="8"/>
    </row>
    <row r="7039" spans="1:5" x14ac:dyDescent="0.25">
      <c r="A7039" s="54"/>
      <c r="B7039" s="55"/>
      <c r="C7039" s="55"/>
      <c r="E7039" s="8"/>
    </row>
    <row r="7040" spans="1:5" x14ac:dyDescent="0.25">
      <c r="A7040" s="54"/>
      <c r="B7040" s="55"/>
      <c r="C7040" s="55"/>
      <c r="E7040" s="8"/>
    </row>
    <row r="7041" spans="1:5" x14ac:dyDescent="0.25">
      <c r="A7041" s="54"/>
      <c r="B7041" s="55"/>
      <c r="C7041" s="55"/>
      <c r="E7041" s="8"/>
    </row>
    <row r="7042" spans="1:5" x14ac:dyDescent="0.25">
      <c r="A7042" s="54"/>
      <c r="B7042" s="55"/>
      <c r="C7042" s="55"/>
      <c r="E7042" s="8"/>
    </row>
    <row r="7043" spans="1:5" x14ac:dyDescent="0.25">
      <c r="A7043" s="54"/>
      <c r="B7043" s="55"/>
      <c r="C7043" s="55"/>
      <c r="E7043" s="8"/>
    </row>
    <row r="7044" spans="1:5" x14ac:dyDescent="0.25">
      <c r="A7044" s="54"/>
      <c r="B7044" s="55"/>
      <c r="C7044" s="55"/>
      <c r="E7044" s="8"/>
    </row>
    <row r="7045" spans="1:5" x14ac:dyDescent="0.25">
      <c r="A7045" s="54"/>
      <c r="B7045" s="55"/>
      <c r="C7045" s="55"/>
      <c r="E7045" s="8"/>
    </row>
    <row r="7046" spans="1:5" x14ac:dyDescent="0.25">
      <c r="A7046" s="54"/>
      <c r="B7046" s="55"/>
      <c r="C7046" s="55"/>
      <c r="E7046" s="8"/>
    </row>
    <row r="7047" spans="1:5" x14ac:dyDescent="0.25">
      <c r="A7047" s="54"/>
      <c r="B7047" s="55"/>
      <c r="C7047" s="55"/>
      <c r="E7047" s="8"/>
    </row>
    <row r="7048" spans="1:5" x14ac:dyDescent="0.25">
      <c r="A7048" s="54"/>
      <c r="B7048" s="55"/>
      <c r="C7048" s="55"/>
      <c r="E7048" s="8"/>
    </row>
    <row r="7049" spans="1:5" x14ac:dyDescent="0.25">
      <c r="A7049" s="54"/>
      <c r="B7049" s="55"/>
      <c r="C7049" s="55"/>
      <c r="E7049" s="8"/>
    </row>
    <row r="7050" spans="1:5" x14ac:dyDescent="0.25">
      <c r="A7050" s="54"/>
      <c r="B7050" s="55"/>
      <c r="C7050" s="55"/>
      <c r="E7050" s="8"/>
    </row>
    <row r="7051" spans="1:5" x14ac:dyDescent="0.25">
      <c r="A7051" s="54"/>
      <c r="B7051" s="55"/>
      <c r="C7051" s="55"/>
      <c r="E7051" s="8"/>
    </row>
    <row r="7052" spans="1:5" x14ac:dyDescent="0.25">
      <c r="A7052" s="54"/>
      <c r="B7052" s="55"/>
      <c r="C7052" s="55"/>
      <c r="E7052" s="8"/>
    </row>
    <row r="7053" spans="1:5" x14ac:dyDescent="0.25">
      <c r="A7053" s="54"/>
      <c r="B7053" s="55"/>
      <c r="C7053" s="55"/>
      <c r="E7053" s="8"/>
    </row>
    <row r="7054" spans="1:5" x14ac:dyDescent="0.25">
      <c r="A7054" s="54"/>
      <c r="B7054" s="55"/>
      <c r="C7054" s="55"/>
      <c r="E7054" s="8"/>
    </row>
    <row r="7055" spans="1:5" x14ac:dyDescent="0.25">
      <c r="A7055" s="54"/>
      <c r="B7055" s="55"/>
      <c r="C7055" s="55"/>
      <c r="E7055" s="8"/>
    </row>
    <row r="7056" spans="1:5" x14ac:dyDescent="0.25">
      <c r="A7056" s="54"/>
      <c r="B7056" s="55"/>
      <c r="C7056" s="55"/>
      <c r="E7056" s="8"/>
    </row>
    <row r="7057" spans="1:5" x14ac:dyDescent="0.25">
      <c r="A7057" s="54"/>
      <c r="B7057" s="55"/>
      <c r="C7057" s="55"/>
      <c r="E7057" s="8"/>
    </row>
    <row r="7058" spans="1:5" x14ac:dyDescent="0.25">
      <c r="A7058" s="54"/>
      <c r="B7058" s="55"/>
      <c r="C7058" s="55"/>
      <c r="E7058" s="8"/>
    </row>
    <row r="7059" spans="1:5" x14ac:dyDescent="0.25">
      <c r="A7059" s="54"/>
      <c r="B7059" s="55"/>
      <c r="C7059" s="55"/>
      <c r="E7059" s="8"/>
    </row>
    <row r="7060" spans="1:5" x14ac:dyDescent="0.25">
      <c r="A7060" s="54"/>
      <c r="B7060" s="55"/>
      <c r="C7060" s="55"/>
      <c r="E7060" s="8"/>
    </row>
    <row r="7061" spans="1:5" x14ac:dyDescent="0.25">
      <c r="A7061" s="54"/>
      <c r="B7061" s="55"/>
      <c r="C7061" s="55"/>
      <c r="E7061" s="8"/>
    </row>
    <row r="7062" spans="1:5" x14ac:dyDescent="0.25">
      <c r="A7062" s="54"/>
      <c r="B7062" s="55"/>
      <c r="C7062" s="55"/>
      <c r="E7062" s="8"/>
    </row>
    <row r="7063" spans="1:5" x14ac:dyDescent="0.25">
      <c r="A7063" s="54"/>
      <c r="B7063" s="55"/>
      <c r="C7063" s="55"/>
      <c r="E7063" s="8"/>
    </row>
    <row r="7064" spans="1:5" x14ac:dyDescent="0.25">
      <c r="A7064" s="54"/>
      <c r="B7064" s="55"/>
      <c r="C7064" s="55"/>
      <c r="E7064" s="8"/>
    </row>
    <row r="7065" spans="1:5" x14ac:dyDescent="0.25">
      <c r="A7065" s="54"/>
      <c r="B7065" s="55"/>
      <c r="C7065" s="55"/>
      <c r="E7065" s="8"/>
    </row>
    <row r="7066" spans="1:5" x14ac:dyDescent="0.25">
      <c r="A7066" s="54"/>
      <c r="B7066" s="55"/>
      <c r="C7066" s="55"/>
      <c r="E7066" s="8"/>
    </row>
    <row r="7067" spans="1:5" x14ac:dyDescent="0.25">
      <c r="A7067" s="54"/>
      <c r="B7067" s="55"/>
      <c r="C7067" s="55"/>
      <c r="E7067" s="8"/>
    </row>
    <row r="7068" spans="1:5" x14ac:dyDescent="0.25">
      <c r="A7068" s="54"/>
      <c r="B7068" s="55"/>
      <c r="C7068" s="55"/>
      <c r="E7068" s="8"/>
    </row>
    <row r="7069" spans="1:5" x14ac:dyDescent="0.25">
      <c r="A7069" s="54"/>
      <c r="B7069" s="55"/>
      <c r="C7069" s="55"/>
      <c r="E7069" s="8"/>
    </row>
    <row r="7070" spans="1:5" x14ac:dyDescent="0.25">
      <c r="A7070" s="54"/>
      <c r="B7070" s="55"/>
      <c r="C7070" s="55"/>
      <c r="E7070" s="8"/>
    </row>
    <row r="7071" spans="1:5" x14ac:dyDescent="0.25">
      <c r="A7071" s="54"/>
      <c r="B7071" s="55"/>
      <c r="C7071" s="55"/>
      <c r="E7071" s="8"/>
    </row>
    <row r="7072" spans="1:5" x14ac:dyDescent="0.25">
      <c r="A7072" s="54"/>
      <c r="B7072" s="55"/>
      <c r="C7072" s="55"/>
      <c r="E7072" s="8"/>
    </row>
    <row r="7073" spans="1:5" x14ac:dyDescent="0.25">
      <c r="A7073" s="54"/>
      <c r="B7073" s="55"/>
      <c r="C7073" s="55"/>
      <c r="E7073" s="8"/>
    </row>
    <row r="7074" spans="1:5" x14ac:dyDescent="0.25">
      <c r="A7074" s="54"/>
      <c r="B7074" s="55"/>
      <c r="C7074" s="55"/>
      <c r="E7074" s="8"/>
    </row>
    <row r="7075" spans="1:5" x14ac:dyDescent="0.25">
      <c r="A7075" s="54"/>
      <c r="B7075" s="55"/>
      <c r="C7075" s="55"/>
      <c r="E7075" s="8"/>
    </row>
    <row r="7076" spans="1:5" x14ac:dyDescent="0.25">
      <c r="A7076" s="54"/>
      <c r="B7076" s="55"/>
      <c r="C7076" s="55"/>
      <c r="E7076" s="8"/>
    </row>
    <row r="7077" spans="1:5" x14ac:dyDescent="0.25">
      <c r="A7077" s="54"/>
      <c r="B7077" s="55"/>
      <c r="C7077" s="55"/>
      <c r="E7077" s="8"/>
    </row>
    <row r="7078" spans="1:5" x14ac:dyDescent="0.25">
      <c r="A7078" s="54"/>
      <c r="B7078" s="55"/>
      <c r="C7078" s="55"/>
      <c r="E7078" s="8"/>
    </row>
    <row r="7079" spans="1:5" x14ac:dyDescent="0.25">
      <c r="A7079" s="54"/>
      <c r="B7079" s="55"/>
      <c r="C7079" s="55"/>
      <c r="E7079" s="8"/>
    </row>
    <row r="7080" spans="1:5" x14ac:dyDescent="0.25">
      <c r="A7080" s="54"/>
      <c r="B7080" s="55"/>
      <c r="C7080" s="55"/>
      <c r="E7080" s="8"/>
    </row>
    <row r="7081" spans="1:5" x14ac:dyDescent="0.25">
      <c r="A7081" s="54"/>
      <c r="B7081" s="55"/>
      <c r="C7081" s="55"/>
      <c r="E7081" s="8"/>
    </row>
    <row r="7082" spans="1:5" x14ac:dyDescent="0.25">
      <c r="A7082" s="54"/>
      <c r="B7082" s="55"/>
      <c r="C7082" s="55"/>
      <c r="E7082" s="8"/>
    </row>
    <row r="7083" spans="1:5" x14ac:dyDescent="0.25">
      <c r="A7083" s="54"/>
      <c r="B7083" s="55"/>
      <c r="C7083" s="55"/>
      <c r="E7083" s="8"/>
    </row>
    <row r="7084" spans="1:5" x14ac:dyDescent="0.25">
      <c r="A7084" s="54"/>
      <c r="B7084" s="55"/>
      <c r="C7084" s="55"/>
      <c r="E7084" s="8"/>
    </row>
    <row r="7085" spans="1:5" x14ac:dyDescent="0.25">
      <c r="A7085" s="54"/>
      <c r="B7085" s="55"/>
      <c r="C7085" s="55"/>
      <c r="E7085" s="8"/>
    </row>
    <row r="7086" spans="1:5" x14ac:dyDescent="0.25">
      <c r="A7086" s="54"/>
      <c r="B7086" s="55"/>
      <c r="C7086" s="55"/>
      <c r="E7086" s="8"/>
    </row>
    <row r="7087" spans="1:5" x14ac:dyDescent="0.25">
      <c r="A7087" s="54"/>
      <c r="B7087" s="55"/>
      <c r="C7087" s="55"/>
      <c r="E7087" s="8"/>
    </row>
    <row r="7088" spans="1:5" x14ac:dyDescent="0.25">
      <c r="A7088" s="54"/>
      <c r="B7088" s="55"/>
      <c r="C7088" s="55"/>
      <c r="E7088" s="8"/>
    </row>
    <row r="7089" spans="1:5" x14ac:dyDescent="0.25">
      <c r="A7089" s="54"/>
      <c r="B7089" s="55"/>
      <c r="C7089" s="55"/>
      <c r="E7089" s="8"/>
    </row>
    <row r="7090" spans="1:5" x14ac:dyDescent="0.25">
      <c r="A7090" s="54"/>
      <c r="B7090" s="55"/>
      <c r="C7090" s="55"/>
      <c r="E7090" s="8"/>
    </row>
    <row r="7091" spans="1:5" x14ac:dyDescent="0.25">
      <c r="A7091" s="54"/>
      <c r="B7091" s="55"/>
      <c r="C7091" s="55"/>
      <c r="E7091" s="8"/>
    </row>
    <row r="7092" spans="1:5" x14ac:dyDescent="0.25">
      <c r="A7092" s="54"/>
      <c r="B7092" s="55"/>
      <c r="C7092" s="55"/>
      <c r="E7092" s="8"/>
    </row>
    <row r="7093" spans="1:5" x14ac:dyDescent="0.25">
      <c r="A7093" s="54"/>
      <c r="B7093" s="55"/>
      <c r="C7093" s="55"/>
      <c r="E7093" s="8"/>
    </row>
    <row r="7094" spans="1:5" x14ac:dyDescent="0.25">
      <c r="A7094" s="54"/>
      <c r="B7094" s="55"/>
      <c r="C7094" s="55"/>
      <c r="E7094" s="8"/>
    </row>
    <row r="7095" spans="1:5" x14ac:dyDescent="0.25">
      <c r="A7095" s="54"/>
      <c r="B7095" s="55"/>
      <c r="C7095" s="55"/>
      <c r="E7095" s="8"/>
    </row>
    <row r="7096" spans="1:5" x14ac:dyDescent="0.25">
      <c r="A7096" s="54"/>
      <c r="B7096" s="55"/>
      <c r="C7096" s="55"/>
      <c r="E7096" s="8"/>
    </row>
    <row r="7097" spans="1:5" x14ac:dyDescent="0.25">
      <c r="A7097" s="54"/>
      <c r="B7097" s="55"/>
      <c r="C7097" s="55"/>
      <c r="E7097" s="8"/>
    </row>
    <row r="7098" spans="1:5" x14ac:dyDescent="0.25">
      <c r="A7098" s="54"/>
      <c r="B7098" s="55"/>
      <c r="C7098" s="55"/>
      <c r="E7098" s="8"/>
    </row>
    <row r="7099" spans="1:5" x14ac:dyDescent="0.25">
      <c r="A7099" s="54"/>
      <c r="B7099" s="55"/>
      <c r="C7099" s="55"/>
      <c r="E7099" s="8"/>
    </row>
    <row r="7100" spans="1:5" x14ac:dyDescent="0.25">
      <c r="A7100" s="54"/>
      <c r="B7100" s="55"/>
      <c r="C7100" s="55"/>
      <c r="E7100" s="8"/>
    </row>
    <row r="7101" spans="1:5" x14ac:dyDescent="0.25">
      <c r="A7101" s="54"/>
      <c r="B7101" s="55"/>
      <c r="C7101" s="55"/>
      <c r="E7101" s="8"/>
    </row>
    <row r="7102" spans="1:5" x14ac:dyDescent="0.25">
      <c r="A7102" s="54"/>
      <c r="B7102" s="55"/>
      <c r="C7102" s="55"/>
      <c r="E7102" s="8"/>
    </row>
    <row r="7103" spans="1:5" x14ac:dyDescent="0.25">
      <c r="A7103" s="54"/>
      <c r="B7103" s="55"/>
      <c r="C7103" s="55"/>
      <c r="E7103" s="8"/>
    </row>
    <row r="7104" spans="1:5" x14ac:dyDescent="0.25">
      <c r="A7104" s="54"/>
      <c r="B7104" s="55"/>
      <c r="C7104" s="55"/>
      <c r="E7104" s="8"/>
    </row>
    <row r="7105" spans="1:5" x14ac:dyDescent="0.25">
      <c r="A7105" s="54"/>
      <c r="B7105" s="55"/>
      <c r="C7105" s="55"/>
      <c r="E7105" s="8"/>
    </row>
    <row r="7106" spans="1:5" x14ac:dyDescent="0.25">
      <c r="A7106" s="54"/>
      <c r="B7106" s="55"/>
      <c r="C7106" s="55"/>
      <c r="E7106" s="8"/>
    </row>
    <row r="7107" spans="1:5" x14ac:dyDescent="0.25">
      <c r="A7107" s="54"/>
      <c r="B7107" s="55"/>
      <c r="C7107" s="55"/>
      <c r="E7107" s="8"/>
    </row>
    <row r="7108" spans="1:5" x14ac:dyDescent="0.25">
      <c r="A7108" s="54"/>
      <c r="B7108" s="55"/>
      <c r="C7108" s="55"/>
      <c r="E7108" s="8"/>
    </row>
    <row r="7109" spans="1:5" x14ac:dyDescent="0.25">
      <c r="A7109" s="54"/>
      <c r="B7109" s="55"/>
      <c r="C7109" s="55"/>
      <c r="E7109" s="8"/>
    </row>
    <row r="7110" spans="1:5" x14ac:dyDescent="0.25">
      <c r="A7110" s="54"/>
      <c r="B7110" s="55"/>
      <c r="C7110" s="55"/>
      <c r="E7110" s="8"/>
    </row>
    <row r="7111" spans="1:5" x14ac:dyDescent="0.25">
      <c r="A7111" s="54"/>
      <c r="B7111" s="55"/>
      <c r="C7111" s="55"/>
      <c r="E7111" s="8"/>
    </row>
    <row r="7112" spans="1:5" x14ac:dyDescent="0.25">
      <c r="A7112" s="54"/>
      <c r="B7112" s="55"/>
      <c r="C7112" s="55"/>
      <c r="E7112" s="8"/>
    </row>
    <row r="7113" spans="1:5" x14ac:dyDescent="0.25">
      <c r="A7113" s="54"/>
      <c r="B7113" s="55"/>
      <c r="C7113" s="55"/>
      <c r="E7113" s="8"/>
    </row>
    <row r="7114" spans="1:5" x14ac:dyDescent="0.25">
      <c r="A7114" s="54"/>
      <c r="B7114" s="55"/>
      <c r="C7114" s="55"/>
      <c r="E7114" s="8"/>
    </row>
    <row r="7115" spans="1:5" x14ac:dyDescent="0.25">
      <c r="A7115" s="54"/>
      <c r="B7115" s="55"/>
      <c r="C7115" s="55"/>
      <c r="E7115" s="8"/>
    </row>
    <row r="7116" spans="1:5" x14ac:dyDescent="0.25">
      <c r="A7116" s="54"/>
      <c r="B7116" s="55"/>
      <c r="C7116" s="55"/>
      <c r="E7116" s="8"/>
    </row>
    <row r="7117" spans="1:5" x14ac:dyDescent="0.25">
      <c r="A7117" s="54"/>
      <c r="B7117" s="55"/>
      <c r="C7117" s="55"/>
      <c r="E7117" s="8"/>
    </row>
    <row r="7118" spans="1:5" x14ac:dyDescent="0.25">
      <c r="A7118" s="54"/>
      <c r="B7118" s="55"/>
      <c r="C7118" s="55"/>
      <c r="E7118" s="8"/>
    </row>
    <row r="7119" spans="1:5" x14ac:dyDescent="0.25">
      <c r="A7119" s="54"/>
      <c r="B7119" s="55"/>
      <c r="C7119" s="55"/>
      <c r="E7119" s="8"/>
    </row>
    <row r="7120" spans="1:5" x14ac:dyDescent="0.25">
      <c r="A7120" s="54"/>
      <c r="B7120" s="55"/>
      <c r="C7120" s="55"/>
      <c r="E7120" s="8"/>
    </row>
    <row r="7121" spans="1:5" x14ac:dyDescent="0.25">
      <c r="A7121" s="54"/>
      <c r="B7121" s="55"/>
      <c r="C7121" s="55"/>
      <c r="E7121" s="8"/>
    </row>
    <row r="7122" spans="1:5" x14ac:dyDescent="0.25">
      <c r="A7122" s="54"/>
      <c r="B7122" s="55"/>
      <c r="C7122" s="55"/>
      <c r="E7122" s="8"/>
    </row>
    <row r="7123" spans="1:5" x14ac:dyDescent="0.25">
      <c r="A7123" s="54"/>
      <c r="B7123" s="55"/>
      <c r="C7123" s="55"/>
      <c r="E7123" s="8"/>
    </row>
    <row r="7124" spans="1:5" x14ac:dyDescent="0.25">
      <c r="A7124" s="54"/>
      <c r="B7124" s="55"/>
      <c r="C7124" s="55"/>
      <c r="E7124" s="8"/>
    </row>
    <row r="7125" spans="1:5" x14ac:dyDescent="0.25">
      <c r="A7125" s="54"/>
      <c r="B7125" s="55"/>
      <c r="C7125" s="55"/>
      <c r="E7125" s="8"/>
    </row>
    <row r="7126" spans="1:5" x14ac:dyDescent="0.25">
      <c r="A7126" s="54"/>
      <c r="B7126" s="55"/>
      <c r="C7126" s="55"/>
      <c r="E7126" s="8"/>
    </row>
    <row r="7127" spans="1:5" x14ac:dyDescent="0.25">
      <c r="A7127" s="54"/>
      <c r="B7127" s="55"/>
      <c r="C7127" s="55"/>
      <c r="E7127" s="8"/>
    </row>
    <row r="7128" spans="1:5" x14ac:dyDescent="0.25">
      <c r="A7128" s="54"/>
      <c r="B7128" s="55"/>
      <c r="C7128" s="55"/>
      <c r="E7128" s="8"/>
    </row>
    <row r="7129" spans="1:5" x14ac:dyDescent="0.25">
      <c r="A7129" s="54"/>
      <c r="B7129" s="55"/>
      <c r="C7129" s="55"/>
      <c r="E7129" s="8"/>
    </row>
    <row r="7130" spans="1:5" x14ac:dyDescent="0.25">
      <c r="A7130" s="54"/>
      <c r="B7130" s="55"/>
      <c r="C7130" s="55"/>
      <c r="E7130" s="8"/>
    </row>
    <row r="7131" spans="1:5" x14ac:dyDescent="0.25">
      <c r="A7131" s="54"/>
      <c r="B7131" s="55"/>
      <c r="C7131" s="55"/>
      <c r="E7131" s="8"/>
    </row>
    <row r="7132" spans="1:5" x14ac:dyDescent="0.25">
      <c r="A7132" s="54"/>
      <c r="B7132" s="55"/>
      <c r="C7132" s="55"/>
      <c r="E7132" s="8"/>
    </row>
    <row r="7133" spans="1:5" x14ac:dyDescent="0.25">
      <c r="A7133" s="54"/>
      <c r="B7133" s="55"/>
      <c r="C7133" s="55"/>
      <c r="E7133" s="8"/>
    </row>
    <row r="7134" spans="1:5" x14ac:dyDescent="0.25">
      <c r="A7134" s="54"/>
      <c r="B7134" s="55"/>
      <c r="C7134" s="55"/>
      <c r="E7134" s="8"/>
    </row>
    <row r="7135" spans="1:5" x14ac:dyDescent="0.25">
      <c r="A7135" s="54"/>
      <c r="B7135" s="55"/>
      <c r="C7135" s="55"/>
      <c r="E7135" s="8"/>
    </row>
    <row r="7136" spans="1:5" x14ac:dyDescent="0.25">
      <c r="A7136" s="54"/>
      <c r="B7136" s="55"/>
      <c r="C7136" s="55"/>
      <c r="E7136" s="8"/>
    </row>
    <row r="7137" spans="1:5" x14ac:dyDescent="0.25">
      <c r="A7137" s="54"/>
      <c r="B7137" s="55"/>
      <c r="C7137" s="55"/>
      <c r="E7137" s="8"/>
    </row>
    <row r="7138" spans="1:5" x14ac:dyDescent="0.25">
      <c r="A7138" s="54"/>
      <c r="B7138" s="55"/>
      <c r="C7138" s="55"/>
      <c r="E7138" s="8"/>
    </row>
    <row r="7139" spans="1:5" x14ac:dyDescent="0.25">
      <c r="A7139" s="54"/>
      <c r="B7139" s="55"/>
      <c r="C7139" s="55"/>
      <c r="E7139" s="8"/>
    </row>
    <row r="7140" spans="1:5" x14ac:dyDescent="0.25">
      <c r="A7140" s="54"/>
      <c r="B7140" s="55"/>
      <c r="C7140" s="55"/>
      <c r="E7140" s="8"/>
    </row>
    <row r="7141" spans="1:5" x14ac:dyDescent="0.25">
      <c r="A7141" s="54"/>
      <c r="B7141" s="55"/>
      <c r="C7141" s="55"/>
      <c r="E7141" s="8"/>
    </row>
    <row r="7142" spans="1:5" x14ac:dyDescent="0.25">
      <c r="A7142" s="54"/>
      <c r="B7142" s="55"/>
      <c r="C7142" s="55"/>
      <c r="E7142" s="8"/>
    </row>
    <row r="7143" spans="1:5" x14ac:dyDescent="0.25">
      <c r="A7143" s="54"/>
      <c r="B7143" s="55"/>
      <c r="C7143" s="55"/>
      <c r="E7143" s="8"/>
    </row>
    <row r="7144" spans="1:5" x14ac:dyDescent="0.25">
      <c r="A7144" s="54"/>
      <c r="B7144" s="55"/>
      <c r="C7144" s="55"/>
      <c r="E7144" s="8"/>
    </row>
    <row r="7145" spans="1:5" x14ac:dyDescent="0.25">
      <c r="A7145" s="54"/>
      <c r="B7145" s="55"/>
      <c r="C7145" s="55"/>
      <c r="E7145" s="8"/>
    </row>
    <row r="7146" spans="1:5" x14ac:dyDescent="0.25">
      <c r="A7146" s="54"/>
      <c r="B7146" s="55"/>
      <c r="C7146" s="55"/>
      <c r="E7146" s="8"/>
    </row>
    <row r="7147" spans="1:5" x14ac:dyDescent="0.25">
      <c r="A7147" s="54"/>
      <c r="B7147" s="55"/>
      <c r="C7147" s="55"/>
      <c r="E7147" s="8"/>
    </row>
    <row r="7148" spans="1:5" x14ac:dyDescent="0.25">
      <c r="A7148" s="54"/>
      <c r="B7148" s="55"/>
      <c r="C7148" s="55"/>
      <c r="E7148" s="8"/>
    </row>
    <row r="7149" spans="1:5" x14ac:dyDescent="0.25">
      <c r="A7149" s="54"/>
      <c r="B7149" s="55"/>
      <c r="C7149" s="55"/>
      <c r="E7149" s="8"/>
    </row>
    <row r="7150" spans="1:5" x14ac:dyDescent="0.25">
      <c r="A7150" s="54"/>
      <c r="B7150" s="55"/>
      <c r="C7150" s="55"/>
      <c r="E7150" s="8"/>
    </row>
    <row r="7151" spans="1:5" x14ac:dyDescent="0.25">
      <c r="A7151" s="54"/>
      <c r="B7151" s="55"/>
      <c r="C7151" s="55"/>
      <c r="E7151" s="8"/>
    </row>
    <row r="7152" spans="1:5" x14ac:dyDescent="0.25">
      <c r="A7152" s="54"/>
      <c r="B7152" s="55"/>
      <c r="C7152" s="55"/>
      <c r="E7152" s="8"/>
    </row>
    <row r="7153" spans="1:5" x14ac:dyDescent="0.25">
      <c r="A7153" s="54"/>
      <c r="B7153" s="55"/>
      <c r="C7153" s="55"/>
      <c r="E7153" s="8"/>
    </row>
    <row r="7154" spans="1:5" x14ac:dyDescent="0.25">
      <c r="A7154" s="54"/>
      <c r="B7154" s="55"/>
      <c r="C7154" s="55"/>
      <c r="E7154" s="8"/>
    </row>
    <row r="7155" spans="1:5" x14ac:dyDescent="0.25">
      <c r="A7155" s="54"/>
      <c r="B7155" s="55"/>
      <c r="C7155" s="55"/>
      <c r="E7155" s="8"/>
    </row>
    <row r="7156" spans="1:5" x14ac:dyDescent="0.25">
      <c r="A7156" s="54"/>
      <c r="B7156" s="55"/>
      <c r="C7156" s="55"/>
      <c r="E7156" s="8"/>
    </row>
    <row r="7157" spans="1:5" x14ac:dyDescent="0.25">
      <c r="A7157" s="54"/>
      <c r="B7157" s="55"/>
      <c r="C7157" s="55"/>
      <c r="E7157" s="8"/>
    </row>
    <row r="7158" spans="1:5" x14ac:dyDescent="0.25">
      <c r="A7158" s="54"/>
      <c r="B7158" s="55"/>
      <c r="C7158" s="55"/>
      <c r="E7158" s="8"/>
    </row>
    <row r="7159" spans="1:5" x14ac:dyDescent="0.25">
      <c r="A7159" s="54"/>
      <c r="B7159" s="55"/>
      <c r="C7159" s="55"/>
      <c r="E7159" s="8"/>
    </row>
    <row r="7160" spans="1:5" x14ac:dyDescent="0.25">
      <c r="A7160" s="54"/>
      <c r="B7160" s="55"/>
      <c r="C7160" s="55"/>
      <c r="E7160" s="8"/>
    </row>
    <row r="7161" spans="1:5" x14ac:dyDescent="0.25">
      <c r="A7161" s="54"/>
      <c r="B7161" s="55"/>
      <c r="C7161" s="55"/>
      <c r="E7161" s="8"/>
    </row>
    <row r="7162" spans="1:5" x14ac:dyDescent="0.25">
      <c r="A7162" s="54"/>
      <c r="B7162" s="55"/>
      <c r="C7162" s="55"/>
      <c r="E7162" s="8"/>
    </row>
    <row r="7163" spans="1:5" x14ac:dyDescent="0.25">
      <c r="A7163" s="54"/>
      <c r="B7163" s="55"/>
      <c r="C7163" s="55"/>
      <c r="E7163" s="8"/>
    </row>
    <row r="7164" spans="1:5" x14ac:dyDescent="0.25">
      <c r="A7164" s="54"/>
      <c r="B7164" s="55"/>
      <c r="C7164" s="55"/>
      <c r="E7164" s="8"/>
    </row>
    <row r="7165" spans="1:5" x14ac:dyDescent="0.25">
      <c r="A7165" s="54"/>
      <c r="B7165" s="55"/>
      <c r="C7165" s="55"/>
      <c r="E7165" s="8"/>
    </row>
    <row r="7166" spans="1:5" x14ac:dyDescent="0.25">
      <c r="A7166" s="54"/>
      <c r="B7166" s="55"/>
      <c r="C7166" s="55"/>
      <c r="E7166" s="8"/>
    </row>
    <row r="7167" spans="1:5" x14ac:dyDescent="0.25">
      <c r="A7167" s="54"/>
      <c r="B7167" s="55"/>
      <c r="C7167" s="55"/>
      <c r="E7167" s="8"/>
    </row>
    <row r="7168" spans="1:5" x14ac:dyDescent="0.25">
      <c r="A7168" s="54"/>
      <c r="B7168" s="55"/>
      <c r="C7168" s="55"/>
      <c r="E7168" s="8"/>
    </row>
    <row r="7169" spans="1:5" x14ac:dyDescent="0.25">
      <c r="A7169" s="54"/>
      <c r="B7169" s="55"/>
      <c r="C7169" s="55"/>
      <c r="E7169" s="8"/>
    </row>
    <row r="7170" spans="1:5" x14ac:dyDescent="0.25">
      <c r="A7170" s="54"/>
      <c r="B7170" s="55"/>
      <c r="C7170" s="55"/>
      <c r="E7170" s="8"/>
    </row>
    <row r="7171" spans="1:5" x14ac:dyDescent="0.25">
      <c r="A7171" s="54"/>
      <c r="B7171" s="55"/>
      <c r="C7171" s="55"/>
      <c r="E7171" s="8"/>
    </row>
    <row r="7172" spans="1:5" x14ac:dyDescent="0.25">
      <c r="A7172" s="54"/>
      <c r="B7172" s="55"/>
      <c r="C7172" s="55"/>
      <c r="E7172" s="8"/>
    </row>
    <row r="7173" spans="1:5" x14ac:dyDescent="0.25">
      <c r="A7173" s="54"/>
      <c r="B7173" s="55"/>
      <c r="C7173" s="55"/>
      <c r="E7173" s="8"/>
    </row>
    <row r="7174" spans="1:5" x14ac:dyDescent="0.25">
      <c r="A7174" s="54"/>
      <c r="B7174" s="55"/>
      <c r="C7174" s="55"/>
      <c r="E7174" s="8"/>
    </row>
    <row r="7175" spans="1:5" x14ac:dyDescent="0.25">
      <c r="A7175" s="54"/>
      <c r="B7175" s="55"/>
      <c r="C7175" s="55"/>
      <c r="E7175" s="8"/>
    </row>
    <row r="7176" spans="1:5" x14ac:dyDescent="0.25">
      <c r="A7176" s="54"/>
      <c r="B7176" s="55"/>
      <c r="C7176" s="55"/>
      <c r="E7176" s="8"/>
    </row>
    <row r="7177" spans="1:5" x14ac:dyDescent="0.25">
      <c r="A7177" s="54"/>
      <c r="B7177" s="55"/>
      <c r="C7177" s="55"/>
      <c r="E7177" s="8"/>
    </row>
    <row r="7178" spans="1:5" x14ac:dyDescent="0.25">
      <c r="A7178" s="54"/>
      <c r="B7178" s="55"/>
      <c r="C7178" s="55"/>
      <c r="E7178" s="8"/>
    </row>
    <row r="7179" spans="1:5" x14ac:dyDescent="0.25">
      <c r="A7179" s="54"/>
      <c r="B7179" s="55"/>
      <c r="C7179" s="55"/>
      <c r="E7179" s="8"/>
    </row>
    <row r="7180" spans="1:5" x14ac:dyDescent="0.25">
      <c r="A7180" s="54"/>
      <c r="B7180" s="55"/>
      <c r="C7180" s="55"/>
      <c r="E7180" s="8"/>
    </row>
    <row r="7181" spans="1:5" x14ac:dyDescent="0.25">
      <c r="A7181" s="54"/>
      <c r="B7181" s="55"/>
      <c r="C7181" s="55"/>
      <c r="E7181" s="8"/>
    </row>
    <row r="7182" spans="1:5" x14ac:dyDescent="0.25">
      <c r="A7182" s="54"/>
      <c r="B7182" s="55"/>
      <c r="C7182" s="55"/>
      <c r="E7182" s="8"/>
    </row>
    <row r="7183" spans="1:5" x14ac:dyDescent="0.25">
      <c r="A7183" s="54"/>
      <c r="B7183" s="55"/>
      <c r="C7183" s="55"/>
      <c r="E7183" s="8"/>
    </row>
    <row r="7184" spans="1:5" x14ac:dyDescent="0.25">
      <c r="A7184" s="54"/>
      <c r="B7184" s="55"/>
      <c r="C7184" s="55"/>
      <c r="E7184" s="8"/>
    </row>
    <row r="7185" spans="1:5" x14ac:dyDescent="0.25">
      <c r="A7185" s="54"/>
      <c r="B7185" s="55"/>
      <c r="C7185" s="55"/>
      <c r="E7185" s="8"/>
    </row>
    <row r="7186" spans="1:5" x14ac:dyDescent="0.25">
      <c r="A7186" s="54"/>
      <c r="B7186" s="55"/>
      <c r="C7186" s="55"/>
      <c r="E7186" s="8"/>
    </row>
    <row r="7187" spans="1:5" x14ac:dyDescent="0.25">
      <c r="A7187" s="54"/>
      <c r="B7187" s="55"/>
      <c r="C7187" s="55"/>
      <c r="E7187" s="8"/>
    </row>
    <row r="7188" spans="1:5" x14ac:dyDescent="0.25">
      <c r="A7188" s="54"/>
      <c r="B7188" s="55"/>
      <c r="C7188" s="55"/>
      <c r="E7188" s="8"/>
    </row>
    <row r="7189" spans="1:5" x14ac:dyDescent="0.25">
      <c r="A7189" s="54"/>
      <c r="B7189" s="55"/>
      <c r="C7189" s="55"/>
      <c r="E7189" s="8"/>
    </row>
    <row r="7190" spans="1:5" x14ac:dyDescent="0.25">
      <c r="A7190" s="54"/>
      <c r="B7190" s="55"/>
      <c r="C7190" s="55"/>
      <c r="E7190" s="8"/>
    </row>
    <row r="7191" spans="1:5" x14ac:dyDescent="0.25">
      <c r="A7191" s="54"/>
      <c r="B7191" s="55"/>
      <c r="C7191" s="55"/>
      <c r="E7191" s="8"/>
    </row>
    <row r="7192" spans="1:5" x14ac:dyDescent="0.25">
      <c r="A7192" s="54"/>
      <c r="B7192" s="55"/>
      <c r="C7192" s="55"/>
      <c r="E7192" s="8"/>
    </row>
    <row r="7193" spans="1:5" x14ac:dyDescent="0.25">
      <c r="A7193" s="54"/>
      <c r="B7193" s="55"/>
      <c r="C7193" s="55"/>
      <c r="E7193" s="8"/>
    </row>
    <row r="7194" spans="1:5" x14ac:dyDescent="0.25">
      <c r="A7194" s="54"/>
      <c r="B7194" s="55"/>
      <c r="C7194" s="55"/>
      <c r="E7194" s="8"/>
    </row>
    <row r="7195" spans="1:5" x14ac:dyDescent="0.25">
      <c r="A7195" s="54"/>
      <c r="B7195" s="55"/>
      <c r="C7195" s="55"/>
      <c r="E7195" s="8"/>
    </row>
    <row r="7196" spans="1:5" x14ac:dyDescent="0.25">
      <c r="A7196" s="54"/>
      <c r="B7196" s="55"/>
      <c r="C7196" s="55"/>
      <c r="E7196" s="8"/>
    </row>
    <row r="7197" spans="1:5" x14ac:dyDescent="0.25">
      <c r="A7197" s="54"/>
      <c r="B7197" s="55"/>
      <c r="C7197" s="55"/>
      <c r="E7197" s="8"/>
    </row>
    <row r="7198" spans="1:5" x14ac:dyDescent="0.25">
      <c r="A7198" s="54"/>
      <c r="B7198" s="55"/>
      <c r="C7198" s="55"/>
      <c r="E7198" s="8"/>
    </row>
    <row r="7199" spans="1:5" x14ac:dyDescent="0.25">
      <c r="A7199" s="54"/>
      <c r="B7199" s="55"/>
      <c r="C7199" s="55"/>
      <c r="E7199" s="8"/>
    </row>
    <row r="7200" spans="1:5" x14ac:dyDescent="0.25">
      <c r="A7200" s="54"/>
      <c r="B7200" s="55"/>
      <c r="C7200" s="55"/>
      <c r="E7200" s="8"/>
    </row>
    <row r="7201" spans="1:5" x14ac:dyDescent="0.25">
      <c r="A7201" s="54"/>
      <c r="B7201" s="55"/>
      <c r="C7201" s="55"/>
      <c r="E7201" s="8"/>
    </row>
    <row r="7202" spans="1:5" x14ac:dyDescent="0.25">
      <c r="A7202" s="54"/>
      <c r="B7202" s="55"/>
      <c r="C7202" s="55"/>
      <c r="E7202" s="8"/>
    </row>
    <row r="7203" spans="1:5" x14ac:dyDescent="0.25">
      <c r="A7203" s="54"/>
      <c r="B7203" s="55"/>
      <c r="C7203" s="55"/>
      <c r="E7203" s="8"/>
    </row>
    <row r="7204" spans="1:5" x14ac:dyDescent="0.25">
      <c r="A7204" s="54"/>
      <c r="B7204" s="55"/>
      <c r="C7204" s="55"/>
      <c r="E7204" s="8"/>
    </row>
    <row r="7205" spans="1:5" x14ac:dyDescent="0.25">
      <c r="A7205" s="54"/>
      <c r="B7205" s="55"/>
      <c r="C7205" s="55"/>
      <c r="E7205" s="8"/>
    </row>
    <row r="7206" spans="1:5" x14ac:dyDescent="0.25">
      <c r="A7206" s="54"/>
      <c r="B7206" s="55"/>
      <c r="C7206" s="55"/>
      <c r="E7206" s="8"/>
    </row>
    <row r="7207" spans="1:5" x14ac:dyDescent="0.25">
      <c r="A7207" s="54"/>
      <c r="B7207" s="55"/>
      <c r="C7207" s="55"/>
      <c r="E7207" s="8"/>
    </row>
    <row r="7208" spans="1:5" x14ac:dyDescent="0.25">
      <c r="A7208" s="54"/>
      <c r="B7208" s="55"/>
      <c r="C7208" s="55"/>
      <c r="E7208" s="8"/>
    </row>
    <row r="7209" spans="1:5" x14ac:dyDescent="0.25">
      <c r="A7209" s="54"/>
      <c r="B7209" s="55"/>
      <c r="C7209" s="55"/>
      <c r="E7209" s="8"/>
    </row>
    <row r="7210" spans="1:5" x14ac:dyDescent="0.25">
      <c r="A7210" s="54"/>
      <c r="B7210" s="55"/>
      <c r="C7210" s="55"/>
      <c r="E7210" s="8"/>
    </row>
    <row r="7211" spans="1:5" x14ac:dyDescent="0.25">
      <c r="A7211" s="54"/>
      <c r="B7211" s="55"/>
      <c r="C7211" s="55"/>
      <c r="E7211" s="8"/>
    </row>
    <row r="7212" spans="1:5" x14ac:dyDescent="0.25">
      <c r="A7212" s="54"/>
      <c r="B7212" s="55"/>
      <c r="C7212" s="55"/>
      <c r="E7212" s="8"/>
    </row>
    <row r="7213" spans="1:5" x14ac:dyDescent="0.25">
      <c r="A7213" s="54"/>
      <c r="B7213" s="55"/>
      <c r="C7213" s="55"/>
      <c r="E7213" s="8"/>
    </row>
    <row r="7214" spans="1:5" x14ac:dyDescent="0.25">
      <c r="A7214" s="54"/>
      <c r="B7214" s="55"/>
      <c r="C7214" s="55"/>
      <c r="E7214" s="8"/>
    </row>
    <row r="7215" spans="1:5" x14ac:dyDescent="0.25">
      <c r="A7215" s="54"/>
      <c r="B7215" s="55"/>
      <c r="C7215" s="55"/>
      <c r="E7215" s="8"/>
    </row>
    <row r="7216" spans="1:5" x14ac:dyDescent="0.25">
      <c r="A7216" s="54"/>
      <c r="B7216" s="55"/>
      <c r="C7216" s="55"/>
      <c r="E7216" s="8"/>
    </row>
    <row r="7217" spans="1:5" x14ac:dyDescent="0.25">
      <c r="A7217" s="54"/>
      <c r="B7217" s="55"/>
      <c r="C7217" s="55"/>
      <c r="E7217" s="8"/>
    </row>
    <row r="7218" spans="1:5" x14ac:dyDescent="0.25">
      <c r="A7218" s="54"/>
      <c r="B7218" s="55"/>
      <c r="C7218" s="55"/>
      <c r="E7218" s="8"/>
    </row>
    <row r="7219" spans="1:5" x14ac:dyDescent="0.25">
      <c r="A7219" s="54"/>
      <c r="B7219" s="55"/>
      <c r="C7219" s="55"/>
      <c r="E7219" s="8"/>
    </row>
    <row r="7220" spans="1:5" x14ac:dyDescent="0.25">
      <c r="A7220" s="54"/>
      <c r="B7220" s="55"/>
      <c r="C7220" s="55"/>
      <c r="E7220" s="8"/>
    </row>
    <row r="7221" spans="1:5" x14ac:dyDescent="0.25">
      <c r="A7221" s="54"/>
      <c r="B7221" s="55"/>
      <c r="C7221" s="55"/>
      <c r="E7221" s="8"/>
    </row>
    <row r="7222" spans="1:5" x14ac:dyDescent="0.25">
      <c r="A7222" s="54"/>
      <c r="B7222" s="55"/>
      <c r="C7222" s="55"/>
      <c r="E7222" s="8"/>
    </row>
    <row r="7223" spans="1:5" x14ac:dyDescent="0.25">
      <c r="A7223" s="54"/>
      <c r="B7223" s="55"/>
      <c r="C7223" s="55"/>
      <c r="E7223" s="8"/>
    </row>
    <row r="7224" spans="1:5" x14ac:dyDescent="0.25">
      <c r="A7224" s="54"/>
      <c r="B7224" s="55"/>
      <c r="C7224" s="55"/>
      <c r="E7224" s="8"/>
    </row>
    <row r="7225" spans="1:5" x14ac:dyDescent="0.25">
      <c r="A7225" s="54"/>
      <c r="B7225" s="55"/>
      <c r="C7225" s="55"/>
      <c r="E7225" s="8"/>
    </row>
    <row r="7226" spans="1:5" x14ac:dyDescent="0.25">
      <c r="A7226" s="54"/>
      <c r="B7226" s="55"/>
      <c r="C7226" s="55"/>
      <c r="E7226" s="8"/>
    </row>
    <row r="7227" spans="1:5" x14ac:dyDescent="0.25">
      <c r="A7227" s="54"/>
      <c r="B7227" s="55"/>
      <c r="C7227" s="55"/>
      <c r="E7227" s="8"/>
    </row>
    <row r="7228" spans="1:5" x14ac:dyDescent="0.25">
      <c r="A7228" s="54"/>
      <c r="B7228" s="55"/>
      <c r="C7228" s="55"/>
      <c r="E7228" s="8"/>
    </row>
    <row r="7229" spans="1:5" x14ac:dyDescent="0.25">
      <c r="A7229" s="54"/>
      <c r="B7229" s="55"/>
      <c r="C7229" s="55"/>
      <c r="E7229" s="8"/>
    </row>
    <row r="7230" spans="1:5" x14ac:dyDescent="0.25">
      <c r="A7230" s="54"/>
      <c r="B7230" s="55"/>
      <c r="C7230" s="55"/>
      <c r="E7230" s="8"/>
    </row>
    <row r="7231" spans="1:5" x14ac:dyDescent="0.25">
      <c r="A7231" s="54"/>
      <c r="B7231" s="55"/>
      <c r="C7231" s="55"/>
      <c r="E7231" s="8"/>
    </row>
    <row r="7232" spans="1:5" x14ac:dyDescent="0.25">
      <c r="A7232" s="54"/>
      <c r="B7232" s="55"/>
      <c r="C7232" s="55"/>
      <c r="E7232" s="8"/>
    </row>
    <row r="7233" spans="1:5" x14ac:dyDescent="0.25">
      <c r="A7233" s="54"/>
      <c r="B7233" s="55"/>
      <c r="C7233" s="55"/>
      <c r="E7233" s="8"/>
    </row>
    <row r="7234" spans="1:5" x14ac:dyDescent="0.25">
      <c r="A7234" s="54"/>
      <c r="B7234" s="55"/>
      <c r="C7234" s="55"/>
      <c r="E7234" s="8"/>
    </row>
    <row r="7235" spans="1:5" x14ac:dyDescent="0.25">
      <c r="A7235" s="54"/>
      <c r="B7235" s="55"/>
      <c r="C7235" s="55"/>
      <c r="E7235" s="8"/>
    </row>
    <row r="7236" spans="1:5" x14ac:dyDescent="0.25">
      <c r="A7236" s="54"/>
      <c r="B7236" s="55"/>
      <c r="C7236" s="55"/>
      <c r="E7236" s="8"/>
    </row>
    <row r="7237" spans="1:5" x14ac:dyDescent="0.25">
      <c r="A7237" s="54"/>
      <c r="B7237" s="55"/>
      <c r="C7237" s="55"/>
      <c r="E7237" s="8"/>
    </row>
    <row r="7238" spans="1:5" x14ac:dyDescent="0.25">
      <c r="A7238" s="54"/>
      <c r="B7238" s="55"/>
      <c r="C7238" s="55"/>
      <c r="E7238" s="8"/>
    </row>
    <row r="7239" spans="1:5" x14ac:dyDescent="0.25">
      <c r="A7239" s="54"/>
      <c r="B7239" s="55"/>
      <c r="C7239" s="55"/>
      <c r="E7239" s="8"/>
    </row>
    <row r="7240" spans="1:5" x14ac:dyDescent="0.25">
      <c r="A7240" s="54"/>
      <c r="B7240" s="55"/>
      <c r="C7240" s="55"/>
      <c r="E7240" s="8"/>
    </row>
    <row r="7241" spans="1:5" x14ac:dyDescent="0.25">
      <c r="A7241" s="54"/>
      <c r="B7241" s="55"/>
      <c r="C7241" s="55"/>
      <c r="E7241" s="8"/>
    </row>
    <row r="7242" spans="1:5" x14ac:dyDescent="0.25">
      <c r="A7242" s="54"/>
      <c r="B7242" s="55"/>
      <c r="C7242" s="55"/>
      <c r="E7242" s="8"/>
    </row>
    <row r="7243" spans="1:5" x14ac:dyDescent="0.25">
      <c r="A7243" s="54"/>
      <c r="B7243" s="55"/>
      <c r="C7243" s="55"/>
      <c r="E7243" s="8"/>
    </row>
    <row r="7244" spans="1:5" x14ac:dyDescent="0.25">
      <c r="A7244" s="54"/>
      <c r="B7244" s="55"/>
      <c r="C7244" s="55"/>
      <c r="E7244" s="8"/>
    </row>
    <row r="7245" spans="1:5" x14ac:dyDescent="0.25">
      <c r="A7245" s="54"/>
      <c r="B7245" s="55"/>
      <c r="C7245" s="55"/>
      <c r="E7245" s="8"/>
    </row>
    <row r="7246" spans="1:5" x14ac:dyDescent="0.25">
      <c r="A7246" s="54"/>
      <c r="B7246" s="55"/>
      <c r="C7246" s="55"/>
      <c r="E7246" s="8"/>
    </row>
    <row r="7247" spans="1:5" x14ac:dyDescent="0.25">
      <c r="A7247" s="54"/>
      <c r="B7247" s="55"/>
      <c r="C7247" s="55"/>
      <c r="E7247" s="8"/>
    </row>
    <row r="7248" spans="1:5" x14ac:dyDescent="0.25">
      <c r="A7248" s="54"/>
      <c r="B7248" s="55"/>
      <c r="C7248" s="55"/>
      <c r="E7248" s="8"/>
    </row>
    <row r="7249" spans="1:5" x14ac:dyDescent="0.25">
      <c r="A7249" s="54"/>
      <c r="B7249" s="55"/>
      <c r="C7249" s="55"/>
      <c r="E7249" s="8"/>
    </row>
    <row r="7250" spans="1:5" x14ac:dyDescent="0.25">
      <c r="A7250" s="54"/>
      <c r="B7250" s="55"/>
      <c r="C7250" s="55"/>
      <c r="E7250" s="8"/>
    </row>
    <row r="7251" spans="1:5" x14ac:dyDescent="0.25">
      <c r="A7251" s="54"/>
      <c r="B7251" s="55"/>
      <c r="C7251" s="55"/>
      <c r="E7251" s="8"/>
    </row>
    <row r="7252" spans="1:5" x14ac:dyDescent="0.25">
      <c r="A7252" s="54"/>
      <c r="B7252" s="55"/>
      <c r="C7252" s="55"/>
      <c r="E7252" s="8"/>
    </row>
    <row r="7253" spans="1:5" x14ac:dyDescent="0.25">
      <c r="A7253" s="54"/>
      <c r="B7253" s="55"/>
      <c r="C7253" s="55"/>
      <c r="E7253" s="8"/>
    </row>
    <row r="7254" spans="1:5" x14ac:dyDescent="0.25">
      <c r="A7254" s="54"/>
      <c r="B7254" s="55"/>
      <c r="C7254" s="55"/>
      <c r="E7254" s="8"/>
    </row>
    <row r="7255" spans="1:5" x14ac:dyDescent="0.25">
      <c r="A7255" s="54"/>
      <c r="B7255" s="55"/>
      <c r="C7255" s="55"/>
      <c r="E7255" s="8"/>
    </row>
    <row r="7256" spans="1:5" x14ac:dyDescent="0.25">
      <c r="A7256" s="54"/>
      <c r="B7256" s="55"/>
      <c r="C7256" s="55"/>
      <c r="E7256" s="8"/>
    </row>
    <row r="7257" spans="1:5" x14ac:dyDescent="0.25">
      <c r="A7257" s="54"/>
      <c r="B7257" s="55"/>
      <c r="C7257" s="55"/>
      <c r="E7257" s="8"/>
    </row>
    <row r="7258" spans="1:5" x14ac:dyDescent="0.25">
      <c r="A7258" s="54"/>
      <c r="B7258" s="55"/>
      <c r="C7258" s="55"/>
      <c r="E7258" s="8"/>
    </row>
    <row r="7259" spans="1:5" x14ac:dyDescent="0.25">
      <c r="A7259" s="54"/>
      <c r="B7259" s="55"/>
      <c r="C7259" s="55"/>
      <c r="E7259" s="8"/>
    </row>
    <row r="7260" spans="1:5" x14ac:dyDescent="0.25">
      <c r="A7260" s="54"/>
      <c r="B7260" s="55"/>
      <c r="C7260" s="55"/>
      <c r="E7260" s="8"/>
    </row>
    <row r="7261" spans="1:5" x14ac:dyDescent="0.25">
      <c r="A7261" s="54"/>
      <c r="B7261" s="55"/>
      <c r="C7261" s="55"/>
      <c r="E7261" s="8"/>
    </row>
    <row r="7262" spans="1:5" x14ac:dyDescent="0.25">
      <c r="A7262" s="54"/>
      <c r="B7262" s="55"/>
      <c r="C7262" s="55"/>
      <c r="E7262" s="8"/>
    </row>
    <row r="7263" spans="1:5" x14ac:dyDescent="0.25">
      <c r="A7263" s="54"/>
      <c r="B7263" s="55"/>
      <c r="C7263" s="55"/>
      <c r="E7263" s="8"/>
    </row>
    <row r="7264" spans="1:5" x14ac:dyDescent="0.25">
      <c r="A7264" s="54"/>
      <c r="B7264" s="55"/>
      <c r="C7264" s="55"/>
      <c r="E7264" s="8"/>
    </row>
    <row r="7265" spans="1:5" x14ac:dyDescent="0.25">
      <c r="A7265" s="54"/>
      <c r="B7265" s="55"/>
      <c r="C7265" s="55"/>
      <c r="E7265" s="8"/>
    </row>
    <row r="7266" spans="1:5" x14ac:dyDescent="0.25">
      <c r="A7266" s="54"/>
      <c r="B7266" s="55"/>
      <c r="C7266" s="55"/>
      <c r="E7266" s="8"/>
    </row>
    <row r="7267" spans="1:5" x14ac:dyDescent="0.25">
      <c r="A7267" s="54"/>
      <c r="B7267" s="55"/>
      <c r="C7267" s="55"/>
      <c r="E7267" s="8"/>
    </row>
    <row r="7268" spans="1:5" x14ac:dyDescent="0.25">
      <c r="A7268" s="54"/>
      <c r="B7268" s="55"/>
      <c r="C7268" s="55"/>
      <c r="E7268" s="8"/>
    </row>
    <row r="7269" spans="1:5" x14ac:dyDescent="0.25">
      <c r="A7269" s="54"/>
      <c r="B7269" s="55"/>
      <c r="C7269" s="55"/>
      <c r="E7269" s="8"/>
    </row>
    <row r="7270" spans="1:5" x14ac:dyDescent="0.25">
      <c r="A7270" s="54"/>
      <c r="B7270" s="55"/>
      <c r="C7270" s="55"/>
      <c r="E7270" s="8"/>
    </row>
    <row r="7271" spans="1:5" x14ac:dyDescent="0.25">
      <c r="A7271" s="54"/>
      <c r="B7271" s="55"/>
      <c r="C7271" s="55"/>
      <c r="E7271" s="8"/>
    </row>
    <row r="7272" spans="1:5" x14ac:dyDescent="0.25">
      <c r="A7272" s="54"/>
      <c r="B7272" s="55"/>
      <c r="C7272" s="55"/>
      <c r="E7272" s="8"/>
    </row>
    <row r="7273" spans="1:5" x14ac:dyDescent="0.25">
      <c r="A7273" s="54"/>
      <c r="B7273" s="55"/>
      <c r="C7273" s="55"/>
      <c r="E7273" s="8"/>
    </row>
    <row r="7274" spans="1:5" x14ac:dyDescent="0.25">
      <c r="A7274" s="54"/>
      <c r="B7274" s="55"/>
      <c r="C7274" s="55"/>
      <c r="E7274" s="8"/>
    </row>
    <row r="7275" spans="1:5" x14ac:dyDescent="0.25">
      <c r="A7275" s="54"/>
      <c r="B7275" s="55"/>
      <c r="C7275" s="55"/>
      <c r="E7275" s="8"/>
    </row>
    <row r="7276" spans="1:5" x14ac:dyDescent="0.25">
      <c r="A7276" s="54"/>
      <c r="B7276" s="55"/>
      <c r="C7276" s="55"/>
      <c r="E7276" s="8"/>
    </row>
    <row r="7277" spans="1:5" x14ac:dyDescent="0.25">
      <c r="A7277" s="54"/>
      <c r="B7277" s="55"/>
      <c r="C7277" s="55"/>
      <c r="E7277" s="8"/>
    </row>
    <row r="7278" spans="1:5" x14ac:dyDescent="0.25">
      <c r="A7278" s="54"/>
      <c r="B7278" s="55"/>
      <c r="C7278" s="55"/>
      <c r="E7278" s="8"/>
    </row>
    <row r="7279" spans="1:5" x14ac:dyDescent="0.25">
      <c r="A7279" s="54"/>
      <c r="B7279" s="55"/>
      <c r="C7279" s="55"/>
      <c r="E7279" s="8"/>
    </row>
    <row r="7280" spans="1:5" x14ac:dyDescent="0.25">
      <c r="A7280" s="54"/>
      <c r="B7280" s="55"/>
      <c r="C7280" s="55"/>
      <c r="E7280" s="8"/>
    </row>
    <row r="7281" spans="1:5" x14ac:dyDescent="0.25">
      <c r="A7281" s="54"/>
      <c r="B7281" s="55"/>
      <c r="C7281" s="55"/>
      <c r="E7281" s="8"/>
    </row>
    <row r="7282" spans="1:5" x14ac:dyDescent="0.25">
      <c r="A7282" s="54"/>
      <c r="B7282" s="55"/>
      <c r="C7282" s="55"/>
      <c r="E7282" s="8"/>
    </row>
    <row r="7283" spans="1:5" x14ac:dyDescent="0.25">
      <c r="A7283" s="54"/>
      <c r="B7283" s="55"/>
      <c r="C7283" s="55"/>
      <c r="E7283" s="8"/>
    </row>
    <row r="7284" spans="1:5" x14ac:dyDescent="0.25">
      <c r="A7284" s="54"/>
      <c r="B7284" s="55"/>
      <c r="C7284" s="55"/>
      <c r="E7284" s="8"/>
    </row>
    <row r="7285" spans="1:5" x14ac:dyDescent="0.25">
      <c r="A7285" s="54"/>
      <c r="B7285" s="55"/>
      <c r="C7285" s="55"/>
      <c r="E7285" s="8"/>
    </row>
    <row r="7286" spans="1:5" x14ac:dyDescent="0.25">
      <c r="A7286" s="54"/>
      <c r="B7286" s="55"/>
      <c r="C7286" s="55"/>
      <c r="E7286" s="8"/>
    </row>
    <row r="7287" spans="1:5" x14ac:dyDescent="0.25">
      <c r="A7287" s="54"/>
      <c r="B7287" s="55"/>
      <c r="C7287" s="55"/>
      <c r="E7287" s="8"/>
    </row>
    <row r="7288" spans="1:5" x14ac:dyDescent="0.25">
      <c r="A7288" s="54"/>
      <c r="B7288" s="55"/>
      <c r="C7288" s="55"/>
      <c r="E7288" s="8"/>
    </row>
    <row r="7289" spans="1:5" x14ac:dyDescent="0.25">
      <c r="A7289" s="54"/>
      <c r="B7289" s="55"/>
      <c r="C7289" s="55"/>
      <c r="E7289" s="8"/>
    </row>
    <row r="7290" spans="1:5" x14ac:dyDescent="0.25">
      <c r="A7290" s="54"/>
      <c r="B7290" s="55"/>
      <c r="C7290" s="55"/>
      <c r="E7290" s="8"/>
    </row>
    <row r="7291" spans="1:5" x14ac:dyDescent="0.25">
      <c r="A7291" s="54"/>
      <c r="B7291" s="55"/>
      <c r="C7291" s="55"/>
      <c r="E7291" s="8"/>
    </row>
    <row r="7292" spans="1:5" x14ac:dyDescent="0.25">
      <c r="A7292" s="54"/>
      <c r="B7292" s="55"/>
      <c r="C7292" s="55"/>
      <c r="E7292" s="8"/>
    </row>
    <row r="7293" spans="1:5" x14ac:dyDescent="0.25">
      <c r="A7293" s="54"/>
      <c r="B7293" s="55"/>
      <c r="C7293" s="55"/>
      <c r="E7293" s="8"/>
    </row>
    <row r="7294" spans="1:5" x14ac:dyDescent="0.25">
      <c r="A7294" s="54"/>
      <c r="B7294" s="55"/>
      <c r="C7294" s="55"/>
      <c r="E7294" s="8"/>
    </row>
    <row r="7295" spans="1:5" x14ac:dyDescent="0.25">
      <c r="A7295" s="54"/>
      <c r="B7295" s="55"/>
      <c r="C7295" s="55"/>
      <c r="E7295" s="8"/>
    </row>
    <row r="7296" spans="1:5" x14ac:dyDescent="0.25">
      <c r="A7296" s="54"/>
      <c r="B7296" s="55"/>
      <c r="C7296" s="55"/>
      <c r="E7296" s="8"/>
    </row>
    <row r="7297" spans="1:5" x14ac:dyDescent="0.25">
      <c r="A7297" s="54"/>
      <c r="B7297" s="55"/>
      <c r="C7297" s="55"/>
      <c r="E7297" s="8"/>
    </row>
    <row r="7298" spans="1:5" x14ac:dyDescent="0.25">
      <c r="A7298" s="54"/>
      <c r="B7298" s="55"/>
      <c r="C7298" s="55"/>
      <c r="E7298" s="8"/>
    </row>
    <row r="7299" spans="1:5" x14ac:dyDescent="0.25">
      <c r="A7299" s="54"/>
      <c r="B7299" s="55"/>
      <c r="C7299" s="55"/>
      <c r="E7299" s="8"/>
    </row>
    <row r="7300" spans="1:5" x14ac:dyDescent="0.25">
      <c r="A7300" s="54"/>
      <c r="B7300" s="55"/>
      <c r="C7300" s="55"/>
      <c r="E7300" s="8"/>
    </row>
    <row r="7301" spans="1:5" x14ac:dyDescent="0.25">
      <c r="A7301" s="54"/>
      <c r="B7301" s="55"/>
      <c r="C7301" s="55"/>
      <c r="E7301" s="8"/>
    </row>
    <row r="7302" spans="1:5" x14ac:dyDescent="0.25">
      <c r="A7302" s="54"/>
      <c r="B7302" s="55"/>
      <c r="C7302" s="55"/>
      <c r="E7302" s="8"/>
    </row>
    <row r="7303" spans="1:5" x14ac:dyDescent="0.25">
      <c r="A7303" s="54"/>
      <c r="B7303" s="55"/>
      <c r="C7303" s="55"/>
      <c r="E7303" s="8"/>
    </row>
    <row r="7304" spans="1:5" x14ac:dyDescent="0.25">
      <c r="A7304" s="54"/>
      <c r="B7304" s="55"/>
      <c r="C7304" s="55"/>
      <c r="E7304" s="8"/>
    </row>
    <row r="7305" spans="1:5" x14ac:dyDescent="0.25">
      <c r="A7305" s="54"/>
      <c r="B7305" s="55"/>
      <c r="C7305" s="55"/>
      <c r="E7305" s="8"/>
    </row>
    <row r="7306" spans="1:5" x14ac:dyDescent="0.25">
      <c r="A7306" s="54"/>
      <c r="B7306" s="55"/>
      <c r="C7306" s="55"/>
      <c r="E7306" s="8"/>
    </row>
    <row r="7307" spans="1:5" x14ac:dyDescent="0.25">
      <c r="A7307" s="54"/>
      <c r="B7307" s="55"/>
      <c r="C7307" s="55"/>
      <c r="E7307" s="8"/>
    </row>
    <row r="7308" spans="1:5" x14ac:dyDescent="0.25">
      <c r="A7308" s="54"/>
      <c r="B7308" s="55"/>
      <c r="C7308" s="55"/>
      <c r="E7308" s="8"/>
    </row>
    <row r="7309" spans="1:5" x14ac:dyDescent="0.25">
      <c r="A7309" s="54"/>
      <c r="B7309" s="55"/>
      <c r="C7309" s="55"/>
      <c r="E7309" s="8"/>
    </row>
    <row r="7310" spans="1:5" x14ac:dyDescent="0.25">
      <c r="A7310" s="54"/>
      <c r="B7310" s="55"/>
      <c r="C7310" s="55"/>
      <c r="E7310" s="8"/>
    </row>
    <row r="7311" spans="1:5" x14ac:dyDescent="0.25">
      <c r="A7311" s="54"/>
      <c r="B7311" s="55"/>
      <c r="C7311" s="55"/>
      <c r="E7311" s="8"/>
    </row>
    <row r="7312" spans="1:5" x14ac:dyDescent="0.25">
      <c r="A7312" s="54"/>
      <c r="B7312" s="55"/>
      <c r="C7312" s="55"/>
      <c r="E7312" s="8"/>
    </row>
    <row r="7313" spans="1:5" x14ac:dyDescent="0.25">
      <c r="A7313" s="54"/>
      <c r="B7313" s="55"/>
      <c r="C7313" s="55"/>
      <c r="E7313" s="8"/>
    </row>
    <row r="7314" spans="1:5" x14ac:dyDescent="0.25">
      <c r="A7314" s="54"/>
      <c r="B7314" s="55"/>
      <c r="C7314" s="55"/>
      <c r="E7314" s="8"/>
    </row>
    <row r="7315" spans="1:5" x14ac:dyDescent="0.25">
      <c r="A7315" s="54"/>
      <c r="B7315" s="55"/>
      <c r="C7315" s="55"/>
      <c r="E7315" s="8"/>
    </row>
    <row r="7316" spans="1:5" x14ac:dyDescent="0.25">
      <c r="A7316" s="54"/>
      <c r="B7316" s="55"/>
      <c r="C7316" s="55"/>
      <c r="E7316" s="8"/>
    </row>
    <row r="7317" spans="1:5" x14ac:dyDescent="0.25">
      <c r="A7317" s="54"/>
      <c r="B7317" s="55"/>
      <c r="C7317" s="55"/>
      <c r="E7317" s="8"/>
    </row>
    <row r="7318" spans="1:5" x14ac:dyDescent="0.25">
      <c r="A7318" s="54"/>
      <c r="B7318" s="55"/>
      <c r="C7318" s="55"/>
      <c r="E7318" s="8"/>
    </row>
    <row r="7319" spans="1:5" x14ac:dyDescent="0.25">
      <c r="A7319" s="54"/>
      <c r="B7319" s="55"/>
      <c r="C7319" s="55"/>
      <c r="E7319" s="8"/>
    </row>
    <row r="7320" spans="1:5" x14ac:dyDescent="0.25">
      <c r="A7320" s="54"/>
      <c r="B7320" s="55"/>
      <c r="C7320" s="55"/>
      <c r="E7320" s="8"/>
    </row>
    <row r="7321" spans="1:5" x14ac:dyDescent="0.25">
      <c r="A7321" s="54"/>
      <c r="B7321" s="55"/>
      <c r="C7321" s="55"/>
      <c r="E7321" s="8"/>
    </row>
    <row r="7322" spans="1:5" x14ac:dyDescent="0.25">
      <c r="A7322" s="54"/>
      <c r="B7322" s="55"/>
      <c r="C7322" s="55"/>
      <c r="E7322" s="8"/>
    </row>
    <row r="7323" spans="1:5" x14ac:dyDescent="0.25">
      <c r="A7323" s="54"/>
      <c r="B7323" s="55"/>
      <c r="C7323" s="55"/>
      <c r="E7323" s="8"/>
    </row>
    <row r="7324" spans="1:5" x14ac:dyDescent="0.25">
      <c r="A7324" s="54"/>
      <c r="B7324" s="55"/>
      <c r="C7324" s="55"/>
      <c r="E7324" s="8"/>
    </row>
    <row r="7325" spans="1:5" x14ac:dyDescent="0.25">
      <c r="A7325" s="54"/>
      <c r="B7325" s="55"/>
      <c r="C7325" s="55"/>
      <c r="E7325" s="8"/>
    </row>
    <row r="7326" spans="1:5" x14ac:dyDescent="0.25">
      <c r="A7326" s="54"/>
      <c r="B7326" s="55"/>
      <c r="C7326" s="55"/>
      <c r="E7326" s="8"/>
    </row>
    <row r="7327" spans="1:5" x14ac:dyDescent="0.25">
      <c r="A7327" s="54"/>
      <c r="B7327" s="55"/>
      <c r="C7327" s="55"/>
      <c r="E7327" s="8"/>
    </row>
    <row r="7328" spans="1:5" x14ac:dyDescent="0.25">
      <c r="A7328" s="54"/>
      <c r="B7328" s="55"/>
      <c r="C7328" s="55"/>
      <c r="E7328" s="8"/>
    </row>
    <row r="7329" spans="1:5" x14ac:dyDescent="0.25">
      <c r="A7329" s="54"/>
      <c r="B7329" s="55"/>
      <c r="C7329" s="55"/>
      <c r="E7329" s="8"/>
    </row>
    <row r="7330" spans="1:5" x14ac:dyDescent="0.25">
      <c r="A7330" s="54"/>
      <c r="B7330" s="55"/>
      <c r="C7330" s="55"/>
      <c r="E7330" s="8"/>
    </row>
    <row r="7331" spans="1:5" x14ac:dyDescent="0.25">
      <c r="A7331" s="54"/>
      <c r="B7331" s="55"/>
      <c r="C7331" s="55"/>
      <c r="E7331" s="8"/>
    </row>
    <row r="7332" spans="1:5" x14ac:dyDescent="0.25">
      <c r="A7332" s="54"/>
      <c r="B7332" s="55"/>
      <c r="C7332" s="55"/>
      <c r="E7332" s="8"/>
    </row>
    <row r="7333" spans="1:5" x14ac:dyDescent="0.25">
      <c r="A7333" s="54"/>
      <c r="B7333" s="55"/>
      <c r="C7333" s="55"/>
      <c r="E7333" s="8"/>
    </row>
    <row r="7334" spans="1:5" x14ac:dyDescent="0.25">
      <c r="A7334" s="54"/>
      <c r="B7334" s="55"/>
      <c r="C7334" s="55"/>
      <c r="E7334" s="8"/>
    </row>
    <row r="7335" spans="1:5" x14ac:dyDescent="0.25">
      <c r="A7335" s="54"/>
      <c r="B7335" s="55"/>
      <c r="C7335" s="55"/>
      <c r="E7335" s="8"/>
    </row>
    <row r="7336" spans="1:5" x14ac:dyDescent="0.25">
      <c r="A7336" s="54"/>
      <c r="B7336" s="55"/>
      <c r="C7336" s="55"/>
      <c r="E7336" s="8"/>
    </row>
    <row r="7337" spans="1:5" x14ac:dyDescent="0.25">
      <c r="A7337" s="54"/>
      <c r="B7337" s="55"/>
      <c r="C7337" s="55"/>
      <c r="E7337" s="8"/>
    </row>
    <row r="7338" spans="1:5" x14ac:dyDescent="0.25">
      <c r="A7338" s="54"/>
      <c r="B7338" s="55"/>
      <c r="C7338" s="55"/>
      <c r="E7338" s="8"/>
    </row>
    <row r="7339" spans="1:5" x14ac:dyDescent="0.25">
      <c r="A7339" s="54"/>
      <c r="B7339" s="55"/>
      <c r="C7339" s="55"/>
      <c r="E7339" s="8"/>
    </row>
    <row r="7340" spans="1:5" x14ac:dyDescent="0.25">
      <c r="A7340" s="54"/>
      <c r="B7340" s="55"/>
      <c r="C7340" s="55"/>
      <c r="E7340" s="8"/>
    </row>
    <row r="7341" spans="1:5" x14ac:dyDescent="0.25">
      <c r="A7341" s="54"/>
      <c r="B7341" s="55"/>
      <c r="C7341" s="55"/>
      <c r="E7341" s="8"/>
    </row>
    <row r="7342" spans="1:5" x14ac:dyDescent="0.25">
      <c r="A7342" s="54"/>
      <c r="B7342" s="55"/>
      <c r="C7342" s="55"/>
      <c r="E7342" s="8"/>
    </row>
    <row r="7343" spans="1:5" x14ac:dyDescent="0.25">
      <c r="A7343" s="54"/>
      <c r="B7343" s="55"/>
      <c r="C7343" s="55"/>
      <c r="E7343" s="8"/>
    </row>
    <row r="7344" spans="1:5" x14ac:dyDescent="0.25">
      <c r="A7344" s="54"/>
      <c r="B7344" s="55"/>
      <c r="C7344" s="55"/>
      <c r="E7344" s="8"/>
    </row>
    <row r="7345" spans="1:5" x14ac:dyDescent="0.25">
      <c r="A7345" s="54"/>
      <c r="B7345" s="55"/>
      <c r="C7345" s="55"/>
      <c r="E7345" s="8"/>
    </row>
    <row r="7346" spans="1:5" x14ac:dyDescent="0.25">
      <c r="A7346" s="54"/>
      <c r="B7346" s="55"/>
      <c r="C7346" s="55"/>
      <c r="E7346" s="8"/>
    </row>
    <row r="7347" spans="1:5" x14ac:dyDescent="0.25">
      <c r="A7347" s="54"/>
      <c r="B7347" s="55"/>
      <c r="C7347" s="55"/>
      <c r="E7347" s="8"/>
    </row>
    <row r="7348" spans="1:5" x14ac:dyDescent="0.25">
      <c r="A7348" s="54"/>
      <c r="B7348" s="55"/>
      <c r="C7348" s="55"/>
      <c r="E7348" s="8"/>
    </row>
    <row r="7349" spans="1:5" x14ac:dyDescent="0.25">
      <c r="A7349" s="54"/>
      <c r="B7349" s="55"/>
      <c r="C7349" s="55"/>
      <c r="E7349" s="8"/>
    </row>
    <row r="7350" spans="1:5" x14ac:dyDescent="0.25">
      <c r="A7350" s="54"/>
      <c r="B7350" s="55"/>
      <c r="C7350" s="55"/>
      <c r="E7350" s="8"/>
    </row>
    <row r="7351" spans="1:5" x14ac:dyDescent="0.25">
      <c r="A7351" s="54"/>
      <c r="B7351" s="55"/>
      <c r="C7351" s="55"/>
      <c r="E7351" s="8"/>
    </row>
    <row r="7352" spans="1:5" x14ac:dyDescent="0.25">
      <c r="A7352" s="54"/>
      <c r="B7352" s="55"/>
      <c r="C7352" s="55"/>
      <c r="E7352" s="8"/>
    </row>
    <row r="7353" spans="1:5" x14ac:dyDescent="0.25">
      <c r="A7353" s="54"/>
      <c r="B7353" s="55"/>
      <c r="C7353" s="55"/>
      <c r="E7353" s="8"/>
    </row>
    <row r="7354" spans="1:5" x14ac:dyDescent="0.25">
      <c r="A7354" s="54"/>
      <c r="B7354" s="55"/>
      <c r="C7354" s="55"/>
      <c r="E7354" s="8"/>
    </row>
    <row r="7355" spans="1:5" x14ac:dyDescent="0.25">
      <c r="A7355" s="54"/>
      <c r="B7355" s="55"/>
      <c r="C7355" s="55"/>
      <c r="E7355" s="8"/>
    </row>
    <row r="7356" spans="1:5" x14ac:dyDescent="0.25">
      <c r="A7356" s="54"/>
      <c r="B7356" s="55"/>
      <c r="C7356" s="55"/>
      <c r="E7356" s="8"/>
    </row>
    <row r="7357" spans="1:5" x14ac:dyDescent="0.25">
      <c r="A7357" s="54"/>
      <c r="B7357" s="55"/>
      <c r="C7357" s="55"/>
      <c r="E7357" s="8"/>
    </row>
    <row r="7358" spans="1:5" x14ac:dyDescent="0.25">
      <c r="A7358" s="54"/>
      <c r="B7358" s="55"/>
      <c r="C7358" s="55"/>
      <c r="E7358" s="8"/>
    </row>
    <row r="7359" spans="1:5" x14ac:dyDescent="0.25">
      <c r="A7359" s="54"/>
      <c r="B7359" s="55"/>
      <c r="C7359" s="55"/>
      <c r="E7359" s="8"/>
    </row>
    <row r="7360" spans="1:5" x14ac:dyDescent="0.25">
      <c r="A7360" s="54"/>
      <c r="B7360" s="55"/>
      <c r="C7360" s="55"/>
      <c r="E7360" s="8"/>
    </row>
    <row r="7361" spans="1:5" x14ac:dyDescent="0.25">
      <c r="A7361" s="54"/>
      <c r="B7361" s="55"/>
      <c r="C7361" s="55"/>
      <c r="E7361" s="8"/>
    </row>
    <row r="7362" spans="1:5" x14ac:dyDescent="0.25">
      <c r="A7362" s="54"/>
      <c r="B7362" s="55"/>
      <c r="C7362" s="55"/>
      <c r="E7362" s="8"/>
    </row>
    <row r="7363" spans="1:5" x14ac:dyDescent="0.25">
      <c r="A7363" s="54"/>
      <c r="B7363" s="55"/>
      <c r="C7363" s="55"/>
      <c r="E7363" s="8"/>
    </row>
    <row r="7364" spans="1:5" x14ac:dyDescent="0.25">
      <c r="A7364" s="54"/>
      <c r="B7364" s="55"/>
      <c r="C7364" s="55"/>
      <c r="E7364" s="8"/>
    </row>
    <row r="7365" spans="1:5" x14ac:dyDescent="0.25">
      <c r="A7365" s="54"/>
      <c r="B7365" s="55"/>
      <c r="C7365" s="55"/>
      <c r="E7365" s="8"/>
    </row>
    <row r="7366" spans="1:5" x14ac:dyDescent="0.25">
      <c r="A7366" s="54"/>
      <c r="B7366" s="55"/>
      <c r="C7366" s="55"/>
      <c r="E7366" s="8"/>
    </row>
    <row r="7367" spans="1:5" x14ac:dyDescent="0.25">
      <c r="A7367" s="54"/>
      <c r="B7367" s="55"/>
      <c r="C7367" s="55"/>
      <c r="E7367" s="8"/>
    </row>
    <row r="7368" spans="1:5" x14ac:dyDescent="0.25">
      <c r="A7368" s="54"/>
      <c r="B7368" s="55"/>
      <c r="C7368" s="55"/>
      <c r="E7368" s="8"/>
    </row>
    <row r="7369" spans="1:5" x14ac:dyDescent="0.25">
      <c r="A7369" s="54"/>
      <c r="B7369" s="55"/>
      <c r="C7369" s="55"/>
      <c r="E7369" s="8"/>
    </row>
    <row r="7370" spans="1:5" x14ac:dyDescent="0.25">
      <c r="A7370" s="54"/>
      <c r="B7370" s="55"/>
      <c r="C7370" s="55"/>
      <c r="E7370" s="8"/>
    </row>
    <row r="7371" spans="1:5" x14ac:dyDescent="0.25">
      <c r="A7371" s="54"/>
      <c r="B7371" s="55"/>
      <c r="C7371" s="55"/>
      <c r="E7371" s="8"/>
    </row>
    <row r="7372" spans="1:5" x14ac:dyDescent="0.25">
      <c r="A7372" s="54"/>
      <c r="B7372" s="55"/>
      <c r="C7372" s="55"/>
      <c r="E7372" s="8"/>
    </row>
    <row r="7373" spans="1:5" x14ac:dyDescent="0.25">
      <c r="A7373" s="54"/>
      <c r="B7373" s="55"/>
      <c r="C7373" s="55"/>
      <c r="E7373" s="8"/>
    </row>
    <row r="7374" spans="1:5" x14ac:dyDescent="0.25">
      <c r="A7374" s="54"/>
      <c r="B7374" s="55"/>
      <c r="C7374" s="55"/>
      <c r="E7374" s="8"/>
    </row>
    <row r="7375" spans="1:5" x14ac:dyDescent="0.25">
      <c r="A7375" s="54"/>
      <c r="B7375" s="55"/>
      <c r="C7375" s="55"/>
      <c r="E7375" s="8"/>
    </row>
    <row r="7376" spans="1:5" x14ac:dyDescent="0.25">
      <c r="A7376" s="54"/>
      <c r="B7376" s="55"/>
      <c r="C7376" s="55"/>
      <c r="E7376" s="8"/>
    </row>
    <row r="7377" spans="1:5" x14ac:dyDescent="0.25">
      <c r="A7377" s="54"/>
      <c r="B7377" s="55"/>
      <c r="C7377" s="55"/>
      <c r="E7377" s="8"/>
    </row>
    <row r="7378" spans="1:5" x14ac:dyDescent="0.25">
      <c r="A7378" s="54"/>
      <c r="B7378" s="55"/>
      <c r="C7378" s="55"/>
      <c r="E7378" s="8"/>
    </row>
    <row r="7379" spans="1:5" x14ac:dyDescent="0.25">
      <c r="A7379" s="54"/>
      <c r="B7379" s="55"/>
      <c r="C7379" s="55"/>
      <c r="E7379" s="8"/>
    </row>
    <row r="7380" spans="1:5" x14ac:dyDescent="0.25">
      <c r="A7380" s="54"/>
      <c r="B7380" s="55"/>
      <c r="C7380" s="55"/>
      <c r="E7380" s="8"/>
    </row>
    <row r="7381" spans="1:5" x14ac:dyDescent="0.25">
      <c r="A7381" s="54"/>
      <c r="B7381" s="55"/>
      <c r="C7381" s="55"/>
      <c r="E7381" s="8"/>
    </row>
    <row r="7382" spans="1:5" x14ac:dyDescent="0.25">
      <c r="A7382" s="54"/>
      <c r="B7382" s="55"/>
      <c r="C7382" s="55"/>
      <c r="E7382" s="8"/>
    </row>
    <row r="7383" spans="1:5" x14ac:dyDescent="0.25">
      <c r="A7383" s="54"/>
      <c r="B7383" s="55"/>
      <c r="C7383" s="55"/>
      <c r="E7383" s="8"/>
    </row>
    <row r="7384" spans="1:5" x14ac:dyDescent="0.25">
      <c r="A7384" s="54"/>
      <c r="B7384" s="55"/>
      <c r="C7384" s="55"/>
      <c r="E7384" s="8"/>
    </row>
    <row r="7385" spans="1:5" x14ac:dyDescent="0.25">
      <c r="A7385" s="54"/>
      <c r="B7385" s="55"/>
      <c r="C7385" s="55"/>
      <c r="E7385" s="8"/>
    </row>
    <row r="7386" spans="1:5" x14ac:dyDescent="0.25">
      <c r="A7386" s="54"/>
      <c r="B7386" s="55"/>
      <c r="C7386" s="55"/>
      <c r="E7386" s="8"/>
    </row>
    <row r="7387" spans="1:5" x14ac:dyDescent="0.25">
      <c r="A7387" s="54"/>
      <c r="B7387" s="55"/>
      <c r="C7387" s="55"/>
      <c r="E7387" s="8"/>
    </row>
    <row r="7388" spans="1:5" x14ac:dyDescent="0.25">
      <c r="A7388" s="54"/>
      <c r="B7388" s="55"/>
      <c r="C7388" s="55"/>
      <c r="E7388" s="8"/>
    </row>
    <row r="7389" spans="1:5" x14ac:dyDescent="0.25">
      <c r="A7389" s="54"/>
      <c r="B7389" s="55"/>
      <c r="C7389" s="55"/>
      <c r="E7389" s="8"/>
    </row>
    <row r="7390" spans="1:5" x14ac:dyDescent="0.25">
      <c r="A7390" s="54"/>
      <c r="B7390" s="55"/>
      <c r="C7390" s="55"/>
      <c r="E7390" s="8"/>
    </row>
    <row r="7391" spans="1:5" x14ac:dyDescent="0.25">
      <c r="A7391" s="54"/>
      <c r="B7391" s="55"/>
      <c r="C7391" s="55"/>
      <c r="E7391" s="8"/>
    </row>
    <row r="7392" spans="1:5" x14ac:dyDescent="0.25">
      <c r="A7392" s="54"/>
      <c r="B7392" s="55"/>
      <c r="C7392" s="55"/>
      <c r="E7392" s="8"/>
    </row>
    <row r="7393" spans="1:5" x14ac:dyDescent="0.25">
      <c r="A7393" s="54"/>
      <c r="B7393" s="55"/>
      <c r="C7393" s="55"/>
      <c r="E7393" s="8"/>
    </row>
    <row r="7394" spans="1:5" x14ac:dyDescent="0.25">
      <c r="A7394" s="54"/>
      <c r="B7394" s="55"/>
      <c r="C7394" s="55"/>
      <c r="E7394" s="8"/>
    </row>
    <row r="7395" spans="1:5" x14ac:dyDescent="0.25">
      <c r="A7395" s="54"/>
      <c r="B7395" s="55"/>
      <c r="C7395" s="55"/>
      <c r="E7395" s="8"/>
    </row>
    <row r="7396" spans="1:5" x14ac:dyDescent="0.25">
      <c r="A7396" s="54"/>
      <c r="B7396" s="55"/>
      <c r="C7396" s="55"/>
      <c r="E7396" s="8"/>
    </row>
    <row r="7397" spans="1:5" x14ac:dyDescent="0.25">
      <c r="A7397" s="54"/>
      <c r="B7397" s="55"/>
      <c r="C7397" s="55"/>
      <c r="E7397" s="8"/>
    </row>
    <row r="7398" spans="1:5" x14ac:dyDescent="0.25">
      <c r="A7398" s="54"/>
      <c r="B7398" s="55"/>
      <c r="C7398" s="55"/>
      <c r="E7398" s="8"/>
    </row>
    <row r="7399" spans="1:5" x14ac:dyDescent="0.25">
      <c r="A7399" s="54"/>
      <c r="B7399" s="55"/>
      <c r="C7399" s="55"/>
      <c r="E7399" s="8"/>
    </row>
    <row r="7400" spans="1:5" x14ac:dyDescent="0.25">
      <c r="A7400" s="54"/>
      <c r="B7400" s="55"/>
      <c r="C7400" s="55"/>
      <c r="E7400" s="8"/>
    </row>
    <row r="7401" spans="1:5" x14ac:dyDescent="0.25">
      <c r="A7401" s="54"/>
      <c r="B7401" s="55"/>
      <c r="C7401" s="55"/>
      <c r="E7401" s="8"/>
    </row>
    <row r="7402" spans="1:5" x14ac:dyDescent="0.25">
      <c r="A7402" s="54"/>
      <c r="B7402" s="55"/>
      <c r="C7402" s="55"/>
      <c r="E7402" s="8"/>
    </row>
    <row r="7403" spans="1:5" x14ac:dyDescent="0.25">
      <c r="A7403" s="54"/>
      <c r="B7403" s="55"/>
      <c r="C7403" s="55"/>
      <c r="E7403" s="8"/>
    </row>
    <row r="7404" spans="1:5" x14ac:dyDescent="0.25">
      <c r="A7404" s="54"/>
      <c r="B7404" s="55"/>
      <c r="C7404" s="55"/>
      <c r="E7404" s="8"/>
    </row>
    <row r="7405" spans="1:5" x14ac:dyDescent="0.25">
      <c r="A7405" s="54"/>
      <c r="B7405" s="55"/>
      <c r="C7405" s="55"/>
      <c r="E7405" s="8"/>
    </row>
    <row r="7406" spans="1:5" x14ac:dyDescent="0.25">
      <c r="A7406" s="54"/>
      <c r="B7406" s="55"/>
      <c r="C7406" s="55"/>
      <c r="E7406" s="8"/>
    </row>
    <row r="7407" spans="1:5" x14ac:dyDescent="0.25">
      <c r="A7407" s="54"/>
      <c r="B7407" s="55"/>
      <c r="C7407" s="55"/>
      <c r="E7407" s="8"/>
    </row>
    <row r="7408" spans="1:5" x14ac:dyDescent="0.25">
      <c r="A7408" s="54"/>
      <c r="B7408" s="55"/>
      <c r="C7408" s="55"/>
      <c r="E7408" s="8"/>
    </row>
    <row r="7409" spans="1:5" x14ac:dyDescent="0.25">
      <c r="A7409" s="54"/>
      <c r="B7409" s="55"/>
      <c r="C7409" s="55"/>
      <c r="E7409" s="8"/>
    </row>
    <row r="7410" spans="1:5" x14ac:dyDescent="0.25">
      <c r="A7410" s="54"/>
      <c r="B7410" s="55"/>
      <c r="C7410" s="55"/>
      <c r="E7410" s="8"/>
    </row>
    <row r="7411" spans="1:5" x14ac:dyDescent="0.25">
      <c r="A7411" s="54"/>
      <c r="B7411" s="55"/>
      <c r="C7411" s="55"/>
      <c r="E7411" s="8"/>
    </row>
    <row r="7412" spans="1:5" x14ac:dyDescent="0.25">
      <c r="A7412" s="54"/>
      <c r="B7412" s="55"/>
      <c r="C7412" s="55"/>
      <c r="E7412" s="8"/>
    </row>
    <row r="7413" spans="1:5" x14ac:dyDescent="0.25">
      <c r="A7413" s="54"/>
      <c r="B7413" s="55"/>
      <c r="C7413" s="55"/>
      <c r="E7413" s="8"/>
    </row>
    <row r="7414" spans="1:5" x14ac:dyDescent="0.25">
      <c r="A7414" s="54"/>
      <c r="B7414" s="55"/>
      <c r="C7414" s="55"/>
      <c r="E7414" s="8"/>
    </row>
    <row r="7415" spans="1:5" x14ac:dyDescent="0.25">
      <c r="A7415" s="54"/>
      <c r="B7415" s="55"/>
      <c r="C7415" s="55"/>
      <c r="E7415" s="8"/>
    </row>
    <row r="7416" spans="1:5" x14ac:dyDescent="0.25">
      <c r="A7416" s="54"/>
      <c r="B7416" s="55"/>
      <c r="C7416" s="55"/>
      <c r="E7416" s="8"/>
    </row>
    <row r="7417" spans="1:5" x14ac:dyDescent="0.25">
      <c r="A7417" s="54"/>
      <c r="B7417" s="55"/>
      <c r="C7417" s="55"/>
      <c r="E7417" s="8"/>
    </row>
    <row r="7418" spans="1:5" x14ac:dyDescent="0.25">
      <c r="A7418" s="54"/>
      <c r="B7418" s="55"/>
      <c r="C7418" s="55"/>
      <c r="E7418" s="8"/>
    </row>
    <row r="7419" spans="1:5" x14ac:dyDescent="0.25">
      <c r="A7419" s="54"/>
      <c r="B7419" s="55"/>
      <c r="C7419" s="55"/>
      <c r="E7419" s="8"/>
    </row>
    <row r="7420" spans="1:5" x14ac:dyDescent="0.25">
      <c r="A7420" s="54"/>
      <c r="B7420" s="55"/>
      <c r="C7420" s="55"/>
      <c r="E7420" s="8"/>
    </row>
    <row r="7421" spans="1:5" x14ac:dyDescent="0.25">
      <c r="A7421" s="54"/>
      <c r="B7421" s="55"/>
      <c r="C7421" s="55"/>
      <c r="E7421" s="8"/>
    </row>
    <row r="7422" spans="1:5" x14ac:dyDescent="0.25">
      <c r="A7422" s="54"/>
      <c r="B7422" s="55"/>
      <c r="C7422" s="55"/>
      <c r="E7422" s="8"/>
    </row>
    <row r="7423" spans="1:5" x14ac:dyDescent="0.25">
      <c r="A7423" s="54"/>
      <c r="B7423" s="55"/>
      <c r="C7423" s="55"/>
      <c r="E7423" s="8"/>
    </row>
    <row r="7424" spans="1:5" x14ac:dyDescent="0.25">
      <c r="A7424" s="54"/>
      <c r="B7424" s="55"/>
      <c r="C7424" s="55"/>
      <c r="E7424" s="8"/>
    </row>
    <row r="7425" spans="1:5" x14ac:dyDescent="0.25">
      <c r="A7425" s="54"/>
      <c r="B7425" s="55"/>
      <c r="C7425" s="55"/>
      <c r="E7425" s="8"/>
    </row>
    <row r="7426" spans="1:5" x14ac:dyDescent="0.25">
      <c r="A7426" s="54"/>
      <c r="B7426" s="55"/>
      <c r="C7426" s="55"/>
      <c r="E7426" s="8"/>
    </row>
    <row r="7427" spans="1:5" x14ac:dyDescent="0.25">
      <c r="A7427" s="54"/>
      <c r="B7427" s="55"/>
      <c r="C7427" s="55"/>
      <c r="E7427" s="8"/>
    </row>
    <row r="7428" spans="1:5" x14ac:dyDescent="0.25">
      <c r="A7428" s="54"/>
      <c r="B7428" s="55"/>
      <c r="C7428" s="55"/>
      <c r="E7428" s="8"/>
    </row>
    <row r="7429" spans="1:5" x14ac:dyDescent="0.25">
      <c r="A7429" s="54"/>
      <c r="B7429" s="55"/>
      <c r="C7429" s="55"/>
      <c r="E7429" s="8"/>
    </row>
    <row r="7430" spans="1:5" x14ac:dyDescent="0.25">
      <c r="A7430" s="54"/>
      <c r="B7430" s="55"/>
      <c r="C7430" s="55"/>
      <c r="E7430" s="8"/>
    </row>
    <row r="7431" spans="1:5" x14ac:dyDescent="0.25">
      <c r="A7431" s="54"/>
      <c r="B7431" s="55"/>
      <c r="C7431" s="55"/>
      <c r="E7431" s="8"/>
    </row>
    <row r="7432" spans="1:5" x14ac:dyDescent="0.25">
      <c r="A7432" s="54"/>
      <c r="B7432" s="55"/>
      <c r="C7432" s="55"/>
      <c r="E7432" s="8"/>
    </row>
    <row r="7433" spans="1:5" x14ac:dyDescent="0.25">
      <c r="A7433" s="54"/>
      <c r="B7433" s="55"/>
      <c r="C7433" s="55"/>
      <c r="E7433" s="8"/>
    </row>
    <row r="7434" spans="1:5" x14ac:dyDescent="0.25">
      <c r="A7434" s="54"/>
      <c r="B7434" s="55"/>
      <c r="C7434" s="55"/>
      <c r="E7434" s="8"/>
    </row>
    <row r="7435" spans="1:5" x14ac:dyDescent="0.25">
      <c r="A7435" s="54"/>
      <c r="B7435" s="55"/>
      <c r="C7435" s="55"/>
      <c r="E7435" s="8"/>
    </row>
    <row r="7436" spans="1:5" x14ac:dyDescent="0.25">
      <c r="A7436" s="54"/>
      <c r="B7436" s="55"/>
      <c r="C7436" s="55"/>
      <c r="E7436" s="8"/>
    </row>
    <row r="7437" spans="1:5" x14ac:dyDescent="0.25">
      <c r="A7437" s="54"/>
      <c r="B7437" s="55"/>
      <c r="C7437" s="55"/>
      <c r="E7437" s="8"/>
    </row>
    <row r="7438" spans="1:5" x14ac:dyDescent="0.25">
      <c r="A7438" s="54"/>
      <c r="B7438" s="55"/>
      <c r="C7438" s="55"/>
      <c r="E7438" s="8"/>
    </row>
    <row r="7439" spans="1:5" x14ac:dyDescent="0.25">
      <c r="A7439" s="54"/>
      <c r="B7439" s="55"/>
      <c r="C7439" s="55"/>
      <c r="E7439" s="8"/>
    </row>
    <row r="7440" spans="1:5" x14ac:dyDescent="0.25">
      <c r="A7440" s="54"/>
      <c r="B7440" s="55"/>
      <c r="C7440" s="55"/>
      <c r="E7440" s="8"/>
    </row>
    <row r="7441" spans="1:5" x14ac:dyDescent="0.25">
      <c r="A7441" s="54"/>
      <c r="B7441" s="55"/>
      <c r="C7441" s="55"/>
      <c r="E7441" s="8"/>
    </row>
    <row r="7442" spans="1:5" x14ac:dyDescent="0.25">
      <c r="A7442" s="54"/>
      <c r="B7442" s="55"/>
      <c r="C7442" s="55"/>
      <c r="E7442" s="8"/>
    </row>
    <row r="7443" spans="1:5" x14ac:dyDescent="0.25">
      <c r="A7443" s="54"/>
      <c r="B7443" s="55"/>
      <c r="C7443" s="55"/>
      <c r="E7443" s="8"/>
    </row>
    <row r="7444" spans="1:5" x14ac:dyDescent="0.25">
      <c r="A7444" s="54"/>
      <c r="B7444" s="55"/>
      <c r="C7444" s="55"/>
      <c r="E7444" s="8"/>
    </row>
    <row r="7445" spans="1:5" x14ac:dyDescent="0.25">
      <c r="A7445" s="54"/>
      <c r="B7445" s="55"/>
      <c r="C7445" s="55"/>
      <c r="E7445" s="8"/>
    </row>
    <row r="7446" spans="1:5" x14ac:dyDescent="0.25">
      <c r="A7446" s="54"/>
      <c r="B7446" s="55"/>
      <c r="C7446" s="55"/>
      <c r="E7446" s="8"/>
    </row>
    <row r="7447" spans="1:5" x14ac:dyDescent="0.25">
      <c r="A7447" s="54"/>
      <c r="B7447" s="55"/>
      <c r="C7447" s="55"/>
      <c r="E7447" s="8"/>
    </row>
    <row r="7448" spans="1:5" x14ac:dyDescent="0.25">
      <c r="A7448" s="54"/>
      <c r="B7448" s="55"/>
      <c r="C7448" s="55"/>
      <c r="E7448" s="8"/>
    </row>
    <row r="7449" spans="1:5" x14ac:dyDescent="0.25">
      <c r="A7449" s="54"/>
      <c r="B7449" s="55"/>
      <c r="C7449" s="55"/>
      <c r="E7449" s="8"/>
    </row>
    <row r="7450" spans="1:5" x14ac:dyDescent="0.25">
      <c r="A7450" s="54"/>
      <c r="B7450" s="55"/>
      <c r="C7450" s="55"/>
      <c r="E7450" s="8"/>
    </row>
    <row r="7451" spans="1:5" x14ac:dyDescent="0.25">
      <c r="A7451" s="54"/>
      <c r="B7451" s="55"/>
      <c r="C7451" s="55"/>
      <c r="E7451" s="8"/>
    </row>
    <row r="7452" spans="1:5" x14ac:dyDescent="0.25">
      <c r="A7452" s="54"/>
      <c r="B7452" s="55"/>
      <c r="C7452" s="55"/>
      <c r="E7452" s="8"/>
    </row>
    <row r="7453" spans="1:5" x14ac:dyDescent="0.25">
      <c r="A7453" s="54"/>
      <c r="B7453" s="55"/>
      <c r="C7453" s="55"/>
      <c r="E7453" s="8"/>
    </row>
    <row r="7454" spans="1:5" x14ac:dyDescent="0.25">
      <c r="A7454" s="54"/>
      <c r="B7454" s="55"/>
      <c r="C7454" s="55"/>
      <c r="E7454" s="8"/>
    </row>
    <row r="7455" spans="1:5" x14ac:dyDescent="0.25">
      <c r="A7455" s="54"/>
      <c r="B7455" s="55"/>
      <c r="C7455" s="55"/>
      <c r="E7455" s="8"/>
    </row>
    <row r="7456" spans="1:5" x14ac:dyDescent="0.25">
      <c r="A7456" s="54"/>
      <c r="B7456" s="55"/>
      <c r="C7456" s="55"/>
      <c r="E7456" s="8"/>
    </row>
    <row r="7457" spans="1:5" x14ac:dyDescent="0.25">
      <c r="A7457" s="54"/>
      <c r="B7457" s="55"/>
      <c r="C7457" s="55"/>
      <c r="E7457" s="8"/>
    </row>
    <row r="7458" spans="1:5" x14ac:dyDescent="0.25">
      <c r="A7458" s="54"/>
      <c r="B7458" s="55"/>
      <c r="C7458" s="55"/>
      <c r="E7458" s="8"/>
    </row>
    <row r="7459" spans="1:5" x14ac:dyDescent="0.25">
      <c r="A7459" s="54"/>
      <c r="B7459" s="55"/>
      <c r="C7459" s="55"/>
      <c r="E7459" s="8"/>
    </row>
    <row r="7460" spans="1:5" x14ac:dyDescent="0.25">
      <c r="A7460" s="54"/>
      <c r="B7460" s="55"/>
      <c r="C7460" s="55"/>
      <c r="E7460" s="8"/>
    </row>
    <row r="7461" spans="1:5" x14ac:dyDescent="0.25">
      <c r="A7461" s="54"/>
      <c r="B7461" s="55"/>
      <c r="C7461" s="55"/>
      <c r="E7461" s="8"/>
    </row>
    <row r="7462" spans="1:5" x14ac:dyDescent="0.25">
      <c r="A7462" s="54"/>
      <c r="B7462" s="55"/>
      <c r="C7462" s="55"/>
      <c r="E7462" s="8"/>
    </row>
    <row r="7463" spans="1:5" x14ac:dyDescent="0.25">
      <c r="A7463" s="54"/>
      <c r="B7463" s="55"/>
      <c r="C7463" s="55"/>
      <c r="E7463" s="8"/>
    </row>
    <row r="7464" spans="1:5" x14ac:dyDescent="0.25">
      <c r="A7464" s="54"/>
      <c r="B7464" s="55"/>
      <c r="C7464" s="55"/>
      <c r="E7464" s="8"/>
    </row>
    <row r="7465" spans="1:5" x14ac:dyDescent="0.25">
      <c r="A7465" s="54"/>
      <c r="B7465" s="55"/>
      <c r="C7465" s="55"/>
      <c r="E7465" s="8"/>
    </row>
    <row r="7466" spans="1:5" x14ac:dyDescent="0.25">
      <c r="A7466" s="54"/>
      <c r="B7466" s="55"/>
      <c r="C7466" s="55"/>
      <c r="E7466" s="8"/>
    </row>
    <row r="7467" spans="1:5" x14ac:dyDescent="0.25">
      <c r="A7467" s="54"/>
      <c r="B7467" s="55"/>
      <c r="C7467" s="55"/>
      <c r="E7467" s="8"/>
    </row>
    <row r="7468" spans="1:5" x14ac:dyDescent="0.25">
      <c r="A7468" s="54"/>
      <c r="B7468" s="55"/>
      <c r="C7468" s="55"/>
      <c r="E7468" s="8"/>
    </row>
    <row r="7469" spans="1:5" x14ac:dyDescent="0.25">
      <c r="A7469" s="54"/>
      <c r="B7469" s="55"/>
      <c r="C7469" s="55"/>
      <c r="E7469" s="8"/>
    </row>
    <row r="7470" spans="1:5" x14ac:dyDescent="0.25">
      <c r="A7470" s="54"/>
      <c r="B7470" s="55"/>
      <c r="C7470" s="55"/>
      <c r="E7470" s="8"/>
    </row>
    <row r="7471" spans="1:5" x14ac:dyDescent="0.25">
      <c r="A7471" s="54"/>
      <c r="B7471" s="55"/>
      <c r="C7471" s="55"/>
      <c r="E7471" s="8"/>
    </row>
    <row r="7472" spans="1:5" x14ac:dyDescent="0.25">
      <c r="A7472" s="54"/>
      <c r="B7472" s="55"/>
      <c r="C7472" s="55"/>
      <c r="E7472" s="8"/>
    </row>
    <row r="7473" spans="1:5" x14ac:dyDescent="0.25">
      <c r="A7473" s="54"/>
      <c r="B7473" s="55"/>
      <c r="C7473" s="55"/>
      <c r="E7473" s="8"/>
    </row>
    <row r="7474" spans="1:5" x14ac:dyDescent="0.25">
      <c r="A7474" s="54"/>
      <c r="B7474" s="55"/>
      <c r="C7474" s="55"/>
      <c r="E7474" s="8"/>
    </row>
    <row r="7475" spans="1:5" x14ac:dyDescent="0.25">
      <c r="A7475" s="54"/>
      <c r="B7475" s="55"/>
      <c r="C7475" s="55"/>
      <c r="E7475" s="8"/>
    </row>
    <row r="7476" spans="1:5" x14ac:dyDescent="0.25">
      <c r="A7476" s="54"/>
      <c r="B7476" s="55"/>
      <c r="C7476" s="55"/>
      <c r="E7476" s="8"/>
    </row>
    <row r="7477" spans="1:5" x14ac:dyDescent="0.25">
      <c r="A7477" s="54"/>
      <c r="B7477" s="55"/>
      <c r="C7477" s="55"/>
      <c r="E7477" s="8"/>
    </row>
    <row r="7478" spans="1:5" x14ac:dyDescent="0.25">
      <c r="A7478" s="54"/>
      <c r="B7478" s="55"/>
      <c r="C7478" s="55"/>
      <c r="E7478" s="8"/>
    </row>
    <row r="7479" spans="1:5" x14ac:dyDescent="0.25">
      <c r="A7479" s="54"/>
      <c r="B7479" s="55"/>
      <c r="C7479" s="55"/>
      <c r="E7479" s="8"/>
    </row>
    <row r="7480" spans="1:5" x14ac:dyDescent="0.25">
      <c r="A7480" s="54"/>
      <c r="B7480" s="55"/>
      <c r="C7480" s="55"/>
      <c r="E7480" s="8"/>
    </row>
    <row r="7481" spans="1:5" x14ac:dyDescent="0.25">
      <c r="A7481" s="54"/>
      <c r="B7481" s="55"/>
      <c r="C7481" s="55"/>
      <c r="E7481" s="8"/>
    </row>
    <row r="7482" spans="1:5" x14ac:dyDescent="0.25">
      <c r="A7482" s="54"/>
      <c r="B7482" s="55"/>
      <c r="C7482" s="55"/>
      <c r="E7482" s="8"/>
    </row>
    <row r="7483" spans="1:5" x14ac:dyDescent="0.25">
      <c r="A7483" s="54"/>
      <c r="B7483" s="55"/>
      <c r="C7483" s="55"/>
      <c r="E7483" s="8"/>
    </row>
    <row r="7484" spans="1:5" x14ac:dyDescent="0.25">
      <c r="A7484" s="54"/>
      <c r="B7484" s="55"/>
      <c r="C7484" s="55"/>
      <c r="E7484" s="8"/>
    </row>
    <row r="7485" spans="1:5" x14ac:dyDescent="0.25">
      <c r="A7485" s="54"/>
      <c r="B7485" s="55"/>
      <c r="C7485" s="55"/>
      <c r="E7485" s="8"/>
    </row>
    <row r="7486" spans="1:5" x14ac:dyDescent="0.25">
      <c r="A7486" s="54"/>
      <c r="B7486" s="55"/>
      <c r="C7486" s="55"/>
      <c r="E7486" s="8"/>
    </row>
    <row r="7487" spans="1:5" x14ac:dyDescent="0.25">
      <c r="A7487" s="54"/>
      <c r="B7487" s="55"/>
      <c r="C7487" s="55"/>
      <c r="E7487" s="8"/>
    </row>
    <row r="7488" spans="1:5" x14ac:dyDescent="0.25">
      <c r="A7488" s="54"/>
      <c r="B7488" s="55"/>
      <c r="C7488" s="55"/>
      <c r="E7488" s="8"/>
    </row>
    <row r="7489" spans="1:5" x14ac:dyDescent="0.25">
      <c r="A7489" s="54"/>
      <c r="B7489" s="55"/>
      <c r="C7489" s="55"/>
      <c r="E7489" s="8"/>
    </row>
    <row r="7490" spans="1:5" x14ac:dyDescent="0.25">
      <c r="A7490" s="54"/>
      <c r="B7490" s="55"/>
      <c r="C7490" s="55"/>
      <c r="E7490" s="8"/>
    </row>
    <row r="7491" spans="1:5" x14ac:dyDescent="0.25">
      <c r="A7491" s="54"/>
      <c r="B7491" s="55"/>
      <c r="C7491" s="55"/>
      <c r="E7491" s="8"/>
    </row>
    <row r="7492" spans="1:5" x14ac:dyDescent="0.25">
      <c r="A7492" s="54"/>
      <c r="B7492" s="55"/>
      <c r="C7492" s="55"/>
      <c r="E7492" s="8"/>
    </row>
    <row r="7493" spans="1:5" x14ac:dyDescent="0.25">
      <c r="A7493" s="54"/>
      <c r="B7493" s="55"/>
      <c r="C7493" s="55"/>
      <c r="E7493" s="8"/>
    </row>
    <row r="7494" spans="1:5" x14ac:dyDescent="0.25">
      <c r="A7494" s="54"/>
      <c r="B7494" s="55"/>
      <c r="C7494" s="55"/>
      <c r="E7494" s="8"/>
    </row>
    <row r="7495" spans="1:5" x14ac:dyDescent="0.25">
      <c r="A7495" s="54"/>
      <c r="B7495" s="55"/>
      <c r="C7495" s="55"/>
      <c r="E7495" s="8"/>
    </row>
    <row r="7496" spans="1:5" x14ac:dyDescent="0.25">
      <c r="A7496" s="54"/>
      <c r="B7496" s="55"/>
      <c r="C7496" s="55"/>
      <c r="E7496" s="8"/>
    </row>
    <row r="7497" spans="1:5" x14ac:dyDescent="0.25">
      <c r="A7497" s="54"/>
      <c r="B7497" s="55"/>
      <c r="C7497" s="55"/>
      <c r="E7497" s="8"/>
    </row>
    <row r="7498" spans="1:5" x14ac:dyDescent="0.25">
      <c r="A7498" s="54"/>
      <c r="B7498" s="55"/>
      <c r="C7498" s="55"/>
      <c r="E7498" s="8"/>
    </row>
    <row r="7499" spans="1:5" x14ac:dyDescent="0.25">
      <c r="A7499" s="54"/>
      <c r="B7499" s="55"/>
      <c r="C7499" s="55"/>
      <c r="E7499" s="8"/>
    </row>
    <row r="7500" spans="1:5" x14ac:dyDescent="0.25">
      <c r="A7500" s="54"/>
      <c r="B7500" s="55"/>
      <c r="C7500" s="55"/>
      <c r="E7500" s="8"/>
    </row>
    <row r="7501" spans="1:5" x14ac:dyDescent="0.25">
      <c r="A7501" s="54"/>
      <c r="B7501" s="55"/>
      <c r="C7501" s="55"/>
      <c r="E7501" s="8"/>
    </row>
    <row r="7502" spans="1:5" x14ac:dyDescent="0.25">
      <c r="A7502" s="54"/>
      <c r="B7502" s="55"/>
      <c r="C7502" s="55"/>
      <c r="E7502" s="8"/>
    </row>
    <row r="7503" spans="1:5" x14ac:dyDescent="0.25">
      <c r="A7503" s="54"/>
      <c r="B7503" s="55"/>
      <c r="C7503" s="55"/>
      <c r="E7503" s="8"/>
    </row>
    <row r="7504" spans="1:5" x14ac:dyDescent="0.25">
      <c r="A7504" s="54"/>
      <c r="B7504" s="55"/>
      <c r="C7504" s="55"/>
      <c r="E7504" s="8"/>
    </row>
    <row r="7505" spans="1:5" x14ac:dyDescent="0.25">
      <c r="A7505" s="54"/>
      <c r="B7505" s="55"/>
      <c r="C7505" s="55"/>
      <c r="E7505" s="8"/>
    </row>
    <row r="7506" spans="1:5" x14ac:dyDescent="0.25">
      <c r="A7506" s="54"/>
      <c r="B7506" s="55"/>
      <c r="C7506" s="55"/>
      <c r="E7506" s="8"/>
    </row>
    <row r="7507" spans="1:5" x14ac:dyDescent="0.25">
      <c r="A7507" s="54"/>
      <c r="B7507" s="55"/>
      <c r="C7507" s="55"/>
      <c r="E7507" s="8"/>
    </row>
    <row r="7508" spans="1:5" x14ac:dyDescent="0.25">
      <c r="A7508" s="54"/>
      <c r="B7508" s="55"/>
      <c r="C7508" s="55"/>
      <c r="E7508" s="8"/>
    </row>
    <row r="7509" spans="1:5" x14ac:dyDescent="0.25">
      <c r="A7509" s="54"/>
      <c r="B7509" s="55"/>
      <c r="C7509" s="55"/>
      <c r="E7509" s="8"/>
    </row>
    <row r="7510" spans="1:5" x14ac:dyDescent="0.25">
      <c r="A7510" s="54"/>
      <c r="B7510" s="55"/>
      <c r="C7510" s="55"/>
      <c r="E7510" s="8"/>
    </row>
    <row r="7511" spans="1:5" x14ac:dyDescent="0.25">
      <c r="A7511" s="54"/>
      <c r="B7511" s="55"/>
      <c r="C7511" s="55"/>
      <c r="E7511" s="8"/>
    </row>
    <row r="7512" spans="1:5" x14ac:dyDescent="0.25">
      <c r="A7512" s="54"/>
      <c r="B7512" s="55"/>
      <c r="C7512" s="55"/>
      <c r="E7512" s="8"/>
    </row>
    <row r="7513" spans="1:5" x14ac:dyDescent="0.25">
      <c r="A7513" s="54"/>
      <c r="B7513" s="55"/>
      <c r="C7513" s="55"/>
      <c r="E7513" s="8"/>
    </row>
    <row r="7514" spans="1:5" x14ac:dyDescent="0.25">
      <c r="A7514" s="54"/>
      <c r="B7514" s="55"/>
      <c r="C7514" s="55"/>
      <c r="E7514" s="8"/>
    </row>
    <row r="7515" spans="1:5" x14ac:dyDescent="0.25">
      <c r="A7515" s="54"/>
      <c r="B7515" s="55"/>
      <c r="C7515" s="55"/>
      <c r="E7515" s="8"/>
    </row>
    <row r="7516" spans="1:5" x14ac:dyDescent="0.25">
      <c r="A7516" s="54"/>
      <c r="B7516" s="55"/>
      <c r="C7516" s="55"/>
      <c r="E7516" s="8"/>
    </row>
    <row r="7517" spans="1:5" x14ac:dyDescent="0.25">
      <c r="A7517" s="54"/>
      <c r="B7517" s="55"/>
      <c r="C7517" s="55"/>
      <c r="E7517" s="8"/>
    </row>
    <row r="7518" spans="1:5" x14ac:dyDescent="0.25">
      <c r="A7518" s="54"/>
      <c r="B7518" s="55"/>
      <c r="C7518" s="55"/>
      <c r="E7518" s="8"/>
    </row>
    <row r="7519" spans="1:5" x14ac:dyDescent="0.25">
      <c r="A7519" s="54"/>
      <c r="B7519" s="55"/>
      <c r="C7519" s="55"/>
      <c r="E7519" s="8"/>
    </row>
    <row r="7520" spans="1:5" x14ac:dyDescent="0.25">
      <c r="A7520" s="54"/>
      <c r="B7520" s="55"/>
      <c r="C7520" s="55"/>
      <c r="E7520" s="8"/>
    </row>
    <row r="7521" spans="1:5" x14ac:dyDescent="0.25">
      <c r="A7521" s="54"/>
      <c r="B7521" s="55"/>
      <c r="C7521" s="55"/>
      <c r="E7521" s="8"/>
    </row>
    <row r="7522" spans="1:5" x14ac:dyDescent="0.25">
      <c r="A7522" s="54"/>
      <c r="B7522" s="55"/>
      <c r="C7522" s="55"/>
      <c r="E7522" s="8"/>
    </row>
    <row r="7523" spans="1:5" x14ac:dyDescent="0.25">
      <c r="A7523" s="54"/>
      <c r="B7523" s="55"/>
      <c r="C7523" s="55"/>
      <c r="E7523" s="8"/>
    </row>
    <row r="7524" spans="1:5" x14ac:dyDescent="0.25">
      <c r="A7524" s="54"/>
      <c r="B7524" s="55"/>
      <c r="C7524" s="55"/>
      <c r="E7524" s="8"/>
    </row>
    <row r="7525" spans="1:5" x14ac:dyDescent="0.25">
      <c r="A7525" s="54"/>
      <c r="B7525" s="55"/>
      <c r="C7525" s="55"/>
      <c r="E7525" s="8"/>
    </row>
    <row r="7526" spans="1:5" x14ac:dyDescent="0.25">
      <c r="A7526" s="54"/>
      <c r="B7526" s="55"/>
      <c r="C7526" s="55"/>
      <c r="E7526" s="8"/>
    </row>
    <row r="7527" spans="1:5" x14ac:dyDescent="0.25">
      <c r="A7527" s="54"/>
      <c r="B7527" s="55"/>
      <c r="C7527" s="55"/>
      <c r="E7527" s="8"/>
    </row>
    <row r="7528" spans="1:5" x14ac:dyDescent="0.25">
      <c r="A7528" s="54"/>
      <c r="B7528" s="55"/>
      <c r="C7528" s="55"/>
      <c r="E7528" s="8"/>
    </row>
    <row r="7529" spans="1:5" x14ac:dyDescent="0.25">
      <c r="A7529" s="54"/>
      <c r="B7529" s="55"/>
      <c r="C7529" s="55"/>
      <c r="E7529" s="8"/>
    </row>
    <row r="7530" spans="1:5" x14ac:dyDescent="0.25">
      <c r="A7530" s="54"/>
      <c r="B7530" s="55"/>
      <c r="C7530" s="55"/>
      <c r="E7530" s="8"/>
    </row>
    <row r="7531" spans="1:5" x14ac:dyDescent="0.25">
      <c r="A7531" s="54"/>
      <c r="B7531" s="55"/>
      <c r="C7531" s="55"/>
      <c r="E7531" s="8"/>
    </row>
    <row r="7532" spans="1:5" x14ac:dyDescent="0.25">
      <c r="A7532" s="54"/>
      <c r="B7532" s="55"/>
      <c r="C7532" s="55"/>
      <c r="E7532" s="8"/>
    </row>
    <row r="7533" spans="1:5" x14ac:dyDescent="0.25">
      <c r="A7533" s="54"/>
      <c r="B7533" s="55"/>
      <c r="C7533" s="55"/>
      <c r="E7533" s="8"/>
    </row>
    <row r="7534" spans="1:5" x14ac:dyDescent="0.25">
      <c r="A7534" s="54"/>
      <c r="B7534" s="55"/>
      <c r="C7534" s="55"/>
      <c r="E7534" s="8"/>
    </row>
    <row r="7535" spans="1:5" x14ac:dyDescent="0.25">
      <c r="A7535" s="54"/>
      <c r="B7535" s="55"/>
      <c r="C7535" s="55"/>
      <c r="E7535" s="8"/>
    </row>
    <row r="7536" spans="1:5" x14ac:dyDescent="0.25">
      <c r="A7536" s="54"/>
      <c r="B7536" s="55"/>
      <c r="C7536" s="55"/>
      <c r="E7536" s="8"/>
    </row>
    <row r="7537" spans="1:5" x14ac:dyDescent="0.25">
      <c r="A7537" s="54"/>
      <c r="B7537" s="55"/>
      <c r="C7537" s="55"/>
      <c r="E7537" s="8"/>
    </row>
    <row r="7538" spans="1:5" x14ac:dyDescent="0.25">
      <c r="A7538" s="54"/>
      <c r="B7538" s="55"/>
      <c r="C7538" s="55"/>
      <c r="E7538" s="8"/>
    </row>
    <row r="7539" spans="1:5" x14ac:dyDescent="0.25">
      <c r="A7539" s="54"/>
      <c r="B7539" s="55"/>
      <c r="C7539" s="55"/>
      <c r="E7539" s="8"/>
    </row>
    <row r="7540" spans="1:5" x14ac:dyDescent="0.25">
      <c r="A7540" s="54"/>
      <c r="B7540" s="55"/>
      <c r="C7540" s="55"/>
      <c r="E7540" s="8"/>
    </row>
    <row r="7541" spans="1:5" x14ac:dyDescent="0.25">
      <c r="A7541" s="54"/>
      <c r="B7541" s="55"/>
      <c r="C7541" s="55"/>
      <c r="E7541" s="8"/>
    </row>
    <row r="7542" spans="1:5" x14ac:dyDescent="0.25">
      <c r="A7542" s="54"/>
      <c r="B7542" s="55"/>
      <c r="C7542" s="55"/>
      <c r="E7542" s="8"/>
    </row>
    <row r="7543" spans="1:5" x14ac:dyDescent="0.25">
      <c r="A7543" s="54"/>
      <c r="B7543" s="55"/>
      <c r="C7543" s="55"/>
      <c r="E7543" s="8"/>
    </row>
    <row r="7544" spans="1:5" x14ac:dyDescent="0.25">
      <c r="A7544" s="54"/>
      <c r="B7544" s="55"/>
      <c r="C7544" s="55"/>
      <c r="E7544" s="8"/>
    </row>
    <row r="7545" spans="1:5" x14ac:dyDescent="0.25">
      <c r="A7545" s="54"/>
      <c r="B7545" s="55"/>
      <c r="C7545" s="55"/>
      <c r="E7545" s="8"/>
    </row>
    <row r="7546" spans="1:5" x14ac:dyDescent="0.25">
      <c r="A7546" s="54"/>
      <c r="B7546" s="55"/>
      <c r="C7546" s="55"/>
      <c r="E7546" s="8"/>
    </row>
    <row r="7547" spans="1:5" x14ac:dyDescent="0.25">
      <c r="A7547" s="54"/>
      <c r="B7547" s="55"/>
      <c r="C7547" s="55"/>
      <c r="E7547" s="8"/>
    </row>
    <row r="7548" spans="1:5" x14ac:dyDescent="0.25">
      <c r="A7548" s="54"/>
      <c r="B7548" s="55"/>
      <c r="C7548" s="55"/>
      <c r="E7548" s="8"/>
    </row>
    <row r="7549" spans="1:5" x14ac:dyDescent="0.25">
      <c r="A7549" s="54"/>
      <c r="B7549" s="55"/>
      <c r="C7549" s="55"/>
      <c r="E7549" s="8"/>
    </row>
    <row r="7550" spans="1:5" x14ac:dyDescent="0.25">
      <c r="A7550" s="54"/>
      <c r="B7550" s="55"/>
      <c r="C7550" s="55"/>
      <c r="E7550" s="8"/>
    </row>
    <row r="7551" spans="1:5" x14ac:dyDescent="0.25">
      <c r="A7551" s="54"/>
      <c r="B7551" s="55"/>
      <c r="C7551" s="55"/>
      <c r="E7551" s="8"/>
    </row>
    <row r="7552" spans="1:5" x14ac:dyDescent="0.25">
      <c r="A7552" s="54"/>
      <c r="B7552" s="55"/>
      <c r="C7552" s="55"/>
      <c r="E7552" s="8"/>
    </row>
    <row r="7553" spans="1:5" x14ac:dyDescent="0.25">
      <c r="A7553" s="54"/>
      <c r="B7553" s="55"/>
      <c r="C7553" s="55"/>
      <c r="E7553" s="8"/>
    </row>
    <row r="7554" spans="1:5" x14ac:dyDescent="0.25">
      <c r="A7554" s="54"/>
      <c r="B7554" s="55"/>
      <c r="C7554" s="55"/>
      <c r="E7554" s="8"/>
    </row>
    <row r="7555" spans="1:5" x14ac:dyDescent="0.25">
      <c r="A7555" s="54"/>
      <c r="B7555" s="55"/>
      <c r="C7555" s="55"/>
      <c r="E7555" s="8"/>
    </row>
    <row r="7556" spans="1:5" x14ac:dyDescent="0.25">
      <c r="A7556" s="54"/>
      <c r="B7556" s="55"/>
      <c r="C7556" s="55"/>
      <c r="E7556" s="8"/>
    </row>
    <row r="7557" spans="1:5" x14ac:dyDescent="0.25">
      <c r="A7557" s="54"/>
      <c r="B7557" s="55"/>
      <c r="C7557" s="55"/>
      <c r="E7557" s="8"/>
    </row>
    <row r="7558" spans="1:5" x14ac:dyDescent="0.25">
      <c r="A7558" s="54"/>
      <c r="B7558" s="55"/>
      <c r="C7558" s="55"/>
      <c r="E7558" s="8"/>
    </row>
    <row r="7559" spans="1:5" x14ac:dyDescent="0.25">
      <c r="A7559" s="54"/>
      <c r="B7559" s="55"/>
      <c r="C7559" s="55"/>
      <c r="E7559" s="8"/>
    </row>
    <row r="7560" spans="1:5" x14ac:dyDescent="0.25">
      <c r="A7560" s="54"/>
      <c r="B7560" s="55"/>
      <c r="C7560" s="55"/>
      <c r="E7560" s="8"/>
    </row>
    <row r="7561" spans="1:5" x14ac:dyDescent="0.25">
      <c r="A7561" s="54"/>
      <c r="B7561" s="55"/>
      <c r="C7561" s="55"/>
      <c r="E7561" s="8"/>
    </row>
    <row r="7562" spans="1:5" x14ac:dyDescent="0.25">
      <c r="A7562" s="54"/>
      <c r="B7562" s="55"/>
      <c r="C7562" s="55"/>
      <c r="E7562" s="8"/>
    </row>
    <row r="7563" spans="1:5" x14ac:dyDescent="0.25">
      <c r="A7563" s="54"/>
      <c r="B7563" s="55"/>
      <c r="C7563" s="55"/>
      <c r="E7563" s="8"/>
    </row>
    <row r="7564" spans="1:5" x14ac:dyDescent="0.25">
      <c r="A7564" s="54"/>
      <c r="B7564" s="55"/>
      <c r="C7564" s="55"/>
      <c r="E7564" s="8"/>
    </row>
    <row r="7565" spans="1:5" x14ac:dyDescent="0.25">
      <c r="A7565" s="54"/>
      <c r="B7565" s="55"/>
      <c r="C7565" s="55"/>
      <c r="E7565" s="8"/>
    </row>
    <row r="7566" spans="1:5" x14ac:dyDescent="0.25">
      <c r="A7566" s="54"/>
      <c r="B7566" s="55"/>
      <c r="C7566" s="55"/>
      <c r="E7566" s="8"/>
    </row>
    <row r="7567" spans="1:5" x14ac:dyDescent="0.25">
      <c r="A7567" s="54"/>
      <c r="B7567" s="55"/>
      <c r="C7567" s="55"/>
      <c r="E7567" s="8"/>
    </row>
    <row r="7568" spans="1:5" x14ac:dyDescent="0.25">
      <c r="A7568" s="54"/>
      <c r="B7568" s="55"/>
      <c r="C7568" s="55"/>
      <c r="E7568" s="8"/>
    </row>
    <row r="7569" spans="1:5" x14ac:dyDescent="0.25">
      <c r="A7569" s="54"/>
      <c r="B7569" s="55"/>
      <c r="C7569" s="55"/>
      <c r="E7569" s="8"/>
    </row>
    <row r="7570" spans="1:5" x14ac:dyDescent="0.25">
      <c r="A7570" s="54"/>
      <c r="B7570" s="55"/>
      <c r="C7570" s="55"/>
      <c r="E7570" s="8"/>
    </row>
    <row r="7571" spans="1:5" x14ac:dyDescent="0.25">
      <c r="A7571" s="54"/>
      <c r="B7571" s="55"/>
      <c r="C7571" s="55"/>
      <c r="E7571" s="8"/>
    </row>
    <row r="7572" spans="1:5" x14ac:dyDescent="0.25">
      <c r="A7572" s="54"/>
      <c r="B7572" s="55"/>
      <c r="C7572" s="55"/>
      <c r="E7572" s="8"/>
    </row>
    <row r="7573" spans="1:5" x14ac:dyDescent="0.25">
      <c r="A7573" s="54"/>
      <c r="B7573" s="55"/>
      <c r="C7573" s="55"/>
      <c r="E7573" s="8"/>
    </row>
    <row r="7574" spans="1:5" x14ac:dyDescent="0.25">
      <c r="A7574" s="54"/>
      <c r="B7574" s="55"/>
      <c r="C7574" s="55"/>
      <c r="E7574" s="8"/>
    </row>
    <row r="7575" spans="1:5" x14ac:dyDescent="0.25">
      <c r="A7575" s="54"/>
      <c r="B7575" s="55"/>
      <c r="C7575" s="55"/>
      <c r="E7575" s="8"/>
    </row>
    <row r="7576" spans="1:5" x14ac:dyDescent="0.25">
      <c r="A7576" s="54"/>
      <c r="B7576" s="55"/>
      <c r="C7576" s="55"/>
      <c r="E7576" s="8"/>
    </row>
    <row r="7577" spans="1:5" x14ac:dyDescent="0.25">
      <c r="A7577" s="54"/>
      <c r="B7577" s="55"/>
      <c r="C7577" s="55"/>
      <c r="E7577" s="8"/>
    </row>
    <row r="7578" spans="1:5" x14ac:dyDescent="0.25">
      <c r="A7578" s="54"/>
      <c r="B7578" s="55"/>
      <c r="C7578" s="55"/>
      <c r="E7578" s="8"/>
    </row>
    <row r="7579" spans="1:5" x14ac:dyDescent="0.25">
      <c r="A7579" s="54"/>
      <c r="B7579" s="55"/>
      <c r="C7579" s="55"/>
      <c r="E7579" s="8"/>
    </row>
    <row r="7580" spans="1:5" x14ac:dyDescent="0.25">
      <c r="A7580" s="54"/>
      <c r="B7580" s="55"/>
      <c r="C7580" s="55"/>
      <c r="E7580" s="8"/>
    </row>
    <row r="7581" spans="1:5" x14ac:dyDescent="0.25">
      <c r="A7581" s="54"/>
      <c r="B7581" s="55"/>
      <c r="C7581" s="55"/>
      <c r="E7581" s="8"/>
    </row>
    <row r="7582" spans="1:5" x14ac:dyDescent="0.25">
      <c r="A7582" s="54"/>
      <c r="B7582" s="55"/>
      <c r="C7582" s="55"/>
      <c r="E7582" s="8"/>
    </row>
    <row r="7583" spans="1:5" x14ac:dyDescent="0.25">
      <c r="A7583" s="54"/>
      <c r="B7583" s="55"/>
      <c r="C7583" s="55"/>
      <c r="E7583" s="8"/>
    </row>
    <row r="7584" spans="1:5" x14ac:dyDescent="0.25">
      <c r="A7584" s="54"/>
      <c r="B7584" s="55"/>
      <c r="C7584" s="55"/>
      <c r="E7584" s="8"/>
    </row>
    <row r="7585" spans="1:5" x14ac:dyDescent="0.25">
      <c r="A7585" s="54"/>
      <c r="B7585" s="55"/>
      <c r="C7585" s="55"/>
      <c r="E7585" s="8"/>
    </row>
    <row r="7586" spans="1:5" x14ac:dyDescent="0.25">
      <c r="A7586" s="54"/>
      <c r="B7586" s="55"/>
      <c r="C7586" s="55"/>
      <c r="E7586" s="8"/>
    </row>
    <row r="7587" spans="1:5" x14ac:dyDescent="0.25">
      <c r="A7587" s="54"/>
      <c r="B7587" s="55"/>
      <c r="C7587" s="55"/>
      <c r="E7587" s="8"/>
    </row>
    <row r="7588" spans="1:5" x14ac:dyDescent="0.25">
      <c r="A7588" s="54"/>
      <c r="B7588" s="55"/>
      <c r="C7588" s="55"/>
      <c r="E7588" s="8"/>
    </row>
    <row r="7589" spans="1:5" x14ac:dyDescent="0.25">
      <c r="A7589" s="54"/>
      <c r="B7589" s="55"/>
      <c r="C7589" s="55"/>
      <c r="E7589" s="8"/>
    </row>
    <row r="7590" spans="1:5" x14ac:dyDescent="0.25">
      <c r="A7590" s="54"/>
      <c r="B7590" s="55"/>
      <c r="C7590" s="55"/>
      <c r="E7590" s="8"/>
    </row>
    <row r="7591" spans="1:5" x14ac:dyDescent="0.25">
      <c r="A7591" s="54"/>
      <c r="B7591" s="55"/>
      <c r="C7591" s="55"/>
      <c r="E7591" s="8"/>
    </row>
    <row r="7592" spans="1:5" x14ac:dyDescent="0.25">
      <c r="A7592" s="54"/>
      <c r="B7592" s="55"/>
      <c r="C7592" s="55"/>
      <c r="E7592" s="8"/>
    </row>
    <row r="7593" spans="1:5" x14ac:dyDescent="0.25">
      <c r="A7593" s="54"/>
      <c r="B7593" s="55"/>
      <c r="C7593" s="55"/>
      <c r="E7593" s="8"/>
    </row>
    <row r="7594" spans="1:5" x14ac:dyDescent="0.25">
      <c r="A7594" s="54"/>
      <c r="B7594" s="55"/>
      <c r="C7594" s="55"/>
      <c r="E7594" s="8"/>
    </row>
    <row r="7595" spans="1:5" x14ac:dyDescent="0.25">
      <c r="A7595" s="54"/>
      <c r="B7595" s="55"/>
      <c r="C7595" s="55"/>
      <c r="E7595" s="8"/>
    </row>
    <row r="7596" spans="1:5" x14ac:dyDescent="0.25">
      <c r="A7596" s="54"/>
      <c r="B7596" s="55"/>
      <c r="C7596" s="55"/>
      <c r="E7596" s="8"/>
    </row>
    <row r="7597" spans="1:5" x14ac:dyDescent="0.25">
      <c r="A7597" s="54"/>
      <c r="B7597" s="55"/>
      <c r="C7597" s="55"/>
      <c r="E7597" s="8"/>
    </row>
    <row r="7598" spans="1:5" x14ac:dyDescent="0.25">
      <c r="A7598" s="54"/>
      <c r="B7598" s="55"/>
      <c r="C7598" s="55"/>
      <c r="E7598" s="8"/>
    </row>
    <row r="7599" spans="1:5" x14ac:dyDescent="0.25">
      <c r="A7599" s="54"/>
      <c r="B7599" s="55"/>
      <c r="C7599" s="55"/>
      <c r="E7599" s="8"/>
    </row>
    <row r="7600" spans="1:5" x14ac:dyDescent="0.25">
      <c r="A7600" s="54"/>
      <c r="B7600" s="55"/>
      <c r="C7600" s="55"/>
      <c r="E7600" s="8"/>
    </row>
    <row r="7601" spans="1:5" x14ac:dyDescent="0.25">
      <c r="A7601" s="54"/>
      <c r="B7601" s="55"/>
      <c r="C7601" s="55"/>
      <c r="E7601" s="8"/>
    </row>
    <row r="7602" spans="1:5" x14ac:dyDescent="0.25">
      <c r="A7602" s="54"/>
      <c r="B7602" s="55"/>
      <c r="C7602" s="55"/>
      <c r="E7602" s="8"/>
    </row>
    <row r="7603" spans="1:5" x14ac:dyDescent="0.25">
      <c r="A7603" s="54"/>
      <c r="B7603" s="55"/>
      <c r="C7603" s="55"/>
      <c r="E7603" s="8"/>
    </row>
    <row r="7604" spans="1:5" x14ac:dyDescent="0.25">
      <c r="A7604" s="54"/>
      <c r="B7604" s="55"/>
      <c r="C7604" s="55"/>
      <c r="E7604" s="8"/>
    </row>
    <row r="7605" spans="1:5" x14ac:dyDescent="0.25">
      <c r="A7605" s="54"/>
      <c r="B7605" s="55"/>
      <c r="C7605" s="55"/>
      <c r="E7605" s="8"/>
    </row>
    <row r="7606" spans="1:5" x14ac:dyDescent="0.25">
      <c r="A7606" s="54"/>
      <c r="B7606" s="55"/>
      <c r="C7606" s="55"/>
      <c r="E7606" s="8"/>
    </row>
    <row r="7607" spans="1:5" x14ac:dyDescent="0.25">
      <c r="A7607" s="54"/>
      <c r="B7607" s="55"/>
      <c r="C7607" s="55"/>
      <c r="E7607" s="8"/>
    </row>
    <row r="7608" spans="1:5" x14ac:dyDescent="0.25">
      <c r="A7608" s="54"/>
      <c r="B7608" s="55"/>
      <c r="C7608" s="55"/>
      <c r="E7608" s="8"/>
    </row>
    <row r="7609" spans="1:5" x14ac:dyDescent="0.25">
      <c r="A7609" s="54"/>
      <c r="B7609" s="55"/>
      <c r="C7609" s="55"/>
      <c r="E7609" s="8"/>
    </row>
    <row r="7610" spans="1:5" x14ac:dyDescent="0.25">
      <c r="A7610" s="54"/>
      <c r="B7610" s="55"/>
      <c r="C7610" s="55"/>
      <c r="E7610" s="8"/>
    </row>
    <row r="7611" spans="1:5" x14ac:dyDescent="0.25">
      <c r="A7611" s="54"/>
      <c r="B7611" s="55"/>
      <c r="C7611" s="55"/>
      <c r="E7611" s="8"/>
    </row>
    <row r="7612" spans="1:5" x14ac:dyDescent="0.25">
      <c r="A7612" s="54"/>
      <c r="B7612" s="55"/>
      <c r="C7612" s="55"/>
      <c r="E7612" s="8"/>
    </row>
    <row r="7613" spans="1:5" x14ac:dyDescent="0.25">
      <c r="A7613" s="54"/>
      <c r="B7613" s="55"/>
      <c r="C7613" s="55"/>
      <c r="E7613" s="8"/>
    </row>
    <row r="7614" spans="1:5" x14ac:dyDescent="0.25">
      <c r="A7614" s="54"/>
      <c r="B7614" s="55"/>
      <c r="C7614" s="55"/>
      <c r="E7614" s="8"/>
    </row>
    <row r="7615" spans="1:5" x14ac:dyDescent="0.25">
      <c r="A7615" s="54"/>
      <c r="B7615" s="55"/>
      <c r="C7615" s="55"/>
      <c r="E7615" s="8"/>
    </row>
    <row r="7616" spans="1:5" x14ac:dyDescent="0.25">
      <c r="A7616" s="54"/>
      <c r="B7616" s="55"/>
      <c r="C7616" s="55"/>
      <c r="E7616" s="8"/>
    </row>
    <row r="7617" spans="1:5" x14ac:dyDescent="0.25">
      <c r="A7617" s="54"/>
      <c r="B7617" s="55"/>
      <c r="C7617" s="55"/>
      <c r="E7617" s="8"/>
    </row>
    <row r="7618" spans="1:5" x14ac:dyDescent="0.25">
      <c r="A7618" s="54"/>
      <c r="B7618" s="55"/>
      <c r="C7618" s="55"/>
      <c r="E7618" s="8"/>
    </row>
    <row r="7619" spans="1:5" x14ac:dyDescent="0.25">
      <c r="A7619" s="54"/>
      <c r="B7619" s="55"/>
      <c r="C7619" s="55"/>
      <c r="E7619" s="8"/>
    </row>
    <row r="7620" spans="1:5" x14ac:dyDescent="0.25">
      <c r="A7620" s="54"/>
      <c r="B7620" s="55"/>
      <c r="C7620" s="55"/>
      <c r="E7620" s="8"/>
    </row>
    <row r="7621" spans="1:5" x14ac:dyDescent="0.25">
      <c r="A7621" s="54"/>
      <c r="B7621" s="55"/>
      <c r="C7621" s="55"/>
      <c r="E7621" s="8"/>
    </row>
    <row r="7622" spans="1:5" x14ac:dyDescent="0.25">
      <c r="A7622" s="54"/>
      <c r="B7622" s="55"/>
      <c r="C7622" s="55"/>
      <c r="E7622" s="8"/>
    </row>
    <row r="7623" spans="1:5" x14ac:dyDescent="0.25">
      <c r="A7623" s="54"/>
      <c r="B7623" s="55"/>
      <c r="C7623" s="55"/>
      <c r="E7623" s="8"/>
    </row>
    <row r="7624" spans="1:5" x14ac:dyDescent="0.25">
      <c r="A7624" s="54"/>
      <c r="B7624" s="55"/>
      <c r="C7624" s="55"/>
      <c r="E7624" s="8"/>
    </row>
    <row r="7625" spans="1:5" x14ac:dyDescent="0.25">
      <c r="A7625" s="54"/>
      <c r="B7625" s="55"/>
      <c r="C7625" s="55"/>
      <c r="E7625" s="8"/>
    </row>
    <row r="7626" spans="1:5" x14ac:dyDescent="0.25">
      <c r="A7626" s="54"/>
      <c r="B7626" s="55"/>
      <c r="C7626" s="55"/>
      <c r="E7626" s="8"/>
    </row>
    <row r="7627" spans="1:5" x14ac:dyDescent="0.25">
      <c r="A7627" s="54"/>
      <c r="B7627" s="55"/>
      <c r="C7627" s="55"/>
      <c r="E7627" s="8"/>
    </row>
    <row r="7628" spans="1:5" x14ac:dyDescent="0.25">
      <c r="A7628" s="54"/>
      <c r="B7628" s="55"/>
      <c r="C7628" s="55"/>
      <c r="E7628" s="8"/>
    </row>
    <row r="7629" spans="1:5" x14ac:dyDescent="0.25">
      <c r="A7629" s="54"/>
      <c r="B7629" s="55"/>
      <c r="C7629" s="55"/>
      <c r="E7629" s="8"/>
    </row>
    <row r="7630" spans="1:5" x14ac:dyDescent="0.25">
      <c r="A7630" s="54"/>
      <c r="B7630" s="55"/>
      <c r="C7630" s="55"/>
      <c r="E7630" s="8"/>
    </row>
    <row r="7631" spans="1:5" x14ac:dyDescent="0.25">
      <c r="A7631" s="54"/>
      <c r="B7631" s="55"/>
      <c r="C7631" s="55"/>
      <c r="E7631" s="8"/>
    </row>
    <row r="7632" spans="1:5" x14ac:dyDescent="0.25">
      <c r="A7632" s="54"/>
      <c r="B7632" s="55"/>
      <c r="C7632" s="55"/>
      <c r="E7632" s="8"/>
    </row>
    <row r="7633" spans="1:5" x14ac:dyDescent="0.25">
      <c r="A7633" s="54"/>
      <c r="B7633" s="55"/>
      <c r="C7633" s="55"/>
      <c r="E7633" s="8"/>
    </row>
    <row r="7634" spans="1:5" x14ac:dyDescent="0.25">
      <c r="A7634" s="54"/>
      <c r="B7634" s="55"/>
      <c r="C7634" s="55"/>
      <c r="E7634" s="8"/>
    </row>
    <row r="7635" spans="1:5" x14ac:dyDescent="0.25">
      <c r="A7635" s="54"/>
      <c r="B7635" s="55"/>
      <c r="C7635" s="55"/>
      <c r="E7635" s="8"/>
    </row>
    <row r="7636" spans="1:5" x14ac:dyDescent="0.25">
      <c r="A7636" s="54"/>
      <c r="B7636" s="55"/>
      <c r="C7636" s="55"/>
      <c r="E7636" s="8"/>
    </row>
    <row r="7637" spans="1:5" x14ac:dyDescent="0.25">
      <c r="A7637" s="54"/>
      <c r="B7637" s="55"/>
      <c r="C7637" s="55"/>
      <c r="E7637" s="8"/>
    </row>
    <row r="7638" spans="1:5" x14ac:dyDescent="0.25">
      <c r="A7638" s="54"/>
      <c r="B7638" s="55"/>
      <c r="C7638" s="55"/>
      <c r="E7638" s="8"/>
    </row>
    <row r="7639" spans="1:5" x14ac:dyDescent="0.25">
      <c r="A7639" s="54"/>
      <c r="B7639" s="55"/>
      <c r="C7639" s="55"/>
      <c r="E7639" s="8"/>
    </row>
    <row r="7640" spans="1:5" x14ac:dyDescent="0.25">
      <c r="A7640" s="54"/>
      <c r="B7640" s="55"/>
      <c r="C7640" s="55"/>
      <c r="E7640" s="8"/>
    </row>
    <row r="7641" spans="1:5" x14ac:dyDescent="0.25">
      <c r="A7641" s="54"/>
      <c r="B7641" s="55"/>
      <c r="C7641" s="55"/>
      <c r="E7641" s="8"/>
    </row>
    <row r="7642" spans="1:5" x14ac:dyDescent="0.25">
      <c r="A7642" s="54"/>
      <c r="B7642" s="55"/>
      <c r="C7642" s="55"/>
      <c r="E7642" s="8"/>
    </row>
    <row r="7643" spans="1:5" x14ac:dyDescent="0.25">
      <c r="A7643" s="54"/>
      <c r="B7643" s="55"/>
      <c r="C7643" s="55"/>
      <c r="E7643" s="8"/>
    </row>
    <row r="7644" spans="1:5" x14ac:dyDescent="0.25">
      <c r="A7644" s="54"/>
      <c r="B7644" s="55"/>
      <c r="C7644" s="55"/>
      <c r="E7644" s="8"/>
    </row>
    <row r="7645" spans="1:5" x14ac:dyDescent="0.25">
      <c r="A7645" s="54"/>
      <c r="B7645" s="55"/>
      <c r="C7645" s="55"/>
      <c r="E7645" s="8"/>
    </row>
    <row r="7646" spans="1:5" x14ac:dyDescent="0.25">
      <c r="A7646" s="54"/>
      <c r="B7646" s="55"/>
      <c r="C7646" s="55"/>
      <c r="E7646" s="8"/>
    </row>
    <row r="7647" spans="1:5" x14ac:dyDescent="0.25">
      <c r="A7647" s="54"/>
      <c r="B7647" s="55"/>
      <c r="C7647" s="55"/>
      <c r="E7647" s="8"/>
    </row>
    <row r="7648" spans="1:5" x14ac:dyDescent="0.25">
      <c r="A7648" s="54"/>
      <c r="B7648" s="55"/>
      <c r="C7648" s="55"/>
      <c r="E7648" s="8"/>
    </row>
    <row r="7649" spans="1:5" x14ac:dyDescent="0.25">
      <c r="A7649" s="54"/>
      <c r="B7649" s="55"/>
      <c r="C7649" s="55"/>
      <c r="E7649" s="8"/>
    </row>
    <row r="7650" spans="1:5" x14ac:dyDescent="0.25">
      <c r="A7650" s="54"/>
      <c r="B7650" s="55"/>
      <c r="C7650" s="55"/>
      <c r="E7650" s="8"/>
    </row>
    <row r="7651" spans="1:5" x14ac:dyDescent="0.25">
      <c r="A7651" s="54"/>
      <c r="B7651" s="55"/>
      <c r="C7651" s="55"/>
      <c r="E7651" s="8"/>
    </row>
    <row r="7652" spans="1:5" x14ac:dyDescent="0.25">
      <c r="A7652" s="54"/>
      <c r="B7652" s="55"/>
      <c r="C7652" s="55"/>
      <c r="E7652" s="8"/>
    </row>
    <row r="7653" spans="1:5" x14ac:dyDescent="0.25">
      <c r="A7653" s="54"/>
      <c r="B7653" s="55"/>
      <c r="C7653" s="55"/>
      <c r="E7653" s="8"/>
    </row>
    <row r="7654" spans="1:5" x14ac:dyDescent="0.25">
      <c r="A7654" s="54"/>
      <c r="B7654" s="55"/>
      <c r="C7654" s="55"/>
      <c r="E7654" s="8"/>
    </row>
    <row r="7655" spans="1:5" x14ac:dyDescent="0.25">
      <c r="A7655" s="54"/>
      <c r="B7655" s="55"/>
      <c r="C7655" s="55"/>
      <c r="E7655" s="8"/>
    </row>
    <row r="7656" spans="1:5" x14ac:dyDescent="0.25">
      <c r="A7656" s="54"/>
      <c r="B7656" s="55"/>
      <c r="C7656" s="55"/>
      <c r="E7656" s="8"/>
    </row>
    <row r="7657" spans="1:5" x14ac:dyDescent="0.25">
      <c r="A7657" s="54"/>
      <c r="B7657" s="55"/>
      <c r="C7657" s="55"/>
      <c r="E7657" s="8"/>
    </row>
    <row r="7658" spans="1:5" x14ac:dyDescent="0.25">
      <c r="A7658" s="54"/>
      <c r="B7658" s="55"/>
      <c r="C7658" s="55"/>
      <c r="E7658" s="8"/>
    </row>
    <row r="7659" spans="1:5" x14ac:dyDescent="0.25">
      <c r="A7659" s="54"/>
      <c r="B7659" s="55"/>
      <c r="C7659" s="55"/>
      <c r="E7659" s="8"/>
    </row>
    <row r="7660" spans="1:5" x14ac:dyDescent="0.25">
      <c r="A7660" s="54"/>
      <c r="B7660" s="55"/>
      <c r="C7660" s="55"/>
      <c r="E7660" s="8"/>
    </row>
    <row r="7661" spans="1:5" x14ac:dyDescent="0.25">
      <c r="A7661" s="54"/>
      <c r="B7661" s="55"/>
      <c r="C7661" s="55"/>
      <c r="E7661" s="8"/>
    </row>
    <row r="7662" spans="1:5" x14ac:dyDescent="0.25">
      <c r="A7662" s="54"/>
      <c r="B7662" s="55"/>
      <c r="C7662" s="55"/>
      <c r="E7662" s="8"/>
    </row>
    <row r="7663" spans="1:5" x14ac:dyDescent="0.25">
      <c r="A7663" s="54"/>
      <c r="B7663" s="55"/>
      <c r="C7663" s="55"/>
      <c r="E7663" s="8"/>
    </row>
    <row r="7664" spans="1:5" x14ac:dyDescent="0.25">
      <c r="A7664" s="54"/>
      <c r="B7664" s="55"/>
      <c r="C7664" s="55"/>
      <c r="E7664" s="8"/>
    </row>
    <row r="7665" spans="1:5" x14ac:dyDescent="0.25">
      <c r="A7665" s="54"/>
      <c r="B7665" s="55"/>
      <c r="C7665" s="55"/>
      <c r="E7665" s="8"/>
    </row>
    <row r="7666" spans="1:5" x14ac:dyDescent="0.25">
      <c r="A7666" s="54"/>
      <c r="B7666" s="55"/>
      <c r="C7666" s="55"/>
      <c r="E7666" s="8"/>
    </row>
    <row r="7667" spans="1:5" x14ac:dyDescent="0.25">
      <c r="A7667" s="54"/>
      <c r="B7667" s="55"/>
      <c r="C7667" s="55"/>
      <c r="E7667" s="8"/>
    </row>
    <row r="7668" spans="1:5" x14ac:dyDescent="0.25">
      <c r="A7668" s="54"/>
      <c r="B7668" s="55"/>
      <c r="C7668" s="55"/>
      <c r="E7668" s="8"/>
    </row>
    <row r="7669" spans="1:5" x14ac:dyDescent="0.25">
      <c r="A7669" s="54"/>
      <c r="B7669" s="55"/>
      <c r="C7669" s="55"/>
      <c r="E7669" s="8"/>
    </row>
    <row r="7670" spans="1:5" x14ac:dyDescent="0.25">
      <c r="A7670" s="54"/>
      <c r="B7670" s="55"/>
      <c r="C7670" s="55"/>
      <c r="E7670" s="8"/>
    </row>
    <row r="7671" spans="1:5" x14ac:dyDescent="0.25">
      <c r="A7671" s="54"/>
      <c r="B7671" s="55"/>
      <c r="C7671" s="55"/>
      <c r="E7671" s="8"/>
    </row>
    <row r="7672" spans="1:5" x14ac:dyDescent="0.25">
      <c r="A7672" s="54"/>
      <c r="B7672" s="55"/>
      <c r="C7672" s="55"/>
      <c r="E7672" s="8"/>
    </row>
    <row r="7673" spans="1:5" x14ac:dyDescent="0.25">
      <c r="A7673" s="54"/>
      <c r="B7673" s="55"/>
      <c r="C7673" s="55"/>
      <c r="E7673" s="8"/>
    </row>
    <row r="7674" spans="1:5" x14ac:dyDescent="0.25">
      <c r="A7674" s="54"/>
      <c r="B7674" s="55"/>
      <c r="C7674" s="55"/>
      <c r="E7674" s="8"/>
    </row>
    <row r="7675" spans="1:5" x14ac:dyDescent="0.25">
      <c r="A7675" s="54"/>
      <c r="B7675" s="55"/>
      <c r="C7675" s="55"/>
      <c r="E7675" s="8"/>
    </row>
    <row r="7676" spans="1:5" x14ac:dyDescent="0.25">
      <c r="A7676" s="54"/>
      <c r="B7676" s="55"/>
      <c r="C7676" s="55"/>
      <c r="E7676" s="8"/>
    </row>
    <row r="7677" spans="1:5" x14ac:dyDescent="0.25">
      <c r="A7677" s="54"/>
      <c r="B7677" s="55"/>
      <c r="C7677" s="55"/>
      <c r="E7677" s="8"/>
    </row>
    <row r="7678" spans="1:5" x14ac:dyDescent="0.25">
      <c r="A7678" s="54"/>
      <c r="B7678" s="55"/>
      <c r="C7678" s="55"/>
      <c r="E7678" s="8"/>
    </row>
    <row r="7679" spans="1:5" x14ac:dyDescent="0.25">
      <c r="A7679" s="54"/>
      <c r="B7679" s="55"/>
      <c r="C7679" s="55"/>
      <c r="E7679" s="8"/>
    </row>
    <row r="7680" spans="1:5" x14ac:dyDescent="0.25">
      <c r="A7680" s="54"/>
      <c r="B7680" s="55"/>
      <c r="C7680" s="55"/>
      <c r="E7680" s="8"/>
    </row>
    <row r="7681" spans="1:5" x14ac:dyDescent="0.25">
      <c r="A7681" s="54"/>
      <c r="B7681" s="55"/>
      <c r="C7681" s="55"/>
      <c r="E7681" s="8"/>
    </row>
    <row r="7682" spans="1:5" x14ac:dyDescent="0.25">
      <c r="A7682" s="54"/>
      <c r="B7682" s="55"/>
      <c r="C7682" s="55"/>
      <c r="E7682" s="8"/>
    </row>
    <row r="7683" spans="1:5" x14ac:dyDescent="0.25">
      <c r="A7683" s="54"/>
      <c r="B7683" s="55"/>
      <c r="C7683" s="55"/>
      <c r="E7683" s="8"/>
    </row>
    <row r="7684" spans="1:5" x14ac:dyDescent="0.25">
      <c r="A7684" s="54"/>
      <c r="B7684" s="55"/>
      <c r="C7684" s="55"/>
      <c r="E7684" s="8"/>
    </row>
    <row r="7685" spans="1:5" x14ac:dyDescent="0.25">
      <c r="A7685" s="54"/>
      <c r="B7685" s="55"/>
      <c r="C7685" s="55"/>
      <c r="E7685" s="8"/>
    </row>
    <row r="7686" spans="1:5" x14ac:dyDescent="0.25">
      <c r="A7686" s="54"/>
      <c r="B7686" s="55"/>
      <c r="C7686" s="55"/>
      <c r="E7686" s="8"/>
    </row>
    <row r="7687" spans="1:5" x14ac:dyDescent="0.25">
      <c r="A7687" s="54"/>
      <c r="B7687" s="55"/>
      <c r="C7687" s="55"/>
      <c r="E7687" s="8"/>
    </row>
    <row r="7688" spans="1:5" x14ac:dyDescent="0.25">
      <c r="A7688" s="54"/>
      <c r="B7688" s="55"/>
      <c r="C7688" s="55"/>
      <c r="E7688" s="8"/>
    </row>
    <row r="7689" spans="1:5" x14ac:dyDescent="0.25">
      <c r="A7689" s="54"/>
      <c r="B7689" s="55"/>
      <c r="C7689" s="55"/>
      <c r="E7689" s="8"/>
    </row>
    <row r="7690" spans="1:5" x14ac:dyDescent="0.25">
      <c r="A7690" s="54"/>
      <c r="B7690" s="55"/>
      <c r="C7690" s="55"/>
      <c r="E7690" s="8"/>
    </row>
    <row r="7691" spans="1:5" x14ac:dyDescent="0.25">
      <c r="A7691" s="54"/>
      <c r="B7691" s="55"/>
      <c r="C7691" s="55"/>
      <c r="E7691" s="8"/>
    </row>
    <row r="7692" spans="1:5" x14ac:dyDescent="0.25">
      <c r="A7692" s="54"/>
      <c r="B7692" s="55"/>
      <c r="C7692" s="55"/>
      <c r="E7692" s="8"/>
    </row>
    <row r="7693" spans="1:5" x14ac:dyDescent="0.25">
      <c r="A7693" s="54"/>
      <c r="B7693" s="55"/>
      <c r="C7693" s="55"/>
      <c r="E7693" s="8"/>
    </row>
    <row r="7694" spans="1:5" x14ac:dyDescent="0.25">
      <c r="A7694" s="54"/>
      <c r="B7694" s="55"/>
      <c r="C7694" s="55"/>
      <c r="E7694" s="8"/>
    </row>
    <row r="7695" spans="1:5" x14ac:dyDescent="0.25">
      <c r="A7695" s="54"/>
      <c r="B7695" s="55"/>
      <c r="C7695" s="55"/>
      <c r="E7695" s="8"/>
    </row>
    <row r="7696" spans="1:5" x14ac:dyDescent="0.25">
      <c r="A7696" s="54"/>
      <c r="B7696" s="55"/>
      <c r="C7696" s="55"/>
      <c r="E7696" s="8"/>
    </row>
    <row r="7697" spans="1:5" x14ac:dyDescent="0.25">
      <c r="A7697" s="54"/>
      <c r="B7697" s="55"/>
      <c r="C7697" s="55"/>
      <c r="E7697" s="8"/>
    </row>
    <row r="7698" spans="1:5" x14ac:dyDescent="0.25">
      <c r="A7698" s="54"/>
      <c r="B7698" s="55"/>
      <c r="C7698" s="55"/>
      <c r="E7698" s="8"/>
    </row>
    <row r="7699" spans="1:5" x14ac:dyDescent="0.25">
      <c r="A7699" s="54"/>
      <c r="B7699" s="55"/>
      <c r="C7699" s="55"/>
      <c r="E7699" s="8"/>
    </row>
    <row r="7700" spans="1:5" x14ac:dyDescent="0.25">
      <c r="A7700" s="54"/>
      <c r="B7700" s="55"/>
      <c r="C7700" s="55"/>
      <c r="E7700" s="8"/>
    </row>
    <row r="7701" spans="1:5" x14ac:dyDescent="0.25">
      <c r="A7701" s="54"/>
      <c r="B7701" s="55"/>
      <c r="C7701" s="55"/>
      <c r="E7701" s="8"/>
    </row>
    <row r="7702" spans="1:5" x14ac:dyDescent="0.25">
      <c r="A7702" s="54"/>
      <c r="B7702" s="55"/>
      <c r="C7702" s="55"/>
      <c r="E7702" s="8"/>
    </row>
    <row r="7703" spans="1:5" x14ac:dyDescent="0.25">
      <c r="A7703" s="54"/>
      <c r="B7703" s="55"/>
      <c r="C7703" s="55"/>
      <c r="E7703" s="8"/>
    </row>
    <row r="7704" spans="1:5" x14ac:dyDescent="0.25">
      <c r="A7704" s="54"/>
      <c r="B7704" s="55"/>
      <c r="C7704" s="55"/>
      <c r="E7704" s="8"/>
    </row>
    <row r="7705" spans="1:5" x14ac:dyDescent="0.25">
      <c r="A7705" s="54"/>
      <c r="B7705" s="55"/>
      <c r="C7705" s="55"/>
      <c r="E7705" s="8"/>
    </row>
    <row r="7706" spans="1:5" x14ac:dyDescent="0.25">
      <c r="A7706" s="54"/>
      <c r="B7706" s="55"/>
      <c r="C7706" s="55"/>
      <c r="E7706" s="8"/>
    </row>
    <row r="7707" spans="1:5" x14ac:dyDescent="0.25">
      <c r="A7707" s="54"/>
      <c r="B7707" s="55"/>
      <c r="C7707" s="55"/>
      <c r="E7707" s="8"/>
    </row>
    <row r="7708" spans="1:5" x14ac:dyDescent="0.25">
      <c r="A7708" s="54"/>
      <c r="B7708" s="55"/>
      <c r="C7708" s="55"/>
      <c r="E7708" s="8"/>
    </row>
    <row r="7709" spans="1:5" x14ac:dyDescent="0.25">
      <c r="A7709" s="54"/>
      <c r="B7709" s="55"/>
      <c r="C7709" s="55"/>
      <c r="E7709" s="8"/>
    </row>
    <row r="7710" spans="1:5" x14ac:dyDescent="0.25">
      <c r="A7710" s="54"/>
      <c r="B7710" s="55"/>
      <c r="C7710" s="55"/>
      <c r="E7710" s="8"/>
    </row>
    <row r="7711" spans="1:5" x14ac:dyDescent="0.25">
      <c r="A7711" s="54"/>
      <c r="B7711" s="55"/>
      <c r="C7711" s="55"/>
      <c r="E7711" s="8"/>
    </row>
    <row r="7712" spans="1:5" x14ac:dyDescent="0.25">
      <c r="A7712" s="54"/>
      <c r="B7712" s="55"/>
      <c r="C7712" s="55"/>
      <c r="E7712" s="8"/>
    </row>
    <row r="7713" spans="1:5" x14ac:dyDescent="0.25">
      <c r="A7713" s="54"/>
      <c r="B7713" s="55"/>
      <c r="C7713" s="55"/>
      <c r="E7713" s="8"/>
    </row>
    <row r="7714" spans="1:5" x14ac:dyDescent="0.25">
      <c r="A7714" s="54"/>
      <c r="B7714" s="55"/>
      <c r="C7714" s="55"/>
      <c r="E7714" s="8"/>
    </row>
    <row r="7715" spans="1:5" x14ac:dyDescent="0.25">
      <c r="A7715" s="54"/>
      <c r="B7715" s="55"/>
      <c r="C7715" s="55"/>
      <c r="E7715" s="8"/>
    </row>
    <row r="7716" spans="1:5" x14ac:dyDescent="0.25">
      <c r="A7716" s="54"/>
      <c r="B7716" s="55"/>
      <c r="C7716" s="55"/>
      <c r="E7716" s="8"/>
    </row>
    <row r="7717" spans="1:5" x14ac:dyDescent="0.25">
      <c r="A7717" s="54"/>
      <c r="B7717" s="55"/>
      <c r="C7717" s="55"/>
      <c r="E7717" s="8"/>
    </row>
    <row r="7718" spans="1:5" x14ac:dyDescent="0.25">
      <c r="A7718" s="54"/>
      <c r="B7718" s="55"/>
      <c r="C7718" s="55"/>
      <c r="E7718" s="8"/>
    </row>
    <row r="7719" spans="1:5" x14ac:dyDescent="0.25">
      <c r="A7719" s="54"/>
      <c r="B7719" s="55"/>
      <c r="C7719" s="55"/>
      <c r="E7719" s="8"/>
    </row>
    <row r="7720" spans="1:5" x14ac:dyDescent="0.25">
      <c r="A7720" s="54"/>
      <c r="B7720" s="55"/>
      <c r="C7720" s="55"/>
      <c r="E7720" s="8"/>
    </row>
    <row r="7721" spans="1:5" x14ac:dyDescent="0.25">
      <c r="A7721" s="54"/>
      <c r="B7721" s="55"/>
      <c r="C7721" s="55"/>
      <c r="E7721" s="8"/>
    </row>
    <row r="7722" spans="1:5" x14ac:dyDescent="0.25">
      <c r="A7722" s="54"/>
      <c r="B7722" s="55"/>
      <c r="C7722" s="55"/>
      <c r="E7722" s="8"/>
    </row>
    <row r="7723" spans="1:5" x14ac:dyDescent="0.25">
      <c r="A7723" s="54"/>
      <c r="B7723" s="55"/>
      <c r="C7723" s="55"/>
      <c r="E7723" s="8"/>
    </row>
    <row r="7724" spans="1:5" x14ac:dyDescent="0.25">
      <c r="A7724" s="54"/>
      <c r="B7724" s="55"/>
      <c r="C7724" s="55"/>
      <c r="E7724" s="8"/>
    </row>
    <row r="7725" spans="1:5" x14ac:dyDescent="0.25">
      <c r="A7725" s="54"/>
      <c r="B7725" s="55"/>
      <c r="C7725" s="55"/>
      <c r="E7725" s="8"/>
    </row>
    <row r="7726" spans="1:5" x14ac:dyDescent="0.25">
      <c r="A7726" s="54"/>
      <c r="B7726" s="55"/>
      <c r="C7726" s="55"/>
      <c r="E7726" s="8"/>
    </row>
    <row r="7727" spans="1:5" x14ac:dyDescent="0.25">
      <c r="A7727" s="54"/>
      <c r="B7727" s="55"/>
      <c r="C7727" s="55"/>
      <c r="E7727" s="8"/>
    </row>
    <row r="7728" spans="1:5" x14ac:dyDescent="0.25">
      <c r="A7728" s="54"/>
      <c r="B7728" s="55"/>
      <c r="C7728" s="55"/>
      <c r="E7728" s="8"/>
    </row>
    <row r="7729" spans="1:5" x14ac:dyDescent="0.25">
      <c r="A7729" s="54"/>
      <c r="B7729" s="55"/>
      <c r="C7729" s="55"/>
      <c r="E7729" s="8"/>
    </row>
    <row r="7730" spans="1:5" x14ac:dyDescent="0.25">
      <c r="A7730" s="54"/>
      <c r="B7730" s="55"/>
      <c r="C7730" s="55"/>
      <c r="E7730" s="8"/>
    </row>
    <row r="7731" spans="1:5" x14ac:dyDescent="0.25">
      <c r="A7731" s="54"/>
      <c r="B7731" s="55"/>
      <c r="C7731" s="55"/>
      <c r="E7731" s="8"/>
    </row>
    <row r="7732" spans="1:5" x14ac:dyDescent="0.25">
      <c r="A7732" s="54"/>
      <c r="B7732" s="55"/>
      <c r="C7732" s="55"/>
      <c r="E7732" s="8"/>
    </row>
    <row r="7733" spans="1:5" x14ac:dyDescent="0.25">
      <c r="A7733" s="54"/>
      <c r="B7733" s="55"/>
      <c r="C7733" s="55"/>
      <c r="E7733" s="8"/>
    </row>
    <row r="7734" spans="1:5" x14ac:dyDescent="0.25">
      <c r="A7734" s="54"/>
      <c r="B7734" s="55"/>
      <c r="C7734" s="55"/>
      <c r="E7734" s="8"/>
    </row>
    <row r="7735" spans="1:5" x14ac:dyDescent="0.25">
      <c r="A7735" s="54"/>
      <c r="B7735" s="55"/>
      <c r="C7735" s="55"/>
      <c r="E7735" s="8"/>
    </row>
    <row r="7736" spans="1:5" x14ac:dyDescent="0.25">
      <c r="A7736" s="54"/>
      <c r="B7736" s="55"/>
      <c r="C7736" s="55"/>
      <c r="E7736" s="8"/>
    </row>
    <row r="7737" spans="1:5" x14ac:dyDescent="0.25">
      <c r="A7737" s="54"/>
      <c r="B7737" s="55"/>
      <c r="C7737" s="55"/>
      <c r="E7737" s="8"/>
    </row>
    <row r="7738" spans="1:5" x14ac:dyDescent="0.25">
      <c r="A7738" s="54"/>
      <c r="B7738" s="55"/>
      <c r="C7738" s="55"/>
      <c r="E7738" s="8"/>
    </row>
    <row r="7739" spans="1:5" x14ac:dyDescent="0.25">
      <c r="A7739" s="54"/>
      <c r="B7739" s="55"/>
      <c r="C7739" s="55"/>
      <c r="E7739" s="8"/>
    </row>
    <row r="7740" spans="1:5" x14ac:dyDescent="0.25">
      <c r="A7740" s="54"/>
      <c r="B7740" s="55"/>
      <c r="C7740" s="55"/>
      <c r="E7740" s="8"/>
    </row>
    <row r="7741" spans="1:5" x14ac:dyDescent="0.25">
      <c r="A7741" s="54"/>
      <c r="B7741" s="55"/>
      <c r="C7741" s="55"/>
      <c r="E7741" s="8"/>
    </row>
    <row r="7742" spans="1:5" x14ac:dyDescent="0.25">
      <c r="A7742" s="54"/>
      <c r="B7742" s="55"/>
      <c r="C7742" s="55"/>
      <c r="E7742" s="8"/>
    </row>
    <row r="7743" spans="1:5" x14ac:dyDescent="0.25">
      <c r="A7743" s="54"/>
      <c r="B7743" s="55"/>
      <c r="C7743" s="55"/>
      <c r="E7743" s="8"/>
    </row>
    <row r="7744" spans="1:5" x14ac:dyDescent="0.25">
      <c r="A7744" s="54"/>
      <c r="B7744" s="55"/>
      <c r="C7744" s="55"/>
      <c r="E7744" s="8"/>
    </row>
    <row r="7745" spans="1:5" x14ac:dyDescent="0.25">
      <c r="A7745" s="54"/>
      <c r="B7745" s="55"/>
      <c r="C7745" s="55"/>
      <c r="E7745" s="8"/>
    </row>
    <row r="7746" spans="1:5" x14ac:dyDescent="0.25">
      <c r="A7746" s="54"/>
      <c r="B7746" s="55"/>
      <c r="C7746" s="55"/>
      <c r="E7746" s="8"/>
    </row>
    <row r="7747" spans="1:5" x14ac:dyDescent="0.25">
      <c r="A7747" s="54"/>
      <c r="B7747" s="55"/>
      <c r="C7747" s="55"/>
      <c r="E7747" s="8"/>
    </row>
    <row r="7748" spans="1:5" x14ac:dyDescent="0.25">
      <c r="A7748" s="54"/>
      <c r="B7748" s="55"/>
      <c r="C7748" s="55"/>
      <c r="E7748" s="8"/>
    </row>
    <row r="7749" spans="1:5" x14ac:dyDescent="0.25">
      <c r="A7749" s="54"/>
      <c r="B7749" s="55"/>
      <c r="C7749" s="55"/>
      <c r="E7749" s="8"/>
    </row>
    <row r="7750" spans="1:5" x14ac:dyDescent="0.25">
      <c r="A7750" s="54"/>
      <c r="B7750" s="55"/>
      <c r="C7750" s="55"/>
      <c r="E7750" s="8"/>
    </row>
    <row r="7751" spans="1:5" x14ac:dyDescent="0.25">
      <c r="A7751" s="54"/>
      <c r="B7751" s="55"/>
      <c r="C7751" s="55"/>
      <c r="E7751" s="8"/>
    </row>
    <row r="7752" spans="1:5" x14ac:dyDescent="0.25">
      <c r="A7752" s="54"/>
      <c r="B7752" s="55"/>
      <c r="C7752" s="55"/>
      <c r="E7752" s="8"/>
    </row>
    <row r="7753" spans="1:5" x14ac:dyDescent="0.25">
      <c r="A7753" s="54"/>
      <c r="B7753" s="55"/>
      <c r="C7753" s="55"/>
      <c r="E7753" s="8"/>
    </row>
    <row r="7754" spans="1:5" x14ac:dyDescent="0.25">
      <c r="A7754" s="54"/>
      <c r="B7754" s="55"/>
      <c r="C7754" s="55"/>
      <c r="E7754" s="8"/>
    </row>
    <row r="7755" spans="1:5" x14ac:dyDescent="0.25">
      <c r="A7755" s="54"/>
      <c r="B7755" s="55"/>
      <c r="C7755" s="55"/>
      <c r="E7755" s="8"/>
    </row>
    <row r="7756" spans="1:5" x14ac:dyDescent="0.25">
      <c r="A7756" s="54"/>
      <c r="B7756" s="55"/>
      <c r="C7756" s="55"/>
      <c r="E7756" s="8"/>
    </row>
    <row r="7757" spans="1:5" x14ac:dyDescent="0.25">
      <c r="A7757" s="54"/>
      <c r="B7757" s="55"/>
      <c r="C7757" s="55"/>
      <c r="E7757" s="8"/>
    </row>
    <row r="7758" spans="1:5" x14ac:dyDescent="0.25">
      <c r="A7758" s="54"/>
      <c r="B7758" s="55"/>
      <c r="C7758" s="55"/>
      <c r="E7758" s="8"/>
    </row>
    <row r="7759" spans="1:5" x14ac:dyDescent="0.25">
      <c r="A7759" s="54"/>
      <c r="B7759" s="55"/>
      <c r="C7759" s="55"/>
      <c r="E7759" s="8"/>
    </row>
    <row r="7760" spans="1:5" x14ac:dyDescent="0.25">
      <c r="A7760" s="54"/>
      <c r="B7760" s="55"/>
      <c r="C7760" s="55"/>
      <c r="E7760" s="8"/>
    </row>
    <row r="7761" spans="1:5" x14ac:dyDescent="0.25">
      <c r="A7761" s="54"/>
      <c r="B7761" s="55"/>
      <c r="C7761" s="55"/>
      <c r="E7761" s="8"/>
    </row>
    <row r="7762" spans="1:5" x14ac:dyDescent="0.25">
      <c r="A7762" s="54"/>
      <c r="B7762" s="55"/>
      <c r="C7762" s="55"/>
      <c r="E7762" s="8"/>
    </row>
    <row r="7763" spans="1:5" x14ac:dyDescent="0.25">
      <c r="A7763" s="54"/>
      <c r="B7763" s="55"/>
      <c r="C7763" s="55"/>
      <c r="E7763" s="8"/>
    </row>
    <row r="7764" spans="1:5" x14ac:dyDescent="0.25">
      <c r="A7764" s="54"/>
      <c r="B7764" s="55"/>
      <c r="C7764" s="55"/>
      <c r="E7764" s="8"/>
    </row>
    <row r="7765" spans="1:5" x14ac:dyDescent="0.25">
      <c r="A7765" s="54"/>
      <c r="B7765" s="55"/>
      <c r="C7765" s="55"/>
      <c r="E7765" s="8"/>
    </row>
    <row r="7766" spans="1:5" x14ac:dyDescent="0.25">
      <c r="A7766" s="54"/>
      <c r="B7766" s="55"/>
      <c r="C7766" s="55"/>
      <c r="E7766" s="8"/>
    </row>
    <row r="7767" spans="1:5" x14ac:dyDescent="0.25">
      <c r="A7767" s="54"/>
      <c r="B7767" s="55"/>
      <c r="C7767" s="55"/>
      <c r="E7767" s="8"/>
    </row>
    <row r="7768" spans="1:5" x14ac:dyDescent="0.25">
      <c r="A7768" s="54"/>
      <c r="B7768" s="55"/>
      <c r="C7768" s="55"/>
      <c r="E7768" s="8"/>
    </row>
    <row r="7769" spans="1:5" x14ac:dyDescent="0.25">
      <c r="A7769" s="54"/>
      <c r="B7769" s="55"/>
      <c r="C7769" s="55"/>
      <c r="E7769" s="8"/>
    </row>
    <row r="7770" spans="1:5" x14ac:dyDescent="0.25">
      <c r="A7770" s="54"/>
      <c r="B7770" s="55"/>
      <c r="C7770" s="55"/>
      <c r="E7770" s="8"/>
    </row>
    <row r="7771" spans="1:5" x14ac:dyDescent="0.25">
      <c r="A7771" s="54"/>
      <c r="B7771" s="55"/>
      <c r="C7771" s="55"/>
      <c r="E7771" s="8"/>
    </row>
    <row r="7772" spans="1:5" x14ac:dyDescent="0.25">
      <c r="A7772" s="54"/>
      <c r="B7772" s="55"/>
      <c r="C7772" s="55"/>
      <c r="E7772" s="8"/>
    </row>
    <row r="7773" spans="1:5" x14ac:dyDescent="0.25">
      <c r="A7773" s="54"/>
      <c r="B7773" s="55"/>
      <c r="C7773" s="55"/>
      <c r="E7773" s="8"/>
    </row>
    <row r="7774" spans="1:5" x14ac:dyDescent="0.25">
      <c r="A7774" s="54"/>
      <c r="B7774" s="55"/>
      <c r="C7774" s="55"/>
      <c r="E7774" s="8"/>
    </row>
    <row r="7775" spans="1:5" x14ac:dyDescent="0.25">
      <c r="A7775" s="54"/>
      <c r="B7775" s="55"/>
      <c r="C7775" s="55"/>
      <c r="E7775" s="8"/>
    </row>
    <row r="7776" spans="1:5" x14ac:dyDescent="0.25">
      <c r="A7776" s="54"/>
      <c r="B7776" s="55"/>
      <c r="C7776" s="55"/>
      <c r="E7776" s="8"/>
    </row>
    <row r="7777" spans="1:5" x14ac:dyDescent="0.25">
      <c r="A7777" s="54"/>
      <c r="B7777" s="55"/>
      <c r="C7777" s="55"/>
      <c r="E7777" s="8"/>
    </row>
    <row r="7778" spans="1:5" x14ac:dyDescent="0.25">
      <c r="A7778" s="54"/>
      <c r="B7778" s="55"/>
      <c r="C7778" s="55"/>
      <c r="E7778" s="8"/>
    </row>
    <row r="7779" spans="1:5" x14ac:dyDescent="0.25">
      <c r="A7779" s="54"/>
      <c r="B7779" s="55"/>
      <c r="C7779" s="55"/>
      <c r="E7779" s="8"/>
    </row>
    <row r="7780" spans="1:5" x14ac:dyDescent="0.25">
      <c r="A7780" s="54"/>
      <c r="B7780" s="55"/>
      <c r="C7780" s="55"/>
      <c r="E7780" s="8"/>
    </row>
    <row r="7781" spans="1:5" x14ac:dyDescent="0.25">
      <c r="A7781" s="54"/>
      <c r="B7781" s="55"/>
      <c r="C7781" s="55"/>
      <c r="E7781" s="8"/>
    </row>
    <row r="7782" spans="1:5" x14ac:dyDescent="0.25">
      <c r="A7782" s="54"/>
      <c r="B7782" s="55"/>
      <c r="C7782" s="55"/>
      <c r="E7782" s="8"/>
    </row>
    <row r="7783" spans="1:5" x14ac:dyDescent="0.25">
      <c r="A7783" s="54"/>
      <c r="B7783" s="55"/>
      <c r="C7783" s="55"/>
      <c r="E7783" s="8"/>
    </row>
    <row r="7784" spans="1:5" x14ac:dyDescent="0.25">
      <c r="A7784" s="54"/>
      <c r="B7784" s="55"/>
      <c r="C7784" s="55"/>
      <c r="E7784" s="8"/>
    </row>
    <row r="7785" spans="1:5" x14ac:dyDescent="0.25">
      <c r="A7785" s="54"/>
      <c r="B7785" s="55"/>
      <c r="C7785" s="55"/>
      <c r="E7785" s="8"/>
    </row>
    <row r="7786" spans="1:5" x14ac:dyDescent="0.25">
      <c r="A7786" s="54"/>
      <c r="B7786" s="55"/>
      <c r="C7786" s="55"/>
      <c r="E7786" s="8"/>
    </row>
    <row r="7787" spans="1:5" x14ac:dyDescent="0.25">
      <c r="A7787" s="54"/>
      <c r="B7787" s="55"/>
      <c r="C7787" s="55"/>
      <c r="E7787" s="8"/>
    </row>
    <row r="7788" spans="1:5" x14ac:dyDescent="0.25">
      <c r="A7788" s="54"/>
      <c r="B7788" s="55"/>
      <c r="C7788" s="55"/>
      <c r="E7788" s="8"/>
    </row>
    <row r="7789" spans="1:5" x14ac:dyDescent="0.25">
      <c r="A7789" s="54"/>
      <c r="B7789" s="55"/>
      <c r="C7789" s="55"/>
      <c r="E7789" s="8"/>
    </row>
    <row r="7790" spans="1:5" x14ac:dyDescent="0.25">
      <c r="A7790" s="54"/>
      <c r="B7790" s="55"/>
      <c r="C7790" s="55"/>
      <c r="E7790" s="8"/>
    </row>
    <row r="7791" spans="1:5" x14ac:dyDescent="0.25">
      <c r="A7791" s="54"/>
      <c r="B7791" s="55"/>
      <c r="C7791" s="55"/>
      <c r="E7791" s="8"/>
    </row>
    <row r="7792" spans="1:5" x14ac:dyDescent="0.25">
      <c r="A7792" s="54"/>
      <c r="B7792" s="55"/>
      <c r="C7792" s="55"/>
      <c r="E7792" s="8"/>
    </row>
    <row r="7793" spans="1:5" x14ac:dyDescent="0.25">
      <c r="A7793" s="54"/>
      <c r="B7793" s="55"/>
      <c r="C7793" s="55"/>
      <c r="E7793" s="8"/>
    </row>
    <row r="7794" spans="1:5" x14ac:dyDescent="0.25">
      <c r="A7794" s="54"/>
      <c r="B7794" s="55"/>
      <c r="C7794" s="55"/>
      <c r="E7794" s="8"/>
    </row>
    <row r="7795" spans="1:5" x14ac:dyDescent="0.25">
      <c r="A7795" s="54"/>
      <c r="B7795" s="55"/>
      <c r="C7795" s="55"/>
      <c r="E7795" s="8"/>
    </row>
    <row r="7796" spans="1:5" x14ac:dyDescent="0.25">
      <c r="A7796" s="54"/>
      <c r="B7796" s="55"/>
      <c r="C7796" s="55"/>
      <c r="E7796" s="8"/>
    </row>
    <row r="7797" spans="1:5" x14ac:dyDescent="0.25">
      <c r="A7797" s="54"/>
      <c r="B7797" s="55"/>
      <c r="C7797" s="55"/>
      <c r="E7797" s="8"/>
    </row>
    <row r="7798" spans="1:5" x14ac:dyDescent="0.25">
      <c r="A7798" s="54"/>
      <c r="B7798" s="55"/>
      <c r="C7798" s="55"/>
      <c r="E7798" s="8"/>
    </row>
    <row r="7799" spans="1:5" x14ac:dyDescent="0.25">
      <c r="A7799" s="54"/>
      <c r="B7799" s="55"/>
      <c r="C7799" s="55"/>
      <c r="E7799" s="8"/>
    </row>
    <row r="7800" spans="1:5" x14ac:dyDescent="0.25">
      <c r="A7800" s="54"/>
      <c r="B7800" s="55"/>
      <c r="C7800" s="55"/>
      <c r="E7800" s="8"/>
    </row>
    <row r="7801" spans="1:5" x14ac:dyDescent="0.25">
      <c r="A7801" s="54"/>
      <c r="B7801" s="55"/>
      <c r="C7801" s="55"/>
      <c r="E7801" s="8"/>
    </row>
    <row r="7802" spans="1:5" x14ac:dyDescent="0.25">
      <c r="A7802" s="54"/>
      <c r="B7802" s="55"/>
      <c r="C7802" s="55"/>
      <c r="E7802" s="8"/>
    </row>
    <row r="7803" spans="1:5" x14ac:dyDescent="0.25">
      <c r="A7803" s="54"/>
      <c r="B7803" s="55"/>
      <c r="C7803" s="55"/>
      <c r="E7803" s="8"/>
    </row>
    <row r="7804" spans="1:5" x14ac:dyDescent="0.25">
      <c r="A7804" s="54"/>
      <c r="B7804" s="55"/>
      <c r="C7804" s="55"/>
      <c r="E7804" s="8"/>
    </row>
    <row r="7805" spans="1:5" x14ac:dyDescent="0.25">
      <c r="A7805" s="54"/>
      <c r="B7805" s="55"/>
      <c r="C7805" s="55"/>
      <c r="E7805" s="8"/>
    </row>
    <row r="7806" spans="1:5" x14ac:dyDescent="0.25">
      <c r="A7806" s="54"/>
      <c r="B7806" s="55"/>
      <c r="C7806" s="55"/>
      <c r="E7806" s="8"/>
    </row>
    <row r="7807" spans="1:5" x14ac:dyDescent="0.25">
      <c r="A7807" s="54"/>
      <c r="B7807" s="55"/>
      <c r="C7807" s="55"/>
      <c r="E7807" s="8"/>
    </row>
    <row r="7808" spans="1:5" x14ac:dyDescent="0.25">
      <c r="A7808" s="54"/>
      <c r="B7808" s="55"/>
      <c r="C7808" s="55"/>
      <c r="E7808" s="8"/>
    </row>
    <row r="7809" spans="1:5" x14ac:dyDescent="0.25">
      <c r="A7809" s="54"/>
      <c r="B7809" s="55"/>
      <c r="C7809" s="55"/>
      <c r="E7809" s="8"/>
    </row>
    <row r="7810" spans="1:5" x14ac:dyDescent="0.25">
      <c r="A7810" s="54"/>
      <c r="B7810" s="55"/>
      <c r="C7810" s="55"/>
      <c r="E7810" s="8"/>
    </row>
    <row r="7811" spans="1:5" x14ac:dyDescent="0.25">
      <c r="A7811" s="54"/>
      <c r="B7811" s="55"/>
      <c r="C7811" s="55"/>
      <c r="E7811" s="8"/>
    </row>
    <row r="7812" spans="1:5" x14ac:dyDescent="0.25">
      <c r="A7812" s="54"/>
      <c r="B7812" s="55"/>
      <c r="C7812" s="55"/>
      <c r="E7812" s="8"/>
    </row>
    <row r="7813" spans="1:5" x14ac:dyDescent="0.25">
      <c r="A7813" s="54"/>
      <c r="B7813" s="55"/>
      <c r="C7813" s="55"/>
      <c r="E7813" s="8"/>
    </row>
    <row r="7814" spans="1:5" x14ac:dyDescent="0.25">
      <c r="A7814" s="54"/>
      <c r="B7814" s="55"/>
      <c r="C7814" s="55"/>
      <c r="E7814" s="8"/>
    </row>
    <row r="7815" spans="1:5" x14ac:dyDescent="0.25">
      <c r="A7815" s="54"/>
      <c r="B7815" s="55"/>
      <c r="C7815" s="55"/>
      <c r="E7815" s="8"/>
    </row>
    <row r="7816" spans="1:5" x14ac:dyDescent="0.25">
      <c r="A7816" s="54"/>
      <c r="B7816" s="55"/>
      <c r="C7816" s="55"/>
      <c r="E7816" s="8"/>
    </row>
    <row r="7817" spans="1:5" x14ac:dyDescent="0.25">
      <c r="A7817" s="54"/>
      <c r="B7817" s="55"/>
      <c r="C7817" s="55"/>
      <c r="E7817" s="8"/>
    </row>
    <row r="7818" spans="1:5" x14ac:dyDescent="0.25">
      <c r="A7818" s="54"/>
      <c r="B7818" s="55"/>
      <c r="C7818" s="55"/>
      <c r="E7818" s="8"/>
    </row>
    <row r="7819" spans="1:5" x14ac:dyDescent="0.25">
      <c r="A7819" s="54"/>
      <c r="B7819" s="55"/>
      <c r="C7819" s="55"/>
      <c r="E7819" s="8"/>
    </row>
    <row r="7820" spans="1:5" x14ac:dyDescent="0.25">
      <c r="A7820" s="54"/>
      <c r="B7820" s="55"/>
      <c r="C7820" s="55"/>
      <c r="E7820" s="8"/>
    </row>
    <row r="7821" spans="1:5" x14ac:dyDescent="0.25">
      <c r="A7821" s="54"/>
      <c r="B7821" s="55"/>
      <c r="C7821" s="55"/>
      <c r="E7821" s="8"/>
    </row>
    <row r="7822" spans="1:5" x14ac:dyDescent="0.25">
      <c r="A7822" s="54"/>
      <c r="B7822" s="55"/>
      <c r="C7822" s="55"/>
      <c r="E7822" s="8"/>
    </row>
    <row r="7823" spans="1:5" x14ac:dyDescent="0.25">
      <c r="A7823" s="54"/>
      <c r="B7823" s="55"/>
      <c r="C7823" s="55"/>
      <c r="E7823" s="8"/>
    </row>
    <row r="7824" spans="1:5" x14ac:dyDescent="0.25">
      <c r="A7824" s="54"/>
      <c r="B7824" s="55"/>
      <c r="C7824" s="55"/>
      <c r="E7824" s="8"/>
    </row>
    <row r="7825" spans="1:5" x14ac:dyDescent="0.25">
      <c r="A7825" s="54"/>
      <c r="B7825" s="55"/>
      <c r="C7825" s="55"/>
      <c r="E7825" s="8"/>
    </row>
    <row r="7826" spans="1:5" x14ac:dyDescent="0.25">
      <c r="A7826" s="54"/>
      <c r="B7826" s="55"/>
      <c r="C7826" s="55"/>
      <c r="E7826" s="8"/>
    </row>
    <row r="7827" spans="1:5" x14ac:dyDescent="0.25">
      <c r="A7827" s="54"/>
      <c r="B7827" s="55"/>
      <c r="C7827" s="55"/>
      <c r="E7827" s="8"/>
    </row>
    <row r="7828" spans="1:5" x14ac:dyDescent="0.25">
      <c r="A7828" s="54"/>
      <c r="B7828" s="55"/>
      <c r="C7828" s="55"/>
      <c r="E7828" s="8"/>
    </row>
    <row r="7829" spans="1:5" x14ac:dyDescent="0.25">
      <c r="A7829" s="54"/>
      <c r="B7829" s="55"/>
      <c r="C7829" s="55"/>
      <c r="E7829" s="8"/>
    </row>
    <row r="7830" spans="1:5" x14ac:dyDescent="0.25">
      <c r="A7830" s="54"/>
      <c r="B7830" s="55"/>
      <c r="C7830" s="55"/>
      <c r="E7830" s="8"/>
    </row>
    <row r="7831" spans="1:5" x14ac:dyDescent="0.25">
      <c r="A7831" s="54"/>
      <c r="B7831" s="55"/>
      <c r="C7831" s="55"/>
      <c r="E7831" s="8"/>
    </row>
    <row r="7832" spans="1:5" x14ac:dyDescent="0.25">
      <c r="A7832" s="54"/>
      <c r="B7832" s="55"/>
      <c r="C7832" s="55"/>
      <c r="E7832" s="8"/>
    </row>
    <row r="7833" spans="1:5" x14ac:dyDescent="0.25">
      <c r="A7833" s="54"/>
      <c r="B7833" s="55"/>
      <c r="C7833" s="55"/>
      <c r="E7833" s="8"/>
    </row>
    <row r="7834" spans="1:5" x14ac:dyDescent="0.25">
      <c r="A7834" s="54"/>
      <c r="B7834" s="55"/>
      <c r="C7834" s="55"/>
      <c r="E7834" s="8"/>
    </row>
    <row r="7835" spans="1:5" x14ac:dyDescent="0.25">
      <c r="A7835" s="54"/>
      <c r="B7835" s="55"/>
      <c r="C7835" s="55"/>
      <c r="E7835" s="8"/>
    </row>
    <row r="7836" spans="1:5" x14ac:dyDescent="0.25">
      <c r="A7836" s="54"/>
      <c r="B7836" s="55"/>
      <c r="C7836" s="55"/>
      <c r="E7836" s="8"/>
    </row>
    <row r="7837" spans="1:5" x14ac:dyDescent="0.25">
      <c r="A7837" s="54"/>
      <c r="B7837" s="55"/>
      <c r="C7837" s="55"/>
      <c r="E7837" s="8"/>
    </row>
    <row r="7838" spans="1:5" x14ac:dyDescent="0.25">
      <c r="A7838" s="54"/>
      <c r="B7838" s="55"/>
      <c r="C7838" s="55"/>
      <c r="E7838" s="8"/>
    </row>
    <row r="7839" spans="1:5" x14ac:dyDescent="0.25">
      <c r="A7839" s="54"/>
      <c r="B7839" s="55"/>
      <c r="C7839" s="55"/>
      <c r="E7839" s="8"/>
    </row>
    <row r="7840" spans="1:5" x14ac:dyDescent="0.25">
      <c r="A7840" s="54"/>
      <c r="B7840" s="55"/>
      <c r="C7840" s="55"/>
      <c r="E7840" s="8"/>
    </row>
    <row r="7841" spans="1:5" x14ac:dyDescent="0.25">
      <c r="A7841" s="54"/>
      <c r="B7841" s="55"/>
      <c r="C7841" s="55"/>
      <c r="E7841" s="8"/>
    </row>
    <row r="7842" spans="1:5" x14ac:dyDescent="0.25">
      <c r="A7842" s="54"/>
      <c r="B7842" s="55"/>
      <c r="C7842" s="55"/>
      <c r="E7842" s="8"/>
    </row>
    <row r="7843" spans="1:5" x14ac:dyDescent="0.25">
      <c r="A7843" s="54"/>
      <c r="B7843" s="55"/>
      <c r="C7843" s="55"/>
      <c r="E7843" s="8"/>
    </row>
    <row r="7844" spans="1:5" x14ac:dyDescent="0.25">
      <c r="A7844" s="54"/>
      <c r="B7844" s="55"/>
      <c r="C7844" s="55"/>
      <c r="E7844" s="8"/>
    </row>
    <row r="7845" spans="1:5" x14ac:dyDescent="0.25">
      <c r="A7845" s="54"/>
      <c r="B7845" s="55"/>
      <c r="C7845" s="55"/>
      <c r="E7845" s="8"/>
    </row>
    <row r="7846" spans="1:5" x14ac:dyDescent="0.25">
      <c r="A7846" s="54"/>
      <c r="B7846" s="55"/>
      <c r="C7846" s="55"/>
      <c r="E7846" s="8"/>
    </row>
    <row r="7847" spans="1:5" x14ac:dyDescent="0.25">
      <c r="A7847" s="54"/>
      <c r="B7847" s="55"/>
      <c r="C7847" s="55"/>
      <c r="E7847" s="8"/>
    </row>
    <row r="7848" spans="1:5" x14ac:dyDescent="0.25">
      <c r="A7848" s="54"/>
      <c r="B7848" s="55"/>
      <c r="C7848" s="55"/>
      <c r="E7848" s="8"/>
    </row>
    <row r="7849" spans="1:5" x14ac:dyDescent="0.25">
      <c r="A7849" s="54"/>
      <c r="B7849" s="55"/>
      <c r="C7849" s="55"/>
      <c r="E7849" s="8"/>
    </row>
    <row r="7850" spans="1:5" x14ac:dyDescent="0.25">
      <c r="A7850" s="54"/>
      <c r="B7850" s="55"/>
      <c r="C7850" s="55"/>
      <c r="E7850" s="8"/>
    </row>
    <row r="7851" spans="1:5" x14ac:dyDescent="0.25">
      <c r="A7851" s="54"/>
      <c r="B7851" s="55"/>
      <c r="C7851" s="55"/>
      <c r="E7851" s="8"/>
    </row>
    <row r="7852" spans="1:5" x14ac:dyDescent="0.25">
      <c r="A7852" s="54"/>
      <c r="B7852" s="55"/>
      <c r="C7852" s="55"/>
      <c r="E7852" s="8"/>
    </row>
    <row r="7853" spans="1:5" x14ac:dyDescent="0.25">
      <c r="A7853" s="54"/>
      <c r="B7853" s="55"/>
      <c r="C7853" s="55"/>
      <c r="E7853" s="8"/>
    </row>
    <row r="7854" spans="1:5" x14ac:dyDescent="0.25">
      <c r="A7854" s="54"/>
      <c r="B7854" s="55"/>
      <c r="C7854" s="55"/>
      <c r="E7854" s="8"/>
    </row>
    <row r="7855" spans="1:5" x14ac:dyDescent="0.25">
      <c r="A7855" s="54"/>
      <c r="B7855" s="55"/>
      <c r="C7855" s="55"/>
      <c r="E7855" s="8"/>
    </row>
    <row r="7856" spans="1:5" x14ac:dyDescent="0.25">
      <c r="A7856" s="54"/>
      <c r="B7856" s="55"/>
      <c r="C7856" s="55"/>
      <c r="E7856" s="8"/>
    </row>
    <row r="7857" spans="1:5" x14ac:dyDescent="0.25">
      <c r="A7857" s="54"/>
      <c r="B7857" s="55"/>
      <c r="C7857" s="55"/>
      <c r="E7857" s="8"/>
    </row>
    <row r="7858" spans="1:5" x14ac:dyDescent="0.25">
      <c r="A7858" s="54"/>
      <c r="B7858" s="55"/>
      <c r="C7858" s="55"/>
      <c r="E7858" s="8"/>
    </row>
    <row r="7859" spans="1:5" x14ac:dyDescent="0.25">
      <c r="A7859" s="54"/>
      <c r="B7859" s="55"/>
      <c r="C7859" s="55"/>
      <c r="E7859" s="8"/>
    </row>
    <row r="7860" spans="1:5" x14ac:dyDescent="0.25">
      <c r="A7860" s="54"/>
      <c r="B7860" s="55"/>
      <c r="C7860" s="55"/>
      <c r="E7860" s="8"/>
    </row>
    <row r="7861" spans="1:5" x14ac:dyDescent="0.25">
      <c r="A7861" s="54"/>
      <c r="B7861" s="55"/>
      <c r="C7861" s="55"/>
      <c r="E7861" s="8"/>
    </row>
    <row r="7862" spans="1:5" x14ac:dyDescent="0.25">
      <c r="A7862" s="54"/>
      <c r="B7862" s="55"/>
      <c r="C7862" s="55"/>
      <c r="E7862" s="8"/>
    </row>
    <row r="7863" spans="1:5" x14ac:dyDescent="0.25">
      <c r="A7863" s="54"/>
      <c r="B7863" s="55"/>
      <c r="C7863" s="55"/>
      <c r="E7863" s="8"/>
    </row>
    <row r="7864" spans="1:5" x14ac:dyDescent="0.25">
      <c r="A7864" s="54"/>
      <c r="B7864" s="55"/>
      <c r="C7864" s="55"/>
      <c r="E7864" s="8"/>
    </row>
    <row r="7865" spans="1:5" x14ac:dyDescent="0.25">
      <c r="A7865" s="54"/>
      <c r="B7865" s="55"/>
      <c r="C7865" s="55"/>
      <c r="E7865" s="8"/>
    </row>
    <row r="7866" spans="1:5" x14ac:dyDescent="0.25">
      <c r="A7866" s="54"/>
      <c r="B7866" s="55"/>
      <c r="C7866" s="55"/>
      <c r="E7866" s="8"/>
    </row>
    <row r="7867" spans="1:5" x14ac:dyDescent="0.25">
      <c r="A7867" s="54"/>
      <c r="B7867" s="55"/>
      <c r="C7867" s="55"/>
      <c r="E7867" s="8"/>
    </row>
    <row r="7868" spans="1:5" x14ac:dyDescent="0.25">
      <c r="A7868" s="54"/>
      <c r="B7868" s="55"/>
      <c r="C7868" s="55"/>
      <c r="E7868" s="8"/>
    </row>
    <row r="7869" spans="1:5" x14ac:dyDescent="0.25">
      <c r="A7869" s="54"/>
      <c r="B7869" s="55"/>
      <c r="C7869" s="55"/>
      <c r="E7869" s="8"/>
    </row>
    <row r="7870" spans="1:5" x14ac:dyDescent="0.25">
      <c r="A7870" s="54"/>
      <c r="B7870" s="55"/>
      <c r="C7870" s="55"/>
      <c r="E7870" s="8"/>
    </row>
    <row r="7871" spans="1:5" x14ac:dyDescent="0.25">
      <c r="A7871" s="54"/>
      <c r="B7871" s="55"/>
      <c r="C7871" s="55"/>
      <c r="E7871" s="8"/>
    </row>
    <row r="7872" spans="1:5" x14ac:dyDescent="0.25">
      <c r="A7872" s="54"/>
      <c r="B7872" s="55"/>
      <c r="C7872" s="55"/>
      <c r="E7872" s="8"/>
    </row>
    <row r="7873" spans="1:5" x14ac:dyDescent="0.25">
      <c r="A7873" s="54"/>
      <c r="B7873" s="55"/>
      <c r="C7873" s="55"/>
      <c r="E7873" s="8"/>
    </row>
    <row r="7874" spans="1:5" x14ac:dyDescent="0.25">
      <c r="A7874" s="54"/>
      <c r="B7874" s="55"/>
      <c r="C7874" s="55"/>
      <c r="E7874" s="8"/>
    </row>
    <row r="7875" spans="1:5" x14ac:dyDescent="0.25">
      <c r="A7875" s="54"/>
      <c r="B7875" s="55"/>
      <c r="C7875" s="55"/>
      <c r="E7875" s="8"/>
    </row>
    <row r="7876" spans="1:5" x14ac:dyDescent="0.25">
      <c r="A7876" s="54"/>
      <c r="B7876" s="55"/>
      <c r="C7876" s="55"/>
      <c r="E7876" s="8"/>
    </row>
    <row r="7877" spans="1:5" x14ac:dyDescent="0.25">
      <c r="A7877" s="54"/>
      <c r="B7877" s="55"/>
      <c r="C7877" s="55"/>
      <c r="E7877" s="8"/>
    </row>
    <row r="7878" spans="1:5" x14ac:dyDescent="0.25">
      <c r="A7878" s="54"/>
      <c r="B7878" s="55"/>
      <c r="C7878" s="55"/>
      <c r="E7878" s="8"/>
    </row>
    <row r="7879" spans="1:5" x14ac:dyDescent="0.25">
      <c r="A7879" s="54"/>
      <c r="B7879" s="55"/>
      <c r="C7879" s="55"/>
      <c r="E7879" s="8"/>
    </row>
    <row r="7880" spans="1:5" x14ac:dyDescent="0.25">
      <c r="A7880" s="54"/>
      <c r="B7880" s="55"/>
      <c r="C7880" s="55"/>
      <c r="E7880" s="8"/>
    </row>
    <row r="7881" spans="1:5" x14ac:dyDescent="0.25">
      <c r="A7881" s="54"/>
      <c r="B7881" s="55"/>
      <c r="C7881" s="55"/>
      <c r="E7881" s="8"/>
    </row>
    <row r="7882" spans="1:5" x14ac:dyDescent="0.25">
      <c r="A7882" s="54"/>
      <c r="B7882" s="55"/>
      <c r="C7882" s="55"/>
      <c r="E7882" s="8"/>
    </row>
    <row r="7883" spans="1:5" x14ac:dyDescent="0.25">
      <c r="A7883" s="54"/>
      <c r="B7883" s="55"/>
      <c r="C7883" s="55"/>
      <c r="E7883" s="8"/>
    </row>
    <row r="7884" spans="1:5" x14ac:dyDescent="0.25">
      <c r="A7884" s="54"/>
      <c r="B7884" s="55"/>
      <c r="C7884" s="55"/>
      <c r="E7884" s="8"/>
    </row>
    <row r="7885" spans="1:5" x14ac:dyDescent="0.25">
      <c r="A7885" s="54"/>
      <c r="B7885" s="55"/>
      <c r="C7885" s="55"/>
      <c r="E7885" s="8"/>
    </row>
    <row r="7886" spans="1:5" x14ac:dyDescent="0.25">
      <c r="A7886" s="54"/>
      <c r="B7886" s="55"/>
      <c r="C7886" s="55"/>
      <c r="E7886" s="8"/>
    </row>
    <row r="7887" spans="1:5" x14ac:dyDescent="0.25">
      <c r="A7887" s="54"/>
      <c r="B7887" s="55"/>
      <c r="C7887" s="55"/>
      <c r="E7887" s="8"/>
    </row>
    <row r="7888" spans="1:5" x14ac:dyDescent="0.25">
      <c r="A7888" s="54"/>
      <c r="B7888" s="55"/>
      <c r="C7888" s="55"/>
      <c r="E7888" s="8"/>
    </row>
    <row r="7889" spans="1:5" x14ac:dyDescent="0.25">
      <c r="A7889" s="54"/>
      <c r="B7889" s="55"/>
      <c r="C7889" s="55"/>
      <c r="E7889" s="8"/>
    </row>
    <row r="7890" spans="1:5" x14ac:dyDescent="0.25">
      <c r="A7890" s="54"/>
      <c r="B7890" s="55"/>
      <c r="C7890" s="55"/>
      <c r="E7890" s="8"/>
    </row>
    <row r="7891" spans="1:5" x14ac:dyDescent="0.25">
      <c r="A7891" s="54"/>
      <c r="B7891" s="55"/>
      <c r="C7891" s="55"/>
      <c r="E7891" s="8"/>
    </row>
    <row r="7892" spans="1:5" x14ac:dyDescent="0.25">
      <c r="A7892" s="54"/>
      <c r="B7892" s="55"/>
      <c r="C7892" s="55"/>
      <c r="E7892" s="8"/>
    </row>
    <row r="7893" spans="1:5" x14ac:dyDescent="0.25">
      <c r="A7893" s="54"/>
      <c r="B7893" s="55"/>
      <c r="C7893" s="55"/>
      <c r="E7893" s="8"/>
    </row>
    <row r="7894" spans="1:5" x14ac:dyDescent="0.25">
      <c r="A7894" s="54"/>
      <c r="B7894" s="55"/>
      <c r="C7894" s="55"/>
      <c r="E7894" s="8"/>
    </row>
    <row r="7895" spans="1:5" x14ac:dyDescent="0.25">
      <c r="A7895" s="54"/>
      <c r="B7895" s="55"/>
      <c r="C7895" s="55"/>
      <c r="E7895" s="8"/>
    </row>
    <row r="7896" spans="1:5" x14ac:dyDescent="0.25">
      <c r="A7896" s="54"/>
      <c r="B7896" s="55"/>
      <c r="C7896" s="55"/>
      <c r="E7896" s="8"/>
    </row>
    <row r="7897" spans="1:5" x14ac:dyDescent="0.25">
      <c r="A7897" s="54"/>
      <c r="B7897" s="55"/>
      <c r="C7897" s="55"/>
      <c r="E7897" s="8"/>
    </row>
    <row r="7898" spans="1:5" x14ac:dyDescent="0.25">
      <c r="A7898" s="54"/>
      <c r="B7898" s="55"/>
      <c r="C7898" s="55"/>
      <c r="E7898" s="8"/>
    </row>
    <row r="7899" spans="1:5" x14ac:dyDescent="0.25">
      <c r="A7899" s="54"/>
      <c r="B7899" s="55"/>
      <c r="C7899" s="55"/>
      <c r="E7899" s="8"/>
    </row>
    <row r="7900" spans="1:5" x14ac:dyDescent="0.25">
      <c r="A7900" s="54"/>
      <c r="B7900" s="55"/>
      <c r="C7900" s="55"/>
      <c r="E7900" s="8"/>
    </row>
    <row r="7901" spans="1:5" x14ac:dyDescent="0.25">
      <c r="A7901" s="54"/>
      <c r="B7901" s="55"/>
      <c r="C7901" s="55"/>
      <c r="E7901" s="8"/>
    </row>
    <row r="7902" spans="1:5" x14ac:dyDescent="0.25">
      <c r="A7902" s="54"/>
      <c r="B7902" s="55"/>
      <c r="C7902" s="55"/>
      <c r="E7902" s="8"/>
    </row>
    <row r="7903" spans="1:5" x14ac:dyDescent="0.25">
      <c r="A7903" s="54"/>
      <c r="B7903" s="55"/>
      <c r="C7903" s="55"/>
      <c r="E7903" s="8"/>
    </row>
    <row r="7904" spans="1:5" x14ac:dyDescent="0.25">
      <c r="A7904" s="54"/>
      <c r="B7904" s="55"/>
      <c r="C7904" s="55"/>
      <c r="E7904" s="8"/>
    </row>
    <row r="7905" spans="1:5" x14ac:dyDescent="0.25">
      <c r="A7905" s="54"/>
      <c r="B7905" s="55"/>
      <c r="C7905" s="55"/>
      <c r="E7905" s="8"/>
    </row>
    <row r="7906" spans="1:5" x14ac:dyDescent="0.25">
      <c r="A7906" s="54"/>
      <c r="B7906" s="55"/>
      <c r="C7906" s="55"/>
      <c r="E7906" s="8"/>
    </row>
    <row r="7907" spans="1:5" x14ac:dyDescent="0.25">
      <c r="A7907" s="54"/>
      <c r="B7907" s="55"/>
      <c r="C7907" s="55"/>
      <c r="E7907" s="8"/>
    </row>
    <row r="7908" spans="1:5" x14ac:dyDescent="0.25">
      <c r="A7908" s="54"/>
      <c r="B7908" s="55"/>
      <c r="C7908" s="55"/>
      <c r="E7908" s="8"/>
    </row>
    <row r="7909" spans="1:5" x14ac:dyDescent="0.25">
      <c r="A7909" s="54"/>
      <c r="B7909" s="55"/>
      <c r="C7909" s="55"/>
      <c r="E7909" s="8"/>
    </row>
    <row r="7910" spans="1:5" x14ac:dyDescent="0.25">
      <c r="A7910" s="54"/>
      <c r="B7910" s="55"/>
      <c r="C7910" s="55"/>
      <c r="E7910" s="8"/>
    </row>
    <row r="7911" spans="1:5" x14ac:dyDescent="0.25">
      <c r="A7911" s="54"/>
      <c r="B7911" s="55"/>
      <c r="C7911" s="55"/>
      <c r="E7911" s="8"/>
    </row>
    <row r="7912" spans="1:5" x14ac:dyDescent="0.25">
      <c r="A7912" s="54"/>
      <c r="B7912" s="55"/>
      <c r="C7912" s="55"/>
      <c r="E7912" s="8"/>
    </row>
    <row r="7913" spans="1:5" x14ac:dyDescent="0.25">
      <c r="A7913" s="54"/>
      <c r="B7913" s="55"/>
      <c r="C7913" s="55"/>
      <c r="E7913" s="8"/>
    </row>
    <row r="7914" spans="1:5" x14ac:dyDescent="0.25">
      <c r="A7914" s="54"/>
      <c r="B7914" s="55"/>
      <c r="C7914" s="55"/>
      <c r="E7914" s="8"/>
    </row>
    <row r="7915" spans="1:5" x14ac:dyDescent="0.25">
      <c r="A7915" s="54"/>
      <c r="B7915" s="55"/>
      <c r="C7915" s="55"/>
      <c r="E7915" s="8"/>
    </row>
    <row r="7916" spans="1:5" x14ac:dyDescent="0.25">
      <c r="A7916" s="54"/>
      <c r="B7916" s="55"/>
      <c r="C7916" s="55"/>
      <c r="E7916" s="8"/>
    </row>
    <row r="7917" spans="1:5" x14ac:dyDescent="0.25">
      <c r="A7917" s="54"/>
      <c r="B7917" s="55"/>
      <c r="C7917" s="55"/>
      <c r="E7917" s="8"/>
    </row>
    <row r="7918" spans="1:5" x14ac:dyDescent="0.25">
      <c r="A7918" s="54"/>
      <c r="B7918" s="55"/>
      <c r="C7918" s="55"/>
      <c r="E7918" s="8"/>
    </row>
    <row r="7919" spans="1:5" x14ac:dyDescent="0.25">
      <c r="A7919" s="54"/>
      <c r="B7919" s="55"/>
      <c r="C7919" s="55"/>
      <c r="E7919" s="8"/>
    </row>
    <row r="7920" spans="1:5" x14ac:dyDescent="0.25">
      <c r="A7920" s="54"/>
      <c r="B7920" s="55"/>
      <c r="C7920" s="55"/>
      <c r="E7920" s="8"/>
    </row>
    <row r="7921" spans="1:5" x14ac:dyDescent="0.25">
      <c r="A7921" s="54"/>
      <c r="B7921" s="55"/>
      <c r="C7921" s="55"/>
      <c r="E7921" s="8"/>
    </row>
    <row r="7922" spans="1:5" x14ac:dyDescent="0.25">
      <c r="A7922" s="54"/>
      <c r="B7922" s="55"/>
      <c r="C7922" s="55"/>
      <c r="E7922" s="8"/>
    </row>
    <row r="7923" spans="1:5" x14ac:dyDescent="0.25">
      <c r="A7923" s="54"/>
      <c r="B7923" s="55"/>
      <c r="C7923" s="55"/>
      <c r="E7923" s="8"/>
    </row>
    <row r="7924" spans="1:5" x14ac:dyDescent="0.25">
      <c r="A7924" s="54"/>
      <c r="B7924" s="55"/>
      <c r="C7924" s="55"/>
      <c r="E7924" s="8"/>
    </row>
    <row r="7925" spans="1:5" x14ac:dyDescent="0.25">
      <c r="A7925" s="54"/>
      <c r="B7925" s="55"/>
      <c r="C7925" s="55"/>
      <c r="E7925" s="8"/>
    </row>
    <row r="7926" spans="1:5" x14ac:dyDescent="0.25">
      <c r="A7926" s="54"/>
      <c r="B7926" s="55"/>
      <c r="C7926" s="55"/>
      <c r="E7926" s="8"/>
    </row>
    <row r="7927" spans="1:5" x14ac:dyDescent="0.25">
      <c r="A7927" s="54"/>
      <c r="B7927" s="55"/>
      <c r="C7927" s="55"/>
      <c r="E7927" s="8"/>
    </row>
    <row r="7928" spans="1:5" x14ac:dyDescent="0.25">
      <c r="A7928" s="54"/>
      <c r="B7928" s="55"/>
      <c r="C7928" s="55"/>
      <c r="E7928" s="8"/>
    </row>
    <row r="7929" spans="1:5" x14ac:dyDescent="0.25">
      <c r="A7929" s="54"/>
      <c r="B7929" s="55"/>
      <c r="C7929" s="55"/>
      <c r="E7929" s="8"/>
    </row>
    <row r="7930" spans="1:5" x14ac:dyDescent="0.25">
      <c r="A7930" s="54"/>
      <c r="B7930" s="55"/>
      <c r="C7930" s="55"/>
      <c r="E7930" s="8"/>
    </row>
    <row r="7931" spans="1:5" x14ac:dyDescent="0.25">
      <c r="A7931" s="54"/>
      <c r="B7931" s="55"/>
      <c r="C7931" s="55"/>
      <c r="E7931" s="8"/>
    </row>
    <row r="7932" spans="1:5" x14ac:dyDescent="0.25">
      <c r="A7932" s="54"/>
      <c r="B7932" s="55"/>
      <c r="C7932" s="55"/>
      <c r="E7932" s="8"/>
    </row>
    <row r="7933" spans="1:5" x14ac:dyDescent="0.25">
      <c r="A7933" s="54"/>
      <c r="B7933" s="55"/>
      <c r="C7933" s="55"/>
      <c r="E7933" s="8"/>
    </row>
    <row r="7934" spans="1:5" x14ac:dyDescent="0.25">
      <c r="A7934" s="54"/>
      <c r="B7934" s="55"/>
      <c r="C7934" s="55"/>
      <c r="E7934" s="8"/>
    </row>
    <row r="7935" spans="1:5" x14ac:dyDescent="0.25">
      <c r="A7935" s="54"/>
      <c r="B7935" s="55"/>
      <c r="C7935" s="55"/>
      <c r="E7935" s="8"/>
    </row>
    <row r="7936" spans="1:5" x14ac:dyDescent="0.25">
      <c r="A7936" s="54"/>
      <c r="B7936" s="55"/>
      <c r="C7936" s="55"/>
      <c r="E7936" s="8"/>
    </row>
    <row r="7937" spans="1:5" x14ac:dyDescent="0.25">
      <c r="A7937" s="54"/>
      <c r="B7937" s="55"/>
      <c r="C7937" s="55"/>
      <c r="E7937" s="8"/>
    </row>
    <row r="7938" spans="1:5" x14ac:dyDescent="0.25">
      <c r="A7938" s="54"/>
      <c r="B7938" s="55"/>
      <c r="C7938" s="55"/>
      <c r="E7938" s="8"/>
    </row>
    <row r="7939" spans="1:5" x14ac:dyDescent="0.25">
      <c r="A7939" s="54"/>
      <c r="B7939" s="55"/>
      <c r="C7939" s="55"/>
      <c r="E7939" s="8"/>
    </row>
    <row r="7940" spans="1:5" x14ac:dyDescent="0.25">
      <c r="A7940" s="54"/>
      <c r="B7940" s="55"/>
      <c r="C7940" s="55"/>
      <c r="E7940" s="8"/>
    </row>
    <row r="7941" spans="1:5" x14ac:dyDescent="0.25">
      <c r="A7941" s="54"/>
      <c r="B7941" s="55"/>
      <c r="C7941" s="55"/>
      <c r="E7941" s="8"/>
    </row>
    <row r="7942" spans="1:5" x14ac:dyDescent="0.25">
      <c r="A7942" s="54"/>
      <c r="B7942" s="55"/>
      <c r="C7942" s="55"/>
      <c r="E7942" s="8"/>
    </row>
    <row r="7943" spans="1:5" x14ac:dyDescent="0.25">
      <c r="A7943" s="54"/>
      <c r="B7943" s="55"/>
      <c r="C7943" s="55"/>
      <c r="E7943" s="8"/>
    </row>
    <row r="7944" spans="1:5" x14ac:dyDescent="0.25">
      <c r="A7944" s="54"/>
      <c r="B7944" s="55"/>
      <c r="C7944" s="55"/>
      <c r="E7944" s="8"/>
    </row>
    <row r="7945" spans="1:5" x14ac:dyDescent="0.25">
      <c r="A7945" s="54"/>
      <c r="B7945" s="55"/>
      <c r="C7945" s="55"/>
      <c r="E7945" s="8"/>
    </row>
    <row r="7946" spans="1:5" x14ac:dyDescent="0.25">
      <c r="A7946" s="54"/>
      <c r="B7946" s="55"/>
      <c r="C7946" s="55"/>
      <c r="E7946" s="8"/>
    </row>
    <row r="7947" spans="1:5" x14ac:dyDescent="0.25">
      <c r="A7947" s="54"/>
      <c r="B7947" s="55"/>
      <c r="C7947" s="55"/>
      <c r="E7947" s="8"/>
    </row>
    <row r="7948" spans="1:5" x14ac:dyDescent="0.25">
      <c r="A7948" s="54"/>
      <c r="B7948" s="55"/>
      <c r="C7948" s="55"/>
      <c r="E7948" s="8"/>
    </row>
    <row r="7949" spans="1:5" x14ac:dyDescent="0.25">
      <c r="A7949" s="54"/>
      <c r="B7949" s="55"/>
      <c r="C7949" s="55"/>
      <c r="E7949" s="8"/>
    </row>
    <row r="7950" spans="1:5" x14ac:dyDescent="0.25">
      <c r="A7950" s="54"/>
      <c r="B7950" s="55"/>
      <c r="C7950" s="55"/>
      <c r="E7950" s="8"/>
    </row>
    <row r="7951" spans="1:5" x14ac:dyDescent="0.25">
      <c r="A7951" s="54"/>
      <c r="B7951" s="55"/>
      <c r="C7951" s="55"/>
      <c r="E7951" s="8"/>
    </row>
    <row r="7952" spans="1:5" x14ac:dyDescent="0.25">
      <c r="A7952" s="54"/>
      <c r="B7952" s="55"/>
      <c r="C7952" s="55"/>
      <c r="E7952" s="8"/>
    </row>
    <row r="7953" spans="1:5" x14ac:dyDescent="0.25">
      <c r="A7953" s="54"/>
      <c r="B7953" s="55"/>
      <c r="C7953" s="55"/>
      <c r="E7953" s="8"/>
    </row>
    <row r="7954" spans="1:5" x14ac:dyDescent="0.25">
      <c r="A7954" s="54"/>
      <c r="B7954" s="55"/>
      <c r="C7954" s="55"/>
      <c r="E7954" s="8"/>
    </row>
    <row r="7955" spans="1:5" x14ac:dyDescent="0.25">
      <c r="A7955" s="54"/>
      <c r="B7955" s="55"/>
      <c r="C7955" s="55"/>
      <c r="E7955" s="8"/>
    </row>
    <row r="7956" spans="1:5" x14ac:dyDescent="0.25">
      <c r="A7956" s="54"/>
      <c r="B7956" s="55"/>
      <c r="C7956" s="55"/>
      <c r="E7956" s="8"/>
    </row>
    <row r="7957" spans="1:5" x14ac:dyDescent="0.25">
      <c r="A7957" s="54"/>
      <c r="B7957" s="55"/>
      <c r="C7957" s="55"/>
      <c r="E7957" s="8"/>
    </row>
    <row r="7958" spans="1:5" x14ac:dyDescent="0.25">
      <c r="A7958" s="54"/>
      <c r="B7958" s="55"/>
      <c r="C7958" s="55"/>
      <c r="E7958" s="8"/>
    </row>
    <row r="7959" spans="1:5" x14ac:dyDescent="0.25">
      <c r="A7959" s="54"/>
      <c r="B7959" s="55"/>
      <c r="C7959" s="55"/>
      <c r="E7959" s="8"/>
    </row>
    <row r="7960" spans="1:5" x14ac:dyDescent="0.25">
      <c r="A7960" s="54"/>
      <c r="B7960" s="55"/>
      <c r="C7960" s="55"/>
      <c r="E7960" s="8"/>
    </row>
    <row r="7961" spans="1:5" x14ac:dyDescent="0.25">
      <c r="A7961" s="54"/>
      <c r="B7961" s="55"/>
      <c r="C7961" s="55"/>
      <c r="E7961" s="8"/>
    </row>
    <row r="7962" spans="1:5" x14ac:dyDescent="0.25">
      <c r="A7962" s="54"/>
      <c r="B7962" s="55"/>
      <c r="C7962" s="55"/>
      <c r="E7962" s="8"/>
    </row>
    <row r="7963" spans="1:5" x14ac:dyDescent="0.25">
      <c r="A7963" s="54"/>
      <c r="B7963" s="55"/>
      <c r="C7963" s="55"/>
      <c r="E7963" s="8"/>
    </row>
    <row r="7964" spans="1:5" x14ac:dyDescent="0.25">
      <c r="A7964" s="54"/>
      <c r="B7964" s="55"/>
      <c r="C7964" s="55"/>
      <c r="E7964" s="8"/>
    </row>
    <row r="7965" spans="1:5" x14ac:dyDescent="0.25">
      <c r="A7965" s="54"/>
      <c r="B7965" s="55"/>
      <c r="C7965" s="55"/>
      <c r="E7965" s="8"/>
    </row>
    <row r="7966" spans="1:5" x14ac:dyDescent="0.25">
      <c r="A7966" s="54"/>
      <c r="B7966" s="55"/>
      <c r="C7966" s="55"/>
      <c r="E7966" s="8"/>
    </row>
    <row r="7967" spans="1:5" x14ac:dyDescent="0.25">
      <c r="A7967" s="54"/>
      <c r="B7967" s="55"/>
      <c r="C7967" s="55"/>
      <c r="E7967" s="8"/>
    </row>
    <row r="7968" spans="1:5" x14ac:dyDescent="0.25">
      <c r="A7968" s="54"/>
      <c r="B7968" s="55"/>
      <c r="C7968" s="55"/>
      <c r="E7968" s="8"/>
    </row>
    <row r="7969" spans="1:5" x14ac:dyDescent="0.25">
      <c r="A7969" s="54"/>
      <c r="B7969" s="55"/>
      <c r="C7969" s="55"/>
      <c r="E7969" s="8"/>
    </row>
    <row r="7970" spans="1:5" x14ac:dyDescent="0.25">
      <c r="A7970" s="54"/>
      <c r="B7970" s="55"/>
      <c r="C7970" s="55"/>
      <c r="E7970" s="8"/>
    </row>
    <row r="7971" spans="1:5" x14ac:dyDescent="0.25">
      <c r="A7971" s="54"/>
      <c r="B7971" s="55"/>
      <c r="C7971" s="55"/>
      <c r="E7971" s="8"/>
    </row>
    <row r="7972" spans="1:5" x14ac:dyDescent="0.25">
      <c r="A7972" s="54"/>
      <c r="B7972" s="55"/>
      <c r="C7972" s="55"/>
      <c r="E7972" s="8"/>
    </row>
    <row r="7973" spans="1:5" x14ac:dyDescent="0.25">
      <c r="A7973" s="54"/>
      <c r="B7973" s="55"/>
      <c r="C7973" s="55"/>
      <c r="E7973" s="8"/>
    </row>
    <row r="7974" spans="1:5" x14ac:dyDescent="0.25">
      <c r="A7974" s="54"/>
      <c r="B7974" s="55"/>
      <c r="C7974" s="55"/>
      <c r="E7974" s="8"/>
    </row>
    <row r="7975" spans="1:5" x14ac:dyDescent="0.25">
      <c r="A7975" s="54"/>
      <c r="B7975" s="55"/>
      <c r="C7975" s="55"/>
      <c r="E7975" s="8"/>
    </row>
    <row r="7976" spans="1:5" x14ac:dyDescent="0.25">
      <c r="A7976" s="54"/>
      <c r="B7976" s="55"/>
      <c r="C7976" s="55"/>
      <c r="E7976" s="8"/>
    </row>
    <row r="7977" spans="1:5" x14ac:dyDescent="0.25">
      <c r="A7977" s="54"/>
      <c r="B7977" s="55"/>
      <c r="C7977" s="55"/>
      <c r="E7977" s="8"/>
    </row>
    <row r="7978" spans="1:5" x14ac:dyDescent="0.25">
      <c r="A7978" s="54"/>
      <c r="B7978" s="55"/>
      <c r="C7978" s="55"/>
      <c r="E7978" s="8"/>
    </row>
    <row r="7979" spans="1:5" x14ac:dyDescent="0.25">
      <c r="A7979" s="54"/>
      <c r="B7979" s="55"/>
      <c r="C7979" s="55"/>
      <c r="E7979" s="8"/>
    </row>
    <row r="7980" spans="1:5" x14ac:dyDescent="0.25">
      <c r="A7980" s="54"/>
      <c r="B7980" s="55"/>
      <c r="C7980" s="55"/>
      <c r="E7980" s="8"/>
    </row>
    <row r="7981" spans="1:5" x14ac:dyDescent="0.25">
      <c r="A7981" s="54"/>
      <c r="B7981" s="55"/>
      <c r="C7981" s="55"/>
      <c r="E7981" s="8"/>
    </row>
    <row r="7982" spans="1:5" x14ac:dyDescent="0.25">
      <c r="A7982" s="54"/>
      <c r="B7982" s="55"/>
      <c r="C7982" s="55"/>
      <c r="E7982" s="8"/>
    </row>
    <row r="7983" spans="1:5" x14ac:dyDescent="0.25">
      <c r="A7983" s="54"/>
      <c r="B7983" s="55"/>
      <c r="C7983" s="55"/>
      <c r="E7983" s="8"/>
    </row>
    <row r="7984" spans="1:5" x14ac:dyDescent="0.25">
      <c r="A7984" s="54"/>
      <c r="B7984" s="55"/>
      <c r="C7984" s="55"/>
      <c r="E7984" s="8"/>
    </row>
    <row r="7985" spans="1:5" x14ac:dyDescent="0.25">
      <c r="A7985" s="54"/>
      <c r="B7985" s="55"/>
      <c r="C7985" s="55"/>
      <c r="E7985" s="8"/>
    </row>
    <row r="7986" spans="1:5" x14ac:dyDescent="0.25">
      <c r="A7986" s="54"/>
      <c r="B7986" s="55"/>
      <c r="C7986" s="55"/>
      <c r="E7986" s="8"/>
    </row>
    <row r="7987" spans="1:5" x14ac:dyDescent="0.25">
      <c r="A7987" s="54"/>
      <c r="B7987" s="55"/>
      <c r="C7987" s="55"/>
      <c r="E7987" s="8"/>
    </row>
    <row r="7988" spans="1:5" x14ac:dyDescent="0.25">
      <c r="A7988" s="54"/>
      <c r="B7988" s="55"/>
      <c r="C7988" s="55"/>
      <c r="E7988" s="8"/>
    </row>
    <row r="7989" spans="1:5" x14ac:dyDescent="0.25">
      <c r="A7989" s="54"/>
      <c r="B7989" s="55"/>
      <c r="C7989" s="55"/>
      <c r="E7989" s="8"/>
    </row>
    <row r="7990" spans="1:5" x14ac:dyDescent="0.25">
      <c r="A7990" s="54"/>
      <c r="B7990" s="55"/>
      <c r="C7990" s="55"/>
      <c r="E7990" s="8"/>
    </row>
    <row r="7991" spans="1:5" x14ac:dyDescent="0.25">
      <c r="A7991" s="54"/>
      <c r="B7991" s="55"/>
      <c r="C7991" s="55"/>
      <c r="E7991" s="8"/>
    </row>
    <row r="7992" spans="1:5" x14ac:dyDescent="0.25">
      <c r="A7992" s="54"/>
      <c r="B7992" s="55"/>
      <c r="C7992" s="55"/>
      <c r="E7992" s="8"/>
    </row>
    <row r="7993" spans="1:5" x14ac:dyDescent="0.25">
      <c r="A7993" s="54"/>
      <c r="B7993" s="55"/>
      <c r="C7993" s="55"/>
      <c r="E7993" s="8"/>
    </row>
    <row r="7994" spans="1:5" x14ac:dyDescent="0.25">
      <c r="A7994" s="54"/>
      <c r="B7994" s="55"/>
      <c r="C7994" s="55"/>
      <c r="E7994" s="8"/>
    </row>
    <row r="7995" spans="1:5" x14ac:dyDescent="0.25">
      <c r="A7995" s="54"/>
      <c r="B7995" s="55"/>
      <c r="C7995" s="55"/>
      <c r="E7995" s="8"/>
    </row>
    <row r="7996" spans="1:5" x14ac:dyDescent="0.25">
      <c r="A7996" s="54"/>
      <c r="B7996" s="55"/>
      <c r="C7996" s="55"/>
      <c r="E7996" s="8"/>
    </row>
    <row r="7997" spans="1:5" x14ac:dyDescent="0.25">
      <c r="A7997" s="54"/>
      <c r="B7997" s="55"/>
      <c r="C7997" s="55"/>
      <c r="E7997" s="8"/>
    </row>
    <row r="7998" spans="1:5" x14ac:dyDescent="0.25">
      <c r="A7998" s="54"/>
      <c r="B7998" s="55"/>
      <c r="C7998" s="55"/>
      <c r="E7998" s="8"/>
    </row>
    <row r="7999" spans="1:5" x14ac:dyDescent="0.25">
      <c r="A7999" s="54"/>
      <c r="B7999" s="55"/>
      <c r="C7999" s="55"/>
      <c r="E7999" s="8"/>
    </row>
    <row r="8000" spans="1:5" x14ac:dyDescent="0.25">
      <c r="A8000" s="54"/>
      <c r="B8000" s="55"/>
      <c r="C8000" s="55"/>
      <c r="E8000" s="8"/>
    </row>
    <row r="8001" spans="1:5" x14ac:dyDescent="0.25">
      <c r="A8001" s="54"/>
      <c r="B8001" s="55"/>
      <c r="C8001" s="55"/>
      <c r="E8001" s="8"/>
    </row>
    <row r="8002" spans="1:5" x14ac:dyDescent="0.25">
      <c r="A8002" s="54"/>
      <c r="B8002" s="55"/>
      <c r="C8002" s="55"/>
      <c r="E8002" s="8"/>
    </row>
    <row r="8003" spans="1:5" x14ac:dyDescent="0.25">
      <c r="A8003" s="54"/>
      <c r="B8003" s="55"/>
      <c r="C8003" s="55"/>
      <c r="E8003" s="8"/>
    </row>
    <row r="8004" spans="1:5" x14ac:dyDescent="0.25">
      <c r="A8004" s="54"/>
      <c r="B8004" s="55"/>
      <c r="C8004" s="55"/>
      <c r="E8004" s="8"/>
    </row>
    <row r="8005" spans="1:5" x14ac:dyDescent="0.25">
      <c r="A8005" s="54"/>
      <c r="B8005" s="55"/>
      <c r="C8005" s="55"/>
      <c r="E8005" s="8"/>
    </row>
    <row r="8006" spans="1:5" x14ac:dyDescent="0.25">
      <c r="A8006" s="54"/>
      <c r="B8006" s="55"/>
      <c r="C8006" s="55"/>
      <c r="E8006" s="8"/>
    </row>
    <row r="8007" spans="1:5" x14ac:dyDescent="0.25">
      <c r="A8007" s="54"/>
      <c r="B8007" s="55"/>
      <c r="C8007" s="55"/>
      <c r="E8007" s="8"/>
    </row>
    <row r="8008" spans="1:5" x14ac:dyDescent="0.25">
      <c r="A8008" s="54"/>
      <c r="B8008" s="55"/>
      <c r="C8008" s="55"/>
      <c r="E8008" s="8"/>
    </row>
    <row r="8009" spans="1:5" x14ac:dyDescent="0.25">
      <c r="A8009" s="54"/>
      <c r="B8009" s="55"/>
      <c r="C8009" s="55"/>
      <c r="E8009" s="8"/>
    </row>
    <row r="8010" spans="1:5" x14ac:dyDescent="0.25">
      <c r="A8010" s="54"/>
      <c r="B8010" s="55"/>
      <c r="C8010" s="55"/>
      <c r="E8010" s="8"/>
    </row>
    <row r="8011" spans="1:5" x14ac:dyDescent="0.25">
      <c r="A8011" s="54"/>
      <c r="B8011" s="55"/>
      <c r="C8011" s="55"/>
      <c r="E8011" s="8"/>
    </row>
    <row r="8012" spans="1:5" x14ac:dyDescent="0.25">
      <c r="A8012" s="54"/>
      <c r="B8012" s="55"/>
      <c r="C8012" s="55"/>
      <c r="E8012" s="8"/>
    </row>
    <row r="8013" spans="1:5" x14ac:dyDescent="0.25">
      <c r="A8013" s="54"/>
      <c r="B8013" s="55"/>
      <c r="C8013" s="55"/>
      <c r="E8013" s="8"/>
    </row>
    <row r="8014" spans="1:5" x14ac:dyDescent="0.25">
      <c r="A8014" s="54"/>
      <c r="B8014" s="55"/>
      <c r="C8014" s="55"/>
      <c r="E8014" s="8"/>
    </row>
    <row r="8015" spans="1:5" x14ac:dyDescent="0.25">
      <c r="A8015" s="54"/>
      <c r="B8015" s="55"/>
      <c r="C8015" s="55"/>
      <c r="E8015" s="8"/>
    </row>
    <row r="8016" spans="1:5" x14ac:dyDescent="0.25">
      <c r="A8016" s="54"/>
      <c r="B8016" s="55"/>
      <c r="C8016" s="55"/>
      <c r="E8016" s="8"/>
    </row>
    <row r="8017" spans="1:5" x14ac:dyDescent="0.25">
      <c r="A8017" s="54"/>
      <c r="B8017" s="55"/>
      <c r="C8017" s="55"/>
      <c r="E8017" s="8"/>
    </row>
    <row r="8018" spans="1:5" x14ac:dyDescent="0.25">
      <c r="A8018" s="54"/>
      <c r="B8018" s="55"/>
      <c r="C8018" s="55"/>
      <c r="E8018" s="8"/>
    </row>
    <row r="8019" spans="1:5" x14ac:dyDescent="0.25">
      <c r="A8019" s="54"/>
      <c r="B8019" s="55"/>
      <c r="C8019" s="55"/>
      <c r="E8019" s="8"/>
    </row>
    <row r="8020" spans="1:5" x14ac:dyDescent="0.25">
      <c r="A8020" s="54"/>
      <c r="B8020" s="55"/>
      <c r="C8020" s="55"/>
      <c r="E8020" s="8"/>
    </row>
    <row r="8021" spans="1:5" x14ac:dyDescent="0.25">
      <c r="A8021" s="54"/>
      <c r="B8021" s="55"/>
      <c r="C8021" s="55"/>
      <c r="E8021" s="8"/>
    </row>
    <row r="8022" spans="1:5" x14ac:dyDescent="0.25">
      <c r="A8022" s="54"/>
      <c r="B8022" s="55"/>
      <c r="C8022" s="55"/>
      <c r="E8022" s="8"/>
    </row>
    <row r="8023" spans="1:5" x14ac:dyDescent="0.25">
      <c r="A8023" s="54"/>
      <c r="B8023" s="55"/>
      <c r="C8023" s="55"/>
      <c r="E8023" s="8"/>
    </row>
    <row r="8024" spans="1:5" x14ac:dyDescent="0.25">
      <c r="A8024" s="54"/>
      <c r="B8024" s="55"/>
      <c r="C8024" s="55"/>
      <c r="E8024" s="8"/>
    </row>
    <row r="8025" spans="1:5" x14ac:dyDescent="0.25">
      <c r="A8025" s="54"/>
      <c r="B8025" s="55"/>
      <c r="C8025" s="55"/>
      <c r="E8025" s="8"/>
    </row>
    <row r="8026" spans="1:5" x14ac:dyDescent="0.25">
      <c r="A8026" s="54"/>
      <c r="B8026" s="55"/>
      <c r="C8026" s="55"/>
      <c r="E8026" s="8"/>
    </row>
    <row r="8027" spans="1:5" x14ac:dyDescent="0.25">
      <c r="A8027" s="54"/>
      <c r="B8027" s="55"/>
      <c r="C8027" s="55"/>
      <c r="E8027" s="8"/>
    </row>
    <row r="8028" spans="1:5" x14ac:dyDescent="0.25">
      <c r="A8028" s="54"/>
      <c r="B8028" s="55"/>
      <c r="C8028" s="55"/>
      <c r="E8028" s="8"/>
    </row>
    <row r="8029" spans="1:5" x14ac:dyDescent="0.25">
      <c r="A8029" s="54"/>
      <c r="B8029" s="55"/>
      <c r="C8029" s="55"/>
      <c r="E8029" s="8"/>
    </row>
    <row r="8030" spans="1:5" x14ac:dyDescent="0.25">
      <c r="A8030" s="54"/>
      <c r="B8030" s="55"/>
      <c r="C8030" s="55"/>
      <c r="E8030" s="8"/>
    </row>
    <row r="8031" spans="1:5" x14ac:dyDescent="0.25">
      <c r="A8031" s="54"/>
      <c r="B8031" s="55"/>
      <c r="C8031" s="55"/>
      <c r="E8031" s="8"/>
    </row>
    <row r="8032" spans="1:5" x14ac:dyDescent="0.25">
      <c r="A8032" s="54"/>
      <c r="B8032" s="55"/>
      <c r="C8032" s="55"/>
      <c r="E8032" s="8"/>
    </row>
    <row r="8033" spans="1:5" x14ac:dyDescent="0.25">
      <c r="A8033" s="54"/>
      <c r="B8033" s="55"/>
      <c r="C8033" s="55"/>
      <c r="E8033" s="8"/>
    </row>
    <row r="8034" spans="1:5" x14ac:dyDescent="0.25">
      <c r="A8034" s="54"/>
      <c r="B8034" s="55"/>
      <c r="C8034" s="55"/>
      <c r="E8034" s="8"/>
    </row>
    <row r="8035" spans="1:5" x14ac:dyDescent="0.25">
      <c r="A8035" s="54"/>
      <c r="B8035" s="55"/>
      <c r="C8035" s="55"/>
      <c r="E8035" s="8"/>
    </row>
    <row r="8036" spans="1:5" x14ac:dyDescent="0.25">
      <c r="A8036" s="54"/>
      <c r="B8036" s="55"/>
      <c r="C8036" s="55"/>
      <c r="E8036" s="8"/>
    </row>
    <row r="8037" spans="1:5" x14ac:dyDescent="0.25">
      <c r="A8037" s="54"/>
      <c r="B8037" s="55"/>
      <c r="C8037" s="55"/>
      <c r="E8037" s="8"/>
    </row>
    <row r="8038" spans="1:5" x14ac:dyDescent="0.25">
      <c r="A8038" s="54"/>
      <c r="B8038" s="55"/>
      <c r="C8038" s="55"/>
      <c r="E8038" s="8"/>
    </row>
    <row r="8039" spans="1:5" x14ac:dyDescent="0.25">
      <c r="A8039" s="54"/>
      <c r="B8039" s="55"/>
      <c r="C8039" s="55"/>
      <c r="E8039" s="8"/>
    </row>
    <row r="8040" spans="1:5" x14ac:dyDescent="0.25">
      <c r="A8040" s="54"/>
      <c r="B8040" s="55"/>
      <c r="C8040" s="55"/>
      <c r="E8040" s="8"/>
    </row>
    <row r="8041" spans="1:5" x14ac:dyDescent="0.25">
      <c r="A8041" s="54"/>
      <c r="B8041" s="55"/>
      <c r="C8041" s="55"/>
      <c r="E8041" s="8"/>
    </row>
    <row r="8042" spans="1:5" x14ac:dyDescent="0.25">
      <c r="A8042" s="54"/>
      <c r="B8042" s="55"/>
      <c r="C8042" s="55"/>
      <c r="E8042" s="8"/>
    </row>
    <row r="8043" spans="1:5" x14ac:dyDescent="0.25">
      <c r="A8043" s="54"/>
      <c r="B8043" s="55"/>
      <c r="C8043" s="55"/>
      <c r="E8043" s="8"/>
    </row>
    <row r="8044" spans="1:5" x14ac:dyDescent="0.25">
      <c r="A8044" s="54"/>
      <c r="B8044" s="55"/>
      <c r="C8044" s="55"/>
      <c r="E8044" s="8"/>
    </row>
    <row r="8045" spans="1:5" x14ac:dyDescent="0.25">
      <c r="A8045" s="54"/>
      <c r="B8045" s="55"/>
      <c r="C8045" s="55"/>
      <c r="E8045" s="8"/>
    </row>
    <row r="8046" spans="1:5" x14ac:dyDescent="0.25">
      <c r="A8046" s="54"/>
      <c r="B8046" s="55"/>
      <c r="C8046" s="55"/>
      <c r="E8046" s="8"/>
    </row>
    <row r="8047" spans="1:5" x14ac:dyDescent="0.25">
      <c r="A8047" s="54"/>
      <c r="B8047" s="55"/>
      <c r="C8047" s="55"/>
      <c r="E8047" s="8"/>
    </row>
    <row r="8048" spans="1:5" x14ac:dyDescent="0.25">
      <c r="A8048" s="54"/>
      <c r="B8048" s="55"/>
      <c r="C8048" s="55"/>
      <c r="E8048" s="8"/>
    </row>
    <row r="8049" spans="1:5" x14ac:dyDescent="0.25">
      <c r="A8049" s="54"/>
      <c r="B8049" s="55"/>
      <c r="C8049" s="55"/>
      <c r="E8049" s="8"/>
    </row>
    <row r="8050" spans="1:5" x14ac:dyDescent="0.25">
      <c r="A8050" s="54"/>
      <c r="B8050" s="55"/>
      <c r="C8050" s="55"/>
      <c r="E8050" s="8"/>
    </row>
    <row r="8051" spans="1:5" x14ac:dyDescent="0.25">
      <c r="A8051" s="54"/>
      <c r="B8051" s="55"/>
      <c r="C8051" s="55"/>
      <c r="E8051" s="8"/>
    </row>
    <row r="8052" spans="1:5" x14ac:dyDescent="0.25">
      <c r="A8052" s="54"/>
      <c r="B8052" s="55"/>
      <c r="C8052" s="55"/>
      <c r="E8052" s="8"/>
    </row>
    <row r="8053" spans="1:5" x14ac:dyDescent="0.25">
      <c r="A8053" s="54"/>
      <c r="B8053" s="55"/>
      <c r="C8053" s="55"/>
      <c r="E8053" s="8"/>
    </row>
    <row r="8054" spans="1:5" x14ac:dyDescent="0.25">
      <c r="A8054" s="54"/>
      <c r="B8054" s="55"/>
      <c r="C8054" s="55"/>
      <c r="E8054" s="8"/>
    </row>
    <row r="8055" spans="1:5" x14ac:dyDescent="0.25">
      <c r="A8055" s="54"/>
      <c r="B8055" s="55"/>
      <c r="C8055" s="55"/>
      <c r="E8055" s="8"/>
    </row>
    <row r="8056" spans="1:5" x14ac:dyDescent="0.25">
      <c r="A8056" s="54"/>
      <c r="B8056" s="55"/>
      <c r="C8056" s="55"/>
      <c r="E8056" s="8"/>
    </row>
    <row r="8057" spans="1:5" x14ac:dyDescent="0.25">
      <c r="A8057" s="54"/>
      <c r="B8057" s="55"/>
      <c r="C8057" s="55"/>
      <c r="E8057" s="8"/>
    </row>
    <row r="8058" spans="1:5" x14ac:dyDescent="0.25">
      <c r="A8058" s="54"/>
      <c r="B8058" s="55"/>
      <c r="C8058" s="55"/>
      <c r="E8058" s="8"/>
    </row>
    <row r="8059" spans="1:5" x14ac:dyDescent="0.25">
      <c r="A8059" s="54"/>
      <c r="B8059" s="55"/>
      <c r="C8059" s="55"/>
      <c r="E8059" s="8"/>
    </row>
    <row r="8060" spans="1:5" x14ac:dyDescent="0.25">
      <c r="A8060" s="54"/>
      <c r="B8060" s="55"/>
      <c r="C8060" s="55"/>
      <c r="E8060" s="8"/>
    </row>
    <row r="8061" spans="1:5" x14ac:dyDescent="0.25">
      <c r="A8061" s="54"/>
      <c r="B8061" s="55"/>
      <c r="C8061" s="55"/>
      <c r="E8061" s="8"/>
    </row>
    <row r="8062" spans="1:5" x14ac:dyDescent="0.25">
      <c r="A8062" s="54"/>
      <c r="B8062" s="55"/>
      <c r="C8062" s="55"/>
      <c r="E8062" s="8"/>
    </row>
    <row r="8063" spans="1:5" x14ac:dyDescent="0.25">
      <c r="A8063" s="54"/>
      <c r="B8063" s="55"/>
      <c r="C8063" s="55"/>
      <c r="E8063" s="8"/>
    </row>
    <row r="8064" spans="1:5" x14ac:dyDescent="0.25">
      <c r="A8064" s="54"/>
      <c r="B8064" s="55"/>
      <c r="C8064" s="55"/>
      <c r="E8064" s="8"/>
    </row>
    <row r="8065" spans="1:5" x14ac:dyDescent="0.25">
      <c r="A8065" s="54"/>
      <c r="B8065" s="55"/>
      <c r="C8065" s="55"/>
      <c r="E8065" s="8"/>
    </row>
    <row r="8066" spans="1:5" x14ac:dyDescent="0.25">
      <c r="A8066" s="54"/>
      <c r="B8066" s="55"/>
      <c r="C8066" s="55"/>
      <c r="E8066" s="8"/>
    </row>
    <row r="8067" spans="1:5" x14ac:dyDescent="0.25">
      <c r="A8067" s="54"/>
      <c r="B8067" s="55"/>
      <c r="C8067" s="55"/>
      <c r="E8067" s="8"/>
    </row>
    <row r="8068" spans="1:5" x14ac:dyDescent="0.25">
      <c r="A8068" s="54"/>
      <c r="B8068" s="55"/>
      <c r="C8068" s="55"/>
      <c r="E8068" s="8"/>
    </row>
    <row r="8069" spans="1:5" x14ac:dyDescent="0.25">
      <c r="A8069" s="54"/>
      <c r="B8069" s="55"/>
      <c r="C8069" s="55"/>
      <c r="E8069" s="8"/>
    </row>
    <row r="8070" spans="1:5" x14ac:dyDescent="0.25">
      <c r="A8070" s="54"/>
      <c r="B8070" s="55"/>
      <c r="C8070" s="55"/>
      <c r="E8070" s="8"/>
    </row>
    <row r="8071" spans="1:5" x14ac:dyDescent="0.25">
      <c r="A8071" s="54"/>
      <c r="B8071" s="55"/>
      <c r="C8071" s="55"/>
      <c r="E8071" s="8"/>
    </row>
    <row r="8072" spans="1:5" x14ac:dyDescent="0.25">
      <c r="A8072" s="54"/>
      <c r="B8072" s="55"/>
      <c r="C8072" s="55"/>
      <c r="E8072" s="8"/>
    </row>
    <row r="8073" spans="1:5" x14ac:dyDescent="0.25">
      <c r="A8073" s="54"/>
      <c r="B8073" s="55"/>
      <c r="C8073" s="55"/>
      <c r="E8073" s="8"/>
    </row>
    <row r="8074" spans="1:5" x14ac:dyDescent="0.25">
      <c r="A8074" s="54"/>
      <c r="B8074" s="55"/>
      <c r="C8074" s="55"/>
      <c r="E8074" s="8"/>
    </row>
    <row r="8075" spans="1:5" x14ac:dyDescent="0.25">
      <c r="A8075" s="54"/>
      <c r="B8075" s="55"/>
      <c r="C8075" s="55"/>
      <c r="E8075" s="8"/>
    </row>
    <row r="8076" spans="1:5" x14ac:dyDescent="0.25">
      <c r="A8076" s="54"/>
      <c r="B8076" s="55"/>
      <c r="C8076" s="55"/>
      <c r="E8076" s="8"/>
    </row>
    <row r="8077" spans="1:5" x14ac:dyDescent="0.25">
      <c r="A8077" s="54"/>
      <c r="B8077" s="55"/>
      <c r="C8077" s="55"/>
      <c r="E8077" s="8"/>
    </row>
    <row r="8078" spans="1:5" x14ac:dyDescent="0.25">
      <c r="A8078" s="54"/>
      <c r="B8078" s="55"/>
      <c r="C8078" s="55"/>
      <c r="E8078" s="8"/>
    </row>
    <row r="8079" spans="1:5" x14ac:dyDescent="0.25">
      <c r="A8079" s="54"/>
      <c r="B8079" s="55"/>
      <c r="C8079" s="55"/>
      <c r="E8079" s="8"/>
    </row>
    <row r="8080" spans="1:5" x14ac:dyDescent="0.25">
      <c r="A8080" s="54"/>
      <c r="B8080" s="55"/>
      <c r="C8080" s="55"/>
      <c r="E8080" s="8"/>
    </row>
    <row r="8081" spans="1:5" x14ac:dyDescent="0.25">
      <c r="A8081" s="54"/>
      <c r="B8081" s="55"/>
      <c r="C8081" s="55"/>
      <c r="E8081" s="8"/>
    </row>
    <row r="8082" spans="1:5" x14ac:dyDescent="0.25">
      <c r="A8082" s="54"/>
      <c r="B8082" s="55"/>
      <c r="C8082" s="55"/>
      <c r="E8082" s="8"/>
    </row>
    <row r="8083" spans="1:5" x14ac:dyDescent="0.25">
      <c r="A8083" s="54"/>
      <c r="B8083" s="55"/>
      <c r="C8083" s="55"/>
      <c r="E8083" s="8"/>
    </row>
    <row r="8084" spans="1:5" x14ac:dyDescent="0.25">
      <c r="A8084" s="54"/>
      <c r="B8084" s="55"/>
      <c r="C8084" s="55"/>
      <c r="E8084" s="8"/>
    </row>
    <row r="8085" spans="1:5" x14ac:dyDescent="0.25">
      <c r="A8085" s="54"/>
      <c r="B8085" s="55"/>
      <c r="C8085" s="55"/>
      <c r="E8085" s="8"/>
    </row>
    <row r="8086" spans="1:5" x14ac:dyDescent="0.25">
      <c r="A8086" s="54"/>
      <c r="B8086" s="55"/>
      <c r="C8086" s="55"/>
      <c r="E8086" s="8"/>
    </row>
    <row r="8087" spans="1:5" x14ac:dyDescent="0.25">
      <c r="A8087" s="54"/>
      <c r="B8087" s="55"/>
      <c r="C8087" s="55"/>
      <c r="E8087" s="8"/>
    </row>
    <row r="8088" spans="1:5" x14ac:dyDescent="0.25">
      <c r="A8088" s="54"/>
      <c r="B8088" s="55"/>
      <c r="C8088" s="55"/>
      <c r="E8088" s="8"/>
    </row>
    <row r="8089" spans="1:5" x14ac:dyDescent="0.25">
      <c r="A8089" s="54"/>
      <c r="B8089" s="55"/>
      <c r="C8089" s="55"/>
      <c r="E8089" s="8"/>
    </row>
    <row r="8090" spans="1:5" x14ac:dyDescent="0.25">
      <c r="A8090" s="54"/>
      <c r="B8090" s="55"/>
      <c r="C8090" s="55"/>
      <c r="E8090" s="8"/>
    </row>
    <row r="8091" spans="1:5" x14ac:dyDescent="0.25">
      <c r="A8091" s="54"/>
      <c r="B8091" s="55"/>
      <c r="C8091" s="55"/>
      <c r="E8091" s="8"/>
    </row>
    <row r="8092" spans="1:5" x14ac:dyDescent="0.25">
      <c r="A8092" s="54"/>
      <c r="B8092" s="55"/>
      <c r="C8092" s="55"/>
      <c r="E8092" s="8"/>
    </row>
    <row r="8093" spans="1:5" x14ac:dyDescent="0.25">
      <c r="A8093" s="54"/>
      <c r="B8093" s="55"/>
      <c r="C8093" s="55"/>
      <c r="E8093" s="8"/>
    </row>
    <row r="8094" spans="1:5" x14ac:dyDescent="0.25">
      <c r="A8094" s="54"/>
      <c r="B8094" s="55"/>
      <c r="C8094" s="55"/>
      <c r="E8094" s="8"/>
    </row>
    <row r="8095" spans="1:5" x14ac:dyDescent="0.25">
      <c r="A8095" s="54"/>
      <c r="B8095" s="55"/>
      <c r="C8095" s="55"/>
      <c r="E8095" s="8"/>
    </row>
    <row r="8096" spans="1:5" x14ac:dyDescent="0.25">
      <c r="A8096" s="54"/>
      <c r="B8096" s="55"/>
      <c r="C8096" s="55"/>
      <c r="E8096" s="8"/>
    </row>
    <row r="8097" spans="1:5" x14ac:dyDescent="0.25">
      <c r="A8097" s="54"/>
      <c r="B8097" s="55"/>
      <c r="C8097" s="55"/>
      <c r="E8097" s="8"/>
    </row>
    <row r="8098" spans="1:5" x14ac:dyDescent="0.25">
      <c r="A8098" s="54"/>
      <c r="B8098" s="55"/>
      <c r="C8098" s="55"/>
      <c r="E8098" s="8"/>
    </row>
    <row r="8099" spans="1:5" x14ac:dyDescent="0.25">
      <c r="A8099" s="54"/>
      <c r="B8099" s="55"/>
      <c r="C8099" s="55"/>
      <c r="E8099" s="8"/>
    </row>
    <row r="8100" spans="1:5" x14ac:dyDescent="0.25">
      <c r="A8100" s="54"/>
      <c r="B8100" s="55"/>
      <c r="C8100" s="55"/>
      <c r="E8100" s="8"/>
    </row>
    <row r="8101" spans="1:5" x14ac:dyDescent="0.25">
      <c r="A8101" s="54"/>
      <c r="B8101" s="55"/>
      <c r="C8101" s="55"/>
      <c r="E8101" s="8"/>
    </row>
    <row r="8102" spans="1:5" x14ac:dyDescent="0.25">
      <c r="A8102" s="54"/>
      <c r="B8102" s="55"/>
      <c r="C8102" s="55"/>
      <c r="E8102" s="8"/>
    </row>
    <row r="8103" spans="1:5" x14ac:dyDescent="0.25">
      <c r="A8103" s="54"/>
      <c r="B8103" s="55"/>
      <c r="C8103" s="55"/>
      <c r="E8103" s="8"/>
    </row>
    <row r="8104" spans="1:5" x14ac:dyDescent="0.25">
      <c r="A8104" s="54"/>
      <c r="B8104" s="55"/>
      <c r="C8104" s="55"/>
      <c r="E8104" s="8"/>
    </row>
    <row r="8105" spans="1:5" x14ac:dyDescent="0.25">
      <c r="A8105" s="54"/>
      <c r="B8105" s="55"/>
      <c r="C8105" s="55"/>
      <c r="E8105" s="8"/>
    </row>
    <row r="8106" spans="1:5" x14ac:dyDescent="0.25">
      <c r="A8106" s="54"/>
      <c r="B8106" s="55"/>
      <c r="C8106" s="55"/>
      <c r="E8106" s="8"/>
    </row>
    <row r="8107" spans="1:5" x14ac:dyDescent="0.25">
      <c r="A8107" s="54"/>
      <c r="B8107" s="55"/>
      <c r="C8107" s="55"/>
      <c r="E8107" s="8"/>
    </row>
    <row r="8108" spans="1:5" x14ac:dyDescent="0.25">
      <c r="A8108" s="54"/>
      <c r="B8108" s="55"/>
      <c r="C8108" s="55"/>
      <c r="E8108" s="8"/>
    </row>
    <row r="8109" spans="1:5" x14ac:dyDescent="0.25">
      <c r="A8109" s="54"/>
      <c r="B8109" s="55"/>
      <c r="C8109" s="55"/>
      <c r="E8109" s="8"/>
    </row>
    <row r="8110" spans="1:5" x14ac:dyDescent="0.25">
      <c r="A8110" s="54"/>
      <c r="B8110" s="55"/>
      <c r="C8110" s="55"/>
      <c r="E8110" s="8"/>
    </row>
    <row r="8111" spans="1:5" x14ac:dyDescent="0.25">
      <c r="A8111" s="54"/>
      <c r="B8111" s="55"/>
      <c r="C8111" s="55"/>
      <c r="E8111" s="8"/>
    </row>
    <row r="8112" spans="1:5" x14ac:dyDescent="0.25">
      <c r="A8112" s="54"/>
      <c r="B8112" s="55"/>
      <c r="C8112" s="55"/>
      <c r="E8112" s="8"/>
    </row>
    <row r="8113" spans="1:5" x14ac:dyDescent="0.25">
      <c r="A8113" s="54"/>
      <c r="B8113" s="55"/>
      <c r="C8113" s="55"/>
      <c r="E8113" s="8"/>
    </row>
    <row r="8114" spans="1:5" x14ac:dyDescent="0.25">
      <c r="A8114" s="54"/>
      <c r="B8114" s="55"/>
      <c r="C8114" s="55"/>
      <c r="E8114" s="8"/>
    </row>
    <row r="8115" spans="1:5" x14ac:dyDescent="0.25">
      <c r="A8115" s="54"/>
      <c r="B8115" s="55"/>
      <c r="C8115" s="55"/>
      <c r="E8115" s="8"/>
    </row>
    <row r="8116" spans="1:5" x14ac:dyDescent="0.25">
      <c r="A8116" s="54"/>
      <c r="B8116" s="55"/>
      <c r="C8116" s="55"/>
      <c r="E8116" s="8"/>
    </row>
    <row r="8117" spans="1:5" x14ac:dyDescent="0.25">
      <c r="A8117" s="54"/>
      <c r="B8117" s="55"/>
      <c r="C8117" s="55"/>
      <c r="E8117" s="8"/>
    </row>
    <row r="8118" spans="1:5" x14ac:dyDescent="0.25">
      <c r="A8118" s="54"/>
      <c r="B8118" s="55"/>
      <c r="C8118" s="55"/>
      <c r="E8118" s="8"/>
    </row>
    <row r="8119" spans="1:5" x14ac:dyDescent="0.25">
      <c r="A8119" s="54"/>
      <c r="B8119" s="55"/>
      <c r="C8119" s="55"/>
      <c r="E8119" s="8"/>
    </row>
    <row r="8120" spans="1:5" x14ac:dyDescent="0.25">
      <c r="A8120" s="54"/>
      <c r="B8120" s="55"/>
      <c r="C8120" s="55"/>
      <c r="E8120" s="8"/>
    </row>
    <row r="8121" spans="1:5" x14ac:dyDescent="0.25">
      <c r="A8121" s="54"/>
      <c r="B8121" s="55"/>
      <c r="C8121" s="55"/>
      <c r="E8121" s="8"/>
    </row>
    <row r="8122" spans="1:5" x14ac:dyDescent="0.25">
      <c r="A8122" s="54"/>
      <c r="B8122" s="55"/>
      <c r="C8122" s="55"/>
      <c r="E8122" s="8"/>
    </row>
    <row r="8123" spans="1:5" x14ac:dyDescent="0.25">
      <c r="A8123" s="54"/>
      <c r="B8123" s="55"/>
      <c r="C8123" s="55"/>
      <c r="E8123" s="8"/>
    </row>
    <row r="8124" spans="1:5" x14ac:dyDescent="0.25">
      <c r="A8124" s="54"/>
      <c r="B8124" s="55"/>
      <c r="C8124" s="55"/>
      <c r="E8124" s="8"/>
    </row>
    <row r="8125" spans="1:5" x14ac:dyDescent="0.25">
      <c r="A8125" s="54"/>
      <c r="B8125" s="55"/>
      <c r="C8125" s="55"/>
      <c r="E8125" s="8"/>
    </row>
    <row r="8126" spans="1:5" x14ac:dyDescent="0.25">
      <c r="A8126" s="54"/>
      <c r="B8126" s="55"/>
      <c r="C8126" s="55"/>
      <c r="E8126" s="8"/>
    </row>
    <row r="8127" spans="1:5" x14ac:dyDescent="0.25">
      <c r="A8127" s="54"/>
      <c r="B8127" s="55"/>
      <c r="C8127" s="55"/>
      <c r="E8127" s="8"/>
    </row>
    <row r="8128" spans="1:5" x14ac:dyDescent="0.25">
      <c r="A8128" s="54"/>
      <c r="B8128" s="55"/>
      <c r="C8128" s="55"/>
      <c r="E8128" s="8"/>
    </row>
    <row r="8129" spans="1:5" x14ac:dyDescent="0.25">
      <c r="A8129" s="54"/>
      <c r="B8129" s="55"/>
      <c r="C8129" s="55"/>
      <c r="E8129" s="8"/>
    </row>
    <row r="8130" spans="1:5" x14ac:dyDescent="0.25">
      <c r="A8130" s="54"/>
      <c r="B8130" s="55"/>
      <c r="C8130" s="55"/>
      <c r="E8130" s="8"/>
    </row>
    <row r="8131" spans="1:5" x14ac:dyDescent="0.25">
      <c r="A8131" s="54"/>
      <c r="B8131" s="55"/>
      <c r="C8131" s="55"/>
      <c r="E8131" s="8"/>
    </row>
    <row r="8132" spans="1:5" x14ac:dyDescent="0.25">
      <c r="A8132" s="54"/>
      <c r="B8132" s="55"/>
      <c r="C8132" s="55"/>
      <c r="E8132" s="8"/>
    </row>
    <row r="8133" spans="1:5" x14ac:dyDescent="0.25">
      <c r="A8133" s="54"/>
      <c r="B8133" s="55"/>
      <c r="C8133" s="55"/>
      <c r="E8133" s="8"/>
    </row>
    <row r="8134" spans="1:5" x14ac:dyDescent="0.25">
      <c r="A8134" s="54"/>
      <c r="B8134" s="55"/>
      <c r="C8134" s="55"/>
      <c r="E8134" s="8"/>
    </row>
    <row r="8135" spans="1:5" x14ac:dyDescent="0.25">
      <c r="A8135" s="54"/>
      <c r="B8135" s="55"/>
      <c r="C8135" s="55"/>
      <c r="E8135" s="8"/>
    </row>
    <row r="8136" spans="1:5" x14ac:dyDescent="0.25">
      <c r="A8136" s="54"/>
      <c r="B8136" s="55"/>
      <c r="C8136" s="55"/>
      <c r="E8136" s="8"/>
    </row>
    <row r="8137" spans="1:5" x14ac:dyDescent="0.25">
      <c r="A8137" s="54"/>
      <c r="B8137" s="55"/>
      <c r="C8137" s="55"/>
      <c r="E8137" s="8"/>
    </row>
    <row r="8138" spans="1:5" x14ac:dyDescent="0.25">
      <c r="A8138" s="54"/>
      <c r="B8138" s="55"/>
      <c r="C8138" s="55"/>
      <c r="E8138" s="8"/>
    </row>
    <row r="8139" spans="1:5" x14ac:dyDescent="0.25">
      <c r="A8139" s="54"/>
      <c r="B8139" s="55"/>
      <c r="C8139" s="55"/>
      <c r="E8139" s="8"/>
    </row>
    <row r="8140" spans="1:5" x14ac:dyDescent="0.25">
      <c r="A8140" s="54"/>
      <c r="B8140" s="55"/>
      <c r="C8140" s="55"/>
      <c r="E8140" s="8"/>
    </row>
    <row r="8141" spans="1:5" x14ac:dyDescent="0.25">
      <c r="A8141" s="54"/>
      <c r="B8141" s="55"/>
      <c r="C8141" s="55"/>
      <c r="E8141" s="8"/>
    </row>
    <row r="8142" spans="1:5" x14ac:dyDescent="0.25">
      <c r="A8142" s="54"/>
      <c r="B8142" s="55"/>
      <c r="C8142" s="55"/>
      <c r="E8142" s="8"/>
    </row>
    <row r="8143" spans="1:5" x14ac:dyDescent="0.25">
      <c r="A8143" s="54"/>
      <c r="B8143" s="55"/>
      <c r="C8143" s="55"/>
      <c r="E8143" s="8"/>
    </row>
    <row r="8144" spans="1:5" x14ac:dyDescent="0.25">
      <c r="A8144" s="54"/>
      <c r="B8144" s="55"/>
      <c r="C8144" s="55"/>
      <c r="E8144" s="8"/>
    </row>
    <row r="8145" spans="1:5" x14ac:dyDescent="0.25">
      <c r="A8145" s="54"/>
      <c r="B8145" s="55"/>
      <c r="C8145" s="55"/>
      <c r="E8145" s="8"/>
    </row>
    <row r="8146" spans="1:5" x14ac:dyDescent="0.25">
      <c r="A8146" s="54"/>
      <c r="B8146" s="55"/>
      <c r="C8146" s="55"/>
      <c r="E8146" s="8"/>
    </row>
    <row r="8147" spans="1:5" x14ac:dyDescent="0.25">
      <c r="A8147" s="54"/>
      <c r="B8147" s="55"/>
      <c r="C8147" s="55"/>
      <c r="E8147" s="8"/>
    </row>
    <row r="8148" spans="1:5" x14ac:dyDescent="0.25">
      <c r="A8148" s="54"/>
      <c r="B8148" s="55"/>
      <c r="C8148" s="55"/>
      <c r="E8148" s="8"/>
    </row>
    <row r="8149" spans="1:5" x14ac:dyDescent="0.25">
      <c r="A8149" s="54"/>
      <c r="B8149" s="55"/>
      <c r="C8149" s="55"/>
      <c r="E8149" s="8"/>
    </row>
    <row r="8150" spans="1:5" x14ac:dyDescent="0.25">
      <c r="A8150" s="54"/>
      <c r="B8150" s="55"/>
      <c r="C8150" s="55"/>
      <c r="E8150" s="8"/>
    </row>
    <row r="8151" spans="1:5" x14ac:dyDescent="0.25">
      <c r="A8151" s="54"/>
      <c r="B8151" s="55"/>
      <c r="C8151" s="55"/>
      <c r="E8151" s="8"/>
    </row>
    <row r="8152" spans="1:5" x14ac:dyDescent="0.25">
      <c r="A8152" s="54"/>
      <c r="B8152" s="55"/>
      <c r="C8152" s="55"/>
      <c r="E8152" s="8"/>
    </row>
    <row r="8153" spans="1:5" x14ac:dyDescent="0.25">
      <c r="A8153" s="54"/>
      <c r="B8153" s="55"/>
      <c r="C8153" s="55"/>
      <c r="E8153" s="8"/>
    </row>
    <row r="8154" spans="1:5" x14ac:dyDescent="0.25">
      <c r="A8154" s="54"/>
      <c r="B8154" s="55"/>
      <c r="C8154" s="55"/>
      <c r="E8154" s="8"/>
    </row>
    <row r="8155" spans="1:5" x14ac:dyDescent="0.25">
      <c r="A8155" s="54"/>
      <c r="B8155" s="55"/>
      <c r="C8155" s="55"/>
      <c r="E8155" s="8"/>
    </row>
    <row r="8156" spans="1:5" x14ac:dyDescent="0.25">
      <c r="A8156" s="54"/>
      <c r="B8156" s="55"/>
      <c r="C8156" s="55"/>
      <c r="E8156" s="8"/>
    </row>
    <row r="8157" spans="1:5" x14ac:dyDescent="0.25">
      <c r="A8157" s="54"/>
      <c r="B8157" s="55"/>
      <c r="C8157" s="55"/>
      <c r="E8157" s="8"/>
    </row>
    <row r="8158" spans="1:5" x14ac:dyDescent="0.25">
      <c r="A8158" s="54"/>
      <c r="B8158" s="55"/>
      <c r="C8158" s="55"/>
      <c r="E8158" s="8"/>
    </row>
    <row r="8159" spans="1:5" x14ac:dyDescent="0.25">
      <c r="A8159" s="54"/>
      <c r="B8159" s="55"/>
      <c r="C8159" s="55"/>
      <c r="E8159" s="8"/>
    </row>
    <row r="8160" spans="1:5" x14ac:dyDescent="0.25">
      <c r="A8160" s="54"/>
      <c r="B8160" s="55"/>
      <c r="C8160" s="55"/>
      <c r="E8160" s="8"/>
    </row>
    <row r="8161" spans="1:5" x14ac:dyDescent="0.25">
      <c r="A8161" s="54"/>
      <c r="B8161" s="55"/>
      <c r="C8161" s="55"/>
      <c r="E8161" s="8"/>
    </row>
    <row r="8162" spans="1:5" x14ac:dyDescent="0.25">
      <c r="A8162" s="54"/>
      <c r="B8162" s="55"/>
      <c r="C8162" s="55"/>
      <c r="E8162" s="8"/>
    </row>
    <row r="8163" spans="1:5" x14ac:dyDescent="0.25">
      <c r="A8163" s="54"/>
      <c r="B8163" s="55"/>
      <c r="C8163" s="55"/>
      <c r="E8163" s="8"/>
    </row>
    <row r="8164" spans="1:5" x14ac:dyDescent="0.25">
      <c r="A8164" s="54"/>
      <c r="B8164" s="55"/>
      <c r="C8164" s="55"/>
      <c r="E8164" s="8"/>
    </row>
    <row r="8165" spans="1:5" x14ac:dyDescent="0.25">
      <c r="A8165" s="54"/>
      <c r="B8165" s="55"/>
      <c r="C8165" s="55"/>
      <c r="E8165" s="8"/>
    </row>
    <row r="8166" spans="1:5" x14ac:dyDescent="0.25">
      <c r="A8166" s="54"/>
      <c r="B8166" s="55"/>
      <c r="C8166" s="55"/>
      <c r="E8166" s="8"/>
    </row>
    <row r="8167" spans="1:5" x14ac:dyDescent="0.25">
      <c r="A8167" s="54"/>
      <c r="B8167" s="55"/>
      <c r="C8167" s="55"/>
      <c r="E8167" s="8"/>
    </row>
    <row r="8168" spans="1:5" x14ac:dyDescent="0.25">
      <c r="A8168" s="54"/>
      <c r="B8168" s="55"/>
      <c r="C8168" s="55"/>
      <c r="E8168" s="8"/>
    </row>
    <row r="8169" spans="1:5" x14ac:dyDescent="0.25">
      <c r="A8169" s="54"/>
      <c r="B8169" s="55"/>
      <c r="C8169" s="55"/>
      <c r="E8169" s="8"/>
    </row>
    <row r="8170" spans="1:5" x14ac:dyDescent="0.25">
      <c r="A8170" s="54"/>
      <c r="B8170" s="55"/>
      <c r="C8170" s="55"/>
      <c r="E8170" s="8"/>
    </row>
    <row r="8171" spans="1:5" x14ac:dyDescent="0.25">
      <c r="A8171" s="54"/>
      <c r="B8171" s="55"/>
      <c r="C8171" s="55"/>
      <c r="E8171" s="8"/>
    </row>
    <row r="8172" spans="1:5" x14ac:dyDescent="0.25">
      <c r="A8172" s="54"/>
      <c r="B8172" s="55"/>
      <c r="C8172" s="55"/>
      <c r="E8172" s="8"/>
    </row>
    <row r="8173" spans="1:5" x14ac:dyDescent="0.25">
      <c r="A8173" s="54"/>
      <c r="B8173" s="55"/>
      <c r="C8173" s="55"/>
      <c r="E8173" s="8"/>
    </row>
    <row r="8174" spans="1:5" x14ac:dyDescent="0.25">
      <c r="A8174" s="54"/>
      <c r="B8174" s="55"/>
      <c r="C8174" s="55"/>
      <c r="E8174" s="8"/>
    </row>
    <row r="8175" spans="1:5" x14ac:dyDescent="0.25">
      <c r="A8175" s="54"/>
      <c r="B8175" s="55"/>
      <c r="C8175" s="55"/>
      <c r="E8175" s="8"/>
    </row>
    <row r="8176" spans="1:5" x14ac:dyDescent="0.25">
      <c r="A8176" s="54"/>
      <c r="B8176" s="55"/>
      <c r="C8176" s="55"/>
      <c r="E8176" s="8"/>
    </row>
    <row r="8177" spans="1:5" x14ac:dyDescent="0.25">
      <c r="A8177" s="54"/>
      <c r="B8177" s="55"/>
      <c r="C8177" s="55"/>
      <c r="E8177" s="8"/>
    </row>
    <row r="8178" spans="1:5" x14ac:dyDescent="0.25">
      <c r="A8178" s="54"/>
      <c r="B8178" s="55"/>
      <c r="C8178" s="55"/>
      <c r="E8178" s="8"/>
    </row>
    <row r="8179" spans="1:5" x14ac:dyDescent="0.25">
      <c r="A8179" s="54"/>
      <c r="B8179" s="55"/>
      <c r="C8179" s="55"/>
      <c r="E8179" s="8"/>
    </row>
    <row r="8180" spans="1:5" x14ac:dyDescent="0.25">
      <c r="A8180" s="54"/>
      <c r="B8180" s="55"/>
      <c r="C8180" s="55"/>
      <c r="E8180" s="8"/>
    </row>
    <row r="8181" spans="1:5" x14ac:dyDescent="0.25">
      <c r="A8181" s="54"/>
      <c r="B8181" s="55"/>
      <c r="C8181" s="55"/>
      <c r="E8181" s="8"/>
    </row>
    <row r="8182" spans="1:5" x14ac:dyDescent="0.25">
      <c r="A8182" s="54"/>
      <c r="B8182" s="55"/>
      <c r="C8182" s="55"/>
      <c r="E8182" s="8"/>
    </row>
    <row r="8183" spans="1:5" x14ac:dyDescent="0.25">
      <c r="A8183" s="54"/>
      <c r="B8183" s="55"/>
      <c r="C8183" s="55"/>
      <c r="E8183" s="8"/>
    </row>
    <row r="8184" spans="1:5" x14ac:dyDescent="0.25">
      <c r="A8184" s="54"/>
      <c r="B8184" s="55"/>
      <c r="C8184" s="55"/>
      <c r="E8184" s="8"/>
    </row>
    <row r="8185" spans="1:5" x14ac:dyDescent="0.25">
      <c r="A8185" s="54"/>
      <c r="B8185" s="55"/>
      <c r="C8185" s="55"/>
      <c r="E8185" s="8"/>
    </row>
    <row r="8186" spans="1:5" x14ac:dyDescent="0.25">
      <c r="A8186" s="54"/>
      <c r="B8186" s="55"/>
      <c r="C8186" s="55"/>
      <c r="E8186" s="8"/>
    </row>
    <row r="8187" spans="1:5" x14ac:dyDescent="0.25">
      <c r="A8187" s="54"/>
      <c r="B8187" s="55"/>
      <c r="C8187" s="55"/>
      <c r="E8187" s="8"/>
    </row>
    <row r="8188" spans="1:5" x14ac:dyDescent="0.25">
      <c r="A8188" s="54"/>
      <c r="B8188" s="55"/>
      <c r="C8188" s="55"/>
      <c r="E8188" s="8"/>
    </row>
    <row r="8189" spans="1:5" x14ac:dyDescent="0.25">
      <c r="A8189" s="54"/>
      <c r="B8189" s="55"/>
      <c r="C8189" s="55"/>
      <c r="E8189" s="8"/>
    </row>
    <row r="8190" spans="1:5" x14ac:dyDescent="0.25">
      <c r="A8190" s="54"/>
      <c r="B8190" s="55"/>
      <c r="C8190" s="55"/>
      <c r="E8190" s="8"/>
    </row>
    <row r="8191" spans="1:5" x14ac:dyDescent="0.25">
      <c r="A8191" s="54"/>
      <c r="B8191" s="55"/>
      <c r="C8191" s="55"/>
      <c r="E8191" s="8"/>
    </row>
    <row r="8192" spans="1:5" x14ac:dyDescent="0.25">
      <c r="A8192" s="54"/>
      <c r="B8192" s="55"/>
      <c r="C8192" s="55"/>
      <c r="E8192" s="8"/>
    </row>
    <row r="8193" spans="1:5" x14ac:dyDescent="0.25">
      <c r="A8193" s="54"/>
      <c r="B8193" s="55"/>
      <c r="C8193" s="55"/>
      <c r="E8193" s="8"/>
    </row>
    <row r="8194" spans="1:5" x14ac:dyDescent="0.25">
      <c r="A8194" s="54"/>
      <c r="B8194" s="55"/>
      <c r="C8194" s="55"/>
      <c r="E8194" s="8"/>
    </row>
    <row r="8195" spans="1:5" x14ac:dyDescent="0.25">
      <c r="A8195" s="54"/>
      <c r="B8195" s="55"/>
      <c r="C8195" s="55"/>
      <c r="E8195" s="8"/>
    </row>
    <row r="8196" spans="1:5" x14ac:dyDescent="0.25">
      <c r="A8196" s="54"/>
      <c r="B8196" s="55"/>
      <c r="C8196" s="55"/>
      <c r="E8196" s="8"/>
    </row>
    <row r="8197" spans="1:5" x14ac:dyDescent="0.25">
      <c r="A8197" s="54"/>
      <c r="B8197" s="55"/>
      <c r="C8197" s="55"/>
      <c r="E8197" s="8"/>
    </row>
    <row r="8198" spans="1:5" x14ac:dyDescent="0.25">
      <c r="A8198" s="54"/>
      <c r="B8198" s="55"/>
      <c r="C8198" s="55"/>
      <c r="E8198" s="8"/>
    </row>
    <row r="8199" spans="1:5" x14ac:dyDescent="0.25">
      <c r="A8199" s="54"/>
      <c r="B8199" s="55"/>
      <c r="C8199" s="55"/>
      <c r="E8199" s="8"/>
    </row>
    <row r="8200" spans="1:5" x14ac:dyDescent="0.25">
      <c r="A8200" s="54"/>
      <c r="B8200" s="55"/>
      <c r="C8200" s="55"/>
      <c r="E8200" s="8"/>
    </row>
    <row r="8201" spans="1:5" x14ac:dyDescent="0.25">
      <c r="A8201" s="54"/>
      <c r="B8201" s="55"/>
      <c r="C8201" s="55"/>
      <c r="E8201" s="8"/>
    </row>
    <row r="8202" spans="1:5" x14ac:dyDescent="0.25">
      <c r="A8202" s="54"/>
      <c r="B8202" s="55"/>
      <c r="C8202" s="55"/>
      <c r="E8202" s="8"/>
    </row>
    <row r="8203" spans="1:5" x14ac:dyDescent="0.25">
      <c r="A8203" s="54"/>
      <c r="B8203" s="55"/>
      <c r="C8203" s="55"/>
      <c r="E8203" s="8"/>
    </row>
    <row r="8204" spans="1:5" x14ac:dyDescent="0.25">
      <c r="A8204" s="54"/>
      <c r="B8204" s="55"/>
      <c r="C8204" s="55"/>
      <c r="E8204" s="8"/>
    </row>
    <row r="8205" spans="1:5" x14ac:dyDescent="0.25">
      <c r="A8205" s="54"/>
      <c r="B8205" s="55"/>
      <c r="C8205" s="55"/>
      <c r="E8205" s="8"/>
    </row>
    <row r="8206" spans="1:5" x14ac:dyDescent="0.25">
      <c r="A8206" s="54"/>
      <c r="B8206" s="55"/>
      <c r="C8206" s="55"/>
      <c r="E8206" s="8"/>
    </row>
    <row r="8207" spans="1:5" x14ac:dyDescent="0.25">
      <c r="A8207" s="54"/>
      <c r="B8207" s="55"/>
      <c r="C8207" s="55"/>
      <c r="E8207" s="8"/>
    </row>
    <row r="8208" spans="1:5" x14ac:dyDescent="0.25">
      <c r="A8208" s="54"/>
      <c r="B8208" s="55"/>
      <c r="C8208" s="55"/>
      <c r="E8208" s="8"/>
    </row>
    <row r="8209" spans="1:5" x14ac:dyDescent="0.25">
      <c r="A8209" s="54"/>
      <c r="B8209" s="55"/>
      <c r="C8209" s="55"/>
      <c r="E8209" s="8"/>
    </row>
    <row r="8210" spans="1:5" x14ac:dyDescent="0.25">
      <c r="A8210" s="54"/>
      <c r="B8210" s="55"/>
      <c r="C8210" s="55"/>
      <c r="E8210" s="8"/>
    </row>
    <row r="8211" spans="1:5" x14ac:dyDescent="0.25">
      <c r="A8211" s="54"/>
      <c r="B8211" s="55"/>
      <c r="C8211" s="55"/>
      <c r="E8211" s="8"/>
    </row>
    <row r="8212" spans="1:5" x14ac:dyDescent="0.25">
      <c r="A8212" s="54"/>
      <c r="B8212" s="55"/>
      <c r="C8212" s="55"/>
      <c r="E8212" s="8"/>
    </row>
    <row r="8213" spans="1:5" x14ac:dyDescent="0.25">
      <c r="A8213" s="54"/>
      <c r="B8213" s="55"/>
      <c r="C8213" s="55"/>
      <c r="E8213" s="8"/>
    </row>
    <row r="8214" spans="1:5" x14ac:dyDescent="0.25">
      <c r="A8214" s="54"/>
      <c r="B8214" s="55"/>
      <c r="C8214" s="55"/>
      <c r="E8214" s="8"/>
    </row>
    <row r="8215" spans="1:5" x14ac:dyDescent="0.25">
      <c r="A8215" s="54"/>
      <c r="B8215" s="55"/>
      <c r="C8215" s="55"/>
      <c r="E8215" s="8"/>
    </row>
    <row r="8216" spans="1:5" x14ac:dyDescent="0.25">
      <c r="A8216" s="54"/>
      <c r="B8216" s="55"/>
      <c r="C8216" s="55"/>
      <c r="E8216" s="8"/>
    </row>
    <row r="8217" spans="1:5" x14ac:dyDescent="0.25">
      <c r="A8217" s="54"/>
      <c r="B8217" s="55"/>
      <c r="C8217" s="55"/>
      <c r="E8217" s="8"/>
    </row>
    <row r="8218" spans="1:5" x14ac:dyDescent="0.25">
      <c r="A8218" s="54"/>
      <c r="B8218" s="55"/>
      <c r="C8218" s="55"/>
      <c r="E8218" s="8"/>
    </row>
    <row r="8219" spans="1:5" x14ac:dyDescent="0.25">
      <c r="A8219" s="54"/>
      <c r="B8219" s="55"/>
      <c r="C8219" s="55"/>
      <c r="E8219" s="8"/>
    </row>
    <row r="8220" spans="1:5" x14ac:dyDescent="0.25">
      <c r="A8220" s="54"/>
      <c r="B8220" s="55"/>
      <c r="C8220" s="55"/>
      <c r="E8220" s="8"/>
    </row>
    <row r="8221" spans="1:5" x14ac:dyDescent="0.25">
      <c r="A8221" s="54"/>
      <c r="B8221" s="55"/>
      <c r="C8221" s="55"/>
      <c r="E8221" s="8"/>
    </row>
    <row r="8222" spans="1:5" x14ac:dyDescent="0.25">
      <c r="A8222" s="54"/>
      <c r="B8222" s="55"/>
      <c r="C8222" s="55"/>
      <c r="E8222" s="8"/>
    </row>
    <row r="8223" spans="1:5" x14ac:dyDescent="0.25">
      <c r="A8223" s="54"/>
      <c r="B8223" s="55"/>
      <c r="C8223" s="55"/>
      <c r="E8223" s="8"/>
    </row>
    <row r="8224" spans="1:5" x14ac:dyDescent="0.25">
      <c r="A8224" s="54"/>
      <c r="B8224" s="55"/>
      <c r="C8224" s="55"/>
      <c r="E8224" s="8"/>
    </row>
    <row r="8225" spans="1:5" x14ac:dyDescent="0.25">
      <c r="A8225" s="54"/>
      <c r="B8225" s="55"/>
      <c r="C8225" s="55"/>
      <c r="E8225" s="8"/>
    </row>
    <row r="8226" spans="1:5" x14ac:dyDescent="0.25">
      <c r="A8226" s="54"/>
      <c r="B8226" s="55"/>
      <c r="C8226" s="55"/>
      <c r="E8226" s="8"/>
    </row>
    <row r="8227" spans="1:5" x14ac:dyDescent="0.25">
      <c r="A8227" s="54"/>
      <c r="B8227" s="55"/>
      <c r="C8227" s="55"/>
      <c r="E8227" s="8"/>
    </row>
    <row r="8228" spans="1:5" x14ac:dyDescent="0.25">
      <c r="A8228" s="54"/>
      <c r="B8228" s="55"/>
      <c r="C8228" s="55"/>
      <c r="E8228" s="8"/>
    </row>
    <row r="8229" spans="1:5" x14ac:dyDescent="0.25">
      <c r="A8229" s="54"/>
      <c r="B8229" s="55"/>
      <c r="C8229" s="55"/>
      <c r="E8229" s="8"/>
    </row>
    <row r="8230" spans="1:5" x14ac:dyDescent="0.25">
      <c r="A8230" s="54"/>
      <c r="B8230" s="55"/>
      <c r="C8230" s="55"/>
      <c r="E8230" s="8"/>
    </row>
    <row r="8231" spans="1:5" x14ac:dyDescent="0.25">
      <c r="A8231" s="54"/>
      <c r="B8231" s="55"/>
      <c r="C8231" s="55"/>
      <c r="E8231" s="8"/>
    </row>
    <row r="8232" spans="1:5" x14ac:dyDescent="0.25">
      <c r="A8232" s="54"/>
      <c r="B8232" s="55"/>
      <c r="C8232" s="55"/>
      <c r="E8232" s="8"/>
    </row>
    <row r="8233" spans="1:5" x14ac:dyDescent="0.25">
      <c r="A8233" s="54"/>
      <c r="B8233" s="55"/>
      <c r="C8233" s="55"/>
      <c r="E8233" s="8"/>
    </row>
    <row r="8234" spans="1:5" x14ac:dyDescent="0.25">
      <c r="A8234" s="54"/>
      <c r="B8234" s="55"/>
      <c r="C8234" s="55"/>
      <c r="E8234" s="8"/>
    </row>
    <row r="8235" spans="1:5" x14ac:dyDescent="0.25">
      <c r="A8235" s="54"/>
      <c r="B8235" s="55"/>
      <c r="C8235" s="55"/>
      <c r="E8235" s="8"/>
    </row>
    <row r="8236" spans="1:5" x14ac:dyDescent="0.25">
      <c r="A8236" s="54"/>
      <c r="B8236" s="55"/>
      <c r="C8236" s="55"/>
      <c r="E8236" s="8"/>
    </row>
    <row r="8237" spans="1:5" x14ac:dyDescent="0.25">
      <c r="A8237" s="54"/>
      <c r="B8237" s="55"/>
      <c r="C8237" s="55"/>
      <c r="E8237" s="8"/>
    </row>
    <row r="8238" spans="1:5" x14ac:dyDescent="0.25">
      <c r="A8238" s="54"/>
      <c r="B8238" s="55"/>
      <c r="C8238" s="55"/>
      <c r="E8238" s="8"/>
    </row>
    <row r="8239" spans="1:5" x14ac:dyDescent="0.25">
      <c r="A8239" s="54"/>
      <c r="B8239" s="55"/>
      <c r="C8239" s="55"/>
      <c r="E8239" s="8"/>
    </row>
    <row r="8240" spans="1:5" x14ac:dyDescent="0.25">
      <c r="A8240" s="54"/>
      <c r="B8240" s="55"/>
      <c r="C8240" s="55"/>
      <c r="E8240" s="8"/>
    </row>
    <row r="8241" spans="1:5" x14ac:dyDescent="0.25">
      <c r="A8241" s="54"/>
      <c r="B8241" s="55"/>
      <c r="C8241" s="55"/>
      <c r="E8241" s="8"/>
    </row>
    <row r="8242" spans="1:5" x14ac:dyDescent="0.25">
      <c r="A8242" s="54"/>
      <c r="B8242" s="55"/>
      <c r="C8242" s="55"/>
      <c r="E8242" s="8"/>
    </row>
    <row r="8243" spans="1:5" x14ac:dyDescent="0.25">
      <c r="A8243" s="54"/>
      <c r="B8243" s="55"/>
      <c r="C8243" s="55"/>
      <c r="E8243" s="8"/>
    </row>
    <row r="8244" spans="1:5" x14ac:dyDescent="0.25">
      <c r="A8244" s="54"/>
      <c r="B8244" s="55"/>
      <c r="C8244" s="55"/>
      <c r="E8244" s="8"/>
    </row>
    <row r="8245" spans="1:5" x14ac:dyDescent="0.25">
      <c r="A8245" s="54"/>
      <c r="B8245" s="55"/>
      <c r="C8245" s="55"/>
      <c r="E8245" s="8"/>
    </row>
    <row r="8246" spans="1:5" x14ac:dyDescent="0.25">
      <c r="A8246" s="54"/>
      <c r="B8246" s="55"/>
      <c r="C8246" s="55"/>
      <c r="E8246" s="8"/>
    </row>
    <row r="8247" spans="1:5" x14ac:dyDescent="0.25">
      <c r="A8247" s="54"/>
      <c r="B8247" s="55"/>
      <c r="C8247" s="55"/>
      <c r="E8247" s="8"/>
    </row>
    <row r="8248" spans="1:5" x14ac:dyDescent="0.25">
      <c r="A8248" s="54"/>
      <c r="B8248" s="55"/>
      <c r="C8248" s="55"/>
      <c r="E8248" s="8"/>
    </row>
    <row r="8249" spans="1:5" x14ac:dyDescent="0.25">
      <c r="A8249" s="54"/>
      <c r="B8249" s="55"/>
      <c r="C8249" s="55"/>
      <c r="E8249" s="8"/>
    </row>
    <row r="8250" spans="1:5" x14ac:dyDescent="0.25">
      <c r="A8250" s="54"/>
      <c r="B8250" s="55"/>
      <c r="C8250" s="55"/>
      <c r="E8250" s="8"/>
    </row>
    <row r="8251" spans="1:5" x14ac:dyDescent="0.25">
      <c r="A8251" s="54"/>
      <c r="B8251" s="55"/>
      <c r="C8251" s="55"/>
      <c r="E8251" s="8"/>
    </row>
    <row r="8252" spans="1:5" x14ac:dyDescent="0.25">
      <c r="A8252" s="54"/>
      <c r="B8252" s="55"/>
      <c r="C8252" s="55"/>
      <c r="E8252" s="8"/>
    </row>
    <row r="8253" spans="1:5" x14ac:dyDescent="0.25">
      <c r="A8253" s="54"/>
      <c r="B8253" s="55"/>
      <c r="C8253" s="55"/>
      <c r="E8253" s="8"/>
    </row>
    <row r="8254" spans="1:5" x14ac:dyDescent="0.25">
      <c r="A8254" s="54"/>
      <c r="B8254" s="55"/>
      <c r="C8254" s="55"/>
      <c r="E8254" s="8"/>
    </row>
    <row r="8255" spans="1:5" x14ac:dyDescent="0.25">
      <c r="A8255" s="54"/>
      <c r="B8255" s="55"/>
      <c r="C8255" s="55"/>
      <c r="E8255" s="8"/>
    </row>
    <row r="8256" spans="1:5" x14ac:dyDescent="0.25">
      <c r="A8256" s="54"/>
      <c r="B8256" s="55"/>
      <c r="C8256" s="55"/>
      <c r="E8256" s="8"/>
    </row>
    <row r="8257" spans="1:5" x14ac:dyDescent="0.25">
      <c r="A8257" s="54"/>
      <c r="B8257" s="55"/>
      <c r="C8257" s="55"/>
      <c r="E8257" s="8"/>
    </row>
    <row r="8258" spans="1:5" x14ac:dyDescent="0.25">
      <c r="A8258" s="54"/>
      <c r="B8258" s="55"/>
      <c r="C8258" s="55"/>
      <c r="E8258" s="8"/>
    </row>
    <row r="8259" spans="1:5" x14ac:dyDescent="0.25">
      <c r="A8259" s="54"/>
      <c r="B8259" s="55"/>
      <c r="C8259" s="55"/>
      <c r="E8259" s="8"/>
    </row>
    <row r="8260" spans="1:5" x14ac:dyDescent="0.25">
      <c r="A8260" s="54"/>
      <c r="B8260" s="55"/>
      <c r="C8260" s="55"/>
      <c r="E8260" s="8"/>
    </row>
    <row r="8261" spans="1:5" x14ac:dyDescent="0.25">
      <c r="A8261" s="54"/>
      <c r="B8261" s="55"/>
      <c r="C8261" s="55"/>
      <c r="E8261" s="8"/>
    </row>
    <row r="8262" spans="1:5" x14ac:dyDescent="0.25">
      <c r="A8262" s="54"/>
      <c r="B8262" s="55"/>
      <c r="C8262" s="55"/>
      <c r="E8262" s="8"/>
    </row>
    <row r="8263" spans="1:5" x14ac:dyDescent="0.25">
      <c r="A8263" s="54"/>
      <c r="B8263" s="55"/>
      <c r="C8263" s="55"/>
      <c r="E8263" s="8"/>
    </row>
    <row r="8264" spans="1:5" x14ac:dyDescent="0.25">
      <c r="A8264" s="54"/>
      <c r="B8264" s="55"/>
      <c r="C8264" s="55"/>
      <c r="E8264" s="8"/>
    </row>
    <row r="8265" spans="1:5" x14ac:dyDescent="0.25">
      <c r="A8265" s="54"/>
      <c r="B8265" s="55"/>
      <c r="C8265" s="55"/>
      <c r="E8265" s="8"/>
    </row>
    <row r="8266" spans="1:5" x14ac:dyDescent="0.25">
      <c r="A8266" s="54"/>
      <c r="B8266" s="55"/>
      <c r="C8266" s="55"/>
      <c r="E8266" s="8"/>
    </row>
    <row r="8267" spans="1:5" x14ac:dyDescent="0.25">
      <c r="A8267" s="54"/>
      <c r="B8267" s="55"/>
      <c r="C8267" s="55"/>
      <c r="E8267" s="8"/>
    </row>
    <row r="8268" spans="1:5" x14ac:dyDescent="0.25">
      <c r="A8268" s="54"/>
      <c r="B8268" s="55"/>
      <c r="C8268" s="55"/>
      <c r="E8268" s="8"/>
    </row>
    <row r="8269" spans="1:5" x14ac:dyDescent="0.25">
      <c r="A8269" s="54"/>
      <c r="B8269" s="55"/>
      <c r="C8269" s="55"/>
      <c r="E8269" s="8"/>
    </row>
    <row r="8270" spans="1:5" x14ac:dyDescent="0.25">
      <c r="A8270" s="54"/>
      <c r="B8270" s="55"/>
      <c r="C8270" s="55"/>
      <c r="E8270" s="8"/>
    </row>
    <row r="8271" spans="1:5" x14ac:dyDescent="0.25">
      <c r="A8271" s="54"/>
      <c r="B8271" s="55"/>
      <c r="C8271" s="55"/>
      <c r="E8271" s="8"/>
    </row>
    <row r="8272" spans="1:5" x14ac:dyDescent="0.25">
      <c r="A8272" s="54"/>
      <c r="B8272" s="55"/>
      <c r="C8272" s="55"/>
      <c r="E8272" s="8"/>
    </row>
    <row r="8273" spans="1:5" x14ac:dyDescent="0.25">
      <c r="A8273" s="54"/>
      <c r="B8273" s="55"/>
      <c r="C8273" s="55"/>
      <c r="E8273" s="8"/>
    </row>
    <row r="8274" spans="1:5" x14ac:dyDescent="0.25">
      <c r="A8274" s="54"/>
      <c r="B8274" s="55"/>
      <c r="C8274" s="55"/>
      <c r="E8274" s="8"/>
    </row>
    <row r="8275" spans="1:5" x14ac:dyDescent="0.25">
      <c r="A8275" s="54"/>
      <c r="B8275" s="55"/>
      <c r="C8275" s="55"/>
      <c r="E8275" s="8"/>
    </row>
    <row r="8276" spans="1:5" x14ac:dyDescent="0.25">
      <c r="A8276" s="54"/>
      <c r="B8276" s="55"/>
      <c r="C8276" s="55"/>
      <c r="E8276" s="8"/>
    </row>
    <row r="8277" spans="1:5" x14ac:dyDescent="0.25">
      <c r="A8277" s="54"/>
      <c r="B8277" s="55"/>
      <c r="C8277" s="55"/>
      <c r="E8277" s="8"/>
    </row>
    <row r="8278" spans="1:5" x14ac:dyDescent="0.25">
      <c r="A8278" s="54"/>
      <c r="B8278" s="55"/>
      <c r="C8278" s="55"/>
      <c r="E8278" s="8"/>
    </row>
    <row r="8279" spans="1:5" x14ac:dyDescent="0.25">
      <c r="A8279" s="54"/>
      <c r="B8279" s="55"/>
      <c r="C8279" s="55"/>
      <c r="E8279" s="8"/>
    </row>
    <row r="8280" spans="1:5" x14ac:dyDescent="0.25">
      <c r="A8280" s="54"/>
      <c r="B8280" s="55"/>
      <c r="C8280" s="55"/>
      <c r="E8280" s="8"/>
    </row>
    <row r="8281" spans="1:5" x14ac:dyDescent="0.25">
      <c r="A8281" s="54"/>
      <c r="B8281" s="55"/>
      <c r="C8281" s="55"/>
      <c r="E8281" s="8"/>
    </row>
    <row r="8282" spans="1:5" x14ac:dyDescent="0.25">
      <c r="A8282" s="54"/>
      <c r="B8282" s="55"/>
      <c r="C8282" s="55"/>
      <c r="E8282" s="8"/>
    </row>
    <row r="8283" spans="1:5" x14ac:dyDescent="0.25">
      <c r="A8283" s="54"/>
      <c r="B8283" s="55"/>
      <c r="C8283" s="55"/>
      <c r="E8283" s="8"/>
    </row>
    <row r="8284" spans="1:5" x14ac:dyDescent="0.25">
      <c r="A8284" s="54"/>
      <c r="B8284" s="55"/>
      <c r="C8284" s="55"/>
      <c r="E8284" s="8"/>
    </row>
    <row r="8285" spans="1:5" x14ac:dyDescent="0.25">
      <c r="A8285" s="54"/>
      <c r="B8285" s="55"/>
      <c r="C8285" s="55"/>
      <c r="E8285" s="8"/>
    </row>
    <row r="8286" spans="1:5" x14ac:dyDescent="0.25">
      <c r="A8286" s="54"/>
      <c r="B8286" s="55"/>
      <c r="C8286" s="55"/>
      <c r="E8286" s="8"/>
    </row>
    <row r="8287" spans="1:5" x14ac:dyDescent="0.25">
      <c r="A8287" s="54"/>
      <c r="B8287" s="55"/>
      <c r="C8287" s="55"/>
      <c r="E8287" s="8"/>
    </row>
    <row r="8288" spans="1:5" x14ac:dyDescent="0.25">
      <c r="A8288" s="54"/>
      <c r="B8288" s="55"/>
      <c r="C8288" s="55"/>
      <c r="E8288" s="8"/>
    </row>
    <row r="8289" spans="1:5" x14ac:dyDescent="0.25">
      <c r="A8289" s="54"/>
      <c r="B8289" s="55"/>
      <c r="C8289" s="55"/>
      <c r="E8289" s="8"/>
    </row>
    <row r="8290" spans="1:5" x14ac:dyDescent="0.25">
      <c r="A8290" s="54"/>
      <c r="B8290" s="55"/>
      <c r="C8290" s="55"/>
      <c r="E8290" s="8"/>
    </row>
    <row r="8291" spans="1:5" x14ac:dyDescent="0.25">
      <c r="A8291" s="54"/>
      <c r="B8291" s="55"/>
      <c r="C8291" s="55"/>
      <c r="E8291" s="8"/>
    </row>
    <row r="8292" spans="1:5" x14ac:dyDescent="0.25">
      <c r="A8292" s="54"/>
      <c r="B8292" s="55"/>
      <c r="C8292" s="55"/>
      <c r="E8292" s="8"/>
    </row>
    <row r="8293" spans="1:5" x14ac:dyDescent="0.25">
      <c r="A8293" s="54"/>
      <c r="B8293" s="55"/>
      <c r="C8293" s="55"/>
      <c r="E8293" s="8"/>
    </row>
    <row r="8294" spans="1:5" x14ac:dyDescent="0.25">
      <c r="A8294" s="54"/>
      <c r="B8294" s="55"/>
      <c r="C8294" s="55"/>
      <c r="E8294" s="8"/>
    </row>
    <row r="8295" spans="1:5" x14ac:dyDescent="0.25">
      <c r="A8295" s="54"/>
      <c r="B8295" s="55"/>
      <c r="C8295" s="55"/>
      <c r="E8295" s="8"/>
    </row>
    <row r="8296" spans="1:5" x14ac:dyDescent="0.25">
      <c r="A8296" s="54"/>
      <c r="B8296" s="55"/>
      <c r="C8296" s="55"/>
      <c r="E8296" s="8"/>
    </row>
    <row r="8297" spans="1:5" x14ac:dyDescent="0.25">
      <c r="A8297" s="54"/>
      <c r="B8297" s="55"/>
      <c r="C8297" s="55"/>
      <c r="E8297" s="8"/>
    </row>
    <row r="8298" spans="1:5" x14ac:dyDescent="0.25">
      <c r="A8298" s="54"/>
      <c r="B8298" s="55"/>
      <c r="C8298" s="55"/>
      <c r="E8298" s="8"/>
    </row>
    <row r="8299" spans="1:5" x14ac:dyDescent="0.25">
      <c r="A8299" s="54"/>
      <c r="B8299" s="55"/>
      <c r="C8299" s="55"/>
      <c r="E8299" s="8"/>
    </row>
    <row r="8300" spans="1:5" x14ac:dyDescent="0.25">
      <c r="A8300" s="54"/>
      <c r="B8300" s="55"/>
      <c r="C8300" s="55"/>
      <c r="E8300" s="8"/>
    </row>
    <row r="8301" spans="1:5" x14ac:dyDescent="0.25">
      <c r="A8301" s="54"/>
      <c r="B8301" s="55"/>
      <c r="C8301" s="55"/>
      <c r="E8301" s="8"/>
    </row>
    <row r="8302" spans="1:5" x14ac:dyDescent="0.25">
      <c r="A8302" s="54"/>
      <c r="B8302" s="55"/>
      <c r="C8302" s="55"/>
      <c r="E8302" s="8"/>
    </row>
    <row r="8303" spans="1:5" x14ac:dyDescent="0.25">
      <c r="A8303" s="54"/>
      <c r="B8303" s="55"/>
      <c r="C8303" s="55"/>
      <c r="E8303" s="8"/>
    </row>
    <row r="8304" spans="1:5" x14ac:dyDescent="0.25">
      <c r="A8304" s="54"/>
      <c r="B8304" s="55"/>
      <c r="C8304" s="55"/>
      <c r="E8304" s="8"/>
    </row>
    <row r="8305" spans="1:5" x14ac:dyDescent="0.25">
      <c r="A8305" s="54"/>
      <c r="B8305" s="55"/>
      <c r="C8305" s="55"/>
      <c r="E8305" s="8"/>
    </row>
    <row r="8306" spans="1:5" x14ac:dyDescent="0.25">
      <c r="A8306" s="54"/>
      <c r="B8306" s="55"/>
      <c r="C8306" s="55"/>
      <c r="E8306" s="8"/>
    </row>
    <row r="8307" spans="1:5" x14ac:dyDescent="0.25">
      <c r="A8307" s="54"/>
      <c r="B8307" s="55"/>
      <c r="C8307" s="55"/>
      <c r="E8307" s="8"/>
    </row>
    <row r="8308" spans="1:5" x14ac:dyDescent="0.25">
      <c r="A8308" s="54"/>
      <c r="B8308" s="55"/>
      <c r="C8308" s="55"/>
      <c r="E8308" s="8"/>
    </row>
    <row r="8309" spans="1:5" x14ac:dyDescent="0.25">
      <c r="A8309" s="54"/>
      <c r="B8309" s="55"/>
      <c r="C8309" s="55"/>
      <c r="E8309" s="8"/>
    </row>
    <row r="8310" spans="1:5" x14ac:dyDescent="0.25">
      <c r="A8310" s="54"/>
      <c r="B8310" s="55"/>
      <c r="C8310" s="55"/>
      <c r="E8310" s="8"/>
    </row>
    <row r="8311" spans="1:5" x14ac:dyDescent="0.25">
      <c r="A8311" s="54"/>
      <c r="B8311" s="55"/>
      <c r="C8311" s="55"/>
      <c r="E8311" s="8"/>
    </row>
    <row r="8312" spans="1:5" x14ac:dyDescent="0.25">
      <c r="A8312" s="54"/>
      <c r="B8312" s="55"/>
      <c r="C8312" s="55"/>
      <c r="E8312" s="8"/>
    </row>
    <row r="8313" spans="1:5" x14ac:dyDescent="0.25">
      <c r="A8313" s="54"/>
      <c r="B8313" s="55"/>
      <c r="C8313" s="55"/>
      <c r="E8313" s="8"/>
    </row>
    <row r="8314" spans="1:5" x14ac:dyDescent="0.25">
      <c r="A8314" s="54"/>
      <c r="B8314" s="55"/>
      <c r="C8314" s="55"/>
      <c r="E8314" s="8"/>
    </row>
    <row r="8315" spans="1:5" x14ac:dyDescent="0.25">
      <c r="A8315" s="54"/>
      <c r="B8315" s="55"/>
      <c r="C8315" s="55"/>
      <c r="E8315" s="8"/>
    </row>
    <row r="8316" spans="1:5" x14ac:dyDescent="0.25">
      <c r="A8316" s="54"/>
      <c r="B8316" s="55"/>
      <c r="C8316" s="55"/>
      <c r="E8316" s="8"/>
    </row>
    <row r="8317" spans="1:5" x14ac:dyDescent="0.25">
      <c r="A8317" s="54"/>
      <c r="B8317" s="55"/>
      <c r="C8317" s="55"/>
      <c r="E8317" s="8"/>
    </row>
    <row r="8318" spans="1:5" x14ac:dyDescent="0.25">
      <c r="A8318" s="54"/>
      <c r="B8318" s="55"/>
      <c r="C8318" s="55"/>
      <c r="E8318" s="8"/>
    </row>
    <row r="8319" spans="1:5" x14ac:dyDescent="0.25">
      <c r="A8319" s="54"/>
      <c r="B8319" s="55"/>
      <c r="C8319" s="55"/>
      <c r="E8319" s="8"/>
    </row>
    <row r="8320" spans="1:5" x14ac:dyDescent="0.25">
      <c r="A8320" s="54"/>
      <c r="B8320" s="55"/>
      <c r="C8320" s="55"/>
      <c r="E8320" s="8"/>
    </row>
    <row r="8321" spans="1:5" x14ac:dyDescent="0.25">
      <c r="A8321" s="54"/>
      <c r="B8321" s="55"/>
      <c r="C8321" s="55"/>
      <c r="E8321" s="8"/>
    </row>
    <row r="8322" spans="1:5" x14ac:dyDescent="0.25">
      <c r="A8322" s="54"/>
      <c r="B8322" s="55"/>
      <c r="C8322" s="55"/>
      <c r="E8322" s="8"/>
    </row>
    <row r="8323" spans="1:5" x14ac:dyDescent="0.25">
      <c r="A8323" s="54"/>
      <c r="B8323" s="55"/>
      <c r="C8323" s="55"/>
      <c r="E8323" s="8"/>
    </row>
    <row r="8324" spans="1:5" x14ac:dyDescent="0.25">
      <c r="A8324" s="54"/>
      <c r="B8324" s="55"/>
      <c r="C8324" s="55"/>
      <c r="E8324" s="8"/>
    </row>
    <row r="8325" spans="1:5" x14ac:dyDescent="0.25">
      <c r="A8325" s="54"/>
      <c r="B8325" s="55"/>
      <c r="C8325" s="55"/>
      <c r="E8325" s="8"/>
    </row>
    <row r="8326" spans="1:5" x14ac:dyDescent="0.25">
      <c r="A8326" s="54"/>
      <c r="B8326" s="55"/>
      <c r="C8326" s="55"/>
      <c r="E8326" s="8"/>
    </row>
    <row r="8327" spans="1:5" x14ac:dyDescent="0.25">
      <c r="A8327" s="54"/>
      <c r="B8327" s="55"/>
      <c r="C8327" s="55"/>
      <c r="E8327" s="8"/>
    </row>
    <row r="8328" spans="1:5" x14ac:dyDescent="0.25">
      <c r="A8328" s="54"/>
      <c r="B8328" s="55"/>
      <c r="C8328" s="55"/>
      <c r="E8328" s="8"/>
    </row>
    <row r="8329" spans="1:5" x14ac:dyDescent="0.25">
      <c r="A8329" s="54"/>
      <c r="B8329" s="55"/>
      <c r="C8329" s="55"/>
      <c r="E8329" s="8"/>
    </row>
    <row r="8330" spans="1:5" x14ac:dyDescent="0.25">
      <c r="A8330" s="54"/>
      <c r="B8330" s="55"/>
      <c r="C8330" s="55"/>
      <c r="E8330" s="8"/>
    </row>
    <row r="8331" spans="1:5" x14ac:dyDescent="0.25">
      <c r="A8331" s="54"/>
      <c r="B8331" s="55"/>
      <c r="C8331" s="55"/>
      <c r="E8331" s="8"/>
    </row>
    <row r="8332" spans="1:5" x14ac:dyDescent="0.25">
      <c r="A8332" s="54"/>
      <c r="B8332" s="55"/>
      <c r="C8332" s="55"/>
      <c r="E8332" s="8"/>
    </row>
    <row r="8333" spans="1:5" x14ac:dyDescent="0.25">
      <c r="A8333" s="54"/>
      <c r="B8333" s="55"/>
      <c r="C8333" s="55"/>
      <c r="E8333" s="8"/>
    </row>
    <row r="8334" spans="1:5" x14ac:dyDescent="0.25">
      <c r="A8334" s="54"/>
      <c r="B8334" s="55"/>
      <c r="C8334" s="55"/>
      <c r="E8334" s="8"/>
    </row>
    <row r="8335" spans="1:5" x14ac:dyDescent="0.25">
      <c r="A8335" s="54"/>
      <c r="B8335" s="55"/>
      <c r="C8335" s="55"/>
      <c r="E8335" s="8"/>
    </row>
    <row r="8336" spans="1:5" x14ac:dyDescent="0.25">
      <c r="A8336" s="54"/>
      <c r="B8336" s="55"/>
      <c r="C8336" s="55"/>
      <c r="E8336" s="8"/>
    </row>
    <row r="8337" spans="1:5" x14ac:dyDescent="0.25">
      <c r="A8337" s="54"/>
      <c r="B8337" s="55"/>
      <c r="C8337" s="55"/>
      <c r="E8337" s="8"/>
    </row>
    <row r="8338" spans="1:5" x14ac:dyDescent="0.25">
      <c r="A8338" s="54"/>
      <c r="B8338" s="55"/>
      <c r="C8338" s="55"/>
      <c r="E8338" s="8"/>
    </row>
    <row r="8339" spans="1:5" x14ac:dyDescent="0.25">
      <c r="A8339" s="54"/>
      <c r="B8339" s="55"/>
      <c r="C8339" s="55"/>
      <c r="E8339" s="8"/>
    </row>
    <row r="8340" spans="1:5" x14ac:dyDescent="0.25">
      <c r="A8340" s="54"/>
      <c r="B8340" s="55"/>
      <c r="C8340" s="55"/>
      <c r="E8340" s="8"/>
    </row>
    <row r="8341" spans="1:5" x14ac:dyDescent="0.25">
      <c r="A8341" s="54"/>
      <c r="B8341" s="55"/>
      <c r="C8341" s="55"/>
      <c r="E8341" s="8"/>
    </row>
    <row r="8342" spans="1:5" x14ac:dyDescent="0.25">
      <c r="A8342" s="54"/>
      <c r="B8342" s="55"/>
      <c r="C8342" s="55"/>
      <c r="E8342" s="8"/>
    </row>
    <row r="8343" spans="1:5" x14ac:dyDescent="0.25">
      <c r="A8343" s="54"/>
      <c r="B8343" s="55"/>
      <c r="C8343" s="55"/>
      <c r="E8343" s="8"/>
    </row>
    <row r="8344" spans="1:5" x14ac:dyDescent="0.25">
      <c r="A8344" s="54"/>
      <c r="B8344" s="55"/>
      <c r="C8344" s="55"/>
      <c r="E8344" s="8"/>
    </row>
    <row r="8345" spans="1:5" x14ac:dyDescent="0.25">
      <c r="A8345" s="54"/>
      <c r="B8345" s="55"/>
      <c r="C8345" s="55"/>
      <c r="E8345" s="8"/>
    </row>
    <row r="8346" spans="1:5" x14ac:dyDescent="0.25">
      <c r="A8346" s="54"/>
      <c r="B8346" s="55"/>
      <c r="C8346" s="55"/>
      <c r="E8346" s="8"/>
    </row>
    <row r="8347" spans="1:5" x14ac:dyDescent="0.25">
      <c r="A8347" s="54"/>
      <c r="B8347" s="55"/>
      <c r="C8347" s="55"/>
      <c r="E8347" s="8"/>
    </row>
    <row r="8348" spans="1:5" x14ac:dyDescent="0.25">
      <c r="A8348" s="54"/>
      <c r="B8348" s="55"/>
      <c r="C8348" s="55"/>
      <c r="E8348" s="8"/>
    </row>
    <row r="8349" spans="1:5" x14ac:dyDescent="0.25">
      <c r="A8349" s="54"/>
      <c r="B8349" s="55"/>
      <c r="C8349" s="55"/>
      <c r="E8349" s="8"/>
    </row>
    <row r="8350" spans="1:5" x14ac:dyDescent="0.25">
      <c r="A8350" s="54"/>
      <c r="B8350" s="55"/>
      <c r="C8350" s="55"/>
      <c r="E8350" s="8"/>
    </row>
    <row r="8351" spans="1:5" x14ac:dyDescent="0.25">
      <c r="A8351" s="54"/>
      <c r="B8351" s="55"/>
      <c r="C8351" s="55"/>
      <c r="E8351" s="8"/>
    </row>
    <row r="8352" spans="1:5" x14ac:dyDescent="0.25">
      <c r="A8352" s="54"/>
      <c r="B8352" s="55"/>
      <c r="C8352" s="55"/>
      <c r="E8352" s="8"/>
    </row>
    <row r="8353" spans="1:5" x14ac:dyDescent="0.25">
      <c r="A8353" s="54"/>
      <c r="B8353" s="55"/>
      <c r="C8353" s="55"/>
      <c r="E8353" s="8"/>
    </row>
    <row r="8354" spans="1:5" x14ac:dyDescent="0.25">
      <c r="A8354" s="54"/>
      <c r="B8354" s="55"/>
      <c r="C8354" s="55"/>
      <c r="E8354" s="8"/>
    </row>
    <row r="8355" spans="1:5" x14ac:dyDescent="0.25">
      <c r="A8355" s="54"/>
      <c r="B8355" s="55"/>
      <c r="C8355" s="55"/>
      <c r="E8355" s="8"/>
    </row>
    <row r="8356" spans="1:5" x14ac:dyDescent="0.25">
      <c r="A8356" s="54"/>
      <c r="B8356" s="55"/>
      <c r="C8356" s="55"/>
      <c r="E8356" s="8"/>
    </row>
    <row r="8357" spans="1:5" x14ac:dyDescent="0.25">
      <c r="A8357" s="54"/>
      <c r="B8357" s="55"/>
      <c r="C8357" s="55"/>
      <c r="E8357" s="8"/>
    </row>
    <row r="8358" spans="1:5" x14ac:dyDescent="0.25">
      <c r="A8358" s="54"/>
      <c r="B8358" s="55"/>
      <c r="C8358" s="55"/>
      <c r="E8358" s="8"/>
    </row>
    <row r="8359" spans="1:5" x14ac:dyDescent="0.25">
      <c r="A8359" s="54"/>
      <c r="B8359" s="55"/>
      <c r="C8359" s="55"/>
      <c r="E8359" s="8"/>
    </row>
    <row r="8360" spans="1:5" x14ac:dyDescent="0.25">
      <c r="A8360" s="54"/>
      <c r="B8360" s="55"/>
      <c r="C8360" s="55"/>
      <c r="E8360" s="8"/>
    </row>
    <row r="8361" spans="1:5" x14ac:dyDescent="0.25">
      <c r="A8361" s="54"/>
      <c r="B8361" s="55"/>
      <c r="C8361" s="55"/>
      <c r="E8361" s="8"/>
    </row>
    <row r="8362" spans="1:5" x14ac:dyDescent="0.25">
      <c r="A8362" s="54"/>
      <c r="B8362" s="55"/>
      <c r="C8362" s="55"/>
      <c r="E8362" s="8"/>
    </row>
    <row r="8363" spans="1:5" x14ac:dyDescent="0.25">
      <c r="A8363" s="54"/>
      <c r="B8363" s="55"/>
      <c r="C8363" s="55"/>
      <c r="E8363" s="8"/>
    </row>
    <row r="8364" spans="1:5" x14ac:dyDescent="0.25">
      <c r="A8364" s="54"/>
      <c r="B8364" s="55"/>
      <c r="C8364" s="55"/>
      <c r="E8364" s="8"/>
    </row>
    <row r="8365" spans="1:5" x14ac:dyDescent="0.25">
      <c r="A8365" s="54"/>
      <c r="B8365" s="55"/>
      <c r="C8365" s="55"/>
      <c r="E8365" s="8"/>
    </row>
    <row r="8366" spans="1:5" x14ac:dyDescent="0.25">
      <c r="A8366" s="54"/>
      <c r="B8366" s="55"/>
      <c r="C8366" s="55"/>
      <c r="E8366" s="8"/>
    </row>
    <row r="8367" spans="1:5" x14ac:dyDescent="0.25">
      <c r="A8367" s="54"/>
      <c r="B8367" s="55"/>
      <c r="C8367" s="55"/>
      <c r="E8367" s="8"/>
    </row>
    <row r="8368" spans="1:5" x14ac:dyDescent="0.25">
      <c r="A8368" s="54"/>
      <c r="B8368" s="55"/>
      <c r="C8368" s="55"/>
      <c r="E8368" s="8"/>
    </row>
    <row r="8369" spans="1:5" x14ac:dyDescent="0.25">
      <c r="A8369" s="54"/>
      <c r="B8369" s="55"/>
      <c r="C8369" s="55"/>
      <c r="E8369" s="8"/>
    </row>
    <row r="8370" spans="1:5" x14ac:dyDescent="0.25">
      <c r="A8370" s="54"/>
      <c r="B8370" s="55"/>
      <c r="C8370" s="55"/>
      <c r="E8370" s="8"/>
    </row>
    <row r="8371" spans="1:5" x14ac:dyDescent="0.25">
      <c r="A8371" s="54"/>
      <c r="B8371" s="55"/>
      <c r="C8371" s="55"/>
      <c r="E8371" s="8"/>
    </row>
    <row r="8372" spans="1:5" x14ac:dyDescent="0.25">
      <c r="A8372" s="54"/>
      <c r="B8372" s="55"/>
      <c r="C8372" s="55"/>
      <c r="E8372" s="8"/>
    </row>
    <row r="8373" spans="1:5" x14ac:dyDescent="0.25">
      <c r="A8373" s="54"/>
      <c r="B8373" s="55"/>
      <c r="C8373" s="55"/>
      <c r="E8373" s="8"/>
    </row>
    <row r="8374" spans="1:5" x14ac:dyDescent="0.25">
      <c r="A8374" s="54"/>
      <c r="B8374" s="55"/>
      <c r="C8374" s="55"/>
      <c r="E8374" s="8"/>
    </row>
    <row r="8375" spans="1:5" x14ac:dyDescent="0.25">
      <c r="A8375" s="54"/>
      <c r="B8375" s="55"/>
      <c r="C8375" s="55"/>
      <c r="E8375" s="8"/>
    </row>
    <row r="8376" spans="1:5" x14ac:dyDescent="0.25">
      <c r="A8376" s="54"/>
      <c r="B8376" s="55"/>
      <c r="C8376" s="55"/>
      <c r="E8376" s="8"/>
    </row>
    <row r="8377" spans="1:5" x14ac:dyDescent="0.25">
      <c r="A8377" s="54"/>
      <c r="B8377" s="55"/>
      <c r="C8377" s="55"/>
      <c r="E8377" s="8"/>
    </row>
    <row r="8378" spans="1:5" x14ac:dyDescent="0.25">
      <c r="A8378" s="54"/>
      <c r="B8378" s="55"/>
      <c r="C8378" s="55"/>
      <c r="E8378" s="8"/>
    </row>
    <row r="8379" spans="1:5" x14ac:dyDescent="0.25">
      <c r="A8379" s="54"/>
      <c r="B8379" s="55"/>
      <c r="C8379" s="55"/>
      <c r="E8379" s="8"/>
    </row>
    <row r="8380" spans="1:5" x14ac:dyDescent="0.25">
      <c r="A8380" s="54"/>
      <c r="B8380" s="55"/>
      <c r="C8380" s="55"/>
      <c r="E8380" s="8"/>
    </row>
    <row r="8381" spans="1:5" x14ac:dyDescent="0.25">
      <c r="A8381" s="54"/>
      <c r="B8381" s="55"/>
      <c r="C8381" s="55"/>
      <c r="E8381" s="8"/>
    </row>
    <row r="8382" spans="1:5" x14ac:dyDescent="0.25">
      <c r="A8382" s="54"/>
      <c r="B8382" s="55"/>
      <c r="C8382" s="55"/>
      <c r="E8382" s="8"/>
    </row>
    <row r="8383" spans="1:5" x14ac:dyDescent="0.25">
      <c r="A8383" s="54"/>
      <c r="B8383" s="55"/>
      <c r="C8383" s="55"/>
      <c r="E8383" s="8"/>
    </row>
    <row r="8384" spans="1:5" x14ac:dyDescent="0.25">
      <c r="A8384" s="54"/>
      <c r="B8384" s="55"/>
      <c r="C8384" s="55"/>
      <c r="E8384" s="8"/>
    </row>
    <row r="8385" spans="1:5" x14ac:dyDescent="0.25">
      <c r="A8385" s="54"/>
      <c r="B8385" s="55"/>
      <c r="C8385" s="55"/>
      <c r="E8385" s="8"/>
    </row>
    <row r="8386" spans="1:5" x14ac:dyDescent="0.25">
      <c r="A8386" s="54"/>
      <c r="B8386" s="55"/>
      <c r="C8386" s="55"/>
      <c r="E8386" s="8"/>
    </row>
    <row r="8387" spans="1:5" x14ac:dyDescent="0.25">
      <c r="A8387" s="54"/>
      <c r="B8387" s="55"/>
      <c r="C8387" s="55"/>
      <c r="E8387" s="8"/>
    </row>
    <row r="8388" spans="1:5" x14ac:dyDescent="0.25">
      <c r="A8388" s="54"/>
      <c r="B8388" s="55"/>
      <c r="C8388" s="55"/>
      <c r="E8388" s="8"/>
    </row>
    <row r="8389" spans="1:5" x14ac:dyDescent="0.25">
      <c r="A8389" s="54"/>
      <c r="B8389" s="55"/>
      <c r="C8389" s="55"/>
      <c r="E8389" s="8"/>
    </row>
    <row r="8390" spans="1:5" x14ac:dyDescent="0.25">
      <c r="A8390" s="54"/>
      <c r="B8390" s="55"/>
      <c r="C8390" s="55"/>
      <c r="E8390" s="8"/>
    </row>
    <row r="8391" spans="1:5" x14ac:dyDescent="0.25">
      <c r="A8391" s="54"/>
      <c r="B8391" s="55"/>
      <c r="C8391" s="55"/>
      <c r="E8391" s="8"/>
    </row>
    <row r="8392" spans="1:5" x14ac:dyDescent="0.25">
      <c r="A8392" s="54"/>
      <c r="B8392" s="55"/>
      <c r="C8392" s="55"/>
      <c r="E8392" s="8"/>
    </row>
    <row r="8393" spans="1:5" x14ac:dyDescent="0.25">
      <c r="A8393" s="54"/>
      <c r="B8393" s="55"/>
      <c r="C8393" s="55"/>
      <c r="E8393" s="8"/>
    </row>
    <row r="8394" spans="1:5" x14ac:dyDescent="0.25">
      <c r="A8394" s="54"/>
      <c r="B8394" s="55"/>
      <c r="C8394" s="55"/>
      <c r="E8394" s="8"/>
    </row>
    <row r="8395" spans="1:5" x14ac:dyDescent="0.25">
      <c r="A8395" s="54"/>
      <c r="B8395" s="55"/>
      <c r="C8395" s="55"/>
      <c r="E8395" s="8"/>
    </row>
    <row r="8396" spans="1:5" x14ac:dyDescent="0.25">
      <c r="A8396" s="54"/>
      <c r="B8396" s="55"/>
      <c r="C8396" s="55"/>
      <c r="E8396" s="8"/>
    </row>
    <row r="8397" spans="1:5" x14ac:dyDescent="0.25">
      <c r="A8397" s="54"/>
      <c r="B8397" s="55"/>
      <c r="C8397" s="55"/>
      <c r="E8397" s="8"/>
    </row>
    <row r="8398" spans="1:5" x14ac:dyDescent="0.25">
      <c r="A8398" s="54"/>
      <c r="B8398" s="55"/>
      <c r="C8398" s="55"/>
      <c r="E8398" s="8"/>
    </row>
    <row r="8399" spans="1:5" x14ac:dyDescent="0.25">
      <c r="A8399" s="54"/>
      <c r="B8399" s="55"/>
      <c r="C8399" s="55"/>
      <c r="E8399" s="8"/>
    </row>
    <row r="8400" spans="1:5" x14ac:dyDescent="0.25">
      <c r="A8400" s="54"/>
      <c r="B8400" s="55"/>
      <c r="C8400" s="55"/>
      <c r="E8400" s="8"/>
    </row>
    <row r="8401" spans="1:5" x14ac:dyDescent="0.25">
      <c r="A8401" s="54"/>
      <c r="B8401" s="55"/>
      <c r="C8401" s="55"/>
      <c r="E8401" s="8"/>
    </row>
    <row r="8402" spans="1:5" x14ac:dyDescent="0.25">
      <c r="A8402" s="54"/>
      <c r="B8402" s="55"/>
      <c r="C8402" s="55"/>
      <c r="E8402" s="8"/>
    </row>
    <row r="8403" spans="1:5" x14ac:dyDescent="0.25">
      <c r="A8403" s="54"/>
      <c r="B8403" s="55"/>
      <c r="C8403" s="55"/>
      <c r="E8403" s="8"/>
    </row>
    <row r="8404" spans="1:5" x14ac:dyDescent="0.25">
      <c r="A8404" s="54"/>
      <c r="B8404" s="55"/>
      <c r="C8404" s="55"/>
      <c r="E8404" s="8"/>
    </row>
    <row r="8405" spans="1:5" x14ac:dyDescent="0.25">
      <c r="A8405" s="54"/>
      <c r="B8405" s="55"/>
      <c r="C8405" s="55"/>
      <c r="E8405" s="8"/>
    </row>
    <row r="8406" spans="1:5" x14ac:dyDescent="0.25">
      <c r="A8406" s="54"/>
      <c r="B8406" s="55"/>
      <c r="C8406" s="55"/>
      <c r="E8406" s="8"/>
    </row>
    <row r="8407" spans="1:5" x14ac:dyDescent="0.25">
      <c r="A8407" s="54"/>
      <c r="B8407" s="55"/>
      <c r="C8407" s="55"/>
      <c r="E8407" s="8"/>
    </row>
    <row r="8408" spans="1:5" x14ac:dyDescent="0.25">
      <c r="A8408" s="54"/>
      <c r="B8408" s="55"/>
      <c r="C8408" s="55"/>
      <c r="E8408" s="8"/>
    </row>
    <row r="8409" spans="1:5" x14ac:dyDescent="0.25">
      <c r="A8409" s="54"/>
      <c r="B8409" s="55"/>
      <c r="C8409" s="55"/>
      <c r="E8409" s="8"/>
    </row>
    <row r="8410" spans="1:5" x14ac:dyDescent="0.25">
      <c r="A8410" s="54"/>
      <c r="B8410" s="55"/>
      <c r="C8410" s="55"/>
      <c r="E8410" s="8"/>
    </row>
    <row r="8411" spans="1:5" x14ac:dyDescent="0.25">
      <c r="A8411" s="54"/>
      <c r="B8411" s="55"/>
      <c r="C8411" s="55"/>
      <c r="E8411" s="8"/>
    </row>
    <row r="8412" spans="1:5" x14ac:dyDescent="0.25">
      <c r="A8412" s="54"/>
      <c r="B8412" s="55"/>
      <c r="C8412" s="55"/>
      <c r="E8412" s="8"/>
    </row>
    <row r="8413" spans="1:5" x14ac:dyDescent="0.25">
      <c r="A8413" s="54"/>
      <c r="B8413" s="55"/>
      <c r="C8413" s="55"/>
      <c r="E8413" s="8"/>
    </row>
    <row r="8414" spans="1:5" x14ac:dyDescent="0.25">
      <c r="A8414" s="54"/>
      <c r="B8414" s="55"/>
      <c r="C8414" s="55"/>
      <c r="E8414" s="8"/>
    </row>
    <row r="8415" spans="1:5" x14ac:dyDescent="0.25">
      <c r="A8415" s="54"/>
      <c r="B8415" s="55"/>
      <c r="C8415" s="55"/>
      <c r="E8415" s="8"/>
    </row>
    <row r="8416" spans="1:5" x14ac:dyDescent="0.25">
      <c r="A8416" s="54"/>
      <c r="B8416" s="55"/>
      <c r="C8416" s="55"/>
      <c r="E8416" s="8"/>
    </row>
    <row r="8417" spans="1:5" x14ac:dyDescent="0.25">
      <c r="A8417" s="54"/>
      <c r="B8417" s="55"/>
      <c r="C8417" s="55"/>
      <c r="E8417" s="8"/>
    </row>
    <row r="8418" spans="1:5" x14ac:dyDescent="0.25">
      <c r="A8418" s="54"/>
      <c r="B8418" s="55"/>
      <c r="C8418" s="55"/>
      <c r="E8418" s="8"/>
    </row>
    <row r="8419" spans="1:5" x14ac:dyDescent="0.25">
      <c r="A8419" s="54"/>
      <c r="B8419" s="55"/>
      <c r="C8419" s="55"/>
      <c r="E8419" s="8"/>
    </row>
    <row r="8420" spans="1:5" x14ac:dyDescent="0.25">
      <c r="A8420" s="54"/>
      <c r="B8420" s="55"/>
      <c r="C8420" s="55"/>
      <c r="E8420" s="8"/>
    </row>
    <row r="8421" spans="1:5" x14ac:dyDescent="0.25">
      <c r="A8421" s="54"/>
      <c r="B8421" s="55"/>
      <c r="C8421" s="55"/>
      <c r="E8421" s="8"/>
    </row>
    <row r="8422" spans="1:5" x14ac:dyDescent="0.25">
      <c r="A8422" s="54"/>
      <c r="B8422" s="55"/>
      <c r="C8422" s="55"/>
      <c r="E8422" s="8"/>
    </row>
    <row r="8423" spans="1:5" x14ac:dyDescent="0.25">
      <c r="A8423" s="54"/>
      <c r="B8423" s="55"/>
      <c r="C8423" s="55"/>
      <c r="E8423" s="8"/>
    </row>
    <row r="8424" spans="1:5" x14ac:dyDescent="0.25">
      <c r="A8424" s="54"/>
      <c r="B8424" s="55"/>
      <c r="C8424" s="55"/>
      <c r="E8424" s="8"/>
    </row>
    <row r="8425" spans="1:5" x14ac:dyDescent="0.25">
      <c r="A8425" s="54"/>
      <c r="B8425" s="55"/>
      <c r="C8425" s="55"/>
      <c r="E8425" s="8"/>
    </row>
    <row r="8426" spans="1:5" x14ac:dyDescent="0.25">
      <c r="A8426" s="54"/>
      <c r="B8426" s="55"/>
      <c r="C8426" s="55"/>
      <c r="E8426" s="8"/>
    </row>
    <row r="8427" spans="1:5" x14ac:dyDescent="0.25">
      <c r="A8427" s="54"/>
      <c r="B8427" s="55"/>
      <c r="C8427" s="55"/>
      <c r="E8427" s="8"/>
    </row>
    <row r="8428" spans="1:5" x14ac:dyDescent="0.25">
      <c r="A8428" s="54"/>
      <c r="B8428" s="55"/>
      <c r="C8428" s="55"/>
      <c r="E8428" s="8"/>
    </row>
    <row r="8429" spans="1:5" x14ac:dyDescent="0.25">
      <c r="A8429" s="54"/>
      <c r="B8429" s="55"/>
      <c r="C8429" s="55"/>
      <c r="E8429" s="8"/>
    </row>
    <row r="8430" spans="1:5" x14ac:dyDescent="0.25">
      <c r="A8430" s="54"/>
      <c r="B8430" s="55"/>
      <c r="C8430" s="55"/>
      <c r="E8430" s="8"/>
    </row>
    <row r="8431" spans="1:5" x14ac:dyDescent="0.25">
      <c r="A8431" s="54"/>
      <c r="B8431" s="55"/>
      <c r="C8431" s="55"/>
      <c r="E8431" s="8"/>
    </row>
    <row r="8432" spans="1:5" x14ac:dyDescent="0.25">
      <c r="A8432" s="54"/>
      <c r="B8432" s="55"/>
      <c r="C8432" s="55"/>
      <c r="E8432" s="8"/>
    </row>
    <row r="8433" spans="1:5" x14ac:dyDescent="0.25">
      <c r="A8433" s="54"/>
      <c r="B8433" s="55"/>
      <c r="C8433" s="55"/>
      <c r="E8433" s="8"/>
    </row>
    <row r="8434" spans="1:5" x14ac:dyDescent="0.25">
      <c r="A8434" s="54"/>
      <c r="B8434" s="55"/>
      <c r="C8434" s="55"/>
      <c r="E8434" s="8"/>
    </row>
    <row r="8435" spans="1:5" x14ac:dyDescent="0.25">
      <c r="A8435" s="54"/>
      <c r="B8435" s="55"/>
      <c r="C8435" s="55"/>
      <c r="E8435" s="8"/>
    </row>
    <row r="8436" spans="1:5" x14ac:dyDescent="0.25">
      <c r="A8436" s="54"/>
      <c r="B8436" s="55"/>
      <c r="C8436" s="55"/>
      <c r="E8436" s="8"/>
    </row>
    <row r="8437" spans="1:5" x14ac:dyDescent="0.25">
      <c r="A8437" s="54"/>
      <c r="B8437" s="55"/>
      <c r="C8437" s="55"/>
      <c r="E8437" s="8"/>
    </row>
    <row r="8438" spans="1:5" x14ac:dyDescent="0.25">
      <c r="A8438" s="54"/>
      <c r="B8438" s="55"/>
      <c r="C8438" s="55"/>
      <c r="E8438" s="8"/>
    </row>
    <row r="8439" spans="1:5" x14ac:dyDescent="0.25">
      <c r="A8439" s="54"/>
      <c r="B8439" s="55"/>
      <c r="C8439" s="55"/>
      <c r="E8439" s="8"/>
    </row>
    <row r="8440" spans="1:5" x14ac:dyDescent="0.25">
      <c r="A8440" s="54"/>
      <c r="B8440" s="55"/>
      <c r="C8440" s="55"/>
      <c r="E8440" s="8"/>
    </row>
    <row r="8441" spans="1:5" x14ac:dyDescent="0.25">
      <c r="A8441" s="54"/>
      <c r="B8441" s="55"/>
      <c r="C8441" s="55"/>
      <c r="E8441" s="8"/>
    </row>
    <row r="8442" spans="1:5" x14ac:dyDescent="0.25">
      <c r="A8442" s="54"/>
      <c r="B8442" s="55"/>
      <c r="C8442" s="55"/>
      <c r="E8442" s="8"/>
    </row>
    <row r="8443" spans="1:5" x14ac:dyDescent="0.25">
      <c r="A8443" s="54"/>
      <c r="B8443" s="55"/>
      <c r="C8443" s="55"/>
      <c r="E8443" s="8"/>
    </row>
    <row r="8444" spans="1:5" x14ac:dyDescent="0.25">
      <c r="A8444" s="54"/>
      <c r="B8444" s="55"/>
      <c r="C8444" s="55"/>
      <c r="E8444" s="8"/>
    </row>
    <row r="8445" spans="1:5" x14ac:dyDescent="0.25">
      <c r="A8445" s="54"/>
      <c r="B8445" s="55"/>
      <c r="C8445" s="55"/>
      <c r="E8445" s="8"/>
    </row>
    <row r="8446" spans="1:5" x14ac:dyDescent="0.25">
      <c r="A8446" s="54"/>
      <c r="B8446" s="55"/>
      <c r="C8446" s="55"/>
      <c r="E8446" s="8"/>
    </row>
    <row r="8447" spans="1:5" x14ac:dyDescent="0.25">
      <c r="A8447" s="54"/>
      <c r="B8447" s="55"/>
      <c r="C8447" s="55"/>
      <c r="E8447" s="8"/>
    </row>
    <row r="8448" spans="1:5" x14ac:dyDescent="0.25">
      <c r="A8448" s="54"/>
      <c r="B8448" s="55"/>
      <c r="C8448" s="55"/>
      <c r="E8448" s="8"/>
    </row>
    <row r="8449" spans="1:5" x14ac:dyDescent="0.25">
      <c r="A8449" s="54"/>
      <c r="B8449" s="55"/>
      <c r="C8449" s="55"/>
      <c r="E8449" s="8"/>
    </row>
    <row r="8450" spans="1:5" x14ac:dyDescent="0.25">
      <c r="A8450" s="54"/>
      <c r="B8450" s="55"/>
      <c r="C8450" s="55"/>
      <c r="E8450" s="8"/>
    </row>
    <row r="8451" spans="1:5" x14ac:dyDescent="0.25">
      <c r="A8451" s="54"/>
      <c r="B8451" s="55"/>
      <c r="C8451" s="55"/>
      <c r="E8451" s="8"/>
    </row>
    <row r="8452" spans="1:5" x14ac:dyDescent="0.25">
      <c r="A8452" s="54"/>
      <c r="B8452" s="55"/>
      <c r="C8452" s="55"/>
      <c r="E8452" s="8"/>
    </row>
    <row r="8453" spans="1:5" x14ac:dyDescent="0.25">
      <c r="A8453" s="54"/>
      <c r="B8453" s="55"/>
      <c r="C8453" s="55"/>
      <c r="E8453" s="8"/>
    </row>
    <row r="8454" spans="1:5" x14ac:dyDescent="0.25">
      <c r="A8454" s="54"/>
      <c r="B8454" s="55"/>
      <c r="C8454" s="55"/>
      <c r="E8454" s="8"/>
    </row>
    <row r="8455" spans="1:5" x14ac:dyDescent="0.25">
      <c r="A8455" s="54"/>
      <c r="B8455" s="55"/>
      <c r="C8455" s="55"/>
      <c r="E8455" s="8"/>
    </row>
    <row r="8456" spans="1:5" x14ac:dyDescent="0.25">
      <c r="A8456" s="54"/>
      <c r="B8456" s="55"/>
      <c r="C8456" s="55"/>
      <c r="E8456" s="8"/>
    </row>
    <row r="8457" spans="1:5" x14ac:dyDescent="0.25">
      <c r="A8457" s="54"/>
      <c r="B8457" s="55"/>
      <c r="C8457" s="55"/>
      <c r="E8457" s="8"/>
    </row>
    <row r="8458" spans="1:5" x14ac:dyDescent="0.25">
      <c r="A8458" s="54"/>
      <c r="B8458" s="55"/>
      <c r="C8458" s="55"/>
      <c r="E8458" s="8"/>
    </row>
    <row r="8459" spans="1:5" x14ac:dyDescent="0.25">
      <c r="A8459" s="54"/>
      <c r="B8459" s="55"/>
      <c r="C8459" s="55"/>
      <c r="E8459" s="8"/>
    </row>
    <row r="8460" spans="1:5" x14ac:dyDescent="0.25">
      <c r="A8460" s="54"/>
      <c r="B8460" s="55"/>
      <c r="C8460" s="55"/>
      <c r="E8460" s="8"/>
    </row>
    <row r="8461" spans="1:5" x14ac:dyDescent="0.25">
      <c r="A8461" s="54"/>
      <c r="B8461" s="55"/>
      <c r="C8461" s="55"/>
      <c r="E8461" s="8"/>
    </row>
    <row r="8462" spans="1:5" x14ac:dyDescent="0.25">
      <c r="A8462" s="54"/>
      <c r="B8462" s="55"/>
      <c r="C8462" s="55"/>
      <c r="E8462" s="8"/>
    </row>
    <row r="8463" spans="1:5" x14ac:dyDescent="0.25">
      <c r="A8463" s="54"/>
      <c r="B8463" s="55"/>
      <c r="C8463" s="55"/>
      <c r="E8463" s="8"/>
    </row>
    <row r="8464" spans="1:5" x14ac:dyDescent="0.25">
      <c r="A8464" s="54"/>
      <c r="B8464" s="55"/>
      <c r="C8464" s="55"/>
      <c r="E8464" s="8"/>
    </row>
    <row r="8465" spans="1:5" x14ac:dyDescent="0.25">
      <c r="A8465" s="54"/>
      <c r="B8465" s="55"/>
      <c r="C8465" s="55"/>
      <c r="E8465" s="8"/>
    </row>
    <row r="8466" spans="1:5" x14ac:dyDescent="0.25">
      <c r="A8466" s="54"/>
      <c r="B8466" s="55"/>
      <c r="C8466" s="55"/>
      <c r="E8466" s="8"/>
    </row>
    <row r="8467" spans="1:5" x14ac:dyDescent="0.25">
      <c r="A8467" s="54"/>
      <c r="B8467" s="55"/>
      <c r="C8467" s="55"/>
      <c r="E8467" s="8"/>
    </row>
    <row r="8468" spans="1:5" x14ac:dyDescent="0.25">
      <c r="A8468" s="54"/>
      <c r="B8468" s="55"/>
      <c r="C8468" s="55"/>
      <c r="E8468" s="8"/>
    </row>
    <row r="8469" spans="1:5" x14ac:dyDescent="0.25">
      <c r="A8469" s="54"/>
      <c r="B8469" s="55"/>
      <c r="C8469" s="55"/>
      <c r="E8469" s="8"/>
    </row>
    <row r="8470" spans="1:5" x14ac:dyDescent="0.25">
      <c r="A8470" s="54"/>
      <c r="B8470" s="55"/>
      <c r="C8470" s="55"/>
      <c r="E8470" s="8"/>
    </row>
    <row r="8471" spans="1:5" x14ac:dyDescent="0.25">
      <c r="A8471" s="54"/>
      <c r="B8471" s="55"/>
      <c r="C8471" s="55"/>
      <c r="E8471" s="8"/>
    </row>
    <row r="8472" spans="1:5" x14ac:dyDescent="0.25">
      <c r="A8472" s="54"/>
      <c r="B8472" s="55"/>
      <c r="C8472" s="55"/>
      <c r="E8472" s="8"/>
    </row>
    <row r="8473" spans="1:5" x14ac:dyDescent="0.25">
      <c r="A8473" s="54"/>
      <c r="B8473" s="55"/>
      <c r="C8473" s="55"/>
      <c r="E8473" s="8"/>
    </row>
    <row r="8474" spans="1:5" x14ac:dyDescent="0.25">
      <c r="A8474" s="54"/>
      <c r="B8474" s="55"/>
      <c r="C8474" s="55"/>
      <c r="E8474" s="8"/>
    </row>
    <row r="8475" spans="1:5" x14ac:dyDescent="0.25">
      <c r="A8475" s="54"/>
      <c r="B8475" s="55"/>
      <c r="C8475" s="55"/>
      <c r="E8475" s="8"/>
    </row>
    <row r="8476" spans="1:5" x14ac:dyDescent="0.25">
      <c r="A8476" s="54"/>
      <c r="B8476" s="55"/>
      <c r="C8476" s="55"/>
      <c r="E8476" s="8"/>
    </row>
    <row r="8477" spans="1:5" x14ac:dyDescent="0.25">
      <c r="A8477" s="54"/>
      <c r="B8477" s="55"/>
      <c r="C8477" s="55"/>
      <c r="E8477" s="8"/>
    </row>
    <row r="8478" spans="1:5" x14ac:dyDescent="0.25">
      <c r="A8478" s="54"/>
      <c r="B8478" s="55"/>
      <c r="C8478" s="55"/>
      <c r="E8478" s="8"/>
    </row>
    <row r="8479" spans="1:5" x14ac:dyDescent="0.25">
      <c r="A8479" s="54"/>
      <c r="B8479" s="55"/>
      <c r="C8479" s="55"/>
      <c r="E8479" s="8"/>
    </row>
    <row r="8480" spans="1:5" x14ac:dyDescent="0.25">
      <c r="A8480" s="54"/>
      <c r="B8480" s="55"/>
      <c r="C8480" s="55"/>
      <c r="E8480" s="8"/>
    </row>
    <row r="8481" spans="1:5" x14ac:dyDescent="0.25">
      <c r="A8481" s="54"/>
      <c r="B8481" s="55"/>
      <c r="C8481" s="55"/>
      <c r="E8481" s="8"/>
    </row>
    <row r="8482" spans="1:5" x14ac:dyDescent="0.25">
      <c r="A8482" s="54"/>
      <c r="B8482" s="55"/>
      <c r="C8482" s="55"/>
      <c r="E8482" s="8"/>
    </row>
    <row r="8483" spans="1:5" x14ac:dyDescent="0.25">
      <c r="A8483" s="54"/>
      <c r="B8483" s="55"/>
      <c r="C8483" s="55"/>
      <c r="E8483" s="8"/>
    </row>
    <row r="8484" spans="1:5" x14ac:dyDescent="0.25">
      <c r="A8484" s="54"/>
      <c r="B8484" s="55"/>
      <c r="C8484" s="55"/>
      <c r="E8484" s="8"/>
    </row>
    <row r="8485" spans="1:5" x14ac:dyDescent="0.25">
      <c r="A8485" s="54"/>
      <c r="B8485" s="55"/>
      <c r="C8485" s="55"/>
      <c r="E8485" s="8"/>
    </row>
    <row r="8486" spans="1:5" x14ac:dyDescent="0.25">
      <c r="A8486" s="54"/>
      <c r="B8486" s="55"/>
      <c r="C8486" s="55"/>
      <c r="E8486" s="8"/>
    </row>
    <row r="8487" spans="1:5" x14ac:dyDescent="0.25">
      <c r="A8487" s="54"/>
      <c r="B8487" s="55"/>
      <c r="C8487" s="55"/>
      <c r="E8487" s="8"/>
    </row>
    <row r="8488" spans="1:5" x14ac:dyDescent="0.25">
      <c r="A8488" s="54"/>
      <c r="B8488" s="55"/>
      <c r="C8488" s="55"/>
      <c r="E8488" s="8"/>
    </row>
    <row r="8489" spans="1:5" x14ac:dyDescent="0.25">
      <c r="A8489" s="54"/>
      <c r="B8489" s="55"/>
      <c r="C8489" s="55"/>
      <c r="E8489" s="8"/>
    </row>
    <row r="8490" spans="1:5" x14ac:dyDescent="0.25">
      <c r="A8490" s="54"/>
      <c r="B8490" s="55"/>
      <c r="C8490" s="55"/>
      <c r="E8490" s="8"/>
    </row>
    <row r="8491" spans="1:5" x14ac:dyDescent="0.25">
      <c r="A8491" s="54"/>
      <c r="B8491" s="55"/>
      <c r="C8491" s="55"/>
      <c r="E8491" s="8"/>
    </row>
    <row r="8492" spans="1:5" x14ac:dyDescent="0.25">
      <c r="A8492" s="54"/>
      <c r="B8492" s="55"/>
      <c r="C8492" s="55"/>
      <c r="E8492" s="8"/>
    </row>
    <row r="8493" spans="1:5" x14ac:dyDescent="0.25">
      <c r="A8493" s="54"/>
      <c r="B8493" s="55"/>
      <c r="C8493" s="55"/>
      <c r="E8493" s="8"/>
    </row>
    <row r="8494" spans="1:5" x14ac:dyDescent="0.25">
      <c r="A8494" s="54"/>
      <c r="B8494" s="55"/>
      <c r="C8494" s="55"/>
      <c r="E8494" s="8"/>
    </row>
    <row r="8495" spans="1:5" x14ac:dyDescent="0.25">
      <c r="A8495" s="54"/>
      <c r="B8495" s="55"/>
      <c r="C8495" s="55"/>
      <c r="E8495" s="8"/>
    </row>
    <row r="8496" spans="1:5" x14ac:dyDescent="0.25">
      <c r="A8496" s="54"/>
      <c r="B8496" s="55"/>
      <c r="C8496" s="55"/>
      <c r="E8496" s="8"/>
    </row>
    <row r="8497" spans="1:5" x14ac:dyDescent="0.25">
      <c r="A8497" s="54"/>
      <c r="B8497" s="55"/>
      <c r="C8497" s="55"/>
      <c r="E8497" s="8"/>
    </row>
    <row r="8498" spans="1:5" x14ac:dyDescent="0.25">
      <c r="A8498" s="54"/>
      <c r="B8498" s="55"/>
      <c r="C8498" s="55"/>
      <c r="E8498" s="8"/>
    </row>
    <row r="8499" spans="1:5" x14ac:dyDescent="0.25">
      <c r="A8499" s="54"/>
      <c r="B8499" s="55"/>
      <c r="C8499" s="55"/>
      <c r="E8499" s="8"/>
    </row>
    <row r="8500" spans="1:5" x14ac:dyDescent="0.25">
      <c r="A8500" s="54"/>
      <c r="B8500" s="55"/>
      <c r="C8500" s="55"/>
      <c r="E8500" s="8"/>
    </row>
    <row r="8501" spans="1:5" x14ac:dyDescent="0.25">
      <c r="A8501" s="54"/>
      <c r="B8501" s="55"/>
      <c r="C8501" s="55"/>
      <c r="E8501" s="8"/>
    </row>
    <row r="8502" spans="1:5" x14ac:dyDescent="0.25">
      <c r="A8502" s="54"/>
      <c r="B8502" s="55"/>
      <c r="C8502" s="55"/>
      <c r="E8502" s="8"/>
    </row>
    <row r="8503" spans="1:5" x14ac:dyDescent="0.25">
      <c r="A8503" s="54"/>
      <c r="B8503" s="55"/>
      <c r="C8503" s="55"/>
      <c r="E8503" s="8"/>
    </row>
    <row r="8504" spans="1:5" x14ac:dyDescent="0.25">
      <c r="A8504" s="54"/>
      <c r="B8504" s="55"/>
      <c r="C8504" s="55"/>
      <c r="E8504" s="8"/>
    </row>
    <row r="8505" spans="1:5" x14ac:dyDescent="0.25">
      <c r="A8505" s="54"/>
      <c r="B8505" s="55"/>
      <c r="C8505" s="55"/>
      <c r="E8505" s="8"/>
    </row>
    <row r="8506" spans="1:5" x14ac:dyDescent="0.25">
      <c r="A8506" s="54"/>
      <c r="B8506" s="55"/>
      <c r="C8506" s="55"/>
      <c r="E8506" s="8"/>
    </row>
    <row r="8507" spans="1:5" x14ac:dyDescent="0.25">
      <c r="A8507" s="54"/>
      <c r="B8507" s="55"/>
      <c r="C8507" s="55"/>
      <c r="E8507" s="8"/>
    </row>
    <row r="8508" spans="1:5" x14ac:dyDescent="0.25">
      <c r="A8508" s="54"/>
      <c r="B8508" s="55"/>
      <c r="C8508" s="55"/>
      <c r="E8508" s="8"/>
    </row>
    <row r="8509" spans="1:5" x14ac:dyDescent="0.25">
      <c r="A8509" s="54"/>
      <c r="B8509" s="55"/>
      <c r="C8509" s="55"/>
      <c r="E8509" s="8"/>
    </row>
    <row r="8510" spans="1:5" x14ac:dyDescent="0.25">
      <c r="A8510" s="54"/>
      <c r="B8510" s="55"/>
      <c r="C8510" s="55"/>
      <c r="E8510" s="8"/>
    </row>
    <row r="8511" spans="1:5" x14ac:dyDescent="0.25">
      <c r="A8511" s="54"/>
      <c r="B8511" s="55"/>
      <c r="C8511" s="55"/>
      <c r="E8511" s="8"/>
    </row>
    <row r="8512" spans="1:5" x14ac:dyDescent="0.25">
      <c r="A8512" s="54"/>
      <c r="B8512" s="55"/>
      <c r="C8512" s="55"/>
      <c r="E8512" s="8"/>
    </row>
    <row r="8513" spans="1:5" x14ac:dyDescent="0.25">
      <c r="A8513" s="54"/>
      <c r="B8513" s="55"/>
      <c r="C8513" s="55"/>
      <c r="E8513" s="8"/>
    </row>
    <row r="8514" spans="1:5" x14ac:dyDescent="0.25">
      <c r="A8514" s="54"/>
      <c r="B8514" s="55"/>
      <c r="C8514" s="55"/>
      <c r="E8514" s="8"/>
    </row>
    <row r="8515" spans="1:5" x14ac:dyDescent="0.25">
      <c r="A8515" s="54"/>
      <c r="B8515" s="55"/>
      <c r="C8515" s="55"/>
      <c r="E8515" s="8"/>
    </row>
    <row r="8516" spans="1:5" x14ac:dyDescent="0.25">
      <c r="A8516" s="54"/>
      <c r="B8516" s="55"/>
      <c r="C8516" s="55"/>
      <c r="E8516" s="8"/>
    </row>
    <row r="8517" spans="1:5" x14ac:dyDescent="0.25">
      <c r="A8517" s="54"/>
      <c r="B8517" s="55"/>
      <c r="C8517" s="55"/>
      <c r="E8517" s="8"/>
    </row>
    <row r="8518" spans="1:5" x14ac:dyDescent="0.25">
      <c r="A8518" s="54"/>
      <c r="B8518" s="55"/>
      <c r="C8518" s="55"/>
      <c r="E8518" s="8"/>
    </row>
    <row r="8519" spans="1:5" x14ac:dyDescent="0.25">
      <c r="A8519" s="54"/>
      <c r="B8519" s="55"/>
      <c r="C8519" s="55"/>
      <c r="E8519" s="8"/>
    </row>
    <row r="8520" spans="1:5" x14ac:dyDescent="0.25">
      <c r="A8520" s="54"/>
      <c r="B8520" s="55"/>
      <c r="C8520" s="55"/>
      <c r="E8520" s="8"/>
    </row>
    <row r="8521" spans="1:5" x14ac:dyDescent="0.25">
      <c r="A8521" s="54"/>
      <c r="B8521" s="55"/>
      <c r="C8521" s="55"/>
      <c r="E8521" s="8"/>
    </row>
    <row r="8522" spans="1:5" x14ac:dyDescent="0.25">
      <c r="A8522" s="54"/>
      <c r="B8522" s="55"/>
      <c r="C8522" s="55"/>
      <c r="E8522" s="8"/>
    </row>
    <row r="8523" spans="1:5" x14ac:dyDescent="0.25">
      <c r="A8523" s="54"/>
      <c r="B8523" s="55"/>
      <c r="C8523" s="55"/>
      <c r="E8523" s="8"/>
    </row>
    <row r="8524" spans="1:5" x14ac:dyDescent="0.25">
      <c r="A8524" s="54"/>
      <c r="B8524" s="55"/>
      <c r="C8524" s="55"/>
      <c r="E8524" s="8"/>
    </row>
    <row r="8525" spans="1:5" x14ac:dyDescent="0.25">
      <c r="A8525" s="54"/>
      <c r="B8525" s="55"/>
      <c r="C8525" s="55"/>
      <c r="E8525" s="8"/>
    </row>
    <row r="8526" spans="1:5" x14ac:dyDescent="0.25">
      <c r="A8526" s="54"/>
      <c r="B8526" s="55"/>
      <c r="C8526" s="55"/>
      <c r="E8526" s="8"/>
    </row>
    <row r="8527" spans="1:5" x14ac:dyDescent="0.25">
      <c r="A8527" s="54"/>
      <c r="B8527" s="55"/>
      <c r="C8527" s="55"/>
      <c r="E8527" s="8"/>
    </row>
    <row r="8528" spans="1:5" x14ac:dyDescent="0.25">
      <c r="A8528" s="54"/>
      <c r="B8528" s="55"/>
      <c r="C8528" s="55"/>
      <c r="E8528" s="8"/>
    </row>
    <row r="8529" spans="1:5" x14ac:dyDescent="0.25">
      <c r="A8529" s="54"/>
      <c r="B8529" s="55"/>
      <c r="C8529" s="55"/>
      <c r="E8529" s="8"/>
    </row>
    <row r="8530" spans="1:5" x14ac:dyDescent="0.25">
      <c r="A8530" s="54"/>
      <c r="B8530" s="55"/>
      <c r="C8530" s="55"/>
      <c r="E8530" s="8"/>
    </row>
    <row r="8531" spans="1:5" x14ac:dyDescent="0.25">
      <c r="A8531" s="54"/>
      <c r="B8531" s="55"/>
      <c r="C8531" s="55"/>
      <c r="E8531" s="8"/>
    </row>
    <row r="8532" spans="1:5" x14ac:dyDescent="0.25">
      <c r="A8532" s="54"/>
      <c r="B8532" s="55"/>
      <c r="C8532" s="55"/>
      <c r="E8532" s="8"/>
    </row>
    <row r="8533" spans="1:5" x14ac:dyDescent="0.25">
      <c r="A8533" s="54"/>
      <c r="B8533" s="55"/>
      <c r="C8533" s="55"/>
      <c r="E8533" s="8"/>
    </row>
    <row r="8534" spans="1:5" x14ac:dyDescent="0.25">
      <c r="A8534" s="54"/>
      <c r="B8534" s="55"/>
      <c r="C8534" s="55"/>
      <c r="E8534" s="8"/>
    </row>
    <row r="8535" spans="1:5" x14ac:dyDescent="0.25">
      <c r="A8535" s="54"/>
      <c r="B8535" s="55"/>
      <c r="C8535" s="55"/>
      <c r="E8535" s="8"/>
    </row>
    <row r="8536" spans="1:5" x14ac:dyDescent="0.25">
      <c r="A8536" s="54"/>
      <c r="B8536" s="55"/>
      <c r="C8536" s="55"/>
      <c r="E8536" s="8"/>
    </row>
    <row r="8537" spans="1:5" x14ac:dyDescent="0.25">
      <c r="A8537" s="54"/>
      <c r="B8537" s="55"/>
      <c r="C8537" s="55"/>
      <c r="E8537" s="8"/>
    </row>
    <row r="8538" spans="1:5" x14ac:dyDescent="0.25">
      <c r="A8538" s="54"/>
      <c r="B8538" s="55"/>
      <c r="C8538" s="55"/>
      <c r="E8538" s="8"/>
    </row>
    <row r="8539" spans="1:5" x14ac:dyDescent="0.25">
      <c r="A8539" s="54"/>
      <c r="B8539" s="55"/>
      <c r="C8539" s="55"/>
      <c r="E8539" s="8"/>
    </row>
    <row r="8540" spans="1:5" x14ac:dyDescent="0.25">
      <c r="A8540" s="54"/>
      <c r="B8540" s="55"/>
      <c r="C8540" s="55"/>
      <c r="E8540" s="8"/>
    </row>
    <row r="8541" spans="1:5" x14ac:dyDescent="0.25">
      <c r="A8541" s="54"/>
      <c r="B8541" s="55"/>
      <c r="C8541" s="55"/>
      <c r="E8541" s="8"/>
    </row>
    <row r="8542" spans="1:5" x14ac:dyDescent="0.25">
      <c r="A8542" s="54"/>
      <c r="B8542" s="55"/>
      <c r="C8542" s="55"/>
      <c r="E8542" s="8"/>
    </row>
    <row r="8543" spans="1:5" x14ac:dyDescent="0.25">
      <c r="A8543" s="54"/>
      <c r="B8543" s="55"/>
      <c r="C8543" s="55"/>
      <c r="E8543" s="8"/>
    </row>
    <row r="8544" spans="1:5" x14ac:dyDescent="0.25">
      <c r="A8544" s="54"/>
      <c r="B8544" s="55"/>
      <c r="C8544" s="55"/>
      <c r="E8544" s="8"/>
    </row>
    <row r="8545" spans="1:5" x14ac:dyDescent="0.25">
      <c r="A8545" s="54"/>
      <c r="B8545" s="55"/>
      <c r="C8545" s="55"/>
      <c r="E8545" s="8"/>
    </row>
    <row r="8546" spans="1:5" x14ac:dyDescent="0.25">
      <c r="A8546" s="54"/>
      <c r="B8546" s="55"/>
      <c r="C8546" s="55"/>
      <c r="E8546" s="8"/>
    </row>
    <row r="8547" spans="1:5" x14ac:dyDescent="0.25">
      <c r="A8547" s="54"/>
      <c r="B8547" s="55"/>
      <c r="C8547" s="55"/>
      <c r="E8547" s="8"/>
    </row>
    <row r="8548" spans="1:5" x14ac:dyDescent="0.25">
      <c r="A8548" s="54"/>
      <c r="B8548" s="55"/>
      <c r="C8548" s="55"/>
      <c r="E8548" s="8"/>
    </row>
    <row r="8549" spans="1:5" x14ac:dyDescent="0.25">
      <c r="A8549" s="54"/>
      <c r="B8549" s="55"/>
      <c r="C8549" s="55"/>
      <c r="E8549" s="8"/>
    </row>
    <row r="8550" spans="1:5" x14ac:dyDescent="0.25">
      <c r="A8550" s="54"/>
      <c r="B8550" s="55"/>
      <c r="C8550" s="55"/>
      <c r="E8550" s="8"/>
    </row>
    <row r="8551" spans="1:5" x14ac:dyDescent="0.25">
      <c r="A8551" s="54"/>
      <c r="B8551" s="55"/>
      <c r="C8551" s="55"/>
      <c r="E8551" s="8"/>
    </row>
    <row r="8552" spans="1:5" x14ac:dyDescent="0.25">
      <c r="A8552" s="54"/>
      <c r="B8552" s="55"/>
      <c r="C8552" s="55"/>
      <c r="E8552" s="8"/>
    </row>
    <row r="8553" spans="1:5" x14ac:dyDescent="0.25">
      <c r="A8553" s="54"/>
      <c r="B8553" s="55"/>
      <c r="C8553" s="55"/>
      <c r="E8553" s="8"/>
    </row>
    <row r="8554" spans="1:5" x14ac:dyDescent="0.25">
      <c r="A8554" s="54"/>
      <c r="B8554" s="55"/>
      <c r="C8554" s="55"/>
      <c r="E8554" s="8"/>
    </row>
    <row r="8555" spans="1:5" x14ac:dyDescent="0.25">
      <c r="A8555" s="54"/>
      <c r="B8555" s="55"/>
      <c r="C8555" s="55"/>
      <c r="E8555" s="8"/>
    </row>
    <row r="8556" spans="1:5" x14ac:dyDescent="0.25">
      <c r="A8556" s="54"/>
      <c r="B8556" s="55"/>
      <c r="C8556" s="55"/>
      <c r="E8556" s="8"/>
    </row>
    <row r="8557" spans="1:5" x14ac:dyDescent="0.25">
      <c r="A8557" s="54"/>
      <c r="B8557" s="55"/>
      <c r="C8557" s="55"/>
      <c r="E8557" s="8"/>
    </row>
    <row r="8558" spans="1:5" x14ac:dyDescent="0.25">
      <c r="A8558" s="54"/>
      <c r="B8558" s="55"/>
      <c r="C8558" s="55"/>
      <c r="E8558" s="8"/>
    </row>
    <row r="8559" spans="1:5" x14ac:dyDescent="0.25">
      <c r="A8559" s="54"/>
      <c r="B8559" s="55"/>
      <c r="C8559" s="55"/>
      <c r="E8559" s="8"/>
    </row>
    <row r="8560" spans="1:5" x14ac:dyDescent="0.25">
      <c r="A8560" s="54"/>
      <c r="B8560" s="55"/>
      <c r="C8560" s="55"/>
      <c r="E8560" s="8"/>
    </row>
    <row r="8561" spans="1:5" x14ac:dyDescent="0.25">
      <c r="A8561" s="54"/>
      <c r="B8561" s="55"/>
      <c r="C8561" s="55"/>
      <c r="E8561" s="8"/>
    </row>
    <row r="8562" spans="1:5" x14ac:dyDescent="0.25">
      <c r="A8562" s="54"/>
      <c r="B8562" s="55"/>
      <c r="C8562" s="55"/>
      <c r="E8562" s="8"/>
    </row>
    <row r="8563" spans="1:5" x14ac:dyDescent="0.25">
      <c r="A8563" s="54"/>
      <c r="B8563" s="55"/>
      <c r="C8563" s="55"/>
      <c r="E8563" s="8"/>
    </row>
    <row r="8564" spans="1:5" x14ac:dyDescent="0.25">
      <c r="A8564" s="54"/>
      <c r="B8564" s="55"/>
      <c r="C8564" s="55"/>
      <c r="E8564" s="8"/>
    </row>
    <row r="8565" spans="1:5" x14ac:dyDescent="0.25">
      <c r="A8565" s="54"/>
      <c r="B8565" s="55"/>
      <c r="C8565" s="55"/>
      <c r="E8565" s="8"/>
    </row>
    <row r="8566" spans="1:5" x14ac:dyDescent="0.25">
      <c r="A8566" s="54"/>
      <c r="B8566" s="55"/>
      <c r="C8566" s="55"/>
      <c r="E8566" s="8"/>
    </row>
    <row r="8567" spans="1:5" x14ac:dyDescent="0.25">
      <c r="A8567" s="54"/>
      <c r="B8567" s="55"/>
      <c r="C8567" s="55"/>
      <c r="E8567" s="8"/>
    </row>
    <row r="8568" spans="1:5" x14ac:dyDescent="0.25">
      <c r="A8568" s="54"/>
      <c r="B8568" s="55"/>
      <c r="C8568" s="55"/>
      <c r="E8568" s="8"/>
    </row>
    <row r="8569" spans="1:5" x14ac:dyDescent="0.25">
      <c r="A8569" s="54"/>
      <c r="B8569" s="55"/>
      <c r="C8569" s="55"/>
      <c r="E8569" s="8"/>
    </row>
    <row r="8570" spans="1:5" x14ac:dyDescent="0.25">
      <c r="A8570" s="54"/>
      <c r="B8570" s="55"/>
      <c r="C8570" s="55"/>
      <c r="E8570" s="8"/>
    </row>
    <row r="8571" spans="1:5" x14ac:dyDescent="0.25">
      <c r="A8571" s="54"/>
      <c r="B8571" s="55"/>
      <c r="C8571" s="55"/>
      <c r="E8571" s="8"/>
    </row>
    <row r="8572" spans="1:5" x14ac:dyDescent="0.25">
      <c r="A8572" s="54"/>
      <c r="B8572" s="55"/>
      <c r="C8572" s="55"/>
      <c r="E8572" s="8"/>
    </row>
    <row r="8573" spans="1:5" x14ac:dyDescent="0.25">
      <c r="A8573" s="54"/>
      <c r="B8573" s="55"/>
      <c r="C8573" s="55"/>
      <c r="E8573" s="8"/>
    </row>
    <row r="8574" spans="1:5" x14ac:dyDescent="0.25">
      <c r="A8574" s="54"/>
      <c r="B8574" s="55"/>
      <c r="C8574" s="55"/>
      <c r="E8574" s="8"/>
    </row>
    <row r="8575" spans="1:5" x14ac:dyDescent="0.25">
      <c r="A8575" s="54"/>
      <c r="B8575" s="55"/>
      <c r="C8575" s="55"/>
      <c r="E8575" s="8"/>
    </row>
    <row r="8576" spans="1:5" x14ac:dyDescent="0.25">
      <c r="A8576" s="54"/>
      <c r="B8576" s="55"/>
      <c r="C8576" s="55"/>
      <c r="E8576" s="8"/>
    </row>
    <row r="8577" spans="1:5" x14ac:dyDescent="0.25">
      <c r="A8577" s="54"/>
      <c r="B8577" s="55"/>
      <c r="C8577" s="55"/>
      <c r="E8577" s="8"/>
    </row>
    <row r="8578" spans="1:5" x14ac:dyDescent="0.25">
      <c r="A8578" s="54"/>
      <c r="B8578" s="55"/>
      <c r="C8578" s="55"/>
      <c r="E8578" s="8"/>
    </row>
    <row r="8579" spans="1:5" x14ac:dyDescent="0.25">
      <c r="A8579" s="54"/>
      <c r="B8579" s="55"/>
      <c r="C8579" s="55"/>
      <c r="E8579" s="8"/>
    </row>
    <row r="8580" spans="1:5" x14ac:dyDescent="0.25">
      <c r="A8580" s="54"/>
      <c r="B8580" s="55"/>
      <c r="C8580" s="55"/>
      <c r="E8580" s="8"/>
    </row>
    <row r="8581" spans="1:5" x14ac:dyDescent="0.25">
      <c r="A8581" s="54"/>
      <c r="B8581" s="55"/>
      <c r="C8581" s="55"/>
      <c r="E8581" s="8"/>
    </row>
    <row r="8582" spans="1:5" x14ac:dyDescent="0.25">
      <c r="A8582" s="54"/>
      <c r="B8582" s="55"/>
      <c r="C8582" s="55"/>
      <c r="E8582" s="8"/>
    </row>
    <row r="8583" spans="1:5" x14ac:dyDescent="0.25">
      <c r="A8583" s="54"/>
      <c r="B8583" s="55"/>
      <c r="C8583" s="55"/>
      <c r="E8583" s="8"/>
    </row>
    <row r="8584" spans="1:5" x14ac:dyDescent="0.25">
      <c r="A8584" s="54"/>
      <c r="B8584" s="55"/>
      <c r="C8584" s="55"/>
      <c r="E8584" s="8"/>
    </row>
    <row r="8585" spans="1:5" x14ac:dyDescent="0.25">
      <c r="A8585" s="54"/>
      <c r="B8585" s="55"/>
      <c r="C8585" s="55"/>
      <c r="E8585" s="8"/>
    </row>
    <row r="8586" spans="1:5" x14ac:dyDescent="0.25">
      <c r="A8586" s="54"/>
      <c r="B8586" s="55"/>
      <c r="C8586" s="55"/>
      <c r="E8586" s="8"/>
    </row>
    <row r="8587" spans="1:5" x14ac:dyDescent="0.25">
      <c r="A8587" s="54"/>
      <c r="B8587" s="55"/>
      <c r="C8587" s="55"/>
      <c r="E8587" s="8"/>
    </row>
    <row r="8588" spans="1:5" x14ac:dyDescent="0.25">
      <c r="A8588" s="54"/>
      <c r="B8588" s="55"/>
      <c r="C8588" s="55"/>
      <c r="E8588" s="8"/>
    </row>
    <row r="8589" spans="1:5" x14ac:dyDescent="0.25">
      <c r="A8589" s="54"/>
      <c r="B8589" s="55"/>
      <c r="C8589" s="55"/>
      <c r="E8589" s="8"/>
    </row>
    <row r="8590" spans="1:5" x14ac:dyDescent="0.25">
      <c r="A8590" s="54"/>
      <c r="B8590" s="55"/>
      <c r="C8590" s="55"/>
      <c r="E8590" s="8"/>
    </row>
    <row r="8591" spans="1:5" x14ac:dyDescent="0.25">
      <c r="A8591" s="54"/>
      <c r="B8591" s="55"/>
      <c r="C8591" s="55"/>
      <c r="E8591" s="8"/>
    </row>
    <row r="8592" spans="1:5" x14ac:dyDescent="0.25">
      <c r="A8592" s="54"/>
      <c r="B8592" s="55"/>
      <c r="C8592" s="55"/>
      <c r="E8592" s="8"/>
    </row>
    <row r="8593" spans="1:5" x14ac:dyDescent="0.25">
      <c r="A8593" s="54"/>
      <c r="B8593" s="55"/>
      <c r="C8593" s="55"/>
      <c r="E8593" s="8"/>
    </row>
    <row r="8594" spans="1:5" x14ac:dyDescent="0.25">
      <c r="A8594" s="54"/>
      <c r="B8594" s="55"/>
      <c r="C8594" s="55"/>
      <c r="E8594" s="8"/>
    </row>
    <row r="8595" spans="1:5" x14ac:dyDescent="0.25">
      <c r="A8595" s="54"/>
      <c r="B8595" s="55"/>
      <c r="C8595" s="55"/>
      <c r="E8595" s="8"/>
    </row>
    <row r="8596" spans="1:5" x14ac:dyDescent="0.25">
      <c r="A8596" s="54"/>
      <c r="B8596" s="55"/>
      <c r="C8596" s="55"/>
      <c r="E8596" s="8"/>
    </row>
    <row r="8597" spans="1:5" x14ac:dyDescent="0.25">
      <c r="A8597" s="54"/>
      <c r="B8597" s="55"/>
      <c r="C8597" s="55"/>
      <c r="E8597" s="8"/>
    </row>
    <row r="8598" spans="1:5" x14ac:dyDescent="0.25">
      <c r="A8598" s="54"/>
      <c r="B8598" s="55"/>
      <c r="C8598" s="55"/>
      <c r="E8598" s="8"/>
    </row>
    <row r="8599" spans="1:5" x14ac:dyDescent="0.25">
      <c r="A8599" s="54"/>
      <c r="B8599" s="55"/>
      <c r="C8599" s="55"/>
      <c r="E8599" s="8"/>
    </row>
    <row r="8600" spans="1:5" x14ac:dyDescent="0.25">
      <c r="A8600" s="54"/>
      <c r="B8600" s="55"/>
      <c r="C8600" s="55"/>
      <c r="E8600" s="8"/>
    </row>
    <row r="8601" spans="1:5" x14ac:dyDescent="0.25">
      <c r="A8601" s="54"/>
      <c r="B8601" s="55"/>
      <c r="C8601" s="55"/>
      <c r="E8601" s="8"/>
    </row>
    <row r="8602" spans="1:5" x14ac:dyDescent="0.25">
      <c r="A8602" s="54"/>
      <c r="B8602" s="55"/>
      <c r="C8602" s="55"/>
      <c r="E8602" s="8"/>
    </row>
    <row r="8603" spans="1:5" x14ac:dyDescent="0.25">
      <c r="A8603" s="54"/>
      <c r="B8603" s="55"/>
      <c r="C8603" s="55"/>
      <c r="E8603" s="8"/>
    </row>
    <row r="8604" spans="1:5" x14ac:dyDescent="0.25">
      <c r="A8604" s="54"/>
      <c r="B8604" s="55"/>
      <c r="C8604" s="55"/>
      <c r="E8604" s="8"/>
    </row>
    <row r="8605" spans="1:5" x14ac:dyDescent="0.25">
      <c r="A8605" s="54"/>
      <c r="B8605" s="55"/>
      <c r="C8605" s="55"/>
      <c r="E8605" s="8"/>
    </row>
    <row r="8606" spans="1:5" x14ac:dyDescent="0.25">
      <c r="A8606" s="54"/>
      <c r="B8606" s="55"/>
      <c r="C8606" s="55"/>
      <c r="E8606" s="8"/>
    </row>
    <row r="8607" spans="1:5" x14ac:dyDescent="0.25">
      <c r="A8607" s="54"/>
      <c r="B8607" s="55"/>
      <c r="C8607" s="55"/>
      <c r="E8607" s="8"/>
    </row>
    <row r="8608" spans="1:5" x14ac:dyDescent="0.25">
      <c r="A8608" s="54"/>
      <c r="B8608" s="55"/>
      <c r="C8608" s="55"/>
      <c r="E8608" s="8"/>
    </row>
    <row r="8609" spans="1:5" x14ac:dyDescent="0.25">
      <c r="A8609" s="54"/>
      <c r="B8609" s="55"/>
      <c r="C8609" s="55"/>
      <c r="E8609" s="8"/>
    </row>
    <row r="8610" spans="1:5" x14ac:dyDescent="0.25">
      <c r="A8610" s="54"/>
      <c r="B8610" s="55"/>
      <c r="C8610" s="55"/>
      <c r="E8610" s="8"/>
    </row>
    <row r="8611" spans="1:5" x14ac:dyDescent="0.25">
      <c r="A8611" s="54"/>
      <c r="B8611" s="55"/>
      <c r="C8611" s="55"/>
      <c r="E8611" s="8"/>
    </row>
    <row r="8612" spans="1:5" x14ac:dyDescent="0.25">
      <c r="A8612" s="54"/>
      <c r="B8612" s="55"/>
      <c r="C8612" s="55"/>
      <c r="E8612" s="8"/>
    </row>
    <row r="8613" spans="1:5" x14ac:dyDescent="0.25">
      <c r="A8613" s="54"/>
      <c r="B8613" s="55"/>
      <c r="C8613" s="55"/>
      <c r="E8613" s="8"/>
    </row>
    <row r="8614" spans="1:5" x14ac:dyDescent="0.25">
      <c r="A8614" s="54"/>
      <c r="B8614" s="55"/>
      <c r="C8614" s="55"/>
      <c r="E8614" s="8"/>
    </row>
    <row r="8615" spans="1:5" x14ac:dyDescent="0.25">
      <c r="A8615" s="54"/>
      <c r="B8615" s="55"/>
      <c r="C8615" s="55"/>
      <c r="E8615" s="8"/>
    </row>
    <row r="8616" spans="1:5" x14ac:dyDescent="0.25">
      <c r="A8616" s="54"/>
      <c r="B8616" s="55"/>
      <c r="C8616" s="55"/>
      <c r="E8616" s="8"/>
    </row>
    <row r="8617" spans="1:5" x14ac:dyDescent="0.25">
      <c r="A8617" s="54"/>
      <c r="B8617" s="55"/>
      <c r="C8617" s="55"/>
      <c r="E8617" s="8"/>
    </row>
    <row r="8618" spans="1:5" x14ac:dyDescent="0.25">
      <c r="A8618" s="54"/>
      <c r="B8618" s="55"/>
      <c r="C8618" s="55"/>
      <c r="E8618" s="8"/>
    </row>
    <row r="8619" spans="1:5" x14ac:dyDescent="0.25">
      <c r="A8619" s="54"/>
      <c r="B8619" s="55"/>
      <c r="C8619" s="55"/>
      <c r="E8619" s="8"/>
    </row>
    <row r="8620" spans="1:5" x14ac:dyDescent="0.25">
      <c r="A8620" s="54"/>
      <c r="B8620" s="55"/>
      <c r="C8620" s="55"/>
      <c r="E8620" s="8"/>
    </row>
    <row r="8621" spans="1:5" x14ac:dyDescent="0.25">
      <c r="A8621" s="54"/>
      <c r="B8621" s="55"/>
      <c r="C8621" s="55"/>
      <c r="E8621" s="8"/>
    </row>
    <row r="8622" spans="1:5" x14ac:dyDescent="0.25">
      <c r="A8622" s="54"/>
      <c r="B8622" s="55"/>
      <c r="C8622" s="55"/>
      <c r="E8622" s="8"/>
    </row>
    <row r="8623" spans="1:5" x14ac:dyDescent="0.25">
      <c r="A8623" s="54"/>
      <c r="B8623" s="55"/>
      <c r="C8623" s="55"/>
      <c r="E8623" s="8"/>
    </row>
    <row r="8624" spans="1:5" x14ac:dyDescent="0.25">
      <c r="A8624" s="54"/>
      <c r="B8624" s="55"/>
      <c r="C8624" s="55"/>
      <c r="E8624" s="8"/>
    </row>
    <row r="8625" spans="1:5" x14ac:dyDescent="0.25">
      <c r="A8625" s="54"/>
      <c r="B8625" s="55"/>
      <c r="C8625" s="55"/>
      <c r="E8625" s="8"/>
    </row>
    <row r="8626" spans="1:5" x14ac:dyDescent="0.25">
      <c r="A8626" s="54"/>
      <c r="B8626" s="55"/>
      <c r="C8626" s="55"/>
      <c r="E8626" s="8"/>
    </row>
    <row r="8627" spans="1:5" x14ac:dyDescent="0.25">
      <c r="A8627" s="54"/>
      <c r="B8627" s="55"/>
      <c r="C8627" s="55"/>
      <c r="E8627" s="8"/>
    </row>
    <row r="8628" spans="1:5" x14ac:dyDescent="0.25">
      <c r="A8628" s="54"/>
      <c r="B8628" s="55"/>
      <c r="C8628" s="55"/>
      <c r="E8628" s="8"/>
    </row>
    <row r="8629" spans="1:5" x14ac:dyDescent="0.25">
      <c r="A8629" s="54"/>
      <c r="B8629" s="55"/>
      <c r="C8629" s="55"/>
      <c r="E8629" s="8"/>
    </row>
    <row r="8630" spans="1:5" x14ac:dyDescent="0.25">
      <c r="A8630" s="54"/>
      <c r="B8630" s="55"/>
      <c r="C8630" s="55"/>
      <c r="E8630" s="8"/>
    </row>
    <row r="8631" spans="1:5" x14ac:dyDescent="0.25">
      <c r="A8631" s="54"/>
      <c r="B8631" s="55"/>
      <c r="C8631" s="55"/>
      <c r="E8631" s="8"/>
    </row>
    <row r="8632" spans="1:5" x14ac:dyDescent="0.25">
      <c r="A8632" s="54"/>
      <c r="B8632" s="55"/>
      <c r="C8632" s="55"/>
      <c r="E8632" s="8"/>
    </row>
    <row r="8633" spans="1:5" x14ac:dyDescent="0.25">
      <c r="A8633" s="54"/>
      <c r="B8633" s="55"/>
      <c r="C8633" s="55"/>
      <c r="E8633" s="8"/>
    </row>
    <row r="8634" spans="1:5" x14ac:dyDescent="0.25">
      <c r="A8634" s="54"/>
      <c r="B8634" s="55"/>
      <c r="C8634" s="55"/>
      <c r="E8634" s="8"/>
    </row>
    <row r="8635" spans="1:5" x14ac:dyDescent="0.25">
      <c r="A8635" s="54"/>
      <c r="B8635" s="55"/>
      <c r="C8635" s="55"/>
      <c r="E8635" s="8"/>
    </row>
    <row r="8636" spans="1:5" x14ac:dyDescent="0.25">
      <c r="A8636" s="54"/>
      <c r="B8636" s="55"/>
      <c r="C8636" s="55"/>
      <c r="E8636" s="8"/>
    </row>
    <row r="8637" spans="1:5" x14ac:dyDescent="0.25">
      <c r="A8637" s="54"/>
      <c r="B8637" s="55"/>
      <c r="C8637" s="55"/>
      <c r="E8637" s="8"/>
    </row>
    <row r="8638" spans="1:5" x14ac:dyDescent="0.25">
      <c r="A8638" s="54"/>
      <c r="B8638" s="55"/>
      <c r="C8638" s="55"/>
      <c r="E8638" s="8"/>
    </row>
    <row r="8639" spans="1:5" x14ac:dyDescent="0.25">
      <c r="A8639" s="54"/>
      <c r="B8639" s="55"/>
      <c r="C8639" s="55"/>
      <c r="E8639" s="8"/>
    </row>
    <row r="8640" spans="1:5" x14ac:dyDescent="0.25">
      <c r="A8640" s="54"/>
      <c r="B8640" s="55"/>
      <c r="C8640" s="55"/>
      <c r="E8640" s="8"/>
    </row>
    <row r="8641" spans="1:5" x14ac:dyDescent="0.25">
      <c r="A8641" s="54"/>
      <c r="B8641" s="55"/>
      <c r="C8641" s="55"/>
      <c r="E8641" s="8"/>
    </row>
    <row r="8642" spans="1:5" x14ac:dyDescent="0.25">
      <c r="A8642" s="54"/>
      <c r="B8642" s="55"/>
      <c r="C8642" s="55"/>
      <c r="E8642" s="8"/>
    </row>
    <row r="8643" spans="1:5" x14ac:dyDescent="0.25">
      <c r="A8643" s="54"/>
      <c r="B8643" s="55"/>
      <c r="C8643" s="55"/>
      <c r="E8643" s="8"/>
    </row>
    <row r="8644" spans="1:5" x14ac:dyDescent="0.25">
      <c r="A8644" s="54"/>
      <c r="B8644" s="55"/>
      <c r="C8644" s="55"/>
      <c r="E8644" s="8"/>
    </row>
    <row r="8645" spans="1:5" x14ac:dyDescent="0.25">
      <c r="A8645" s="54"/>
      <c r="B8645" s="55"/>
      <c r="C8645" s="55"/>
      <c r="E8645" s="8"/>
    </row>
    <row r="8646" spans="1:5" x14ac:dyDescent="0.25">
      <c r="A8646" s="54"/>
      <c r="B8646" s="55"/>
      <c r="C8646" s="55"/>
      <c r="E8646" s="8"/>
    </row>
    <row r="8647" spans="1:5" x14ac:dyDescent="0.25">
      <c r="A8647" s="54"/>
      <c r="B8647" s="55"/>
      <c r="C8647" s="55"/>
      <c r="E8647" s="8"/>
    </row>
    <row r="8648" spans="1:5" x14ac:dyDescent="0.25">
      <c r="A8648" s="54"/>
      <c r="B8648" s="55"/>
      <c r="C8648" s="55"/>
      <c r="E8648" s="8"/>
    </row>
    <row r="8649" spans="1:5" x14ac:dyDescent="0.25">
      <c r="A8649" s="54"/>
      <c r="B8649" s="55"/>
      <c r="C8649" s="55"/>
      <c r="E8649" s="8"/>
    </row>
    <row r="8650" spans="1:5" x14ac:dyDescent="0.25">
      <c r="A8650" s="54"/>
      <c r="B8650" s="55"/>
      <c r="C8650" s="55"/>
      <c r="E8650" s="8"/>
    </row>
    <row r="8651" spans="1:5" x14ac:dyDescent="0.25">
      <c r="A8651" s="54"/>
      <c r="B8651" s="55"/>
      <c r="C8651" s="55"/>
      <c r="E8651" s="8"/>
    </row>
    <row r="8652" spans="1:5" x14ac:dyDescent="0.25">
      <c r="A8652" s="54"/>
      <c r="B8652" s="55"/>
      <c r="C8652" s="55"/>
      <c r="E8652" s="8"/>
    </row>
    <row r="8653" spans="1:5" x14ac:dyDescent="0.25">
      <c r="A8653" s="54"/>
      <c r="B8653" s="55"/>
      <c r="C8653" s="55"/>
      <c r="E8653" s="8"/>
    </row>
    <row r="8654" spans="1:5" x14ac:dyDescent="0.25">
      <c r="A8654" s="54"/>
      <c r="B8654" s="55"/>
      <c r="C8654" s="55"/>
      <c r="E8654" s="8"/>
    </row>
    <row r="8655" spans="1:5" x14ac:dyDescent="0.25">
      <c r="A8655" s="54"/>
      <c r="B8655" s="55"/>
      <c r="C8655" s="55"/>
      <c r="E8655" s="8"/>
    </row>
    <row r="8656" spans="1:5" x14ac:dyDescent="0.25">
      <c r="A8656" s="54"/>
      <c r="B8656" s="55"/>
      <c r="C8656" s="55"/>
      <c r="E8656" s="8"/>
    </row>
    <row r="8657" spans="1:5" x14ac:dyDescent="0.25">
      <c r="A8657" s="54"/>
      <c r="B8657" s="55"/>
      <c r="C8657" s="55"/>
      <c r="E8657" s="8"/>
    </row>
    <row r="8658" spans="1:5" x14ac:dyDescent="0.25">
      <c r="A8658" s="54"/>
      <c r="B8658" s="55"/>
      <c r="C8658" s="55"/>
      <c r="E8658" s="8"/>
    </row>
    <row r="8659" spans="1:5" x14ac:dyDescent="0.25">
      <c r="A8659" s="54"/>
      <c r="B8659" s="55"/>
      <c r="C8659" s="55"/>
      <c r="E8659" s="8"/>
    </row>
    <row r="8660" spans="1:5" x14ac:dyDescent="0.25">
      <c r="A8660" s="54"/>
      <c r="B8660" s="55"/>
      <c r="C8660" s="55"/>
      <c r="E8660" s="8"/>
    </row>
    <row r="8661" spans="1:5" x14ac:dyDescent="0.25">
      <c r="A8661" s="54"/>
      <c r="B8661" s="55"/>
      <c r="C8661" s="55"/>
      <c r="E8661" s="8"/>
    </row>
    <row r="8662" spans="1:5" x14ac:dyDescent="0.25">
      <c r="A8662" s="54"/>
      <c r="B8662" s="55"/>
      <c r="C8662" s="55"/>
      <c r="E8662" s="8"/>
    </row>
    <row r="8663" spans="1:5" x14ac:dyDescent="0.25">
      <c r="A8663" s="54"/>
      <c r="B8663" s="55"/>
      <c r="C8663" s="55"/>
      <c r="E8663" s="8"/>
    </row>
    <row r="8664" spans="1:5" x14ac:dyDescent="0.25">
      <c r="A8664" s="54"/>
      <c r="B8664" s="55"/>
      <c r="C8664" s="55"/>
      <c r="E8664" s="8"/>
    </row>
    <row r="8665" spans="1:5" x14ac:dyDescent="0.25">
      <c r="A8665" s="54"/>
      <c r="B8665" s="55"/>
      <c r="C8665" s="55"/>
      <c r="E8665" s="8"/>
    </row>
    <row r="8666" spans="1:5" x14ac:dyDescent="0.25">
      <c r="A8666" s="54"/>
      <c r="B8666" s="55"/>
      <c r="C8666" s="55"/>
      <c r="E8666" s="8"/>
    </row>
    <row r="8667" spans="1:5" x14ac:dyDescent="0.25">
      <c r="A8667" s="54"/>
      <c r="B8667" s="55"/>
      <c r="C8667" s="55"/>
      <c r="E8667" s="8"/>
    </row>
    <row r="8668" spans="1:5" x14ac:dyDescent="0.25">
      <c r="A8668" s="54"/>
      <c r="B8668" s="55"/>
      <c r="C8668" s="55"/>
      <c r="E8668" s="8"/>
    </row>
    <row r="8669" spans="1:5" x14ac:dyDescent="0.25">
      <c r="A8669" s="54"/>
      <c r="B8669" s="55"/>
      <c r="C8669" s="55"/>
      <c r="E8669" s="8"/>
    </row>
    <row r="8670" spans="1:5" x14ac:dyDescent="0.25">
      <c r="A8670" s="54"/>
      <c r="B8670" s="55"/>
      <c r="C8670" s="55"/>
      <c r="E8670" s="8"/>
    </row>
    <row r="8671" spans="1:5" x14ac:dyDescent="0.25">
      <c r="A8671" s="54"/>
      <c r="B8671" s="55"/>
      <c r="C8671" s="55"/>
      <c r="E8671" s="8"/>
    </row>
    <row r="8672" spans="1:5" x14ac:dyDescent="0.25">
      <c r="A8672" s="54"/>
      <c r="B8672" s="55"/>
      <c r="C8672" s="55"/>
      <c r="E8672" s="8"/>
    </row>
    <row r="8673" spans="1:5" x14ac:dyDescent="0.25">
      <c r="A8673" s="54"/>
      <c r="B8673" s="55"/>
      <c r="C8673" s="55"/>
      <c r="E8673" s="8"/>
    </row>
    <row r="8674" spans="1:5" x14ac:dyDescent="0.25">
      <c r="A8674" s="54"/>
      <c r="B8674" s="55"/>
      <c r="C8674" s="55"/>
      <c r="E8674" s="8"/>
    </row>
    <row r="8675" spans="1:5" x14ac:dyDescent="0.25">
      <c r="A8675" s="54"/>
      <c r="B8675" s="55"/>
      <c r="C8675" s="55"/>
      <c r="E8675" s="8"/>
    </row>
    <row r="8676" spans="1:5" x14ac:dyDescent="0.25">
      <c r="A8676" s="54"/>
      <c r="B8676" s="55"/>
      <c r="C8676" s="55"/>
      <c r="E8676" s="8"/>
    </row>
    <row r="8677" spans="1:5" x14ac:dyDescent="0.25">
      <c r="A8677" s="54"/>
      <c r="B8677" s="55"/>
      <c r="C8677" s="55"/>
      <c r="E8677" s="8"/>
    </row>
    <row r="8678" spans="1:5" x14ac:dyDescent="0.25">
      <c r="A8678" s="54"/>
      <c r="B8678" s="55"/>
      <c r="C8678" s="55"/>
      <c r="E8678" s="8"/>
    </row>
    <row r="8679" spans="1:5" x14ac:dyDescent="0.25">
      <c r="A8679" s="54"/>
      <c r="B8679" s="55"/>
      <c r="C8679" s="55"/>
      <c r="E8679" s="8"/>
    </row>
    <row r="8680" spans="1:5" x14ac:dyDescent="0.25">
      <c r="A8680" s="54"/>
      <c r="B8680" s="55"/>
      <c r="C8680" s="55"/>
      <c r="E8680" s="8"/>
    </row>
    <row r="8681" spans="1:5" x14ac:dyDescent="0.25">
      <c r="A8681" s="54"/>
      <c r="B8681" s="55"/>
      <c r="C8681" s="55"/>
      <c r="E8681" s="8"/>
    </row>
    <row r="8682" spans="1:5" x14ac:dyDescent="0.25">
      <c r="A8682" s="54"/>
      <c r="B8682" s="55"/>
      <c r="C8682" s="55"/>
      <c r="E8682" s="8"/>
    </row>
    <row r="8683" spans="1:5" x14ac:dyDescent="0.25">
      <c r="A8683" s="54"/>
      <c r="B8683" s="55"/>
      <c r="C8683" s="55"/>
      <c r="E8683" s="8"/>
    </row>
    <row r="8684" spans="1:5" x14ac:dyDescent="0.25">
      <c r="A8684" s="54"/>
      <c r="B8684" s="55"/>
      <c r="C8684" s="55"/>
      <c r="E8684" s="8"/>
    </row>
    <row r="8685" spans="1:5" x14ac:dyDescent="0.25">
      <c r="A8685" s="54"/>
      <c r="B8685" s="55"/>
      <c r="C8685" s="55"/>
      <c r="E8685" s="8"/>
    </row>
    <row r="8686" spans="1:5" x14ac:dyDescent="0.25">
      <c r="A8686" s="54"/>
      <c r="B8686" s="55"/>
      <c r="C8686" s="55"/>
      <c r="E8686" s="8"/>
    </row>
    <row r="8687" spans="1:5" x14ac:dyDescent="0.25">
      <c r="A8687" s="54"/>
      <c r="B8687" s="55"/>
      <c r="C8687" s="55"/>
      <c r="E8687" s="8"/>
    </row>
    <row r="8688" spans="1:5" x14ac:dyDescent="0.25">
      <c r="A8688" s="54"/>
      <c r="B8688" s="55"/>
      <c r="C8688" s="55"/>
      <c r="E8688" s="8"/>
    </row>
    <row r="8689" spans="1:5" x14ac:dyDescent="0.25">
      <c r="A8689" s="54"/>
      <c r="B8689" s="55"/>
      <c r="C8689" s="55"/>
      <c r="E8689" s="8"/>
    </row>
    <row r="8690" spans="1:5" x14ac:dyDescent="0.25">
      <c r="A8690" s="54"/>
      <c r="B8690" s="55"/>
      <c r="C8690" s="55"/>
      <c r="E8690" s="8"/>
    </row>
    <row r="8691" spans="1:5" x14ac:dyDescent="0.25">
      <c r="A8691" s="54"/>
      <c r="B8691" s="55"/>
      <c r="C8691" s="55"/>
      <c r="E8691" s="8"/>
    </row>
    <row r="8692" spans="1:5" x14ac:dyDescent="0.25">
      <c r="A8692" s="54"/>
      <c r="B8692" s="55"/>
      <c r="C8692" s="55"/>
      <c r="E8692" s="8"/>
    </row>
    <row r="8693" spans="1:5" x14ac:dyDescent="0.25">
      <c r="A8693" s="54"/>
      <c r="B8693" s="55"/>
      <c r="C8693" s="55"/>
      <c r="E8693" s="8"/>
    </row>
    <row r="8694" spans="1:5" x14ac:dyDescent="0.25">
      <c r="A8694" s="54"/>
      <c r="B8694" s="55"/>
      <c r="C8694" s="55"/>
      <c r="E8694" s="8"/>
    </row>
    <row r="8695" spans="1:5" x14ac:dyDescent="0.25">
      <c r="A8695" s="54"/>
      <c r="B8695" s="55"/>
      <c r="C8695" s="55"/>
      <c r="E8695" s="8"/>
    </row>
    <row r="8696" spans="1:5" x14ac:dyDescent="0.25">
      <c r="A8696" s="54"/>
      <c r="B8696" s="55"/>
      <c r="C8696" s="55"/>
      <c r="E8696" s="8"/>
    </row>
    <row r="8697" spans="1:5" x14ac:dyDescent="0.25">
      <c r="A8697" s="54"/>
      <c r="B8697" s="55"/>
      <c r="C8697" s="55"/>
      <c r="E8697" s="8"/>
    </row>
    <row r="8698" spans="1:5" x14ac:dyDescent="0.25">
      <c r="A8698" s="54"/>
      <c r="B8698" s="55"/>
      <c r="C8698" s="55"/>
      <c r="E8698" s="8"/>
    </row>
    <row r="8699" spans="1:5" x14ac:dyDescent="0.25">
      <c r="A8699" s="54"/>
      <c r="B8699" s="55"/>
      <c r="C8699" s="55"/>
      <c r="E8699" s="8"/>
    </row>
    <row r="8700" spans="1:5" x14ac:dyDescent="0.25">
      <c r="A8700" s="54"/>
      <c r="B8700" s="55"/>
      <c r="C8700" s="55"/>
      <c r="E8700" s="8"/>
    </row>
    <row r="8701" spans="1:5" x14ac:dyDescent="0.25">
      <c r="A8701" s="54"/>
      <c r="B8701" s="55"/>
      <c r="C8701" s="55"/>
      <c r="E8701" s="8"/>
    </row>
    <row r="8702" spans="1:5" x14ac:dyDescent="0.25">
      <c r="A8702" s="54"/>
      <c r="B8702" s="55"/>
      <c r="C8702" s="55"/>
      <c r="E8702" s="8"/>
    </row>
    <row r="8703" spans="1:5" x14ac:dyDescent="0.25">
      <c r="A8703" s="54"/>
      <c r="B8703" s="55"/>
      <c r="C8703" s="55"/>
      <c r="E8703" s="8"/>
    </row>
    <row r="8704" spans="1:5" x14ac:dyDescent="0.25">
      <c r="A8704" s="54"/>
      <c r="B8704" s="55"/>
      <c r="C8704" s="55"/>
      <c r="E8704" s="8"/>
    </row>
    <row r="8705" spans="1:5" x14ac:dyDescent="0.25">
      <c r="A8705" s="54"/>
      <c r="B8705" s="55"/>
      <c r="C8705" s="55"/>
      <c r="E8705" s="8"/>
    </row>
    <row r="8706" spans="1:5" x14ac:dyDescent="0.25">
      <c r="A8706" s="54"/>
      <c r="B8706" s="55"/>
      <c r="C8706" s="55"/>
      <c r="E8706" s="8"/>
    </row>
    <row r="8707" spans="1:5" x14ac:dyDescent="0.25">
      <c r="A8707" s="54"/>
      <c r="B8707" s="55"/>
      <c r="C8707" s="55"/>
      <c r="E8707" s="8"/>
    </row>
    <row r="8708" spans="1:5" x14ac:dyDescent="0.25">
      <c r="A8708" s="54"/>
      <c r="B8708" s="55"/>
      <c r="C8708" s="55"/>
      <c r="E8708" s="8"/>
    </row>
    <row r="8709" spans="1:5" x14ac:dyDescent="0.25">
      <c r="A8709" s="54"/>
      <c r="B8709" s="55"/>
      <c r="C8709" s="55"/>
      <c r="E8709" s="8"/>
    </row>
    <row r="8710" spans="1:5" x14ac:dyDescent="0.25">
      <c r="A8710" s="54"/>
      <c r="B8710" s="55"/>
      <c r="C8710" s="55"/>
      <c r="E8710" s="8"/>
    </row>
    <row r="8711" spans="1:5" x14ac:dyDescent="0.25">
      <c r="A8711" s="54"/>
      <c r="B8711" s="55"/>
      <c r="C8711" s="55"/>
      <c r="E8711" s="8"/>
    </row>
    <row r="8712" spans="1:5" x14ac:dyDescent="0.25">
      <c r="A8712" s="54"/>
      <c r="B8712" s="55"/>
      <c r="C8712" s="55"/>
      <c r="E8712" s="8"/>
    </row>
    <row r="8713" spans="1:5" x14ac:dyDescent="0.25">
      <c r="A8713" s="54"/>
      <c r="B8713" s="55"/>
      <c r="C8713" s="55"/>
      <c r="E8713" s="8"/>
    </row>
    <row r="8714" spans="1:5" x14ac:dyDescent="0.25">
      <c r="A8714" s="54"/>
      <c r="B8714" s="55"/>
      <c r="C8714" s="55"/>
      <c r="E8714" s="8"/>
    </row>
    <row r="8715" spans="1:5" x14ac:dyDescent="0.25">
      <c r="A8715" s="54"/>
      <c r="B8715" s="55"/>
      <c r="C8715" s="55"/>
      <c r="E8715" s="8"/>
    </row>
    <row r="8716" spans="1:5" x14ac:dyDescent="0.25">
      <c r="A8716" s="54"/>
      <c r="B8716" s="55"/>
      <c r="C8716" s="55"/>
      <c r="E8716" s="8"/>
    </row>
    <row r="8717" spans="1:5" x14ac:dyDescent="0.25">
      <c r="A8717" s="54"/>
      <c r="B8717" s="55"/>
      <c r="C8717" s="55"/>
      <c r="E8717" s="8"/>
    </row>
    <row r="8718" spans="1:5" x14ac:dyDescent="0.25">
      <c r="A8718" s="54"/>
      <c r="B8718" s="55"/>
      <c r="C8718" s="55"/>
      <c r="E8718" s="8"/>
    </row>
    <row r="8719" spans="1:5" x14ac:dyDescent="0.25">
      <c r="A8719" s="54"/>
      <c r="B8719" s="55"/>
      <c r="C8719" s="55"/>
      <c r="E8719" s="8"/>
    </row>
    <row r="8720" spans="1:5" x14ac:dyDescent="0.25">
      <c r="A8720" s="54"/>
      <c r="B8720" s="55"/>
      <c r="C8720" s="55"/>
      <c r="E8720" s="8"/>
    </row>
    <row r="8721" spans="1:5" x14ac:dyDescent="0.25">
      <c r="A8721" s="54"/>
      <c r="B8721" s="55"/>
      <c r="C8721" s="55"/>
      <c r="E8721" s="8"/>
    </row>
    <row r="8722" spans="1:5" x14ac:dyDescent="0.25">
      <c r="A8722" s="54"/>
      <c r="B8722" s="55"/>
      <c r="C8722" s="55"/>
      <c r="E8722" s="8"/>
    </row>
    <row r="8723" spans="1:5" x14ac:dyDescent="0.25">
      <c r="A8723" s="54"/>
      <c r="B8723" s="55"/>
      <c r="C8723" s="55"/>
      <c r="E8723" s="8"/>
    </row>
    <row r="8724" spans="1:5" x14ac:dyDescent="0.25">
      <c r="A8724" s="54"/>
      <c r="B8724" s="55"/>
      <c r="C8724" s="55"/>
      <c r="E8724" s="8"/>
    </row>
    <row r="8725" spans="1:5" x14ac:dyDescent="0.25">
      <c r="A8725" s="54"/>
      <c r="B8725" s="55"/>
      <c r="C8725" s="55"/>
      <c r="E8725" s="8"/>
    </row>
    <row r="8726" spans="1:5" x14ac:dyDescent="0.25">
      <c r="A8726" s="54"/>
      <c r="B8726" s="55"/>
      <c r="C8726" s="55"/>
      <c r="E8726" s="8"/>
    </row>
    <row r="8727" spans="1:5" x14ac:dyDescent="0.25">
      <c r="A8727" s="54"/>
      <c r="B8727" s="55"/>
      <c r="C8727" s="55"/>
      <c r="E8727" s="8"/>
    </row>
    <row r="8728" spans="1:5" x14ac:dyDescent="0.25">
      <c r="A8728" s="54"/>
      <c r="B8728" s="55"/>
      <c r="C8728" s="55"/>
      <c r="E8728" s="8"/>
    </row>
    <row r="8729" spans="1:5" x14ac:dyDescent="0.25">
      <c r="A8729" s="54"/>
      <c r="B8729" s="55"/>
      <c r="C8729" s="55"/>
      <c r="E8729" s="8"/>
    </row>
    <row r="8730" spans="1:5" x14ac:dyDescent="0.25">
      <c r="A8730" s="54"/>
      <c r="B8730" s="55"/>
      <c r="C8730" s="55"/>
      <c r="E8730" s="8"/>
    </row>
    <row r="8731" spans="1:5" x14ac:dyDescent="0.25">
      <c r="A8731" s="54"/>
      <c r="B8731" s="55"/>
      <c r="C8731" s="55"/>
      <c r="E8731" s="8"/>
    </row>
    <row r="8732" spans="1:5" x14ac:dyDescent="0.25">
      <c r="A8732" s="54"/>
      <c r="B8732" s="55"/>
      <c r="C8732" s="55"/>
      <c r="E8732" s="8"/>
    </row>
    <row r="8733" spans="1:5" x14ac:dyDescent="0.25">
      <c r="A8733" s="54"/>
      <c r="B8733" s="55"/>
      <c r="C8733" s="55"/>
      <c r="E8733" s="8"/>
    </row>
    <row r="8734" spans="1:5" x14ac:dyDescent="0.25">
      <c r="A8734" s="54"/>
      <c r="B8734" s="55"/>
      <c r="C8734" s="55"/>
      <c r="E8734" s="8"/>
    </row>
    <row r="8735" spans="1:5" x14ac:dyDescent="0.25">
      <c r="A8735" s="54"/>
      <c r="B8735" s="55"/>
      <c r="C8735" s="55"/>
      <c r="E8735" s="8"/>
    </row>
    <row r="8736" spans="1:5" x14ac:dyDescent="0.25">
      <c r="A8736" s="54"/>
      <c r="B8736" s="55"/>
      <c r="C8736" s="55"/>
      <c r="E8736" s="8"/>
    </row>
    <row r="8737" spans="1:5" x14ac:dyDescent="0.25">
      <c r="A8737" s="54"/>
      <c r="B8737" s="55"/>
      <c r="C8737" s="55"/>
      <c r="E8737" s="8"/>
    </row>
    <row r="8738" spans="1:5" x14ac:dyDescent="0.25">
      <c r="A8738" s="54"/>
      <c r="B8738" s="55"/>
      <c r="C8738" s="55"/>
      <c r="E8738" s="8"/>
    </row>
    <row r="8739" spans="1:5" x14ac:dyDescent="0.25">
      <c r="A8739" s="54"/>
      <c r="B8739" s="55"/>
      <c r="C8739" s="55"/>
      <c r="E8739" s="8"/>
    </row>
    <row r="8740" spans="1:5" x14ac:dyDescent="0.25">
      <c r="A8740" s="54"/>
      <c r="B8740" s="55"/>
      <c r="C8740" s="55"/>
      <c r="E8740" s="8"/>
    </row>
    <row r="8741" spans="1:5" x14ac:dyDescent="0.25">
      <c r="A8741" s="54"/>
      <c r="B8741" s="55"/>
      <c r="C8741" s="55"/>
      <c r="E8741" s="8"/>
    </row>
    <row r="8742" spans="1:5" x14ac:dyDescent="0.25">
      <c r="A8742" s="54"/>
      <c r="B8742" s="55"/>
      <c r="C8742" s="55"/>
      <c r="E8742" s="8"/>
    </row>
    <row r="8743" spans="1:5" x14ac:dyDescent="0.25">
      <c r="A8743" s="54"/>
      <c r="B8743" s="55"/>
      <c r="C8743" s="55"/>
      <c r="E8743" s="8"/>
    </row>
    <row r="8744" spans="1:5" x14ac:dyDescent="0.25">
      <c r="A8744" s="54"/>
      <c r="B8744" s="55"/>
      <c r="C8744" s="55"/>
      <c r="E8744" s="8"/>
    </row>
    <row r="8745" spans="1:5" x14ac:dyDescent="0.25">
      <c r="A8745" s="54"/>
      <c r="B8745" s="55"/>
      <c r="C8745" s="55"/>
      <c r="E8745" s="8"/>
    </row>
    <row r="8746" spans="1:5" x14ac:dyDescent="0.25">
      <c r="A8746" s="54"/>
      <c r="B8746" s="55"/>
      <c r="C8746" s="55"/>
      <c r="E8746" s="8"/>
    </row>
    <row r="8747" spans="1:5" x14ac:dyDescent="0.25">
      <c r="A8747" s="54"/>
      <c r="B8747" s="55"/>
      <c r="C8747" s="55"/>
      <c r="E8747" s="8"/>
    </row>
    <row r="8748" spans="1:5" x14ac:dyDescent="0.25">
      <c r="A8748" s="54"/>
      <c r="B8748" s="55"/>
      <c r="C8748" s="55"/>
      <c r="E8748" s="8"/>
    </row>
    <row r="8749" spans="1:5" x14ac:dyDescent="0.25">
      <c r="A8749" s="54"/>
      <c r="B8749" s="55"/>
      <c r="C8749" s="55"/>
      <c r="E8749" s="8"/>
    </row>
    <row r="8750" spans="1:5" x14ac:dyDescent="0.25">
      <c r="A8750" s="54"/>
      <c r="B8750" s="55"/>
      <c r="C8750" s="55"/>
      <c r="E8750" s="8"/>
    </row>
    <row r="8751" spans="1:5" x14ac:dyDescent="0.25">
      <c r="A8751" s="54"/>
      <c r="B8751" s="55"/>
      <c r="C8751" s="55"/>
      <c r="E8751" s="8"/>
    </row>
    <row r="8752" spans="1:5" x14ac:dyDescent="0.25">
      <c r="A8752" s="54"/>
      <c r="B8752" s="55"/>
      <c r="C8752" s="55"/>
      <c r="E8752" s="8"/>
    </row>
    <row r="8753" spans="1:5" x14ac:dyDescent="0.25">
      <c r="A8753" s="54"/>
      <c r="B8753" s="55"/>
      <c r="C8753" s="55"/>
      <c r="E8753" s="8"/>
    </row>
    <row r="8754" spans="1:5" x14ac:dyDescent="0.25">
      <c r="A8754" s="54"/>
      <c r="B8754" s="55"/>
      <c r="C8754" s="55"/>
      <c r="E8754" s="8"/>
    </row>
    <row r="8755" spans="1:5" x14ac:dyDescent="0.25">
      <c r="A8755" s="54"/>
      <c r="B8755" s="55"/>
      <c r="C8755" s="55"/>
      <c r="E8755" s="8"/>
    </row>
    <row r="8756" spans="1:5" x14ac:dyDescent="0.25">
      <c r="A8756" s="54"/>
      <c r="B8756" s="55"/>
      <c r="C8756" s="55"/>
      <c r="E8756" s="8"/>
    </row>
    <row r="8757" spans="1:5" x14ac:dyDescent="0.25">
      <c r="A8757" s="54"/>
      <c r="B8757" s="55"/>
      <c r="C8757" s="55"/>
      <c r="E8757" s="8"/>
    </row>
    <row r="8758" spans="1:5" x14ac:dyDescent="0.25">
      <c r="A8758" s="54"/>
      <c r="B8758" s="55"/>
      <c r="C8758" s="55"/>
      <c r="E8758" s="8"/>
    </row>
    <row r="8759" spans="1:5" x14ac:dyDescent="0.25">
      <c r="A8759" s="54"/>
      <c r="B8759" s="55"/>
      <c r="C8759" s="55"/>
      <c r="E8759" s="8"/>
    </row>
    <row r="8760" spans="1:5" x14ac:dyDescent="0.25">
      <c r="A8760" s="54"/>
      <c r="B8760" s="55"/>
      <c r="C8760" s="55"/>
      <c r="E8760" s="8"/>
    </row>
    <row r="8761" spans="1:5" x14ac:dyDescent="0.25">
      <c r="A8761" s="54"/>
      <c r="B8761" s="55"/>
      <c r="C8761" s="55"/>
      <c r="E8761" s="8"/>
    </row>
    <row r="8762" spans="1:5" x14ac:dyDescent="0.25">
      <c r="A8762" s="54"/>
      <c r="B8762" s="55"/>
      <c r="C8762" s="55"/>
      <c r="E8762" s="8"/>
    </row>
    <row r="8763" spans="1:5" x14ac:dyDescent="0.25">
      <c r="A8763" s="54"/>
      <c r="B8763" s="55"/>
      <c r="C8763" s="55"/>
      <c r="E8763" s="8"/>
    </row>
    <row r="8764" spans="1:5" x14ac:dyDescent="0.25">
      <c r="A8764" s="54"/>
      <c r="B8764" s="55"/>
      <c r="C8764" s="55"/>
      <c r="E8764" s="8"/>
    </row>
    <row r="8765" spans="1:5" x14ac:dyDescent="0.25">
      <c r="A8765" s="54"/>
      <c r="B8765" s="55"/>
      <c r="C8765" s="55"/>
      <c r="E8765" s="8"/>
    </row>
    <row r="8766" spans="1:5" x14ac:dyDescent="0.25">
      <c r="A8766" s="54"/>
      <c r="B8766" s="55"/>
      <c r="C8766" s="55"/>
      <c r="E8766" s="8"/>
    </row>
    <row r="8767" spans="1:5" x14ac:dyDescent="0.25">
      <c r="A8767" s="54"/>
      <c r="B8767" s="55"/>
      <c r="C8767" s="55"/>
      <c r="E8767" s="8"/>
    </row>
    <row r="8768" spans="1:5" x14ac:dyDescent="0.25">
      <c r="A8768" s="54"/>
      <c r="B8768" s="55"/>
      <c r="C8768" s="55"/>
      <c r="E8768" s="8"/>
    </row>
    <row r="8769" spans="1:5" x14ac:dyDescent="0.25">
      <c r="A8769" s="54"/>
      <c r="B8769" s="55"/>
      <c r="C8769" s="55"/>
      <c r="E8769" s="8"/>
    </row>
    <row r="8770" spans="1:5" x14ac:dyDescent="0.25">
      <c r="A8770" s="54"/>
      <c r="B8770" s="55"/>
      <c r="C8770" s="55"/>
      <c r="E8770" s="8"/>
    </row>
    <row r="8771" spans="1:5" x14ac:dyDescent="0.25">
      <c r="A8771" s="54"/>
      <c r="B8771" s="55"/>
      <c r="C8771" s="55"/>
      <c r="E8771" s="8"/>
    </row>
    <row r="8772" spans="1:5" x14ac:dyDescent="0.25">
      <c r="A8772" s="54"/>
      <c r="B8772" s="55"/>
      <c r="C8772" s="55"/>
      <c r="E8772" s="8"/>
    </row>
    <row r="8773" spans="1:5" x14ac:dyDescent="0.25">
      <c r="A8773" s="54"/>
      <c r="B8773" s="55"/>
      <c r="C8773" s="55"/>
      <c r="E8773" s="8"/>
    </row>
    <row r="8774" spans="1:5" x14ac:dyDescent="0.25">
      <c r="A8774" s="54"/>
      <c r="B8774" s="55"/>
      <c r="C8774" s="55"/>
      <c r="E8774" s="8"/>
    </row>
    <row r="8775" spans="1:5" x14ac:dyDescent="0.25">
      <c r="A8775" s="54"/>
      <c r="B8775" s="55"/>
      <c r="C8775" s="55"/>
      <c r="E8775" s="8"/>
    </row>
    <row r="8776" spans="1:5" x14ac:dyDescent="0.25">
      <c r="A8776" s="54"/>
      <c r="B8776" s="55"/>
      <c r="C8776" s="55"/>
      <c r="E8776" s="8"/>
    </row>
    <row r="8777" spans="1:5" x14ac:dyDescent="0.25">
      <c r="A8777" s="54"/>
      <c r="B8777" s="55"/>
      <c r="C8777" s="55"/>
      <c r="E8777" s="8"/>
    </row>
    <row r="8778" spans="1:5" x14ac:dyDescent="0.25">
      <c r="A8778" s="54"/>
      <c r="B8778" s="55"/>
      <c r="C8778" s="55"/>
      <c r="E8778" s="8"/>
    </row>
    <row r="8779" spans="1:5" x14ac:dyDescent="0.25">
      <c r="A8779" s="54"/>
      <c r="B8779" s="55"/>
      <c r="C8779" s="55"/>
      <c r="E8779" s="8"/>
    </row>
    <row r="8780" spans="1:5" x14ac:dyDescent="0.25">
      <c r="A8780" s="54"/>
      <c r="B8780" s="55"/>
      <c r="C8780" s="55"/>
      <c r="E8780" s="8"/>
    </row>
    <row r="8781" spans="1:5" x14ac:dyDescent="0.25">
      <c r="A8781" s="54"/>
      <c r="B8781" s="55"/>
      <c r="C8781" s="55"/>
      <c r="E8781" s="8"/>
    </row>
    <row r="8782" spans="1:5" x14ac:dyDescent="0.25">
      <c r="A8782" s="54"/>
      <c r="B8782" s="55"/>
      <c r="C8782" s="55"/>
      <c r="E8782" s="8"/>
    </row>
    <row r="8783" spans="1:5" x14ac:dyDescent="0.25">
      <c r="A8783" s="54"/>
      <c r="B8783" s="55"/>
      <c r="C8783" s="55"/>
      <c r="E8783" s="8"/>
    </row>
    <row r="8784" spans="1:5" x14ac:dyDescent="0.25">
      <c r="A8784" s="54"/>
      <c r="B8784" s="55"/>
      <c r="C8784" s="55"/>
      <c r="E8784" s="8"/>
    </row>
    <row r="8785" spans="1:5" x14ac:dyDescent="0.25">
      <c r="A8785" s="54"/>
      <c r="B8785" s="55"/>
      <c r="C8785" s="55"/>
      <c r="E8785" s="8"/>
    </row>
    <row r="8786" spans="1:5" x14ac:dyDescent="0.25">
      <c r="A8786" s="54"/>
      <c r="B8786" s="55"/>
      <c r="C8786" s="55"/>
      <c r="E8786" s="8"/>
    </row>
    <row r="8787" spans="1:5" x14ac:dyDescent="0.25">
      <c r="A8787" s="54"/>
      <c r="B8787" s="55"/>
      <c r="C8787" s="55"/>
      <c r="E8787" s="8"/>
    </row>
    <row r="8788" spans="1:5" x14ac:dyDescent="0.25">
      <c r="A8788" s="54"/>
      <c r="B8788" s="55"/>
      <c r="C8788" s="55"/>
      <c r="E8788" s="8"/>
    </row>
    <row r="8789" spans="1:5" x14ac:dyDescent="0.25">
      <c r="A8789" s="54"/>
      <c r="B8789" s="55"/>
      <c r="C8789" s="55"/>
      <c r="E8789" s="8"/>
    </row>
    <row r="8790" spans="1:5" x14ac:dyDescent="0.25">
      <c r="A8790" s="54"/>
      <c r="B8790" s="55"/>
      <c r="C8790" s="55"/>
      <c r="E8790" s="8"/>
    </row>
    <row r="8791" spans="1:5" x14ac:dyDescent="0.25">
      <c r="A8791" s="54"/>
      <c r="B8791" s="55"/>
      <c r="C8791" s="55"/>
      <c r="E8791" s="8"/>
    </row>
    <row r="8792" spans="1:5" x14ac:dyDescent="0.25">
      <c r="A8792" s="54"/>
      <c r="B8792" s="55"/>
      <c r="C8792" s="55"/>
      <c r="E8792" s="8"/>
    </row>
    <row r="8793" spans="1:5" x14ac:dyDescent="0.25">
      <c r="A8793" s="54"/>
      <c r="B8793" s="55"/>
      <c r="C8793" s="55"/>
      <c r="E8793" s="8"/>
    </row>
    <row r="8794" spans="1:5" x14ac:dyDescent="0.25">
      <c r="A8794" s="54"/>
      <c r="B8794" s="55"/>
      <c r="C8794" s="55"/>
      <c r="E8794" s="8"/>
    </row>
    <row r="8795" spans="1:5" x14ac:dyDescent="0.25">
      <c r="A8795" s="54"/>
      <c r="B8795" s="55"/>
      <c r="C8795" s="55"/>
      <c r="E8795" s="8"/>
    </row>
    <row r="8796" spans="1:5" x14ac:dyDescent="0.25">
      <c r="A8796" s="54"/>
      <c r="B8796" s="55"/>
      <c r="C8796" s="55"/>
      <c r="E8796" s="8"/>
    </row>
    <row r="8797" spans="1:5" x14ac:dyDescent="0.25">
      <c r="A8797" s="54"/>
      <c r="B8797" s="55"/>
      <c r="C8797" s="55"/>
      <c r="E8797" s="8"/>
    </row>
    <row r="8798" spans="1:5" x14ac:dyDescent="0.25">
      <c r="A8798" s="54"/>
      <c r="B8798" s="55"/>
      <c r="C8798" s="55"/>
      <c r="E8798" s="8"/>
    </row>
    <row r="8799" spans="1:5" x14ac:dyDescent="0.25">
      <c r="A8799" s="54"/>
      <c r="B8799" s="55"/>
      <c r="C8799" s="55"/>
      <c r="E8799" s="8"/>
    </row>
    <row r="8800" spans="1:5" x14ac:dyDescent="0.25">
      <c r="A8800" s="54"/>
      <c r="B8800" s="55"/>
      <c r="C8800" s="55"/>
      <c r="E8800" s="8"/>
    </row>
    <row r="8801" spans="1:5" x14ac:dyDescent="0.25">
      <c r="A8801" s="54"/>
      <c r="B8801" s="55"/>
      <c r="C8801" s="55"/>
      <c r="E8801" s="8"/>
    </row>
    <row r="8802" spans="1:5" x14ac:dyDescent="0.25">
      <c r="A8802" s="54"/>
      <c r="B8802" s="55"/>
      <c r="C8802" s="55"/>
      <c r="E8802" s="8"/>
    </row>
    <row r="8803" spans="1:5" x14ac:dyDescent="0.25">
      <c r="A8803" s="54"/>
      <c r="B8803" s="55"/>
      <c r="C8803" s="55"/>
      <c r="E8803" s="8"/>
    </row>
    <row r="8804" spans="1:5" x14ac:dyDescent="0.25">
      <c r="A8804" s="54"/>
      <c r="B8804" s="55"/>
      <c r="C8804" s="55"/>
      <c r="E8804" s="8"/>
    </row>
    <row r="8805" spans="1:5" x14ac:dyDescent="0.25">
      <c r="A8805" s="54"/>
      <c r="B8805" s="55"/>
      <c r="C8805" s="55"/>
      <c r="E8805" s="8"/>
    </row>
    <row r="8806" spans="1:5" x14ac:dyDescent="0.25">
      <c r="A8806" s="54"/>
      <c r="B8806" s="55"/>
      <c r="C8806" s="55"/>
      <c r="E8806" s="8"/>
    </row>
    <row r="8807" spans="1:5" x14ac:dyDescent="0.25">
      <c r="A8807" s="54"/>
      <c r="B8807" s="55"/>
      <c r="C8807" s="55"/>
      <c r="E8807" s="8"/>
    </row>
    <row r="8808" spans="1:5" x14ac:dyDescent="0.25">
      <c r="A8808" s="54"/>
      <c r="B8808" s="55"/>
      <c r="C8808" s="55"/>
      <c r="E8808" s="8"/>
    </row>
    <row r="8809" spans="1:5" x14ac:dyDescent="0.25">
      <c r="A8809" s="54"/>
      <c r="B8809" s="55"/>
      <c r="C8809" s="55"/>
      <c r="E8809" s="8"/>
    </row>
    <row r="8810" spans="1:5" x14ac:dyDescent="0.25">
      <c r="A8810" s="54"/>
      <c r="B8810" s="55"/>
      <c r="C8810" s="55"/>
      <c r="E8810" s="8"/>
    </row>
    <row r="8811" spans="1:5" x14ac:dyDescent="0.25">
      <c r="A8811" s="54"/>
      <c r="B8811" s="55"/>
      <c r="C8811" s="55"/>
      <c r="E8811" s="8"/>
    </row>
    <row r="8812" spans="1:5" x14ac:dyDescent="0.25">
      <c r="A8812" s="54"/>
      <c r="B8812" s="55"/>
      <c r="C8812" s="55"/>
      <c r="E8812" s="8"/>
    </row>
    <row r="8813" spans="1:5" x14ac:dyDescent="0.25">
      <c r="A8813" s="54"/>
      <c r="B8813" s="55"/>
      <c r="C8813" s="55"/>
      <c r="E8813" s="8"/>
    </row>
    <row r="8814" spans="1:5" x14ac:dyDescent="0.25">
      <c r="A8814" s="54"/>
      <c r="B8814" s="55"/>
      <c r="C8814" s="55"/>
      <c r="E8814" s="8"/>
    </row>
    <row r="8815" spans="1:5" x14ac:dyDescent="0.25">
      <c r="A8815" s="54"/>
      <c r="B8815" s="55"/>
      <c r="C8815" s="55"/>
      <c r="E8815" s="8"/>
    </row>
    <row r="8816" spans="1:5" x14ac:dyDescent="0.25">
      <c r="A8816" s="54"/>
      <c r="B8816" s="55"/>
      <c r="C8816" s="55"/>
      <c r="E8816" s="8"/>
    </row>
    <row r="8817" spans="1:5" x14ac:dyDescent="0.25">
      <c r="A8817" s="54"/>
      <c r="B8817" s="55"/>
      <c r="C8817" s="55"/>
      <c r="E8817" s="8"/>
    </row>
    <row r="8818" spans="1:5" x14ac:dyDescent="0.25">
      <c r="A8818" s="54"/>
      <c r="B8818" s="55"/>
      <c r="C8818" s="55"/>
      <c r="E8818" s="8"/>
    </row>
    <row r="8819" spans="1:5" x14ac:dyDescent="0.25">
      <c r="A8819" s="54"/>
      <c r="B8819" s="55"/>
      <c r="C8819" s="55"/>
      <c r="E8819" s="8"/>
    </row>
    <row r="8820" spans="1:5" x14ac:dyDescent="0.25">
      <c r="A8820" s="54"/>
      <c r="B8820" s="55"/>
      <c r="C8820" s="55"/>
      <c r="E8820" s="8"/>
    </row>
    <row r="8821" spans="1:5" x14ac:dyDescent="0.25">
      <c r="A8821" s="54"/>
      <c r="B8821" s="55"/>
      <c r="C8821" s="55"/>
      <c r="E8821" s="8"/>
    </row>
    <row r="8822" spans="1:5" x14ac:dyDescent="0.25">
      <c r="A8822" s="54"/>
      <c r="B8822" s="55"/>
      <c r="C8822" s="55"/>
      <c r="E8822" s="8"/>
    </row>
    <row r="8823" spans="1:5" x14ac:dyDescent="0.25">
      <c r="A8823" s="54"/>
      <c r="B8823" s="55"/>
      <c r="C8823" s="55"/>
      <c r="E8823" s="8"/>
    </row>
    <row r="8824" spans="1:5" x14ac:dyDescent="0.25">
      <c r="A8824" s="54"/>
      <c r="B8824" s="55"/>
      <c r="C8824" s="55"/>
      <c r="E8824" s="8"/>
    </row>
    <row r="8825" spans="1:5" x14ac:dyDescent="0.25">
      <c r="A8825" s="54"/>
      <c r="B8825" s="55"/>
      <c r="C8825" s="55"/>
      <c r="E8825" s="8"/>
    </row>
    <row r="8826" spans="1:5" x14ac:dyDescent="0.25">
      <c r="A8826" s="54"/>
      <c r="B8826" s="55"/>
      <c r="C8826" s="55"/>
      <c r="E8826" s="8"/>
    </row>
    <row r="8827" spans="1:5" x14ac:dyDescent="0.25">
      <c r="A8827" s="54"/>
      <c r="B8827" s="55"/>
      <c r="C8827" s="55"/>
      <c r="E8827" s="8"/>
    </row>
    <row r="8828" spans="1:5" x14ac:dyDescent="0.25">
      <c r="A8828" s="54"/>
      <c r="B8828" s="55"/>
      <c r="C8828" s="55"/>
      <c r="E8828" s="8"/>
    </row>
    <row r="8829" spans="1:5" x14ac:dyDescent="0.25">
      <c r="A8829" s="54"/>
      <c r="B8829" s="55"/>
      <c r="C8829" s="55"/>
      <c r="E8829" s="8"/>
    </row>
    <row r="8830" spans="1:5" x14ac:dyDescent="0.25">
      <c r="A8830" s="54"/>
      <c r="B8830" s="55"/>
      <c r="C8830" s="55"/>
      <c r="E8830" s="8"/>
    </row>
    <row r="8831" spans="1:5" x14ac:dyDescent="0.25">
      <c r="A8831" s="54"/>
      <c r="B8831" s="55"/>
      <c r="C8831" s="55"/>
      <c r="E8831" s="8"/>
    </row>
    <row r="8832" spans="1:5" x14ac:dyDescent="0.25">
      <c r="A8832" s="54"/>
      <c r="B8832" s="55"/>
      <c r="C8832" s="55"/>
      <c r="E8832" s="8"/>
    </row>
    <row r="8833" spans="1:5" x14ac:dyDescent="0.25">
      <c r="A8833" s="54"/>
      <c r="B8833" s="55"/>
      <c r="C8833" s="55"/>
      <c r="E8833" s="8"/>
    </row>
    <row r="8834" spans="1:5" x14ac:dyDescent="0.25">
      <c r="A8834" s="54"/>
      <c r="B8834" s="55"/>
      <c r="C8834" s="55"/>
      <c r="E8834" s="8"/>
    </row>
    <row r="8835" spans="1:5" x14ac:dyDescent="0.25">
      <c r="A8835" s="54"/>
      <c r="B8835" s="55"/>
      <c r="C8835" s="55"/>
      <c r="E8835" s="8"/>
    </row>
    <row r="8836" spans="1:5" x14ac:dyDescent="0.25">
      <c r="A8836" s="54"/>
      <c r="B8836" s="55"/>
      <c r="C8836" s="55"/>
      <c r="E8836" s="8"/>
    </row>
    <row r="8837" spans="1:5" x14ac:dyDescent="0.25">
      <c r="A8837" s="54"/>
      <c r="B8837" s="55"/>
      <c r="C8837" s="55"/>
      <c r="E8837" s="8"/>
    </row>
    <row r="8838" spans="1:5" x14ac:dyDescent="0.25">
      <c r="A8838" s="54"/>
      <c r="B8838" s="55"/>
      <c r="C8838" s="55"/>
      <c r="E8838" s="8"/>
    </row>
    <row r="8839" spans="1:5" x14ac:dyDescent="0.25">
      <c r="A8839" s="54"/>
      <c r="B8839" s="55"/>
      <c r="C8839" s="55"/>
      <c r="E8839" s="8"/>
    </row>
    <row r="8840" spans="1:5" x14ac:dyDescent="0.25">
      <c r="A8840" s="54"/>
      <c r="B8840" s="55"/>
      <c r="C8840" s="55"/>
      <c r="E8840" s="8"/>
    </row>
    <row r="8841" spans="1:5" x14ac:dyDescent="0.25">
      <c r="A8841" s="54"/>
      <c r="B8841" s="55"/>
      <c r="C8841" s="55"/>
      <c r="E8841" s="8"/>
    </row>
    <row r="8842" spans="1:5" x14ac:dyDescent="0.25">
      <c r="A8842" s="54"/>
      <c r="B8842" s="55"/>
      <c r="C8842" s="55"/>
      <c r="E8842" s="8"/>
    </row>
    <row r="8843" spans="1:5" x14ac:dyDescent="0.25">
      <c r="A8843" s="54"/>
      <c r="B8843" s="55"/>
      <c r="C8843" s="55"/>
      <c r="E8843" s="8"/>
    </row>
    <row r="8844" spans="1:5" x14ac:dyDescent="0.25">
      <c r="A8844" s="54"/>
      <c r="B8844" s="55"/>
      <c r="C8844" s="55"/>
      <c r="E8844" s="8"/>
    </row>
    <row r="8845" spans="1:5" x14ac:dyDescent="0.25">
      <c r="A8845" s="54"/>
      <c r="B8845" s="55"/>
      <c r="C8845" s="55"/>
      <c r="E8845" s="8"/>
    </row>
    <row r="8846" spans="1:5" x14ac:dyDescent="0.25">
      <c r="A8846" s="54"/>
      <c r="B8846" s="55"/>
      <c r="C8846" s="55"/>
      <c r="E8846" s="8"/>
    </row>
    <row r="8847" spans="1:5" x14ac:dyDescent="0.25">
      <c r="A8847" s="54"/>
      <c r="B8847" s="55"/>
      <c r="C8847" s="55"/>
      <c r="E8847" s="8"/>
    </row>
    <row r="8848" spans="1:5" x14ac:dyDescent="0.25">
      <c r="A8848" s="54"/>
      <c r="B8848" s="55"/>
      <c r="C8848" s="55"/>
      <c r="E8848" s="8"/>
    </row>
    <row r="8849" spans="1:5" x14ac:dyDescent="0.25">
      <c r="A8849" s="54"/>
      <c r="B8849" s="55"/>
      <c r="C8849" s="55"/>
      <c r="E8849" s="8"/>
    </row>
    <row r="8850" spans="1:5" x14ac:dyDescent="0.25">
      <c r="A8850" s="54"/>
      <c r="B8850" s="55"/>
      <c r="C8850" s="55"/>
      <c r="E8850" s="8"/>
    </row>
    <row r="8851" spans="1:5" x14ac:dyDescent="0.25">
      <c r="A8851" s="54"/>
      <c r="B8851" s="55"/>
      <c r="C8851" s="55"/>
      <c r="E8851" s="8"/>
    </row>
    <row r="8852" spans="1:5" x14ac:dyDescent="0.25">
      <c r="A8852" s="54"/>
      <c r="B8852" s="55"/>
      <c r="C8852" s="55"/>
      <c r="E8852" s="8"/>
    </row>
    <row r="8853" spans="1:5" x14ac:dyDescent="0.25">
      <c r="A8853" s="54"/>
      <c r="B8853" s="55"/>
      <c r="C8853" s="55"/>
      <c r="E8853" s="8"/>
    </row>
    <row r="8854" spans="1:5" x14ac:dyDescent="0.25">
      <c r="A8854" s="54"/>
      <c r="B8854" s="55"/>
      <c r="C8854" s="55"/>
      <c r="E8854" s="8"/>
    </row>
    <row r="8855" spans="1:5" x14ac:dyDescent="0.25">
      <c r="A8855" s="54"/>
      <c r="B8855" s="55"/>
      <c r="C8855" s="55"/>
      <c r="E8855" s="8"/>
    </row>
    <row r="8856" spans="1:5" x14ac:dyDescent="0.25">
      <c r="A8856" s="54"/>
      <c r="B8856" s="55"/>
      <c r="C8856" s="55"/>
      <c r="E8856" s="8"/>
    </row>
    <row r="8857" spans="1:5" x14ac:dyDescent="0.25">
      <c r="A8857" s="54"/>
      <c r="B8857" s="55"/>
      <c r="C8857" s="55"/>
      <c r="E8857" s="8"/>
    </row>
    <row r="8858" spans="1:5" x14ac:dyDescent="0.25">
      <c r="A8858" s="54"/>
      <c r="B8858" s="55"/>
      <c r="C8858" s="55"/>
      <c r="E8858" s="8"/>
    </row>
    <row r="8859" spans="1:5" x14ac:dyDescent="0.25">
      <c r="A8859" s="54"/>
      <c r="B8859" s="55"/>
      <c r="C8859" s="55"/>
      <c r="E8859" s="8"/>
    </row>
    <row r="8860" spans="1:5" x14ac:dyDescent="0.25">
      <c r="A8860" s="54"/>
      <c r="B8860" s="55"/>
      <c r="C8860" s="55"/>
      <c r="E8860" s="8"/>
    </row>
    <row r="8861" spans="1:5" x14ac:dyDescent="0.25">
      <c r="A8861" s="54"/>
      <c r="B8861" s="55"/>
      <c r="C8861" s="55"/>
      <c r="E8861" s="8"/>
    </row>
    <row r="8862" spans="1:5" x14ac:dyDescent="0.25">
      <c r="A8862" s="54"/>
      <c r="B8862" s="55"/>
      <c r="C8862" s="55"/>
      <c r="E8862" s="8"/>
    </row>
    <row r="8863" spans="1:5" x14ac:dyDescent="0.25">
      <c r="A8863" s="54"/>
      <c r="B8863" s="55"/>
      <c r="C8863" s="55"/>
      <c r="E8863" s="8"/>
    </row>
    <row r="8864" spans="1:5" x14ac:dyDescent="0.25">
      <c r="A8864" s="54"/>
      <c r="B8864" s="55"/>
      <c r="C8864" s="55"/>
      <c r="E8864" s="8"/>
    </row>
    <row r="8865" spans="1:5" x14ac:dyDescent="0.25">
      <c r="A8865" s="54"/>
      <c r="B8865" s="55"/>
      <c r="C8865" s="55"/>
      <c r="E8865" s="8"/>
    </row>
    <row r="8866" spans="1:5" x14ac:dyDescent="0.25">
      <c r="A8866" s="54"/>
      <c r="B8866" s="55"/>
      <c r="C8866" s="55"/>
      <c r="E8866" s="8"/>
    </row>
    <row r="8867" spans="1:5" x14ac:dyDescent="0.25">
      <c r="A8867" s="54"/>
      <c r="B8867" s="55"/>
      <c r="C8867" s="55"/>
      <c r="E8867" s="8"/>
    </row>
    <row r="8868" spans="1:5" x14ac:dyDescent="0.25">
      <c r="A8868" s="54"/>
      <c r="B8868" s="55"/>
      <c r="C8868" s="55"/>
      <c r="E8868" s="8"/>
    </row>
    <row r="8869" spans="1:5" x14ac:dyDescent="0.25">
      <c r="A8869" s="54"/>
      <c r="B8869" s="55"/>
      <c r="C8869" s="55"/>
      <c r="E8869" s="8"/>
    </row>
    <row r="8870" spans="1:5" x14ac:dyDescent="0.25">
      <c r="A8870" s="54"/>
      <c r="B8870" s="55"/>
      <c r="C8870" s="55"/>
      <c r="E8870" s="8"/>
    </row>
    <row r="8871" spans="1:5" x14ac:dyDescent="0.25">
      <c r="A8871" s="54"/>
      <c r="B8871" s="55"/>
      <c r="C8871" s="55"/>
      <c r="E8871" s="8"/>
    </row>
    <row r="8872" spans="1:5" x14ac:dyDescent="0.25">
      <c r="A8872" s="54"/>
      <c r="B8872" s="55"/>
      <c r="C8872" s="55"/>
      <c r="E8872" s="8"/>
    </row>
    <row r="8873" spans="1:5" x14ac:dyDescent="0.25">
      <c r="A8873" s="54"/>
      <c r="B8873" s="55"/>
      <c r="C8873" s="55"/>
      <c r="E8873" s="8"/>
    </row>
    <row r="8874" spans="1:5" x14ac:dyDescent="0.25">
      <c r="A8874" s="54"/>
      <c r="B8874" s="55"/>
      <c r="C8874" s="55"/>
      <c r="E8874" s="8"/>
    </row>
    <row r="8875" spans="1:5" x14ac:dyDescent="0.25">
      <c r="A8875" s="54"/>
      <c r="B8875" s="55"/>
      <c r="C8875" s="55"/>
      <c r="E8875" s="8"/>
    </row>
    <row r="8876" spans="1:5" x14ac:dyDescent="0.25">
      <c r="A8876" s="54"/>
      <c r="B8876" s="55"/>
      <c r="C8876" s="55"/>
      <c r="E8876" s="8"/>
    </row>
    <row r="8877" spans="1:5" x14ac:dyDescent="0.25">
      <c r="A8877" s="54"/>
      <c r="B8877" s="55"/>
      <c r="C8877" s="55"/>
      <c r="E8877" s="8"/>
    </row>
    <row r="8878" spans="1:5" x14ac:dyDescent="0.25">
      <c r="A8878" s="54"/>
      <c r="B8878" s="55"/>
      <c r="C8878" s="55"/>
      <c r="E8878" s="8"/>
    </row>
    <row r="8879" spans="1:5" x14ac:dyDescent="0.25">
      <c r="A8879" s="54"/>
      <c r="B8879" s="55"/>
      <c r="C8879" s="55"/>
      <c r="E8879" s="8"/>
    </row>
    <row r="8880" spans="1:5" x14ac:dyDescent="0.25">
      <c r="A8880" s="54"/>
      <c r="B8880" s="55"/>
      <c r="C8880" s="55"/>
      <c r="E8880" s="8"/>
    </row>
    <row r="8881" spans="1:5" x14ac:dyDescent="0.25">
      <c r="A8881" s="54"/>
      <c r="B8881" s="55"/>
      <c r="C8881" s="55"/>
      <c r="E8881" s="8"/>
    </row>
    <row r="8882" spans="1:5" x14ac:dyDescent="0.25">
      <c r="A8882" s="54"/>
      <c r="B8882" s="55"/>
      <c r="C8882" s="55"/>
      <c r="E8882" s="8"/>
    </row>
    <row r="8883" spans="1:5" x14ac:dyDescent="0.25">
      <c r="A8883" s="54"/>
      <c r="B8883" s="55"/>
      <c r="C8883" s="55"/>
      <c r="E8883" s="8"/>
    </row>
    <row r="8884" spans="1:5" x14ac:dyDescent="0.25">
      <c r="A8884" s="54"/>
      <c r="B8884" s="55"/>
      <c r="C8884" s="55"/>
      <c r="E8884" s="8"/>
    </row>
    <row r="8885" spans="1:5" x14ac:dyDescent="0.25">
      <c r="A8885" s="54"/>
      <c r="B8885" s="55"/>
      <c r="C8885" s="55"/>
      <c r="E8885" s="8"/>
    </row>
    <row r="8886" spans="1:5" x14ac:dyDescent="0.25">
      <c r="A8886" s="54"/>
      <c r="B8886" s="55"/>
      <c r="C8886" s="55"/>
      <c r="E8886" s="8"/>
    </row>
    <row r="8887" spans="1:5" x14ac:dyDescent="0.25">
      <c r="A8887" s="54"/>
      <c r="B8887" s="55"/>
      <c r="C8887" s="55"/>
      <c r="E8887" s="8"/>
    </row>
    <row r="8888" spans="1:5" x14ac:dyDescent="0.25">
      <c r="A8888" s="54"/>
      <c r="B8888" s="55"/>
      <c r="C8888" s="55"/>
      <c r="E8888" s="8"/>
    </row>
    <row r="8889" spans="1:5" x14ac:dyDescent="0.25">
      <c r="A8889" s="54"/>
      <c r="B8889" s="55"/>
      <c r="C8889" s="55"/>
      <c r="E8889" s="8"/>
    </row>
    <row r="8890" spans="1:5" x14ac:dyDescent="0.25">
      <c r="A8890" s="54"/>
      <c r="B8890" s="55"/>
      <c r="C8890" s="55"/>
      <c r="E8890" s="8"/>
    </row>
    <row r="8891" spans="1:5" x14ac:dyDescent="0.25">
      <c r="A8891" s="54"/>
      <c r="B8891" s="55"/>
      <c r="C8891" s="55"/>
      <c r="E8891" s="8"/>
    </row>
    <row r="8892" spans="1:5" x14ac:dyDescent="0.25">
      <c r="A8892" s="54"/>
      <c r="B8892" s="55"/>
      <c r="C8892" s="55"/>
      <c r="E8892" s="8"/>
    </row>
    <row r="8893" spans="1:5" x14ac:dyDescent="0.25">
      <c r="A8893" s="54"/>
      <c r="B8893" s="55"/>
      <c r="C8893" s="55"/>
      <c r="E8893" s="8"/>
    </row>
    <row r="8894" spans="1:5" x14ac:dyDescent="0.25">
      <c r="A8894" s="54"/>
      <c r="B8894" s="55"/>
      <c r="C8894" s="55"/>
      <c r="E8894" s="8"/>
    </row>
    <row r="8895" spans="1:5" x14ac:dyDescent="0.25">
      <c r="A8895" s="54"/>
      <c r="B8895" s="55"/>
      <c r="C8895" s="55"/>
      <c r="E8895" s="8"/>
    </row>
    <row r="8896" spans="1:5" x14ac:dyDescent="0.25">
      <c r="A8896" s="54"/>
      <c r="B8896" s="55"/>
      <c r="C8896" s="55"/>
      <c r="E8896" s="8"/>
    </row>
    <row r="8897" spans="1:5" x14ac:dyDescent="0.25">
      <c r="A8897" s="54"/>
      <c r="B8897" s="55"/>
      <c r="C8897" s="55"/>
      <c r="E8897" s="8"/>
    </row>
    <row r="8898" spans="1:5" x14ac:dyDescent="0.25">
      <c r="A8898" s="54"/>
      <c r="B8898" s="55"/>
      <c r="C8898" s="55"/>
      <c r="E8898" s="8"/>
    </row>
    <row r="8899" spans="1:5" x14ac:dyDescent="0.25">
      <c r="A8899" s="54"/>
      <c r="B8899" s="55"/>
      <c r="C8899" s="55"/>
      <c r="E8899" s="8"/>
    </row>
    <row r="8900" spans="1:5" x14ac:dyDescent="0.25">
      <c r="A8900" s="54"/>
      <c r="B8900" s="55"/>
      <c r="C8900" s="55"/>
      <c r="E8900" s="8"/>
    </row>
    <row r="8901" spans="1:5" x14ac:dyDescent="0.25">
      <c r="A8901" s="54"/>
      <c r="B8901" s="55"/>
      <c r="C8901" s="55"/>
      <c r="E8901" s="8"/>
    </row>
    <row r="8902" spans="1:5" x14ac:dyDescent="0.25">
      <c r="A8902" s="54"/>
      <c r="B8902" s="55"/>
      <c r="C8902" s="55"/>
      <c r="E8902" s="8"/>
    </row>
    <row r="8903" spans="1:5" x14ac:dyDescent="0.25">
      <c r="A8903" s="54"/>
      <c r="B8903" s="55"/>
      <c r="C8903" s="55"/>
      <c r="E8903" s="8"/>
    </row>
    <row r="8904" spans="1:5" x14ac:dyDescent="0.25">
      <c r="A8904" s="54"/>
      <c r="B8904" s="55"/>
      <c r="C8904" s="55"/>
      <c r="E8904" s="8"/>
    </row>
    <row r="8905" spans="1:5" x14ac:dyDescent="0.25">
      <c r="A8905" s="54"/>
      <c r="B8905" s="55"/>
      <c r="C8905" s="55"/>
      <c r="E8905" s="8"/>
    </row>
    <row r="8906" spans="1:5" x14ac:dyDescent="0.25">
      <c r="A8906" s="54"/>
      <c r="B8906" s="55"/>
      <c r="C8906" s="55"/>
      <c r="E8906" s="8"/>
    </row>
    <row r="8907" spans="1:5" x14ac:dyDescent="0.25">
      <c r="A8907" s="54"/>
      <c r="B8907" s="55"/>
      <c r="C8907" s="55"/>
      <c r="E8907" s="8"/>
    </row>
    <row r="8908" spans="1:5" x14ac:dyDescent="0.25">
      <c r="A8908" s="54"/>
      <c r="B8908" s="55"/>
      <c r="C8908" s="55"/>
      <c r="E8908" s="8"/>
    </row>
    <row r="8909" spans="1:5" x14ac:dyDescent="0.25">
      <c r="A8909" s="54"/>
      <c r="B8909" s="55"/>
      <c r="C8909" s="55"/>
      <c r="E8909" s="8"/>
    </row>
    <row r="8910" spans="1:5" x14ac:dyDescent="0.25">
      <c r="A8910" s="54"/>
      <c r="B8910" s="55"/>
      <c r="C8910" s="55"/>
      <c r="E8910" s="8"/>
    </row>
    <row r="8911" spans="1:5" x14ac:dyDescent="0.25">
      <c r="A8911" s="54"/>
      <c r="B8911" s="55"/>
      <c r="C8911" s="55"/>
      <c r="E8911" s="8"/>
    </row>
    <row r="8912" spans="1:5" x14ac:dyDescent="0.25">
      <c r="A8912" s="54"/>
      <c r="B8912" s="55"/>
      <c r="C8912" s="55"/>
      <c r="E8912" s="8"/>
    </row>
    <row r="8913" spans="1:5" x14ac:dyDescent="0.25">
      <c r="A8913" s="54"/>
      <c r="B8913" s="55"/>
      <c r="C8913" s="55"/>
      <c r="E8913" s="8"/>
    </row>
    <row r="8914" spans="1:5" x14ac:dyDescent="0.25">
      <c r="A8914" s="54"/>
      <c r="B8914" s="55"/>
      <c r="C8914" s="55"/>
      <c r="E8914" s="8"/>
    </row>
    <row r="8915" spans="1:5" x14ac:dyDescent="0.25">
      <c r="A8915" s="54"/>
      <c r="B8915" s="55"/>
      <c r="C8915" s="55"/>
      <c r="E8915" s="8"/>
    </row>
    <row r="8916" spans="1:5" x14ac:dyDescent="0.25">
      <c r="A8916" s="54"/>
      <c r="B8916" s="55"/>
      <c r="C8916" s="55"/>
      <c r="E8916" s="8"/>
    </row>
    <row r="8917" spans="1:5" x14ac:dyDescent="0.25">
      <c r="A8917" s="54"/>
      <c r="B8917" s="55"/>
      <c r="C8917" s="55"/>
      <c r="E8917" s="8"/>
    </row>
    <row r="8918" spans="1:5" x14ac:dyDescent="0.25">
      <c r="A8918" s="54"/>
      <c r="B8918" s="55"/>
      <c r="C8918" s="55"/>
      <c r="E8918" s="8"/>
    </row>
    <row r="8919" spans="1:5" x14ac:dyDescent="0.25">
      <c r="A8919" s="54"/>
      <c r="B8919" s="55"/>
      <c r="C8919" s="55"/>
      <c r="E8919" s="8"/>
    </row>
    <row r="8920" spans="1:5" x14ac:dyDescent="0.25">
      <c r="A8920" s="54"/>
      <c r="B8920" s="55"/>
      <c r="C8920" s="55"/>
      <c r="E8920" s="8"/>
    </row>
    <row r="8921" spans="1:5" x14ac:dyDescent="0.25">
      <c r="A8921" s="54"/>
      <c r="B8921" s="55"/>
      <c r="C8921" s="55"/>
      <c r="E8921" s="8"/>
    </row>
    <row r="8922" spans="1:5" x14ac:dyDescent="0.25">
      <c r="A8922" s="54"/>
      <c r="B8922" s="55"/>
      <c r="C8922" s="55"/>
      <c r="E8922" s="8"/>
    </row>
    <row r="8923" spans="1:5" x14ac:dyDescent="0.25">
      <c r="A8923" s="54"/>
      <c r="B8923" s="55"/>
      <c r="C8923" s="55"/>
      <c r="E8923" s="8"/>
    </row>
    <row r="8924" spans="1:5" x14ac:dyDescent="0.25">
      <c r="A8924" s="54"/>
      <c r="B8924" s="55"/>
      <c r="C8924" s="55"/>
      <c r="E8924" s="8"/>
    </row>
    <row r="8925" spans="1:5" x14ac:dyDescent="0.25">
      <c r="A8925" s="54"/>
      <c r="B8925" s="55"/>
      <c r="C8925" s="55"/>
      <c r="E8925" s="8"/>
    </row>
    <row r="8926" spans="1:5" x14ac:dyDescent="0.25">
      <c r="A8926" s="54"/>
      <c r="B8926" s="55"/>
      <c r="C8926" s="55"/>
      <c r="E8926" s="8"/>
    </row>
    <row r="8927" spans="1:5" x14ac:dyDescent="0.25">
      <c r="A8927" s="54"/>
      <c r="B8927" s="55"/>
      <c r="C8927" s="55"/>
      <c r="E8927" s="8"/>
    </row>
    <row r="8928" spans="1:5" x14ac:dyDescent="0.25">
      <c r="A8928" s="54"/>
      <c r="B8928" s="55"/>
      <c r="C8928" s="55"/>
      <c r="E8928" s="8"/>
    </row>
    <row r="8929" spans="1:5" x14ac:dyDescent="0.25">
      <c r="A8929" s="54"/>
      <c r="B8929" s="55"/>
      <c r="C8929" s="55"/>
      <c r="E8929" s="8"/>
    </row>
    <row r="8930" spans="1:5" x14ac:dyDescent="0.25">
      <c r="A8930" s="54"/>
      <c r="B8930" s="55"/>
      <c r="C8930" s="55"/>
      <c r="E8930" s="8"/>
    </row>
    <row r="8931" spans="1:5" x14ac:dyDescent="0.25">
      <c r="A8931" s="54"/>
      <c r="B8931" s="55"/>
      <c r="C8931" s="55"/>
      <c r="E8931" s="8"/>
    </row>
    <row r="8932" spans="1:5" x14ac:dyDescent="0.25">
      <c r="A8932" s="54"/>
      <c r="B8932" s="55"/>
      <c r="C8932" s="55"/>
      <c r="E8932" s="8"/>
    </row>
    <row r="8933" spans="1:5" x14ac:dyDescent="0.25">
      <c r="A8933" s="54"/>
      <c r="B8933" s="55"/>
      <c r="C8933" s="55"/>
      <c r="E8933" s="8"/>
    </row>
    <row r="8934" spans="1:5" x14ac:dyDescent="0.25">
      <c r="A8934" s="54"/>
      <c r="B8934" s="55"/>
      <c r="C8934" s="55"/>
      <c r="E8934" s="8"/>
    </row>
    <row r="8935" spans="1:5" x14ac:dyDescent="0.25">
      <c r="A8935" s="54"/>
      <c r="B8935" s="55"/>
      <c r="C8935" s="55"/>
      <c r="E8935" s="8"/>
    </row>
    <row r="8936" spans="1:5" x14ac:dyDescent="0.25">
      <c r="A8936" s="54"/>
      <c r="B8936" s="55"/>
      <c r="C8936" s="55"/>
      <c r="E8936" s="8"/>
    </row>
    <row r="8937" spans="1:5" x14ac:dyDescent="0.25">
      <c r="A8937" s="54"/>
      <c r="B8937" s="55"/>
      <c r="C8937" s="55"/>
      <c r="E8937" s="8"/>
    </row>
    <row r="8938" spans="1:5" x14ac:dyDescent="0.25">
      <c r="A8938" s="54"/>
      <c r="B8938" s="55"/>
      <c r="C8938" s="55"/>
      <c r="E8938" s="8"/>
    </row>
    <row r="8939" spans="1:5" x14ac:dyDescent="0.25">
      <c r="A8939" s="54"/>
      <c r="B8939" s="55"/>
      <c r="C8939" s="55"/>
      <c r="E8939" s="8"/>
    </row>
    <row r="8940" spans="1:5" x14ac:dyDescent="0.25">
      <c r="A8940" s="54"/>
      <c r="B8940" s="55"/>
      <c r="C8940" s="55"/>
      <c r="E8940" s="8"/>
    </row>
    <row r="8941" spans="1:5" x14ac:dyDescent="0.25">
      <c r="A8941" s="54"/>
      <c r="B8941" s="55"/>
      <c r="C8941" s="55"/>
      <c r="E8941" s="8"/>
    </row>
    <row r="8942" spans="1:5" x14ac:dyDescent="0.25">
      <c r="A8942" s="54"/>
      <c r="B8942" s="55"/>
      <c r="C8942" s="55"/>
      <c r="E8942" s="8"/>
    </row>
    <row r="8943" spans="1:5" x14ac:dyDescent="0.25">
      <c r="A8943" s="54"/>
      <c r="B8943" s="55"/>
      <c r="C8943" s="55"/>
      <c r="E8943" s="8"/>
    </row>
    <row r="8944" spans="1:5" x14ac:dyDescent="0.25">
      <c r="A8944" s="54"/>
      <c r="B8944" s="55"/>
      <c r="C8944" s="55"/>
      <c r="E8944" s="8"/>
    </row>
    <row r="8945" spans="1:5" x14ac:dyDescent="0.25">
      <c r="A8945" s="54"/>
      <c r="B8945" s="55"/>
      <c r="C8945" s="55"/>
      <c r="E8945" s="8"/>
    </row>
    <row r="8946" spans="1:5" x14ac:dyDescent="0.25">
      <c r="A8946" s="54"/>
      <c r="B8946" s="55"/>
      <c r="C8946" s="55"/>
      <c r="E8946" s="8"/>
    </row>
    <row r="8947" spans="1:5" x14ac:dyDescent="0.25">
      <c r="A8947" s="54"/>
      <c r="B8947" s="55"/>
      <c r="C8947" s="55"/>
      <c r="E8947" s="8"/>
    </row>
    <row r="8948" spans="1:5" x14ac:dyDescent="0.25">
      <c r="A8948" s="54"/>
      <c r="B8948" s="55"/>
      <c r="C8948" s="55"/>
      <c r="E8948" s="8"/>
    </row>
    <row r="8949" spans="1:5" x14ac:dyDescent="0.25">
      <c r="A8949" s="54"/>
      <c r="B8949" s="55"/>
      <c r="C8949" s="55"/>
      <c r="E8949" s="8"/>
    </row>
    <row r="8950" spans="1:5" x14ac:dyDescent="0.25">
      <c r="A8950" s="54"/>
      <c r="B8950" s="55"/>
      <c r="C8950" s="55"/>
      <c r="E8950" s="8"/>
    </row>
    <row r="8951" spans="1:5" x14ac:dyDescent="0.25">
      <c r="A8951" s="54"/>
      <c r="B8951" s="55"/>
      <c r="C8951" s="55"/>
      <c r="E8951" s="8"/>
    </row>
    <row r="8952" spans="1:5" x14ac:dyDescent="0.25">
      <c r="A8952" s="54"/>
      <c r="B8952" s="55"/>
      <c r="C8952" s="55"/>
      <c r="E8952" s="8"/>
    </row>
    <row r="8953" spans="1:5" x14ac:dyDescent="0.25">
      <c r="A8953" s="54"/>
      <c r="B8953" s="55"/>
      <c r="C8953" s="55"/>
      <c r="E8953" s="8"/>
    </row>
    <row r="8954" spans="1:5" x14ac:dyDescent="0.25">
      <c r="A8954" s="54"/>
      <c r="B8954" s="55"/>
      <c r="C8954" s="55"/>
      <c r="E8954" s="8"/>
    </row>
    <row r="8955" spans="1:5" x14ac:dyDescent="0.25">
      <c r="A8955" s="54"/>
      <c r="B8955" s="55"/>
      <c r="C8955" s="55"/>
      <c r="E8955" s="8"/>
    </row>
    <row r="8956" spans="1:5" x14ac:dyDescent="0.25">
      <c r="A8956" s="54"/>
      <c r="B8956" s="55"/>
      <c r="C8956" s="55"/>
      <c r="E8956" s="8"/>
    </row>
    <row r="8957" spans="1:5" x14ac:dyDescent="0.25">
      <c r="A8957" s="54"/>
      <c r="B8957" s="55"/>
      <c r="C8957" s="55"/>
      <c r="E8957" s="8"/>
    </row>
    <row r="8958" spans="1:5" x14ac:dyDescent="0.25">
      <c r="A8958" s="54"/>
      <c r="B8958" s="55"/>
      <c r="C8958" s="55"/>
      <c r="E8958" s="8"/>
    </row>
    <row r="8959" spans="1:5" x14ac:dyDescent="0.25">
      <c r="A8959" s="54"/>
      <c r="B8959" s="55"/>
      <c r="C8959" s="55"/>
      <c r="E8959" s="8"/>
    </row>
    <row r="8960" spans="1:5" x14ac:dyDescent="0.25">
      <c r="A8960" s="54"/>
      <c r="B8960" s="55"/>
      <c r="C8960" s="55"/>
      <c r="E8960" s="8"/>
    </row>
    <row r="8961" spans="1:5" x14ac:dyDescent="0.25">
      <c r="A8961" s="54"/>
      <c r="B8961" s="55"/>
      <c r="C8961" s="55"/>
      <c r="E8961" s="8"/>
    </row>
    <row r="8962" spans="1:5" x14ac:dyDescent="0.25">
      <c r="A8962" s="54"/>
      <c r="B8962" s="55"/>
      <c r="C8962" s="55"/>
      <c r="E8962" s="8"/>
    </row>
    <row r="8963" spans="1:5" x14ac:dyDescent="0.25">
      <c r="A8963" s="54"/>
      <c r="B8963" s="55"/>
      <c r="C8963" s="55"/>
      <c r="E8963" s="8"/>
    </row>
    <row r="8964" spans="1:5" x14ac:dyDescent="0.25">
      <c r="A8964" s="54"/>
      <c r="B8964" s="55"/>
      <c r="C8964" s="55"/>
      <c r="E8964" s="8"/>
    </row>
    <row r="8965" spans="1:5" x14ac:dyDescent="0.25">
      <c r="A8965" s="54"/>
      <c r="B8965" s="55"/>
      <c r="C8965" s="55"/>
      <c r="E8965" s="8"/>
    </row>
    <row r="8966" spans="1:5" x14ac:dyDescent="0.25">
      <c r="A8966" s="54"/>
      <c r="B8966" s="55"/>
      <c r="C8966" s="55"/>
      <c r="E8966" s="8"/>
    </row>
    <row r="8967" spans="1:5" x14ac:dyDescent="0.25">
      <c r="A8967" s="54"/>
      <c r="B8967" s="55"/>
      <c r="C8967" s="55"/>
      <c r="E8967" s="8"/>
    </row>
    <row r="8968" spans="1:5" x14ac:dyDescent="0.25">
      <c r="A8968" s="54"/>
      <c r="B8968" s="55"/>
      <c r="C8968" s="55"/>
      <c r="E8968" s="8"/>
    </row>
    <row r="8969" spans="1:5" x14ac:dyDescent="0.25">
      <c r="A8969" s="54"/>
      <c r="B8969" s="55"/>
      <c r="C8969" s="55"/>
      <c r="E8969" s="8"/>
    </row>
    <row r="8970" spans="1:5" x14ac:dyDescent="0.25">
      <c r="A8970" s="54"/>
      <c r="B8970" s="55"/>
      <c r="C8970" s="55"/>
      <c r="E8970" s="8"/>
    </row>
    <row r="8971" spans="1:5" x14ac:dyDescent="0.25">
      <c r="A8971" s="54"/>
      <c r="B8971" s="55"/>
      <c r="C8971" s="55"/>
      <c r="E8971" s="8"/>
    </row>
    <row r="8972" spans="1:5" x14ac:dyDescent="0.25">
      <c r="A8972" s="54"/>
      <c r="B8972" s="55"/>
      <c r="C8972" s="55"/>
      <c r="E8972" s="8"/>
    </row>
    <row r="8973" spans="1:5" x14ac:dyDescent="0.25">
      <c r="A8973" s="54"/>
      <c r="B8973" s="55"/>
      <c r="C8973" s="55"/>
      <c r="E8973" s="8"/>
    </row>
    <row r="8974" spans="1:5" x14ac:dyDescent="0.25">
      <c r="A8974" s="54"/>
      <c r="B8974" s="55"/>
      <c r="C8974" s="55"/>
      <c r="E8974" s="8"/>
    </row>
    <row r="8975" spans="1:5" x14ac:dyDescent="0.25">
      <c r="A8975" s="54"/>
      <c r="B8975" s="55"/>
      <c r="C8975" s="55"/>
      <c r="E8975" s="8"/>
    </row>
    <row r="8976" spans="1:5" x14ac:dyDescent="0.25">
      <c r="A8976" s="54"/>
      <c r="B8976" s="55"/>
      <c r="C8976" s="55"/>
      <c r="E8976" s="8"/>
    </row>
    <row r="8977" spans="1:5" x14ac:dyDescent="0.25">
      <c r="A8977" s="54"/>
      <c r="B8977" s="55"/>
      <c r="C8977" s="55"/>
      <c r="E8977" s="8"/>
    </row>
    <row r="8978" spans="1:5" x14ac:dyDescent="0.25">
      <c r="A8978" s="54"/>
      <c r="B8978" s="55"/>
      <c r="C8978" s="55"/>
      <c r="E8978" s="8"/>
    </row>
    <row r="8979" spans="1:5" x14ac:dyDescent="0.25">
      <c r="A8979" s="54"/>
      <c r="B8979" s="55"/>
      <c r="C8979" s="55"/>
      <c r="E8979" s="8"/>
    </row>
    <row r="8980" spans="1:5" x14ac:dyDescent="0.25">
      <c r="A8980" s="54"/>
      <c r="B8980" s="55"/>
      <c r="C8980" s="55"/>
      <c r="E8980" s="8"/>
    </row>
    <row r="8981" spans="1:5" x14ac:dyDescent="0.25">
      <c r="A8981" s="54"/>
      <c r="B8981" s="55"/>
      <c r="C8981" s="55"/>
      <c r="E8981" s="8"/>
    </row>
    <row r="8982" spans="1:5" x14ac:dyDescent="0.25">
      <c r="A8982" s="54"/>
      <c r="B8982" s="55"/>
      <c r="C8982" s="55"/>
      <c r="E8982" s="8"/>
    </row>
    <row r="8983" spans="1:5" x14ac:dyDescent="0.25">
      <c r="A8983" s="54"/>
      <c r="B8983" s="55"/>
      <c r="C8983" s="55"/>
      <c r="E8983" s="8"/>
    </row>
    <row r="8984" spans="1:5" x14ac:dyDescent="0.25">
      <c r="A8984" s="54"/>
      <c r="B8984" s="55"/>
      <c r="C8984" s="55"/>
      <c r="E8984" s="8"/>
    </row>
    <row r="8985" spans="1:5" x14ac:dyDescent="0.25">
      <c r="A8985" s="54"/>
      <c r="B8985" s="55"/>
      <c r="C8985" s="55"/>
      <c r="E8985" s="8"/>
    </row>
    <row r="8986" spans="1:5" x14ac:dyDescent="0.25">
      <c r="A8986" s="54"/>
      <c r="B8986" s="55"/>
      <c r="C8986" s="55"/>
      <c r="E8986" s="8"/>
    </row>
    <row r="8987" spans="1:5" x14ac:dyDescent="0.25">
      <c r="A8987" s="54"/>
      <c r="B8987" s="55"/>
      <c r="C8987" s="55"/>
      <c r="E8987" s="8"/>
    </row>
    <row r="8988" spans="1:5" x14ac:dyDescent="0.25">
      <c r="A8988" s="54"/>
      <c r="B8988" s="55"/>
      <c r="C8988" s="55"/>
      <c r="E8988" s="8"/>
    </row>
    <row r="8989" spans="1:5" x14ac:dyDescent="0.25">
      <c r="A8989" s="54"/>
      <c r="B8989" s="55"/>
      <c r="C8989" s="55"/>
      <c r="E8989" s="8"/>
    </row>
    <row r="8990" spans="1:5" x14ac:dyDescent="0.25">
      <c r="A8990" s="54"/>
      <c r="B8990" s="55"/>
      <c r="C8990" s="55"/>
      <c r="E8990" s="8"/>
    </row>
    <row r="8991" spans="1:5" x14ac:dyDescent="0.25">
      <c r="A8991" s="54"/>
      <c r="B8991" s="55"/>
      <c r="C8991" s="55"/>
      <c r="E8991" s="8"/>
    </row>
    <row r="8992" spans="1:5" x14ac:dyDescent="0.25">
      <c r="A8992" s="54"/>
      <c r="B8992" s="55"/>
      <c r="C8992" s="55"/>
      <c r="E8992" s="8"/>
    </row>
    <row r="8993" spans="1:5" x14ac:dyDescent="0.25">
      <c r="A8993" s="54"/>
      <c r="B8993" s="55"/>
      <c r="C8993" s="55"/>
      <c r="E8993" s="8"/>
    </row>
    <row r="8994" spans="1:5" x14ac:dyDescent="0.25">
      <c r="A8994" s="54"/>
      <c r="B8994" s="55"/>
      <c r="C8994" s="55"/>
      <c r="E8994" s="8"/>
    </row>
    <row r="8995" spans="1:5" x14ac:dyDescent="0.25">
      <c r="A8995" s="54"/>
      <c r="B8995" s="55"/>
      <c r="C8995" s="55"/>
      <c r="E8995" s="8"/>
    </row>
    <row r="8996" spans="1:5" x14ac:dyDescent="0.25">
      <c r="A8996" s="54"/>
      <c r="B8996" s="55"/>
      <c r="C8996" s="55"/>
      <c r="E8996" s="8"/>
    </row>
    <row r="8997" spans="1:5" x14ac:dyDescent="0.25">
      <c r="A8997" s="54"/>
      <c r="B8997" s="55"/>
      <c r="C8997" s="55"/>
      <c r="E8997" s="8"/>
    </row>
    <row r="8998" spans="1:5" x14ac:dyDescent="0.25">
      <c r="A8998" s="54"/>
      <c r="B8998" s="55"/>
      <c r="C8998" s="55"/>
      <c r="E8998" s="8"/>
    </row>
    <row r="8999" spans="1:5" x14ac:dyDescent="0.25">
      <c r="A8999" s="54"/>
      <c r="B8999" s="55"/>
      <c r="C8999" s="55"/>
      <c r="E8999" s="8"/>
    </row>
    <row r="9000" spans="1:5" x14ac:dyDescent="0.25">
      <c r="A9000" s="54"/>
      <c r="B9000" s="55"/>
      <c r="C9000" s="55"/>
      <c r="E9000" s="8"/>
    </row>
    <row r="9001" spans="1:5" x14ac:dyDescent="0.25">
      <c r="A9001" s="54"/>
      <c r="B9001" s="55"/>
      <c r="C9001" s="55"/>
      <c r="E9001" s="8"/>
    </row>
    <row r="9002" spans="1:5" x14ac:dyDescent="0.25">
      <c r="A9002" s="54"/>
      <c r="B9002" s="55"/>
      <c r="C9002" s="55"/>
      <c r="E9002" s="8"/>
    </row>
    <row r="9003" spans="1:5" x14ac:dyDescent="0.25">
      <c r="A9003" s="54"/>
      <c r="B9003" s="55"/>
      <c r="C9003" s="55"/>
      <c r="E9003" s="8"/>
    </row>
    <row r="9004" spans="1:5" x14ac:dyDescent="0.25">
      <c r="A9004" s="54"/>
      <c r="B9004" s="55"/>
      <c r="C9004" s="55"/>
      <c r="E9004" s="8"/>
    </row>
    <row r="9005" spans="1:5" x14ac:dyDescent="0.25">
      <c r="A9005" s="54"/>
      <c r="B9005" s="55"/>
      <c r="C9005" s="55"/>
      <c r="E9005" s="8"/>
    </row>
    <row r="9006" spans="1:5" x14ac:dyDescent="0.25">
      <c r="A9006" s="54"/>
      <c r="B9006" s="55"/>
      <c r="C9006" s="55"/>
      <c r="E9006" s="8"/>
    </row>
    <row r="9007" spans="1:5" x14ac:dyDescent="0.25">
      <c r="A9007" s="54"/>
      <c r="B9007" s="55"/>
      <c r="C9007" s="55"/>
      <c r="E9007" s="8"/>
    </row>
    <row r="9008" spans="1:5" x14ac:dyDescent="0.25">
      <c r="A9008" s="54"/>
      <c r="B9008" s="55"/>
      <c r="C9008" s="55"/>
      <c r="E9008" s="8"/>
    </row>
    <row r="9009" spans="1:5" x14ac:dyDescent="0.25">
      <c r="A9009" s="54"/>
      <c r="B9009" s="55"/>
      <c r="C9009" s="55"/>
      <c r="E9009" s="8"/>
    </row>
    <row r="9010" spans="1:5" x14ac:dyDescent="0.25">
      <c r="A9010" s="54"/>
      <c r="B9010" s="55"/>
      <c r="C9010" s="55"/>
      <c r="E9010" s="8"/>
    </row>
    <row r="9011" spans="1:5" x14ac:dyDescent="0.25">
      <c r="A9011" s="54"/>
      <c r="B9011" s="55"/>
      <c r="C9011" s="55"/>
      <c r="E9011" s="8"/>
    </row>
    <row r="9012" spans="1:5" x14ac:dyDescent="0.25">
      <c r="A9012" s="54"/>
      <c r="B9012" s="55"/>
      <c r="C9012" s="55"/>
      <c r="E9012" s="8"/>
    </row>
    <row r="9013" spans="1:5" x14ac:dyDescent="0.25">
      <c r="A9013" s="54"/>
      <c r="B9013" s="55"/>
      <c r="C9013" s="55"/>
      <c r="E9013" s="8"/>
    </row>
    <row r="9014" spans="1:5" x14ac:dyDescent="0.25">
      <c r="A9014" s="54"/>
      <c r="B9014" s="55"/>
      <c r="C9014" s="55"/>
      <c r="E9014" s="8"/>
    </row>
    <row r="9015" spans="1:5" x14ac:dyDescent="0.25">
      <c r="A9015" s="54"/>
      <c r="B9015" s="55"/>
      <c r="C9015" s="55"/>
      <c r="E9015" s="8"/>
    </row>
    <row r="9016" spans="1:5" x14ac:dyDescent="0.25">
      <c r="A9016" s="54"/>
      <c r="B9016" s="55"/>
      <c r="C9016" s="55"/>
      <c r="E9016" s="8"/>
    </row>
    <row r="9017" spans="1:5" x14ac:dyDescent="0.25">
      <c r="A9017" s="54"/>
      <c r="B9017" s="55"/>
      <c r="C9017" s="55"/>
      <c r="E9017" s="8"/>
    </row>
    <row r="9018" spans="1:5" x14ac:dyDescent="0.25">
      <c r="A9018" s="54"/>
      <c r="B9018" s="55"/>
      <c r="C9018" s="55"/>
      <c r="E9018" s="8"/>
    </row>
    <row r="9019" spans="1:5" x14ac:dyDescent="0.25">
      <c r="A9019" s="54"/>
      <c r="B9019" s="55"/>
      <c r="C9019" s="55"/>
      <c r="E9019" s="8"/>
    </row>
    <row r="9020" spans="1:5" x14ac:dyDescent="0.25">
      <c r="A9020" s="54"/>
      <c r="B9020" s="55"/>
      <c r="C9020" s="55"/>
      <c r="E9020" s="8"/>
    </row>
    <row r="9021" spans="1:5" x14ac:dyDescent="0.25">
      <c r="A9021" s="54"/>
      <c r="B9021" s="55"/>
      <c r="C9021" s="55"/>
      <c r="E9021" s="8"/>
    </row>
    <row r="9022" spans="1:5" x14ac:dyDescent="0.25">
      <c r="A9022" s="54"/>
      <c r="B9022" s="55"/>
      <c r="C9022" s="55"/>
      <c r="E9022" s="8"/>
    </row>
    <row r="9023" spans="1:5" x14ac:dyDescent="0.25">
      <c r="A9023" s="54"/>
      <c r="B9023" s="55"/>
      <c r="C9023" s="55"/>
      <c r="E9023" s="8"/>
    </row>
    <row r="9024" spans="1:5" x14ac:dyDescent="0.25">
      <c r="A9024" s="54"/>
      <c r="B9024" s="55"/>
      <c r="C9024" s="55"/>
      <c r="E9024" s="8"/>
    </row>
    <row r="9025" spans="1:5" x14ac:dyDescent="0.25">
      <c r="A9025" s="54"/>
      <c r="B9025" s="55"/>
      <c r="C9025" s="55"/>
      <c r="E9025" s="8"/>
    </row>
    <row r="9026" spans="1:5" x14ac:dyDescent="0.25">
      <c r="A9026" s="54"/>
      <c r="B9026" s="55"/>
      <c r="C9026" s="55"/>
      <c r="E9026" s="8"/>
    </row>
    <row r="9027" spans="1:5" x14ac:dyDescent="0.25">
      <c r="A9027" s="54"/>
      <c r="B9027" s="55"/>
      <c r="C9027" s="55"/>
      <c r="E9027" s="8"/>
    </row>
    <row r="9028" spans="1:5" x14ac:dyDescent="0.25">
      <c r="A9028" s="54"/>
      <c r="B9028" s="55"/>
      <c r="C9028" s="55"/>
      <c r="E9028" s="8"/>
    </row>
    <row r="9029" spans="1:5" x14ac:dyDescent="0.25">
      <c r="A9029" s="54"/>
      <c r="B9029" s="55"/>
      <c r="C9029" s="55"/>
      <c r="E9029" s="8"/>
    </row>
    <row r="9030" spans="1:5" x14ac:dyDescent="0.25">
      <c r="A9030" s="54"/>
      <c r="B9030" s="55"/>
      <c r="C9030" s="55"/>
      <c r="E9030" s="8"/>
    </row>
    <row r="9031" spans="1:5" x14ac:dyDescent="0.25">
      <c r="A9031" s="54"/>
      <c r="B9031" s="55"/>
      <c r="C9031" s="55"/>
      <c r="E9031" s="8"/>
    </row>
    <row r="9032" spans="1:5" x14ac:dyDescent="0.25">
      <c r="A9032" s="54"/>
      <c r="B9032" s="55"/>
      <c r="C9032" s="55"/>
      <c r="E9032" s="8"/>
    </row>
    <row r="9033" spans="1:5" x14ac:dyDescent="0.25">
      <c r="A9033" s="54"/>
      <c r="B9033" s="55"/>
      <c r="C9033" s="55"/>
      <c r="E9033" s="8"/>
    </row>
    <row r="9034" spans="1:5" x14ac:dyDescent="0.25">
      <c r="A9034" s="54"/>
      <c r="B9034" s="55"/>
      <c r="C9034" s="55"/>
      <c r="E9034" s="8"/>
    </row>
    <row r="9035" spans="1:5" x14ac:dyDescent="0.25">
      <c r="A9035" s="54"/>
      <c r="B9035" s="55"/>
      <c r="C9035" s="55"/>
      <c r="E9035" s="8"/>
    </row>
    <row r="9036" spans="1:5" x14ac:dyDescent="0.25">
      <c r="A9036" s="54"/>
      <c r="B9036" s="55"/>
      <c r="C9036" s="55"/>
      <c r="E9036" s="8"/>
    </row>
    <row r="9037" spans="1:5" x14ac:dyDescent="0.25">
      <c r="A9037" s="54"/>
      <c r="B9037" s="55"/>
      <c r="C9037" s="55"/>
      <c r="E9037" s="8"/>
    </row>
    <row r="9038" spans="1:5" x14ac:dyDescent="0.25">
      <c r="A9038" s="54"/>
      <c r="B9038" s="55"/>
      <c r="C9038" s="55"/>
      <c r="E9038" s="8"/>
    </row>
    <row r="9039" spans="1:5" x14ac:dyDescent="0.25">
      <c r="A9039" s="54"/>
      <c r="B9039" s="55"/>
      <c r="C9039" s="55"/>
      <c r="E9039" s="8"/>
    </row>
    <row r="9040" spans="1:5" x14ac:dyDescent="0.25">
      <c r="A9040" s="54"/>
      <c r="B9040" s="55"/>
      <c r="C9040" s="55"/>
      <c r="E9040" s="8"/>
    </row>
    <row r="9041" spans="1:5" x14ac:dyDescent="0.25">
      <c r="A9041" s="54"/>
      <c r="B9041" s="55"/>
      <c r="C9041" s="55"/>
      <c r="E9041" s="8"/>
    </row>
    <row r="9042" spans="1:5" x14ac:dyDescent="0.25">
      <c r="A9042" s="54"/>
      <c r="B9042" s="55"/>
      <c r="C9042" s="55"/>
      <c r="E9042" s="8"/>
    </row>
    <row r="9043" spans="1:5" x14ac:dyDescent="0.25">
      <c r="A9043" s="54"/>
      <c r="B9043" s="55"/>
      <c r="C9043" s="55"/>
      <c r="E9043" s="8"/>
    </row>
    <row r="9044" spans="1:5" x14ac:dyDescent="0.25">
      <c r="A9044" s="54"/>
      <c r="B9044" s="55"/>
      <c r="C9044" s="55"/>
      <c r="E9044" s="8"/>
    </row>
    <row r="9045" spans="1:5" x14ac:dyDescent="0.25">
      <c r="A9045" s="54"/>
      <c r="B9045" s="55"/>
      <c r="C9045" s="55"/>
      <c r="E9045" s="8"/>
    </row>
    <row r="9046" spans="1:5" x14ac:dyDescent="0.25">
      <c r="A9046" s="54"/>
      <c r="B9046" s="55"/>
      <c r="C9046" s="55"/>
      <c r="E9046" s="8"/>
    </row>
    <row r="9047" spans="1:5" x14ac:dyDescent="0.25">
      <c r="A9047" s="54"/>
      <c r="B9047" s="55"/>
      <c r="C9047" s="55"/>
      <c r="E9047" s="8"/>
    </row>
    <row r="9048" spans="1:5" x14ac:dyDescent="0.25">
      <c r="A9048" s="54"/>
      <c r="B9048" s="55"/>
      <c r="C9048" s="55"/>
      <c r="E9048" s="8"/>
    </row>
    <row r="9049" spans="1:5" x14ac:dyDescent="0.25">
      <c r="A9049" s="54"/>
      <c r="B9049" s="55"/>
      <c r="C9049" s="55"/>
      <c r="E9049" s="8"/>
    </row>
    <row r="9050" spans="1:5" x14ac:dyDescent="0.25">
      <c r="A9050" s="54"/>
      <c r="B9050" s="55"/>
      <c r="C9050" s="55"/>
      <c r="E9050" s="8"/>
    </row>
    <row r="9051" spans="1:5" x14ac:dyDescent="0.25">
      <c r="A9051" s="54"/>
      <c r="B9051" s="55"/>
      <c r="C9051" s="55"/>
      <c r="E9051" s="8"/>
    </row>
    <row r="9052" spans="1:5" x14ac:dyDescent="0.25">
      <c r="A9052" s="54"/>
      <c r="B9052" s="55"/>
      <c r="C9052" s="55"/>
      <c r="E9052" s="8"/>
    </row>
    <row r="9053" spans="1:5" x14ac:dyDescent="0.25">
      <c r="A9053" s="54"/>
      <c r="B9053" s="55"/>
      <c r="C9053" s="55"/>
      <c r="E9053" s="8"/>
    </row>
    <row r="9054" spans="1:5" x14ac:dyDescent="0.25">
      <c r="A9054" s="54"/>
      <c r="B9054" s="55"/>
      <c r="C9054" s="55"/>
      <c r="E9054" s="8"/>
    </row>
    <row r="9055" spans="1:5" x14ac:dyDescent="0.25">
      <c r="A9055" s="54"/>
      <c r="B9055" s="55"/>
      <c r="C9055" s="55"/>
      <c r="E9055" s="8"/>
    </row>
    <row r="9056" spans="1:5" x14ac:dyDescent="0.25">
      <c r="A9056" s="54"/>
      <c r="B9056" s="55"/>
      <c r="C9056" s="55"/>
      <c r="E9056" s="8"/>
    </row>
    <row r="9057" spans="1:5" x14ac:dyDescent="0.25">
      <c r="A9057" s="54"/>
      <c r="B9057" s="55"/>
      <c r="C9057" s="55"/>
      <c r="E9057" s="8"/>
    </row>
    <row r="9058" spans="1:5" x14ac:dyDescent="0.25">
      <c r="A9058" s="54"/>
      <c r="B9058" s="55"/>
      <c r="C9058" s="55"/>
      <c r="E9058" s="8"/>
    </row>
    <row r="9059" spans="1:5" x14ac:dyDescent="0.25">
      <c r="A9059" s="54"/>
      <c r="B9059" s="55"/>
      <c r="C9059" s="55"/>
      <c r="E9059" s="8"/>
    </row>
    <row r="9060" spans="1:5" x14ac:dyDescent="0.25">
      <c r="A9060" s="54"/>
      <c r="B9060" s="55"/>
      <c r="C9060" s="55"/>
      <c r="E9060" s="8"/>
    </row>
    <row r="9061" spans="1:5" x14ac:dyDescent="0.25">
      <c r="A9061" s="54"/>
      <c r="B9061" s="55"/>
      <c r="C9061" s="55"/>
      <c r="E9061" s="8"/>
    </row>
    <row r="9062" spans="1:5" x14ac:dyDescent="0.25">
      <c r="A9062" s="54"/>
      <c r="B9062" s="55"/>
      <c r="C9062" s="55"/>
      <c r="E9062" s="8"/>
    </row>
    <row r="9063" spans="1:5" x14ac:dyDescent="0.25">
      <c r="A9063" s="54"/>
      <c r="B9063" s="55"/>
      <c r="C9063" s="55"/>
      <c r="E9063" s="8"/>
    </row>
    <row r="9064" spans="1:5" x14ac:dyDescent="0.25">
      <c r="A9064" s="54"/>
      <c r="B9064" s="55"/>
      <c r="C9064" s="55"/>
      <c r="E9064" s="8"/>
    </row>
    <row r="9065" spans="1:5" x14ac:dyDescent="0.25">
      <c r="A9065" s="54"/>
      <c r="B9065" s="55"/>
      <c r="C9065" s="55"/>
      <c r="E9065" s="8"/>
    </row>
    <row r="9066" spans="1:5" x14ac:dyDescent="0.25">
      <c r="A9066" s="54"/>
      <c r="B9066" s="55"/>
      <c r="C9066" s="55"/>
      <c r="E9066" s="8"/>
    </row>
    <row r="9067" spans="1:5" x14ac:dyDescent="0.25">
      <c r="A9067" s="54"/>
      <c r="B9067" s="55"/>
      <c r="C9067" s="55"/>
      <c r="E9067" s="8"/>
    </row>
    <row r="9068" spans="1:5" x14ac:dyDescent="0.25">
      <c r="A9068" s="54"/>
      <c r="B9068" s="55"/>
      <c r="C9068" s="55"/>
      <c r="E9068" s="8"/>
    </row>
    <row r="9069" spans="1:5" x14ac:dyDescent="0.25">
      <c r="A9069" s="54"/>
      <c r="B9069" s="55"/>
      <c r="C9069" s="55"/>
      <c r="E9069" s="8"/>
    </row>
    <row r="9070" spans="1:5" x14ac:dyDescent="0.25">
      <c r="A9070" s="54"/>
      <c r="B9070" s="55"/>
      <c r="C9070" s="55"/>
      <c r="E9070" s="8"/>
    </row>
    <row r="9071" spans="1:5" x14ac:dyDescent="0.25">
      <c r="A9071" s="54"/>
      <c r="B9071" s="55"/>
      <c r="C9071" s="55"/>
      <c r="E9071" s="8"/>
    </row>
    <row r="9072" spans="1:5" x14ac:dyDescent="0.25">
      <c r="A9072" s="54"/>
      <c r="B9072" s="55"/>
      <c r="C9072" s="55"/>
      <c r="E9072" s="8"/>
    </row>
    <row r="9073" spans="1:5" x14ac:dyDescent="0.25">
      <c r="A9073" s="54"/>
      <c r="B9073" s="55"/>
      <c r="C9073" s="55"/>
      <c r="E9073" s="8"/>
    </row>
    <row r="9074" spans="1:5" x14ac:dyDescent="0.25">
      <c r="A9074" s="54"/>
      <c r="B9074" s="55"/>
      <c r="C9074" s="55"/>
      <c r="E9074" s="8"/>
    </row>
    <row r="9075" spans="1:5" x14ac:dyDescent="0.25">
      <c r="A9075" s="54"/>
      <c r="B9075" s="55"/>
      <c r="C9075" s="55"/>
      <c r="E9075" s="8"/>
    </row>
    <row r="9076" spans="1:5" x14ac:dyDescent="0.25">
      <c r="A9076" s="54"/>
      <c r="B9076" s="55"/>
      <c r="C9076" s="55"/>
      <c r="E9076" s="8"/>
    </row>
    <row r="9077" spans="1:5" x14ac:dyDescent="0.25">
      <c r="A9077" s="54"/>
      <c r="B9077" s="55"/>
      <c r="C9077" s="55"/>
      <c r="E9077" s="8"/>
    </row>
    <row r="9078" spans="1:5" x14ac:dyDescent="0.25">
      <c r="A9078" s="54"/>
      <c r="B9078" s="55"/>
      <c r="C9078" s="55"/>
      <c r="E9078" s="8"/>
    </row>
    <row r="9079" spans="1:5" x14ac:dyDescent="0.25">
      <c r="A9079" s="54"/>
      <c r="B9079" s="55"/>
      <c r="C9079" s="55"/>
      <c r="E9079" s="8"/>
    </row>
    <row r="9080" spans="1:5" x14ac:dyDescent="0.25">
      <c r="A9080" s="54"/>
      <c r="B9080" s="55"/>
      <c r="C9080" s="55"/>
      <c r="E9080" s="8"/>
    </row>
    <row r="9081" spans="1:5" x14ac:dyDescent="0.25">
      <c r="A9081" s="54"/>
      <c r="B9081" s="55"/>
      <c r="C9081" s="55"/>
      <c r="E9081" s="8"/>
    </row>
    <row r="9082" spans="1:5" x14ac:dyDescent="0.25">
      <c r="A9082" s="54"/>
      <c r="B9082" s="55"/>
      <c r="C9082" s="55"/>
      <c r="E9082" s="8"/>
    </row>
    <row r="9083" spans="1:5" x14ac:dyDescent="0.25">
      <c r="A9083" s="54"/>
      <c r="B9083" s="55"/>
      <c r="C9083" s="55"/>
      <c r="E9083" s="8"/>
    </row>
    <row r="9084" spans="1:5" x14ac:dyDescent="0.25">
      <c r="A9084" s="54"/>
      <c r="B9084" s="55"/>
      <c r="C9084" s="55"/>
      <c r="E9084" s="8"/>
    </row>
    <row r="9085" spans="1:5" x14ac:dyDescent="0.25">
      <c r="A9085" s="54"/>
      <c r="B9085" s="55"/>
      <c r="C9085" s="55"/>
      <c r="E9085" s="8"/>
    </row>
    <row r="9086" spans="1:5" x14ac:dyDescent="0.25">
      <c r="A9086" s="54"/>
      <c r="B9086" s="55"/>
      <c r="C9086" s="55"/>
      <c r="E9086" s="8"/>
    </row>
    <row r="9087" spans="1:5" x14ac:dyDescent="0.25">
      <c r="A9087" s="54"/>
      <c r="B9087" s="55"/>
      <c r="C9087" s="55"/>
      <c r="E9087" s="8"/>
    </row>
    <row r="9088" spans="1:5" x14ac:dyDescent="0.25">
      <c r="A9088" s="54"/>
      <c r="B9088" s="55"/>
      <c r="C9088" s="55"/>
      <c r="E9088" s="8"/>
    </row>
    <row r="9089" spans="1:5" x14ac:dyDescent="0.25">
      <c r="A9089" s="54"/>
      <c r="B9089" s="55"/>
      <c r="C9089" s="55"/>
      <c r="E9089" s="8"/>
    </row>
    <row r="9090" spans="1:5" x14ac:dyDescent="0.25">
      <c r="A9090" s="54"/>
      <c r="B9090" s="55"/>
      <c r="C9090" s="55"/>
      <c r="E9090" s="8"/>
    </row>
    <row r="9091" spans="1:5" x14ac:dyDescent="0.25">
      <c r="A9091" s="54"/>
      <c r="B9091" s="55"/>
      <c r="C9091" s="55"/>
      <c r="E9091" s="8"/>
    </row>
    <row r="9092" spans="1:5" x14ac:dyDescent="0.25">
      <c r="A9092" s="54"/>
      <c r="B9092" s="55"/>
      <c r="C9092" s="55"/>
      <c r="E9092" s="8"/>
    </row>
    <row r="9093" spans="1:5" x14ac:dyDescent="0.25">
      <c r="A9093" s="54"/>
      <c r="B9093" s="55"/>
      <c r="C9093" s="55"/>
      <c r="E9093" s="8"/>
    </row>
    <row r="9094" spans="1:5" x14ac:dyDescent="0.25">
      <c r="A9094" s="54"/>
      <c r="B9094" s="55"/>
      <c r="C9094" s="55"/>
      <c r="E9094" s="8"/>
    </row>
    <row r="9095" spans="1:5" x14ac:dyDescent="0.25">
      <c r="A9095" s="54"/>
      <c r="B9095" s="55"/>
      <c r="C9095" s="55"/>
      <c r="E9095" s="8"/>
    </row>
    <row r="9096" spans="1:5" x14ac:dyDescent="0.25">
      <c r="A9096" s="54"/>
      <c r="B9096" s="55"/>
      <c r="C9096" s="55"/>
      <c r="E9096" s="8"/>
    </row>
    <row r="9097" spans="1:5" x14ac:dyDescent="0.25">
      <c r="A9097" s="54"/>
      <c r="B9097" s="55"/>
      <c r="C9097" s="55"/>
      <c r="E9097" s="8"/>
    </row>
    <row r="9098" spans="1:5" x14ac:dyDescent="0.25">
      <c r="A9098" s="54"/>
      <c r="B9098" s="55"/>
      <c r="C9098" s="55"/>
      <c r="E9098" s="8"/>
    </row>
    <row r="9099" spans="1:5" x14ac:dyDescent="0.25">
      <c r="A9099" s="54"/>
      <c r="B9099" s="55"/>
      <c r="C9099" s="55"/>
      <c r="E9099" s="8"/>
    </row>
    <row r="9100" spans="1:5" x14ac:dyDescent="0.25">
      <c r="A9100" s="54"/>
      <c r="B9100" s="55"/>
      <c r="C9100" s="55"/>
      <c r="E9100" s="8"/>
    </row>
    <row r="9101" spans="1:5" x14ac:dyDescent="0.25">
      <c r="A9101" s="54"/>
      <c r="B9101" s="55"/>
      <c r="C9101" s="55"/>
      <c r="E9101" s="8"/>
    </row>
    <row r="9102" spans="1:5" x14ac:dyDescent="0.25">
      <c r="A9102" s="54"/>
      <c r="B9102" s="55"/>
      <c r="C9102" s="55"/>
      <c r="E9102" s="8"/>
    </row>
    <row r="9103" spans="1:5" x14ac:dyDescent="0.25">
      <c r="A9103" s="54"/>
      <c r="B9103" s="55"/>
      <c r="C9103" s="55"/>
      <c r="E9103" s="8"/>
    </row>
    <row r="9104" spans="1:5" x14ac:dyDescent="0.25">
      <c r="A9104" s="54"/>
      <c r="B9104" s="55"/>
      <c r="C9104" s="55"/>
      <c r="E9104" s="8"/>
    </row>
    <row r="9105" spans="1:5" x14ac:dyDescent="0.25">
      <c r="A9105" s="54"/>
      <c r="B9105" s="55"/>
      <c r="C9105" s="55"/>
      <c r="E9105" s="8"/>
    </row>
    <row r="9106" spans="1:5" x14ac:dyDescent="0.25">
      <c r="A9106" s="54"/>
      <c r="B9106" s="55"/>
      <c r="C9106" s="55"/>
      <c r="E9106" s="8"/>
    </row>
    <row r="9107" spans="1:5" x14ac:dyDescent="0.25">
      <c r="A9107" s="54"/>
      <c r="B9107" s="55"/>
      <c r="C9107" s="55"/>
      <c r="E9107" s="8"/>
    </row>
    <row r="9108" spans="1:5" x14ac:dyDescent="0.25">
      <c r="A9108" s="54"/>
      <c r="B9108" s="55"/>
      <c r="C9108" s="55"/>
      <c r="E9108" s="8"/>
    </row>
    <row r="9109" spans="1:5" x14ac:dyDescent="0.25">
      <c r="A9109" s="54"/>
      <c r="B9109" s="55"/>
      <c r="C9109" s="55"/>
      <c r="E9109" s="8"/>
    </row>
    <row r="9110" spans="1:5" x14ac:dyDescent="0.25">
      <c r="A9110" s="54"/>
      <c r="B9110" s="55"/>
      <c r="C9110" s="55"/>
      <c r="E9110" s="8"/>
    </row>
    <row r="9111" spans="1:5" x14ac:dyDescent="0.25">
      <c r="A9111" s="54"/>
      <c r="B9111" s="55"/>
      <c r="C9111" s="55"/>
      <c r="E9111" s="8"/>
    </row>
    <row r="9112" spans="1:5" x14ac:dyDescent="0.25">
      <c r="A9112" s="54"/>
      <c r="B9112" s="55"/>
      <c r="C9112" s="55"/>
      <c r="E9112" s="8"/>
    </row>
    <row r="9113" spans="1:5" x14ac:dyDescent="0.25">
      <c r="A9113" s="54"/>
      <c r="B9113" s="55"/>
      <c r="C9113" s="55"/>
      <c r="E9113" s="8"/>
    </row>
    <row r="9114" spans="1:5" x14ac:dyDescent="0.25">
      <c r="A9114" s="54"/>
      <c r="B9114" s="55"/>
      <c r="C9114" s="55"/>
      <c r="E9114" s="8"/>
    </row>
    <row r="9115" spans="1:5" x14ac:dyDescent="0.25">
      <c r="A9115" s="54"/>
      <c r="B9115" s="55"/>
      <c r="C9115" s="55"/>
      <c r="E9115" s="8"/>
    </row>
    <row r="9116" spans="1:5" x14ac:dyDescent="0.25">
      <c r="A9116" s="54"/>
      <c r="B9116" s="55"/>
      <c r="C9116" s="55"/>
      <c r="E9116" s="8"/>
    </row>
    <row r="9117" spans="1:5" x14ac:dyDescent="0.25">
      <c r="A9117" s="54"/>
      <c r="B9117" s="55"/>
      <c r="C9117" s="55"/>
      <c r="E9117" s="8"/>
    </row>
    <row r="9118" spans="1:5" x14ac:dyDescent="0.25">
      <c r="A9118" s="54"/>
      <c r="B9118" s="55"/>
      <c r="C9118" s="55"/>
      <c r="E9118" s="8"/>
    </row>
    <row r="9119" spans="1:5" x14ac:dyDescent="0.25">
      <c r="A9119" s="54"/>
      <c r="B9119" s="55"/>
      <c r="C9119" s="55"/>
      <c r="E9119" s="8"/>
    </row>
    <row r="9120" spans="1:5" x14ac:dyDescent="0.25">
      <c r="A9120" s="54"/>
      <c r="B9120" s="55"/>
      <c r="C9120" s="55"/>
      <c r="E9120" s="8"/>
    </row>
    <row r="9121" spans="1:5" x14ac:dyDescent="0.25">
      <c r="A9121" s="54"/>
      <c r="B9121" s="55"/>
      <c r="C9121" s="55"/>
      <c r="E9121" s="8"/>
    </row>
    <row r="9122" spans="1:5" x14ac:dyDescent="0.25">
      <c r="A9122" s="54"/>
      <c r="B9122" s="55"/>
      <c r="C9122" s="55"/>
      <c r="E9122" s="8"/>
    </row>
    <row r="9123" spans="1:5" x14ac:dyDescent="0.25">
      <c r="A9123" s="54"/>
      <c r="B9123" s="55"/>
      <c r="C9123" s="55"/>
      <c r="E9123" s="8"/>
    </row>
    <row r="9124" spans="1:5" x14ac:dyDescent="0.25">
      <c r="A9124" s="54"/>
      <c r="B9124" s="55"/>
      <c r="C9124" s="55"/>
      <c r="E9124" s="8"/>
    </row>
    <row r="9125" spans="1:5" x14ac:dyDescent="0.25">
      <c r="A9125" s="54"/>
      <c r="B9125" s="55"/>
      <c r="C9125" s="55"/>
      <c r="E9125" s="8"/>
    </row>
    <row r="9126" spans="1:5" x14ac:dyDescent="0.25">
      <c r="A9126" s="54"/>
      <c r="B9126" s="55"/>
      <c r="C9126" s="55"/>
      <c r="E9126" s="8"/>
    </row>
    <row r="9127" spans="1:5" x14ac:dyDescent="0.25">
      <c r="A9127" s="54"/>
      <c r="B9127" s="55"/>
      <c r="C9127" s="55"/>
      <c r="E9127" s="8"/>
    </row>
    <row r="9128" spans="1:5" x14ac:dyDescent="0.25">
      <c r="A9128" s="54"/>
      <c r="B9128" s="55"/>
      <c r="C9128" s="55"/>
      <c r="E9128" s="8"/>
    </row>
    <row r="9129" spans="1:5" x14ac:dyDescent="0.25">
      <c r="A9129" s="54"/>
      <c r="B9129" s="55"/>
      <c r="C9129" s="55"/>
      <c r="E9129" s="8"/>
    </row>
    <row r="9130" spans="1:5" x14ac:dyDescent="0.25">
      <c r="A9130" s="54"/>
      <c r="B9130" s="55"/>
      <c r="C9130" s="55"/>
      <c r="E9130" s="8"/>
    </row>
    <row r="9131" spans="1:5" x14ac:dyDescent="0.25">
      <c r="A9131" s="54"/>
      <c r="B9131" s="55"/>
      <c r="C9131" s="55"/>
      <c r="E9131" s="8"/>
    </row>
    <row r="9132" spans="1:5" x14ac:dyDescent="0.25">
      <c r="A9132" s="54"/>
      <c r="B9132" s="55"/>
      <c r="C9132" s="55"/>
      <c r="E9132" s="8"/>
    </row>
    <row r="9133" spans="1:5" x14ac:dyDescent="0.25">
      <c r="A9133" s="54"/>
      <c r="B9133" s="55"/>
      <c r="C9133" s="55"/>
      <c r="E9133" s="8"/>
    </row>
    <row r="9134" spans="1:5" x14ac:dyDescent="0.25">
      <c r="A9134" s="54"/>
      <c r="B9134" s="55"/>
      <c r="C9134" s="55"/>
      <c r="E9134" s="8"/>
    </row>
    <row r="9135" spans="1:5" x14ac:dyDescent="0.25">
      <c r="A9135" s="54"/>
      <c r="B9135" s="55"/>
      <c r="C9135" s="55"/>
      <c r="E9135" s="8"/>
    </row>
    <row r="9136" spans="1:5" x14ac:dyDescent="0.25">
      <c r="A9136" s="54"/>
      <c r="B9136" s="55"/>
      <c r="C9136" s="55"/>
      <c r="E9136" s="8"/>
    </row>
    <row r="9137" spans="1:5" x14ac:dyDescent="0.25">
      <c r="A9137" s="54"/>
      <c r="B9137" s="55"/>
      <c r="C9137" s="55"/>
      <c r="E9137" s="8"/>
    </row>
    <row r="9138" spans="1:5" x14ac:dyDescent="0.25">
      <c r="A9138" s="54"/>
      <c r="B9138" s="55"/>
      <c r="C9138" s="55"/>
      <c r="E9138" s="8"/>
    </row>
    <row r="9139" spans="1:5" x14ac:dyDescent="0.25">
      <c r="A9139" s="54"/>
      <c r="B9139" s="55"/>
      <c r="C9139" s="55"/>
      <c r="E9139" s="8"/>
    </row>
    <row r="9140" spans="1:5" x14ac:dyDescent="0.25">
      <c r="A9140" s="54"/>
      <c r="B9140" s="55"/>
      <c r="C9140" s="55"/>
      <c r="E9140" s="8"/>
    </row>
    <row r="9141" spans="1:5" x14ac:dyDescent="0.25">
      <c r="A9141" s="54"/>
      <c r="B9141" s="55"/>
      <c r="C9141" s="55"/>
      <c r="E9141" s="8"/>
    </row>
    <row r="9142" spans="1:5" x14ac:dyDescent="0.25">
      <c r="A9142" s="54"/>
      <c r="B9142" s="55"/>
      <c r="C9142" s="55"/>
      <c r="E9142" s="8"/>
    </row>
    <row r="9143" spans="1:5" x14ac:dyDescent="0.25">
      <c r="A9143" s="54"/>
      <c r="B9143" s="55"/>
      <c r="C9143" s="55"/>
      <c r="E9143" s="8"/>
    </row>
    <row r="9144" spans="1:5" x14ac:dyDescent="0.25">
      <c r="A9144" s="54"/>
      <c r="B9144" s="55"/>
      <c r="C9144" s="55"/>
      <c r="E9144" s="8"/>
    </row>
    <row r="9145" spans="1:5" x14ac:dyDescent="0.25">
      <c r="A9145" s="54"/>
      <c r="B9145" s="55"/>
      <c r="C9145" s="55"/>
      <c r="E9145" s="8"/>
    </row>
    <row r="9146" spans="1:5" x14ac:dyDescent="0.25">
      <c r="A9146" s="54"/>
      <c r="B9146" s="55"/>
      <c r="C9146" s="55"/>
      <c r="E9146" s="8"/>
    </row>
    <row r="9147" spans="1:5" x14ac:dyDescent="0.25">
      <c r="A9147" s="54"/>
      <c r="B9147" s="55"/>
      <c r="C9147" s="55"/>
      <c r="E9147" s="8"/>
    </row>
    <row r="9148" spans="1:5" x14ac:dyDescent="0.25">
      <c r="A9148" s="54"/>
      <c r="B9148" s="55"/>
      <c r="C9148" s="55"/>
      <c r="E9148" s="8"/>
    </row>
    <row r="9149" spans="1:5" x14ac:dyDescent="0.25">
      <c r="A9149" s="54"/>
      <c r="B9149" s="55"/>
      <c r="C9149" s="55"/>
      <c r="E9149" s="8"/>
    </row>
    <row r="9150" spans="1:5" x14ac:dyDescent="0.25">
      <c r="A9150" s="54"/>
      <c r="B9150" s="55"/>
      <c r="C9150" s="55"/>
      <c r="E9150" s="8"/>
    </row>
    <row r="9151" spans="1:5" x14ac:dyDescent="0.25">
      <c r="A9151" s="54"/>
      <c r="B9151" s="55"/>
      <c r="C9151" s="55"/>
      <c r="E9151" s="8"/>
    </row>
    <row r="9152" spans="1:5" x14ac:dyDescent="0.25">
      <c r="A9152" s="54"/>
      <c r="B9152" s="55"/>
      <c r="C9152" s="55"/>
      <c r="E9152" s="8"/>
    </row>
    <row r="9153" spans="1:5" x14ac:dyDescent="0.25">
      <c r="A9153" s="54"/>
      <c r="B9153" s="55"/>
      <c r="C9153" s="55"/>
      <c r="E9153" s="8"/>
    </row>
    <row r="9154" spans="1:5" x14ac:dyDescent="0.25">
      <c r="A9154" s="54"/>
      <c r="B9154" s="55"/>
      <c r="C9154" s="55"/>
      <c r="E9154" s="8"/>
    </row>
    <row r="9155" spans="1:5" x14ac:dyDescent="0.25">
      <c r="A9155" s="54"/>
      <c r="B9155" s="55"/>
      <c r="C9155" s="55"/>
      <c r="E9155" s="8"/>
    </row>
    <row r="9156" spans="1:5" x14ac:dyDescent="0.25">
      <c r="A9156" s="54"/>
      <c r="B9156" s="55"/>
      <c r="C9156" s="55"/>
      <c r="E9156" s="8"/>
    </row>
    <row r="9157" spans="1:5" x14ac:dyDescent="0.25">
      <c r="A9157" s="54"/>
      <c r="B9157" s="55"/>
      <c r="C9157" s="55"/>
      <c r="E9157" s="8"/>
    </row>
    <row r="9158" spans="1:5" x14ac:dyDescent="0.25">
      <c r="A9158" s="54"/>
      <c r="B9158" s="55"/>
      <c r="C9158" s="55"/>
      <c r="E9158" s="8"/>
    </row>
    <row r="9159" spans="1:5" x14ac:dyDescent="0.25">
      <c r="A9159" s="54"/>
      <c r="B9159" s="55"/>
      <c r="C9159" s="55"/>
      <c r="E9159" s="8"/>
    </row>
    <row r="9160" spans="1:5" x14ac:dyDescent="0.25">
      <c r="A9160" s="54"/>
      <c r="B9160" s="55"/>
      <c r="C9160" s="55"/>
      <c r="E9160" s="8"/>
    </row>
    <row r="9161" spans="1:5" x14ac:dyDescent="0.25">
      <c r="A9161" s="54"/>
      <c r="B9161" s="55"/>
      <c r="C9161" s="55"/>
      <c r="E9161" s="8"/>
    </row>
    <row r="9162" spans="1:5" x14ac:dyDescent="0.25">
      <c r="A9162" s="54"/>
      <c r="B9162" s="55"/>
      <c r="C9162" s="55"/>
      <c r="E9162" s="8"/>
    </row>
    <row r="9163" spans="1:5" x14ac:dyDescent="0.25">
      <c r="A9163" s="54"/>
      <c r="B9163" s="55"/>
      <c r="C9163" s="55"/>
      <c r="E9163" s="8"/>
    </row>
    <row r="9164" spans="1:5" x14ac:dyDescent="0.25">
      <c r="A9164" s="54"/>
      <c r="B9164" s="55"/>
      <c r="C9164" s="55"/>
      <c r="E9164" s="8"/>
    </row>
    <row r="9165" spans="1:5" x14ac:dyDescent="0.25">
      <c r="A9165" s="54"/>
      <c r="B9165" s="55"/>
      <c r="C9165" s="55"/>
      <c r="E9165" s="8"/>
    </row>
    <row r="9166" spans="1:5" x14ac:dyDescent="0.25">
      <c r="A9166" s="54"/>
      <c r="B9166" s="55"/>
      <c r="C9166" s="55"/>
      <c r="E9166" s="8"/>
    </row>
    <row r="9167" spans="1:5" x14ac:dyDescent="0.25">
      <c r="A9167" s="54"/>
      <c r="B9167" s="55"/>
      <c r="C9167" s="55"/>
      <c r="E9167" s="8"/>
    </row>
    <row r="9168" spans="1:5" x14ac:dyDescent="0.25">
      <c r="A9168" s="54"/>
      <c r="B9168" s="55"/>
      <c r="C9168" s="55"/>
      <c r="E9168" s="8"/>
    </row>
    <row r="9169" spans="1:5" x14ac:dyDescent="0.25">
      <c r="A9169" s="54"/>
      <c r="B9169" s="55"/>
      <c r="C9169" s="55"/>
      <c r="E9169" s="8"/>
    </row>
    <row r="9170" spans="1:5" x14ac:dyDescent="0.25">
      <c r="A9170" s="54"/>
      <c r="B9170" s="55"/>
      <c r="C9170" s="55"/>
      <c r="E9170" s="8"/>
    </row>
    <row r="9171" spans="1:5" x14ac:dyDescent="0.25">
      <c r="A9171" s="54"/>
      <c r="B9171" s="55"/>
      <c r="C9171" s="55"/>
      <c r="E9171" s="8"/>
    </row>
    <row r="9172" spans="1:5" x14ac:dyDescent="0.25">
      <c r="A9172" s="54"/>
      <c r="B9172" s="55"/>
      <c r="C9172" s="55"/>
      <c r="E9172" s="8"/>
    </row>
    <row r="9173" spans="1:5" x14ac:dyDescent="0.25">
      <c r="A9173" s="54"/>
      <c r="B9173" s="55"/>
      <c r="C9173" s="55"/>
      <c r="E9173" s="8"/>
    </row>
    <row r="9174" spans="1:5" x14ac:dyDescent="0.25">
      <c r="A9174" s="54"/>
      <c r="B9174" s="55"/>
      <c r="C9174" s="55"/>
      <c r="E9174" s="8"/>
    </row>
    <row r="9175" spans="1:5" x14ac:dyDescent="0.25">
      <c r="A9175" s="54"/>
      <c r="B9175" s="55"/>
      <c r="C9175" s="55"/>
      <c r="E9175" s="8"/>
    </row>
    <row r="9176" spans="1:5" x14ac:dyDescent="0.25">
      <c r="A9176" s="54"/>
      <c r="B9176" s="55"/>
      <c r="C9176" s="55"/>
      <c r="E9176" s="8"/>
    </row>
    <row r="9177" spans="1:5" x14ac:dyDescent="0.25">
      <c r="A9177" s="54"/>
      <c r="B9177" s="55"/>
      <c r="C9177" s="55"/>
      <c r="E9177" s="8"/>
    </row>
    <row r="9178" spans="1:5" x14ac:dyDescent="0.25">
      <c r="A9178" s="54"/>
      <c r="B9178" s="55"/>
      <c r="C9178" s="55"/>
      <c r="E9178" s="8"/>
    </row>
    <row r="9179" spans="1:5" x14ac:dyDescent="0.25">
      <c r="A9179" s="54"/>
      <c r="B9179" s="55"/>
      <c r="C9179" s="55"/>
      <c r="E9179" s="8"/>
    </row>
    <row r="9180" spans="1:5" x14ac:dyDescent="0.25">
      <c r="A9180" s="54"/>
      <c r="B9180" s="55"/>
      <c r="C9180" s="55"/>
      <c r="E9180" s="8"/>
    </row>
    <row r="9181" spans="1:5" x14ac:dyDescent="0.25">
      <c r="A9181" s="54"/>
      <c r="B9181" s="55"/>
      <c r="C9181" s="55"/>
      <c r="E9181" s="8"/>
    </row>
    <row r="9182" spans="1:5" x14ac:dyDescent="0.25">
      <c r="A9182" s="54"/>
      <c r="B9182" s="55"/>
      <c r="C9182" s="55"/>
      <c r="E9182" s="8"/>
    </row>
    <row r="9183" spans="1:5" x14ac:dyDescent="0.25">
      <c r="A9183" s="54"/>
      <c r="B9183" s="55"/>
      <c r="C9183" s="55"/>
      <c r="E9183" s="8"/>
    </row>
    <row r="9184" spans="1:5" x14ac:dyDescent="0.25">
      <c r="A9184" s="54"/>
      <c r="B9184" s="55"/>
      <c r="C9184" s="55"/>
      <c r="E9184" s="8"/>
    </row>
    <row r="9185" spans="1:5" x14ac:dyDescent="0.25">
      <c r="A9185" s="54"/>
      <c r="B9185" s="55"/>
      <c r="C9185" s="55"/>
      <c r="E9185" s="8"/>
    </row>
    <row r="9186" spans="1:5" x14ac:dyDescent="0.25">
      <c r="A9186" s="54"/>
      <c r="B9186" s="55"/>
      <c r="C9186" s="55"/>
      <c r="E9186" s="8"/>
    </row>
    <row r="9187" spans="1:5" x14ac:dyDescent="0.25">
      <c r="A9187" s="54"/>
      <c r="B9187" s="55"/>
      <c r="C9187" s="55"/>
      <c r="E9187" s="8"/>
    </row>
    <row r="9188" spans="1:5" x14ac:dyDescent="0.25">
      <c r="A9188" s="54"/>
      <c r="B9188" s="55"/>
      <c r="C9188" s="55"/>
      <c r="E9188" s="8"/>
    </row>
    <row r="9189" spans="1:5" x14ac:dyDescent="0.25">
      <c r="A9189" s="54"/>
      <c r="B9189" s="55"/>
      <c r="C9189" s="55"/>
      <c r="E9189" s="8"/>
    </row>
    <row r="9190" spans="1:5" x14ac:dyDescent="0.25">
      <c r="A9190" s="54"/>
      <c r="B9190" s="55"/>
      <c r="C9190" s="55"/>
      <c r="E9190" s="8"/>
    </row>
    <row r="9191" spans="1:5" x14ac:dyDescent="0.25">
      <c r="A9191" s="54"/>
      <c r="B9191" s="55"/>
      <c r="C9191" s="55"/>
      <c r="E9191" s="8"/>
    </row>
    <row r="9192" spans="1:5" x14ac:dyDescent="0.25">
      <c r="A9192" s="54"/>
      <c r="B9192" s="55"/>
      <c r="C9192" s="55"/>
      <c r="E9192" s="8"/>
    </row>
    <row r="9193" spans="1:5" x14ac:dyDescent="0.25">
      <c r="A9193" s="54"/>
      <c r="B9193" s="55"/>
      <c r="C9193" s="55"/>
      <c r="E9193" s="8"/>
    </row>
    <row r="9194" spans="1:5" x14ac:dyDescent="0.25">
      <c r="A9194" s="54"/>
      <c r="B9194" s="55"/>
      <c r="C9194" s="55"/>
      <c r="E9194" s="8"/>
    </row>
    <row r="9195" spans="1:5" x14ac:dyDescent="0.25">
      <c r="A9195" s="54"/>
      <c r="B9195" s="55"/>
      <c r="C9195" s="55"/>
      <c r="E9195" s="8"/>
    </row>
    <row r="9196" spans="1:5" x14ac:dyDescent="0.25">
      <c r="A9196" s="54"/>
      <c r="B9196" s="55"/>
      <c r="C9196" s="55"/>
      <c r="E9196" s="8"/>
    </row>
    <row r="9197" spans="1:5" x14ac:dyDescent="0.25">
      <c r="A9197" s="54"/>
      <c r="B9197" s="55"/>
      <c r="C9197" s="55"/>
      <c r="E9197" s="8"/>
    </row>
    <row r="9198" spans="1:5" x14ac:dyDescent="0.25">
      <c r="A9198" s="54"/>
      <c r="B9198" s="55"/>
      <c r="C9198" s="55"/>
      <c r="E9198" s="8"/>
    </row>
    <row r="9199" spans="1:5" x14ac:dyDescent="0.25">
      <c r="A9199" s="54"/>
      <c r="B9199" s="55"/>
      <c r="C9199" s="55"/>
      <c r="E9199" s="8"/>
    </row>
    <row r="9200" spans="1:5" x14ac:dyDescent="0.25">
      <c r="A9200" s="54"/>
      <c r="B9200" s="55"/>
      <c r="C9200" s="55"/>
      <c r="E9200" s="8"/>
    </row>
    <row r="9201" spans="1:5" x14ac:dyDescent="0.25">
      <c r="A9201" s="54"/>
      <c r="B9201" s="55"/>
      <c r="C9201" s="55"/>
      <c r="E9201" s="8"/>
    </row>
    <row r="9202" spans="1:5" x14ac:dyDescent="0.25">
      <c r="A9202" s="54"/>
      <c r="B9202" s="55"/>
      <c r="C9202" s="55"/>
      <c r="E9202" s="8"/>
    </row>
    <row r="9203" spans="1:5" x14ac:dyDescent="0.25">
      <c r="A9203" s="54"/>
      <c r="B9203" s="55"/>
      <c r="C9203" s="55"/>
      <c r="E9203" s="8"/>
    </row>
    <row r="9204" spans="1:5" x14ac:dyDescent="0.25">
      <c r="A9204" s="54"/>
      <c r="B9204" s="55"/>
      <c r="C9204" s="55"/>
      <c r="E9204" s="8"/>
    </row>
    <row r="9205" spans="1:5" x14ac:dyDescent="0.25">
      <c r="A9205" s="54"/>
      <c r="B9205" s="55"/>
      <c r="C9205" s="55"/>
      <c r="E9205" s="8"/>
    </row>
    <row r="9206" spans="1:5" x14ac:dyDescent="0.25">
      <c r="A9206" s="54"/>
      <c r="B9206" s="55"/>
      <c r="C9206" s="55"/>
      <c r="E9206" s="8"/>
    </row>
    <row r="9207" spans="1:5" x14ac:dyDescent="0.25">
      <c r="A9207" s="54"/>
      <c r="B9207" s="55"/>
      <c r="C9207" s="55"/>
      <c r="E9207" s="8"/>
    </row>
    <row r="9208" spans="1:5" x14ac:dyDescent="0.25">
      <c r="A9208" s="54"/>
      <c r="B9208" s="55"/>
      <c r="C9208" s="55"/>
      <c r="E9208" s="8"/>
    </row>
    <row r="9209" spans="1:5" x14ac:dyDescent="0.25">
      <c r="A9209" s="54"/>
      <c r="B9209" s="55"/>
      <c r="C9209" s="55"/>
      <c r="E9209" s="8"/>
    </row>
    <row r="9210" spans="1:5" x14ac:dyDescent="0.25">
      <c r="A9210" s="54"/>
      <c r="B9210" s="55"/>
      <c r="C9210" s="55"/>
      <c r="E9210" s="8"/>
    </row>
    <row r="9211" spans="1:5" x14ac:dyDescent="0.25">
      <c r="A9211" s="54"/>
      <c r="B9211" s="55"/>
      <c r="C9211" s="55"/>
      <c r="E9211" s="8"/>
    </row>
    <row r="9212" spans="1:5" x14ac:dyDescent="0.25">
      <c r="A9212" s="54"/>
      <c r="B9212" s="55"/>
      <c r="C9212" s="55"/>
      <c r="E9212" s="8"/>
    </row>
    <row r="9213" spans="1:5" x14ac:dyDescent="0.25">
      <c r="A9213" s="54"/>
      <c r="B9213" s="55"/>
      <c r="C9213" s="55"/>
      <c r="E9213" s="8"/>
    </row>
    <row r="9214" spans="1:5" x14ac:dyDescent="0.25">
      <c r="A9214" s="54"/>
      <c r="B9214" s="55"/>
      <c r="C9214" s="55"/>
      <c r="E9214" s="8"/>
    </row>
    <row r="9215" spans="1:5" x14ac:dyDescent="0.25">
      <c r="A9215" s="54"/>
      <c r="B9215" s="55"/>
      <c r="C9215" s="55"/>
      <c r="E9215" s="8"/>
    </row>
    <row r="9216" spans="1:5" x14ac:dyDescent="0.25">
      <c r="A9216" s="54"/>
      <c r="B9216" s="55"/>
      <c r="C9216" s="55"/>
      <c r="E9216" s="8"/>
    </row>
    <row r="9217" spans="1:5" x14ac:dyDescent="0.25">
      <c r="A9217" s="54"/>
      <c r="B9217" s="55"/>
      <c r="C9217" s="55"/>
      <c r="E9217" s="8"/>
    </row>
    <row r="9218" spans="1:5" x14ac:dyDescent="0.25">
      <c r="A9218" s="54"/>
      <c r="B9218" s="55"/>
      <c r="C9218" s="55"/>
      <c r="E9218" s="8"/>
    </row>
    <row r="9219" spans="1:5" x14ac:dyDescent="0.25">
      <c r="A9219" s="54"/>
      <c r="B9219" s="55"/>
      <c r="C9219" s="55"/>
      <c r="E9219" s="8"/>
    </row>
    <row r="9220" spans="1:5" x14ac:dyDescent="0.25">
      <c r="A9220" s="54"/>
      <c r="B9220" s="55"/>
      <c r="C9220" s="55"/>
      <c r="E9220" s="8"/>
    </row>
    <row r="9221" spans="1:5" x14ac:dyDescent="0.25">
      <c r="A9221" s="54"/>
      <c r="B9221" s="55"/>
      <c r="C9221" s="55"/>
      <c r="E9221" s="8"/>
    </row>
    <row r="9222" spans="1:5" x14ac:dyDescent="0.25">
      <c r="A9222" s="54"/>
      <c r="B9222" s="55"/>
      <c r="C9222" s="55"/>
      <c r="E9222" s="8"/>
    </row>
    <row r="9223" spans="1:5" x14ac:dyDescent="0.25">
      <c r="A9223" s="54"/>
      <c r="B9223" s="55"/>
      <c r="C9223" s="55"/>
      <c r="E9223" s="8"/>
    </row>
    <row r="9224" spans="1:5" x14ac:dyDescent="0.25">
      <c r="A9224" s="54"/>
      <c r="B9224" s="55"/>
      <c r="C9224" s="55"/>
      <c r="E9224" s="8"/>
    </row>
    <row r="9225" spans="1:5" x14ac:dyDescent="0.25">
      <c r="A9225" s="54"/>
      <c r="B9225" s="55"/>
      <c r="C9225" s="55"/>
      <c r="E9225" s="8"/>
    </row>
    <row r="9226" spans="1:5" x14ac:dyDescent="0.25">
      <c r="A9226" s="54"/>
      <c r="B9226" s="55"/>
      <c r="C9226" s="55"/>
      <c r="E9226" s="8"/>
    </row>
    <row r="9227" spans="1:5" x14ac:dyDescent="0.25">
      <c r="A9227" s="54"/>
      <c r="B9227" s="55"/>
      <c r="C9227" s="55"/>
      <c r="E9227" s="8"/>
    </row>
    <row r="9228" spans="1:5" x14ac:dyDescent="0.25">
      <c r="A9228" s="54"/>
      <c r="B9228" s="55"/>
      <c r="C9228" s="55"/>
      <c r="E9228" s="8"/>
    </row>
    <row r="9229" spans="1:5" x14ac:dyDescent="0.25">
      <c r="A9229" s="54"/>
      <c r="B9229" s="55"/>
      <c r="C9229" s="55"/>
      <c r="E9229" s="8"/>
    </row>
    <row r="9230" spans="1:5" x14ac:dyDescent="0.25">
      <c r="A9230" s="54"/>
      <c r="B9230" s="55"/>
      <c r="C9230" s="55"/>
      <c r="E9230" s="8"/>
    </row>
    <row r="9231" spans="1:5" x14ac:dyDescent="0.25">
      <c r="A9231" s="54"/>
      <c r="B9231" s="55"/>
      <c r="C9231" s="55"/>
      <c r="E9231" s="8"/>
    </row>
    <row r="9232" spans="1:5" x14ac:dyDescent="0.25">
      <c r="A9232" s="54"/>
      <c r="B9232" s="55"/>
      <c r="C9232" s="55"/>
      <c r="E9232" s="8"/>
    </row>
    <row r="9233" spans="1:5" x14ac:dyDescent="0.25">
      <c r="A9233" s="54"/>
      <c r="B9233" s="55"/>
      <c r="C9233" s="55"/>
      <c r="E9233" s="8"/>
    </row>
    <row r="9234" spans="1:5" x14ac:dyDescent="0.25">
      <c r="A9234" s="54"/>
      <c r="B9234" s="55"/>
      <c r="C9234" s="55"/>
      <c r="E9234" s="8"/>
    </row>
    <row r="9235" spans="1:5" x14ac:dyDescent="0.25">
      <c r="A9235" s="54"/>
      <c r="B9235" s="55"/>
      <c r="C9235" s="55"/>
      <c r="E9235" s="8"/>
    </row>
    <row r="9236" spans="1:5" x14ac:dyDescent="0.25">
      <c r="A9236" s="54"/>
      <c r="B9236" s="55"/>
      <c r="C9236" s="55"/>
      <c r="E9236" s="8"/>
    </row>
    <row r="9237" spans="1:5" x14ac:dyDescent="0.25">
      <c r="A9237" s="54"/>
      <c r="B9237" s="55"/>
      <c r="C9237" s="55"/>
      <c r="E9237" s="8"/>
    </row>
    <row r="9238" spans="1:5" x14ac:dyDescent="0.25">
      <c r="A9238" s="54"/>
      <c r="B9238" s="55"/>
      <c r="C9238" s="55"/>
      <c r="E9238" s="8"/>
    </row>
    <row r="9239" spans="1:5" x14ac:dyDescent="0.25">
      <c r="A9239" s="54"/>
      <c r="B9239" s="55"/>
      <c r="C9239" s="55"/>
      <c r="E9239" s="8"/>
    </row>
    <row r="9240" spans="1:5" x14ac:dyDescent="0.25">
      <c r="A9240" s="54"/>
      <c r="B9240" s="55"/>
      <c r="C9240" s="55"/>
      <c r="E9240" s="8"/>
    </row>
    <row r="9241" spans="1:5" x14ac:dyDescent="0.25">
      <c r="A9241" s="54"/>
      <c r="B9241" s="55"/>
      <c r="C9241" s="55"/>
      <c r="E9241" s="8"/>
    </row>
    <row r="9242" spans="1:5" x14ac:dyDescent="0.25">
      <c r="A9242" s="54"/>
      <c r="B9242" s="55"/>
      <c r="C9242" s="55"/>
      <c r="E9242" s="8"/>
    </row>
    <row r="9243" spans="1:5" x14ac:dyDescent="0.25">
      <c r="A9243" s="54"/>
      <c r="B9243" s="55"/>
      <c r="C9243" s="55"/>
      <c r="E9243" s="8"/>
    </row>
    <row r="9244" spans="1:5" x14ac:dyDescent="0.25">
      <c r="A9244" s="54"/>
      <c r="B9244" s="55"/>
      <c r="C9244" s="55"/>
      <c r="E9244" s="8"/>
    </row>
    <row r="9245" spans="1:5" x14ac:dyDescent="0.25">
      <c r="A9245" s="54"/>
      <c r="B9245" s="55"/>
      <c r="C9245" s="55"/>
      <c r="E9245" s="8"/>
    </row>
    <row r="9246" spans="1:5" x14ac:dyDescent="0.25">
      <c r="A9246" s="54"/>
      <c r="B9246" s="55"/>
      <c r="C9246" s="55"/>
      <c r="E9246" s="8"/>
    </row>
    <row r="9247" spans="1:5" x14ac:dyDescent="0.25">
      <c r="A9247" s="54"/>
      <c r="B9247" s="55"/>
      <c r="C9247" s="55"/>
      <c r="E9247" s="8"/>
    </row>
    <row r="9248" spans="1:5" x14ac:dyDescent="0.25">
      <c r="A9248" s="54"/>
      <c r="B9248" s="55"/>
      <c r="C9248" s="55"/>
      <c r="E9248" s="8"/>
    </row>
    <row r="9249" spans="1:5" x14ac:dyDescent="0.25">
      <c r="A9249" s="54"/>
      <c r="B9249" s="55"/>
      <c r="C9249" s="55"/>
      <c r="E9249" s="8"/>
    </row>
    <row r="9250" spans="1:5" x14ac:dyDescent="0.25">
      <c r="A9250" s="54"/>
      <c r="B9250" s="55"/>
      <c r="C9250" s="55"/>
      <c r="E9250" s="8"/>
    </row>
    <row r="9251" spans="1:5" x14ac:dyDescent="0.25">
      <c r="A9251" s="54"/>
      <c r="B9251" s="55"/>
      <c r="C9251" s="55"/>
      <c r="E9251" s="8"/>
    </row>
    <row r="9252" spans="1:5" x14ac:dyDescent="0.25">
      <c r="A9252" s="54"/>
      <c r="B9252" s="55"/>
      <c r="C9252" s="55"/>
      <c r="E9252" s="8"/>
    </row>
    <row r="9253" spans="1:5" x14ac:dyDescent="0.25">
      <c r="A9253" s="54"/>
      <c r="B9253" s="55"/>
      <c r="C9253" s="55"/>
      <c r="E9253" s="8"/>
    </row>
    <row r="9254" spans="1:5" x14ac:dyDescent="0.25">
      <c r="A9254" s="54"/>
      <c r="B9254" s="55"/>
      <c r="C9254" s="55"/>
      <c r="E9254" s="8"/>
    </row>
    <row r="9255" spans="1:5" x14ac:dyDescent="0.25">
      <c r="A9255" s="54"/>
      <c r="B9255" s="55"/>
      <c r="C9255" s="55"/>
      <c r="E9255" s="8"/>
    </row>
    <row r="9256" spans="1:5" x14ac:dyDescent="0.25">
      <c r="A9256" s="54"/>
      <c r="B9256" s="55"/>
      <c r="C9256" s="55"/>
      <c r="E9256" s="8"/>
    </row>
    <row r="9257" spans="1:5" x14ac:dyDescent="0.25">
      <c r="A9257" s="54"/>
      <c r="B9257" s="55"/>
      <c r="C9257" s="55"/>
      <c r="E9257" s="8"/>
    </row>
    <row r="9258" spans="1:5" x14ac:dyDescent="0.25">
      <c r="A9258" s="54"/>
      <c r="B9258" s="55"/>
      <c r="C9258" s="55"/>
      <c r="E9258" s="8"/>
    </row>
    <row r="9259" spans="1:5" x14ac:dyDescent="0.25">
      <c r="A9259" s="54"/>
      <c r="B9259" s="55"/>
      <c r="C9259" s="55"/>
      <c r="E9259" s="8"/>
    </row>
    <row r="9260" spans="1:5" x14ac:dyDescent="0.25">
      <c r="A9260" s="54"/>
      <c r="B9260" s="55"/>
      <c r="C9260" s="55"/>
      <c r="E9260" s="8"/>
    </row>
    <row r="9261" spans="1:5" x14ac:dyDescent="0.25">
      <c r="A9261" s="54"/>
      <c r="B9261" s="55"/>
      <c r="C9261" s="55"/>
      <c r="E9261" s="8"/>
    </row>
    <row r="9262" spans="1:5" x14ac:dyDescent="0.25">
      <c r="A9262" s="54"/>
      <c r="B9262" s="55"/>
      <c r="C9262" s="55"/>
      <c r="E9262" s="8"/>
    </row>
    <row r="9263" spans="1:5" x14ac:dyDescent="0.25">
      <c r="A9263" s="54"/>
      <c r="B9263" s="55"/>
      <c r="C9263" s="55"/>
      <c r="E9263" s="8"/>
    </row>
    <row r="9264" spans="1:5" x14ac:dyDescent="0.25">
      <c r="A9264" s="54"/>
      <c r="B9264" s="55"/>
      <c r="C9264" s="55"/>
      <c r="E9264" s="8"/>
    </row>
    <row r="9265" spans="1:5" x14ac:dyDescent="0.25">
      <c r="A9265" s="54"/>
      <c r="B9265" s="55"/>
      <c r="C9265" s="55"/>
      <c r="E9265" s="8"/>
    </row>
    <row r="9266" spans="1:5" x14ac:dyDescent="0.25">
      <c r="A9266" s="54"/>
      <c r="B9266" s="55"/>
      <c r="C9266" s="55"/>
      <c r="E9266" s="8"/>
    </row>
    <row r="9267" spans="1:5" x14ac:dyDescent="0.25">
      <c r="A9267" s="54"/>
      <c r="B9267" s="55"/>
      <c r="C9267" s="55"/>
      <c r="E9267" s="8"/>
    </row>
    <row r="9268" spans="1:5" x14ac:dyDescent="0.25">
      <c r="A9268" s="54"/>
      <c r="B9268" s="55"/>
      <c r="C9268" s="55"/>
      <c r="E9268" s="8"/>
    </row>
    <row r="9269" spans="1:5" x14ac:dyDescent="0.25">
      <c r="A9269" s="54"/>
      <c r="B9269" s="55"/>
      <c r="C9269" s="55"/>
      <c r="E9269" s="8"/>
    </row>
    <row r="9270" spans="1:5" x14ac:dyDescent="0.25">
      <c r="A9270" s="54"/>
      <c r="B9270" s="55"/>
      <c r="C9270" s="55"/>
      <c r="E9270" s="8"/>
    </row>
    <row r="9271" spans="1:5" x14ac:dyDescent="0.25">
      <c r="A9271" s="54"/>
      <c r="B9271" s="55"/>
      <c r="C9271" s="55"/>
      <c r="E9271" s="8"/>
    </row>
    <row r="9272" spans="1:5" x14ac:dyDescent="0.25">
      <c r="A9272" s="54"/>
      <c r="B9272" s="55"/>
      <c r="C9272" s="55"/>
      <c r="E9272" s="8"/>
    </row>
    <row r="9273" spans="1:5" x14ac:dyDescent="0.25">
      <c r="A9273" s="54"/>
      <c r="B9273" s="55"/>
      <c r="C9273" s="55"/>
      <c r="E9273" s="8"/>
    </row>
    <row r="9274" spans="1:5" x14ac:dyDescent="0.25">
      <c r="A9274" s="54"/>
      <c r="B9274" s="55"/>
      <c r="C9274" s="55"/>
      <c r="E9274" s="8"/>
    </row>
    <row r="9275" spans="1:5" x14ac:dyDescent="0.25">
      <c r="A9275" s="54"/>
      <c r="B9275" s="55"/>
      <c r="C9275" s="55"/>
      <c r="E9275" s="8"/>
    </row>
    <row r="9276" spans="1:5" x14ac:dyDescent="0.25">
      <c r="A9276" s="54"/>
      <c r="B9276" s="55"/>
      <c r="C9276" s="55"/>
      <c r="E9276" s="8"/>
    </row>
    <row r="9277" spans="1:5" x14ac:dyDescent="0.25">
      <c r="A9277" s="54"/>
      <c r="B9277" s="55"/>
      <c r="C9277" s="55"/>
      <c r="E9277" s="8"/>
    </row>
    <row r="9278" spans="1:5" x14ac:dyDescent="0.25">
      <c r="A9278" s="54"/>
      <c r="B9278" s="55"/>
      <c r="C9278" s="55"/>
      <c r="E9278" s="8"/>
    </row>
    <row r="9279" spans="1:5" x14ac:dyDescent="0.25">
      <c r="A9279" s="54"/>
      <c r="B9279" s="55"/>
      <c r="C9279" s="55"/>
      <c r="E9279" s="8"/>
    </row>
    <row r="9280" spans="1:5" x14ac:dyDescent="0.25">
      <c r="A9280" s="54"/>
      <c r="B9280" s="55"/>
      <c r="C9280" s="55"/>
      <c r="E9280" s="8"/>
    </row>
    <row r="9281" spans="1:5" x14ac:dyDescent="0.25">
      <c r="A9281" s="54"/>
      <c r="B9281" s="55"/>
      <c r="C9281" s="55"/>
      <c r="E9281" s="8"/>
    </row>
    <row r="9282" spans="1:5" x14ac:dyDescent="0.25">
      <c r="A9282" s="54"/>
      <c r="B9282" s="55"/>
      <c r="C9282" s="55"/>
      <c r="E9282" s="8"/>
    </row>
    <row r="9283" spans="1:5" x14ac:dyDescent="0.25">
      <c r="A9283" s="54"/>
      <c r="B9283" s="55"/>
      <c r="C9283" s="55"/>
      <c r="E9283" s="8"/>
    </row>
    <row r="9284" spans="1:5" x14ac:dyDescent="0.25">
      <c r="A9284" s="54"/>
      <c r="B9284" s="55"/>
      <c r="C9284" s="55"/>
      <c r="E9284" s="8"/>
    </row>
    <row r="9285" spans="1:5" x14ac:dyDescent="0.25">
      <c r="A9285" s="54"/>
      <c r="B9285" s="55"/>
      <c r="C9285" s="55"/>
      <c r="E9285" s="8"/>
    </row>
    <row r="9286" spans="1:5" x14ac:dyDescent="0.25">
      <c r="A9286" s="54"/>
      <c r="B9286" s="55"/>
      <c r="C9286" s="55"/>
      <c r="E9286" s="8"/>
    </row>
    <row r="9287" spans="1:5" x14ac:dyDescent="0.25">
      <c r="A9287" s="54"/>
      <c r="B9287" s="55"/>
      <c r="C9287" s="55"/>
      <c r="E9287" s="8"/>
    </row>
    <row r="9288" spans="1:5" x14ac:dyDescent="0.25">
      <c r="A9288" s="54"/>
      <c r="B9288" s="55"/>
      <c r="C9288" s="55"/>
      <c r="E9288" s="8"/>
    </row>
    <row r="9289" spans="1:5" x14ac:dyDescent="0.25">
      <c r="A9289" s="54"/>
      <c r="B9289" s="55"/>
      <c r="C9289" s="55"/>
      <c r="E9289" s="8"/>
    </row>
    <row r="9290" spans="1:5" x14ac:dyDescent="0.25">
      <c r="A9290" s="54"/>
      <c r="B9290" s="55"/>
      <c r="C9290" s="55"/>
      <c r="E9290" s="8"/>
    </row>
    <row r="9291" spans="1:5" x14ac:dyDescent="0.25">
      <c r="A9291" s="54"/>
      <c r="B9291" s="55"/>
      <c r="C9291" s="55"/>
      <c r="E9291" s="8"/>
    </row>
    <row r="9292" spans="1:5" x14ac:dyDescent="0.25">
      <c r="A9292" s="54"/>
      <c r="B9292" s="55"/>
      <c r="C9292" s="55"/>
      <c r="E9292" s="8"/>
    </row>
    <row r="9293" spans="1:5" x14ac:dyDescent="0.25">
      <c r="A9293" s="54"/>
      <c r="B9293" s="55"/>
      <c r="C9293" s="55"/>
      <c r="E9293" s="8"/>
    </row>
    <row r="9294" spans="1:5" x14ac:dyDescent="0.25">
      <c r="A9294" s="54"/>
      <c r="B9294" s="55"/>
      <c r="C9294" s="55"/>
      <c r="E9294" s="8"/>
    </row>
    <row r="9295" spans="1:5" x14ac:dyDescent="0.25">
      <c r="A9295" s="54"/>
      <c r="B9295" s="55"/>
      <c r="C9295" s="55"/>
      <c r="E9295" s="8"/>
    </row>
    <row r="9296" spans="1:5" x14ac:dyDescent="0.25">
      <c r="A9296" s="54"/>
      <c r="B9296" s="55"/>
      <c r="C9296" s="55"/>
      <c r="E9296" s="8"/>
    </row>
    <row r="9297" spans="1:5" x14ac:dyDescent="0.25">
      <c r="A9297" s="54"/>
      <c r="B9297" s="55"/>
      <c r="C9297" s="55"/>
      <c r="E9297" s="8"/>
    </row>
    <row r="9298" spans="1:5" x14ac:dyDescent="0.25">
      <c r="A9298" s="54"/>
      <c r="B9298" s="55"/>
      <c r="C9298" s="55"/>
      <c r="E9298" s="8"/>
    </row>
    <row r="9299" spans="1:5" x14ac:dyDescent="0.25">
      <c r="A9299" s="54"/>
      <c r="B9299" s="55"/>
      <c r="C9299" s="55"/>
      <c r="E9299" s="8"/>
    </row>
    <row r="9300" spans="1:5" x14ac:dyDescent="0.25">
      <c r="A9300" s="54"/>
      <c r="B9300" s="55"/>
      <c r="C9300" s="55"/>
      <c r="E9300" s="8"/>
    </row>
    <row r="9301" spans="1:5" x14ac:dyDescent="0.25">
      <c r="A9301" s="54"/>
      <c r="B9301" s="55"/>
      <c r="C9301" s="55"/>
      <c r="E9301" s="8"/>
    </row>
    <row r="9302" spans="1:5" x14ac:dyDescent="0.25">
      <c r="A9302" s="54"/>
      <c r="B9302" s="55"/>
      <c r="C9302" s="55"/>
      <c r="E9302" s="8"/>
    </row>
    <row r="9303" spans="1:5" x14ac:dyDescent="0.25">
      <c r="A9303" s="54"/>
      <c r="B9303" s="55"/>
      <c r="C9303" s="55"/>
      <c r="E9303" s="8"/>
    </row>
    <row r="9304" spans="1:5" x14ac:dyDescent="0.25">
      <c r="A9304" s="54"/>
      <c r="B9304" s="55"/>
      <c r="C9304" s="55"/>
      <c r="E9304" s="8"/>
    </row>
    <row r="9305" spans="1:5" x14ac:dyDescent="0.25">
      <c r="A9305" s="54"/>
      <c r="B9305" s="55"/>
      <c r="C9305" s="55"/>
      <c r="E9305" s="8"/>
    </row>
    <row r="9306" spans="1:5" x14ac:dyDescent="0.25">
      <c r="A9306" s="54"/>
      <c r="B9306" s="55"/>
      <c r="C9306" s="55"/>
      <c r="E9306" s="8"/>
    </row>
    <row r="9307" spans="1:5" x14ac:dyDescent="0.25">
      <c r="A9307" s="54"/>
      <c r="B9307" s="55"/>
      <c r="C9307" s="55"/>
      <c r="E9307" s="8"/>
    </row>
    <row r="9308" spans="1:5" x14ac:dyDescent="0.25">
      <c r="A9308" s="54"/>
      <c r="B9308" s="55"/>
      <c r="C9308" s="55"/>
      <c r="E9308" s="8"/>
    </row>
    <row r="9309" spans="1:5" x14ac:dyDescent="0.25">
      <c r="A9309" s="54"/>
      <c r="B9309" s="55"/>
      <c r="C9309" s="55"/>
      <c r="E9309" s="8"/>
    </row>
    <row r="9310" spans="1:5" x14ac:dyDescent="0.25">
      <c r="A9310" s="54"/>
      <c r="B9310" s="55"/>
      <c r="C9310" s="55"/>
      <c r="E9310" s="8"/>
    </row>
    <row r="9311" spans="1:5" x14ac:dyDescent="0.25">
      <c r="A9311" s="54"/>
      <c r="B9311" s="55"/>
      <c r="C9311" s="55"/>
      <c r="E9311" s="8"/>
    </row>
    <row r="9312" spans="1:5" x14ac:dyDescent="0.25">
      <c r="A9312" s="54"/>
      <c r="B9312" s="55"/>
      <c r="C9312" s="55"/>
      <c r="E9312" s="8"/>
    </row>
    <row r="9313" spans="1:5" x14ac:dyDescent="0.25">
      <c r="A9313" s="54"/>
      <c r="B9313" s="55"/>
      <c r="C9313" s="55"/>
      <c r="E9313" s="8"/>
    </row>
    <row r="9314" spans="1:5" x14ac:dyDescent="0.25">
      <c r="A9314" s="54"/>
      <c r="B9314" s="55"/>
      <c r="C9314" s="55"/>
      <c r="E9314" s="8"/>
    </row>
    <row r="9315" spans="1:5" x14ac:dyDescent="0.25">
      <c r="A9315" s="54"/>
      <c r="B9315" s="55"/>
      <c r="C9315" s="55"/>
      <c r="E9315" s="8"/>
    </row>
    <row r="9316" spans="1:5" x14ac:dyDescent="0.25">
      <c r="A9316" s="54"/>
      <c r="B9316" s="55"/>
      <c r="C9316" s="55"/>
      <c r="E9316" s="8"/>
    </row>
    <row r="9317" spans="1:5" x14ac:dyDescent="0.25">
      <c r="A9317" s="54"/>
      <c r="B9317" s="55"/>
      <c r="C9317" s="55"/>
      <c r="E9317" s="8"/>
    </row>
    <row r="9318" spans="1:5" x14ac:dyDescent="0.25">
      <c r="A9318" s="54"/>
      <c r="B9318" s="55"/>
      <c r="C9318" s="55"/>
      <c r="E9318" s="8"/>
    </row>
    <row r="9319" spans="1:5" x14ac:dyDescent="0.25">
      <c r="A9319" s="54"/>
      <c r="B9319" s="55"/>
      <c r="C9319" s="55"/>
      <c r="E9319" s="8"/>
    </row>
    <row r="9320" spans="1:5" x14ac:dyDescent="0.25">
      <c r="A9320" s="54"/>
      <c r="B9320" s="55"/>
      <c r="C9320" s="55"/>
      <c r="E9320" s="8"/>
    </row>
    <row r="9321" spans="1:5" x14ac:dyDescent="0.25">
      <c r="A9321" s="54"/>
      <c r="B9321" s="55"/>
      <c r="C9321" s="55"/>
      <c r="E9321" s="8"/>
    </row>
    <row r="9322" spans="1:5" x14ac:dyDescent="0.25">
      <c r="A9322" s="54"/>
      <c r="B9322" s="55"/>
      <c r="C9322" s="55"/>
      <c r="E9322" s="8"/>
    </row>
    <row r="9323" spans="1:5" x14ac:dyDescent="0.25">
      <c r="A9323" s="54"/>
      <c r="B9323" s="55"/>
      <c r="C9323" s="55"/>
      <c r="E9323" s="8"/>
    </row>
    <row r="9324" spans="1:5" x14ac:dyDescent="0.25">
      <c r="A9324" s="54"/>
      <c r="B9324" s="55"/>
      <c r="C9324" s="55"/>
      <c r="E9324" s="8"/>
    </row>
    <row r="9325" spans="1:5" x14ac:dyDescent="0.25">
      <c r="A9325" s="54"/>
      <c r="B9325" s="55"/>
      <c r="C9325" s="55"/>
      <c r="E9325" s="8"/>
    </row>
    <row r="9326" spans="1:5" x14ac:dyDescent="0.25">
      <c r="A9326" s="54"/>
      <c r="B9326" s="55"/>
      <c r="C9326" s="55"/>
      <c r="E9326" s="8"/>
    </row>
    <row r="9327" spans="1:5" x14ac:dyDescent="0.25">
      <c r="A9327" s="54"/>
      <c r="B9327" s="55"/>
      <c r="C9327" s="55"/>
      <c r="E9327" s="8"/>
    </row>
    <row r="9328" spans="1:5" x14ac:dyDescent="0.25">
      <c r="A9328" s="54"/>
      <c r="B9328" s="55"/>
      <c r="C9328" s="55"/>
      <c r="E9328" s="8"/>
    </row>
    <row r="9329" spans="1:5" x14ac:dyDescent="0.25">
      <c r="A9329" s="54"/>
      <c r="B9329" s="55"/>
      <c r="C9329" s="55"/>
      <c r="E9329" s="8"/>
    </row>
    <row r="9330" spans="1:5" x14ac:dyDescent="0.25">
      <c r="A9330" s="54"/>
      <c r="B9330" s="55"/>
      <c r="C9330" s="55"/>
      <c r="E9330" s="8"/>
    </row>
    <row r="9331" spans="1:5" x14ac:dyDescent="0.25">
      <c r="A9331" s="54"/>
      <c r="B9331" s="55"/>
      <c r="C9331" s="55"/>
      <c r="E9331" s="8"/>
    </row>
    <row r="9332" spans="1:5" x14ac:dyDescent="0.25">
      <c r="A9332" s="54"/>
      <c r="B9332" s="55"/>
      <c r="C9332" s="55"/>
      <c r="E9332" s="8"/>
    </row>
    <row r="9333" spans="1:5" x14ac:dyDescent="0.25">
      <c r="A9333" s="54"/>
      <c r="B9333" s="55"/>
      <c r="C9333" s="55"/>
      <c r="E9333" s="8"/>
    </row>
    <row r="9334" spans="1:5" x14ac:dyDescent="0.25">
      <c r="A9334" s="54"/>
      <c r="B9334" s="55"/>
      <c r="C9334" s="55"/>
      <c r="E9334" s="8"/>
    </row>
    <row r="9335" spans="1:5" x14ac:dyDescent="0.25">
      <c r="A9335" s="54"/>
      <c r="B9335" s="55"/>
      <c r="C9335" s="55"/>
      <c r="E9335" s="8"/>
    </row>
    <row r="9336" spans="1:5" x14ac:dyDescent="0.25">
      <c r="A9336" s="54"/>
      <c r="B9336" s="55"/>
      <c r="C9336" s="55"/>
      <c r="E9336" s="8"/>
    </row>
    <row r="9337" spans="1:5" x14ac:dyDescent="0.25">
      <c r="A9337" s="54"/>
      <c r="B9337" s="55"/>
      <c r="C9337" s="55"/>
      <c r="E9337" s="8"/>
    </row>
    <row r="9338" spans="1:5" x14ac:dyDescent="0.25">
      <c r="A9338" s="54"/>
      <c r="B9338" s="55"/>
      <c r="C9338" s="55"/>
      <c r="E9338" s="8"/>
    </row>
    <row r="9339" spans="1:5" x14ac:dyDescent="0.25">
      <c r="A9339" s="54"/>
      <c r="B9339" s="55"/>
      <c r="C9339" s="55"/>
      <c r="E9339" s="8"/>
    </row>
    <row r="9340" spans="1:5" x14ac:dyDescent="0.25">
      <c r="A9340" s="54"/>
      <c r="B9340" s="55"/>
      <c r="C9340" s="55"/>
      <c r="E9340" s="8"/>
    </row>
    <row r="9341" spans="1:5" x14ac:dyDescent="0.25">
      <c r="A9341" s="54"/>
      <c r="B9341" s="55"/>
      <c r="C9341" s="55"/>
      <c r="E9341" s="8"/>
    </row>
    <row r="9342" spans="1:5" x14ac:dyDescent="0.25">
      <c r="A9342" s="54"/>
      <c r="B9342" s="55"/>
      <c r="C9342" s="55"/>
      <c r="E9342" s="8"/>
    </row>
    <row r="9343" spans="1:5" x14ac:dyDescent="0.25">
      <c r="A9343" s="54"/>
      <c r="B9343" s="55"/>
      <c r="C9343" s="55"/>
      <c r="E9343" s="8"/>
    </row>
    <row r="9344" spans="1:5" x14ac:dyDescent="0.25">
      <c r="A9344" s="54"/>
      <c r="B9344" s="55"/>
      <c r="C9344" s="55"/>
      <c r="E9344" s="8"/>
    </row>
    <row r="9345" spans="1:5" x14ac:dyDescent="0.25">
      <c r="A9345" s="54"/>
      <c r="B9345" s="55"/>
      <c r="C9345" s="55"/>
      <c r="E9345" s="8"/>
    </row>
    <row r="9346" spans="1:5" x14ac:dyDescent="0.25">
      <c r="A9346" s="54"/>
      <c r="B9346" s="55"/>
      <c r="C9346" s="55"/>
      <c r="E9346" s="8"/>
    </row>
    <row r="9347" spans="1:5" x14ac:dyDescent="0.25">
      <c r="A9347" s="54"/>
      <c r="B9347" s="55"/>
      <c r="C9347" s="55"/>
      <c r="E9347" s="8"/>
    </row>
    <row r="9348" spans="1:5" x14ac:dyDescent="0.25">
      <c r="A9348" s="54"/>
      <c r="B9348" s="55"/>
      <c r="C9348" s="55"/>
      <c r="E9348" s="8"/>
    </row>
    <row r="9349" spans="1:5" x14ac:dyDescent="0.25">
      <c r="A9349" s="54"/>
      <c r="B9349" s="55"/>
      <c r="C9349" s="55"/>
      <c r="E9349" s="8"/>
    </row>
    <row r="9350" spans="1:5" x14ac:dyDescent="0.25">
      <c r="A9350" s="54"/>
      <c r="B9350" s="55"/>
      <c r="C9350" s="55"/>
      <c r="E9350" s="8"/>
    </row>
    <row r="9351" spans="1:5" x14ac:dyDescent="0.25">
      <c r="A9351" s="54"/>
      <c r="B9351" s="55"/>
      <c r="C9351" s="55"/>
      <c r="E9351" s="8"/>
    </row>
    <row r="9352" spans="1:5" x14ac:dyDescent="0.25">
      <c r="A9352" s="54"/>
      <c r="B9352" s="55"/>
      <c r="C9352" s="55"/>
      <c r="E9352" s="8"/>
    </row>
    <row r="9353" spans="1:5" x14ac:dyDescent="0.25">
      <c r="A9353" s="54"/>
      <c r="B9353" s="55"/>
      <c r="C9353" s="55"/>
      <c r="E9353" s="8"/>
    </row>
    <row r="9354" spans="1:5" x14ac:dyDescent="0.25">
      <c r="A9354" s="54"/>
      <c r="B9354" s="55"/>
      <c r="C9354" s="55"/>
      <c r="E9354" s="8"/>
    </row>
    <row r="9355" spans="1:5" x14ac:dyDescent="0.25">
      <c r="A9355" s="54"/>
      <c r="B9355" s="55"/>
      <c r="C9355" s="55"/>
      <c r="E9355" s="8"/>
    </row>
    <row r="9356" spans="1:5" x14ac:dyDescent="0.25">
      <c r="A9356" s="54"/>
      <c r="B9356" s="55"/>
      <c r="C9356" s="55"/>
      <c r="E9356" s="8"/>
    </row>
    <row r="9357" spans="1:5" x14ac:dyDescent="0.25">
      <c r="A9357" s="54"/>
      <c r="B9357" s="55"/>
      <c r="C9357" s="55"/>
      <c r="E9357" s="8"/>
    </row>
    <row r="9358" spans="1:5" x14ac:dyDescent="0.25">
      <c r="A9358" s="54"/>
      <c r="B9358" s="55"/>
      <c r="C9358" s="55"/>
      <c r="E9358" s="8"/>
    </row>
    <row r="9359" spans="1:5" x14ac:dyDescent="0.25">
      <c r="A9359" s="54"/>
      <c r="B9359" s="55"/>
      <c r="C9359" s="55"/>
      <c r="E9359" s="8"/>
    </row>
    <row r="9360" spans="1:5" x14ac:dyDescent="0.25">
      <c r="A9360" s="54"/>
      <c r="B9360" s="55"/>
      <c r="C9360" s="55"/>
      <c r="E9360" s="8"/>
    </row>
    <row r="9361" spans="1:5" x14ac:dyDescent="0.25">
      <c r="A9361" s="54"/>
      <c r="B9361" s="55"/>
      <c r="C9361" s="55"/>
      <c r="E9361" s="8"/>
    </row>
    <row r="9362" spans="1:5" x14ac:dyDescent="0.25">
      <c r="A9362" s="54"/>
      <c r="B9362" s="55"/>
      <c r="C9362" s="55"/>
      <c r="E9362" s="8"/>
    </row>
    <row r="9363" spans="1:5" x14ac:dyDescent="0.25">
      <c r="A9363" s="54"/>
      <c r="B9363" s="55"/>
      <c r="C9363" s="55"/>
      <c r="E9363" s="8"/>
    </row>
    <row r="9364" spans="1:5" x14ac:dyDescent="0.25">
      <c r="A9364" s="54"/>
      <c r="B9364" s="55"/>
      <c r="C9364" s="55"/>
      <c r="E9364" s="8"/>
    </row>
    <row r="9365" spans="1:5" x14ac:dyDescent="0.25">
      <c r="A9365" s="54"/>
      <c r="B9365" s="55"/>
      <c r="C9365" s="55"/>
      <c r="E9365" s="8"/>
    </row>
    <row r="9366" spans="1:5" x14ac:dyDescent="0.25">
      <c r="A9366" s="54"/>
      <c r="B9366" s="55"/>
      <c r="C9366" s="55"/>
      <c r="E9366" s="8"/>
    </row>
    <row r="9367" spans="1:5" x14ac:dyDescent="0.25">
      <c r="A9367" s="54"/>
      <c r="B9367" s="55"/>
      <c r="C9367" s="55"/>
      <c r="E9367" s="8"/>
    </row>
    <row r="9368" spans="1:5" x14ac:dyDescent="0.25">
      <c r="A9368" s="54"/>
      <c r="B9368" s="55"/>
      <c r="C9368" s="55"/>
      <c r="E9368" s="8"/>
    </row>
    <row r="9369" spans="1:5" x14ac:dyDescent="0.25">
      <c r="A9369" s="54"/>
      <c r="B9369" s="55"/>
      <c r="C9369" s="55"/>
      <c r="E9369" s="8"/>
    </row>
    <row r="9370" spans="1:5" x14ac:dyDescent="0.25">
      <c r="A9370" s="54"/>
      <c r="B9370" s="55"/>
      <c r="C9370" s="55"/>
      <c r="E9370" s="8"/>
    </row>
    <row r="9371" spans="1:5" x14ac:dyDescent="0.25">
      <c r="A9371" s="54"/>
      <c r="B9371" s="55"/>
      <c r="C9371" s="55"/>
      <c r="E9371" s="8"/>
    </row>
    <row r="9372" spans="1:5" x14ac:dyDescent="0.25">
      <c r="A9372" s="54"/>
      <c r="B9372" s="55"/>
      <c r="C9372" s="55"/>
      <c r="E9372" s="8"/>
    </row>
    <row r="9373" spans="1:5" x14ac:dyDescent="0.25">
      <c r="A9373" s="54"/>
      <c r="B9373" s="55"/>
      <c r="C9373" s="55"/>
      <c r="E9373" s="8"/>
    </row>
    <row r="9374" spans="1:5" x14ac:dyDescent="0.25">
      <c r="A9374" s="54"/>
      <c r="B9374" s="55"/>
      <c r="C9374" s="55"/>
      <c r="E9374" s="8"/>
    </row>
    <row r="9375" spans="1:5" x14ac:dyDescent="0.25">
      <c r="A9375" s="54"/>
      <c r="B9375" s="55"/>
      <c r="C9375" s="55"/>
      <c r="E9375" s="8"/>
    </row>
    <row r="9376" spans="1:5" x14ac:dyDescent="0.25">
      <c r="A9376" s="54"/>
      <c r="B9376" s="55"/>
      <c r="C9376" s="55"/>
      <c r="E9376" s="8"/>
    </row>
    <row r="9377" spans="1:5" x14ac:dyDescent="0.25">
      <c r="A9377" s="54"/>
      <c r="B9377" s="55"/>
      <c r="C9377" s="55"/>
      <c r="E9377" s="8"/>
    </row>
    <row r="9378" spans="1:5" x14ac:dyDescent="0.25">
      <c r="A9378" s="54"/>
      <c r="B9378" s="55"/>
      <c r="C9378" s="55"/>
      <c r="E9378" s="8"/>
    </row>
    <row r="9379" spans="1:5" x14ac:dyDescent="0.25">
      <c r="A9379" s="54"/>
      <c r="B9379" s="55"/>
      <c r="C9379" s="55"/>
      <c r="E9379" s="8"/>
    </row>
    <row r="9380" spans="1:5" x14ac:dyDescent="0.25">
      <c r="A9380" s="54"/>
      <c r="B9380" s="55"/>
      <c r="C9380" s="55"/>
      <c r="E9380" s="8"/>
    </row>
    <row r="9381" spans="1:5" x14ac:dyDescent="0.25">
      <c r="A9381" s="54"/>
      <c r="B9381" s="55"/>
      <c r="C9381" s="55"/>
      <c r="E9381" s="8"/>
    </row>
    <row r="9382" spans="1:5" x14ac:dyDescent="0.25">
      <c r="A9382" s="54"/>
      <c r="B9382" s="55"/>
      <c r="C9382" s="55"/>
      <c r="E9382" s="8"/>
    </row>
    <row r="9383" spans="1:5" x14ac:dyDescent="0.25">
      <c r="A9383" s="54"/>
      <c r="B9383" s="55"/>
      <c r="C9383" s="55"/>
      <c r="E9383" s="8"/>
    </row>
    <row r="9384" spans="1:5" x14ac:dyDescent="0.25">
      <c r="A9384" s="54"/>
      <c r="B9384" s="55"/>
      <c r="C9384" s="55"/>
      <c r="E9384" s="8"/>
    </row>
    <row r="9385" spans="1:5" x14ac:dyDescent="0.25">
      <c r="A9385" s="54"/>
      <c r="B9385" s="55"/>
      <c r="C9385" s="55"/>
      <c r="E9385" s="8"/>
    </row>
    <row r="9386" spans="1:5" x14ac:dyDescent="0.25">
      <c r="A9386" s="54"/>
      <c r="B9386" s="55"/>
      <c r="C9386" s="55"/>
      <c r="E9386" s="8"/>
    </row>
    <row r="9387" spans="1:5" x14ac:dyDescent="0.25">
      <c r="A9387" s="54"/>
      <c r="B9387" s="55"/>
      <c r="C9387" s="55"/>
      <c r="E9387" s="8"/>
    </row>
    <row r="9388" spans="1:5" x14ac:dyDescent="0.25">
      <c r="A9388" s="54"/>
      <c r="B9388" s="55"/>
      <c r="C9388" s="55"/>
      <c r="E9388" s="8"/>
    </row>
    <row r="9389" spans="1:5" x14ac:dyDescent="0.25">
      <c r="A9389" s="54"/>
      <c r="B9389" s="55"/>
      <c r="C9389" s="55"/>
      <c r="E9389" s="8"/>
    </row>
    <row r="9390" spans="1:5" x14ac:dyDescent="0.25">
      <c r="A9390" s="54"/>
      <c r="B9390" s="55"/>
      <c r="C9390" s="55"/>
      <c r="E9390" s="8"/>
    </row>
    <row r="9391" spans="1:5" x14ac:dyDescent="0.25">
      <c r="A9391" s="54"/>
      <c r="B9391" s="55"/>
      <c r="C9391" s="55"/>
      <c r="E9391" s="8"/>
    </row>
    <row r="9392" spans="1:5" x14ac:dyDescent="0.25">
      <c r="A9392" s="54"/>
      <c r="B9392" s="55"/>
      <c r="C9392" s="55"/>
      <c r="E9392" s="8"/>
    </row>
    <row r="9393" spans="1:5" x14ac:dyDescent="0.25">
      <c r="A9393" s="54"/>
      <c r="B9393" s="55"/>
      <c r="C9393" s="55"/>
      <c r="E9393" s="8"/>
    </row>
    <row r="9394" spans="1:5" x14ac:dyDescent="0.25">
      <c r="A9394" s="54"/>
      <c r="B9394" s="55"/>
      <c r="C9394" s="55"/>
      <c r="E9394" s="8"/>
    </row>
    <row r="9395" spans="1:5" x14ac:dyDescent="0.25">
      <c r="A9395" s="54"/>
      <c r="B9395" s="55"/>
      <c r="C9395" s="55"/>
      <c r="E9395" s="8"/>
    </row>
    <row r="9396" spans="1:5" x14ac:dyDescent="0.25">
      <c r="A9396" s="54"/>
      <c r="B9396" s="55"/>
      <c r="C9396" s="55"/>
      <c r="E9396" s="8"/>
    </row>
    <row r="9397" spans="1:5" x14ac:dyDescent="0.25">
      <c r="A9397" s="54"/>
      <c r="B9397" s="55"/>
      <c r="C9397" s="55"/>
      <c r="E9397" s="8"/>
    </row>
    <row r="9398" spans="1:5" x14ac:dyDescent="0.25">
      <c r="A9398" s="54"/>
      <c r="B9398" s="55"/>
      <c r="C9398" s="55"/>
      <c r="E9398" s="8"/>
    </row>
    <row r="9399" spans="1:5" x14ac:dyDescent="0.25">
      <c r="A9399" s="54"/>
      <c r="B9399" s="55"/>
      <c r="C9399" s="55"/>
      <c r="E9399" s="8"/>
    </row>
    <row r="9400" spans="1:5" x14ac:dyDescent="0.25">
      <c r="A9400" s="54"/>
      <c r="B9400" s="55"/>
      <c r="C9400" s="55"/>
      <c r="E9400" s="8"/>
    </row>
    <row r="9401" spans="1:5" x14ac:dyDescent="0.25">
      <c r="A9401" s="54"/>
      <c r="B9401" s="55"/>
      <c r="C9401" s="55"/>
      <c r="E9401" s="8"/>
    </row>
    <row r="9402" spans="1:5" x14ac:dyDescent="0.25">
      <c r="A9402" s="54"/>
      <c r="B9402" s="55"/>
      <c r="C9402" s="55"/>
      <c r="E9402" s="8"/>
    </row>
    <row r="9403" spans="1:5" x14ac:dyDescent="0.25">
      <c r="A9403" s="54"/>
      <c r="B9403" s="55"/>
      <c r="C9403" s="55"/>
      <c r="E9403" s="8"/>
    </row>
    <row r="9404" spans="1:5" x14ac:dyDescent="0.25">
      <c r="A9404" s="54"/>
      <c r="B9404" s="55"/>
      <c r="C9404" s="55"/>
      <c r="E9404" s="8"/>
    </row>
    <row r="9405" spans="1:5" x14ac:dyDescent="0.25">
      <c r="A9405" s="54"/>
      <c r="B9405" s="55"/>
      <c r="C9405" s="55"/>
      <c r="E9405" s="8"/>
    </row>
    <row r="9406" spans="1:5" x14ac:dyDescent="0.25">
      <c r="A9406" s="54"/>
      <c r="B9406" s="55"/>
      <c r="C9406" s="55"/>
      <c r="E9406" s="8"/>
    </row>
    <row r="9407" spans="1:5" x14ac:dyDescent="0.25">
      <c r="A9407" s="54"/>
      <c r="B9407" s="55"/>
      <c r="C9407" s="55"/>
      <c r="E9407" s="8"/>
    </row>
    <row r="9408" spans="1:5" x14ac:dyDescent="0.25">
      <c r="A9408" s="54"/>
      <c r="B9408" s="55"/>
      <c r="C9408" s="55"/>
      <c r="E9408" s="8"/>
    </row>
    <row r="9409" spans="1:5" x14ac:dyDescent="0.25">
      <c r="A9409" s="54"/>
      <c r="B9409" s="55"/>
      <c r="C9409" s="55"/>
      <c r="E9409" s="8"/>
    </row>
    <row r="9410" spans="1:5" x14ac:dyDescent="0.25">
      <c r="A9410" s="54"/>
      <c r="B9410" s="55"/>
      <c r="C9410" s="55"/>
      <c r="E9410" s="8"/>
    </row>
    <row r="9411" spans="1:5" x14ac:dyDescent="0.25">
      <c r="A9411" s="54"/>
      <c r="B9411" s="55"/>
      <c r="C9411" s="55"/>
      <c r="E9411" s="8"/>
    </row>
    <row r="9412" spans="1:5" x14ac:dyDescent="0.25">
      <c r="A9412" s="54"/>
      <c r="B9412" s="55"/>
      <c r="C9412" s="55"/>
      <c r="E9412" s="8"/>
    </row>
    <row r="9413" spans="1:5" x14ac:dyDescent="0.25">
      <c r="A9413" s="54"/>
      <c r="B9413" s="55"/>
      <c r="C9413" s="55"/>
      <c r="E9413" s="8"/>
    </row>
    <row r="9414" spans="1:5" x14ac:dyDescent="0.25">
      <c r="A9414" s="54"/>
      <c r="B9414" s="55"/>
      <c r="C9414" s="55"/>
      <c r="E9414" s="8"/>
    </row>
    <row r="9415" spans="1:5" x14ac:dyDescent="0.25">
      <c r="A9415" s="54"/>
      <c r="B9415" s="55"/>
      <c r="C9415" s="55"/>
      <c r="E9415" s="8"/>
    </row>
    <row r="9416" spans="1:5" x14ac:dyDescent="0.25">
      <c r="A9416" s="54"/>
      <c r="B9416" s="55"/>
      <c r="C9416" s="55"/>
      <c r="E9416" s="8"/>
    </row>
    <row r="9417" spans="1:5" x14ac:dyDescent="0.25">
      <c r="A9417" s="54"/>
      <c r="B9417" s="55"/>
      <c r="C9417" s="55"/>
      <c r="E9417" s="8"/>
    </row>
    <row r="9418" spans="1:5" x14ac:dyDescent="0.25">
      <c r="A9418" s="54"/>
      <c r="B9418" s="55"/>
      <c r="C9418" s="55"/>
      <c r="E9418" s="8"/>
    </row>
    <row r="9419" spans="1:5" x14ac:dyDescent="0.25">
      <c r="A9419" s="54"/>
      <c r="B9419" s="55"/>
      <c r="C9419" s="55"/>
      <c r="E9419" s="8"/>
    </row>
    <row r="9420" spans="1:5" x14ac:dyDescent="0.25">
      <c r="A9420" s="54"/>
      <c r="B9420" s="55"/>
      <c r="C9420" s="55"/>
      <c r="E9420" s="8"/>
    </row>
    <row r="9421" spans="1:5" x14ac:dyDescent="0.25">
      <c r="A9421" s="54"/>
      <c r="B9421" s="55"/>
      <c r="C9421" s="55"/>
      <c r="E9421" s="8"/>
    </row>
    <row r="9422" spans="1:5" x14ac:dyDescent="0.25">
      <c r="A9422" s="54"/>
      <c r="B9422" s="55"/>
      <c r="C9422" s="55"/>
      <c r="E9422" s="8"/>
    </row>
    <row r="9423" spans="1:5" x14ac:dyDescent="0.25">
      <c r="A9423" s="54"/>
      <c r="B9423" s="55"/>
      <c r="C9423" s="55"/>
      <c r="E9423" s="8"/>
    </row>
    <row r="9424" spans="1:5" x14ac:dyDescent="0.25">
      <c r="A9424" s="54"/>
      <c r="B9424" s="55"/>
      <c r="C9424" s="55"/>
      <c r="E9424" s="8"/>
    </row>
    <row r="9425" spans="1:5" x14ac:dyDescent="0.25">
      <c r="A9425" s="54"/>
      <c r="B9425" s="55"/>
      <c r="C9425" s="55"/>
      <c r="E9425" s="8"/>
    </row>
    <row r="9426" spans="1:5" x14ac:dyDescent="0.25">
      <c r="A9426" s="54"/>
      <c r="B9426" s="55"/>
      <c r="C9426" s="55"/>
      <c r="E9426" s="8"/>
    </row>
    <row r="9427" spans="1:5" x14ac:dyDescent="0.25">
      <c r="A9427" s="54"/>
      <c r="B9427" s="55"/>
      <c r="C9427" s="55"/>
      <c r="E9427" s="8"/>
    </row>
    <row r="9428" spans="1:5" x14ac:dyDescent="0.25">
      <c r="A9428" s="54"/>
      <c r="B9428" s="55"/>
      <c r="C9428" s="55"/>
      <c r="E9428" s="8"/>
    </row>
    <row r="9429" spans="1:5" x14ac:dyDescent="0.25">
      <c r="A9429" s="54"/>
      <c r="B9429" s="55"/>
      <c r="C9429" s="55"/>
      <c r="E9429" s="8"/>
    </row>
    <row r="9430" spans="1:5" x14ac:dyDescent="0.25">
      <c r="A9430" s="54"/>
      <c r="B9430" s="55"/>
      <c r="C9430" s="55"/>
      <c r="E9430" s="8"/>
    </row>
    <row r="9431" spans="1:5" x14ac:dyDescent="0.25">
      <c r="A9431" s="54"/>
      <c r="B9431" s="55"/>
      <c r="C9431" s="55"/>
      <c r="E9431" s="8"/>
    </row>
    <row r="9432" spans="1:5" x14ac:dyDescent="0.25">
      <c r="A9432" s="54"/>
      <c r="B9432" s="55"/>
      <c r="C9432" s="55"/>
      <c r="E9432" s="8"/>
    </row>
    <row r="9433" spans="1:5" x14ac:dyDescent="0.25">
      <c r="A9433" s="54"/>
      <c r="B9433" s="55"/>
      <c r="C9433" s="55"/>
      <c r="E9433" s="8"/>
    </row>
    <row r="9434" spans="1:5" x14ac:dyDescent="0.25">
      <c r="A9434" s="54"/>
      <c r="B9434" s="55"/>
      <c r="C9434" s="55"/>
      <c r="E9434" s="8"/>
    </row>
    <row r="9435" spans="1:5" x14ac:dyDescent="0.25">
      <c r="A9435" s="54"/>
      <c r="B9435" s="55"/>
      <c r="C9435" s="55"/>
      <c r="E9435" s="8"/>
    </row>
    <row r="9436" spans="1:5" x14ac:dyDescent="0.25">
      <c r="A9436" s="54"/>
      <c r="B9436" s="55"/>
      <c r="C9436" s="55"/>
      <c r="E9436" s="8"/>
    </row>
    <row r="9437" spans="1:5" x14ac:dyDescent="0.25">
      <c r="A9437" s="54"/>
      <c r="B9437" s="55"/>
      <c r="C9437" s="55"/>
      <c r="E9437" s="8"/>
    </row>
    <row r="9438" spans="1:5" x14ac:dyDescent="0.25">
      <c r="A9438" s="54"/>
      <c r="B9438" s="55"/>
      <c r="C9438" s="55"/>
      <c r="E9438" s="8"/>
    </row>
    <row r="9439" spans="1:5" x14ac:dyDescent="0.25">
      <c r="A9439" s="54"/>
      <c r="B9439" s="55"/>
      <c r="C9439" s="55"/>
      <c r="E9439" s="8"/>
    </row>
    <row r="9440" spans="1:5" x14ac:dyDescent="0.25">
      <c r="A9440" s="54"/>
      <c r="B9440" s="55"/>
      <c r="C9440" s="55"/>
      <c r="E9440" s="8"/>
    </row>
    <row r="9441" spans="1:5" x14ac:dyDescent="0.25">
      <c r="A9441" s="54"/>
      <c r="B9441" s="55"/>
      <c r="C9441" s="55"/>
      <c r="E9441" s="8"/>
    </row>
    <row r="9442" spans="1:5" x14ac:dyDescent="0.25">
      <c r="A9442" s="54"/>
      <c r="B9442" s="55"/>
      <c r="C9442" s="55"/>
      <c r="E9442" s="8"/>
    </row>
    <row r="9443" spans="1:5" x14ac:dyDescent="0.25">
      <c r="A9443" s="54"/>
      <c r="B9443" s="55"/>
      <c r="C9443" s="55"/>
      <c r="E9443" s="8"/>
    </row>
    <row r="9444" spans="1:5" x14ac:dyDescent="0.25">
      <c r="A9444" s="54"/>
      <c r="B9444" s="55"/>
      <c r="C9444" s="55"/>
      <c r="E9444" s="8"/>
    </row>
    <row r="9445" spans="1:5" x14ac:dyDescent="0.25">
      <c r="A9445" s="54"/>
      <c r="B9445" s="55"/>
      <c r="C9445" s="55"/>
      <c r="E9445" s="8"/>
    </row>
    <row r="9446" spans="1:5" x14ac:dyDescent="0.25">
      <c r="A9446" s="54"/>
      <c r="B9446" s="55"/>
      <c r="C9446" s="55"/>
      <c r="E9446" s="8"/>
    </row>
    <row r="9447" spans="1:5" x14ac:dyDescent="0.25">
      <c r="A9447" s="54"/>
      <c r="B9447" s="55"/>
      <c r="C9447" s="55"/>
      <c r="E9447" s="8"/>
    </row>
    <row r="9448" spans="1:5" x14ac:dyDescent="0.25">
      <c r="A9448" s="54"/>
      <c r="B9448" s="55"/>
      <c r="C9448" s="55"/>
      <c r="E9448" s="8"/>
    </row>
    <row r="9449" spans="1:5" x14ac:dyDescent="0.25">
      <c r="A9449" s="54"/>
      <c r="B9449" s="55"/>
      <c r="C9449" s="55"/>
      <c r="E9449" s="8"/>
    </row>
    <row r="9450" spans="1:5" x14ac:dyDescent="0.25">
      <c r="A9450" s="54"/>
      <c r="B9450" s="55"/>
      <c r="C9450" s="55"/>
      <c r="E9450" s="8"/>
    </row>
    <row r="9451" spans="1:5" x14ac:dyDescent="0.25">
      <c r="A9451" s="54"/>
      <c r="B9451" s="55"/>
      <c r="C9451" s="55"/>
      <c r="E9451" s="8"/>
    </row>
    <row r="9452" spans="1:5" x14ac:dyDescent="0.25">
      <c r="A9452" s="54"/>
      <c r="B9452" s="55"/>
      <c r="C9452" s="55"/>
      <c r="E9452" s="8"/>
    </row>
    <row r="9453" spans="1:5" x14ac:dyDescent="0.25">
      <c r="A9453" s="54"/>
      <c r="B9453" s="55"/>
      <c r="C9453" s="55"/>
      <c r="E9453" s="8"/>
    </row>
    <row r="9454" spans="1:5" x14ac:dyDescent="0.25">
      <c r="A9454" s="54"/>
      <c r="B9454" s="55"/>
      <c r="C9454" s="55"/>
      <c r="E9454" s="8"/>
    </row>
    <row r="9455" spans="1:5" x14ac:dyDescent="0.25">
      <c r="A9455" s="54"/>
      <c r="B9455" s="55"/>
      <c r="C9455" s="55"/>
      <c r="E9455" s="8"/>
    </row>
    <row r="9456" spans="1:5" x14ac:dyDescent="0.25">
      <c r="A9456" s="54"/>
      <c r="B9456" s="55"/>
      <c r="C9456" s="55"/>
      <c r="E9456" s="8"/>
    </row>
    <row r="9457" spans="1:5" x14ac:dyDescent="0.25">
      <c r="A9457" s="54"/>
      <c r="B9457" s="55"/>
      <c r="C9457" s="55"/>
      <c r="E9457" s="8"/>
    </row>
    <row r="9458" spans="1:5" x14ac:dyDescent="0.25">
      <c r="A9458" s="54"/>
      <c r="B9458" s="55"/>
      <c r="C9458" s="55"/>
      <c r="E9458" s="8"/>
    </row>
    <row r="9459" spans="1:5" x14ac:dyDescent="0.25">
      <c r="A9459" s="54"/>
      <c r="B9459" s="55"/>
      <c r="C9459" s="55"/>
      <c r="E9459" s="8"/>
    </row>
    <row r="9460" spans="1:5" x14ac:dyDescent="0.25">
      <c r="A9460" s="54"/>
      <c r="B9460" s="55"/>
      <c r="C9460" s="55"/>
      <c r="E9460" s="8"/>
    </row>
    <row r="9461" spans="1:5" x14ac:dyDescent="0.25">
      <c r="A9461" s="54"/>
      <c r="B9461" s="55"/>
      <c r="C9461" s="55"/>
      <c r="E9461" s="8"/>
    </row>
    <row r="9462" spans="1:5" x14ac:dyDescent="0.25">
      <c r="A9462" s="54"/>
      <c r="B9462" s="55"/>
      <c r="C9462" s="55"/>
      <c r="E9462" s="8"/>
    </row>
    <row r="9463" spans="1:5" x14ac:dyDescent="0.25">
      <c r="A9463" s="54"/>
      <c r="B9463" s="55"/>
      <c r="C9463" s="55"/>
      <c r="E9463" s="8"/>
    </row>
    <row r="9464" spans="1:5" x14ac:dyDescent="0.25">
      <c r="A9464" s="54"/>
      <c r="B9464" s="55"/>
      <c r="C9464" s="55"/>
      <c r="E9464" s="8"/>
    </row>
    <row r="9465" spans="1:5" x14ac:dyDescent="0.25">
      <c r="A9465" s="54"/>
      <c r="B9465" s="55"/>
      <c r="C9465" s="55"/>
      <c r="E9465" s="8"/>
    </row>
    <row r="9466" spans="1:5" x14ac:dyDescent="0.25">
      <c r="A9466" s="54"/>
      <c r="B9466" s="55"/>
      <c r="C9466" s="55"/>
      <c r="E9466" s="8"/>
    </row>
    <row r="9467" spans="1:5" x14ac:dyDescent="0.25">
      <c r="A9467" s="54"/>
      <c r="B9467" s="55"/>
      <c r="C9467" s="55"/>
      <c r="E9467" s="8"/>
    </row>
    <row r="9468" spans="1:5" x14ac:dyDescent="0.25">
      <c r="A9468" s="54"/>
      <c r="B9468" s="55"/>
      <c r="C9468" s="55"/>
      <c r="E9468" s="8"/>
    </row>
    <row r="9469" spans="1:5" x14ac:dyDescent="0.25">
      <c r="A9469" s="54"/>
      <c r="B9469" s="55"/>
      <c r="C9469" s="55"/>
      <c r="E9469" s="8"/>
    </row>
    <row r="9470" spans="1:5" x14ac:dyDescent="0.25">
      <c r="A9470" s="54"/>
      <c r="B9470" s="55"/>
      <c r="C9470" s="55"/>
      <c r="E9470" s="8"/>
    </row>
    <row r="9471" spans="1:5" x14ac:dyDescent="0.25">
      <c r="A9471" s="54"/>
      <c r="B9471" s="55"/>
      <c r="C9471" s="55"/>
      <c r="E9471" s="8"/>
    </row>
    <row r="9472" spans="1:5" x14ac:dyDescent="0.25">
      <c r="A9472" s="54"/>
      <c r="B9472" s="55"/>
      <c r="C9472" s="55"/>
      <c r="E9472" s="8"/>
    </row>
    <row r="9473" spans="1:5" x14ac:dyDescent="0.25">
      <c r="A9473" s="54"/>
      <c r="B9473" s="55"/>
      <c r="C9473" s="55"/>
      <c r="E9473" s="8"/>
    </row>
    <row r="9474" spans="1:5" x14ac:dyDescent="0.25">
      <c r="A9474" s="54"/>
      <c r="B9474" s="55"/>
      <c r="C9474" s="55"/>
      <c r="E9474" s="8"/>
    </row>
    <row r="9475" spans="1:5" x14ac:dyDescent="0.25">
      <c r="A9475" s="54"/>
      <c r="B9475" s="55"/>
      <c r="C9475" s="55"/>
      <c r="E9475" s="8"/>
    </row>
    <row r="9476" spans="1:5" x14ac:dyDescent="0.25">
      <c r="A9476" s="54"/>
      <c r="B9476" s="55"/>
      <c r="C9476" s="55"/>
      <c r="E9476" s="8"/>
    </row>
    <row r="9477" spans="1:5" x14ac:dyDescent="0.25">
      <c r="A9477" s="54"/>
      <c r="B9477" s="55"/>
      <c r="C9477" s="55"/>
      <c r="E9477" s="8"/>
    </row>
    <row r="9478" spans="1:5" x14ac:dyDescent="0.25">
      <c r="A9478" s="54"/>
      <c r="B9478" s="55"/>
      <c r="C9478" s="55"/>
      <c r="E9478" s="8"/>
    </row>
    <row r="9479" spans="1:5" x14ac:dyDescent="0.25">
      <c r="A9479" s="54"/>
      <c r="B9479" s="55"/>
      <c r="C9479" s="55"/>
      <c r="E9479" s="8"/>
    </row>
    <row r="9480" spans="1:5" x14ac:dyDescent="0.25">
      <c r="A9480" s="54"/>
      <c r="B9480" s="55"/>
      <c r="C9480" s="55"/>
      <c r="E9480" s="8"/>
    </row>
    <row r="9481" spans="1:5" x14ac:dyDescent="0.25">
      <c r="A9481" s="54"/>
      <c r="B9481" s="55"/>
      <c r="C9481" s="55"/>
      <c r="E9481" s="8"/>
    </row>
    <row r="9482" spans="1:5" x14ac:dyDescent="0.25">
      <c r="A9482" s="54"/>
      <c r="B9482" s="55"/>
      <c r="C9482" s="55"/>
      <c r="E9482" s="8"/>
    </row>
    <row r="9483" spans="1:5" x14ac:dyDescent="0.25">
      <c r="A9483" s="54"/>
      <c r="B9483" s="55"/>
      <c r="C9483" s="55"/>
      <c r="E9483" s="8"/>
    </row>
    <row r="9484" spans="1:5" x14ac:dyDescent="0.25">
      <c r="A9484" s="54"/>
      <c r="B9484" s="55"/>
      <c r="C9484" s="55"/>
      <c r="E9484" s="8"/>
    </row>
    <row r="9485" spans="1:5" x14ac:dyDescent="0.25">
      <c r="A9485" s="54"/>
      <c r="B9485" s="55"/>
      <c r="C9485" s="55"/>
      <c r="E9485" s="8"/>
    </row>
    <row r="9486" spans="1:5" x14ac:dyDescent="0.25">
      <c r="A9486" s="54"/>
      <c r="B9486" s="55"/>
      <c r="C9486" s="55"/>
      <c r="E9486" s="8"/>
    </row>
    <row r="9487" spans="1:5" x14ac:dyDescent="0.25">
      <c r="A9487" s="54"/>
      <c r="B9487" s="55"/>
      <c r="C9487" s="55"/>
      <c r="E9487" s="8"/>
    </row>
    <row r="9488" spans="1:5" x14ac:dyDescent="0.25">
      <c r="A9488" s="54"/>
      <c r="B9488" s="55"/>
      <c r="C9488" s="55"/>
      <c r="E9488" s="8"/>
    </row>
    <row r="9489" spans="1:5" x14ac:dyDescent="0.25">
      <c r="A9489" s="54"/>
      <c r="B9489" s="55"/>
      <c r="C9489" s="55"/>
      <c r="E9489" s="8"/>
    </row>
    <row r="9490" spans="1:5" x14ac:dyDescent="0.25">
      <c r="A9490" s="54"/>
      <c r="B9490" s="55"/>
      <c r="C9490" s="55"/>
      <c r="E9490" s="8"/>
    </row>
    <row r="9491" spans="1:5" x14ac:dyDescent="0.25">
      <c r="A9491" s="54"/>
      <c r="B9491" s="55"/>
      <c r="C9491" s="55"/>
      <c r="E9491" s="8"/>
    </row>
    <row r="9492" spans="1:5" x14ac:dyDescent="0.25">
      <c r="A9492" s="54"/>
      <c r="B9492" s="55"/>
      <c r="C9492" s="55"/>
      <c r="E9492" s="8"/>
    </row>
    <row r="9493" spans="1:5" x14ac:dyDescent="0.25">
      <c r="A9493" s="54"/>
      <c r="B9493" s="55"/>
      <c r="C9493" s="55"/>
      <c r="E9493" s="8"/>
    </row>
    <row r="9494" spans="1:5" x14ac:dyDescent="0.25">
      <c r="A9494" s="54"/>
      <c r="B9494" s="55"/>
      <c r="C9494" s="55"/>
      <c r="E9494" s="8"/>
    </row>
    <row r="9495" spans="1:5" x14ac:dyDescent="0.25">
      <c r="A9495" s="54"/>
      <c r="B9495" s="55"/>
      <c r="C9495" s="55"/>
      <c r="E9495" s="8"/>
    </row>
    <row r="9496" spans="1:5" x14ac:dyDescent="0.25">
      <c r="A9496" s="54"/>
      <c r="B9496" s="55"/>
      <c r="C9496" s="55"/>
      <c r="E9496" s="8"/>
    </row>
    <row r="9497" spans="1:5" x14ac:dyDescent="0.25">
      <c r="A9497" s="54"/>
      <c r="B9497" s="55"/>
      <c r="C9497" s="55"/>
      <c r="E9497" s="8"/>
    </row>
    <row r="9498" spans="1:5" x14ac:dyDescent="0.25">
      <c r="A9498" s="54"/>
      <c r="B9498" s="55"/>
      <c r="C9498" s="55"/>
      <c r="E9498" s="8"/>
    </row>
    <row r="9499" spans="1:5" x14ac:dyDescent="0.25">
      <c r="A9499" s="54"/>
      <c r="B9499" s="55"/>
      <c r="C9499" s="55"/>
      <c r="E9499" s="8"/>
    </row>
    <row r="9500" spans="1:5" x14ac:dyDescent="0.25">
      <c r="A9500" s="54"/>
      <c r="B9500" s="55"/>
      <c r="C9500" s="55"/>
      <c r="E9500" s="8"/>
    </row>
    <row r="9501" spans="1:5" x14ac:dyDescent="0.25">
      <c r="A9501" s="54"/>
      <c r="B9501" s="55"/>
      <c r="C9501" s="55"/>
      <c r="E9501" s="8"/>
    </row>
    <row r="9502" spans="1:5" x14ac:dyDescent="0.25">
      <c r="A9502" s="54"/>
      <c r="B9502" s="55"/>
      <c r="C9502" s="55"/>
      <c r="E9502" s="8"/>
    </row>
    <row r="9503" spans="1:5" x14ac:dyDescent="0.25">
      <c r="A9503" s="54"/>
      <c r="B9503" s="55"/>
      <c r="C9503" s="55"/>
      <c r="E9503" s="8"/>
    </row>
    <row r="9504" spans="1:5" x14ac:dyDescent="0.25">
      <c r="A9504" s="54"/>
      <c r="B9504" s="55"/>
      <c r="C9504" s="55"/>
      <c r="E9504" s="8"/>
    </row>
    <row r="9505" spans="1:5" x14ac:dyDescent="0.25">
      <c r="A9505" s="54"/>
      <c r="B9505" s="55"/>
      <c r="C9505" s="55"/>
      <c r="E9505" s="8"/>
    </row>
    <row r="9506" spans="1:5" x14ac:dyDescent="0.25">
      <c r="A9506" s="54"/>
      <c r="B9506" s="55"/>
      <c r="C9506" s="55"/>
      <c r="E9506" s="8"/>
    </row>
    <row r="9507" spans="1:5" x14ac:dyDescent="0.25">
      <c r="A9507" s="54"/>
      <c r="B9507" s="55"/>
      <c r="C9507" s="55"/>
      <c r="E9507" s="8"/>
    </row>
    <row r="9508" spans="1:5" x14ac:dyDescent="0.25">
      <c r="A9508" s="54"/>
      <c r="B9508" s="55"/>
      <c r="C9508" s="55"/>
      <c r="E9508" s="8"/>
    </row>
    <row r="9509" spans="1:5" x14ac:dyDescent="0.25">
      <c r="A9509" s="54"/>
      <c r="B9509" s="55"/>
      <c r="C9509" s="55"/>
      <c r="E9509" s="8"/>
    </row>
    <row r="9510" spans="1:5" x14ac:dyDescent="0.25">
      <c r="A9510" s="54"/>
      <c r="B9510" s="55"/>
      <c r="C9510" s="55"/>
      <c r="E9510" s="8"/>
    </row>
    <row r="9511" spans="1:5" x14ac:dyDescent="0.25">
      <c r="A9511" s="54"/>
      <c r="B9511" s="55"/>
      <c r="C9511" s="55"/>
      <c r="E9511" s="8"/>
    </row>
    <row r="9512" spans="1:5" x14ac:dyDescent="0.25">
      <c r="A9512" s="54"/>
      <c r="B9512" s="55"/>
      <c r="C9512" s="55"/>
      <c r="E9512" s="8"/>
    </row>
    <row r="9513" spans="1:5" x14ac:dyDescent="0.25">
      <c r="A9513" s="54"/>
      <c r="B9513" s="55"/>
      <c r="C9513" s="55"/>
      <c r="E9513" s="8"/>
    </row>
    <row r="9514" spans="1:5" x14ac:dyDescent="0.25">
      <c r="A9514" s="54"/>
      <c r="B9514" s="55"/>
      <c r="C9514" s="55"/>
      <c r="E9514" s="8"/>
    </row>
    <row r="9515" spans="1:5" x14ac:dyDescent="0.25">
      <c r="A9515" s="54"/>
      <c r="B9515" s="55"/>
      <c r="C9515" s="55"/>
      <c r="E9515" s="8"/>
    </row>
    <row r="9516" spans="1:5" x14ac:dyDescent="0.25">
      <c r="A9516" s="54"/>
      <c r="B9516" s="55"/>
      <c r="C9516" s="55"/>
      <c r="E9516" s="8"/>
    </row>
    <row r="9517" spans="1:5" x14ac:dyDescent="0.25">
      <c r="A9517" s="54"/>
      <c r="B9517" s="55"/>
      <c r="C9517" s="55"/>
      <c r="E9517" s="8"/>
    </row>
    <row r="9518" spans="1:5" x14ac:dyDescent="0.25">
      <c r="A9518" s="54"/>
      <c r="B9518" s="55"/>
      <c r="C9518" s="55"/>
      <c r="E9518" s="8"/>
    </row>
    <row r="9519" spans="1:5" x14ac:dyDescent="0.25">
      <c r="A9519" s="54"/>
      <c r="B9519" s="55"/>
      <c r="C9519" s="55"/>
      <c r="E9519" s="8"/>
    </row>
    <row r="9520" spans="1:5" x14ac:dyDescent="0.25">
      <c r="A9520" s="54"/>
      <c r="B9520" s="55"/>
      <c r="C9520" s="55"/>
      <c r="E9520" s="8"/>
    </row>
    <row r="9521" spans="1:5" x14ac:dyDescent="0.25">
      <c r="A9521" s="54"/>
      <c r="B9521" s="55"/>
      <c r="C9521" s="55"/>
      <c r="E9521" s="8"/>
    </row>
    <row r="9522" spans="1:5" x14ac:dyDescent="0.25">
      <c r="A9522" s="54"/>
      <c r="B9522" s="55"/>
      <c r="C9522" s="55"/>
      <c r="E9522" s="8"/>
    </row>
    <row r="9523" spans="1:5" x14ac:dyDescent="0.25">
      <c r="A9523" s="54"/>
      <c r="B9523" s="55"/>
      <c r="C9523" s="55"/>
      <c r="E9523" s="8"/>
    </row>
    <row r="9524" spans="1:5" x14ac:dyDescent="0.25">
      <c r="A9524" s="54"/>
      <c r="B9524" s="55"/>
      <c r="C9524" s="55"/>
      <c r="E9524" s="8"/>
    </row>
    <row r="9525" spans="1:5" x14ac:dyDescent="0.25">
      <c r="A9525" s="54"/>
      <c r="B9525" s="55"/>
      <c r="C9525" s="55"/>
      <c r="E9525" s="8"/>
    </row>
    <row r="9526" spans="1:5" x14ac:dyDescent="0.25">
      <c r="A9526" s="54"/>
      <c r="B9526" s="55"/>
      <c r="C9526" s="55"/>
      <c r="E9526" s="8"/>
    </row>
    <row r="9527" spans="1:5" x14ac:dyDescent="0.25">
      <c r="A9527" s="54"/>
      <c r="B9527" s="55"/>
      <c r="C9527" s="55"/>
      <c r="E9527" s="8"/>
    </row>
    <row r="9528" spans="1:5" x14ac:dyDescent="0.25">
      <c r="A9528" s="54"/>
      <c r="B9528" s="55"/>
      <c r="C9528" s="55"/>
      <c r="E9528" s="8"/>
    </row>
    <row r="9529" spans="1:5" x14ac:dyDescent="0.25">
      <c r="A9529" s="54"/>
      <c r="B9529" s="55"/>
      <c r="C9529" s="55"/>
      <c r="E9529" s="8"/>
    </row>
    <row r="9530" spans="1:5" x14ac:dyDescent="0.25">
      <c r="A9530" s="54"/>
      <c r="B9530" s="55"/>
      <c r="C9530" s="55"/>
      <c r="E9530" s="8"/>
    </row>
    <row r="9531" spans="1:5" x14ac:dyDescent="0.25">
      <c r="A9531" s="54"/>
      <c r="B9531" s="55"/>
      <c r="C9531" s="55"/>
      <c r="E9531" s="8"/>
    </row>
    <row r="9532" spans="1:5" x14ac:dyDescent="0.25">
      <c r="A9532" s="54"/>
      <c r="B9532" s="55"/>
      <c r="C9532" s="55"/>
      <c r="E9532" s="8"/>
    </row>
    <row r="9533" spans="1:5" x14ac:dyDescent="0.25">
      <c r="A9533" s="54"/>
      <c r="B9533" s="55"/>
      <c r="C9533" s="55"/>
      <c r="E9533" s="8"/>
    </row>
    <row r="9534" spans="1:5" x14ac:dyDescent="0.25">
      <c r="A9534" s="54"/>
      <c r="B9534" s="55"/>
      <c r="C9534" s="55"/>
      <c r="E9534" s="8"/>
    </row>
    <row r="9535" spans="1:5" x14ac:dyDescent="0.25">
      <c r="A9535" s="54"/>
      <c r="B9535" s="55"/>
      <c r="C9535" s="55"/>
      <c r="E9535" s="8"/>
    </row>
    <row r="9536" spans="1:5" x14ac:dyDescent="0.25">
      <c r="A9536" s="54"/>
      <c r="B9536" s="55"/>
      <c r="C9536" s="55"/>
      <c r="E9536" s="8"/>
    </row>
    <row r="9537" spans="1:5" x14ac:dyDescent="0.25">
      <c r="A9537" s="54"/>
      <c r="B9537" s="55"/>
      <c r="C9537" s="55"/>
      <c r="E9537" s="8"/>
    </row>
    <row r="9538" spans="1:5" x14ac:dyDescent="0.25">
      <c r="A9538" s="54"/>
      <c r="B9538" s="55"/>
      <c r="C9538" s="55"/>
      <c r="E9538" s="8"/>
    </row>
    <row r="9539" spans="1:5" x14ac:dyDescent="0.25">
      <c r="A9539" s="54"/>
      <c r="B9539" s="55"/>
      <c r="C9539" s="55"/>
      <c r="E9539" s="8"/>
    </row>
    <row r="9540" spans="1:5" x14ac:dyDescent="0.25">
      <c r="A9540" s="54"/>
      <c r="B9540" s="55"/>
      <c r="C9540" s="55"/>
      <c r="E9540" s="8"/>
    </row>
    <row r="9541" spans="1:5" x14ac:dyDescent="0.25">
      <c r="A9541" s="54"/>
      <c r="B9541" s="55"/>
      <c r="C9541" s="55"/>
      <c r="E9541" s="8"/>
    </row>
    <row r="9542" spans="1:5" x14ac:dyDescent="0.25">
      <c r="A9542" s="54"/>
      <c r="B9542" s="55"/>
      <c r="C9542" s="55"/>
      <c r="E9542" s="8"/>
    </row>
    <row r="9543" spans="1:5" x14ac:dyDescent="0.25">
      <c r="A9543" s="54"/>
      <c r="B9543" s="55"/>
      <c r="C9543" s="55"/>
      <c r="E9543" s="8"/>
    </row>
    <row r="9544" spans="1:5" x14ac:dyDescent="0.25">
      <c r="A9544" s="54"/>
      <c r="B9544" s="55"/>
      <c r="C9544" s="55"/>
      <c r="E9544" s="8"/>
    </row>
    <row r="9545" spans="1:5" x14ac:dyDescent="0.25">
      <c r="A9545" s="54"/>
      <c r="B9545" s="55"/>
      <c r="C9545" s="55"/>
      <c r="E9545" s="8"/>
    </row>
    <row r="9546" spans="1:5" x14ac:dyDescent="0.25">
      <c r="A9546" s="54"/>
      <c r="B9546" s="55"/>
      <c r="C9546" s="55"/>
      <c r="E9546" s="8"/>
    </row>
    <row r="9547" spans="1:5" x14ac:dyDescent="0.25">
      <c r="A9547" s="54"/>
      <c r="B9547" s="55"/>
      <c r="C9547" s="55"/>
      <c r="E9547" s="8"/>
    </row>
    <row r="9548" spans="1:5" x14ac:dyDescent="0.25">
      <c r="A9548" s="54"/>
      <c r="B9548" s="55"/>
      <c r="C9548" s="55"/>
      <c r="E9548" s="8"/>
    </row>
    <row r="9549" spans="1:5" x14ac:dyDescent="0.25">
      <c r="A9549" s="54"/>
      <c r="B9549" s="55"/>
      <c r="C9549" s="55"/>
      <c r="E9549" s="8"/>
    </row>
    <row r="9550" spans="1:5" x14ac:dyDescent="0.25">
      <c r="A9550" s="54"/>
      <c r="B9550" s="55"/>
      <c r="C9550" s="55"/>
      <c r="E9550" s="8"/>
    </row>
    <row r="9551" spans="1:5" x14ac:dyDescent="0.25">
      <c r="A9551" s="54"/>
      <c r="B9551" s="55"/>
      <c r="C9551" s="55"/>
      <c r="E9551" s="8"/>
    </row>
    <row r="9552" spans="1:5" x14ac:dyDescent="0.25">
      <c r="A9552" s="54"/>
      <c r="B9552" s="55"/>
      <c r="C9552" s="55"/>
      <c r="E9552" s="8"/>
    </row>
    <row r="9553" spans="1:5" x14ac:dyDescent="0.25">
      <c r="A9553" s="54"/>
      <c r="B9553" s="55"/>
      <c r="C9553" s="55"/>
      <c r="E9553" s="8"/>
    </row>
    <row r="9554" spans="1:5" x14ac:dyDescent="0.25">
      <c r="A9554" s="54"/>
      <c r="B9554" s="55"/>
      <c r="C9554" s="55"/>
      <c r="E9554" s="8"/>
    </row>
    <row r="9555" spans="1:5" x14ac:dyDescent="0.25">
      <c r="A9555" s="54"/>
      <c r="B9555" s="55"/>
      <c r="C9555" s="55"/>
      <c r="E9555" s="8"/>
    </row>
    <row r="9556" spans="1:5" x14ac:dyDescent="0.25">
      <c r="A9556" s="54"/>
      <c r="B9556" s="55"/>
      <c r="C9556" s="55"/>
      <c r="E9556" s="8"/>
    </row>
    <row r="9557" spans="1:5" x14ac:dyDescent="0.25">
      <c r="A9557" s="54"/>
      <c r="B9557" s="55"/>
      <c r="C9557" s="55"/>
      <c r="E9557" s="8"/>
    </row>
    <row r="9558" spans="1:5" x14ac:dyDescent="0.25">
      <c r="A9558" s="54"/>
      <c r="B9558" s="55"/>
      <c r="C9558" s="55"/>
      <c r="E9558" s="8"/>
    </row>
    <row r="9559" spans="1:5" x14ac:dyDescent="0.25">
      <c r="A9559" s="54"/>
      <c r="B9559" s="55"/>
      <c r="C9559" s="55"/>
      <c r="E9559" s="8"/>
    </row>
    <row r="9560" spans="1:5" x14ac:dyDescent="0.25">
      <c r="A9560" s="54"/>
      <c r="B9560" s="55"/>
      <c r="C9560" s="55"/>
      <c r="E9560" s="8"/>
    </row>
    <row r="9561" spans="1:5" x14ac:dyDescent="0.25">
      <c r="A9561" s="54"/>
      <c r="B9561" s="55"/>
      <c r="C9561" s="55"/>
      <c r="E9561" s="8"/>
    </row>
    <row r="9562" spans="1:5" x14ac:dyDescent="0.25">
      <c r="A9562" s="54"/>
      <c r="B9562" s="55"/>
      <c r="C9562" s="55"/>
      <c r="E9562" s="8"/>
    </row>
    <row r="9563" spans="1:5" x14ac:dyDescent="0.25">
      <c r="A9563" s="54"/>
      <c r="B9563" s="55"/>
      <c r="C9563" s="55"/>
      <c r="E9563" s="8"/>
    </row>
    <row r="9564" spans="1:5" x14ac:dyDescent="0.25">
      <c r="A9564" s="54"/>
      <c r="B9564" s="55"/>
      <c r="C9564" s="55"/>
      <c r="E9564" s="8"/>
    </row>
    <row r="9565" spans="1:5" x14ac:dyDescent="0.25">
      <c r="A9565" s="54"/>
      <c r="B9565" s="55"/>
      <c r="C9565" s="55"/>
      <c r="E9565" s="8"/>
    </row>
    <row r="9566" spans="1:5" x14ac:dyDescent="0.25">
      <c r="A9566" s="54"/>
      <c r="B9566" s="55"/>
      <c r="C9566" s="55"/>
      <c r="E9566" s="8"/>
    </row>
    <row r="9567" spans="1:5" x14ac:dyDescent="0.25">
      <c r="A9567" s="54"/>
      <c r="B9567" s="55"/>
      <c r="C9567" s="55"/>
      <c r="E9567" s="8"/>
    </row>
    <row r="9568" spans="1:5" x14ac:dyDescent="0.25">
      <c r="A9568" s="54"/>
      <c r="B9568" s="55"/>
      <c r="C9568" s="55"/>
      <c r="E9568" s="8"/>
    </row>
    <row r="9569" spans="1:5" x14ac:dyDescent="0.25">
      <c r="A9569" s="54"/>
      <c r="B9569" s="55"/>
      <c r="C9569" s="55"/>
      <c r="E9569" s="8"/>
    </row>
    <row r="9570" spans="1:5" x14ac:dyDescent="0.25">
      <c r="A9570" s="54"/>
      <c r="B9570" s="55"/>
      <c r="C9570" s="55"/>
      <c r="E9570" s="8"/>
    </row>
    <row r="9571" spans="1:5" x14ac:dyDescent="0.25">
      <c r="A9571" s="54"/>
      <c r="B9571" s="55"/>
      <c r="C9571" s="55"/>
      <c r="E9571" s="8"/>
    </row>
    <row r="9572" spans="1:5" x14ac:dyDescent="0.25">
      <c r="A9572" s="54"/>
      <c r="B9572" s="55"/>
      <c r="C9572" s="55"/>
      <c r="E9572" s="8"/>
    </row>
    <row r="9573" spans="1:5" x14ac:dyDescent="0.25">
      <c r="A9573" s="54"/>
      <c r="B9573" s="55"/>
      <c r="C9573" s="55"/>
      <c r="E9573" s="8"/>
    </row>
    <row r="9574" spans="1:5" x14ac:dyDescent="0.25">
      <c r="A9574" s="54"/>
      <c r="B9574" s="55"/>
      <c r="C9574" s="55"/>
      <c r="E9574" s="8"/>
    </row>
    <row r="9575" spans="1:5" x14ac:dyDescent="0.25">
      <c r="A9575" s="54"/>
      <c r="B9575" s="55"/>
      <c r="C9575" s="55"/>
      <c r="E9575" s="8"/>
    </row>
    <row r="9576" spans="1:5" x14ac:dyDescent="0.25">
      <c r="A9576" s="54"/>
      <c r="B9576" s="55"/>
      <c r="C9576" s="55"/>
      <c r="E9576" s="8"/>
    </row>
    <row r="9577" spans="1:5" x14ac:dyDescent="0.25">
      <c r="A9577" s="54"/>
      <c r="B9577" s="55"/>
      <c r="C9577" s="55"/>
      <c r="E9577" s="8"/>
    </row>
    <row r="9578" spans="1:5" x14ac:dyDescent="0.25">
      <c r="A9578" s="54"/>
      <c r="B9578" s="55"/>
      <c r="C9578" s="55"/>
      <c r="E9578" s="8"/>
    </row>
    <row r="9579" spans="1:5" x14ac:dyDescent="0.25">
      <c r="A9579" s="54"/>
      <c r="B9579" s="55"/>
      <c r="C9579" s="55"/>
      <c r="E9579" s="8"/>
    </row>
    <row r="9580" spans="1:5" x14ac:dyDescent="0.25">
      <c r="A9580" s="54"/>
      <c r="B9580" s="55"/>
      <c r="C9580" s="55"/>
      <c r="E9580" s="8"/>
    </row>
    <row r="9581" spans="1:5" x14ac:dyDescent="0.25">
      <c r="A9581" s="54"/>
      <c r="B9581" s="55"/>
      <c r="C9581" s="55"/>
      <c r="E9581" s="8"/>
    </row>
    <row r="9582" spans="1:5" x14ac:dyDescent="0.25">
      <c r="A9582" s="54"/>
      <c r="B9582" s="55"/>
      <c r="C9582" s="55"/>
      <c r="E9582" s="8"/>
    </row>
    <row r="9583" spans="1:5" x14ac:dyDescent="0.25">
      <c r="A9583" s="54"/>
      <c r="B9583" s="55"/>
      <c r="C9583" s="55"/>
      <c r="E9583" s="8"/>
    </row>
    <row r="9584" spans="1:5" x14ac:dyDescent="0.25">
      <c r="A9584" s="54"/>
      <c r="B9584" s="55"/>
      <c r="C9584" s="55"/>
      <c r="E9584" s="8"/>
    </row>
    <row r="9585" spans="1:5" x14ac:dyDescent="0.25">
      <c r="A9585" s="54"/>
      <c r="B9585" s="55"/>
      <c r="C9585" s="55"/>
      <c r="E9585" s="8"/>
    </row>
    <row r="9586" spans="1:5" x14ac:dyDescent="0.25">
      <c r="A9586" s="54"/>
      <c r="B9586" s="55"/>
      <c r="C9586" s="55"/>
      <c r="E9586" s="8"/>
    </row>
    <row r="9587" spans="1:5" x14ac:dyDescent="0.25">
      <c r="A9587" s="54"/>
      <c r="B9587" s="55"/>
      <c r="C9587" s="55"/>
      <c r="E9587" s="8"/>
    </row>
    <row r="9588" spans="1:5" x14ac:dyDescent="0.25">
      <c r="A9588" s="54"/>
      <c r="B9588" s="55"/>
      <c r="C9588" s="55"/>
      <c r="E9588" s="8"/>
    </row>
    <row r="9589" spans="1:5" x14ac:dyDescent="0.25">
      <c r="A9589" s="54"/>
      <c r="B9589" s="55"/>
      <c r="C9589" s="55"/>
      <c r="E9589" s="8"/>
    </row>
    <row r="9590" spans="1:5" x14ac:dyDescent="0.25">
      <c r="A9590" s="54"/>
      <c r="B9590" s="55"/>
      <c r="C9590" s="55"/>
      <c r="E9590" s="8"/>
    </row>
    <row r="9591" spans="1:5" x14ac:dyDescent="0.25">
      <c r="A9591" s="54"/>
      <c r="B9591" s="55"/>
      <c r="C9591" s="55"/>
      <c r="E9591" s="8"/>
    </row>
    <row r="9592" spans="1:5" x14ac:dyDescent="0.25">
      <c r="A9592" s="54"/>
      <c r="B9592" s="55"/>
      <c r="C9592" s="55"/>
      <c r="E9592" s="8"/>
    </row>
    <row r="9593" spans="1:5" x14ac:dyDescent="0.25">
      <c r="A9593" s="54"/>
      <c r="B9593" s="55"/>
      <c r="C9593" s="55"/>
      <c r="E9593" s="8"/>
    </row>
    <row r="9594" spans="1:5" x14ac:dyDescent="0.25">
      <c r="A9594" s="54"/>
      <c r="B9594" s="55"/>
      <c r="C9594" s="55"/>
      <c r="E9594" s="8"/>
    </row>
    <row r="9595" spans="1:5" x14ac:dyDescent="0.25">
      <c r="A9595" s="54"/>
      <c r="B9595" s="55"/>
      <c r="C9595" s="55"/>
      <c r="E9595" s="8"/>
    </row>
    <row r="9596" spans="1:5" x14ac:dyDescent="0.25">
      <c r="A9596" s="54"/>
      <c r="B9596" s="55"/>
      <c r="C9596" s="55"/>
      <c r="E9596" s="8"/>
    </row>
    <row r="9597" spans="1:5" x14ac:dyDescent="0.25">
      <c r="A9597" s="54"/>
      <c r="B9597" s="55"/>
      <c r="C9597" s="55"/>
      <c r="E9597" s="8"/>
    </row>
    <row r="9598" spans="1:5" x14ac:dyDescent="0.25">
      <c r="A9598" s="54"/>
      <c r="B9598" s="55"/>
      <c r="C9598" s="55"/>
      <c r="E9598" s="8"/>
    </row>
    <row r="9599" spans="1:5" x14ac:dyDescent="0.25">
      <c r="A9599" s="54"/>
      <c r="B9599" s="55"/>
      <c r="C9599" s="55"/>
      <c r="E9599" s="8"/>
    </row>
    <row r="9600" spans="1:5" x14ac:dyDescent="0.25">
      <c r="A9600" s="54"/>
      <c r="B9600" s="55"/>
      <c r="C9600" s="55"/>
      <c r="E9600" s="8"/>
    </row>
    <row r="9601" spans="1:5" x14ac:dyDescent="0.25">
      <c r="A9601" s="54"/>
      <c r="B9601" s="55"/>
      <c r="C9601" s="55"/>
      <c r="E9601" s="8"/>
    </row>
    <row r="9602" spans="1:5" x14ac:dyDescent="0.25">
      <c r="A9602" s="54"/>
      <c r="B9602" s="55"/>
      <c r="C9602" s="55"/>
      <c r="E9602" s="8"/>
    </row>
    <row r="9603" spans="1:5" x14ac:dyDescent="0.25">
      <c r="A9603" s="54"/>
      <c r="B9603" s="55"/>
      <c r="C9603" s="55"/>
      <c r="E9603" s="8"/>
    </row>
    <row r="9604" spans="1:5" x14ac:dyDescent="0.25">
      <c r="A9604" s="54"/>
      <c r="B9604" s="55"/>
      <c r="C9604" s="55"/>
      <c r="E9604" s="8"/>
    </row>
    <row r="9605" spans="1:5" x14ac:dyDescent="0.25">
      <c r="A9605" s="54"/>
      <c r="B9605" s="55"/>
      <c r="C9605" s="55"/>
      <c r="E9605" s="8"/>
    </row>
    <row r="9606" spans="1:5" x14ac:dyDescent="0.25">
      <c r="A9606" s="54"/>
      <c r="B9606" s="55"/>
      <c r="C9606" s="55"/>
      <c r="E9606" s="8"/>
    </row>
    <row r="9607" spans="1:5" x14ac:dyDescent="0.25">
      <c r="A9607" s="54"/>
      <c r="B9607" s="55"/>
      <c r="C9607" s="55"/>
      <c r="E9607" s="8"/>
    </row>
    <row r="9608" spans="1:5" x14ac:dyDescent="0.25">
      <c r="A9608" s="54"/>
      <c r="B9608" s="55"/>
      <c r="C9608" s="55"/>
      <c r="E9608" s="8"/>
    </row>
    <row r="9609" spans="1:5" x14ac:dyDescent="0.25">
      <c r="A9609" s="54"/>
      <c r="B9609" s="55"/>
      <c r="C9609" s="55"/>
      <c r="E9609" s="8"/>
    </row>
    <row r="9610" spans="1:5" x14ac:dyDescent="0.25">
      <c r="A9610" s="54"/>
      <c r="B9610" s="55"/>
      <c r="C9610" s="55"/>
      <c r="E9610" s="8"/>
    </row>
    <row r="9611" spans="1:5" x14ac:dyDescent="0.25">
      <c r="A9611" s="54"/>
      <c r="B9611" s="55"/>
      <c r="C9611" s="55"/>
      <c r="E9611" s="8"/>
    </row>
    <row r="9612" spans="1:5" x14ac:dyDescent="0.25">
      <c r="A9612" s="54"/>
      <c r="B9612" s="55"/>
      <c r="C9612" s="55"/>
      <c r="E9612" s="8"/>
    </row>
    <row r="9613" spans="1:5" x14ac:dyDescent="0.25">
      <c r="A9613" s="54"/>
      <c r="B9613" s="55"/>
      <c r="C9613" s="55"/>
      <c r="E9613" s="8"/>
    </row>
    <row r="9614" spans="1:5" x14ac:dyDescent="0.25">
      <c r="A9614" s="54"/>
      <c r="B9614" s="55"/>
      <c r="C9614" s="55"/>
      <c r="E9614" s="8"/>
    </row>
    <row r="9615" spans="1:5" x14ac:dyDescent="0.25">
      <c r="A9615" s="54"/>
      <c r="B9615" s="55"/>
      <c r="C9615" s="55"/>
      <c r="E9615" s="8"/>
    </row>
    <row r="9616" spans="1:5" x14ac:dyDescent="0.25">
      <c r="A9616" s="54"/>
      <c r="B9616" s="55"/>
      <c r="C9616" s="55"/>
      <c r="E9616" s="8"/>
    </row>
    <row r="9617" spans="1:5" x14ac:dyDescent="0.25">
      <c r="A9617" s="54"/>
      <c r="B9617" s="55"/>
      <c r="C9617" s="55"/>
      <c r="E9617" s="8"/>
    </row>
    <row r="9618" spans="1:5" x14ac:dyDescent="0.25">
      <c r="A9618" s="54"/>
      <c r="B9618" s="55"/>
      <c r="C9618" s="55"/>
      <c r="E9618" s="8"/>
    </row>
    <row r="9619" spans="1:5" x14ac:dyDescent="0.25">
      <c r="A9619" s="54"/>
      <c r="B9619" s="55"/>
      <c r="C9619" s="55"/>
      <c r="E9619" s="8"/>
    </row>
    <row r="9620" spans="1:5" x14ac:dyDescent="0.25">
      <c r="A9620" s="54"/>
      <c r="B9620" s="55"/>
      <c r="C9620" s="55"/>
      <c r="E9620" s="8"/>
    </row>
    <row r="9621" spans="1:5" x14ac:dyDescent="0.25">
      <c r="A9621" s="54"/>
      <c r="B9621" s="55"/>
      <c r="C9621" s="55"/>
      <c r="E9621" s="8"/>
    </row>
    <row r="9622" spans="1:5" x14ac:dyDescent="0.25">
      <c r="A9622" s="54"/>
      <c r="B9622" s="55"/>
      <c r="C9622" s="55"/>
      <c r="E9622" s="8"/>
    </row>
    <row r="9623" spans="1:5" x14ac:dyDescent="0.25">
      <c r="A9623" s="54"/>
      <c r="B9623" s="55"/>
      <c r="C9623" s="55"/>
      <c r="E9623" s="8"/>
    </row>
    <row r="9624" spans="1:5" x14ac:dyDescent="0.25">
      <c r="A9624" s="54"/>
      <c r="B9624" s="55"/>
      <c r="C9624" s="55"/>
      <c r="E9624" s="8"/>
    </row>
    <row r="9625" spans="1:5" x14ac:dyDescent="0.25">
      <c r="A9625" s="54"/>
      <c r="B9625" s="55"/>
      <c r="C9625" s="55"/>
      <c r="E9625" s="8"/>
    </row>
    <row r="9626" spans="1:5" x14ac:dyDescent="0.25">
      <c r="A9626" s="54"/>
      <c r="B9626" s="55"/>
      <c r="C9626" s="55"/>
      <c r="E9626" s="8"/>
    </row>
    <row r="9627" spans="1:5" x14ac:dyDescent="0.25">
      <c r="A9627" s="54"/>
      <c r="B9627" s="55"/>
      <c r="C9627" s="55"/>
      <c r="E9627" s="8"/>
    </row>
    <row r="9628" spans="1:5" x14ac:dyDescent="0.25">
      <c r="A9628" s="54"/>
      <c r="B9628" s="55"/>
      <c r="C9628" s="55"/>
      <c r="E9628" s="8"/>
    </row>
    <row r="9629" spans="1:5" x14ac:dyDescent="0.25">
      <c r="A9629" s="54"/>
      <c r="B9629" s="55"/>
      <c r="C9629" s="55"/>
      <c r="E9629" s="8"/>
    </row>
    <row r="9630" spans="1:5" x14ac:dyDescent="0.25">
      <c r="A9630" s="54"/>
      <c r="B9630" s="55"/>
      <c r="C9630" s="55"/>
      <c r="E9630" s="8"/>
    </row>
    <row r="9631" spans="1:5" x14ac:dyDescent="0.25">
      <c r="A9631" s="54"/>
      <c r="B9631" s="55"/>
      <c r="C9631" s="55"/>
      <c r="E9631" s="8"/>
    </row>
    <row r="9632" spans="1:5" x14ac:dyDescent="0.25">
      <c r="A9632" s="54"/>
      <c r="B9632" s="55"/>
      <c r="C9632" s="55"/>
      <c r="E9632" s="8"/>
    </row>
    <row r="9633" spans="1:5" x14ac:dyDescent="0.25">
      <c r="A9633" s="54"/>
      <c r="B9633" s="55"/>
      <c r="C9633" s="55"/>
      <c r="E9633" s="8"/>
    </row>
    <row r="9634" spans="1:5" x14ac:dyDescent="0.25">
      <c r="A9634" s="54"/>
      <c r="B9634" s="55"/>
      <c r="C9634" s="55"/>
      <c r="E9634" s="8"/>
    </row>
    <row r="9635" spans="1:5" x14ac:dyDescent="0.25">
      <c r="A9635" s="54"/>
      <c r="B9635" s="55"/>
      <c r="C9635" s="55"/>
      <c r="E9635" s="8"/>
    </row>
    <row r="9636" spans="1:5" x14ac:dyDescent="0.25">
      <c r="A9636" s="54"/>
      <c r="B9636" s="55"/>
      <c r="C9636" s="55"/>
      <c r="E9636" s="8"/>
    </row>
    <row r="9637" spans="1:5" x14ac:dyDescent="0.25">
      <c r="A9637" s="54"/>
      <c r="B9637" s="55"/>
      <c r="C9637" s="55"/>
      <c r="E9637" s="8"/>
    </row>
    <row r="9638" spans="1:5" x14ac:dyDescent="0.25">
      <c r="A9638" s="54"/>
      <c r="B9638" s="55"/>
      <c r="C9638" s="55"/>
      <c r="E9638" s="8"/>
    </row>
    <row r="9639" spans="1:5" x14ac:dyDescent="0.25">
      <c r="A9639" s="54"/>
      <c r="B9639" s="55"/>
      <c r="C9639" s="55"/>
      <c r="E9639" s="8"/>
    </row>
    <row r="9640" spans="1:5" x14ac:dyDescent="0.25">
      <c r="A9640" s="54"/>
      <c r="B9640" s="55"/>
      <c r="C9640" s="55"/>
      <c r="E9640" s="8"/>
    </row>
    <row r="9641" spans="1:5" x14ac:dyDescent="0.25">
      <c r="A9641" s="54"/>
      <c r="B9641" s="55"/>
      <c r="C9641" s="55"/>
      <c r="E9641" s="8"/>
    </row>
    <row r="9642" spans="1:5" x14ac:dyDescent="0.25">
      <c r="A9642" s="54"/>
      <c r="B9642" s="55"/>
      <c r="C9642" s="55"/>
      <c r="E9642" s="8"/>
    </row>
    <row r="9643" spans="1:5" x14ac:dyDescent="0.25">
      <c r="A9643" s="54"/>
      <c r="B9643" s="55"/>
      <c r="C9643" s="55"/>
      <c r="E9643" s="8"/>
    </row>
    <row r="9644" spans="1:5" x14ac:dyDescent="0.25">
      <c r="A9644" s="54"/>
      <c r="B9644" s="55"/>
      <c r="C9644" s="55"/>
      <c r="E9644" s="8"/>
    </row>
    <row r="9645" spans="1:5" x14ac:dyDescent="0.25">
      <c r="A9645" s="54"/>
      <c r="B9645" s="55"/>
      <c r="C9645" s="55"/>
      <c r="E9645" s="8"/>
    </row>
    <row r="9646" spans="1:5" x14ac:dyDescent="0.25">
      <c r="A9646" s="54"/>
      <c r="B9646" s="55"/>
      <c r="C9646" s="55"/>
      <c r="E9646" s="8"/>
    </row>
    <row r="9647" spans="1:5" x14ac:dyDescent="0.25">
      <c r="A9647" s="54"/>
      <c r="B9647" s="55"/>
      <c r="C9647" s="55"/>
      <c r="E9647" s="8"/>
    </row>
    <row r="9648" spans="1:5" x14ac:dyDescent="0.25">
      <c r="A9648" s="54"/>
      <c r="B9648" s="55"/>
      <c r="C9648" s="55"/>
      <c r="E9648" s="8"/>
    </row>
    <row r="9649" spans="1:5" x14ac:dyDescent="0.25">
      <c r="A9649" s="54"/>
      <c r="B9649" s="55"/>
      <c r="C9649" s="55"/>
      <c r="E9649" s="8"/>
    </row>
    <row r="9650" spans="1:5" x14ac:dyDescent="0.25">
      <c r="A9650" s="54"/>
      <c r="B9650" s="55"/>
      <c r="C9650" s="55"/>
      <c r="E9650" s="8"/>
    </row>
    <row r="9651" spans="1:5" x14ac:dyDescent="0.25">
      <c r="A9651" s="54"/>
      <c r="B9651" s="55"/>
      <c r="C9651" s="55"/>
      <c r="E9651" s="8"/>
    </row>
    <row r="9652" spans="1:5" x14ac:dyDescent="0.25">
      <c r="A9652" s="54"/>
      <c r="B9652" s="55"/>
      <c r="C9652" s="55"/>
      <c r="E9652" s="8"/>
    </row>
    <row r="9653" spans="1:5" x14ac:dyDescent="0.25">
      <c r="A9653" s="54"/>
      <c r="B9653" s="55"/>
      <c r="C9653" s="55"/>
      <c r="E9653" s="8"/>
    </row>
    <row r="9654" spans="1:5" x14ac:dyDescent="0.25">
      <c r="A9654" s="54"/>
      <c r="B9654" s="55"/>
      <c r="C9654" s="55"/>
      <c r="E9654" s="8"/>
    </row>
    <row r="9655" spans="1:5" x14ac:dyDescent="0.25">
      <c r="A9655" s="54"/>
      <c r="B9655" s="55"/>
      <c r="C9655" s="55"/>
      <c r="E9655" s="8"/>
    </row>
    <row r="9656" spans="1:5" x14ac:dyDescent="0.25">
      <c r="A9656" s="54"/>
      <c r="B9656" s="55"/>
      <c r="C9656" s="55"/>
      <c r="E9656" s="8"/>
    </row>
    <row r="9657" spans="1:5" x14ac:dyDescent="0.25">
      <c r="A9657" s="54"/>
      <c r="B9657" s="55"/>
      <c r="C9657" s="55"/>
      <c r="E9657" s="8"/>
    </row>
    <row r="9658" spans="1:5" x14ac:dyDescent="0.25">
      <c r="A9658" s="54"/>
      <c r="B9658" s="55"/>
      <c r="C9658" s="55"/>
      <c r="E9658" s="8"/>
    </row>
    <row r="9659" spans="1:5" x14ac:dyDescent="0.25">
      <c r="A9659" s="54"/>
      <c r="B9659" s="55"/>
      <c r="C9659" s="55"/>
      <c r="E9659" s="8"/>
    </row>
    <row r="9660" spans="1:5" x14ac:dyDescent="0.25">
      <c r="A9660" s="54"/>
      <c r="B9660" s="55"/>
      <c r="C9660" s="55"/>
      <c r="E9660" s="8"/>
    </row>
    <row r="9661" spans="1:5" x14ac:dyDescent="0.25">
      <c r="A9661" s="54"/>
      <c r="B9661" s="55"/>
      <c r="C9661" s="55"/>
      <c r="E9661" s="8"/>
    </row>
    <row r="9662" spans="1:5" x14ac:dyDescent="0.25">
      <c r="A9662" s="54"/>
      <c r="B9662" s="55"/>
      <c r="C9662" s="55"/>
      <c r="E9662" s="8"/>
    </row>
    <row r="9663" spans="1:5" x14ac:dyDescent="0.25">
      <c r="A9663" s="54"/>
      <c r="B9663" s="55"/>
      <c r="C9663" s="55"/>
      <c r="E9663" s="8"/>
    </row>
    <row r="9664" spans="1:5" x14ac:dyDescent="0.25">
      <c r="A9664" s="54"/>
      <c r="B9664" s="55"/>
      <c r="C9664" s="55"/>
      <c r="E9664" s="8"/>
    </row>
    <row r="9665" spans="1:5" x14ac:dyDescent="0.25">
      <c r="A9665" s="54"/>
      <c r="B9665" s="55"/>
      <c r="C9665" s="55"/>
      <c r="E9665" s="8"/>
    </row>
    <row r="9666" spans="1:5" x14ac:dyDescent="0.25">
      <c r="A9666" s="54"/>
      <c r="B9666" s="55"/>
      <c r="C9666" s="55"/>
      <c r="E9666" s="8"/>
    </row>
    <row r="9667" spans="1:5" x14ac:dyDescent="0.25">
      <c r="A9667" s="54"/>
      <c r="B9667" s="55"/>
      <c r="C9667" s="55"/>
      <c r="E9667" s="8"/>
    </row>
    <row r="9668" spans="1:5" x14ac:dyDescent="0.25">
      <c r="A9668" s="54"/>
      <c r="B9668" s="55"/>
      <c r="C9668" s="55"/>
      <c r="E9668" s="8"/>
    </row>
    <row r="9669" spans="1:5" x14ac:dyDescent="0.25">
      <c r="A9669" s="54"/>
      <c r="B9669" s="55"/>
      <c r="C9669" s="55"/>
      <c r="E9669" s="8"/>
    </row>
    <row r="9670" spans="1:5" x14ac:dyDescent="0.25">
      <c r="A9670" s="54"/>
      <c r="B9670" s="55"/>
      <c r="C9670" s="55"/>
      <c r="E9670" s="8"/>
    </row>
    <row r="9671" spans="1:5" x14ac:dyDescent="0.25">
      <c r="A9671" s="54"/>
      <c r="B9671" s="55"/>
      <c r="C9671" s="55"/>
      <c r="E9671" s="8"/>
    </row>
    <row r="9672" spans="1:5" x14ac:dyDescent="0.25">
      <c r="A9672" s="54"/>
      <c r="B9672" s="55"/>
      <c r="C9672" s="55"/>
      <c r="E9672" s="8"/>
    </row>
    <row r="9673" spans="1:5" x14ac:dyDescent="0.25">
      <c r="A9673" s="54"/>
      <c r="B9673" s="55"/>
      <c r="C9673" s="55"/>
      <c r="E9673" s="8"/>
    </row>
    <row r="9674" spans="1:5" x14ac:dyDescent="0.25">
      <c r="A9674" s="54"/>
      <c r="B9674" s="55"/>
      <c r="C9674" s="55"/>
      <c r="E9674" s="8"/>
    </row>
    <row r="9675" spans="1:5" x14ac:dyDescent="0.25">
      <c r="A9675" s="54"/>
      <c r="B9675" s="55"/>
      <c r="C9675" s="55"/>
      <c r="E9675" s="8"/>
    </row>
    <row r="9676" spans="1:5" x14ac:dyDescent="0.25">
      <c r="A9676" s="54"/>
      <c r="B9676" s="55"/>
      <c r="C9676" s="55"/>
      <c r="E9676" s="8"/>
    </row>
    <row r="9677" spans="1:5" x14ac:dyDescent="0.25">
      <c r="A9677" s="54"/>
      <c r="B9677" s="55"/>
      <c r="C9677" s="55"/>
      <c r="E9677" s="8"/>
    </row>
    <row r="9678" spans="1:5" x14ac:dyDescent="0.25">
      <c r="A9678" s="54"/>
      <c r="B9678" s="55"/>
      <c r="C9678" s="55"/>
      <c r="E9678" s="8"/>
    </row>
    <row r="9679" spans="1:5" x14ac:dyDescent="0.25">
      <c r="A9679" s="54"/>
      <c r="B9679" s="55"/>
      <c r="C9679" s="55"/>
      <c r="E9679" s="8"/>
    </row>
    <row r="9680" spans="1:5" x14ac:dyDescent="0.25">
      <c r="A9680" s="54"/>
      <c r="B9680" s="55"/>
      <c r="C9680" s="55"/>
      <c r="E9680" s="8"/>
    </row>
    <row r="9681" spans="1:5" x14ac:dyDescent="0.25">
      <c r="A9681" s="54"/>
      <c r="B9681" s="55"/>
      <c r="C9681" s="55"/>
      <c r="E9681" s="8"/>
    </row>
    <row r="9682" spans="1:5" x14ac:dyDescent="0.25">
      <c r="A9682" s="54"/>
      <c r="B9682" s="55"/>
      <c r="C9682" s="55"/>
      <c r="E9682" s="8"/>
    </row>
    <row r="9683" spans="1:5" x14ac:dyDescent="0.25">
      <c r="A9683" s="54"/>
      <c r="B9683" s="55"/>
      <c r="C9683" s="55"/>
      <c r="E9683" s="8"/>
    </row>
    <row r="9684" spans="1:5" x14ac:dyDescent="0.25">
      <c r="A9684" s="54"/>
      <c r="B9684" s="55"/>
      <c r="C9684" s="55"/>
      <c r="E9684" s="8"/>
    </row>
    <row r="9685" spans="1:5" x14ac:dyDescent="0.25">
      <c r="A9685" s="54"/>
      <c r="B9685" s="55"/>
      <c r="C9685" s="55"/>
      <c r="E9685" s="8"/>
    </row>
    <row r="9686" spans="1:5" x14ac:dyDescent="0.25">
      <c r="A9686" s="54"/>
      <c r="B9686" s="55"/>
      <c r="C9686" s="55"/>
      <c r="E9686" s="8"/>
    </row>
    <row r="9687" spans="1:5" x14ac:dyDescent="0.25">
      <c r="A9687" s="54"/>
      <c r="B9687" s="55"/>
      <c r="C9687" s="55"/>
      <c r="E9687" s="8"/>
    </row>
    <row r="9688" spans="1:5" x14ac:dyDescent="0.25">
      <c r="A9688" s="54"/>
      <c r="B9688" s="55"/>
      <c r="C9688" s="55"/>
      <c r="E9688" s="8"/>
    </row>
    <row r="9689" spans="1:5" x14ac:dyDescent="0.25">
      <c r="A9689" s="54"/>
      <c r="B9689" s="55"/>
      <c r="C9689" s="55"/>
      <c r="E9689" s="8"/>
    </row>
    <row r="9690" spans="1:5" x14ac:dyDescent="0.25">
      <c r="A9690" s="54"/>
      <c r="B9690" s="55"/>
      <c r="C9690" s="55"/>
      <c r="E9690" s="8"/>
    </row>
    <row r="9691" spans="1:5" x14ac:dyDescent="0.25">
      <c r="A9691" s="54"/>
      <c r="B9691" s="55"/>
      <c r="C9691" s="55"/>
      <c r="E9691" s="8"/>
    </row>
    <row r="9692" spans="1:5" x14ac:dyDescent="0.25">
      <c r="A9692" s="54"/>
      <c r="B9692" s="55"/>
      <c r="C9692" s="55"/>
      <c r="E9692" s="8"/>
    </row>
    <row r="9693" spans="1:5" x14ac:dyDescent="0.25">
      <c r="A9693" s="54"/>
      <c r="B9693" s="55"/>
      <c r="C9693" s="55"/>
      <c r="E9693" s="8"/>
    </row>
    <row r="9694" spans="1:5" x14ac:dyDescent="0.25">
      <c r="A9694" s="54"/>
      <c r="B9694" s="55"/>
      <c r="C9694" s="55"/>
      <c r="E9694" s="8"/>
    </row>
    <row r="9695" spans="1:5" x14ac:dyDescent="0.25">
      <c r="A9695" s="54"/>
      <c r="B9695" s="55"/>
      <c r="C9695" s="55"/>
      <c r="E9695" s="8"/>
    </row>
    <row r="9696" spans="1:5" x14ac:dyDescent="0.25">
      <c r="A9696" s="54"/>
      <c r="B9696" s="55"/>
      <c r="C9696" s="55"/>
      <c r="E9696" s="8"/>
    </row>
    <row r="9697" spans="1:5" x14ac:dyDescent="0.25">
      <c r="A9697" s="54"/>
      <c r="B9697" s="55"/>
      <c r="C9697" s="55"/>
      <c r="E9697" s="8"/>
    </row>
    <row r="9698" spans="1:5" x14ac:dyDescent="0.25">
      <c r="A9698" s="54"/>
      <c r="B9698" s="55"/>
      <c r="C9698" s="55"/>
      <c r="E9698" s="8"/>
    </row>
    <row r="9699" spans="1:5" x14ac:dyDescent="0.25">
      <c r="A9699" s="54"/>
      <c r="B9699" s="55"/>
      <c r="C9699" s="55"/>
      <c r="E9699" s="8"/>
    </row>
    <row r="9700" spans="1:5" x14ac:dyDescent="0.25">
      <c r="A9700" s="54"/>
      <c r="B9700" s="55"/>
      <c r="C9700" s="55"/>
      <c r="E9700" s="8"/>
    </row>
    <row r="9701" spans="1:5" x14ac:dyDescent="0.25">
      <c r="A9701" s="54"/>
      <c r="B9701" s="55"/>
      <c r="C9701" s="55"/>
      <c r="E9701" s="8"/>
    </row>
    <row r="9702" spans="1:5" x14ac:dyDescent="0.25">
      <c r="A9702" s="54"/>
      <c r="B9702" s="55"/>
      <c r="C9702" s="55"/>
      <c r="E9702" s="8"/>
    </row>
    <row r="9703" spans="1:5" x14ac:dyDescent="0.25">
      <c r="A9703" s="54"/>
      <c r="B9703" s="55"/>
      <c r="C9703" s="55"/>
      <c r="E9703" s="8"/>
    </row>
    <row r="9704" spans="1:5" x14ac:dyDescent="0.25">
      <c r="A9704" s="54"/>
      <c r="B9704" s="55"/>
      <c r="C9704" s="55"/>
      <c r="E9704" s="8"/>
    </row>
    <row r="9705" spans="1:5" x14ac:dyDescent="0.25">
      <c r="A9705" s="54"/>
      <c r="B9705" s="55"/>
      <c r="C9705" s="55"/>
      <c r="E9705" s="8"/>
    </row>
    <row r="9706" spans="1:5" x14ac:dyDescent="0.25">
      <c r="A9706" s="54"/>
      <c r="B9706" s="55"/>
      <c r="C9706" s="55"/>
      <c r="E9706" s="8"/>
    </row>
    <row r="9707" spans="1:5" x14ac:dyDescent="0.25">
      <c r="A9707" s="54"/>
      <c r="B9707" s="55"/>
      <c r="C9707" s="55"/>
      <c r="E9707" s="8"/>
    </row>
    <row r="9708" spans="1:5" x14ac:dyDescent="0.25">
      <c r="A9708" s="54"/>
      <c r="B9708" s="55"/>
      <c r="C9708" s="55"/>
      <c r="E9708" s="8"/>
    </row>
    <row r="9709" spans="1:5" x14ac:dyDescent="0.25">
      <c r="A9709" s="54"/>
      <c r="B9709" s="55"/>
      <c r="C9709" s="55"/>
      <c r="E9709" s="8"/>
    </row>
    <row r="9710" spans="1:5" x14ac:dyDescent="0.25">
      <c r="A9710" s="54"/>
      <c r="B9710" s="55"/>
      <c r="C9710" s="55"/>
      <c r="E9710" s="8"/>
    </row>
    <row r="9711" spans="1:5" x14ac:dyDescent="0.25">
      <c r="A9711" s="54"/>
      <c r="B9711" s="55"/>
      <c r="C9711" s="55"/>
      <c r="E9711" s="8"/>
    </row>
    <row r="9712" spans="1:5" x14ac:dyDescent="0.25">
      <c r="A9712" s="54"/>
      <c r="B9712" s="55"/>
      <c r="C9712" s="55"/>
      <c r="E9712" s="8"/>
    </row>
    <row r="9713" spans="1:5" x14ac:dyDescent="0.25">
      <c r="A9713" s="54"/>
      <c r="B9713" s="55"/>
      <c r="C9713" s="55"/>
      <c r="E9713" s="8"/>
    </row>
    <row r="9714" spans="1:5" x14ac:dyDescent="0.25">
      <c r="A9714" s="54"/>
      <c r="B9714" s="55"/>
      <c r="C9714" s="55"/>
      <c r="E9714" s="8"/>
    </row>
    <row r="9715" spans="1:5" x14ac:dyDescent="0.25">
      <c r="A9715" s="54"/>
      <c r="B9715" s="55"/>
      <c r="C9715" s="55"/>
      <c r="E9715" s="8"/>
    </row>
    <row r="9716" spans="1:5" x14ac:dyDescent="0.25">
      <c r="A9716" s="54"/>
      <c r="B9716" s="55"/>
      <c r="C9716" s="55"/>
      <c r="E9716" s="8"/>
    </row>
    <row r="9717" spans="1:5" x14ac:dyDescent="0.25">
      <c r="A9717" s="54"/>
      <c r="B9717" s="55"/>
      <c r="C9717" s="55"/>
      <c r="E9717" s="8"/>
    </row>
    <row r="9718" spans="1:5" x14ac:dyDescent="0.25">
      <c r="A9718" s="54"/>
      <c r="B9718" s="55"/>
      <c r="C9718" s="55"/>
      <c r="E9718" s="8"/>
    </row>
    <row r="9719" spans="1:5" x14ac:dyDescent="0.25">
      <c r="A9719" s="54"/>
      <c r="B9719" s="55"/>
      <c r="C9719" s="55"/>
      <c r="E9719" s="8"/>
    </row>
    <row r="9720" spans="1:5" x14ac:dyDescent="0.25">
      <c r="A9720" s="54"/>
      <c r="B9720" s="55"/>
      <c r="C9720" s="55"/>
      <c r="E9720" s="8"/>
    </row>
    <row r="9721" spans="1:5" x14ac:dyDescent="0.25">
      <c r="A9721" s="54"/>
      <c r="B9721" s="55"/>
      <c r="C9721" s="55"/>
      <c r="E9721" s="8"/>
    </row>
    <row r="9722" spans="1:5" x14ac:dyDescent="0.25">
      <c r="A9722" s="54"/>
      <c r="B9722" s="55"/>
      <c r="C9722" s="55"/>
      <c r="E9722" s="8"/>
    </row>
    <row r="9723" spans="1:5" x14ac:dyDescent="0.25">
      <c r="A9723" s="54"/>
      <c r="B9723" s="55"/>
      <c r="C9723" s="55"/>
      <c r="E9723" s="8"/>
    </row>
    <row r="9724" spans="1:5" x14ac:dyDescent="0.25">
      <c r="A9724" s="54"/>
      <c r="B9724" s="55"/>
      <c r="C9724" s="55"/>
      <c r="E9724" s="8"/>
    </row>
    <row r="9725" spans="1:5" x14ac:dyDescent="0.25">
      <c r="A9725" s="54"/>
      <c r="B9725" s="55"/>
      <c r="C9725" s="55"/>
      <c r="E9725" s="8"/>
    </row>
    <row r="9726" spans="1:5" x14ac:dyDescent="0.25">
      <c r="A9726" s="54"/>
      <c r="B9726" s="55"/>
      <c r="C9726" s="55"/>
      <c r="E9726" s="8"/>
    </row>
    <row r="9727" spans="1:5" x14ac:dyDescent="0.25">
      <c r="A9727" s="54"/>
      <c r="B9727" s="55"/>
      <c r="C9727" s="55"/>
      <c r="E9727" s="8"/>
    </row>
    <row r="9728" spans="1:5" x14ac:dyDescent="0.25">
      <c r="A9728" s="54"/>
      <c r="B9728" s="55"/>
      <c r="C9728" s="55"/>
      <c r="E9728" s="8"/>
    </row>
    <row r="9729" spans="1:5" x14ac:dyDescent="0.25">
      <c r="A9729" s="54"/>
      <c r="B9729" s="55"/>
      <c r="C9729" s="55"/>
      <c r="E9729" s="8"/>
    </row>
    <row r="9730" spans="1:5" x14ac:dyDescent="0.25">
      <c r="A9730" s="54"/>
      <c r="B9730" s="55"/>
      <c r="C9730" s="55"/>
      <c r="E9730" s="8"/>
    </row>
    <row r="9731" spans="1:5" x14ac:dyDescent="0.25">
      <c r="A9731" s="54"/>
      <c r="B9731" s="55"/>
      <c r="C9731" s="55"/>
      <c r="E9731" s="8"/>
    </row>
    <row r="9732" spans="1:5" x14ac:dyDescent="0.25">
      <c r="A9732" s="54"/>
      <c r="B9732" s="55"/>
      <c r="C9732" s="55"/>
      <c r="E9732" s="8"/>
    </row>
    <row r="9733" spans="1:5" x14ac:dyDescent="0.25">
      <c r="A9733" s="54"/>
      <c r="B9733" s="55"/>
      <c r="C9733" s="55"/>
      <c r="E9733" s="8"/>
    </row>
    <row r="9734" spans="1:5" x14ac:dyDescent="0.25">
      <c r="A9734" s="54"/>
      <c r="B9734" s="55"/>
      <c r="C9734" s="55"/>
      <c r="E9734" s="8"/>
    </row>
    <row r="9735" spans="1:5" x14ac:dyDescent="0.25">
      <c r="A9735" s="54"/>
      <c r="B9735" s="55"/>
      <c r="C9735" s="55"/>
      <c r="E9735" s="8"/>
    </row>
    <row r="9736" spans="1:5" x14ac:dyDescent="0.25">
      <c r="A9736" s="54"/>
      <c r="B9736" s="55"/>
      <c r="C9736" s="55"/>
      <c r="E9736" s="8"/>
    </row>
    <row r="9737" spans="1:5" x14ac:dyDescent="0.25">
      <c r="A9737" s="54"/>
      <c r="B9737" s="55"/>
      <c r="C9737" s="55"/>
      <c r="E9737" s="8"/>
    </row>
    <row r="9738" spans="1:5" x14ac:dyDescent="0.25">
      <c r="A9738" s="54"/>
      <c r="B9738" s="55"/>
      <c r="C9738" s="55"/>
      <c r="E9738" s="8"/>
    </row>
    <row r="9739" spans="1:5" x14ac:dyDescent="0.25">
      <c r="A9739" s="54"/>
      <c r="B9739" s="55"/>
      <c r="C9739" s="55"/>
      <c r="E9739" s="8"/>
    </row>
    <row r="9740" spans="1:5" x14ac:dyDescent="0.25">
      <c r="A9740" s="54"/>
      <c r="B9740" s="55"/>
      <c r="C9740" s="55"/>
      <c r="E9740" s="8"/>
    </row>
    <row r="9741" spans="1:5" x14ac:dyDescent="0.25">
      <c r="A9741" s="54"/>
      <c r="B9741" s="55"/>
      <c r="C9741" s="55"/>
      <c r="E9741" s="8"/>
    </row>
    <row r="9742" spans="1:5" x14ac:dyDescent="0.25">
      <c r="A9742" s="54"/>
      <c r="B9742" s="55"/>
      <c r="C9742" s="55"/>
      <c r="E9742" s="8"/>
    </row>
    <row r="9743" spans="1:5" x14ac:dyDescent="0.25">
      <c r="A9743" s="54"/>
      <c r="B9743" s="55"/>
      <c r="C9743" s="55"/>
      <c r="E9743" s="8"/>
    </row>
    <row r="9744" spans="1:5" x14ac:dyDescent="0.25">
      <c r="A9744" s="54"/>
      <c r="B9744" s="55"/>
      <c r="C9744" s="55"/>
      <c r="E9744" s="8"/>
    </row>
    <row r="9745" spans="1:5" x14ac:dyDescent="0.25">
      <c r="A9745" s="54"/>
      <c r="B9745" s="55"/>
      <c r="C9745" s="55"/>
      <c r="E9745" s="8"/>
    </row>
    <row r="9746" spans="1:5" x14ac:dyDescent="0.25">
      <c r="A9746" s="54"/>
      <c r="B9746" s="55"/>
      <c r="C9746" s="55"/>
      <c r="E9746" s="8"/>
    </row>
    <row r="9747" spans="1:5" x14ac:dyDescent="0.25">
      <c r="A9747" s="54"/>
      <c r="B9747" s="55"/>
      <c r="C9747" s="55"/>
      <c r="E9747" s="8"/>
    </row>
    <row r="9748" spans="1:5" x14ac:dyDescent="0.25">
      <c r="A9748" s="54"/>
      <c r="B9748" s="55"/>
      <c r="C9748" s="55"/>
      <c r="E9748" s="8"/>
    </row>
    <row r="9749" spans="1:5" x14ac:dyDescent="0.25">
      <c r="A9749" s="54"/>
      <c r="B9749" s="55"/>
      <c r="C9749" s="55"/>
      <c r="E9749" s="8"/>
    </row>
    <row r="9750" spans="1:5" x14ac:dyDescent="0.25">
      <c r="A9750" s="54"/>
      <c r="B9750" s="55"/>
      <c r="C9750" s="55"/>
      <c r="E9750" s="8"/>
    </row>
    <row r="9751" spans="1:5" x14ac:dyDescent="0.25">
      <c r="A9751" s="54"/>
      <c r="B9751" s="55"/>
      <c r="C9751" s="55"/>
      <c r="E9751" s="8"/>
    </row>
    <row r="9752" spans="1:5" x14ac:dyDescent="0.25">
      <c r="A9752" s="54"/>
      <c r="B9752" s="55"/>
      <c r="C9752" s="55"/>
      <c r="E9752" s="8"/>
    </row>
    <row r="9753" spans="1:5" x14ac:dyDescent="0.25">
      <c r="A9753" s="54"/>
      <c r="B9753" s="55"/>
      <c r="C9753" s="55"/>
      <c r="E9753" s="8"/>
    </row>
    <row r="9754" spans="1:5" x14ac:dyDescent="0.25">
      <c r="A9754" s="54"/>
      <c r="B9754" s="55"/>
      <c r="C9754" s="55"/>
      <c r="E9754" s="8"/>
    </row>
    <row r="9755" spans="1:5" x14ac:dyDescent="0.25">
      <c r="A9755" s="54"/>
      <c r="B9755" s="55"/>
      <c r="C9755" s="55"/>
      <c r="E9755" s="8"/>
    </row>
    <row r="9756" spans="1:5" x14ac:dyDescent="0.25">
      <c r="A9756" s="54"/>
      <c r="B9756" s="55"/>
      <c r="C9756" s="55"/>
      <c r="E9756" s="8"/>
    </row>
    <row r="9757" spans="1:5" x14ac:dyDescent="0.25">
      <c r="A9757" s="54"/>
      <c r="B9757" s="55"/>
      <c r="C9757" s="55"/>
      <c r="E9757" s="8"/>
    </row>
    <row r="9758" spans="1:5" x14ac:dyDescent="0.25">
      <c r="A9758" s="54"/>
      <c r="B9758" s="55"/>
      <c r="C9758" s="55"/>
      <c r="E9758" s="8"/>
    </row>
    <row r="9759" spans="1:5" x14ac:dyDescent="0.25">
      <c r="A9759" s="54"/>
      <c r="B9759" s="55"/>
      <c r="C9759" s="55"/>
      <c r="E9759" s="8"/>
    </row>
    <row r="9760" spans="1:5" x14ac:dyDescent="0.25">
      <c r="A9760" s="54"/>
      <c r="B9760" s="55"/>
      <c r="C9760" s="55"/>
      <c r="E9760" s="8"/>
    </row>
    <row r="9761" spans="1:5" x14ac:dyDescent="0.25">
      <c r="A9761" s="54"/>
      <c r="B9761" s="55"/>
      <c r="C9761" s="55"/>
      <c r="E9761" s="8"/>
    </row>
    <row r="9762" spans="1:5" x14ac:dyDescent="0.25">
      <c r="A9762" s="54"/>
      <c r="B9762" s="55"/>
      <c r="C9762" s="55"/>
      <c r="E9762" s="8"/>
    </row>
    <row r="9763" spans="1:5" x14ac:dyDescent="0.25">
      <c r="A9763" s="54"/>
      <c r="B9763" s="55"/>
      <c r="C9763" s="55"/>
      <c r="E9763" s="8"/>
    </row>
    <row r="9764" spans="1:5" x14ac:dyDescent="0.25">
      <c r="A9764" s="54"/>
      <c r="B9764" s="55"/>
      <c r="C9764" s="55"/>
      <c r="E9764" s="8"/>
    </row>
    <row r="9765" spans="1:5" x14ac:dyDescent="0.25">
      <c r="A9765" s="54"/>
      <c r="B9765" s="55"/>
      <c r="C9765" s="55"/>
      <c r="E9765" s="8"/>
    </row>
    <row r="9766" spans="1:5" x14ac:dyDescent="0.25">
      <c r="A9766" s="54"/>
      <c r="B9766" s="55"/>
      <c r="C9766" s="55"/>
      <c r="E9766" s="8"/>
    </row>
    <row r="9767" spans="1:5" x14ac:dyDescent="0.25">
      <c r="A9767" s="54"/>
      <c r="B9767" s="55"/>
      <c r="C9767" s="55"/>
      <c r="E9767" s="8"/>
    </row>
    <row r="9768" spans="1:5" x14ac:dyDescent="0.25">
      <c r="A9768" s="54"/>
      <c r="B9768" s="55"/>
      <c r="C9768" s="55"/>
      <c r="E9768" s="8"/>
    </row>
    <row r="9769" spans="1:5" x14ac:dyDescent="0.25">
      <c r="A9769" s="54"/>
      <c r="B9769" s="55"/>
      <c r="C9769" s="55"/>
      <c r="E9769" s="8"/>
    </row>
    <row r="9770" spans="1:5" x14ac:dyDescent="0.25">
      <c r="A9770" s="54"/>
      <c r="B9770" s="55"/>
      <c r="C9770" s="55"/>
      <c r="E9770" s="8"/>
    </row>
    <row r="9771" spans="1:5" x14ac:dyDescent="0.25">
      <c r="A9771" s="54"/>
      <c r="B9771" s="55"/>
      <c r="C9771" s="55"/>
      <c r="E9771" s="8"/>
    </row>
    <row r="9772" spans="1:5" x14ac:dyDescent="0.25">
      <c r="A9772" s="54"/>
      <c r="B9772" s="55"/>
      <c r="C9772" s="55"/>
      <c r="E9772" s="8"/>
    </row>
    <row r="9773" spans="1:5" x14ac:dyDescent="0.25">
      <c r="A9773" s="54"/>
      <c r="B9773" s="55"/>
      <c r="C9773" s="55"/>
      <c r="E9773" s="8"/>
    </row>
    <row r="9774" spans="1:5" x14ac:dyDescent="0.25">
      <c r="A9774" s="54"/>
      <c r="B9774" s="55"/>
      <c r="C9774" s="55"/>
      <c r="E9774" s="8"/>
    </row>
    <row r="9775" spans="1:5" x14ac:dyDescent="0.25">
      <c r="A9775" s="54"/>
      <c r="B9775" s="55"/>
      <c r="C9775" s="55"/>
      <c r="E9775" s="8"/>
    </row>
    <row r="9776" spans="1:5" x14ac:dyDescent="0.25">
      <c r="A9776" s="54"/>
      <c r="B9776" s="55"/>
      <c r="C9776" s="55"/>
      <c r="E9776" s="8"/>
    </row>
    <row r="9777" spans="1:5" x14ac:dyDescent="0.25">
      <c r="A9777" s="54"/>
      <c r="B9777" s="55"/>
      <c r="C9777" s="55"/>
      <c r="E9777" s="8"/>
    </row>
    <row r="9778" spans="1:5" x14ac:dyDescent="0.25">
      <c r="A9778" s="54"/>
      <c r="B9778" s="55"/>
      <c r="C9778" s="55"/>
      <c r="E9778" s="8"/>
    </row>
    <row r="9779" spans="1:5" x14ac:dyDescent="0.25">
      <c r="A9779" s="54"/>
      <c r="B9779" s="55"/>
      <c r="C9779" s="55"/>
      <c r="E9779" s="8"/>
    </row>
    <row r="9780" spans="1:5" x14ac:dyDescent="0.25">
      <c r="A9780" s="54"/>
      <c r="B9780" s="55"/>
      <c r="C9780" s="55"/>
      <c r="E9780" s="8"/>
    </row>
    <row r="9781" spans="1:5" x14ac:dyDescent="0.25">
      <c r="A9781" s="54"/>
      <c r="B9781" s="55"/>
      <c r="C9781" s="55"/>
      <c r="E9781" s="8"/>
    </row>
    <row r="9782" spans="1:5" x14ac:dyDescent="0.25">
      <c r="A9782" s="54"/>
      <c r="B9782" s="55"/>
      <c r="C9782" s="55"/>
      <c r="E9782" s="8"/>
    </row>
    <row r="9783" spans="1:5" x14ac:dyDescent="0.25">
      <c r="A9783" s="54"/>
      <c r="B9783" s="55"/>
      <c r="C9783" s="55"/>
      <c r="E9783" s="8"/>
    </row>
    <row r="9784" spans="1:5" x14ac:dyDescent="0.25">
      <c r="A9784" s="54"/>
      <c r="B9784" s="55"/>
      <c r="C9784" s="55"/>
      <c r="E9784" s="8"/>
    </row>
    <row r="9785" spans="1:5" x14ac:dyDescent="0.25">
      <c r="A9785" s="54"/>
      <c r="B9785" s="55"/>
      <c r="C9785" s="55"/>
      <c r="E9785" s="8"/>
    </row>
    <row r="9786" spans="1:5" x14ac:dyDescent="0.25">
      <c r="A9786" s="54"/>
      <c r="B9786" s="55"/>
      <c r="C9786" s="55"/>
      <c r="E9786" s="8"/>
    </row>
    <row r="9787" spans="1:5" x14ac:dyDescent="0.25">
      <c r="A9787" s="54"/>
      <c r="B9787" s="55"/>
      <c r="C9787" s="55"/>
      <c r="E9787" s="8"/>
    </row>
    <row r="9788" spans="1:5" x14ac:dyDescent="0.25">
      <c r="A9788" s="54"/>
      <c r="B9788" s="55"/>
      <c r="C9788" s="55"/>
      <c r="E9788" s="8"/>
    </row>
    <row r="9789" spans="1:5" x14ac:dyDescent="0.25">
      <c r="A9789" s="54"/>
      <c r="B9789" s="55"/>
      <c r="C9789" s="55"/>
      <c r="E9789" s="8"/>
    </row>
    <row r="9790" spans="1:5" x14ac:dyDescent="0.25">
      <c r="A9790" s="54"/>
      <c r="B9790" s="55"/>
      <c r="C9790" s="55"/>
      <c r="E9790" s="8"/>
    </row>
    <row r="9791" spans="1:5" x14ac:dyDescent="0.25">
      <c r="A9791" s="54"/>
      <c r="B9791" s="55"/>
      <c r="C9791" s="55"/>
      <c r="E9791" s="8"/>
    </row>
    <row r="9792" spans="1:5" x14ac:dyDescent="0.25">
      <c r="A9792" s="54"/>
      <c r="B9792" s="55"/>
      <c r="C9792" s="55"/>
      <c r="E9792" s="8"/>
    </row>
    <row r="9793" spans="1:5" x14ac:dyDescent="0.25">
      <c r="A9793" s="54"/>
      <c r="B9793" s="55"/>
      <c r="C9793" s="55"/>
      <c r="E9793" s="8"/>
    </row>
    <row r="9794" spans="1:5" x14ac:dyDescent="0.25">
      <c r="A9794" s="54"/>
      <c r="B9794" s="55"/>
      <c r="C9794" s="55"/>
      <c r="E9794" s="8"/>
    </row>
    <row r="9795" spans="1:5" x14ac:dyDescent="0.25">
      <c r="A9795" s="54"/>
      <c r="B9795" s="55"/>
      <c r="C9795" s="55"/>
      <c r="E9795" s="8"/>
    </row>
    <row r="9796" spans="1:5" x14ac:dyDescent="0.25">
      <c r="A9796" s="54"/>
      <c r="B9796" s="55"/>
      <c r="C9796" s="55"/>
      <c r="E9796" s="8"/>
    </row>
    <row r="9797" spans="1:5" x14ac:dyDescent="0.25">
      <c r="A9797" s="54"/>
      <c r="B9797" s="55"/>
      <c r="C9797" s="55"/>
      <c r="E9797" s="8"/>
    </row>
    <row r="9798" spans="1:5" x14ac:dyDescent="0.25">
      <c r="A9798" s="54"/>
      <c r="B9798" s="55"/>
      <c r="C9798" s="55"/>
      <c r="E9798" s="8"/>
    </row>
    <row r="9799" spans="1:5" x14ac:dyDescent="0.25">
      <c r="A9799" s="54"/>
      <c r="B9799" s="55"/>
      <c r="C9799" s="55"/>
      <c r="E9799" s="8"/>
    </row>
    <row r="9800" spans="1:5" x14ac:dyDescent="0.25">
      <c r="A9800" s="54"/>
      <c r="B9800" s="55"/>
      <c r="C9800" s="55"/>
      <c r="E9800" s="8"/>
    </row>
    <row r="9801" spans="1:5" x14ac:dyDescent="0.25">
      <c r="A9801" s="54"/>
      <c r="B9801" s="55"/>
      <c r="C9801" s="55"/>
      <c r="E9801" s="8"/>
    </row>
    <row r="9802" spans="1:5" x14ac:dyDescent="0.25">
      <c r="A9802" s="54"/>
      <c r="B9802" s="55"/>
      <c r="C9802" s="55"/>
      <c r="E9802" s="8"/>
    </row>
    <row r="9803" spans="1:5" x14ac:dyDescent="0.25">
      <c r="A9803" s="54"/>
      <c r="B9803" s="55"/>
      <c r="C9803" s="55"/>
      <c r="E9803" s="8"/>
    </row>
    <row r="9804" spans="1:5" x14ac:dyDescent="0.25">
      <c r="A9804" s="54"/>
      <c r="B9804" s="55"/>
      <c r="C9804" s="55"/>
      <c r="E9804" s="8"/>
    </row>
    <row r="9805" spans="1:5" x14ac:dyDescent="0.25">
      <c r="A9805" s="54"/>
      <c r="B9805" s="55"/>
      <c r="C9805" s="55"/>
      <c r="E9805" s="8"/>
    </row>
    <row r="9806" spans="1:5" x14ac:dyDescent="0.25">
      <c r="A9806" s="54"/>
      <c r="B9806" s="55"/>
      <c r="C9806" s="55"/>
      <c r="E9806" s="8"/>
    </row>
    <row r="9807" spans="1:5" x14ac:dyDescent="0.25">
      <c r="A9807" s="54"/>
      <c r="B9807" s="55"/>
      <c r="C9807" s="55"/>
      <c r="E9807" s="8"/>
    </row>
    <row r="9808" spans="1:5" x14ac:dyDescent="0.25">
      <c r="A9808" s="54"/>
      <c r="B9808" s="55"/>
      <c r="C9808" s="55"/>
      <c r="E9808" s="8"/>
    </row>
    <row r="9809" spans="1:5" x14ac:dyDescent="0.25">
      <c r="A9809" s="54"/>
      <c r="B9809" s="55"/>
      <c r="C9809" s="55"/>
      <c r="E9809" s="8"/>
    </row>
    <row r="9810" spans="1:5" x14ac:dyDescent="0.25">
      <c r="A9810" s="54"/>
      <c r="B9810" s="55"/>
      <c r="C9810" s="55"/>
      <c r="E9810" s="8"/>
    </row>
    <row r="9811" spans="1:5" x14ac:dyDescent="0.25">
      <c r="A9811" s="54"/>
      <c r="B9811" s="55"/>
      <c r="C9811" s="55"/>
      <c r="E9811" s="8"/>
    </row>
    <row r="9812" spans="1:5" x14ac:dyDescent="0.25">
      <c r="A9812" s="54"/>
      <c r="B9812" s="55"/>
      <c r="C9812" s="55"/>
      <c r="E9812" s="8"/>
    </row>
    <row r="9813" spans="1:5" x14ac:dyDescent="0.25">
      <c r="A9813" s="54"/>
      <c r="B9813" s="55"/>
      <c r="C9813" s="55"/>
      <c r="E9813" s="8"/>
    </row>
    <row r="9814" spans="1:5" x14ac:dyDescent="0.25">
      <c r="A9814" s="54"/>
      <c r="B9814" s="55"/>
      <c r="C9814" s="55"/>
      <c r="E9814" s="8"/>
    </row>
    <row r="9815" spans="1:5" x14ac:dyDescent="0.25">
      <c r="A9815" s="54"/>
      <c r="B9815" s="55"/>
      <c r="C9815" s="55"/>
      <c r="E9815" s="8"/>
    </row>
    <row r="9816" spans="1:5" x14ac:dyDescent="0.25">
      <c r="A9816" s="54"/>
      <c r="B9816" s="55"/>
      <c r="C9816" s="55"/>
      <c r="E9816" s="8"/>
    </row>
    <row r="9817" spans="1:5" x14ac:dyDescent="0.25">
      <c r="A9817" s="54"/>
      <c r="B9817" s="55"/>
      <c r="C9817" s="55"/>
      <c r="E9817" s="8"/>
    </row>
    <row r="9818" spans="1:5" x14ac:dyDescent="0.25">
      <c r="A9818" s="54"/>
      <c r="B9818" s="55"/>
      <c r="C9818" s="55"/>
      <c r="E9818" s="8"/>
    </row>
    <row r="9819" spans="1:5" x14ac:dyDescent="0.25">
      <c r="A9819" s="54"/>
      <c r="B9819" s="55"/>
      <c r="C9819" s="55"/>
      <c r="E9819" s="8"/>
    </row>
    <row r="9820" spans="1:5" x14ac:dyDescent="0.25">
      <c r="A9820" s="54"/>
      <c r="B9820" s="55"/>
      <c r="C9820" s="55"/>
      <c r="E9820" s="8"/>
    </row>
    <row r="9821" spans="1:5" x14ac:dyDescent="0.25">
      <c r="A9821" s="54"/>
      <c r="B9821" s="55"/>
      <c r="C9821" s="55"/>
      <c r="E9821" s="8"/>
    </row>
    <row r="9822" spans="1:5" x14ac:dyDescent="0.25">
      <c r="A9822" s="54"/>
      <c r="B9822" s="55"/>
      <c r="C9822" s="55"/>
      <c r="E9822" s="8"/>
    </row>
    <row r="9823" spans="1:5" x14ac:dyDescent="0.25">
      <c r="A9823" s="54"/>
      <c r="B9823" s="55"/>
      <c r="C9823" s="55"/>
      <c r="E9823" s="8"/>
    </row>
    <row r="9824" spans="1:5" x14ac:dyDescent="0.25">
      <c r="A9824" s="54"/>
      <c r="B9824" s="55"/>
      <c r="C9824" s="55"/>
      <c r="E9824" s="8"/>
    </row>
    <row r="9825" spans="1:5" x14ac:dyDescent="0.25">
      <c r="A9825" s="54"/>
      <c r="B9825" s="55"/>
      <c r="C9825" s="55"/>
      <c r="E9825" s="8"/>
    </row>
    <row r="9826" spans="1:5" x14ac:dyDescent="0.25">
      <c r="A9826" s="54"/>
      <c r="B9826" s="55"/>
      <c r="C9826" s="55"/>
      <c r="E9826" s="8"/>
    </row>
    <row r="9827" spans="1:5" x14ac:dyDescent="0.25">
      <c r="A9827" s="54"/>
      <c r="B9827" s="55"/>
      <c r="C9827" s="55"/>
      <c r="E9827" s="8"/>
    </row>
    <row r="9828" spans="1:5" x14ac:dyDescent="0.25">
      <c r="A9828" s="54"/>
      <c r="B9828" s="55"/>
      <c r="C9828" s="55"/>
      <c r="E9828" s="8"/>
    </row>
    <row r="9829" spans="1:5" x14ac:dyDescent="0.25">
      <c r="A9829" s="54"/>
      <c r="B9829" s="55"/>
      <c r="C9829" s="55"/>
      <c r="E9829" s="8"/>
    </row>
    <row r="9830" spans="1:5" x14ac:dyDescent="0.25">
      <c r="A9830" s="54"/>
      <c r="B9830" s="55"/>
      <c r="C9830" s="55"/>
      <c r="E9830" s="8"/>
    </row>
    <row r="9831" spans="1:5" x14ac:dyDescent="0.25">
      <c r="A9831" s="54"/>
      <c r="B9831" s="55"/>
      <c r="C9831" s="55"/>
      <c r="E9831" s="8"/>
    </row>
    <row r="9832" spans="1:5" x14ac:dyDescent="0.25">
      <c r="A9832" s="54"/>
      <c r="B9832" s="55"/>
      <c r="C9832" s="55"/>
      <c r="E9832" s="8"/>
    </row>
    <row r="9833" spans="1:5" x14ac:dyDescent="0.25">
      <c r="A9833" s="54"/>
      <c r="B9833" s="55"/>
      <c r="C9833" s="55"/>
      <c r="E9833" s="8"/>
    </row>
    <row r="9834" spans="1:5" x14ac:dyDescent="0.25">
      <c r="A9834" s="54"/>
      <c r="B9834" s="55"/>
      <c r="C9834" s="55"/>
      <c r="E9834" s="8"/>
    </row>
    <row r="9835" spans="1:5" x14ac:dyDescent="0.25">
      <c r="A9835" s="54"/>
      <c r="B9835" s="55"/>
      <c r="C9835" s="55"/>
      <c r="E9835" s="8"/>
    </row>
    <row r="9836" spans="1:5" x14ac:dyDescent="0.25">
      <c r="A9836" s="54"/>
      <c r="B9836" s="55"/>
      <c r="C9836" s="55"/>
      <c r="E9836" s="8"/>
    </row>
    <row r="9837" spans="1:5" x14ac:dyDescent="0.25">
      <c r="A9837" s="54"/>
      <c r="B9837" s="55"/>
      <c r="C9837" s="55"/>
      <c r="E9837" s="8"/>
    </row>
    <row r="9838" spans="1:5" x14ac:dyDescent="0.25">
      <c r="A9838" s="54"/>
      <c r="B9838" s="55"/>
      <c r="C9838" s="55"/>
      <c r="E9838" s="8"/>
    </row>
    <row r="9839" spans="1:5" x14ac:dyDescent="0.25">
      <c r="A9839" s="54"/>
      <c r="B9839" s="55"/>
      <c r="C9839" s="55"/>
      <c r="E9839" s="8"/>
    </row>
    <row r="9840" spans="1:5" x14ac:dyDescent="0.25">
      <c r="A9840" s="54"/>
      <c r="B9840" s="55"/>
      <c r="C9840" s="55"/>
      <c r="E9840" s="8"/>
    </row>
    <row r="9841" spans="1:5" x14ac:dyDescent="0.25">
      <c r="A9841" s="54"/>
      <c r="B9841" s="55"/>
      <c r="C9841" s="55"/>
      <c r="E9841" s="8"/>
    </row>
    <row r="9842" spans="1:5" x14ac:dyDescent="0.25">
      <c r="A9842" s="54"/>
      <c r="B9842" s="55"/>
      <c r="C9842" s="55"/>
      <c r="E9842" s="8"/>
    </row>
    <row r="9843" spans="1:5" x14ac:dyDescent="0.25">
      <c r="A9843" s="54"/>
      <c r="B9843" s="55"/>
      <c r="C9843" s="55"/>
      <c r="E9843" s="8"/>
    </row>
    <row r="9844" spans="1:5" x14ac:dyDescent="0.25">
      <c r="A9844" s="54"/>
      <c r="B9844" s="55"/>
      <c r="C9844" s="55"/>
      <c r="E9844" s="8"/>
    </row>
    <row r="9845" spans="1:5" x14ac:dyDescent="0.25">
      <c r="A9845" s="54"/>
      <c r="B9845" s="55"/>
      <c r="C9845" s="55"/>
      <c r="E9845" s="8"/>
    </row>
    <row r="9846" spans="1:5" x14ac:dyDescent="0.25">
      <c r="A9846" s="54"/>
      <c r="B9846" s="55"/>
      <c r="C9846" s="55"/>
      <c r="E9846" s="8"/>
    </row>
    <row r="9847" spans="1:5" x14ac:dyDescent="0.25">
      <c r="A9847" s="54"/>
      <c r="B9847" s="55"/>
      <c r="C9847" s="55"/>
      <c r="E9847" s="8"/>
    </row>
    <row r="9848" spans="1:5" x14ac:dyDescent="0.25">
      <c r="A9848" s="54"/>
      <c r="B9848" s="55"/>
      <c r="C9848" s="55"/>
      <c r="E9848" s="8"/>
    </row>
    <row r="9849" spans="1:5" x14ac:dyDescent="0.25">
      <c r="A9849" s="54"/>
      <c r="B9849" s="55"/>
      <c r="C9849" s="55"/>
      <c r="E9849" s="8"/>
    </row>
    <row r="9850" spans="1:5" x14ac:dyDescent="0.25">
      <c r="A9850" s="54"/>
      <c r="B9850" s="55"/>
      <c r="C9850" s="55"/>
      <c r="E9850" s="8"/>
    </row>
    <row r="9851" spans="1:5" x14ac:dyDescent="0.25">
      <c r="A9851" s="54"/>
      <c r="B9851" s="55"/>
      <c r="C9851" s="55"/>
      <c r="E9851" s="8"/>
    </row>
    <row r="9852" spans="1:5" x14ac:dyDescent="0.25">
      <c r="A9852" s="54"/>
      <c r="B9852" s="55"/>
      <c r="C9852" s="55"/>
      <c r="E9852" s="8"/>
    </row>
    <row r="9853" spans="1:5" x14ac:dyDescent="0.25">
      <c r="A9853" s="54"/>
      <c r="B9853" s="55"/>
      <c r="C9853" s="55"/>
      <c r="E9853" s="8"/>
    </row>
    <row r="9854" spans="1:5" x14ac:dyDescent="0.25">
      <c r="A9854" s="54"/>
      <c r="B9854" s="55"/>
      <c r="C9854" s="55"/>
      <c r="E9854" s="8"/>
    </row>
    <row r="9855" spans="1:5" x14ac:dyDescent="0.25">
      <c r="A9855" s="54"/>
      <c r="B9855" s="55"/>
      <c r="C9855" s="55"/>
      <c r="E9855" s="8"/>
    </row>
    <row r="9856" spans="1:5" x14ac:dyDescent="0.25">
      <c r="A9856" s="54"/>
      <c r="B9856" s="55"/>
      <c r="C9856" s="55"/>
      <c r="E9856" s="8"/>
    </row>
    <row r="9857" spans="1:5" x14ac:dyDescent="0.25">
      <c r="A9857" s="54"/>
      <c r="B9857" s="55"/>
      <c r="C9857" s="55"/>
      <c r="E9857" s="8"/>
    </row>
    <row r="9858" spans="1:5" x14ac:dyDescent="0.25">
      <c r="A9858" s="54"/>
      <c r="B9858" s="55"/>
      <c r="C9858" s="55"/>
      <c r="E9858" s="8"/>
    </row>
    <row r="9859" spans="1:5" x14ac:dyDescent="0.25">
      <c r="A9859" s="54"/>
      <c r="B9859" s="55"/>
      <c r="C9859" s="55"/>
      <c r="E9859" s="8"/>
    </row>
    <row r="9860" spans="1:5" x14ac:dyDescent="0.25">
      <c r="A9860" s="54"/>
      <c r="B9860" s="55"/>
      <c r="C9860" s="55"/>
      <c r="E9860" s="8"/>
    </row>
    <row r="9861" spans="1:5" x14ac:dyDescent="0.25">
      <c r="A9861" s="54"/>
      <c r="B9861" s="55"/>
      <c r="C9861" s="55"/>
      <c r="E9861" s="8"/>
    </row>
    <row r="9862" spans="1:5" x14ac:dyDescent="0.25">
      <c r="A9862" s="54"/>
      <c r="B9862" s="55"/>
      <c r="C9862" s="55"/>
      <c r="E9862" s="8"/>
    </row>
    <row r="9863" spans="1:5" x14ac:dyDescent="0.25">
      <c r="A9863" s="54"/>
      <c r="B9863" s="55"/>
      <c r="C9863" s="55"/>
      <c r="E9863" s="8"/>
    </row>
    <row r="9864" spans="1:5" x14ac:dyDescent="0.25">
      <c r="A9864" s="54"/>
      <c r="B9864" s="55"/>
      <c r="C9864" s="55"/>
      <c r="E9864" s="8"/>
    </row>
    <row r="9865" spans="1:5" x14ac:dyDescent="0.25">
      <c r="A9865" s="54"/>
      <c r="B9865" s="55"/>
      <c r="C9865" s="55"/>
      <c r="E9865" s="8"/>
    </row>
    <row r="9866" spans="1:5" x14ac:dyDescent="0.25">
      <c r="A9866" s="54"/>
      <c r="B9866" s="55"/>
      <c r="C9866" s="55"/>
      <c r="E9866" s="8"/>
    </row>
    <row r="9867" spans="1:5" x14ac:dyDescent="0.25">
      <c r="A9867" s="54"/>
      <c r="B9867" s="55"/>
      <c r="C9867" s="55"/>
      <c r="E9867" s="8"/>
    </row>
    <row r="9868" spans="1:5" x14ac:dyDescent="0.25">
      <c r="A9868" s="54"/>
      <c r="B9868" s="55"/>
      <c r="C9868" s="55"/>
      <c r="E9868" s="8"/>
    </row>
    <row r="9869" spans="1:5" x14ac:dyDescent="0.25">
      <c r="A9869" s="54"/>
      <c r="B9869" s="55"/>
      <c r="C9869" s="55"/>
      <c r="E9869" s="8"/>
    </row>
    <row r="9870" spans="1:5" x14ac:dyDescent="0.25">
      <c r="A9870" s="54"/>
      <c r="B9870" s="55"/>
      <c r="C9870" s="55"/>
      <c r="E9870" s="8"/>
    </row>
    <row r="9871" spans="1:5" x14ac:dyDescent="0.25">
      <c r="A9871" s="54"/>
      <c r="B9871" s="55"/>
      <c r="C9871" s="55"/>
      <c r="E9871" s="8"/>
    </row>
    <row r="9872" spans="1:5" x14ac:dyDescent="0.25">
      <c r="A9872" s="54"/>
      <c r="B9872" s="55"/>
      <c r="C9872" s="55"/>
      <c r="E9872" s="8"/>
    </row>
    <row r="9873" spans="1:5" x14ac:dyDescent="0.25">
      <c r="A9873" s="54"/>
      <c r="B9873" s="55"/>
      <c r="C9873" s="55"/>
      <c r="E9873" s="8"/>
    </row>
    <row r="9874" spans="1:5" x14ac:dyDescent="0.25">
      <c r="A9874" s="54"/>
      <c r="B9874" s="55"/>
      <c r="C9874" s="55"/>
      <c r="E9874" s="8"/>
    </row>
    <row r="9875" spans="1:5" x14ac:dyDescent="0.25">
      <c r="A9875" s="54"/>
      <c r="B9875" s="55"/>
      <c r="C9875" s="55"/>
      <c r="E9875" s="8"/>
    </row>
    <row r="9876" spans="1:5" x14ac:dyDescent="0.25">
      <c r="A9876" s="54"/>
      <c r="B9876" s="55"/>
      <c r="C9876" s="55"/>
      <c r="E9876" s="8"/>
    </row>
    <row r="9877" spans="1:5" x14ac:dyDescent="0.25">
      <c r="A9877" s="54"/>
      <c r="B9877" s="55"/>
      <c r="C9877" s="55"/>
      <c r="E9877" s="8"/>
    </row>
    <row r="9878" spans="1:5" x14ac:dyDescent="0.25">
      <c r="A9878" s="54"/>
      <c r="B9878" s="55"/>
      <c r="C9878" s="55"/>
      <c r="E9878" s="8"/>
    </row>
    <row r="9879" spans="1:5" x14ac:dyDescent="0.25">
      <c r="A9879" s="54"/>
      <c r="B9879" s="55"/>
      <c r="C9879" s="55"/>
      <c r="E9879" s="8"/>
    </row>
    <row r="9880" spans="1:5" x14ac:dyDescent="0.25">
      <c r="A9880" s="54"/>
      <c r="B9880" s="55"/>
      <c r="C9880" s="55"/>
      <c r="E9880" s="8"/>
    </row>
    <row r="9881" spans="1:5" x14ac:dyDescent="0.25">
      <c r="A9881" s="54"/>
      <c r="B9881" s="55"/>
      <c r="C9881" s="55"/>
      <c r="E9881" s="8"/>
    </row>
    <row r="9882" spans="1:5" x14ac:dyDescent="0.25">
      <c r="A9882" s="54"/>
      <c r="B9882" s="55"/>
      <c r="C9882" s="55"/>
      <c r="E9882" s="8"/>
    </row>
    <row r="9883" spans="1:5" x14ac:dyDescent="0.25">
      <c r="A9883" s="54"/>
      <c r="B9883" s="55"/>
      <c r="C9883" s="55"/>
      <c r="E9883" s="8"/>
    </row>
    <row r="9884" spans="1:5" x14ac:dyDescent="0.25">
      <c r="A9884" s="54"/>
      <c r="B9884" s="55"/>
      <c r="C9884" s="55"/>
      <c r="E9884" s="8"/>
    </row>
    <row r="9885" spans="1:5" x14ac:dyDescent="0.25">
      <c r="A9885" s="54"/>
      <c r="B9885" s="55"/>
      <c r="C9885" s="55"/>
      <c r="E9885" s="8"/>
    </row>
    <row r="9886" spans="1:5" x14ac:dyDescent="0.25">
      <c r="A9886" s="54"/>
      <c r="B9886" s="55"/>
      <c r="C9886" s="55"/>
      <c r="E9886" s="8"/>
    </row>
    <row r="9887" spans="1:5" x14ac:dyDescent="0.25">
      <c r="A9887" s="54"/>
      <c r="B9887" s="55"/>
      <c r="C9887" s="55"/>
      <c r="E9887" s="8"/>
    </row>
    <row r="9888" spans="1:5" x14ac:dyDescent="0.25">
      <c r="A9888" s="54"/>
      <c r="B9888" s="55"/>
      <c r="C9888" s="55"/>
      <c r="E9888" s="8"/>
    </row>
    <row r="9889" spans="1:5" x14ac:dyDescent="0.25">
      <c r="A9889" s="54"/>
      <c r="B9889" s="55"/>
      <c r="C9889" s="55"/>
      <c r="E9889" s="8"/>
    </row>
    <row r="9890" spans="1:5" x14ac:dyDescent="0.25">
      <c r="A9890" s="54"/>
      <c r="B9890" s="55"/>
      <c r="C9890" s="55"/>
      <c r="E9890" s="8"/>
    </row>
    <row r="9891" spans="1:5" x14ac:dyDescent="0.25">
      <c r="A9891" s="54"/>
      <c r="B9891" s="55"/>
      <c r="C9891" s="55"/>
      <c r="E9891" s="8"/>
    </row>
    <row r="9892" spans="1:5" x14ac:dyDescent="0.25">
      <c r="A9892" s="54"/>
      <c r="B9892" s="55"/>
      <c r="C9892" s="55"/>
      <c r="E9892" s="8"/>
    </row>
    <row r="9893" spans="1:5" x14ac:dyDescent="0.25">
      <c r="A9893" s="54"/>
      <c r="B9893" s="55"/>
      <c r="C9893" s="55"/>
      <c r="E9893" s="8"/>
    </row>
    <row r="9894" spans="1:5" x14ac:dyDescent="0.25">
      <c r="A9894" s="54"/>
      <c r="B9894" s="55"/>
      <c r="C9894" s="55"/>
      <c r="E9894" s="8"/>
    </row>
    <row r="9895" spans="1:5" x14ac:dyDescent="0.25">
      <c r="A9895" s="54"/>
      <c r="B9895" s="55"/>
      <c r="C9895" s="55"/>
      <c r="E9895" s="8"/>
    </row>
    <row r="9896" spans="1:5" x14ac:dyDescent="0.25">
      <c r="A9896" s="54"/>
      <c r="B9896" s="55"/>
      <c r="C9896" s="55"/>
      <c r="E9896" s="8"/>
    </row>
    <row r="9897" spans="1:5" x14ac:dyDescent="0.25">
      <c r="A9897" s="54"/>
      <c r="B9897" s="55"/>
      <c r="C9897" s="55"/>
      <c r="E9897" s="8"/>
    </row>
    <row r="9898" spans="1:5" x14ac:dyDescent="0.25">
      <c r="A9898" s="54"/>
      <c r="B9898" s="55"/>
      <c r="C9898" s="55"/>
      <c r="E9898" s="8"/>
    </row>
    <row r="9899" spans="1:5" x14ac:dyDescent="0.25">
      <c r="A9899" s="54"/>
      <c r="B9899" s="55"/>
      <c r="C9899" s="55"/>
      <c r="E9899" s="8"/>
    </row>
    <row r="9900" spans="1:5" x14ac:dyDescent="0.25">
      <c r="A9900" s="54"/>
      <c r="B9900" s="55"/>
      <c r="C9900" s="55"/>
      <c r="E9900" s="8"/>
    </row>
    <row r="9901" spans="1:5" x14ac:dyDescent="0.25">
      <c r="A9901" s="54"/>
      <c r="B9901" s="55"/>
      <c r="C9901" s="55"/>
      <c r="E9901" s="8"/>
    </row>
    <row r="9902" spans="1:5" x14ac:dyDescent="0.25">
      <c r="A9902" s="54"/>
      <c r="B9902" s="55"/>
      <c r="C9902" s="55"/>
      <c r="E9902" s="8"/>
    </row>
    <row r="9903" spans="1:5" x14ac:dyDescent="0.25">
      <c r="A9903" s="54"/>
      <c r="B9903" s="55"/>
      <c r="C9903" s="55"/>
      <c r="E9903" s="8"/>
    </row>
    <row r="9904" spans="1:5" x14ac:dyDescent="0.25">
      <c r="A9904" s="54"/>
      <c r="B9904" s="55"/>
      <c r="C9904" s="55"/>
      <c r="E9904" s="8"/>
    </row>
    <row r="9905" spans="1:5" x14ac:dyDescent="0.25">
      <c r="A9905" s="54"/>
      <c r="B9905" s="55"/>
      <c r="C9905" s="55"/>
      <c r="E9905" s="8"/>
    </row>
    <row r="9906" spans="1:5" x14ac:dyDescent="0.25">
      <c r="A9906" s="54"/>
      <c r="B9906" s="55"/>
      <c r="C9906" s="55"/>
      <c r="E9906" s="8"/>
    </row>
    <row r="9907" spans="1:5" x14ac:dyDescent="0.25">
      <c r="A9907" s="54"/>
      <c r="B9907" s="55"/>
      <c r="C9907" s="55"/>
      <c r="E9907" s="8"/>
    </row>
    <row r="9908" spans="1:5" x14ac:dyDescent="0.25">
      <c r="A9908" s="54"/>
      <c r="B9908" s="55"/>
      <c r="C9908" s="55"/>
      <c r="E9908" s="8"/>
    </row>
    <row r="9909" spans="1:5" x14ac:dyDescent="0.25">
      <c r="A9909" s="54"/>
      <c r="B9909" s="55"/>
      <c r="C9909" s="55"/>
      <c r="E9909" s="8"/>
    </row>
    <row r="9910" spans="1:5" x14ac:dyDescent="0.25">
      <c r="A9910" s="54"/>
      <c r="B9910" s="55"/>
      <c r="C9910" s="55"/>
      <c r="E9910" s="8"/>
    </row>
    <row r="9911" spans="1:5" x14ac:dyDescent="0.25">
      <c r="A9911" s="54"/>
      <c r="B9911" s="55"/>
      <c r="C9911" s="55"/>
      <c r="E9911" s="8"/>
    </row>
    <row r="9912" spans="1:5" x14ac:dyDescent="0.25">
      <c r="A9912" s="54"/>
      <c r="B9912" s="55"/>
      <c r="C9912" s="55"/>
      <c r="E9912" s="8"/>
    </row>
    <row r="9913" spans="1:5" x14ac:dyDescent="0.25">
      <c r="A9913" s="54"/>
      <c r="B9913" s="55"/>
      <c r="C9913" s="55"/>
      <c r="E9913" s="8"/>
    </row>
    <row r="9914" spans="1:5" x14ac:dyDescent="0.25">
      <c r="A9914" s="54"/>
      <c r="B9914" s="55"/>
      <c r="C9914" s="55"/>
      <c r="E9914" s="8"/>
    </row>
    <row r="9915" spans="1:5" x14ac:dyDescent="0.25">
      <c r="A9915" s="54"/>
      <c r="B9915" s="55"/>
      <c r="C9915" s="55"/>
      <c r="E9915" s="8"/>
    </row>
    <row r="9916" spans="1:5" x14ac:dyDescent="0.25">
      <c r="A9916" s="54"/>
      <c r="B9916" s="55"/>
      <c r="C9916" s="55"/>
      <c r="E9916" s="8"/>
    </row>
    <row r="9917" spans="1:5" x14ac:dyDescent="0.25">
      <c r="A9917" s="54"/>
      <c r="B9917" s="55"/>
      <c r="C9917" s="55"/>
      <c r="E9917" s="8"/>
    </row>
    <row r="9918" spans="1:5" x14ac:dyDescent="0.25">
      <c r="A9918" s="54"/>
      <c r="B9918" s="55"/>
      <c r="C9918" s="55"/>
      <c r="E9918" s="8"/>
    </row>
    <row r="9919" spans="1:5" x14ac:dyDescent="0.25">
      <c r="A9919" s="54"/>
      <c r="B9919" s="55"/>
      <c r="C9919" s="55"/>
      <c r="E9919" s="8"/>
    </row>
    <row r="9920" spans="1:5" x14ac:dyDescent="0.25">
      <c r="A9920" s="54"/>
      <c r="B9920" s="55"/>
      <c r="C9920" s="55"/>
      <c r="E9920" s="8"/>
    </row>
    <row r="9921" spans="1:5" x14ac:dyDescent="0.25">
      <c r="A9921" s="54"/>
      <c r="B9921" s="55"/>
      <c r="C9921" s="55"/>
      <c r="E9921" s="8"/>
    </row>
    <row r="9922" spans="1:5" x14ac:dyDescent="0.25">
      <c r="A9922" s="54"/>
      <c r="B9922" s="55"/>
      <c r="C9922" s="55"/>
      <c r="E9922" s="8"/>
    </row>
    <row r="9923" spans="1:5" x14ac:dyDescent="0.25">
      <c r="A9923" s="54"/>
      <c r="B9923" s="55"/>
      <c r="C9923" s="55"/>
      <c r="E9923" s="8"/>
    </row>
    <row r="9924" spans="1:5" x14ac:dyDescent="0.25">
      <c r="A9924" s="54"/>
      <c r="B9924" s="55"/>
      <c r="C9924" s="55"/>
      <c r="E9924" s="8"/>
    </row>
    <row r="9925" spans="1:5" x14ac:dyDescent="0.25">
      <c r="A9925" s="54"/>
      <c r="B9925" s="55"/>
      <c r="C9925" s="55"/>
      <c r="E9925" s="8"/>
    </row>
    <row r="9926" spans="1:5" x14ac:dyDescent="0.25">
      <c r="A9926" s="54"/>
      <c r="B9926" s="55"/>
      <c r="C9926" s="55"/>
      <c r="E9926" s="8"/>
    </row>
    <row r="9927" spans="1:5" x14ac:dyDescent="0.25">
      <c r="A9927" s="54"/>
      <c r="B9927" s="55"/>
      <c r="C9927" s="55"/>
      <c r="E9927" s="8"/>
    </row>
    <row r="9928" spans="1:5" x14ac:dyDescent="0.25">
      <c r="A9928" s="54"/>
      <c r="B9928" s="55"/>
      <c r="C9928" s="55"/>
      <c r="E9928" s="8"/>
    </row>
    <row r="9929" spans="1:5" x14ac:dyDescent="0.25">
      <c r="A9929" s="54"/>
      <c r="B9929" s="55"/>
      <c r="C9929" s="55"/>
      <c r="E9929" s="8"/>
    </row>
    <row r="9930" spans="1:5" x14ac:dyDescent="0.25">
      <c r="A9930" s="54"/>
      <c r="B9930" s="55"/>
      <c r="C9930" s="55"/>
      <c r="E9930" s="8"/>
    </row>
    <row r="9931" spans="1:5" x14ac:dyDescent="0.25">
      <c r="A9931" s="54"/>
      <c r="B9931" s="55"/>
      <c r="C9931" s="55"/>
      <c r="E9931" s="8"/>
    </row>
    <row r="9932" spans="1:5" x14ac:dyDescent="0.25">
      <c r="A9932" s="54"/>
      <c r="B9932" s="55"/>
      <c r="C9932" s="55"/>
      <c r="E9932" s="8"/>
    </row>
    <row r="9933" spans="1:5" x14ac:dyDescent="0.25">
      <c r="A9933" s="54"/>
      <c r="B9933" s="55"/>
      <c r="C9933" s="55"/>
      <c r="E9933" s="8"/>
    </row>
    <row r="9934" spans="1:5" x14ac:dyDescent="0.25">
      <c r="A9934" s="54"/>
      <c r="B9934" s="55"/>
      <c r="C9934" s="55"/>
      <c r="E9934" s="8"/>
    </row>
    <row r="9935" spans="1:5" x14ac:dyDescent="0.25">
      <c r="A9935" s="54"/>
      <c r="B9935" s="55"/>
      <c r="C9935" s="55"/>
      <c r="E9935" s="8"/>
    </row>
    <row r="9936" spans="1:5" x14ac:dyDescent="0.25">
      <c r="A9936" s="54"/>
      <c r="B9936" s="55"/>
      <c r="C9936" s="55"/>
      <c r="E9936" s="8"/>
    </row>
    <row r="9937" spans="1:5" x14ac:dyDescent="0.25">
      <c r="A9937" s="54"/>
      <c r="B9937" s="55"/>
      <c r="C9937" s="55"/>
      <c r="E9937" s="8"/>
    </row>
    <row r="9938" spans="1:5" x14ac:dyDescent="0.25">
      <c r="A9938" s="54"/>
      <c r="B9938" s="55"/>
      <c r="C9938" s="55"/>
      <c r="E9938" s="8"/>
    </row>
    <row r="9939" spans="1:5" x14ac:dyDescent="0.25">
      <c r="A9939" s="54"/>
      <c r="B9939" s="55"/>
      <c r="C9939" s="55"/>
      <c r="E9939" s="8"/>
    </row>
    <row r="9940" spans="1:5" x14ac:dyDescent="0.25">
      <c r="A9940" s="54"/>
      <c r="B9940" s="55"/>
      <c r="C9940" s="55"/>
      <c r="E9940" s="8"/>
    </row>
    <row r="9941" spans="1:5" x14ac:dyDescent="0.25">
      <c r="A9941" s="54"/>
      <c r="B9941" s="55"/>
      <c r="C9941" s="55"/>
      <c r="E9941" s="8"/>
    </row>
    <row r="9942" spans="1:5" x14ac:dyDescent="0.25">
      <c r="A9942" s="54"/>
      <c r="B9942" s="55"/>
      <c r="C9942" s="55"/>
      <c r="E9942" s="8"/>
    </row>
    <row r="9943" spans="1:5" x14ac:dyDescent="0.25">
      <c r="A9943" s="54"/>
      <c r="B9943" s="55"/>
      <c r="C9943" s="55"/>
      <c r="E9943" s="8"/>
    </row>
    <row r="9944" spans="1:5" x14ac:dyDescent="0.25">
      <c r="A9944" s="54"/>
      <c r="B9944" s="55"/>
      <c r="C9944" s="55"/>
      <c r="E9944" s="8"/>
    </row>
    <row r="9945" spans="1:5" x14ac:dyDescent="0.25">
      <c r="A9945" s="54"/>
      <c r="B9945" s="55"/>
      <c r="C9945" s="55"/>
      <c r="E9945" s="8"/>
    </row>
    <row r="9946" spans="1:5" x14ac:dyDescent="0.25">
      <c r="A9946" s="54"/>
      <c r="B9946" s="55"/>
      <c r="C9946" s="55"/>
      <c r="E9946" s="8"/>
    </row>
    <row r="9947" spans="1:5" x14ac:dyDescent="0.25">
      <c r="A9947" s="54"/>
      <c r="B9947" s="55"/>
      <c r="C9947" s="55"/>
      <c r="E9947" s="8"/>
    </row>
    <row r="9948" spans="1:5" x14ac:dyDescent="0.25">
      <c r="A9948" s="54"/>
      <c r="B9948" s="55"/>
      <c r="C9948" s="55"/>
      <c r="E9948" s="8"/>
    </row>
    <row r="9949" spans="1:5" x14ac:dyDescent="0.25">
      <c r="A9949" s="54"/>
      <c r="B9949" s="55"/>
      <c r="C9949" s="55"/>
      <c r="E9949" s="8"/>
    </row>
    <row r="9950" spans="1:5" x14ac:dyDescent="0.25">
      <c r="A9950" s="54"/>
      <c r="B9950" s="55"/>
      <c r="C9950" s="55"/>
      <c r="E9950" s="8"/>
    </row>
    <row r="9951" spans="1:5" x14ac:dyDescent="0.25">
      <c r="A9951" s="54"/>
      <c r="B9951" s="55"/>
      <c r="C9951" s="55"/>
      <c r="E9951" s="8"/>
    </row>
    <row r="9952" spans="1:5" x14ac:dyDescent="0.25">
      <c r="A9952" s="54"/>
      <c r="B9952" s="55"/>
      <c r="C9952" s="55"/>
      <c r="E9952" s="8"/>
    </row>
    <row r="9953" spans="1:5" x14ac:dyDescent="0.25">
      <c r="A9953" s="54"/>
      <c r="B9953" s="55"/>
      <c r="C9953" s="55"/>
      <c r="E9953" s="8"/>
    </row>
    <row r="9954" spans="1:5" x14ac:dyDescent="0.25">
      <c r="A9954" s="54"/>
      <c r="B9954" s="55"/>
      <c r="C9954" s="55"/>
      <c r="E9954" s="8"/>
    </row>
    <row r="9955" spans="1:5" x14ac:dyDescent="0.25">
      <c r="A9955" s="54"/>
      <c r="B9955" s="55"/>
      <c r="C9955" s="55"/>
      <c r="E9955" s="8"/>
    </row>
    <row r="9956" spans="1:5" x14ac:dyDescent="0.25">
      <c r="A9956" s="54"/>
      <c r="B9956" s="55"/>
      <c r="C9956" s="55"/>
      <c r="E9956" s="8"/>
    </row>
    <row r="9957" spans="1:5" x14ac:dyDescent="0.25">
      <c r="A9957" s="54"/>
      <c r="B9957" s="55"/>
      <c r="C9957" s="55"/>
      <c r="E9957" s="8"/>
    </row>
    <row r="9958" spans="1:5" x14ac:dyDescent="0.25">
      <c r="A9958" s="54"/>
      <c r="B9958" s="55"/>
      <c r="C9958" s="55"/>
      <c r="E9958" s="8"/>
    </row>
    <row r="9959" spans="1:5" x14ac:dyDescent="0.25">
      <c r="A9959" s="54"/>
      <c r="B9959" s="55"/>
      <c r="C9959" s="55"/>
      <c r="E9959" s="8"/>
    </row>
    <row r="9960" spans="1:5" x14ac:dyDescent="0.25">
      <c r="A9960" s="54"/>
      <c r="B9960" s="55"/>
      <c r="C9960" s="55"/>
      <c r="E9960" s="8"/>
    </row>
    <row r="9961" spans="1:5" x14ac:dyDescent="0.25">
      <c r="A9961" s="54"/>
      <c r="B9961" s="55"/>
      <c r="C9961" s="55"/>
      <c r="E9961" s="8"/>
    </row>
    <row r="9962" spans="1:5" x14ac:dyDescent="0.25">
      <c r="A9962" s="54"/>
      <c r="B9962" s="55"/>
      <c r="C9962" s="55"/>
      <c r="E9962" s="8"/>
    </row>
    <row r="9963" spans="1:5" x14ac:dyDescent="0.25">
      <c r="A9963" s="54"/>
      <c r="B9963" s="55"/>
      <c r="C9963" s="55"/>
      <c r="E9963" s="8"/>
    </row>
    <row r="9964" spans="1:5" x14ac:dyDescent="0.25">
      <c r="A9964" s="54"/>
      <c r="B9964" s="55"/>
      <c r="C9964" s="55"/>
      <c r="E9964" s="8"/>
    </row>
    <row r="9965" spans="1:5" x14ac:dyDescent="0.25">
      <c r="A9965" s="54"/>
      <c r="B9965" s="55"/>
      <c r="C9965" s="55"/>
      <c r="E9965" s="8"/>
    </row>
    <row r="9966" spans="1:5" x14ac:dyDescent="0.25">
      <c r="A9966" s="54"/>
      <c r="B9966" s="55"/>
      <c r="C9966" s="55"/>
      <c r="E9966" s="8"/>
    </row>
    <row r="9967" spans="1:5" x14ac:dyDescent="0.25">
      <c r="A9967" s="54"/>
      <c r="B9967" s="55"/>
      <c r="C9967" s="55"/>
      <c r="E9967" s="8"/>
    </row>
    <row r="9968" spans="1:5" x14ac:dyDescent="0.25">
      <c r="A9968" s="54"/>
      <c r="B9968" s="55"/>
      <c r="C9968" s="55"/>
      <c r="E9968" s="8"/>
    </row>
    <row r="9969" spans="1:5" x14ac:dyDescent="0.25">
      <c r="A9969" s="54"/>
      <c r="B9969" s="55"/>
      <c r="C9969" s="55"/>
      <c r="E9969" s="8"/>
    </row>
    <row r="9970" spans="1:5" x14ac:dyDescent="0.25">
      <c r="A9970" s="54"/>
      <c r="B9970" s="55"/>
      <c r="C9970" s="55"/>
      <c r="E9970" s="8"/>
    </row>
    <row r="9971" spans="1:5" x14ac:dyDescent="0.25">
      <c r="A9971" s="54"/>
      <c r="B9971" s="55"/>
      <c r="C9971" s="55"/>
      <c r="E9971" s="8"/>
    </row>
    <row r="9972" spans="1:5" x14ac:dyDescent="0.25">
      <c r="A9972" s="54"/>
      <c r="B9972" s="55"/>
      <c r="C9972" s="55"/>
      <c r="E9972" s="8"/>
    </row>
    <row r="9973" spans="1:5" x14ac:dyDescent="0.25">
      <c r="A9973" s="54"/>
      <c r="B9973" s="55"/>
      <c r="C9973" s="55"/>
      <c r="E9973" s="8"/>
    </row>
    <row r="9974" spans="1:5" x14ac:dyDescent="0.25">
      <c r="A9974" s="54"/>
      <c r="B9974" s="55"/>
      <c r="C9974" s="55"/>
      <c r="E9974" s="8"/>
    </row>
    <row r="9975" spans="1:5" x14ac:dyDescent="0.25">
      <c r="A9975" s="54"/>
      <c r="B9975" s="55"/>
      <c r="C9975" s="55"/>
      <c r="E9975" s="8"/>
    </row>
    <row r="9976" spans="1:5" x14ac:dyDescent="0.25">
      <c r="A9976" s="54"/>
      <c r="B9976" s="55"/>
      <c r="C9976" s="55"/>
      <c r="E9976" s="8"/>
    </row>
    <row r="9977" spans="1:5" x14ac:dyDescent="0.25">
      <c r="A9977" s="54"/>
      <c r="B9977" s="55"/>
      <c r="C9977" s="55"/>
      <c r="E9977" s="8"/>
    </row>
    <row r="9978" spans="1:5" x14ac:dyDescent="0.25">
      <c r="A9978" s="54"/>
      <c r="B9978" s="55"/>
      <c r="C9978" s="55"/>
      <c r="E9978" s="8"/>
    </row>
    <row r="9979" spans="1:5" x14ac:dyDescent="0.25">
      <c r="A9979" s="54"/>
      <c r="B9979" s="55"/>
      <c r="C9979" s="55"/>
      <c r="E9979" s="8"/>
    </row>
    <row r="9980" spans="1:5" x14ac:dyDescent="0.25">
      <c r="A9980" s="54"/>
      <c r="B9980" s="55"/>
      <c r="C9980" s="55"/>
      <c r="E9980" s="8"/>
    </row>
    <row r="9981" spans="1:5" x14ac:dyDescent="0.25">
      <c r="A9981" s="54"/>
      <c r="B9981" s="55"/>
      <c r="C9981" s="55"/>
      <c r="E9981" s="8"/>
    </row>
    <row r="9982" spans="1:5" x14ac:dyDescent="0.25">
      <c r="A9982" s="54"/>
      <c r="B9982" s="55"/>
      <c r="C9982" s="55"/>
      <c r="E9982" s="8"/>
    </row>
    <row r="9983" spans="1:5" x14ac:dyDescent="0.25">
      <c r="A9983" s="54"/>
      <c r="B9983" s="55"/>
      <c r="C9983" s="55"/>
      <c r="E9983" s="8"/>
    </row>
    <row r="9984" spans="1:5" x14ac:dyDescent="0.25">
      <c r="A9984" s="54"/>
      <c r="B9984" s="55"/>
      <c r="C9984" s="55"/>
      <c r="E9984" s="8"/>
    </row>
    <row r="9985" spans="1:5" x14ac:dyDescent="0.25">
      <c r="A9985" s="54"/>
      <c r="B9985" s="55"/>
      <c r="C9985" s="55"/>
      <c r="E9985" s="8"/>
    </row>
    <row r="9986" spans="1:5" x14ac:dyDescent="0.25">
      <c r="A9986" s="54"/>
      <c r="B9986" s="55"/>
      <c r="C9986" s="55"/>
      <c r="E9986" s="8"/>
    </row>
    <row r="9987" spans="1:5" x14ac:dyDescent="0.25">
      <c r="A9987" s="54"/>
      <c r="B9987" s="55"/>
      <c r="C9987" s="55"/>
      <c r="E9987" s="8"/>
    </row>
    <row r="9988" spans="1:5" x14ac:dyDescent="0.25">
      <c r="A9988" s="54"/>
      <c r="B9988" s="55"/>
      <c r="C9988" s="55"/>
      <c r="E9988" s="8"/>
    </row>
    <row r="9989" spans="1:5" x14ac:dyDescent="0.25">
      <c r="A9989" s="54"/>
      <c r="B9989" s="55"/>
      <c r="C9989" s="55"/>
      <c r="E9989" s="8"/>
    </row>
    <row r="9990" spans="1:5" x14ac:dyDescent="0.25">
      <c r="A9990" s="54"/>
      <c r="B9990" s="55"/>
      <c r="C9990" s="55"/>
      <c r="E9990" s="8"/>
    </row>
    <row r="9991" spans="1:5" x14ac:dyDescent="0.25">
      <c r="A9991" s="54"/>
      <c r="B9991" s="55"/>
      <c r="C9991" s="55"/>
      <c r="E9991" s="8"/>
    </row>
    <row r="9992" spans="1:5" x14ac:dyDescent="0.25">
      <c r="A9992" s="54"/>
      <c r="B9992" s="55"/>
      <c r="C9992" s="55"/>
      <c r="E9992" s="8"/>
    </row>
    <row r="9993" spans="1:5" x14ac:dyDescent="0.25">
      <c r="A9993" s="54"/>
      <c r="B9993" s="55"/>
      <c r="C9993" s="55"/>
      <c r="E9993" s="8"/>
    </row>
    <row r="9994" spans="1:5" x14ac:dyDescent="0.25">
      <c r="A9994" s="54"/>
      <c r="B9994" s="55"/>
      <c r="C9994" s="55"/>
      <c r="E9994" s="8"/>
    </row>
    <row r="9995" spans="1:5" x14ac:dyDescent="0.25">
      <c r="A9995" s="54"/>
      <c r="B9995" s="55"/>
      <c r="C9995" s="55"/>
      <c r="E9995" s="8"/>
    </row>
    <row r="9996" spans="1:5" x14ac:dyDescent="0.25">
      <c r="A9996" s="54"/>
      <c r="B9996" s="55"/>
      <c r="C9996" s="55"/>
      <c r="E9996" s="8"/>
    </row>
    <row r="9997" spans="1:5" x14ac:dyDescent="0.25">
      <c r="A9997" s="54"/>
      <c r="B9997" s="55"/>
      <c r="C9997" s="55"/>
      <c r="E9997" s="8"/>
    </row>
    <row r="9998" spans="1:5" x14ac:dyDescent="0.25">
      <c r="A9998" s="54"/>
      <c r="B9998" s="55"/>
      <c r="C9998" s="55"/>
      <c r="E9998" s="8"/>
    </row>
    <row r="9999" spans="1:5" x14ac:dyDescent="0.25">
      <c r="A9999" s="54"/>
      <c r="B9999" s="55"/>
      <c r="C9999" s="55"/>
      <c r="E9999" s="8"/>
    </row>
    <row r="10000" spans="1:5" x14ac:dyDescent="0.25">
      <c r="A10000" s="54"/>
      <c r="B10000" s="55"/>
      <c r="C10000" s="55"/>
      <c r="E10000" s="8"/>
    </row>
    <row r="10001" spans="1:5" x14ac:dyDescent="0.25">
      <c r="A10001" s="54"/>
      <c r="B10001" s="55"/>
      <c r="C10001" s="55"/>
      <c r="E10001" s="8"/>
    </row>
    <row r="10002" spans="1:5" x14ac:dyDescent="0.25">
      <c r="A10002" s="54"/>
      <c r="B10002" s="55"/>
      <c r="C10002" s="55"/>
      <c r="E10002" s="8"/>
    </row>
    <row r="10003" spans="1:5" x14ac:dyDescent="0.25">
      <c r="A10003" s="54"/>
      <c r="B10003" s="55"/>
      <c r="C10003" s="55"/>
      <c r="E10003" s="8"/>
    </row>
    <row r="10004" spans="1:5" x14ac:dyDescent="0.25">
      <c r="A10004" s="54"/>
      <c r="B10004" s="55"/>
      <c r="C10004" s="55"/>
      <c r="E10004" s="8"/>
    </row>
    <row r="10005" spans="1:5" x14ac:dyDescent="0.25">
      <c r="A10005" s="54"/>
      <c r="B10005" s="55"/>
      <c r="C10005" s="55"/>
      <c r="E10005" s="8"/>
    </row>
    <row r="10006" spans="1:5" x14ac:dyDescent="0.25">
      <c r="A10006" s="54"/>
      <c r="B10006" s="55"/>
      <c r="C10006" s="55"/>
      <c r="E10006" s="8"/>
    </row>
    <row r="10007" spans="1:5" x14ac:dyDescent="0.25">
      <c r="A10007" s="54"/>
      <c r="B10007" s="55"/>
      <c r="C10007" s="55"/>
      <c r="E10007" s="8"/>
    </row>
    <row r="10008" spans="1:5" x14ac:dyDescent="0.25">
      <c r="A10008" s="54"/>
      <c r="B10008" s="55"/>
      <c r="C10008" s="55"/>
      <c r="E10008" s="8"/>
    </row>
    <row r="10009" spans="1:5" x14ac:dyDescent="0.25">
      <c r="A10009" s="54"/>
      <c r="B10009" s="55"/>
      <c r="C10009" s="55"/>
      <c r="E10009" s="8"/>
    </row>
    <row r="10010" spans="1:5" x14ac:dyDescent="0.25">
      <c r="A10010" s="54"/>
      <c r="B10010" s="55"/>
      <c r="C10010" s="55"/>
      <c r="E10010" s="8"/>
    </row>
    <row r="10011" spans="1:5" x14ac:dyDescent="0.25">
      <c r="A10011" s="54"/>
      <c r="B10011" s="55"/>
      <c r="C10011" s="55"/>
      <c r="E10011" s="8"/>
    </row>
    <row r="10012" spans="1:5" x14ac:dyDescent="0.25">
      <c r="A10012" s="54"/>
      <c r="B10012" s="55"/>
      <c r="C10012" s="55"/>
      <c r="E10012" s="8"/>
    </row>
    <row r="10013" spans="1:5" x14ac:dyDescent="0.25">
      <c r="A10013" s="54"/>
      <c r="B10013" s="55"/>
      <c r="C10013" s="55"/>
      <c r="E10013" s="8"/>
    </row>
    <row r="10014" spans="1:5" x14ac:dyDescent="0.25">
      <c r="A10014" s="54"/>
      <c r="B10014" s="55"/>
      <c r="C10014" s="55"/>
      <c r="E10014" s="8"/>
    </row>
    <row r="10015" spans="1:5" x14ac:dyDescent="0.25">
      <c r="A10015" s="54"/>
      <c r="B10015" s="55"/>
      <c r="C10015" s="55"/>
      <c r="E10015" s="8"/>
    </row>
    <row r="10016" spans="1:5" x14ac:dyDescent="0.25">
      <c r="A10016" s="54"/>
      <c r="B10016" s="55"/>
      <c r="C10016" s="55"/>
      <c r="E10016" s="8"/>
    </row>
    <row r="10017" spans="1:5" x14ac:dyDescent="0.25">
      <c r="A10017" s="54"/>
      <c r="B10017" s="55"/>
      <c r="C10017" s="55"/>
      <c r="E10017" s="8"/>
    </row>
    <row r="10018" spans="1:5" x14ac:dyDescent="0.25">
      <c r="A10018" s="54"/>
      <c r="B10018" s="55"/>
      <c r="C10018" s="55"/>
      <c r="E10018" s="8"/>
    </row>
    <row r="10019" spans="1:5" x14ac:dyDescent="0.25">
      <c r="A10019" s="54"/>
      <c r="B10019" s="55"/>
      <c r="C10019" s="55"/>
      <c r="E10019" s="8"/>
    </row>
    <row r="10020" spans="1:5" x14ac:dyDescent="0.25">
      <c r="A10020" s="54"/>
      <c r="B10020" s="55"/>
      <c r="C10020" s="55"/>
      <c r="E10020" s="8"/>
    </row>
    <row r="10021" spans="1:5" x14ac:dyDescent="0.25">
      <c r="A10021" s="54"/>
      <c r="B10021" s="55"/>
      <c r="C10021" s="55"/>
      <c r="E10021" s="8"/>
    </row>
    <row r="10022" spans="1:5" x14ac:dyDescent="0.25">
      <c r="A10022" s="54"/>
      <c r="B10022" s="55"/>
      <c r="C10022" s="55"/>
      <c r="E10022" s="8"/>
    </row>
    <row r="10023" spans="1:5" x14ac:dyDescent="0.25">
      <c r="A10023" s="54"/>
      <c r="B10023" s="55"/>
      <c r="C10023" s="55"/>
      <c r="E10023" s="8"/>
    </row>
    <row r="10024" spans="1:5" x14ac:dyDescent="0.25">
      <c r="A10024" s="54"/>
      <c r="B10024" s="55"/>
      <c r="C10024" s="55"/>
      <c r="E10024" s="8"/>
    </row>
    <row r="10025" spans="1:5" x14ac:dyDescent="0.25">
      <c r="A10025" s="54"/>
      <c r="B10025" s="55"/>
      <c r="C10025" s="55"/>
      <c r="E10025" s="8"/>
    </row>
    <row r="10026" spans="1:5" x14ac:dyDescent="0.25">
      <c r="A10026" s="54"/>
      <c r="B10026" s="55"/>
      <c r="C10026" s="55"/>
      <c r="E10026" s="8"/>
    </row>
    <row r="10027" spans="1:5" x14ac:dyDescent="0.25">
      <c r="A10027" s="54"/>
      <c r="B10027" s="55"/>
      <c r="C10027" s="55"/>
      <c r="E10027" s="8"/>
    </row>
    <row r="10028" spans="1:5" x14ac:dyDescent="0.25">
      <c r="A10028" s="54"/>
      <c r="B10028" s="55"/>
      <c r="C10028" s="55"/>
      <c r="E10028" s="8"/>
    </row>
    <row r="10029" spans="1:5" x14ac:dyDescent="0.25">
      <c r="A10029" s="54"/>
      <c r="B10029" s="55"/>
      <c r="C10029" s="55"/>
      <c r="E10029" s="8"/>
    </row>
    <row r="10030" spans="1:5" x14ac:dyDescent="0.25">
      <c r="A10030" s="54"/>
      <c r="B10030" s="55"/>
      <c r="C10030" s="55"/>
      <c r="E10030" s="8"/>
    </row>
    <row r="10031" spans="1:5" x14ac:dyDescent="0.25">
      <c r="A10031" s="54"/>
      <c r="B10031" s="55"/>
      <c r="C10031" s="55"/>
      <c r="E10031" s="8"/>
    </row>
    <row r="10032" spans="1:5" x14ac:dyDescent="0.25">
      <c r="A10032" s="54"/>
      <c r="B10032" s="55"/>
      <c r="C10032" s="55"/>
      <c r="E10032" s="8"/>
    </row>
    <row r="10033" spans="1:5" x14ac:dyDescent="0.25">
      <c r="A10033" s="54"/>
      <c r="B10033" s="55"/>
      <c r="C10033" s="55"/>
      <c r="E10033" s="8"/>
    </row>
    <row r="10034" spans="1:5" x14ac:dyDescent="0.25">
      <c r="A10034" s="54"/>
      <c r="B10034" s="55"/>
      <c r="C10034" s="55"/>
      <c r="E10034" s="8"/>
    </row>
    <row r="10035" spans="1:5" x14ac:dyDescent="0.25">
      <c r="A10035" s="54"/>
      <c r="B10035" s="55"/>
      <c r="C10035" s="55"/>
      <c r="E10035" s="8"/>
    </row>
    <row r="10036" spans="1:5" x14ac:dyDescent="0.25">
      <c r="A10036" s="54"/>
      <c r="B10036" s="55"/>
      <c r="C10036" s="55"/>
      <c r="E10036" s="8"/>
    </row>
    <row r="10037" spans="1:5" x14ac:dyDescent="0.25">
      <c r="A10037" s="54"/>
      <c r="B10037" s="55"/>
      <c r="C10037" s="55"/>
      <c r="E10037" s="8"/>
    </row>
    <row r="10038" spans="1:5" x14ac:dyDescent="0.25">
      <c r="A10038" s="54"/>
      <c r="B10038" s="55"/>
      <c r="C10038" s="55"/>
      <c r="E10038" s="8"/>
    </row>
    <row r="10039" spans="1:5" x14ac:dyDescent="0.25">
      <c r="A10039" s="54"/>
      <c r="B10039" s="55"/>
      <c r="C10039" s="55"/>
      <c r="E10039" s="8"/>
    </row>
    <row r="10040" spans="1:5" x14ac:dyDescent="0.25">
      <c r="A10040" s="54"/>
      <c r="B10040" s="55"/>
      <c r="C10040" s="55"/>
      <c r="E10040" s="8"/>
    </row>
    <row r="10041" spans="1:5" x14ac:dyDescent="0.25">
      <c r="A10041" s="54"/>
      <c r="B10041" s="55"/>
      <c r="C10041" s="55"/>
      <c r="E10041" s="8"/>
    </row>
    <row r="10042" spans="1:5" x14ac:dyDescent="0.25">
      <c r="A10042" s="54"/>
      <c r="B10042" s="55"/>
      <c r="C10042" s="55"/>
      <c r="E10042" s="8"/>
    </row>
    <row r="10043" spans="1:5" x14ac:dyDescent="0.25">
      <c r="A10043" s="54"/>
      <c r="B10043" s="55"/>
      <c r="C10043" s="55"/>
      <c r="E10043" s="8"/>
    </row>
    <row r="10044" spans="1:5" x14ac:dyDescent="0.25">
      <c r="A10044" s="54"/>
      <c r="B10044" s="55"/>
      <c r="C10044" s="55"/>
      <c r="E10044" s="8"/>
    </row>
    <row r="10045" spans="1:5" x14ac:dyDescent="0.25">
      <c r="A10045" s="54"/>
      <c r="B10045" s="55"/>
      <c r="C10045" s="55"/>
      <c r="E10045" s="8"/>
    </row>
    <row r="10046" spans="1:5" x14ac:dyDescent="0.25">
      <c r="A10046" s="54"/>
      <c r="B10046" s="55"/>
      <c r="C10046" s="55"/>
      <c r="E10046" s="8"/>
    </row>
    <row r="10047" spans="1:5" x14ac:dyDescent="0.25">
      <c r="A10047" s="54"/>
      <c r="B10047" s="55"/>
      <c r="C10047" s="55"/>
      <c r="E10047" s="8"/>
    </row>
    <row r="10048" spans="1:5" x14ac:dyDescent="0.25">
      <c r="A10048" s="54"/>
      <c r="B10048" s="55"/>
      <c r="C10048" s="55"/>
      <c r="E10048" s="8"/>
    </row>
    <row r="10049" spans="1:5" x14ac:dyDescent="0.25">
      <c r="A10049" s="54"/>
      <c r="B10049" s="55"/>
      <c r="C10049" s="55"/>
      <c r="E10049" s="8"/>
    </row>
    <row r="10050" spans="1:5" x14ac:dyDescent="0.25">
      <c r="A10050" s="54"/>
      <c r="B10050" s="55"/>
      <c r="C10050" s="55"/>
      <c r="E10050" s="8"/>
    </row>
    <row r="10051" spans="1:5" x14ac:dyDescent="0.25">
      <c r="A10051" s="54"/>
      <c r="B10051" s="55"/>
      <c r="C10051" s="55"/>
      <c r="E10051" s="8"/>
    </row>
    <row r="10052" spans="1:5" x14ac:dyDescent="0.25">
      <c r="A10052" s="54"/>
      <c r="B10052" s="55"/>
      <c r="C10052" s="55"/>
      <c r="E10052" s="8"/>
    </row>
    <row r="10053" spans="1:5" x14ac:dyDescent="0.25">
      <c r="A10053" s="54"/>
      <c r="B10053" s="55"/>
      <c r="C10053" s="55"/>
      <c r="E10053" s="8"/>
    </row>
    <row r="10054" spans="1:5" x14ac:dyDescent="0.25">
      <c r="A10054" s="54"/>
      <c r="B10054" s="55"/>
      <c r="C10054" s="55"/>
      <c r="E10054" s="8"/>
    </row>
    <row r="10055" spans="1:5" x14ac:dyDescent="0.25">
      <c r="A10055" s="54"/>
      <c r="B10055" s="55"/>
      <c r="C10055" s="55"/>
      <c r="E10055" s="8"/>
    </row>
    <row r="10056" spans="1:5" x14ac:dyDescent="0.25">
      <c r="A10056" s="54"/>
      <c r="B10056" s="55"/>
      <c r="C10056" s="55"/>
      <c r="E10056" s="8"/>
    </row>
    <row r="10057" spans="1:5" x14ac:dyDescent="0.25">
      <c r="A10057" s="54"/>
      <c r="B10057" s="55"/>
      <c r="C10057" s="55"/>
      <c r="E10057" s="8"/>
    </row>
    <row r="10058" spans="1:5" x14ac:dyDescent="0.25">
      <c r="A10058" s="54"/>
      <c r="B10058" s="55"/>
      <c r="C10058" s="55"/>
      <c r="E10058" s="8"/>
    </row>
    <row r="10059" spans="1:5" x14ac:dyDescent="0.25">
      <c r="A10059" s="54"/>
      <c r="B10059" s="55"/>
      <c r="C10059" s="55"/>
      <c r="E10059" s="8"/>
    </row>
    <row r="10060" spans="1:5" x14ac:dyDescent="0.25">
      <c r="A10060" s="54"/>
      <c r="B10060" s="55"/>
      <c r="C10060" s="55"/>
      <c r="E10060" s="8"/>
    </row>
    <row r="10061" spans="1:5" x14ac:dyDescent="0.25">
      <c r="A10061" s="54"/>
      <c r="B10061" s="55"/>
      <c r="C10061" s="55"/>
      <c r="E10061" s="8"/>
    </row>
    <row r="10062" spans="1:5" x14ac:dyDescent="0.25">
      <c r="A10062" s="54"/>
      <c r="B10062" s="55"/>
      <c r="C10062" s="55"/>
      <c r="E10062" s="8"/>
    </row>
    <row r="10063" spans="1:5" x14ac:dyDescent="0.25">
      <c r="A10063" s="54"/>
      <c r="B10063" s="55"/>
      <c r="C10063" s="55"/>
      <c r="E10063" s="8"/>
    </row>
    <row r="10064" spans="1:5" x14ac:dyDescent="0.25">
      <c r="A10064" s="54"/>
      <c r="B10064" s="55"/>
      <c r="C10064" s="55"/>
      <c r="E10064" s="8"/>
    </row>
    <row r="10065" spans="1:5" x14ac:dyDescent="0.25">
      <c r="A10065" s="54"/>
      <c r="B10065" s="55"/>
      <c r="C10065" s="55"/>
      <c r="E10065" s="8"/>
    </row>
    <row r="10066" spans="1:5" x14ac:dyDescent="0.25">
      <c r="A10066" s="54"/>
      <c r="B10066" s="55"/>
      <c r="C10066" s="55"/>
      <c r="E10066" s="8"/>
    </row>
    <row r="10067" spans="1:5" x14ac:dyDescent="0.25">
      <c r="A10067" s="54"/>
      <c r="B10067" s="55"/>
      <c r="C10067" s="55"/>
      <c r="E10067" s="8"/>
    </row>
    <row r="10068" spans="1:5" x14ac:dyDescent="0.25">
      <c r="A10068" s="54"/>
      <c r="B10068" s="55"/>
      <c r="C10068" s="55"/>
      <c r="E10068" s="8"/>
    </row>
    <row r="10069" spans="1:5" x14ac:dyDescent="0.25">
      <c r="A10069" s="54"/>
      <c r="B10069" s="55"/>
      <c r="C10069" s="55"/>
      <c r="E10069" s="8"/>
    </row>
    <row r="10070" spans="1:5" x14ac:dyDescent="0.25">
      <c r="A10070" s="54"/>
      <c r="B10070" s="55"/>
      <c r="C10070" s="55"/>
      <c r="E10070" s="8"/>
    </row>
    <row r="10071" spans="1:5" x14ac:dyDescent="0.25">
      <c r="A10071" s="54"/>
      <c r="B10071" s="55"/>
      <c r="C10071" s="55"/>
      <c r="E10071" s="8"/>
    </row>
    <row r="10072" spans="1:5" x14ac:dyDescent="0.25">
      <c r="A10072" s="54"/>
      <c r="B10072" s="55"/>
      <c r="C10072" s="55"/>
      <c r="E10072" s="8"/>
    </row>
    <row r="10073" spans="1:5" x14ac:dyDescent="0.25">
      <c r="A10073" s="54"/>
      <c r="B10073" s="55"/>
      <c r="C10073" s="55"/>
      <c r="E10073" s="8"/>
    </row>
    <row r="10074" spans="1:5" x14ac:dyDescent="0.25">
      <c r="A10074" s="54"/>
      <c r="B10074" s="55"/>
      <c r="C10074" s="55"/>
      <c r="E10074" s="8"/>
    </row>
    <row r="10075" spans="1:5" x14ac:dyDescent="0.25">
      <c r="A10075" s="54"/>
      <c r="B10075" s="55"/>
      <c r="C10075" s="55"/>
      <c r="E10075" s="8"/>
    </row>
    <row r="10076" spans="1:5" x14ac:dyDescent="0.25">
      <c r="A10076" s="54"/>
      <c r="B10076" s="55"/>
      <c r="C10076" s="55"/>
      <c r="E10076" s="8"/>
    </row>
    <row r="10077" spans="1:5" x14ac:dyDescent="0.25">
      <c r="A10077" s="54"/>
      <c r="B10077" s="55"/>
      <c r="C10077" s="55"/>
      <c r="E10077" s="8"/>
    </row>
    <row r="10078" spans="1:5" x14ac:dyDescent="0.25">
      <c r="A10078" s="54"/>
      <c r="B10078" s="55"/>
      <c r="C10078" s="55"/>
      <c r="E10078" s="8"/>
    </row>
    <row r="10079" spans="1:5" x14ac:dyDescent="0.25">
      <c r="A10079" s="54"/>
      <c r="B10079" s="55"/>
      <c r="C10079" s="55"/>
      <c r="E10079" s="8"/>
    </row>
    <row r="10080" spans="1:5" x14ac:dyDescent="0.25">
      <c r="A10080" s="54"/>
      <c r="B10080" s="55"/>
      <c r="C10080" s="55"/>
      <c r="E10080" s="8"/>
    </row>
    <row r="10081" spans="1:5" x14ac:dyDescent="0.25">
      <c r="A10081" s="54"/>
      <c r="B10081" s="55"/>
      <c r="C10081" s="55"/>
      <c r="E10081" s="8"/>
    </row>
    <row r="10082" spans="1:5" x14ac:dyDescent="0.25">
      <c r="A10082" s="54"/>
      <c r="B10082" s="55"/>
      <c r="C10082" s="55"/>
      <c r="E10082" s="8"/>
    </row>
    <row r="10083" spans="1:5" x14ac:dyDescent="0.25">
      <c r="A10083" s="54"/>
      <c r="B10083" s="55"/>
      <c r="C10083" s="55"/>
      <c r="E10083" s="8"/>
    </row>
    <row r="10084" spans="1:5" x14ac:dyDescent="0.25">
      <c r="A10084" s="54"/>
      <c r="B10084" s="55"/>
      <c r="C10084" s="55"/>
      <c r="E10084" s="8"/>
    </row>
    <row r="10085" spans="1:5" x14ac:dyDescent="0.25">
      <c r="A10085" s="54"/>
      <c r="B10085" s="55"/>
      <c r="C10085" s="55"/>
      <c r="E10085" s="8"/>
    </row>
    <row r="10086" spans="1:5" x14ac:dyDescent="0.25">
      <c r="A10086" s="54"/>
      <c r="B10086" s="55"/>
      <c r="C10086" s="55"/>
      <c r="E10086" s="8"/>
    </row>
    <row r="10087" spans="1:5" x14ac:dyDescent="0.25">
      <c r="A10087" s="54"/>
      <c r="B10087" s="55"/>
      <c r="C10087" s="55"/>
      <c r="E10087" s="8"/>
    </row>
    <row r="10088" spans="1:5" x14ac:dyDescent="0.25">
      <c r="A10088" s="54"/>
      <c r="B10088" s="55"/>
      <c r="C10088" s="55"/>
      <c r="E10088" s="8"/>
    </row>
    <row r="10089" spans="1:5" x14ac:dyDescent="0.25">
      <c r="A10089" s="54"/>
      <c r="B10089" s="55"/>
      <c r="C10089" s="55"/>
      <c r="E10089" s="8"/>
    </row>
    <row r="10090" spans="1:5" x14ac:dyDescent="0.25">
      <c r="A10090" s="54"/>
      <c r="B10090" s="55"/>
      <c r="C10090" s="55"/>
      <c r="E10090" s="8"/>
    </row>
    <row r="10091" spans="1:5" x14ac:dyDescent="0.25">
      <c r="A10091" s="54"/>
      <c r="B10091" s="55"/>
      <c r="C10091" s="55"/>
      <c r="E10091" s="8"/>
    </row>
    <row r="10092" spans="1:5" x14ac:dyDescent="0.25">
      <c r="A10092" s="54"/>
      <c r="B10092" s="55"/>
      <c r="C10092" s="55"/>
      <c r="E10092" s="8"/>
    </row>
    <row r="10093" spans="1:5" x14ac:dyDescent="0.25">
      <c r="A10093" s="54"/>
      <c r="B10093" s="55"/>
      <c r="C10093" s="55"/>
      <c r="E10093" s="8"/>
    </row>
    <row r="10094" spans="1:5" x14ac:dyDescent="0.25">
      <c r="A10094" s="54"/>
      <c r="B10094" s="55"/>
      <c r="C10094" s="55"/>
      <c r="E10094" s="8"/>
    </row>
    <row r="10095" spans="1:5" x14ac:dyDescent="0.25">
      <c r="A10095" s="54"/>
      <c r="B10095" s="55"/>
      <c r="C10095" s="55"/>
      <c r="E10095" s="8"/>
    </row>
    <row r="10096" spans="1:5" x14ac:dyDescent="0.25">
      <c r="A10096" s="54"/>
      <c r="B10096" s="55"/>
      <c r="C10096" s="55"/>
      <c r="E10096" s="8"/>
    </row>
    <row r="10097" spans="1:5" x14ac:dyDescent="0.25">
      <c r="A10097" s="54"/>
      <c r="B10097" s="55"/>
      <c r="C10097" s="55"/>
      <c r="E10097" s="8"/>
    </row>
    <row r="10098" spans="1:5" x14ac:dyDescent="0.25">
      <c r="A10098" s="54"/>
      <c r="B10098" s="55"/>
      <c r="C10098" s="55"/>
      <c r="E10098" s="8"/>
    </row>
    <row r="10099" spans="1:5" x14ac:dyDescent="0.25">
      <c r="A10099" s="54"/>
      <c r="B10099" s="55"/>
      <c r="C10099" s="55"/>
      <c r="E10099" s="8"/>
    </row>
    <row r="10100" spans="1:5" x14ac:dyDescent="0.25">
      <c r="A10100" s="54"/>
      <c r="B10100" s="55"/>
      <c r="C10100" s="55"/>
      <c r="E10100" s="8"/>
    </row>
    <row r="10101" spans="1:5" x14ac:dyDescent="0.25">
      <c r="A10101" s="54"/>
      <c r="B10101" s="55"/>
      <c r="C10101" s="55"/>
      <c r="E10101" s="8"/>
    </row>
    <row r="10102" spans="1:5" x14ac:dyDescent="0.25">
      <c r="A10102" s="54"/>
      <c r="B10102" s="55"/>
      <c r="C10102" s="55"/>
      <c r="E10102" s="8"/>
    </row>
    <row r="10103" spans="1:5" x14ac:dyDescent="0.25">
      <c r="A10103" s="54"/>
      <c r="B10103" s="55"/>
      <c r="C10103" s="55"/>
      <c r="E10103" s="8"/>
    </row>
    <row r="10104" spans="1:5" x14ac:dyDescent="0.25">
      <c r="A10104" s="54"/>
      <c r="B10104" s="55"/>
      <c r="C10104" s="55"/>
      <c r="E10104" s="8"/>
    </row>
    <row r="10105" spans="1:5" x14ac:dyDescent="0.25">
      <c r="A10105" s="54"/>
      <c r="B10105" s="55"/>
      <c r="C10105" s="55"/>
      <c r="E10105" s="8"/>
    </row>
    <row r="10106" spans="1:5" x14ac:dyDescent="0.25">
      <c r="A10106" s="54"/>
      <c r="B10106" s="55"/>
      <c r="C10106" s="55"/>
      <c r="E10106" s="8"/>
    </row>
    <row r="10107" spans="1:5" x14ac:dyDescent="0.25">
      <c r="A10107" s="54"/>
      <c r="B10107" s="55"/>
      <c r="C10107" s="55"/>
      <c r="E10107" s="8"/>
    </row>
    <row r="10108" spans="1:5" x14ac:dyDescent="0.25">
      <c r="A10108" s="54"/>
      <c r="B10108" s="55"/>
      <c r="C10108" s="55"/>
      <c r="E10108" s="8"/>
    </row>
    <row r="10109" spans="1:5" x14ac:dyDescent="0.25">
      <c r="A10109" s="54"/>
      <c r="B10109" s="55"/>
      <c r="C10109" s="55"/>
      <c r="E10109" s="8"/>
    </row>
    <row r="10110" spans="1:5" x14ac:dyDescent="0.25">
      <c r="A10110" s="54"/>
      <c r="B10110" s="55"/>
      <c r="C10110" s="55"/>
      <c r="E10110" s="8"/>
    </row>
    <row r="10111" spans="1:5" x14ac:dyDescent="0.25">
      <c r="A10111" s="54"/>
      <c r="B10111" s="55"/>
      <c r="C10111" s="55"/>
      <c r="E10111" s="8"/>
    </row>
    <row r="10112" spans="1:5" x14ac:dyDescent="0.25">
      <c r="A10112" s="54"/>
      <c r="B10112" s="55"/>
      <c r="C10112" s="55"/>
      <c r="E10112" s="8"/>
    </row>
    <row r="10113" spans="1:5" x14ac:dyDescent="0.25">
      <c r="A10113" s="54"/>
      <c r="B10113" s="55"/>
      <c r="C10113" s="55"/>
      <c r="E10113" s="8"/>
    </row>
    <row r="10114" spans="1:5" x14ac:dyDescent="0.25">
      <c r="A10114" s="54"/>
      <c r="B10114" s="55"/>
      <c r="C10114" s="55"/>
      <c r="E10114" s="8"/>
    </row>
    <row r="10115" spans="1:5" x14ac:dyDescent="0.25">
      <c r="A10115" s="54"/>
      <c r="B10115" s="55"/>
      <c r="C10115" s="55"/>
      <c r="E10115" s="8"/>
    </row>
    <row r="10116" spans="1:5" x14ac:dyDescent="0.25">
      <c r="A10116" s="54"/>
      <c r="B10116" s="55"/>
      <c r="C10116" s="55"/>
      <c r="E10116" s="8"/>
    </row>
    <row r="10117" spans="1:5" x14ac:dyDescent="0.25">
      <c r="A10117" s="54"/>
      <c r="B10117" s="55"/>
      <c r="C10117" s="55"/>
      <c r="E10117" s="8"/>
    </row>
    <row r="10118" spans="1:5" x14ac:dyDescent="0.25">
      <c r="A10118" s="54"/>
      <c r="B10118" s="55"/>
      <c r="C10118" s="55"/>
      <c r="E10118" s="8"/>
    </row>
    <row r="10119" spans="1:5" x14ac:dyDescent="0.25">
      <c r="A10119" s="54"/>
      <c r="B10119" s="55"/>
      <c r="C10119" s="55"/>
      <c r="E10119" s="8"/>
    </row>
    <row r="10120" spans="1:5" x14ac:dyDescent="0.25">
      <c r="A10120" s="54"/>
      <c r="B10120" s="55"/>
      <c r="C10120" s="55"/>
      <c r="E10120" s="8"/>
    </row>
    <row r="10121" spans="1:5" x14ac:dyDescent="0.25">
      <c r="A10121" s="54"/>
      <c r="B10121" s="55"/>
      <c r="C10121" s="55"/>
      <c r="E10121" s="8"/>
    </row>
    <row r="10122" spans="1:5" x14ac:dyDescent="0.25">
      <c r="A10122" s="54"/>
      <c r="B10122" s="55"/>
      <c r="C10122" s="55"/>
      <c r="E10122" s="8"/>
    </row>
    <row r="10123" spans="1:5" x14ac:dyDescent="0.25">
      <c r="A10123" s="54"/>
      <c r="B10123" s="55"/>
      <c r="C10123" s="55"/>
      <c r="E10123" s="8"/>
    </row>
    <row r="10124" spans="1:5" x14ac:dyDescent="0.25">
      <c r="A10124" s="54"/>
      <c r="B10124" s="55"/>
      <c r="C10124" s="55"/>
      <c r="E10124" s="8"/>
    </row>
    <row r="10125" spans="1:5" x14ac:dyDescent="0.25">
      <c r="A10125" s="54"/>
      <c r="B10125" s="55"/>
      <c r="C10125" s="55"/>
      <c r="E10125" s="8"/>
    </row>
    <row r="10126" spans="1:5" x14ac:dyDescent="0.25">
      <c r="A10126" s="54"/>
      <c r="B10126" s="55"/>
      <c r="C10126" s="55"/>
      <c r="E10126" s="8"/>
    </row>
    <row r="10127" spans="1:5" x14ac:dyDescent="0.25">
      <c r="A10127" s="54"/>
      <c r="B10127" s="55"/>
      <c r="C10127" s="55"/>
      <c r="E10127" s="8"/>
    </row>
    <row r="10128" spans="1:5" x14ac:dyDescent="0.25">
      <c r="A10128" s="54"/>
      <c r="B10128" s="55"/>
      <c r="C10128" s="55"/>
      <c r="E10128" s="8"/>
    </row>
    <row r="10129" spans="1:5" x14ac:dyDescent="0.25">
      <c r="A10129" s="54"/>
      <c r="B10129" s="55"/>
      <c r="C10129" s="55"/>
      <c r="E10129" s="8"/>
    </row>
    <row r="10130" spans="1:5" x14ac:dyDescent="0.25">
      <c r="A10130" s="54"/>
      <c r="B10130" s="55"/>
      <c r="C10130" s="55"/>
      <c r="E10130" s="8"/>
    </row>
    <row r="10131" spans="1:5" x14ac:dyDescent="0.25">
      <c r="A10131" s="54"/>
      <c r="B10131" s="55"/>
      <c r="C10131" s="55"/>
      <c r="E10131" s="8"/>
    </row>
    <row r="10132" spans="1:5" x14ac:dyDescent="0.25">
      <c r="A10132" s="54"/>
      <c r="B10132" s="55"/>
      <c r="C10132" s="55"/>
      <c r="E10132" s="8"/>
    </row>
    <row r="10133" spans="1:5" x14ac:dyDescent="0.25">
      <c r="A10133" s="54"/>
      <c r="B10133" s="55"/>
      <c r="C10133" s="55"/>
      <c r="E10133" s="8"/>
    </row>
    <row r="10134" spans="1:5" x14ac:dyDescent="0.25">
      <c r="A10134" s="54"/>
      <c r="B10134" s="55"/>
      <c r="C10134" s="55"/>
      <c r="E10134" s="8"/>
    </row>
    <row r="10135" spans="1:5" x14ac:dyDescent="0.25">
      <c r="A10135" s="54"/>
      <c r="B10135" s="55"/>
      <c r="C10135" s="55"/>
      <c r="E10135" s="8"/>
    </row>
    <row r="10136" spans="1:5" x14ac:dyDescent="0.25">
      <c r="A10136" s="54"/>
      <c r="B10136" s="55"/>
      <c r="C10136" s="55"/>
      <c r="E10136" s="8"/>
    </row>
    <row r="10137" spans="1:5" x14ac:dyDescent="0.25">
      <c r="A10137" s="54"/>
      <c r="B10137" s="55"/>
      <c r="C10137" s="55"/>
      <c r="E10137" s="8"/>
    </row>
    <row r="10138" spans="1:5" x14ac:dyDescent="0.25">
      <c r="A10138" s="54"/>
      <c r="B10138" s="55"/>
      <c r="C10138" s="55"/>
      <c r="E10138" s="8"/>
    </row>
    <row r="10139" spans="1:5" x14ac:dyDescent="0.25">
      <c r="A10139" s="54"/>
      <c r="B10139" s="55"/>
      <c r="C10139" s="55"/>
      <c r="E10139" s="8"/>
    </row>
    <row r="10140" spans="1:5" x14ac:dyDescent="0.25">
      <c r="A10140" s="54"/>
      <c r="B10140" s="55"/>
      <c r="C10140" s="55"/>
      <c r="E10140" s="8"/>
    </row>
    <row r="10141" spans="1:5" x14ac:dyDescent="0.25">
      <c r="A10141" s="54"/>
      <c r="B10141" s="55"/>
      <c r="C10141" s="55"/>
      <c r="E10141" s="8"/>
    </row>
    <row r="10142" spans="1:5" x14ac:dyDescent="0.25">
      <c r="A10142" s="54"/>
      <c r="B10142" s="55"/>
      <c r="C10142" s="55"/>
      <c r="E10142" s="8"/>
    </row>
    <row r="10143" spans="1:5" x14ac:dyDescent="0.25">
      <c r="A10143" s="54"/>
      <c r="B10143" s="55"/>
      <c r="C10143" s="55"/>
      <c r="E10143" s="8"/>
    </row>
    <row r="10144" spans="1:5" x14ac:dyDescent="0.25">
      <c r="A10144" s="54"/>
      <c r="B10144" s="55"/>
      <c r="C10144" s="55"/>
      <c r="E10144" s="8"/>
    </row>
    <row r="10145" spans="1:5" x14ac:dyDescent="0.25">
      <c r="A10145" s="54"/>
      <c r="B10145" s="55"/>
      <c r="C10145" s="55"/>
      <c r="E10145" s="8"/>
    </row>
    <row r="10146" spans="1:5" x14ac:dyDescent="0.25">
      <c r="A10146" s="54"/>
      <c r="B10146" s="55"/>
      <c r="C10146" s="55"/>
      <c r="E10146" s="8"/>
    </row>
    <row r="10147" spans="1:5" x14ac:dyDescent="0.25">
      <c r="A10147" s="54"/>
      <c r="B10147" s="55"/>
      <c r="C10147" s="55"/>
      <c r="E10147" s="8"/>
    </row>
    <row r="10148" spans="1:5" x14ac:dyDescent="0.25">
      <c r="A10148" s="54"/>
      <c r="B10148" s="55"/>
      <c r="C10148" s="55"/>
      <c r="E10148" s="8"/>
    </row>
    <row r="10149" spans="1:5" x14ac:dyDescent="0.25">
      <c r="A10149" s="54"/>
      <c r="B10149" s="55"/>
      <c r="C10149" s="55"/>
      <c r="E10149" s="8"/>
    </row>
    <row r="10150" spans="1:5" x14ac:dyDescent="0.25">
      <c r="A10150" s="54"/>
      <c r="B10150" s="55"/>
      <c r="C10150" s="55"/>
      <c r="E10150" s="8"/>
    </row>
    <row r="10151" spans="1:5" x14ac:dyDescent="0.25">
      <c r="A10151" s="54"/>
      <c r="B10151" s="55"/>
      <c r="C10151" s="55"/>
      <c r="E10151" s="8"/>
    </row>
    <row r="10152" spans="1:5" x14ac:dyDescent="0.25">
      <c r="A10152" s="54"/>
      <c r="B10152" s="55"/>
      <c r="C10152" s="55"/>
      <c r="E10152" s="8"/>
    </row>
    <row r="10153" spans="1:5" x14ac:dyDescent="0.25">
      <c r="A10153" s="54"/>
      <c r="B10153" s="55"/>
      <c r="C10153" s="55"/>
      <c r="E10153" s="8"/>
    </row>
    <row r="10154" spans="1:5" x14ac:dyDescent="0.25">
      <c r="A10154" s="54"/>
      <c r="B10154" s="55"/>
      <c r="C10154" s="55"/>
      <c r="E10154" s="8"/>
    </row>
    <row r="10155" spans="1:5" x14ac:dyDescent="0.25">
      <c r="A10155" s="54"/>
      <c r="B10155" s="55"/>
      <c r="C10155" s="55"/>
      <c r="E10155" s="8"/>
    </row>
    <row r="10156" spans="1:5" x14ac:dyDescent="0.25">
      <c r="A10156" s="54"/>
      <c r="B10156" s="55"/>
      <c r="C10156" s="55"/>
      <c r="E10156" s="8"/>
    </row>
    <row r="10157" spans="1:5" x14ac:dyDescent="0.25">
      <c r="A10157" s="54"/>
      <c r="B10157" s="55"/>
      <c r="C10157" s="55"/>
      <c r="E10157" s="8"/>
    </row>
    <row r="10158" spans="1:5" x14ac:dyDescent="0.25">
      <c r="A10158" s="54"/>
      <c r="B10158" s="55"/>
      <c r="C10158" s="55"/>
      <c r="E10158" s="8"/>
    </row>
    <row r="10159" spans="1:5" x14ac:dyDescent="0.25">
      <c r="A10159" s="54"/>
      <c r="B10159" s="55"/>
      <c r="C10159" s="55"/>
      <c r="E10159" s="8"/>
    </row>
    <row r="10160" spans="1:5" x14ac:dyDescent="0.25">
      <c r="A10160" s="54"/>
      <c r="B10160" s="55"/>
      <c r="C10160" s="55"/>
      <c r="E10160" s="8"/>
    </row>
    <row r="10161" spans="1:5" x14ac:dyDescent="0.25">
      <c r="A10161" s="54"/>
      <c r="B10161" s="55"/>
      <c r="C10161" s="55"/>
      <c r="E10161" s="8"/>
    </row>
    <row r="10162" spans="1:5" x14ac:dyDescent="0.25">
      <c r="A10162" s="54"/>
      <c r="B10162" s="55"/>
      <c r="C10162" s="55"/>
      <c r="E10162" s="8"/>
    </row>
    <row r="10163" spans="1:5" x14ac:dyDescent="0.25">
      <c r="A10163" s="54"/>
      <c r="B10163" s="55"/>
      <c r="C10163" s="55"/>
      <c r="E10163" s="8"/>
    </row>
    <row r="10164" spans="1:5" x14ac:dyDescent="0.25">
      <c r="A10164" s="54"/>
      <c r="B10164" s="55"/>
      <c r="C10164" s="55"/>
      <c r="E10164" s="8"/>
    </row>
    <row r="10165" spans="1:5" x14ac:dyDescent="0.25">
      <c r="A10165" s="54"/>
      <c r="B10165" s="55"/>
      <c r="C10165" s="55"/>
      <c r="E10165" s="8"/>
    </row>
    <row r="10166" spans="1:5" x14ac:dyDescent="0.25">
      <c r="A10166" s="54"/>
      <c r="B10166" s="55"/>
      <c r="C10166" s="55"/>
      <c r="E10166" s="8"/>
    </row>
    <row r="10167" spans="1:5" x14ac:dyDescent="0.25">
      <c r="A10167" s="54"/>
      <c r="B10167" s="55"/>
      <c r="C10167" s="55"/>
      <c r="E10167" s="8"/>
    </row>
    <row r="10168" spans="1:5" x14ac:dyDescent="0.25">
      <c r="A10168" s="54"/>
      <c r="B10168" s="55"/>
      <c r="C10168" s="55"/>
      <c r="E10168" s="8"/>
    </row>
    <row r="10169" spans="1:5" x14ac:dyDescent="0.25">
      <c r="A10169" s="54"/>
      <c r="B10169" s="55"/>
      <c r="C10169" s="55"/>
      <c r="E10169" s="8"/>
    </row>
    <row r="10170" spans="1:5" x14ac:dyDescent="0.25">
      <c r="A10170" s="54"/>
      <c r="B10170" s="55"/>
      <c r="C10170" s="55"/>
      <c r="E10170" s="8"/>
    </row>
    <row r="10171" spans="1:5" x14ac:dyDescent="0.25">
      <c r="A10171" s="54"/>
      <c r="B10171" s="55"/>
      <c r="C10171" s="55"/>
      <c r="E10171" s="8"/>
    </row>
    <row r="10172" spans="1:5" x14ac:dyDescent="0.25">
      <c r="A10172" s="54"/>
      <c r="B10172" s="55"/>
      <c r="C10172" s="55"/>
      <c r="E10172" s="8"/>
    </row>
    <row r="10173" spans="1:5" x14ac:dyDescent="0.25">
      <c r="A10173" s="54"/>
      <c r="B10173" s="55"/>
      <c r="C10173" s="55"/>
      <c r="E10173" s="8"/>
    </row>
    <row r="10174" spans="1:5" x14ac:dyDescent="0.25">
      <c r="A10174" s="54"/>
      <c r="B10174" s="55"/>
      <c r="C10174" s="55"/>
      <c r="E10174" s="8"/>
    </row>
    <row r="10175" spans="1:5" x14ac:dyDescent="0.25">
      <c r="A10175" s="54"/>
      <c r="B10175" s="55"/>
      <c r="C10175" s="55"/>
      <c r="E10175" s="8"/>
    </row>
    <row r="10176" spans="1:5" x14ac:dyDescent="0.25">
      <c r="A10176" s="54"/>
      <c r="B10176" s="55"/>
      <c r="C10176" s="55"/>
      <c r="E10176" s="8"/>
    </row>
    <row r="10177" spans="1:5" x14ac:dyDescent="0.25">
      <c r="A10177" s="54"/>
      <c r="B10177" s="55"/>
      <c r="C10177" s="55"/>
      <c r="E10177" s="8"/>
    </row>
    <row r="10178" spans="1:5" x14ac:dyDescent="0.25">
      <c r="A10178" s="54"/>
      <c r="B10178" s="55"/>
      <c r="C10178" s="55"/>
      <c r="E10178" s="8"/>
    </row>
    <row r="10179" spans="1:5" x14ac:dyDescent="0.25">
      <c r="A10179" s="54"/>
      <c r="B10179" s="55"/>
      <c r="C10179" s="55"/>
      <c r="E10179" s="8"/>
    </row>
    <row r="10180" spans="1:5" x14ac:dyDescent="0.25">
      <c r="A10180" s="54"/>
      <c r="B10180" s="55"/>
      <c r="C10180" s="55"/>
      <c r="E10180" s="8"/>
    </row>
    <row r="10181" spans="1:5" x14ac:dyDescent="0.25">
      <c r="A10181" s="54"/>
      <c r="B10181" s="55"/>
      <c r="C10181" s="55"/>
      <c r="E10181" s="8"/>
    </row>
    <row r="10182" spans="1:5" x14ac:dyDescent="0.25">
      <c r="A10182" s="54"/>
      <c r="B10182" s="55"/>
      <c r="C10182" s="55"/>
      <c r="E10182" s="8"/>
    </row>
    <row r="10183" spans="1:5" x14ac:dyDescent="0.25">
      <c r="A10183" s="54"/>
      <c r="B10183" s="55"/>
      <c r="C10183" s="55"/>
      <c r="E10183" s="8"/>
    </row>
    <row r="10184" spans="1:5" x14ac:dyDescent="0.25">
      <c r="A10184" s="54"/>
      <c r="B10184" s="55"/>
      <c r="C10184" s="55"/>
      <c r="E10184" s="8"/>
    </row>
    <row r="10185" spans="1:5" x14ac:dyDescent="0.25">
      <c r="A10185" s="54"/>
      <c r="B10185" s="55"/>
      <c r="C10185" s="55"/>
      <c r="E10185" s="8"/>
    </row>
    <row r="10186" spans="1:5" x14ac:dyDescent="0.25">
      <c r="A10186" s="54"/>
      <c r="B10186" s="55"/>
      <c r="C10186" s="55"/>
      <c r="E10186" s="8"/>
    </row>
    <row r="10187" spans="1:5" x14ac:dyDescent="0.25">
      <c r="A10187" s="54"/>
      <c r="B10187" s="55"/>
      <c r="C10187" s="55"/>
      <c r="E10187" s="8"/>
    </row>
    <row r="10188" spans="1:5" x14ac:dyDescent="0.25">
      <c r="A10188" s="54"/>
      <c r="B10188" s="55"/>
      <c r="C10188" s="55"/>
      <c r="E10188" s="8"/>
    </row>
    <row r="10189" spans="1:5" x14ac:dyDescent="0.25">
      <c r="A10189" s="54"/>
      <c r="B10189" s="55"/>
      <c r="C10189" s="55"/>
      <c r="E10189" s="8"/>
    </row>
    <row r="10190" spans="1:5" x14ac:dyDescent="0.25">
      <c r="A10190" s="54"/>
      <c r="B10190" s="55"/>
      <c r="C10190" s="55"/>
      <c r="E10190" s="8"/>
    </row>
    <row r="10191" spans="1:5" x14ac:dyDescent="0.25">
      <c r="A10191" s="54"/>
      <c r="B10191" s="55"/>
      <c r="C10191" s="55"/>
      <c r="E10191" s="8"/>
    </row>
    <row r="10192" spans="1:5" x14ac:dyDescent="0.25">
      <c r="A10192" s="54"/>
      <c r="B10192" s="55"/>
      <c r="C10192" s="55"/>
      <c r="E10192" s="8"/>
    </row>
    <row r="10193" spans="1:5" x14ac:dyDescent="0.25">
      <c r="A10193" s="54"/>
      <c r="B10193" s="55"/>
      <c r="C10193" s="55"/>
      <c r="E10193" s="8"/>
    </row>
    <row r="10194" spans="1:5" x14ac:dyDescent="0.25">
      <c r="A10194" s="54"/>
      <c r="B10194" s="55"/>
      <c r="C10194" s="55"/>
      <c r="E10194" s="8"/>
    </row>
    <row r="10195" spans="1:5" x14ac:dyDescent="0.25">
      <c r="A10195" s="54"/>
      <c r="B10195" s="55"/>
      <c r="C10195" s="55"/>
      <c r="E10195" s="8"/>
    </row>
    <row r="10196" spans="1:5" x14ac:dyDescent="0.25">
      <c r="A10196" s="54"/>
      <c r="B10196" s="55"/>
      <c r="C10196" s="55"/>
      <c r="E10196" s="8"/>
    </row>
    <row r="10197" spans="1:5" x14ac:dyDescent="0.25">
      <c r="A10197" s="54"/>
      <c r="B10197" s="55"/>
      <c r="C10197" s="55"/>
      <c r="E10197" s="8"/>
    </row>
    <row r="10198" spans="1:5" x14ac:dyDescent="0.25">
      <c r="A10198" s="54"/>
      <c r="B10198" s="55"/>
      <c r="C10198" s="55"/>
      <c r="E10198" s="8"/>
    </row>
    <row r="10199" spans="1:5" x14ac:dyDescent="0.25">
      <c r="A10199" s="54"/>
      <c r="B10199" s="55"/>
      <c r="C10199" s="55"/>
      <c r="E10199" s="8"/>
    </row>
    <row r="10200" spans="1:5" x14ac:dyDescent="0.25">
      <c r="A10200" s="54"/>
      <c r="B10200" s="55"/>
      <c r="C10200" s="55"/>
      <c r="E10200" s="8"/>
    </row>
    <row r="10201" spans="1:5" x14ac:dyDescent="0.25">
      <c r="A10201" s="54"/>
      <c r="B10201" s="55"/>
      <c r="C10201" s="55"/>
      <c r="E10201" s="8"/>
    </row>
    <row r="10202" spans="1:5" x14ac:dyDescent="0.25">
      <c r="A10202" s="54"/>
      <c r="B10202" s="55"/>
      <c r="C10202" s="55"/>
      <c r="E10202" s="8"/>
    </row>
    <row r="10203" spans="1:5" x14ac:dyDescent="0.25">
      <c r="A10203" s="54"/>
      <c r="B10203" s="55"/>
      <c r="C10203" s="55"/>
      <c r="E10203" s="8"/>
    </row>
    <row r="10204" spans="1:5" x14ac:dyDescent="0.25">
      <c r="A10204" s="54"/>
      <c r="B10204" s="55"/>
      <c r="C10204" s="55"/>
      <c r="E10204" s="8"/>
    </row>
    <row r="10205" spans="1:5" x14ac:dyDescent="0.25">
      <c r="A10205" s="54"/>
      <c r="B10205" s="55"/>
      <c r="C10205" s="55"/>
      <c r="E10205" s="8"/>
    </row>
    <row r="10206" spans="1:5" x14ac:dyDescent="0.25">
      <c r="A10206" s="54"/>
      <c r="B10206" s="55"/>
      <c r="C10206" s="55"/>
      <c r="E10206" s="8"/>
    </row>
    <row r="10207" spans="1:5" x14ac:dyDescent="0.25">
      <c r="A10207" s="54"/>
      <c r="B10207" s="55"/>
      <c r="C10207" s="55"/>
      <c r="E10207" s="8"/>
    </row>
    <row r="10208" spans="1:5" x14ac:dyDescent="0.25">
      <c r="A10208" s="54"/>
      <c r="B10208" s="55"/>
      <c r="C10208" s="55"/>
      <c r="E10208" s="8"/>
    </row>
    <row r="10209" spans="1:5" x14ac:dyDescent="0.25">
      <c r="A10209" s="54"/>
      <c r="B10209" s="55"/>
      <c r="C10209" s="55"/>
      <c r="E10209" s="8"/>
    </row>
    <row r="10210" spans="1:5" x14ac:dyDescent="0.25">
      <c r="A10210" s="54"/>
      <c r="B10210" s="55"/>
      <c r="C10210" s="55"/>
      <c r="E10210" s="8"/>
    </row>
    <row r="10211" spans="1:5" x14ac:dyDescent="0.25">
      <c r="A10211" s="54"/>
      <c r="B10211" s="55"/>
      <c r="C10211" s="55"/>
      <c r="E10211" s="8"/>
    </row>
    <row r="10212" spans="1:5" x14ac:dyDescent="0.25">
      <c r="A10212" s="54"/>
      <c r="B10212" s="55"/>
      <c r="C10212" s="55"/>
      <c r="E10212" s="8"/>
    </row>
    <row r="10213" spans="1:5" x14ac:dyDescent="0.25">
      <c r="A10213" s="54"/>
      <c r="B10213" s="55"/>
      <c r="C10213" s="55"/>
      <c r="E10213" s="8"/>
    </row>
    <row r="10214" spans="1:5" x14ac:dyDescent="0.25">
      <c r="A10214" s="54"/>
      <c r="B10214" s="55"/>
      <c r="C10214" s="55"/>
      <c r="E10214" s="8"/>
    </row>
    <row r="10215" spans="1:5" x14ac:dyDescent="0.25">
      <c r="A10215" s="54"/>
      <c r="B10215" s="55"/>
      <c r="C10215" s="55"/>
      <c r="E10215" s="8"/>
    </row>
    <row r="10216" spans="1:5" x14ac:dyDescent="0.25">
      <c r="A10216" s="54"/>
      <c r="B10216" s="55"/>
      <c r="C10216" s="55"/>
      <c r="E10216" s="8"/>
    </row>
    <row r="10217" spans="1:5" x14ac:dyDescent="0.25">
      <c r="A10217" s="54"/>
      <c r="B10217" s="55"/>
      <c r="C10217" s="55"/>
      <c r="E10217" s="8"/>
    </row>
    <row r="10218" spans="1:5" x14ac:dyDescent="0.25">
      <c r="A10218" s="54"/>
      <c r="B10218" s="55"/>
      <c r="C10218" s="55"/>
      <c r="E10218" s="8"/>
    </row>
    <row r="10219" spans="1:5" x14ac:dyDescent="0.25">
      <c r="A10219" s="54"/>
      <c r="B10219" s="55"/>
      <c r="C10219" s="55"/>
      <c r="E10219" s="8"/>
    </row>
    <row r="10220" spans="1:5" x14ac:dyDescent="0.25">
      <c r="A10220" s="54"/>
      <c r="B10220" s="55"/>
      <c r="C10220" s="55"/>
      <c r="E10220" s="8"/>
    </row>
    <row r="10221" spans="1:5" x14ac:dyDescent="0.25">
      <c r="A10221" s="54"/>
      <c r="B10221" s="55"/>
      <c r="C10221" s="55"/>
      <c r="E10221" s="8"/>
    </row>
    <row r="10222" spans="1:5" x14ac:dyDescent="0.25">
      <c r="A10222" s="54"/>
      <c r="B10222" s="55"/>
      <c r="C10222" s="55"/>
      <c r="E10222" s="8"/>
    </row>
    <row r="10223" spans="1:5" x14ac:dyDescent="0.25">
      <c r="A10223" s="54"/>
      <c r="B10223" s="55"/>
      <c r="C10223" s="55"/>
      <c r="E10223" s="8"/>
    </row>
    <row r="10224" spans="1:5" x14ac:dyDescent="0.25">
      <c r="A10224" s="54"/>
      <c r="B10224" s="55"/>
      <c r="C10224" s="55"/>
      <c r="E10224" s="8"/>
    </row>
    <row r="10225" spans="1:5" x14ac:dyDescent="0.25">
      <c r="A10225" s="54"/>
      <c r="B10225" s="55"/>
      <c r="C10225" s="55"/>
      <c r="E10225" s="8"/>
    </row>
    <row r="10226" spans="1:5" x14ac:dyDescent="0.25">
      <c r="A10226" s="54"/>
      <c r="B10226" s="55"/>
      <c r="C10226" s="55"/>
      <c r="E10226" s="8"/>
    </row>
    <row r="10227" spans="1:5" x14ac:dyDescent="0.25">
      <c r="A10227" s="54"/>
      <c r="B10227" s="55"/>
      <c r="C10227" s="55"/>
      <c r="E10227" s="8"/>
    </row>
    <row r="10228" spans="1:5" x14ac:dyDescent="0.25">
      <c r="A10228" s="54"/>
      <c r="B10228" s="55"/>
      <c r="C10228" s="55"/>
      <c r="E10228" s="8"/>
    </row>
    <row r="10229" spans="1:5" x14ac:dyDescent="0.25">
      <c r="A10229" s="54"/>
      <c r="B10229" s="55"/>
      <c r="C10229" s="55"/>
      <c r="E10229" s="8"/>
    </row>
    <row r="10230" spans="1:5" x14ac:dyDescent="0.25">
      <c r="A10230" s="54"/>
      <c r="B10230" s="55"/>
      <c r="C10230" s="55"/>
      <c r="E10230" s="8"/>
    </row>
    <row r="10231" spans="1:5" x14ac:dyDescent="0.25">
      <c r="A10231" s="54"/>
      <c r="B10231" s="55"/>
      <c r="C10231" s="55"/>
      <c r="E10231" s="8"/>
    </row>
    <row r="10232" spans="1:5" x14ac:dyDescent="0.25">
      <c r="A10232" s="54"/>
      <c r="B10232" s="55"/>
      <c r="C10232" s="55"/>
      <c r="E10232" s="8"/>
    </row>
    <row r="10233" spans="1:5" x14ac:dyDescent="0.25">
      <c r="A10233" s="54"/>
      <c r="B10233" s="55"/>
      <c r="C10233" s="55"/>
      <c r="E10233" s="8"/>
    </row>
    <row r="10234" spans="1:5" x14ac:dyDescent="0.25">
      <c r="A10234" s="54"/>
      <c r="B10234" s="55"/>
      <c r="C10234" s="55"/>
      <c r="E10234" s="8"/>
    </row>
    <row r="10235" spans="1:5" x14ac:dyDescent="0.25">
      <c r="A10235" s="54"/>
      <c r="B10235" s="55"/>
      <c r="C10235" s="55"/>
      <c r="E10235" s="8"/>
    </row>
    <row r="10236" spans="1:5" x14ac:dyDescent="0.25">
      <c r="A10236" s="54"/>
      <c r="B10236" s="55"/>
      <c r="C10236" s="55"/>
      <c r="E10236" s="8"/>
    </row>
    <row r="10237" spans="1:5" x14ac:dyDescent="0.25">
      <c r="A10237" s="54"/>
      <c r="B10237" s="55"/>
      <c r="C10237" s="55"/>
      <c r="E10237" s="8"/>
    </row>
    <row r="10238" spans="1:5" x14ac:dyDescent="0.25">
      <c r="A10238" s="54"/>
      <c r="B10238" s="55"/>
      <c r="C10238" s="55"/>
      <c r="E10238" s="8"/>
    </row>
    <row r="10239" spans="1:5" x14ac:dyDescent="0.25">
      <c r="A10239" s="54"/>
      <c r="B10239" s="55"/>
      <c r="C10239" s="55"/>
      <c r="E10239" s="8"/>
    </row>
    <row r="10240" spans="1:5" x14ac:dyDescent="0.25">
      <c r="A10240" s="54"/>
      <c r="B10240" s="55"/>
      <c r="C10240" s="55"/>
      <c r="E10240" s="8"/>
    </row>
    <row r="10241" spans="1:5" x14ac:dyDescent="0.25">
      <c r="A10241" s="54"/>
      <c r="B10241" s="55"/>
      <c r="C10241" s="55"/>
      <c r="E10241" s="8"/>
    </row>
    <row r="10242" spans="1:5" x14ac:dyDescent="0.25">
      <c r="A10242" s="54"/>
      <c r="B10242" s="55"/>
      <c r="C10242" s="55"/>
      <c r="E10242" s="8"/>
    </row>
    <row r="10243" spans="1:5" x14ac:dyDescent="0.25">
      <c r="A10243" s="54"/>
      <c r="B10243" s="55"/>
      <c r="C10243" s="55"/>
      <c r="E10243" s="8"/>
    </row>
    <row r="10244" spans="1:5" x14ac:dyDescent="0.25">
      <c r="A10244" s="54"/>
      <c r="B10244" s="55"/>
      <c r="C10244" s="55"/>
      <c r="E10244" s="8"/>
    </row>
    <row r="10245" spans="1:5" x14ac:dyDescent="0.25">
      <c r="A10245" s="54"/>
      <c r="B10245" s="55"/>
      <c r="C10245" s="55"/>
      <c r="E10245" s="8"/>
    </row>
    <row r="10246" spans="1:5" x14ac:dyDescent="0.25">
      <c r="A10246" s="54"/>
      <c r="B10246" s="55"/>
      <c r="C10246" s="55"/>
      <c r="E10246" s="8"/>
    </row>
    <row r="10247" spans="1:5" x14ac:dyDescent="0.25">
      <c r="A10247" s="54"/>
      <c r="B10247" s="55"/>
      <c r="C10247" s="55"/>
      <c r="E10247" s="8"/>
    </row>
    <row r="10248" spans="1:5" x14ac:dyDescent="0.25">
      <c r="A10248" s="54"/>
      <c r="B10248" s="55"/>
      <c r="C10248" s="55"/>
      <c r="E10248" s="8"/>
    </row>
    <row r="10249" spans="1:5" x14ac:dyDescent="0.25">
      <c r="A10249" s="54"/>
      <c r="B10249" s="55"/>
      <c r="C10249" s="55"/>
      <c r="E10249" s="8"/>
    </row>
    <row r="10250" spans="1:5" x14ac:dyDescent="0.25">
      <c r="A10250" s="54"/>
      <c r="B10250" s="55"/>
      <c r="C10250" s="55"/>
      <c r="E10250" s="8"/>
    </row>
    <row r="10251" spans="1:5" x14ac:dyDescent="0.25">
      <c r="A10251" s="54"/>
      <c r="B10251" s="55"/>
      <c r="C10251" s="55"/>
      <c r="E10251" s="8"/>
    </row>
    <row r="10252" spans="1:5" x14ac:dyDescent="0.25">
      <c r="A10252" s="54"/>
      <c r="B10252" s="55"/>
      <c r="C10252" s="55"/>
      <c r="E10252" s="8"/>
    </row>
    <row r="10253" spans="1:5" x14ac:dyDescent="0.25">
      <c r="A10253" s="54"/>
      <c r="B10253" s="55"/>
      <c r="C10253" s="55"/>
      <c r="E10253" s="8"/>
    </row>
    <row r="10254" spans="1:5" x14ac:dyDescent="0.25">
      <c r="A10254" s="54"/>
      <c r="B10254" s="55"/>
      <c r="C10254" s="55"/>
      <c r="E10254" s="8"/>
    </row>
    <row r="10255" spans="1:5" x14ac:dyDescent="0.25">
      <c r="A10255" s="54"/>
      <c r="B10255" s="55"/>
      <c r="C10255" s="55"/>
      <c r="E10255" s="8"/>
    </row>
    <row r="10256" spans="1:5" x14ac:dyDescent="0.25">
      <c r="A10256" s="54"/>
      <c r="B10256" s="55"/>
      <c r="C10256" s="55"/>
      <c r="E10256" s="8"/>
    </row>
    <row r="10257" spans="1:5" x14ac:dyDescent="0.25">
      <c r="A10257" s="54"/>
      <c r="B10257" s="55"/>
      <c r="C10257" s="55"/>
      <c r="E10257" s="8"/>
    </row>
    <row r="10258" spans="1:5" x14ac:dyDescent="0.25">
      <c r="A10258" s="54"/>
      <c r="B10258" s="55"/>
      <c r="C10258" s="55"/>
      <c r="E10258" s="8"/>
    </row>
    <row r="10259" spans="1:5" x14ac:dyDescent="0.25">
      <c r="A10259" s="54"/>
      <c r="B10259" s="55"/>
      <c r="C10259" s="55"/>
      <c r="E10259" s="8"/>
    </row>
    <row r="10260" spans="1:5" x14ac:dyDescent="0.25">
      <c r="A10260" s="54"/>
      <c r="B10260" s="55"/>
      <c r="C10260" s="55"/>
      <c r="E10260" s="8"/>
    </row>
    <row r="10261" spans="1:5" x14ac:dyDescent="0.25">
      <c r="A10261" s="54"/>
      <c r="B10261" s="55"/>
      <c r="C10261" s="55"/>
      <c r="E10261" s="8"/>
    </row>
    <row r="10262" spans="1:5" x14ac:dyDescent="0.25">
      <c r="A10262" s="54"/>
      <c r="B10262" s="55"/>
      <c r="C10262" s="55"/>
      <c r="E10262" s="8"/>
    </row>
    <row r="10263" spans="1:5" x14ac:dyDescent="0.25">
      <c r="A10263" s="54"/>
      <c r="B10263" s="55"/>
      <c r="C10263" s="55"/>
      <c r="E10263" s="8"/>
    </row>
    <row r="10264" spans="1:5" x14ac:dyDescent="0.25">
      <c r="A10264" s="54"/>
      <c r="B10264" s="55"/>
      <c r="C10264" s="55"/>
      <c r="E10264" s="8"/>
    </row>
    <row r="10265" spans="1:5" x14ac:dyDescent="0.25">
      <c r="A10265" s="54"/>
      <c r="B10265" s="55"/>
      <c r="C10265" s="55"/>
      <c r="E10265" s="8"/>
    </row>
    <row r="10266" spans="1:5" x14ac:dyDescent="0.25">
      <c r="A10266" s="54"/>
      <c r="B10266" s="55"/>
      <c r="C10266" s="55"/>
      <c r="E10266" s="8"/>
    </row>
    <row r="10267" spans="1:5" x14ac:dyDescent="0.25">
      <c r="A10267" s="54"/>
      <c r="B10267" s="55"/>
      <c r="C10267" s="55"/>
      <c r="E10267" s="8"/>
    </row>
    <row r="10268" spans="1:5" x14ac:dyDescent="0.25">
      <c r="A10268" s="54"/>
      <c r="B10268" s="55"/>
      <c r="C10268" s="55"/>
      <c r="E10268" s="8"/>
    </row>
    <row r="10269" spans="1:5" x14ac:dyDescent="0.25">
      <c r="A10269" s="54"/>
      <c r="B10269" s="55"/>
      <c r="C10269" s="55"/>
      <c r="E10269" s="8"/>
    </row>
    <row r="10270" spans="1:5" x14ac:dyDescent="0.25">
      <c r="A10270" s="54"/>
      <c r="B10270" s="55"/>
      <c r="C10270" s="55"/>
      <c r="E10270" s="8"/>
    </row>
    <row r="10271" spans="1:5" x14ac:dyDescent="0.25">
      <c r="A10271" s="54"/>
      <c r="B10271" s="55"/>
      <c r="C10271" s="55"/>
      <c r="E10271" s="8"/>
    </row>
    <row r="10272" spans="1:5" x14ac:dyDescent="0.25">
      <c r="A10272" s="54"/>
      <c r="B10272" s="55"/>
      <c r="C10272" s="55"/>
      <c r="E10272" s="8"/>
    </row>
    <row r="10273" spans="1:5" x14ac:dyDescent="0.25">
      <c r="A10273" s="54"/>
      <c r="B10273" s="55"/>
      <c r="C10273" s="55"/>
      <c r="E10273" s="8"/>
    </row>
    <row r="10274" spans="1:5" x14ac:dyDescent="0.25">
      <c r="A10274" s="54"/>
      <c r="B10274" s="55"/>
      <c r="C10274" s="55"/>
      <c r="E10274" s="8"/>
    </row>
    <row r="10275" spans="1:5" x14ac:dyDescent="0.25">
      <c r="A10275" s="54"/>
      <c r="B10275" s="55"/>
      <c r="C10275" s="55"/>
      <c r="E10275" s="8"/>
    </row>
    <row r="10276" spans="1:5" x14ac:dyDescent="0.25">
      <c r="A10276" s="54"/>
      <c r="B10276" s="55"/>
      <c r="C10276" s="55"/>
      <c r="E10276" s="8"/>
    </row>
    <row r="10277" spans="1:5" x14ac:dyDescent="0.25">
      <c r="A10277" s="54"/>
      <c r="B10277" s="55"/>
      <c r="C10277" s="55"/>
      <c r="E10277" s="8"/>
    </row>
    <row r="10278" spans="1:5" x14ac:dyDescent="0.25">
      <c r="A10278" s="54"/>
      <c r="B10278" s="55"/>
      <c r="C10278" s="55"/>
      <c r="E10278" s="8"/>
    </row>
    <row r="10279" spans="1:5" x14ac:dyDescent="0.25">
      <c r="A10279" s="54"/>
      <c r="B10279" s="55"/>
      <c r="C10279" s="55"/>
      <c r="E10279" s="8"/>
    </row>
    <row r="10280" spans="1:5" x14ac:dyDescent="0.25">
      <c r="A10280" s="54"/>
      <c r="B10280" s="55"/>
      <c r="C10280" s="55"/>
      <c r="E10280" s="8"/>
    </row>
    <row r="10281" spans="1:5" x14ac:dyDescent="0.25">
      <c r="A10281" s="54"/>
      <c r="B10281" s="55"/>
      <c r="C10281" s="55"/>
      <c r="E10281" s="8"/>
    </row>
    <row r="10282" spans="1:5" x14ac:dyDescent="0.25">
      <c r="A10282" s="54"/>
      <c r="B10282" s="55"/>
      <c r="C10282" s="55"/>
      <c r="E10282" s="8"/>
    </row>
    <row r="10283" spans="1:5" x14ac:dyDescent="0.25">
      <c r="A10283" s="54"/>
      <c r="B10283" s="55"/>
      <c r="C10283" s="55"/>
      <c r="E10283" s="8"/>
    </row>
    <row r="10284" spans="1:5" x14ac:dyDescent="0.25">
      <c r="A10284" s="54"/>
      <c r="B10284" s="55"/>
      <c r="C10284" s="55"/>
      <c r="E10284" s="8"/>
    </row>
    <row r="10285" spans="1:5" x14ac:dyDescent="0.25">
      <c r="A10285" s="54"/>
      <c r="B10285" s="55"/>
      <c r="C10285" s="55"/>
      <c r="E10285" s="8"/>
    </row>
    <row r="10286" spans="1:5" x14ac:dyDescent="0.25">
      <c r="A10286" s="54"/>
      <c r="B10286" s="55"/>
      <c r="C10286" s="55"/>
      <c r="E10286" s="8"/>
    </row>
    <row r="10287" spans="1:5" x14ac:dyDescent="0.25">
      <c r="A10287" s="54"/>
      <c r="B10287" s="55"/>
      <c r="C10287" s="55"/>
      <c r="E10287" s="8"/>
    </row>
    <row r="10288" spans="1:5" x14ac:dyDescent="0.25">
      <c r="A10288" s="54"/>
      <c r="B10288" s="55"/>
      <c r="C10288" s="55"/>
      <c r="E10288" s="8"/>
    </row>
    <row r="10289" spans="1:5" x14ac:dyDescent="0.25">
      <c r="A10289" s="54"/>
      <c r="B10289" s="55"/>
      <c r="C10289" s="55"/>
      <c r="E10289" s="8"/>
    </row>
    <row r="10290" spans="1:5" x14ac:dyDescent="0.25">
      <c r="A10290" s="54"/>
      <c r="B10290" s="55"/>
      <c r="C10290" s="55"/>
      <c r="E10290" s="8"/>
    </row>
    <row r="10291" spans="1:5" x14ac:dyDescent="0.25">
      <c r="A10291" s="54"/>
      <c r="B10291" s="55"/>
      <c r="C10291" s="55"/>
      <c r="E10291" s="8"/>
    </row>
    <row r="10292" spans="1:5" x14ac:dyDescent="0.25">
      <c r="A10292" s="54"/>
      <c r="B10292" s="55"/>
      <c r="C10292" s="55"/>
      <c r="E10292" s="8"/>
    </row>
    <row r="10293" spans="1:5" x14ac:dyDescent="0.25">
      <c r="A10293" s="54"/>
      <c r="B10293" s="55"/>
      <c r="C10293" s="55"/>
      <c r="E10293" s="8"/>
    </row>
    <row r="10294" spans="1:5" x14ac:dyDescent="0.25">
      <c r="A10294" s="54"/>
      <c r="B10294" s="55"/>
      <c r="C10294" s="55"/>
      <c r="E10294" s="8"/>
    </row>
    <row r="10295" spans="1:5" x14ac:dyDescent="0.25">
      <c r="A10295" s="54"/>
      <c r="B10295" s="55"/>
      <c r="C10295" s="55"/>
      <c r="E10295" s="8"/>
    </row>
    <row r="10296" spans="1:5" x14ac:dyDescent="0.25">
      <c r="A10296" s="54"/>
      <c r="B10296" s="55"/>
      <c r="C10296" s="55"/>
      <c r="E10296" s="8"/>
    </row>
    <row r="10297" spans="1:5" x14ac:dyDescent="0.25">
      <c r="A10297" s="54"/>
      <c r="B10297" s="55"/>
      <c r="C10297" s="55"/>
      <c r="E10297" s="8"/>
    </row>
    <row r="10298" spans="1:5" x14ac:dyDescent="0.25">
      <c r="A10298" s="54"/>
      <c r="B10298" s="55"/>
      <c r="C10298" s="55"/>
      <c r="E10298" s="8"/>
    </row>
    <row r="10299" spans="1:5" x14ac:dyDescent="0.25">
      <c r="A10299" s="54"/>
      <c r="B10299" s="55"/>
      <c r="C10299" s="55"/>
      <c r="E10299" s="8"/>
    </row>
    <row r="10300" spans="1:5" x14ac:dyDescent="0.25">
      <c r="A10300" s="54"/>
      <c r="B10300" s="55"/>
      <c r="C10300" s="55"/>
      <c r="E10300" s="8"/>
    </row>
    <row r="10301" spans="1:5" x14ac:dyDescent="0.25">
      <c r="A10301" s="54"/>
      <c r="B10301" s="55"/>
      <c r="C10301" s="55"/>
      <c r="E10301" s="8"/>
    </row>
    <row r="10302" spans="1:5" x14ac:dyDescent="0.25">
      <c r="A10302" s="54"/>
      <c r="B10302" s="55"/>
      <c r="C10302" s="55"/>
      <c r="E10302" s="8"/>
    </row>
    <row r="10303" spans="1:5" x14ac:dyDescent="0.25">
      <c r="A10303" s="54"/>
      <c r="B10303" s="55"/>
      <c r="C10303" s="55"/>
      <c r="E10303" s="8"/>
    </row>
    <row r="10304" spans="1:5" x14ac:dyDescent="0.25">
      <c r="A10304" s="54"/>
      <c r="B10304" s="55"/>
      <c r="C10304" s="55"/>
      <c r="E10304" s="8"/>
    </row>
    <row r="10305" spans="1:5" x14ac:dyDescent="0.25">
      <c r="A10305" s="54"/>
      <c r="B10305" s="55"/>
      <c r="C10305" s="55"/>
      <c r="E10305" s="8"/>
    </row>
    <row r="10306" spans="1:5" x14ac:dyDescent="0.25">
      <c r="A10306" s="54"/>
      <c r="B10306" s="55"/>
      <c r="C10306" s="55"/>
      <c r="E10306" s="8"/>
    </row>
    <row r="10307" spans="1:5" x14ac:dyDescent="0.25">
      <c r="A10307" s="54"/>
      <c r="B10307" s="55"/>
      <c r="C10307" s="55"/>
      <c r="E10307" s="8"/>
    </row>
    <row r="10308" spans="1:5" x14ac:dyDescent="0.25">
      <c r="A10308" s="54"/>
      <c r="B10308" s="55"/>
      <c r="C10308" s="55"/>
      <c r="E10308" s="8"/>
    </row>
    <row r="10309" spans="1:5" x14ac:dyDescent="0.25">
      <c r="A10309" s="54"/>
      <c r="B10309" s="55"/>
      <c r="C10309" s="55"/>
      <c r="E10309" s="8"/>
    </row>
    <row r="10310" spans="1:5" x14ac:dyDescent="0.25">
      <c r="A10310" s="54"/>
      <c r="B10310" s="55"/>
      <c r="C10310" s="55"/>
      <c r="E10310" s="8"/>
    </row>
    <row r="10311" spans="1:5" x14ac:dyDescent="0.25">
      <c r="A10311" s="54"/>
      <c r="B10311" s="55"/>
      <c r="C10311" s="55"/>
      <c r="E10311" s="8"/>
    </row>
    <row r="10312" spans="1:5" x14ac:dyDescent="0.25">
      <c r="A10312" s="54"/>
      <c r="B10312" s="55"/>
      <c r="C10312" s="55"/>
      <c r="E10312" s="8"/>
    </row>
    <row r="10313" spans="1:5" x14ac:dyDescent="0.25">
      <c r="A10313" s="54"/>
      <c r="B10313" s="55"/>
      <c r="C10313" s="55"/>
      <c r="E10313" s="8"/>
    </row>
    <row r="10314" spans="1:5" x14ac:dyDescent="0.25">
      <c r="A10314" s="54"/>
      <c r="B10314" s="55"/>
      <c r="C10314" s="55"/>
      <c r="E10314" s="8"/>
    </row>
    <row r="10315" spans="1:5" x14ac:dyDescent="0.25">
      <c r="A10315" s="54"/>
      <c r="B10315" s="55"/>
      <c r="C10315" s="55"/>
      <c r="E10315" s="8"/>
    </row>
    <row r="10316" spans="1:5" x14ac:dyDescent="0.25">
      <c r="A10316" s="54"/>
      <c r="B10316" s="55"/>
      <c r="C10316" s="55"/>
      <c r="E10316" s="8"/>
    </row>
    <row r="10317" spans="1:5" x14ac:dyDescent="0.25">
      <c r="A10317" s="54"/>
      <c r="B10317" s="55"/>
      <c r="C10317" s="55"/>
      <c r="E10317" s="8"/>
    </row>
    <row r="10318" spans="1:5" x14ac:dyDescent="0.25">
      <c r="A10318" s="54"/>
      <c r="B10318" s="55"/>
      <c r="C10318" s="55"/>
      <c r="E10318" s="8"/>
    </row>
    <row r="10319" spans="1:5" x14ac:dyDescent="0.25">
      <c r="A10319" s="54"/>
      <c r="B10319" s="55"/>
      <c r="C10319" s="55"/>
      <c r="E10319" s="8"/>
    </row>
    <row r="10320" spans="1:5" x14ac:dyDescent="0.25">
      <c r="A10320" s="54"/>
      <c r="B10320" s="55"/>
      <c r="C10320" s="55"/>
      <c r="E10320" s="8"/>
    </row>
    <row r="10321" spans="1:5" x14ac:dyDescent="0.25">
      <c r="A10321" s="54"/>
      <c r="B10321" s="55"/>
      <c r="C10321" s="55"/>
      <c r="E10321" s="8"/>
    </row>
    <row r="10322" spans="1:5" x14ac:dyDescent="0.25">
      <c r="A10322" s="54"/>
      <c r="B10322" s="55"/>
      <c r="C10322" s="55"/>
      <c r="E10322" s="8"/>
    </row>
    <row r="10323" spans="1:5" x14ac:dyDescent="0.25">
      <c r="A10323" s="54"/>
      <c r="B10323" s="55"/>
      <c r="C10323" s="55"/>
      <c r="E10323" s="8"/>
    </row>
    <row r="10324" spans="1:5" x14ac:dyDescent="0.25">
      <c r="A10324" s="54"/>
      <c r="B10324" s="55"/>
      <c r="C10324" s="55"/>
      <c r="E10324" s="8"/>
    </row>
    <row r="10325" spans="1:5" x14ac:dyDescent="0.25">
      <c r="A10325" s="54"/>
      <c r="B10325" s="55"/>
      <c r="C10325" s="55"/>
      <c r="E10325" s="8"/>
    </row>
    <row r="10326" spans="1:5" x14ac:dyDescent="0.25">
      <c r="A10326" s="54"/>
      <c r="B10326" s="55"/>
      <c r="C10326" s="55"/>
      <c r="E10326" s="8"/>
    </row>
    <row r="10327" spans="1:5" x14ac:dyDescent="0.25">
      <c r="A10327" s="54"/>
      <c r="B10327" s="55"/>
      <c r="C10327" s="55"/>
      <c r="E10327" s="8"/>
    </row>
    <row r="10328" spans="1:5" x14ac:dyDescent="0.25">
      <c r="A10328" s="54"/>
      <c r="B10328" s="55"/>
      <c r="C10328" s="55"/>
      <c r="E10328" s="8"/>
    </row>
    <row r="10329" spans="1:5" x14ac:dyDescent="0.25">
      <c r="A10329" s="54"/>
      <c r="B10329" s="55"/>
      <c r="C10329" s="55"/>
      <c r="E10329" s="8"/>
    </row>
    <row r="10330" spans="1:5" x14ac:dyDescent="0.25">
      <c r="A10330" s="54"/>
      <c r="B10330" s="55"/>
      <c r="C10330" s="55"/>
      <c r="E10330" s="8"/>
    </row>
    <row r="10331" spans="1:5" x14ac:dyDescent="0.25">
      <c r="A10331" s="54"/>
      <c r="B10331" s="55"/>
      <c r="C10331" s="55"/>
      <c r="E10331" s="8"/>
    </row>
    <row r="10332" spans="1:5" x14ac:dyDescent="0.25">
      <c r="A10332" s="54"/>
      <c r="B10332" s="55"/>
      <c r="C10332" s="55"/>
      <c r="E10332" s="8"/>
    </row>
    <row r="10333" spans="1:5" x14ac:dyDescent="0.25">
      <c r="A10333" s="54"/>
      <c r="B10333" s="55"/>
      <c r="C10333" s="55"/>
      <c r="E10333" s="8"/>
    </row>
    <row r="10334" spans="1:5" x14ac:dyDescent="0.25">
      <c r="A10334" s="54"/>
      <c r="B10334" s="55"/>
      <c r="C10334" s="55"/>
      <c r="E10334" s="8"/>
    </row>
    <row r="10335" spans="1:5" x14ac:dyDescent="0.25">
      <c r="A10335" s="54"/>
      <c r="B10335" s="55"/>
      <c r="C10335" s="55"/>
      <c r="E10335" s="8"/>
    </row>
    <row r="10336" spans="1:5" x14ac:dyDescent="0.25">
      <c r="A10336" s="54"/>
      <c r="B10336" s="55"/>
      <c r="C10336" s="55"/>
      <c r="E10336" s="8"/>
    </row>
    <row r="10337" spans="1:5" x14ac:dyDescent="0.25">
      <c r="A10337" s="54"/>
      <c r="B10337" s="55"/>
      <c r="C10337" s="55"/>
      <c r="E10337" s="8"/>
    </row>
    <row r="10338" spans="1:5" x14ac:dyDescent="0.25">
      <c r="A10338" s="54"/>
      <c r="B10338" s="55"/>
      <c r="C10338" s="55"/>
      <c r="E10338" s="8"/>
    </row>
    <row r="10339" spans="1:5" x14ac:dyDescent="0.25">
      <c r="A10339" s="54"/>
      <c r="B10339" s="55"/>
      <c r="C10339" s="55"/>
      <c r="E10339" s="8"/>
    </row>
    <row r="10340" spans="1:5" x14ac:dyDescent="0.25">
      <c r="A10340" s="54"/>
      <c r="B10340" s="55"/>
      <c r="C10340" s="55"/>
      <c r="E10340" s="8"/>
    </row>
    <row r="10341" spans="1:5" x14ac:dyDescent="0.25">
      <c r="A10341" s="54"/>
      <c r="B10341" s="55"/>
      <c r="C10341" s="55"/>
      <c r="E10341" s="8"/>
    </row>
    <row r="10342" spans="1:5" x14ac:dyDescent="0.25">
      <c r="A10342" s="54"/>
      <c r="B10342" s="55"/>
      <c r="C10342" s="55"/>
      <c r="E10342" s="8"/>
    </row>
    <row r="10343" spans="1:5" x14ac:dyDescent="0.25">
      <c r="A10343" s="54"/>
      <c r="B10343" s="55"/>
      <c r="C10343" s="55"/>
      <c r="E10343" s="8"/>
    </row>
    <row r="10344" spans="1:5" x14ac:dyDescent="0.25">
      <c r="A10344" s="54"/>
      <c r="B10344" s="55"/>
      <c r="C10344" s="55"/>
      <c r="E10344" s="8"/>
    </row>
    <row r="10345" spans="1:5" x14ac:dyDescent="0.25">
      <c r="A10345" s="54"/>
      <c r="B10345" s="55"/>
      <c r="C10345" s="55"/>
      <c r="E10345" s="8"/>
    </row>
    <row r="10346" spans="1:5" x14ac:dyDescent="0.25">
      <c r="A10346" s="54"/>
      <c r="B10346" s="55"/>
      <c r="C10346" s="55"/>
      <c r="E10346" s="8"/>
    </row>
    <row r="10347" spans="1:5" x14ac:dyDescent="0.25">
      <c r="A10347" s="54"/>
      <c r="B10347" s="55"/>
      <c r="C10347" s="55"/>
      <c r="E10347" s="8"/>
    </row>
    <row r="10348" spans="1:5" x14ac:dyDescent="0.25">
      <c r="A10348" s="54"/>
      <c r="B10348" s="55"/>
      <c r="C10348" s="55"/>
      <c r="E10348" s="8"/>
    </row>
    <row r="10349" spans="1:5" x14ac:dyDescent="0.25">
      <c r="A10349" s="54"/>
      <c r="B10349" s="55"/>
      <c r="C10349" s="55"/>
      <c r="E10349" s="8"/>
    </row>
    <row r="10350" spans="1:5" x14ac:dyDescent="0.25">
      <c r="A10350" s="54"/>
      <c r="B10350" s="55"/>
      <c r="C10350" s="55"/>
      <c r="E10350" s="8"/>
    </row>
    <row r="10351" spans="1:5" x14ac:dyDescent="0.25">
      <c r="A10351" s="54"/>
      <c r="B10351" s="55"/>
      <c r="C10351" s="55"/>
      <c r="E10351" s="8"/>
    </row>
    <row r="10352" spans="1:5" x14ac:dyDescent="0.25">
      <c r="A10352" s="54"/>
      <c r="B10352" s="55"/>
      <c r="C10352" s="55"/>
      <c r="E10352" s="8"/>
    </row>
    <row r="10353" spans="1:5" x14ac:dyDescent="0.25">
      <c r="A10353" s="54"/>
      <c r="B10353" s="55"/>
      <c r="C10353" s="55"/>
      <c r="E10353" s="8"/>
    </row>
    <row r="10354" spans="1:5" x14ac:dyDescent="0.25">
      <c r="A10354" s="54"/>
      <c r="B10354" s="55"/>
      <c r="C10354" s="55"/>
      <c r="E10354" s="8"/>
    </row>
    <row r="10355" spans="1:5" x14ac:dyDescent="0.25">
      <c r="A10355" s="54"/>
      <c r="B10355" s="55"/>
      <c r="C10355" s="55"/>
      <c r="E10355" s="8"/>
    </row>
    <row r="10356" spans="1:5" x14ac:dyDescent="0.25">
      <c r="A10356" s="54"/>
      <c r="B10356" s="55"/>
      <c r="C10356" s="55"/>
      <c r="E10356" s="8"/>
    </row>
    <row r="10357" spans="1:5" x14ac:dyDescent="0.25">
      <c r="A10357" s="54"/>
      <c r="B10357" s="55"/>
      <c r="C10357" s="55"/>
      <c r="E10357" s="8"/>
    </row>
    <row r="10358" spans="1:5" x14ac:dyDescent="0.25">
      <c r="A10358" s="54"/>
      <c r="B10358" s="55"/>
      <c r="C10358" s="55"/>
      <c r="E10358" s="8"/>
    </row>
    <row r="10359" spans="1:5" x14ac:dyDescent="0.25">
      <c r="A10359" s="54"/>
      <c r="B10359" s="55"/>
      <c r="C10359" s="55"/>
      <c r="E10359" s="8"/>
    </row>
    <row r="10360" spans="1:5" x14ac:dyDescent="0.25">
      <c r="A10360" s="54"/>
      <c r="B10360" s="55"/>
      <c r="C10360" s="55"/>
      <c r="E10360" s="8"/>
    </row>
    <row r="10361" spans="1:5" x14ac:dyDescent="0.25">
      <c r="A10361" s="54"/>
      <c r="B10361" s="55"/>
      <c r="C10361" s="55"/>
      <c r="E10361" s="8"/>
    </row>
    <row r="10362" spans="1:5" x14ac:dyDescent="0.25">
      <c r="A10362" s="54"/>
      <c r="B10362" s="55"/>
      <c r="C10362" s="55"/>
      <c r="E10362" s="8"/>
    </row>
    <row r="10363" spans="1:5" x14ac:dyDescent="0.25">
      <c r="A10363" s="54"/>
      <c r="B10363" s="55"/>
      <c r="C10363" s="55"/>
      <c r="E10363" s="8"/>
    </row>
    <row r="10364" spans="1:5" x14ac:dyDescent="0.25">
      <c r="A10364" s="54"/>
      <c r="B10364" s="55"/>
      <c r="C10364" s="55"/>
      <c r="E10364" s="8"/>
    </row>
    <row r="10365" spans="1:5" x14ac:dyDescent="0.25">
      <c r="A10365" s="54"/>
      <c r="B10365" s="55"/>
      <c r="C10365" s="55"/>
      <c r="E10365" s="8"/>
    </row>
    <row r="10366" spans="1:5" x14ac:dyDescent="0.25">
      <c r="A10366" s="54"/>
      <c r="B10366" s="55"/>
      <c r="C10366" s="55"/>
      <c r="E10366" s="8"/>
    </row>
    <row r="10367" spans="1:5" x14ac:dyDescent="0.25">
      <c r="A10367" s="54"/>
      <c r="B10367" s="55"/>
      <c r="C10367" s="55"/>
      <c r="E10367" s="8"/>
    </row>
    <row r="10368" spans="1:5" x14ac:dyDescent="0.25">
      <c r="A10368" s="54"/>
      <c r="B10368" s="55"/>
      <c r="C10368" s="55"/>
      <c r="E10368" s="8"/>
    </row>
    <row r="10369" spans="1:5" x14ac:dyDescent="0.25">
      <c r="A10369" s="54"/>
      <c r="B10369" s="55"/>
      <c r="C10369" s="55"/>
      <c r="E10369" s="8"/>
    </row>
    <row r="10370" spans="1:5" x14ac:dyDescent="0.25">
      <c r="A10370" s="54"/>
      <c r="B10370" s="55"/>
      <c r="C10370" s="55"/>
      <c r="E10370" s="8"/>
    </row>
    <row r="10371" spans="1:5" x14ac:dyDescent="0.25">
      <c r="A10371" s="54"/>
      <c r="B10371" s="55"/>
      <c r="C10371" s="55"/>
      <c r="E10371" s="8"/>
    </row>
    <row r="10372" spans="1:5" x14ac:dyDescent="0.25">
      <c r="A10372" s="54"/>
      <c r="B10372" s="55"/>
      <c r="C10372" s="55"/>
      <c r="E10372" s="8"/>
    </row>
    <row r="10373" spans="1:5" x14ac:dyDescent="0.25">
      <c r="A10373" s="54"/>
      <c r="B10373" s="55"/>
      <c r="C10373" s="55"/>
      <c r="E10373" s="8"/>
    </row>
    <row r="10374" spans="1:5" x14ac:dyDescent="0.25">
      <c r="A10374" s="54"/>
      <c r="B10374" s="55"/>
      <c r="C10374" s="55"/>
      <c r="E10374" s="8"/>
    </row>
    <row r="10375" spans="1:5" x14ac:dyDescent="0.25">
      <c r="A10375" s="54"/>
      <c r="B10375" s="55"/>
      <c r="C10375" s="55"/>
      <c r="E10375" s="8"/>
    </row>
    <row r="10376" spans="1:5" x14ac:dyDescent="0.25">
      <c r="A10376" s="54"/>
      <c r="B10376" s="55"/>
      <c r="C10376" s="55"/>
      <c r="E10376" s="8"/>
    </row>
    <row r="10377" spans="1:5" x14ac:dyDescent="0.25">
      <c r="A10377" s="54"/>
      <c r="B10377" s="55"/>
      <c r="C10377" s="55"/>
      <c r="E10377" s="8"/>
    </row>
    <row r="10378" spans="1:5" x14ac:dyDescent="0.25">
      <c r="A10378" s="54"/>
      <c r="B10378" s="55"/>
      <c r="C10378" s="55"/>
      <c r="E10378" s="8"/>
    </row>
    <row r="10379" spans="1:5" x14ac:dyDescent="0.25">
      <c r="A10379" s="54"/>
      <c r="B10379" s="55"/>
      <c r="C10379" s="55"/>
      <c r="E10379" s="8"/>
    </row>
    <row r="10380" spans="1:5" x14ac:dyDescent="0.25">
      <c r="A10380" s="54"/>
      <c r="B10380" s="55"/>
      <c r="C10380" s="55"/>
      <c r="E10380" s="8"/>
    </row>
    <row r="10381" spans="1:5" x14ac:dyDescent="0.25">
      <c r="A10381" s="54"/>
      <c r="B10381" s="55"/>
      <c r="C10381" s="55"/>
      <c r="E10381" s="8"/>
    </row>
    <row r="10382" spans="1:5" x14ac:dyDescent="0.25">
      <c r="A10382" s="54"/>
      <c r="B10382" s="55"/>
      <c r="C10382" s="55"/>
      <c r="E10382" s="8"/>
    </row>
    <row r="10383" spans="1:5" x14ac:dyDescent="0.25">
      <c r="A10383" s="54"/>
      <c r="B10383" s="55"/>
      <c r="C10383" s="55"/>
      <c r="E10383" s="8"/>
    </row>
    <row r="10384" spans="1:5" x14ac:dyDescent="0.25">
      <c r="A10384" s="54"/>
      <c r="B10384" s="55"/>
      <c r="C10384" s="55"/>
      <c r="E10384" s="8"/>
    </row>
    <row r="10385" spans="1:5" x14ac:dyDescent="0.25">
      <c r="A10385" s="54"/>
      <c r="B10385" s="55"/>
      <c r="C10385" s="55"/>
      <c r="E10385" s="8"/>
    </row>
    <row r="10386" spans="1:5" x14ac:dyDescent="0.25">
      <c r="A10386" s="54"/>
      <c r="B10386" s="55"/>
      <c r="C10386" s="55"/>
      <c r="E10386" s="8"/>
    </row>
    <row r="10387" spans="1:5" x14ac:dyDescent="0.25">
      <c r="A10387" s="54"/>
      <c r="B10387" s="55"/>
      <c r="C10387" s="55"/>
      <c r="E10387" s="8"/>
    </row>
    <row r="10388" spans="1:5" x14ac:dyDescent="0.25">
      <c r="A10388" s="54"/>
      <c r="B10388" s="55"/>
      <c r="C10388" s="55"/>
      <c r="E10388" s="8"/>
    </row>
    <row r="10389" spans="1:5" x14ac:dyDescent="0.25">
      <c r="A10389" s="54"/>
      <c r="B10389" s="55"/>
      <c r="C10389" s="55"/>
      <c r="E10389" s="8"/>
    </row>
    <row r="10390" spans="1:5" x14ac:dyDescent="0.25">
      <c r="A10390" s="54"/>
      <c r="B10390" s="55"/>
      <c r="C10390" s="55"/>
      <c r="E10390" s="8"/>
    </row>
    <row r="10391" spans="1:5" x14ac:dyDescent="0.25">
      <c r="A10391" s="54"/>
      <c r="B10391" s="55"/>
      <c r="C10391" s="55"/>
      <c r="E10391" s="8"/>
    </row>
    <row r="10392" spans="1:5" x14ac:dyDescent="0.25">
      <c r="A10392" s="54"/>
      <c r="B10392" s="55"/>
      <c r="C10392" s="55"/>
      <c r="E10392" s="8"/>
    </row>
    <row r="10393" spans="1:5" x14ac:dyDescent="0.25">
      <c r="A10393" s="54"/>
      <c r="B10393" s="55"/>
      <c r="C10393" s="55"/>
      <c r="E10393" s="8"/>
    </row>
    <row r="10394" spans="1:5" x14ac:dyDescent="0.25">
      <c r="A10394" s="54"/>
      <c r="B10394" s="55"/>
      <c r="C10394" s="55"/>
      <c r="E10394" s="8"/>
    </row>
    <row r="10395" spans="1:5" x14ac:dyDescent="0.25">
      <c r="A10395" s="54"/>
      <c r="B10395" s="55"/>
      <c r="C10395" s="55"/>
      <c r="E10395" s="8"/>
    </row>
    <row r="10396" spans="1:5" x14ac:dyDescent="0.25">
      <c r="A10396" s="54"/>
      <c r="B10396" s="55"/>
      <c r="C10396" s="55"/>
      <c r="E10396" s="8"/>
    </row>
    <row r="10397" spans="1:5" x14ac:dyDescent="0.25">
      <c r="A10397" s="54"/>
      <c r="B10397" s="55"/>
      <c r="C10397" s="55"/>
      <c r="E10397" s="8"/>
    </row>
    <row r="10398" spans="1:5" x14ac:dyDescent="0.25">
      <c r="A10398" s="54"/>
      <c r="B10398" s="55"/>
      <c r="C10398" s="55"/>
      <c r="E10398" s="8"/>
    </row>
    <row r="10399" spans="1:5" x14ac:dyDescent="0.25">
      <c r="A10399" s="54"/>
      <c r="B10399" s="55"/>
      <c r="C10399" s="55"/>
      <c r="E10399" s="8"/>
    </row>
    <row r="10400" spans="1:5" x14ac:dyDescent="0.25">
      <c r="A10400" s="54"/>
      <c r="B10400" s="55"/>
      <c r="C10400" s="55"/>
      <c r="E10400" s="8"/>
    </row>
    <row r="10401" spans="1:5" x14ac:dyDescent="0.25">
      <c r="A10401" s="54"/>
      <c r="B10401" s="55"/>
      <c r="C10401" s="55"/>
      <c r="E10401" s="8"/>
    </row>
    <row r="10402" spans="1:5" x14ac:dyDescent="0.25">
      <c r="A10402" s="54"/>
      <c r="B10402" s="55"/>
      <c r="C10402" s="55"/>
      <c r="E10402" s="8"/>
    </row>
    <row r="10403" spans="1:5" x14ac:dyDescent="0.25">
      <c r="A10403" s="54"/>
      <c r="B10403" s="55"/>
      <c r="C10403" s="55"/>
      <c r="E10403" s="8"/>
    </row>
    <row r="10404" spans="1:5" x14ac:dyDescent="0.25">
      <c r="A10404" s="54"/>
      <c r="B10404" s="55"/>
      <c r="C10404" s="55"/>
      <c r="E10404" s="8"/>
    </row>
    <row r="10405" spans="1:5" x14ac:dyDescent="0.25">
      <c r="A10405" s="54"/>
      <c r="B10405" s="55"/>
      <c r="C10405" s="55"/>
      <c r="E10405" s="8"/>
    </row>
    <row r="10406" spans="1:5" x14ac:dyDescent="0.25">
      <c r="A10406" s="54"/>
      <c r="B10406" s="55"/>
      <c r="C10406" s="55"/>
      <c r="E10406" s="8"/>
    </row>
    <row r="10407" spans="1:5" x14ac:dyDescent="0.25">
      <c r="A10407" s="54"/>
      <c r="B10407" s="55"/>
      <c r="C10407" s="55"/>
      <c r="E10407" s="8"/>
    </row>
    <row r="10408" spans="1:5" x14ac:dyDescent="0.25">
      <c r="A10408" s="54"/>
      <c r="B10408" s="55"/>
      <c r="C10408" s="55"/>
      <c r="E10408" s="8"/>
    </row>
    <row r="10409" spans="1:5" x14ac:dyDescent="0.25">
      <c r="A10409" s="54"/>
      <c r="B10409" s="55"/>
      <c r="C10409" s="55"/>
      <c r="E10409" s="8"/>
    </row>
    <row r="10410" spans="1:5" x14ac:dyDescent="0.25">
      <c r="A10410" s="54"/>
      <c r="B10410" s="55"/>
      <c r="C10410" s="55"/>
      <c r="E10410" s="8"/>
    </row>
    <row r="10411" spans="1:5" x14ac:dyDescent="0.25">
      <c r="A10411" s="54"/>
      <c r="B10411" s="55"/>
      <c r="C10411" s="55"/>
      <c r="E10411" s="8"/>
    </row>
    <row r="10412" spans="1:5" x14ac:dyDescent="0.25">
      <c r="A10412" s="54"/>
      <c r="B10412" s="55"/>
      <c r="C10412" s="55"/>
      <c r="E10412" s="8"/>
    </row>
    <row r="10413" spans="1:5" x14ac:dyDescent="0.25">
      <c r="A10413" s="54"/>
      <c r="B10413" s="55"/>
      <c r="C10413" s="55"/>
      <c r="E10413" s="8"/>
    </row>
    <row r="10414" spans="1:5" x14ac:dyDescent="0.25">
      <c r="A10414" s="54"/>
      <c r="B10414" s="55"/>
      <c r="C10414" s="55"/>
      <c r="E10414" s="8"/>
    </row>
    <row r="10415" spans="1:5" x14ac:dyDescent="0.25">
      <c r="A10415" s="54"/>
      <c r="B10415" s="55"/>
      <c r="C10415" s="55"/>
      <c r="E10415" s="8"/>
    </row>
    <row r="10416" spans="1:5" x14ac:dyDescent="0.25">
      <c r="A10416" s="54"/>
      <c r="B10416" s="55"/>
      <c r="C10416" s="55"/>
      <c r="E10416" s="8"/>
    </row>
    <row r="10417" spans="1:5" x14ac:dyDescent="0.25">
      <c r="A10417" s="54"/>
      <c r="B10417" s="55"/>
      <c r="C10417" s="55"/>
      <c r="E10417" s="8"/>
    </row>
    <row r="10418" spans="1:5" x14ac:dyDescent="0.25">
      <c r="A10418" s="54"/>
      <c r="B10418" s="55"/>
      <c r="C10418" s="55"/>
      <c r="E10418" s="8"/>
    </row>
    <row r="10419" spans="1:5" x14ac:dyDescent="0.25">
      <c r="A10419" s="54"/>
      <c r="B10419" s="55"/>
      <c r="C10419" s="55"/>
      <c r="E10419" s="8"/>
    </row>
    <row r="10420" spans="1:5" x14ac:dyDescent="0.25">
      <c r="A10420" s="54"/>
      <c r="B10420" s="55"/>
      <c r="C10420" s="55"/>
      <c r="E10420" s="8"/>
    </row>
    <row r="10421" spans="1:5" x14ac:dyDescent="0.25">
      <c r="A10421" s="54"/>
      <c r="B10421" s="55"/>
      <c r="C10421" s="55"/>
      <c r="E10421" s="8"/>
    </row>
    <row r="10422" spans="1:5" x14ac:dyDescent="0.25">
      <c r="A10422" s="54"/>
      <c r="B10422" s="55"/>
      <c r="C10422" s="55"/>
      <c r="E10422" s="8"/>
    </row>
    <row r="10423" spans="1:5" x14ac:dyDescent="0.25">
      <c r="A10423" s="54"/>
      <c r="B10423" s="55"/>
      <c r="C10423" s="55"/>
      <c r="E10423" s="8"/>
    </row>
    <row r="10424" spans="1:5" x14ac:dyDescent="0.25">
      <c r="A10424" s="54"/>
      <c r="B10424" s="55"/>
      <c r="C10424" s="55"/>
      <c r="E10424" s="8"/>
    </row>
    <row r="10425" spans="1:5" x14ac:dyDescent="0.25">
      <c r="A10425" s="54"/>
      <c r="B10425" s="55"/>
      <c r="C10425" s="55"/>
      <c r="E10425" s="8"/>
    </row>
    <row r="10426" spans="1:5" x14ac:dyDescent="0.25">
      <c r="A10426" s="54"/>
      <c r="B10426" s="55"/>
      <c r="C10426" s="55"/>
      <c r="E10426" s="8"/>
    </row>
    <row r="10427" spans="1:5" x14ac:dyDescent="0.25">
      <c r="A10427" s="54"/>
      <c r="B10427" s="55"/>
      <c r="C10427" s="55"/>
      <c r="E10427" s="8"/>
    </row>
    <row r="10428" spans="1:5" x14ac:dyDescent="0.25">
      <c r="A10428" s="54"/>
      <c r="B10428" s="55"/>
      <c r="C10428" s="55"/>
      <c r="E10428" s="8"/>
    </row>
    <row r="10429" spans="1:5" x14ac:dyDescent="0.25">
      <c r="A10429" s="54"/>
      <c r="B10429" s="55"/>
      <c r="C10429" s="55"/>
      <c r="E10429" s="8"/>
    </row>
    <row r="10430" spans="1:5" x14ac:dyDescent="0.25">
      <c r="A10430" s="54"/>
      <c r="B10430" s="55"/>
      <c r="C10430" s="55"/>
      <c r="E10430" s="8"/>
    </row>
    <row r="10431" spans="1:5" x14ac:dyDescent="0.25">
      <c r="A10431" s="54"/>
      <c r="B10431" s="55"/>
      <c r="C10431" s="55"/>
      <c r="E10431" s="8"/>
    </row>
    <row r="10432" spans="1:5" x14ac:dyDescent="0.25">
      <c r="A10432" s="54"/>
      <c r="B10432" s="55"/>
      <c r="C10432" s="55"/>
      <c r="E10432" s="8"/>
    </row>
    <row r="10433" spans="1:5" x14ac:dyDescent="0.25">
      <c r="A10433" s="54"/>
      <c r="B10433" s="55"/>
      <c r="C10433" s="55"/>
      <c r="E10433" s="8"/>
    </row>
    <row r="10434" spans="1:5" x14ac:dyDescent="0.25">
      <c r="A10434" s="54"/>
      <c r="B10434" s="55"/>
      <c r="C10434" s="55"/>
      <c r="E10434" s="8"/>
    </row>
    <row r="10435" spans="1:5" x14ac:dyDescent="0.25">
      <c r="A10435" s="54"/>
      <c r="B10435" s="55"/>
      <c r="C10435" s="55"/>
      <c r="E10435" s="8"/>
    </row>
    <row r="10436" spans="1:5" x14ac:dyDescent="0.25">
      <c r="A10436" s="54"/>
      <c r="B10436" s="55"/>
      <c r="C10436" s="55"/>
      <c r="E10436" s="8"/>
    </row>
    <row r="10437" spans="1:5" x14ac:dyDescent="0.25">
      <c r="A10437" s="54"/>
      <c r="B10437" s="55"/>
      <c r="C10437" s="55"/>
      <c r="E10437" s="8"/>
    </row>
    <row r="10438" spans="1:5" x14ac:dyDescent="0.25">
      <c r="A10438" s="54"/>
      <c r="B10438" s="55"/>
      <c r="C10438" s="55"/>
      <c r="E10438" s="8"/>
    </row>
    <row r="10439" spans="1:5" x14ac:dyDescent="0.25">
      <c r="A10439" s="54"/>
      <c r="B10439" s="55"/>
      <c r="C10439" s="55"/>
      <c r="E10439" s="8"/>
    </row>
    <row r="10440" spans="1:5" x14ac:dyDescent="0.25">
      <c r="A10440" s="54"/>
      <c r="B10440" s="55"/>
      <c r="C10440" s="55"/>
      <c r="E10440" s="8"/>
    </row>
    <row r="10441" spans="1:5" x14ac:dyDescent="0.25">
      <c r="A10441" s="54"/>
      <c r="B10441" s="55"/>
      <c r="C10441" s="55"/>
      <c r="E10441" s="8"/>
    </row>
    <row r="10442" spans="1:5" x14ac:dyDescent="0.25">
      <c r="A10442" s="54"/>
      <c r="B10442" s="55"/>
      <c r="C10442" s="55"/>
      <c r="E10442" s="8"/>
    </row>
    <row r="10443" spans="1:5" x14ac:dyDescent="0.25">
      <c r="A10443" s="54"/>
      <c r="B10443" s="55"/>
      <c r="C10443" s="55"/>
      <c r="E10443" s="8"/>
    </row>
    <row r="10444" spans="1:5" x14ac:dyDescent="0.25">
      <c r="A10444" s="54"/>
      <c r="B10444" s="55"/>
      <c r="C10444" s="55"/>
      <c r="E10444" s="8"/>
    </row>
    <row r="10445" spans="1:5" x14ac:dyDescent="0.25">
      <c r="A10445" s="54"/>
      <c r="B10445" s="55"/>
      <c r="C10445" s="55"/>
      <c r="E10445" s="8"/>
    </row>
    <row r="10446" spans="1:5" x14ac:dyDescent="0.25">
      <c r="A10446" s="54"/>
      <c r="B10446" s="55"/>
      <c r="C10446" s="55"/>
      <c r="E10446" s="8"/>
    </row>
    <row r="10447" spans="1:5" x14ac:dyDescent="0.25">
      <c r="A10447" s="54"/>
      <c r="B10447" s="55"/>
      <c r="C10447" s="55"/>
      <c r="E10447" s="8"/>
    </row>
    <row r="10448" spans="1:5" x14ac:dyDescent="0.25">
      <c r="A10448" s="54"/>
      <c r="B10448" s="55"/>
      <c r="C10448" s="55"/>
      <c r="E10448" s="8"/>
    </row>
    <row r="10449" spans="1:5" x14ac:dyDescent="0.25">
      <c r="A10449" s="54"/>
      <c r="B10449" s="55"/>
      <c r="C10449" s="55"/>
      <c r="E10449" s="8"/>
    </row>
    <row r="10450" spans="1:5" x14ac:dyDescent="0.25">
      <c r="A10450" s="54"/>
      <c r="B10450" s="55"/>
      <c r="C10450" s="55"/>
      <c r="E10450" s="8"/>
    </row>
    <row r="10451" spans="1:5" x14ac:dyDescent="0.25">
      <c r="A10451" s="54"/>
      <c r="B10451" s="55"/>
      <c r="C10451" s="55"/>
      <c r="E10451" s="8"/>
    </row>
    <row r="10452" spans="1:5" x14ac:dyDescent="0.25">
      <c r="A10452" s="54"/>
      <c r="B10452" s="55"/>
      <c r="C10452" s="55"/>
      <c r="E10452" s="8"/>
    </row>
    <row r="10453" spans="1:5" x14ac:dyDescent="0.25">
      <c r="A10453" s="54"/>
      <c r="B10453" s="55"/>
      <c r="C10453" s="55"/>
      <c r="E10453" s="8"/>
    </row>
    <row r="10454" spans="1:5" x14ac:dyDescent="0.25">
      <c r="A10454" s="54"/>
      <c r="B10454" s="55"/>
      <c r="C10454" s="55"/>
      <c r="E10454" s="8"/>
    </row>
    <row r="10455" spans="1:5" x14ac:dyDescent="0.25">
      <c r="A10455" s="54"/>
      <c r="B10455" s="55"/>
      <c r="C10455" s="55"/>
      <c r="E10455" s="8"/>
    </row>
    <row r="10456" spans="1:5" x14ac:dyDescent="0.25">
      <c r="A10456" s="54"/>
      <c r="B10456" s="55"/>
      <c r="C10456" s="55"/>
      <c r="E10456" s="8"/>
    </row>
    <row r="10457" spans="1:5" x14ac:dyDescent="0.25">
      <c r="A10457" s="54"/>
      <c r="B10457" s="55"/>
      <c r="C10457" s="55"/>
      <c r="E10457" s="8"/>
    </row>
    <row r="10458" spans="1:5" x14ac:dyDescent="0.25">
      <c r="A10458" s="54"/>
      <c r="B10458" s="55"/>
      <c r="C10458" s="55"/>
      <c r="E10458" s="8"/>
    </row>
    <row r="10459" spans="1:5" x14ac:dyDescent="0.25">
      <c r="A10459" s="54"/>
      <c r="B10459" s="55"/>
      <c r="C10459" s="55"/>
      <c r="E10459" s="8"/>
    </row>
    <row r="10460" spans="1:5" x14ac:dyDescent="0.25">
      <c r="A10460" s="54"/>
      <c r="B10460" s="55"/>
      <c r="C10460" s="55"/>
      <c r="E10460" s="8"/>
    </row>
    <row r="10461" spans="1:5" x14ac:dyDescent="0.25">
      <c r="A10461" s="54"/>
      <c r="B10461" s="55"/>
      <c r="C10461" s="55"/>
      <c r="E10461" s="8"/>
    </row>
    <row r="10462" spans="1:5" x14ac:dyDescent="0.25">
      <c r="A10462" s="54"/>
      <c r="B10462" s="55"/>
      <c r="C10462" s="55"/>
      <c r="E10462" s="8"/>
    </row>
    <row r="10463" spans="1:5" x14ac:dyDescent="0.25">
      <c r="A10463" s="54"/>
      <c r="B10463" s="55"/>
      <c r="C10463" s="55"/>
      <c r="E10463" s="8"/>
    </row>
    <row r="10464" spans="1:5" x14ac:dyDescent="0.25">
      <c r="A10464" s="54"/>
      <c r="B10464" s="55"/>
      <c r="C10464" s="55"/>
      <c r="E10464" s="8"/>
    </row>
    <row r="10465" spans="1:5" x14ac:dyDescent="0.25">
      <c r="A10465" s="54"/>
      <c r="B10465" s="55"/>
      <c r="C10465" s="55"/>
      <c r="E10465" s="8"/>
    </row>
    <row r="10466" spans="1:5" x14ac:dyDescent="0.25">
      <c r="A10466" s="54"/>
      <c r="B10466" s="55"/>
      <c r="C10466" s="55"/>
      <c r="E10466" s="8"/>
    </row>
    <row r="10467" spans="1:5" x14ac:dyDescent="0.25">
      <c r="A10467" s="54"/>
      <c r="B10467" s="55"/>
      <c r="C10467" s="55"/>
      <c r="E10467" s="8"/>
    </row>
    <row r="10468" spans="1:5" x14ac:dyDescent="0.25">
      <c r="A10468" s="54"/>
      <c r="B10468" s="55"/>
      <c r="C10468" s="55"/>
      <c r="E10468" s="8"/>
    </row>
    <row r="10469" spans="1:5" x14ac:dyDescent="0.25">
      <c r="A10469" s="54"/>
      <c r="B10469" s="55"/>
      <c r="C10469" s="55"/>
      <c r="E10469" s="8"/>
    </row>
    <row r="10470" spans="1:5" x14ac:dyDescent="0.25">
      <c r="A10470" s="54"/>
      <c r="B10470" s="55"/>
      <c r="C10470" s="55"/>
      <c r="E10470" s="8"/>
    </row>
    <row r="10471" spans="1:5" x14ac:dyDescent="0.25">
      <c r="A10471" s="54"/>
      <c r="B10471" s="55"/>
      <c r="C10471" s="55"/>
      <c r="E10471" s="8"/>
    </row>
    <row r="10472" spans="1:5" x14ac:dyDescent="0.25">
      <c r="A10472" s="54"/>
      <c r="B10472" s="55"/>
      <c r="C10472" s="55"/>
      <c r="E10472" s="8"/>
    </row>
    <row r="10473" spans="1:5" x14ac:dyDescent="0.25">
      <c r="A10473" s="54"/>
      <c r="B10473" s="55"/>
      <c r="C10473" s="55"/>
      <c r="E10473" s="8"/>
    </row>
    <row r="10474" spans="1:5" x14ac:dyDescent="0.25">
      <c r="A10474" s="54"/>
      <c r="B10474" s="55"/>
      <c r="C10474" s="55"/>
      <c r="E10474" s="8"/>
    </row>
    <row r="10475" spans="1:5" x14ac:dyDescent="0.25">
      <c r="A10475" s="54"/>
      <c r="B10475" s="55"/>
      <c r="C10475" s="55"/>
      <c r="E10475" s="8"/>
    </row>
    <row r="10476" spans="1:5" x14ac:dyDescent="0.25">
      <c r="A10476" s="54"/>
      <c r="B10476" s="55"/>
      <c r="C10476" s="55"/>
      <c r="E10476" s="8"/>
    </row>
    <row r="10477" spans="1:5" x14ac:dyDescent="0.25">
      <c r="A10477" s="54"/>
      <c r="B10477" s="55"/>
      <c r="C10477" s="55"/>
      <c r="E10477" s="8"/>
    </row>
    <row r="10478" spans="1:5" x14ac:dyDescent="0.25">
      <c r="A10478" s="54"/>
      <c r="B10478" s="55"/>
      <c r="C10478" s="55"/>
      <c r="E10478" s="8"/>
    </row>
    <row r="10479" spans="1:5" x14ac:dyDescent="0.25">
      <c r="A10479" s="54"/>
      <c r="B10479" s="55"/>
      <c r="C10479" s="55"/>
      <c r="E10479" s="8"/>
    </row>
    <row r="10480" spans="1:5" x14ac:dyDescent="0.25">
      <c r="A10480" s="54"/>
      <c r="B10480" s="55"/>
      <c r="C10480" s="55"/>
      <c r="E10480" s="8"/>
    </row>
    <row r="10481" spans="1:5" x14ac:dyDescent="0.25">
      <c r="A10481" s="54"/>
      <c r="B10481" s="55"/>
      <c r="C10481" s="55"/>
      <c r="E10481" s="8"/>
    </row>
    <row r="10482" spans="1:5" x14ac:dyDescent="0.25">
      <c r="A10482" s="54"/>
      <c r="B10482" s="55"/>
      <c r="C10482" s="55"/>
      <c r="E10482" s="8"/>
    </row>
    <row r="10483" spans="1:5" x14ac:dyDescent="0.25">
      <c r="A10483" s="54"/>
      <c r="B10483" s="55"/>
      <c r="C10483" s="55"/>
      <c r="E10483" s="8"/>
    </row>
    <row r="10484" spans="1:5" x14ac:dyDescent="0.25">
      <c r="A10484" s="54"/>
      <c r="B10484" s="55"/>
      <c r="C10484" s="55"/>
      <c r="E10484" s="8"/>
    </row>
    <row r="10485" spans="1:5" x14ac:dyDescent="0.25">
      <c r="A10485" s="54"/>
      <c r="B10485" s="55"/>
      <c r="C10485" s="55"/>
      <c r="E10485" s="8"/>
    </row>
    <row r="10486" spans="1:5" x14ac:dyDescent="0.25">
      <c r="A10486" s="54"/>
      <c r="B10486" s="55"/>
      <c r="C10486" s="55"/>
      <c r="E10486" s="8"/>
    </row>
    <row r="10487" spans="1:5" x14ac:dyDescent="0.25">
      <c r="A10487" s="54"/>
      <c r="B10487" s="55"/>
      <c r="C10487" s="55"/>
      <c r="E10487" s="8"/>
    </row>
    <row r="10488" spans="1:5" x14ac:dyDescent="0.25">
      <c r="A10488" s="54"/>
      <c r="B10488" s="55"/>
      <c r="C10488" s="55"/>
      <c r="E10488" s="8"/>
    </row>
    <row r="10489" spans="1:5" x14ac:dyDescent="0.25">
      <c r="A10489" s="54"/>
      <c r="B10489" s="55"/>
      <c r="C10489" s="55"/>
      <c r="E10489" s="8"/>
    </row>
    <row r="10490" spans="1:5" x14ac:dyDescent="0.25">
      <c r="A10490" s="54"/>
      <c r="B10490" s="55"/>
      <c r="C10490" s="55"/>
      <c r="E10490" s="8"/>
    </row>
    <row r="10491" spans="1:5" x14ac:dyDescent="0.25">
      <c r="A10491" s="54"/>
      <c r="B10491" s="55"/>
      <c r="C10491" s="55"/>
      <c r="E10491" s="8"/>
    </row>
    <row r="10492" spans="1:5" x14ac:dyDescent="0.25">
      <c r="A10492" s="54"/>
      <c r="B10492" s="55"/>
      <c r="C10492" s="55"/>
      <c r="E10492" s="8"/>
    </row>
    <row r="10493" spans="1:5" x14ac:dyDescent="0.25">
      <c r="A10493" s="54"/>
      <c r="B10493" s="55"/>
      <c r="C10493" s="55"/>
      <c r="E10493" s="8"/>
    </row>
    <row r="10494" spans="1:5" x14ac:dyDescent="0.25">
      <c r="A10494" s="54"/>
      <c r="B10494" s="55"/>
      <c r="C10494" s="55"/>
      <c r="E10494" s="8"/>
    </row>
    <row r="10495" spans="1:5" x14ac:dyDescent="0.25">
      <c r="A10495" s="54"/>
      <c r="B10495" s="55"/>
      <c r="C10495" s="55"/>
      <c r="E10495" s="8"/>
    </row>
    <row r="10496" spans="1:5" x14ac:dyDescent="0.25">
      <c r="A10496" s="54"/>
      <c r="B10496" s="55"/>
      <c r="C10496" s="55"/>
      <c r="E10496" s="8"/>
    </row>
    <row r="10497" spans="1:5" x14ac:dyDescent="0.25">
      <c r="A10497" s="54"/>
      <c r="B10497" s="55"/>
      <c r="C10497" s="55"/>
      <c r="E10497" s="8"/>
    </row>
    <row r="10498" spans="1:5" x14ac:dyDescent="0.25">
      <c r="A10498" s="54"/>
      <c r="B10498" s="55"/>
      <c r="C10498" s="55"/>
      <c r="E10498" s="8"/>
    </row>
    <row r="10499" spans="1:5" x14ac:dyDescent="0.25">
      <c r="A10499" s="54"/>
      <c r="B10499" s="55"/>
      <c r="C10499" s="55"/>
      <c r="E10499" s="8"/>
    </row>
    <row r="10500" spans="1:5" x14ac:dyDescent="0.25">
      <c r="A10500" s="54"/>
      <c r="B10500" s="55"/>
      <c r="C10500" s="55"/>
      <c r="E10500" s="8"/>
    </row>
    <row r="10501" spans="1:5" x14ac:dyDescent="0.25">
      <c r="A10501" s="54"/>
      <c r="B10501" s="55"/>
      <c r="C10501" s="55"/>
      <c r="E10501" s="8"/>
    </row>
    <row r="10502" spans="1:5" x14ac:dyDescent="0.25">
      <c r="A10502" s="54"/>
      <c r="B10502" s="55"/>
      <c r="C10502" s="55"/>
      <c r="E10502" s="8"/>
    </row>
    <row r="10503" spans="1:5" x14ac:dyDescent="0.25">
      <c r="A10503" s="54"/>
      <c r="B10503" s="55"/>
      <c r="C10503" s="55"/>
      <c r="E10503" s="8"/>
    </row>
    <row r="10504" spans="1:5" x14ac:dyDescent="0.25">
      <c r="A10504" s="54"/>
      <c r="B10504" s="55"/>
      <c r="C10504" s="55"/>
      <c r="E10504" s="8"/>
    </row>
    <row r="10505" spans="1:5" x14ac:dyDescent="0.25">
      <c r="A10505" s="54"/>
      <c r="B10505" s="55"/>
      <c r="C10505" s="55"/>
      <c r="E10505" s="8"/>
    </row>
    <row r="10506" spans="1:5" x14ac:dyDescent="0.25">
      <c r="A10506" s="54"/>
      <c r="B10506" s="55"/>
      <c r="C10506" s="55"/>
      <c r="E10506" s="8"/>
    </row>
    <row r="10507" spans="1:5" x14ac:dyDescent="0.25">
      <c r="A10507" s="54"/>
      <c r="B10507" s="55"/>
      <c r="C10507" s="55"/>
      <c r="E10507" s="8"/>
    </row>
    <row r="10508" spans="1:5" x14ac:dyDescent="0.25">
      <c r="A10508" s="54"/>
      <c r="B10508" s="55"/>
      <c r="C10508" s="55"/>
      <c r="E10508" s="8"/>
    </row>
    <row r="10509" spans="1:5" x14ac:dyDescent="0.25">
      <c r="A10509" s="54"/>
      <c r="B10509" s="55"/>
      <c r="C10509" s="55"/>
      <c r="E10509" s="8"/>
    </row>
    <row r="10510" spans="1:5" x14ac:dyDescent="0.25">
      <c r="A10510" s="54"/>
      <c r="B10510" s="55"/>
      <c r="C10510" s="55"/>
      <c r="E10510" s="8"/>
    </row>
    <row r="10511" spans="1:5" x14ac:dyDescent="0.25">
      <c r="A10511" s="54"/>
      <c r="B10511" s="55"/>
      <c r="C10511" s="55"/>
      <c r="E10511" s="8"/>
    </row>
    <row r="10512" spans="1:5" x14ac:dyDescent="0.25">
      <c r="A10512" s="54"/>
      <c r="B10512" s="55"/>
      <c r="C10512" s="55"/>
      <c r="E10512" s="8"/>
    </row>
    <row r="10513" spans="1:5" x14ac:dyDescent="0.25">
      <c r="A10513" s="54"/>
      <c r="B10513" s="55"/>
      <c r="C10513" s="55"/>
      <c r="E10513" s="8"/>
    </row>
    <row r="10514" spans="1:5" x14ac:dyDescent="0.25">
      <c r="A10514" s="54"/>
      <c r="B10514" s="55"/>
      <c r="C10514" s="55"/>
      <c r="E10514" s="8"/>
    </row>
    <row r="10515" spans="1:5" x14ac:dyDescent="0.25">
      <c r="A10515" s="54"/>
      <c r="B10515" s="55"/>
      <c r="C10515" s="55"/>
      <c r="E10515" s="8"/>
    </row>
    <row r="10516" spans="1:5" x14ac:dyDescent="0.25">
      <c r="A10516" s="54"/>
      <c r="B10516" s="55"/>
      <c r="C10516" s="55"/>
      <c r="E10516" s="8"/>
    </row>
    <row r="10517" spans="1:5" x14ac:dyDescent="0.25">
      <c r="A10517" s="54"/>
      <c r="B10517" s="55"/>
      <c r="C10517" s="55"/>
      <c r="E10517" s="8"/>
    </row>
    <row r="10518" spans="1:5" x14ac:dyDescent="0.25">
      <c r="A10518" s="54"/>
      <c r="B10518" s="55"/>
      <c r="C10518" s="55"/>
      <c r="E10518" s="8"/>
    </row>
    <row r="10519" spans="1:5" x14ac:dyDescent="0.25">
      <c r="A10519" s="54"/>
      <c r="B10519" s="55"/>
      <c r="C10519" s="55"/>
      <c r="E10519" s="8"/>
    </row>
    <row r="10520" spans="1:5" x14ac:dyDescent="0.25">
      <c r="A10520" s="54"/>
      <c r="B10520" s="55"/>
      <c r="C10520" s="55"/>
      <c r="E10520" s="8"/>
    </row>
    <row r="10521" spans="1:5" x14ac:dyDescent="0.25">
      <c r="A10521" s="54"/>
      <c r="B10521" s="55"/>
      <c r="C10521" s="55"/>
      <c r="E10521" s="8"/>
    </row>
    <row r="10522" spans="1:5" x14ac:dyDescent="0.25">
      <c r="A10522" s="54"/>
      <c r="B10522" s="55"/>
      <c r="C10522" s="55"/>
      <c r="E10522" s="8"/>
    </row>
    <row r="10523" spans="1:5" x14ac:dyDescent="0.25">
      <c r="A10523" s="54"/>
      <c r="B10523" s="55"/>
      <c r="C10523" s="55"/>
      <c r="E10523" s="8"/>
    </row>
    <row r="10524" spans="1:5" x14ac:dyDescent="0.25">
      <c r="A10524" s="54"/>
      <c r="B10524" s="55"/>
      <c r="C10524" s="55"/>
      <c r="E10524" s="8"/>
    </row>
    <row r="10525" spans="1:5" x14ac:dyDescent="0.25">
      <c r="A10525" s="54"/>
      <c r="B10525" s="55"/>
      <c r="C10525" s="55"/>
      <c r="E10525" s="8"/>
    </row>
    <row r="10526" spans="1:5" x14ac:dyDescent="0.25">
      <c r="A10526" s="54"/>
      <c r="B10526" s="55"/>
      <c r="C10526" s="55"/>
      <c r="E10526" s="8"/>
    </row>
    <row r="10527" spans="1:5" x14ac:dyDescent="0.25">
      <c r="A10527" s="54"/>
      <c r="B10527" s="55"/>
      <c r="C10527" s="55"/>
      <c r="E10527" s="8"/>
    </row>
    <row r="10528" spans="1:5" x14ac:dyDescent="0.25">
      <c r="A10528" s="54"/>
      <c r="B10528" s="55"/>
      <c r="C10528" s="55"/>
      <c r="E10528" s="8"/>
    </row>
    <row r="10529" spans="1:5" x14ac:dyDescent="0.25">
      <c r="A10529" s="54"/>
      <c r="B10529" s="55"/>
      <c r="C10529" s="55"/>
      <c r="E10529" s="8"/>
    </row>
    <row r="10530" spans="1:5" x14ac:dyDescent="0.25">
      <c r="A10530" s="54"/>
      <c r="B10530" s="55"/>
      <c r="C10530" s="55"/>
      <c r="E10530" s="8"/>
    </row>
    <row r="10531" spans="1:5" x14ac:dyDescent="0.25">
      <c r="A10531" s="54"/>
      <c r="B10531" s="55"/>
      <c r="C10531" s="55"/>
      <c r="E10531" s="8"/>
    </row>
    <row r="10532" spans="1:5" x14ac:dyDescent="0.25">
      <c r="A10532" s="54"/>
      <c r="B10532" s="55"/>
      <c r="C10532" s="55"/>
      <c r="E10532" s="8"/>
    </row>
    <row r="10533" spans="1:5" x14ac:dyDescent="0.25">
      <c r="A10533" s="54"/>
      <c r="B10533" s="55"/>
      <c r="C10533" s="55"/>
      <c r="E10533" s="8"/>
    </row>
    <row r="10534" spans="1:5" x14ac:dyDescent="0.25">
      <c r="A10534" s="54"/>
      <c r="B10534" s="55"/>
      <c r="C10534" s="55"/>
      <c r="E10534" s="8"/>
    </row>
    <row r="10535" spans="1:5" x14ac:dyDescent="0.25">
      <c r="A10535" s="54"/>
      <c r="B10535" s="55"/>
      <c r="C10535" s="55"/>
      <c r="E10535" s="8"/>
    </row>
    <row r="10536" spans="1:5" x14ac:dyDescent="0.25">
      <c r="A10536" s="54"/>
      <c r="B10536" s="55"/>
      <c r="C10536" s="55"/>
      <c r="E10536" s="8"/>
    </row>
    <row r="10537" spans="1:5" x14ac:dyDescent="0.25">
      <c r="A10537" s="54"/>
      <c r="B10537" s="55"/>
      <c r="C10537" s="55"/>
      <c r="E10537" s="8"/>
    </row>
    <row r="10538" spans="1:5" x14ac:dyDescent="0.25">
      <c r="A10538" s="54"/>
      <c r="B10538" s="55"/>
      <c r="C10538" s="55"/>
      <c r="E10538" s="8"/>
    </row>
    <row r="10539" spans="1:5" x14ac:dyDescent="0.25">
      <c r="A10539" s="54"/>
      <c r="B10539" s="55"/>
      <c r="C10539" s="55"/>
      <c r="E10539" s="8"/>
    </row>
    <row r="10540" spans="1:5" x14ac:dyDescent="0.25">
      <c r="A10540" s="54"/>
      <c r="B10540" s="55"/>
      <c r="C10540" s="55"/>
      <c r="E10540" s="8"/>
    </row>
    <row r="10541" spans="1:5" x14ac:dyDescent="0.25">
      <c r="A10541" s="54"/>
      <c r="B10541" s="55"/>
      <c r="C10541" s="55"/>
      <c r="E10541" s="8"/>
    </row>
    <row r="10542" spans="1:5" x14ac:dyDescent="0.25">
      <c r="A10542" s="54"/>
      <c r="B10542" s="55"/>
      <c r="C10542" s="55"/>
      <c r="E10542" s="8"/>
    </row>
    <row r="10543" spans="1:5" x14ac:dyDescent="0.25">
      <c r="A10543" s="54"/>
      <c r="B10543" s="55"/>
      <c r="C10543" s="55"/>
      <c r="E10543" s="8"/>
    </row>
    <row r="10544" spans="1:5" x14ac:dyDescent="0.25">
      <c r="A10544" s="54"/>
      <c r="B10544" s="55"/>
      <c r="C10544" s="55"/>
      <c r="E10544" s="8"/>
    </row>
    <row r="10545" spans="1:5" x14ac:dyDescent="0.25">
      <c r="A10545" s="54"/>
      <c r="B10545" s="55"/>
      <c r="C10545" s="55"/>
      <c r="E10545" s="8"/>
    </row>
    <row r="10546" spans="1:5" x14ac:dyDescent="0.25">
      <c r="A10546" s="54"/>
      <c r="B10546" s="55"/>
      <c r="C10546" s="55"/>
      <c r="E10546" s="8"/>
    </row>
    <row r="10547" spans="1:5" x14ac:dyDescent="0.25">
      <c r="A10547" s="54"/>
      <c r="B10547" s="55"/>
      <c r="C10547" s="55"/>
      <c r="E10547" s="8"/>
    </row>
    <row r="10548" spans="1:5" x14ac:dyDescent="0.25">
      <c r="A10548" s="54"/>
      <c r="B10548" s="55"/>
      <c r="C10548" s="55"/>
      <c r="E10548" s="8"/>
    </row>
    <row r="10549" spans="1:5" x14ac:dyDescent="0.25">
      <c r="A10549" s="54"/>
      <c r="B10549" s="55"/>
      <c r="C10549" s="55"/>
      <c r="E10549" s="8"/>
    </row>
    <row r="10550" spans="1:5" x14ac:dyDescent="0.25">
      <c r="A10550" s="54"/>
      <c r="B10550" s="55"/>
      <c r="C10550" s="55"/>
      <c r="E10550" s="8"/>
    </row>
    <row r="10551" spans="1:5" x14ac:dyDescent="0.25">
      <c r="A10551" s="54"/>
      <c r="B10551" s="55"/>
      <c r="C10551" s="55"/>
      <c r="E10551" s="8"/>
    </row>
    <row r="10552" spans="1:5" x14ac:dyDescent="0.25">
      <c r="A10552" s="54"/>
      <c r="B10552" s="55"/>
      <c r="C10552" s="55"/>
      <c r="E10552" s="8"/>
    </row>
    <row r="10553" spans="1:5" x14ac:dyDescent="0.25">
      <c r="A10553" s="54"/>
      <c r="B10553" s="55"/>
      <c r="C10553" s="55"/>
      <c r="E10553" s="8"/>
    </row>
    <row r="10554" spans="1:5" x14ac:dyDescent="0.25">
      <c r="A10554" s="54"/>
      <c r="B10554" s="55"/>
      <c r="C10554" s="55"/>
      <c r="E10554" s="8"/>
    </row>
    <row r="10555" spans="1:5" x14ac:dyDescent="0.25">
      <c r="A10555" s="54"/>
      <c r="B10555" s="55"/>
      <c r="C10555" s="55"/>
      <c r="E10555" s="8"/>
    </row>
    <row r="10556" spans="1:5" x14ac:dyDescent="0.25">
      <c r="A10556" s="54"/>
      <c r="B10556" s="55"/>
      <c r="C10556" s="55"/>
      <c r="E10556" s="8"/>
    </row>
    <row r="10557" spans="1:5" x14ac:dyDescent="0.25">
      <c r="A10557" s="54"/>
      <c r="B10557" s="55"/>
      <c r="C10557" s="55"/>
      <c r="E10557" s="8"/>
    </row>
    <row r="10558" spans="1:5" x14ac:dyDescent="0.25">
      <c r="A10558" s="54"/>
      <c r="B10558" s="55"/>
      <c r="C10558" s="55"/>
      <c r="E10558" s="8"/>
    </row>
    <row r="10559" spans="1:5" x14ac:dyDescent="0.25">
      <c r="A10559" s="54"/>
      <c r="B10559" s="55"/>
      <c r="C10559" s="55"/>
      <c r="E10559" s="8"/>
    </row>
    <row r="10560" spans="1:5" x14ac:dyDescent="0.25">
      <c r="A10560" s="54"/>
      <c r="B10560" s="55"/>
      <c r="C10560" s="55"/>
      <c r="E10560" s="8"/>
    </row>
    <row r="10561" spans="1:5" x14ac:dyDescent="0.25">
      <c r="A10561" s="54"/>
      <c r="B10561" s="55"/>
      <c r="C10561" s="55"/>
      <c r="E10561" s="8"/>
    </row>
    <row r="10562" spans="1:5" x14ac:dyDescent="0.25">
      <c r="A10562" s="54"/>
      <c r="B10562" s="55"/>
      <c r="C10562" s="55"/>
      <c r="E10562" s="8"/>
    </row>
    <row r="10563" spans="1:5" x14ac:dyDescent="0.25">
      <c r="A10563" s="54"/>
      <c r="B10563" s="55"/>
      <c r="C10563" s="55"/>
      <c r="E10563" s="8"/>
    </row>
    <row r="10564" spans="1:5" x14ac:dyDescent="0.25">
      <c r="A10564" s="54"/>
      <c r="B10564" s="55"/>
      <c r="C10564" s="55"/>
      <c r="E10564" s="8"/>
    </row>
    <row r="10565" spans="1:5" x14ac:dyDescent="0.25">
      <c r="A10565" s="54"/>
      <c r="B10565" s="55"/>
      <c r="C10565" s="55"/>
      <c r="E10565" s="8"/>
    </row>
    <row r="10566" spans="1:5" x14ac:dyDescent="0.25">
      <c r="A10566" s="54"/>
      <c r="B10566" s="55"/>
      <c r="C10566" s="55"/>
      <c r="E10566" s="8"/>
    </row>
    <row r="10567" spans="1:5" x14ac:dyDescent="0.25">
      <c r="A10567" s="54"/>
      <c r="B10567" s="55"/>
      <c r="C10567" s="55"/>
      <c r="E10567" s="8"/>
    </row>
    <row r="10568" spans="1:5" x14ac:dyDescent="0.25">
      <c r="A10568" s="54"/>
      <c r="B10568" s="55"/>
      <c r="C10568" s="55"/>
      <c r="E10568" s="8"/>
    </row>
    <row r="10569" spans="1:5" x14ac:dyDescent="0.25">
      <c r="A10569" s="54"/>
      <c r="B10569" s="55"/>
      <c r="C10569" s="55"/>
      <c r="E10569" s="8"/>
    </row>
    <row r="10570" spans="1:5" x14ac:dyDescent="0.25">
      <c r="A10570" s="54"/>
      <c r="B10570" s="55"/>
      <c r="C10570" s="55"/>
      <c r="E10570" s="8"/>
    </row>
    <row r="10571" spans="1:5" x14ac:dyDescent="0.25">
      <c r="A10571" s="54"/>
      <c r="B10571" s="55"/>
      <c r="C10571" s="55"/>
      <c r="E10571" s="8"/>
    </row>
    <row r="10572" spans="1:5" x14ac:dyDescent="0.25">
      <c r="A10572" s="54"/>
      <c r="B10572" s="55"/>
      <c r="C10572" s="55"/>
      <c r="E10572" s="8"/>
    </row>
    <row r="10573" spans="1:5" x14ac:dyDescent="0.25">
      <c r="A10573" s="54"/>
      <c r="B10573" s="55"/>
      <c r="C10573" s="55"/>
      <c r="E10573" s="8"/>
    </row>
    <row r="10574" spans="1:5" x14ac:dyDescent="0.25">
      <c r="A10574" s="54"/>
      <c r="B10574" s="55"/>
      <c r="C10574" s="55"/>
      <c r="E10574" s="8"/>
    </row>
    <row r="10575" spans="1:5" x14ac:dyDescent="0.25">
      <c r="A10575" s="54"/>
      <c r="B10575" s="55"/>
      <c r="C10575" s="55"/>
      <c r="E10575" s="8"/>
    </row>
    <row r="10576" spans="1:5" x14ac:dyDescent="0.25">
      <c r="A10576" s="54"/>
      <c r="B10576" s="55"/>
      <c r="C10576" s="55"/>
      <c r="E10576" s="8"/>
    </row>
    <row r="10577" spans="1:5" x14ac:dyDescent="0.25">
      <c r="A10577" s="54"/>
      <c r="B10577" s="55"/>
      <c r="C10577" s="55"/>
      <c r="E10577" s="8"/>
    </row>
    <row r="10578" spans="1:5" x14ac:dyDescent="0.25">
      <c r="A10578" s="54"/>
      <c r="B10578" s="55"/>
      <c r="C10578" s="55"/>
      <c r="E10578" s="8"/>
    </row>
    <row r="10579" spans="1:5" x14ac:dyDescent="0.25">
      <c r="A10579" s="54"/>
      <c r="B10579" s="55"/>
      <c r="C10579" s="55"/>
      <c r="E10579" s="8"/>
    </row>
    <row r="10580" spans="1:5" x14ac:dyDescent="0.25">
      <c r="A10580" s="54"/>
      <c r="B10580" s="55"/>
      <c r="C10580" s="55"/>
      <c r="E10580" s="8"/>
    </row>
    <row r="10581" spans="1:5" x14ac:dyDescent="0.25">
      <c r="A10581" s="54"/>
      <c r="B10581" s="55"/>
      <c r="C10581" s="55"/>
      <c r="E10581" s="8"/>
    </row>
    <row r="10582" spans="1:5" x14ac:dyDescent="0.25">
      <c r="A10582" s="54"/>
      <c r="B10582" s="55"/>
      <c r="C10582" s="55"/>
      <c r="E10582" s="8"/>
    </row>
    <row r="10583" spans="1:5" x14ac:dyDescent="0.25">
      <c r="A10583" s="54"/>
      <c r="B10583" s="55"/>
      <c r="C10583" s="55"/>
      <c r="E10583" s="8"/>
    </row>
    <row r="10584" spans="1:5" x14ac:dyDescent="0.25">
      <c r="A10584" s="54"/>
      <c r="B10584" s="55"/>
      <c r="C10584" s="55"/>
      <c r="E10584" s="8"/>
    </row>
    <row r="10585" spans="1:5" x14ac:dyDescent="0.25">
      <c r="A10585" s="54"/>
      <c r="B10585" s="55"/>
      <c r="C10585" s="55"/>
      <c r="E10585" s="8"/>
    </row>
    <row r="10586" spans="1:5" x14ac:dyDescent="0.25">
      <c r="A10586" s="54"/>
      <c r="B10586" s="55"/>
      <c r="C10586" s="55"/>
      <c r="E10586" s="8"/>
    </row>
    <row r="10587" spans="1:5" x14ac:dyDescent="0.25">
      <c r="A10587" s="54"/>
      <c r="B10587" s="55"/>
      <c r="C10587" s="55"/>
      <c r="E10587" s="8"/>
    </row>
    <row r="10588" spans="1:5" x14ac:dyDescent="0.25">
      <c r="A10588" s="54"/>
      <c r="B10588" s="55"/>
      <c r="C10588" s="55"/>
      <c r="E10588" s="8"/>
    </row>
    <row r="10589" spans="1:5" x14ac:dyDescent="0.25">
      <c r="A10589" s="54"/>
      <c r="B10589" s="55"/>
      <c r="C10589" s="55"/>
      <c r="E10589" s="8"/>
    </row>
    <row r="10590" spans="1:5" x14ac:dyDescent="0.25">
      <c r="A10590" s="54"/>
      <c r="B10590" s="55"/>
      <c r="C10590" s="55"/>
      <c r="E10590" s="8"/>
    </row>
    <row r="10591" spans="1:5" x14ac:dyDescent="0.25">
      <c r="A10591" s="54"/>
      <c r="B10591" s="55"/>
      <c r="C10591" s="55"/>
      <c r="E10591" s="8"/>
    </row>
    <row r="10592" spans="1:5" x14ac:dyDescent="0.25">
      <c r="A10592" s="54"/>
      <c r="B10592" s="55"/>
      <c r="C10592" s="55"/>
      <c r="E10592" s="8"/>
    </row>
    <row r="10593" spans="1:5" x14ac:dyDescent="0.25">
      <c r="A10593" s="54"/>
      <c r="B10593" s="55"/>
      <c r="C10593" s="55"/>
      <c r="E10593" s="8"/>
    </row>
    <row r="10594" spans="1:5" x14ac:dyDescent="0.25">
      <c r="A10594" s="54"/>
      <c r="B10594" s="55"/>
      <c r="C10594" s="55"/>
      <c r="E10594" s="8"/>
    </row>
    <row r="10595" spans="1:5" x14ac:dyDescent="0.25">
      <c r="A10595" s="54"/>
      <c r="B10595" s="55"/>
      <c r="C10595" s="55"/>
      <c r="E10595" s="8"/>
    </row>
    <row r="10596" spans="1:5" x14ac:dyDescent="0.25">
      <c r="A10596" s="54"/>
      <c r="B10596" s="55"/>
      <c r="C10596" s="55"/>
      <c r="E10596" s="8"/>
    </row>
    <row r="10597" spans="1:5" x14ac:dyDescent="0.25">
      <c r="A10597" s="54"/>
      <c r="B10597" s="55"/>
      <c r="C10597" s="55"/>
      <c r="E10597" s="8"/>
    </row>
    <row r="10598" spans="1:5" x14ac:dyDescent="0.25">
      <c r="A10598" s="54"/>
      <c r="B10598" s="55"/>
      <c r="C10598" s="55"/>
      <c r="E10598" s="8"/>
    </row>
    <row r="10599" spans="1:5" x14ac:dyDescent="0.25">
      <c r="A10599" s="54"/>
      <c r="B10599" s="55"/>
      <c r="C10599" s="55"/>
      <c r="E10599" s="8"/>
    </row>
    <row r="10600" spans="1:5" x14ac:dyDescent="0.25">
      <c r="A10600" s="54"/>
      <c r="B10600" s="55"/>
      <c r="C10600" s="55"/>
      <c r="E10600" s="8"/>
    </row>
    <row r="10601" spans="1:5" x14ac:dyDescent="0.25">
      <c r="A10601" s="54"/>
      <c r="B10601" s="55"/>
      <c r="C10601" s="55"/>
      <c r="E10601" s="8"/>
    </row>
    <row r="10602" spans="1:5" x14ac:dyDescent="0.25">
      <c r="A10602" s="54"/>
      <c r="B10602" s="55"/>
      <c r="C10602" s="55"/>
      <c r="E10602" s="8"/>
    </row>
    <row r="10603" spans="1:5" x14ac:dyDescent="0.25">
      <c r="A10603" s="54"/>
      <c r="B10603" s="55"/>
      <c r="C10603" s="55"/>
      <c r="E10603" s="8"/>
    </row>
    <row r="10604" spans="1:5" x14ac:dyDescent="0.25">
      <c r="A10604" s="54"/>
      <c r="B10604" s="55"/>
      <c r="C10604" s="55"/>
      <c r="E10604" s="8"/>
    </row>
    <row r="10605" spans="1:5" x14ac:dyDescent="0.25">
      <c r="A10605" s="54"/>
      <c r="B10605" s="55"/>
      <c r="C10605" s="55"/>
      <c r="E10605" s="8"/>
    </row>
    <row r="10606" spans="1:5" x14ac:dyDescent="0.25">
      <c r="A10606" s="54"/>
      <c r="B10606" s="55"/>
      <c r="C10606" s="55"/>
      <c r="E10606" s="8"/>
    </row>
    <row r="10607" spans="1:5" x14ac:dyDescent="0.25">
      <c r="A10607" s="54"/>
      <c r="B10607" s="55"/>
      <c r="C10607" s="55"/>
      <c r="E10607" s="8"/>
    </row>
    <row r="10608" spans="1:5" x14ac:dyDescent="0.25">
      <c r="A10608" s="54"/>
      <c r="B10608" s="55"/>
      <c r="C10608" s="55"/>
      <c r="E10608" s="8"/>
    </row>
    <row r="10609" spans="1:5" x14ac:dyDescent="0.25">
      <c r="A10609" s="54"/>
      <c r="B10609" s="55"/>
      <c r="C10609" s="55"/>
      <c r="E10609" s="8"/>
    </row>
    <row r="10610" spans="1:5" x14ac:dyDescent="0.25">
      <c r="A10610" s="54"/>
      <c r="B10610" s="55"/>
      <c r="C10610" s="55"/>
      <c r="E10610" s="8"/>
    </row>
    <row r="10611" spans="1:5" x14ac:dyDescent="0.25">
      <c r="A10611" s="54"/>
      <c r="B10611" s="55"/>
      <c r="C10611" s="55"/>
      <c r="E10611" s="8"/>
    </row>
    <row r="10612" spans="1:5" x14ac:dyDescent="0.25">
      <c r="A10612" s="54"/>
      <c r="B10612" s="55"/>
      <c r="C10612" s="55"/>
      <c r="E10612" s="8"/>
    </row>
    <row r="10613" spans="1:5" x14ac:dyDescent="0.25">
      <c r="A10613" s="54"/>
      <c r="B10613" s="55"/>
      <c r="C10613" s="55"/>
      <c r="E10613" s="8"/>
    </row>
    <row r="10614" spans="1:5" x14ac:dyDescent="0.25">
      <c r="A10614" s="54"/>
      <c r="B10614" s="55"/>
      <c r="C10614" s="55"/>
      <c r="E10614" s="8"/>
    </row>
    <row r="10615" spans="1:5" x14ac:dyDescent="0.25">
      <c r="A10615" s="54"/>
      <c r="B10615" s="55"/>
      <c r="C10615" s="55"/>
      <c r="E10615" s="8"/>
    </row>
    <row r="10616" spans="1:5" x14ac:dyDescent="0.25">
      <c r="A10616" s="54"/>
      <c r="B10616" s="55"/>
      <c r="C10616" s="55"/>
      <c r="E10616" s="8"/>
    </row>
    <row r="10617" spans="1:5" x14ac:dyDescent="0.25">
      <c r="A10617" s="54"/>
      <c r="B10617" s="55"/>
      <c r="C10617" s="55"/>
      <c r="E10617" s="8"/>
    </row>
    <row r="10618" spans="1:5" x14ac:dyDescent="0.25">
      <c r="A10618" s="54"/>
      <c r="B10618" s="55"/>
      <c r="C10618" s="55"/>
      <c r="E10618" s="8"/>
    </row>
    <row r="10619" spans="1:5" x14ac:dyDescent="0.25">
      <c r="A10619" s="54"/>
      <c r="B10619" s="55"/>
      <c r="C10619" s="55"/>
      <c r="E10619" s="8"/>
    </row>
    <row r="10620" spans="1:5" x14ac:dyDescent="0.25">
      <c r="A10620" s="54"/>
      <c r="B10620" s="55"/>
      <c r="C10620" s="55"/>
      <c r="E10620" s="8"/>
    </row>
    <row r="10621" spans="1:5" x14ac:dyDescent="0.25">
      <c r="A10621" s="54"/>
      <c r="B10621" s="55"/>
      <c r="C10621" s="55"/>
      <c r="E10621" s="8"/>
    </row>
    <row r="10622" spans="1:5" x14ac:dyDescent="0.25">
      <c r="A10622" s="54"/>
      <c r="B10622" s="55"/>
      <c r="C10622" s="55"/>
      <c r="E10622" s="8"/>
    </row>
    <row r="10623" spans="1:5" x14ac:dyDescent="0.25">
      <c r="A10623" s="54"/>
      <c r="B10623" s="55"/>
      <c r="C10623" s="55"/>
      <c r="E10623" s="8"/>
    </row>
    <row r="10624" spans="1:5" x14ac:dyDescent="0.25">
      <c r="A10624" s="54"/>
      <c r="B10624" s="55"/>
      <c r="C10624" s="55"/>
      <c r="E10624" s="8"/>
    </row>
    <row r="10625" spans="1:5" x14ac:dyDescent="0.25">
      <c r="A10625" s="54"/>
      <c r="B10625" s="55"/>
      <c r="C10625" s="55"/>
      <c r="E10625" s="8"/>
    </row>
    <row r="10626" spans="1:5" x14ac:dyDescent="0.25">
      <c r="A10626" s="54"/>
      <c r="B10626" s="55"/>
      <c r="C10626" s="55"/>
      <c r="E10626" s="8"/>
    </row>
    <row r="10627" spans="1:5" x14ac:dyDescent="0.25">
      <c r="A10627" s="54"/>
      <c r="B10627" s="55"/>
      <c r="C10627" s="55"/>
      <c r="E10627" s="8"/>
    </row>
    <row r="10628" spans="1:5" x14ac:dyDescent="0.25">
      <c r="A10628" s="54"/>
      <c r="B10628" s="55"/>
      <c r="C10628" s="55"/>
      <c r="E10628" s="8"/>
    </row>
    <row r="10629" spans="1:5" x14ac:dyDescent="0.25">
      <c r="A10629" s="54"/>
      <c r="B10629" s="55"/>
      <c r="C10629" s="55"/>
      <c r="E10629" s="8"/>
    </row>
    <row r="10630" spans="1:5" x14ac:dyDescent="0.25">
      <c r="A10630" s="54"/>
      <c r="B10630" s="55"/>
      <c r="C10630" s="55"/>
      <c r="E10630" s="8"/>
    </row>
    <row r="10631" spans="1:5" x14ac:dyDescent="0.25">
      <c r="A10631" s="54"/>
      <c r="B10631" s="55"/>
      <c r="C10631" s="55"/>
      <c r="E10631" s="8"/>
    </row>
    <row r="10632" spans="1:5" x14ac:dyDescent="0.25">
      <c r="A10632" s="54"/>
      <c r="B10632" s="55"/>
      <c r="C10632" s="55"/>
      <c r="E10632" s="8"/>
    </row>
    <row r="10633" spans="1:5" x14ac:dyDescent="0.25">
      <c r="A10633" s="54"/>
      <c r="B10633" s="55"/>
      <c r="C10633" s="55"/>
      <c r="E10633" s="8"/>
    </row>
    <row r="10634" spans="1:5" x14ac:dyDescent="0.25">
      <c r="A10634" s="54"/>
      <c r="B10634" s="55"/>
      <c r="C10634" s="55"/>
      <c r="E10634" s="8"/>
    </row>
    <row r="10635" spans="1:5" x14ac:dyDescent="0.25">
      <c r="A10635" s="54"/>
      <c r="B10635" s="55"/>
      <c r="C10635" s="55"/>
      <c r="E10635" s="8"/>
    </row>
    <row r="10636" spans="1:5" x14ac:dyDescent="0.25">
      <c r="A10636" s="54"/>
      <c r="B10636" s="55"/>
      <c r="C10636" s="55"/>
      <c r="E10636" s="8"/>
    </row>
    <row r="10637" spans="1:5" x14ac:dyDescent="0.25">
      <c r="A10637" s="54"/>
      <c r="B10637" s="55"/>
      <c r="C10637" s="55"/>
      <c r="E10637" s="8"/>
    </row>
    <row r="10638" spans="1:5" x14ac:dyDescent="0.25">
      <c r="A10638" s="54"/>
      <c r="B10638" s="55"/>
      <c r="C10638" s="55"/>
      <c r="E10638" s="8"/>
    </row>
    <row r="10639" spans="1:5" x14ac:dyDescent="0.25">
      <c r="A10639" s="54"/>
      <c r="B10639" s="55"/>
      <c r="C10639" s="55"/>
      <c r="E10639" s="8"/>
    </row>
    <row r="10640" spans="1:5" x14ac:dyDescent="0.25">
      <c r="A10640" s="54"/>
      <c r="B10640" s="55"/>
      <c r="C10640" s="55"/>
      <c r="E10640" s="8"/>
    </row>
    <row r="10641" spans="1:5" x14ac:dyDescent="0.25">
      <c r="A10641" s="54"/>
      <c r="B10641" s="55"/>
      <c r="C10641" s="55"/>
      <c r="E10641" s="8"/>
    </row>
    <row r="10642" spans="1:5" x14ac:dyDescent="0.25">
      <c r="A10642" s="54"/>
      <c r="B10642" s="55"/>
      <c r="C10642" s="55"/>
      <c r="E10642" s="8"/>
    </row>
    <row r="10643" spans="1:5" x14ac:dyDescent="0.25">
      <c r="A10643" s="54"/>
      <c r="B10643" s="55"/>
      <c r="C10643" s="55"/>
      <c r="E10643" s="8"/>
    </row>
    <row r="10644" spans="1:5" x14ac:dyDescent="0.25">
      <c r="A10644" s="54"/>
      <c r="B10644" s="55"/>
      <c r="C10644" s="55"/>
      <c r="E10644" s="8"/>
    </row>
    <row r="10645" spans="1:5" x14ac:dyDescent="0.25">
      <c r="A10645" s="54"/>
      <c r="B10645" s="55"/>
      <c r="C10645" s="55"/>
      <c r="E10645" s="8"/>
    </row>
    <row r="10646" spans="1:5" x14ac:dyDescent="0.25">
      <c r="A10646" s="54"/>
      <c r="B10646" s="55"/>
      <c r="C10646" s="55"/>
      <c r="E10646" s="8"/>
    </row>
    <row r="10647" spans="1:5" x14ac:dyDescent="0.25">
      <c r="A10647" s="54"/>
      <c r="B10647" s="55"/>
      <c r="C10647" s="55"/>
      <c r="E10647" s="8"/>
    </row>
    <row r="10648" spans="1:5" x14ac:dyDescent="0.25">
      <c r="A10648" s="54"/>
      <c r="B10648" s="55"/>
      <c r="C10648" s="55"/>
      <c r="E10648" s="8"/>
    </row>
    <row r="10649" spans="1:5" x14ac:dyDescent="0.25">
      <c r="A10649" s="54"/>
      <c r="B10649" s="55"/>
      <c r="C10649" s="55"/>
      <c r="E10649" s="8"/>
    </row>
    <row r="10650" spans="1:5" x14ac:dyDescent="0.25">
      <c r="A10650" s="54"/>
      <c r="B10650" s="55"/>
      <c r="C10650" s="55"/>
      <c r="E10650" s="8"/>
    </row>
    <row r="10651" spans="1:5" x14ac:dyDescent="0.25">
      <c r="A10651" s="54"/>
      <c r="B10651" s="55"/>
      <c r="C10651" s="55"/>
      <c r="E10651" s="8"/>
    </row>
    <row r="10652" spans="1:5" x14ac:dyDescent="0.25">
      <c r="A10652" s="54"/>
      <c r="B10652" s="55"/>
      <c r="C10652" s="55"/>
      <c r="E10652" s="8"/>
    </row>
    <row r="10653" spans="1:5" x14ac:dyDescent="0.25">
      <c r="A10653" s="54"/>
      <c r="B10653" s="55"/>
      <c r="C10653" s="55"/>
      <c r="E10653" s="8"/>
    </row>
    <row r="10654" spans="1:5" x14ac:dyDescent="0.25">
      <c r="A10654" s="54"/>
      <c r="B10654" s="55"/>
      <c r="C10654" s="55"/>
      <c r="E10654" s="8"/>
    </row>
    <row r="10655" spans="1:5" x14ac:dyDescent="0.25">
      <c r="A10655" s="54"/>
      <c r="B10655" s="55"/>
      <c r="C10655" s="55"/>
      <c r="E10655" s="8"/>
    </row>
    <row r="10656" spans="1:5" x14ac:dyDescent="0.25">
      <c r="A10656" s="54"/>
      <c r="B10656" s="55"/>
      <c r="C10656" s="55"/>
      <c r="E10656" s="8"/>
    </row>
    <row r="10657" spans="1:5" x14ac:dyDescent="0.25">
      <c r="A10657" s="54"/>
      <c r="B10657" s="55"/>
      <c r="C10657" s="55"/>
      <c r="E10657" s="8"/>
    </row>
    <row r="10658" spans="1:5" x14ac:dyDescent="0.25">
      <c r="A10658" s="54"/>
      <c r="B10658" s="55"/>
      <c r="C10658" s="55"/>
      <c r="E10658" s="8"/>
    </row>
    <row r="10659" spans="1:5" x14ac:dyDescent="0.25">
      <c r="A10659" s="54"/>
      <c r="B10659" s="55"/>
      <c r="C10659" s="55"/>
      <c r="E10659" s="8"/>
    </row>
    <row r="10660" spans="1:5" x14ac:dyDescent="0.25">
      <c r="A10660" s="54"/>
      <c r="B10660" s="55"/>
      <c r="C10660" s="55"/>
      <c r="E10660" s="8"/>
    </row>
    <row r="10661" spans="1:5" x14ac:dyDescent="0.25">
      <c r="A10661" s="54"/>
      <c r="B10661" s="55"/>
      <c r="C10661" s="55"/>
      <c r="E10661" s="8"/>
    </row>
    <row r="10662" spans="1:5" x14ac:dyDescent="0.25">
      <c r="A10662" s="54"/>
      <c r="B10662" s="55"/>
      <c r="C10662" s="55"/>
      <c r="E10662" s="8"/>
    </row>
    <row r="10663" spans="1:5" x14ac:dyDescent="0.25">
      <c r="A10663" s="54"/>
      <c r="B10663" s="55"/>
      <c r="C10663" s="55"/>
      <c r="E10663" s="8"/>
    </row>
    <row r="10664" spans="1:5" x14ac:dyDescent="0.25">
      <c r="A10664" s="54"/>
      <c r="B10664" s="55"/>
      <c r="C10664" s="55"/>
      <c r="E10664" s="8"/>
    </row>
    <row r="10665" spans="1:5" x14ac:dyDescent="0.25">
      <c r="A10665" s="54"/>
      <c r="B10665" s="55"/>
      <c r="C10665" s="55"/>
      <c r="E10665" s="8"/>
    </row>
    <row r="10666" spans="1:5" x14ac:dyDescent="0.25">
      <c r="A10666" s="54"/>
      <c r="B10666" s="55"/>
      <c r="C10666" s="55"/>
      <c r="E10666" s="8"/>
    </row>
    <row r="10667" spans="1:5" x14ac:dyDescent="0.25">
      <c r="A10667" s="54"/>
      <c r="B10667" s="55"/>
      <c r="C10667" s="55"/>
      <c r="E10667" s="8"/>
    </row>
    <row r="10668" spans="1:5" x14ac:dyDescent="0.25">
      <c r="A10668" s="54"/>
      <c r="B10668" s="55"/>
      <c r="C10668" s="55"/>
      <c r="E10668" s="8"/>
    </row>
    <row r="10669" spans="1:5" x14ac:dyDescent="0.25">
      <c r="A10669" s="54"/>
      <c r="B10669" s="55"/>
      <c r="C10669" s="55"/>
      <c r="E10669" s="8"/>
    </row>
    <row r="10670" spans="1:5" x14ac:dyDescent="0.25">
      <c r="A10670" s="54"/>
      <c r="B10670" s="55"/>
      <c r="C10670" s="55"/>
      <c r="E10670" s="8"/>
    </row>
    <row r="10671" spans="1:5" x14ac:dyDescent="0.25">
      <c r="A10671" s="54"/>
      <c r="B10671" s="55"/>
      <c r="C10671" s="55"/>
      <c r="E10671" s="8"/>
    </row>
    <row r="10672" spans="1:5" x14ac:dyDescent="0.25">
      <c r="A10672" s="54"/>
      <c r="B10672" s="55"/>
      <c r="C10672" s="55"/>
      <c r="E10672" s="8"/>
    </row>
    <row r="10673" spans="1:5" x14ac:dyDescent="0.25">
      <c r="A10673" s="54"/>
      <c r="B10673" s="55"/>
      <c r="C10673" s="55"/>
      <c r="E10673" s="8"/>
    </row>
    <row r="10674" spans="1:5" x14ac:dyDescent="0.25">
      <c r="A10674" s="54"/>
      <c r="B10674" s="55"/>
      <c r="C10674" s="55"/>
      <c r="E10674" s="8"/>
    </row>
    <row r="10675" spans="1:5" x14ac:dyDescent="0.25">
      <c r="A10675" s="54"/>
      <c r="B10675" s="55"/>
      <c r="C10675" s="55"/>
      <c r="E10675" s="8"/>
    </row>
    <row r="10676" spans="1:5" x14ac:dyDescent="0.25">
      <c r="A10676" s="54"/>
      <c r="B10676" s="55"/>
      <c r="C10676" s="55"/>
      <c r="E10676" s="8"/>
    </row>
    <row r="10677" spans="1:5" x14ac:dyDescent="0.25">
      <c r="A10677" s="54"/>
      <c r="B10677" s="55"/>
      <c r="C10677" s="55"/>
      <c r="E10677" s="8"/>
    </row>
    <row r="10678" spans="1:5" x14ac:dyDescent="0.25">
      <c r="A10678" s="54"/>
      <c r="B10678" s="55"/>
      <c r="C10678" s="55"/>
      <c r="E10678" s="8"/>
    </row>
    <row r="10679" spans="1:5" x14ac:dyDescent="0.25">
      <c r="A10679" s="54"/>
      <c r="B10679" s="55"/>
      <c r="C10679" s="55"/>
      <c r="E10679" s="8"/>
    </row>
    <row r="10680" spans="1:5" x14ac:dyDescent="0.25">
      <c r="A10680" s="54"/>
      <c r="B10680" s="55"/>
      <c r="C10680" s="55"/>
      <c r="E10680" s="8"/>
    </row>
    <row r="10681" spans="1:5" x14ac:dyDescent="0.25">
      <c r="A10681" s="54"/>
      <c r="B10681" s="55"/>
      <c r="C10681" s="55"/>
      <c r="E10681" s="8"/>
    </row>
    <row r="10682" spans="1:5" x14ac:dyDescent="0.25">
      <c r="A10682" s="54"/>
      <c r="B10682" s="55"/>
      <c r="C10682" s="55"/>
      <c r="E10682" s="8"/>
    </row>
    <row r="10683" spans="1:5" x14ac:dyDescent="0.25">
      <c r="A10683" s="54"/>
      <c r="B10683" s="55"/>
      <c r="C10683" s="55"/>
      <c r="E10683" s="8"/>
    </row>
    <row r="10684" spans="1:5" x14ac:dyDescent="0.25">
      <c r="A10684" s="54"/>
      <c r="B10684" s="55"/>
      <c r="C10684" s="55"/>
      <c r="E10684" s="8"/>
    </row>
    <row r="10685" spans="1:5" x14ac:dyDescent="0.25">
      <c r="A10685" s="54"/>
      <c r="B10685" s="55"/>
      <c r="C10685" s="55"/>
      <c r="E10685" s="8"/>
    </row>
    <row r="10686" spans="1:5" x14ac:dyDescent="0.25">
      <c r="A10686" s="54"/>
      <c r="B10686" s="55"/>
      <c r="C10686" s="55"/>
      <c r="E10686" s="8"/>
    </row>
    <row r="10687" spans="1:5" x14ac:dyDescent="0.25">
      <c r="A10687" s="54"/>
      <c r="B10687" s="55"/>
      <c r="C10687" s="55"/>
      <c r="E10687" s="8"/>
    </row>
    <row r="10688" spans="1:5" x14ac:dyDescent="0.25">
      <c r="A10688" s="54"/>
      <c r="B10688" s="55"/>
      <c r="C10688" s="55"/>
      <c r="E10688" s="8"/>
    </row>
    <row r="10689" spans="1:5" x14ac:dyDescent="0.25">
      <c r="A10689" s="54"/>
      <c r="B10689" s="55"/>
      <c r="C10689" s="55"/>
      <c r="E10689" s="8"/>
    </row>
    <row r="10690" spans="1:5" x14ac:dyDescent="0.25">
      <c r="A10690" s="54"/>
      <c r="B10690" s="55"/>
      <c r="C10690" s="55"/>
      <c r="E10690" s="8"/>
    </row>
    <row r="10691" spans="1:5" x14ac:dyDescent="0.25">
      <c r="A10691" s="54"/>
      <c r="B10691" s="55"/>
      <c r="C10691" s="55"/>
      <c r="E10691" s="8"/>
    </row>
    <row r="10692" spans="1:5" x14ac:dyDescent="0.25">
      <c r="A10692" s="54"/>
      <c r="B10692" s="55"/>
      <c r="C10692" s="55"/>
      <c r="E10692" s="8"/>
    </row>
    <row r="10693" spans="1:5" x14ac:dyDescent="0.25">
      <c r="A10693" s="54"/>
      <c r="B10693" s="55"/>
      <c r="C10693" s="55"/>
      <c r="E10693" s="8"/>
    </row>
    <row r="10694" spans="1:5" x14ac:dyDescent="0.25">
      <c r="A10694" s="54"/>
      <c r="B10694" s="55"/>
      <c r="C10694" s="55"/>
      <c r="E10694" s="8"/>
    </row>
    <row r="10695" spans="1:5" x14ac:dyDescent="0.25">
      <c r="A10695" s="54"/>
      <c r="B10695" s="55"/>
      <c r="C10695" s="55"/>
      <c r="E10695" s="8"/>
    </row>
    <row r="10696" spans="1:5" x14ac:dyDescent="0.25">
      <c r="A10696" s="54"/>
      <c r="B10696" s="55"/>
      <c r="C10696" s="55"/>
      <c r="E10696" s="8"/>
    </row>
    <row r="10697" spans="1:5" x14ac:dyDescent="0.25">
      <c r="A10697" s="54"/>
      <c r="B10697" s="55"/>
      <c r="C10697" s="55"/>
      <c r="E10697" s="8"/>
    </row>
    <row r="10698" spans="1:5" x14ac:dyDescent="0.25">
      <c r="A10698" s="54"/>
      <c r="B10698" s="55"/>
      <c r="C10698" s="55"/>
      <c r="E10698" s="8"/>
    </row>
    <row r="10699" spans="1:5" x14ac:dyDescent="0.25">
      <c r="A10699" s="54"/>
      <c r="B10699" s="55"/>
      <c r="C10699" s="55"/>
      <c r="E10699" s="8"/>
    </row>
    <row r="10700" spans="1:5" x14ac:dyDescent="0.25">
      <c r="A10700" s="54"/>
      <c r="B10700" s="55"/>
      <c r="C10700" s="55"/>
      <c r="E10700" s="8"/>
    </row>
    <row r="10701" spans="1:5" x14ac:dyDescent="0.25">
      <c r="A10701" s="54"/>
      <c r="B10701" s="55"/>
      <c r="C10701" s="55"/>
      <c r="E10701" s="8"/>
    </row>
    <row r="10702" spans="1:5" x14ac:dyDescent="0.25">
      <c r="A10702" s="54"/>
      <c r="B10702" s="55"/>
      <c r="C10702" s="55"/>
      <c r="E10702" s="8"/>
    </row>
    <row r="10703" spans="1:5" x14ac:dyDescent="0.25">
      <c r="A10703" s="54"/>
      <c r="B10703" s="55"/>
      <c r="C10703" s="55"/>
      <c r="E10703" s="8"/>
    </row>
    <row r="10704" spans="1:5" x14ac:dyDescent="0.25">
      <c r="A10704" s="54"/>
      <c r="B10704" s="55"/>
      <c r="C10704" s="55"/>
      <c r="E10704" s="8"/>
    </row>
    <row r="10705" spans="1:5" x14ac:dyDescent="0.25">
      <c r="A10705" s="54"/>
      <c r="B10705" s="55"/>
      <c r="C10705" s="55"/>
      <c r="E10705" s="8"/>
    </row>
    <row r="10706" spans="1:5" x14ac:dyDescent="0.25">
      <c r="A10706" s="54"/>
      <c r="B10706" s="55"/>
      <c r="C10706" s="55"/>
      <c r="E10706" s="8"/>
    </row>
    <row r="10707" spans="1:5" x14ac:dyDescent="0.25">
      <c r="A10707" s="54"/>
      <c r="B10707" s="55"/>
      <c r="C10707" s="55"/>
      <c r="E10707" s="8"/>
    </row>
    <row r="10708" spans="1:5" x14ac:dyDescent="0.25">
      <c r="A10708" s="54"/>
      <c r="B10708" s="55"/>
      <c r="C10708" s="55"/>
      <c r="E10708" s="8"/>
    </row>
    <row r="10709" spans="1:5" x14ac:dyDescent="0.25">
      <c r="A10709" s="54"/>
      <c r="B10709" s="55"/>
      <c r="C10709" s="55"/>
      <c r="E10709" s="8"/>
    </row>
    <row r="10710" spans="1:5" x14ac:dyDescent="0.25">
      <c r="A10710" s="54"/>
      <c r="B10710" s="55"/>
      <c r="C10710" s="55"/>
      <c r="E10710" s="8"/>
    </row>
    <row r="10711" spans="1:5" x14ac:dyDescent="0.25">
      <c r="A10711" s="54"/>
      <c r="B10711" s="55"/>
      <c r="C10711" s="55"/>
      <c r="E10711" s="8"/>
    </row>
    <row r="10712" spans="1:5" x14ac:dyDescent="0.25">
      <c r="A10712" s="54"/>
      <c r="B10712" s="55"/>
      <c r="C10712" s="55"/>
      <c r="E10712" s="8"/>
    </row>
    <row r="10713" spans="1:5" x14ac:dyDescent="0.25">
      <c r="A10713" s="54"/>
      <c r="B10713" s="55"/>
      <c r="C10713" s="55"/>
      <c r="E10713" s="8"/>
    </row>
    <row r="10714" spans="1:5" x14ac:dyDescent="0.25">
      <c r="A10714" s="54"/>
      <c r="B10714" s="55"/>
      <c r="C10714" s="55"/>
      <c r="E10714" s="8"/>
    </row>
    <row r="10715" spans="1:5" x14ac:dyDescent="0.25">
      <c r="A10715" s="54"/>
      <c r="B10715" s="55"/>
      <c r="C10715" s="55"/>
      <c r="E10715" s="8"/>
    </row>
    <row r="10716" spans="1:5" x14ac:dyDescent="0.25">
      <c r="A10716" s="54"/>
      <c r="B10716" s="55"/>
      <c r="C10716" s="55"/>
      <c r="E10716" s="8"/>
    </row>
    <row r="10717" spans="1:5" x14ac:dyDescent="0.25">
      <c r="A10717" s="54"/>
      <c r="B10717" s="55"/>
      <c r="C10717" s="55"/>
      <c r="E10717" s="8"/>
    </row>
    <row r="10718" spans="1:5" x14ac:dyDescent="0.25">
      <c r="A10718" s="54"/>
      <c r="B10718" s="55"/>
      <c r="C10718" s="55"/>
      <c r="E10718" s="8"/>
    </row>
    <row r="10719" spans="1:5" x14ac:dyDescent="0.25">
      <c r="A10719" s="54"/>
      <c r="B10719" s="55"/>
      <c r="C10719" s="55"/>
      <c r="E10719" s="8"/>
    </row>
    <row r="10720" spans="1:5" x14ac:dyDescent="0.25">
      <c r="A10720" s="54"/>
      <c r="B10720" s="55"/>
      <c r="C10720" s="55"/>
      <c r="E10720" s="8"/>
    </row>
    <row r="10721" spans="1:5" x14ac:dyDescent="0.25">
      <c r="A10721" s="54"/>
      <c r="B10721" s="55"/>
      <c r="C10721" s="55"/>
      <c r="E10721" s="8"/>
    </row>
    <row r="10722" spans="1:5" x14ac:dyDescent="0.25">
      <c r="A10722" s="54"/>
      <c r="B10722" s="55"/>
      <c r="C10722" s="55"/>
      <c r="E10722" s="8"/>
    </row>
    <row r="10723" spans="1:5" x14ac:dyDescent="0.25">
      <c r="A10723" s="54"/>
      <c r="B10723" s="55"/>
      <c r="C10723" s="55"/>
      <c r="E10723" s="8"/>
    </row>
    <row r="10724" spans="1:5" x14ac:dyDescent="0.25">
      <c r="A10724" s="54"/>
      <c r="B10724" s="55"/>
      <c r="C10724" s="55"/>
      <c r="E10724" s="8"/>
    </row>
    <row r="10725" spans="1:5" x14ac:dyDescent="0.25">
      <c r="A10725" s="54"/>
      <c r="B10725" s="55"/>
      <c r="C10725" s="55"/>
      <c r="E10725" s="8"/>
    </row>
    <row r="10726" spans="1:5" x14ac:dyDescent="0.25">
      <c r="A10726" s="54"/>
      <c r="B10726" s="55"/>
      <c r="C10726" s="55"/>
      <c r="E10726" s="8"/>
    </row>
    <row r="10727" spans="1:5" x14ac:dyDescent="0.25">
      <c r="A10727" s="54"/>
      <c r="B10727" s="55"/>
      <c r="C10727" s="55"/>
      <c r="E10727" s="8"/>
    </row>
    <row r="10728" spans="1:5" x14ac:dyDescent="0.25">
      <c r="A10728" s="54"/>
      <c r="B10728" s="55"/>
      <c r="C10728" s="55"/>
      <c r="E10728" s="8"/>
    </row>
    <row r="10729" spans="1:5" x14ac:dyDescent="0.25">
      <c r="A10729" s="54"/>
      <c r="B10729" s="55"/>
      <c r="C10729" s="55"/>
      <c r="E10729" s="8"/>
    </row>
    <row r="10730" spans="1:5" x14ac:dyDescent="0.25">
      <c r="A10730" s="54"/>
      <c r="B10730" s="55"/>
      <c r="C10730" s="55"/>
      <c r="E10730" s="8"/>
    </row>
    <row r="10731" spans="1:5" x14ac:dyDescent="0.25">
      <c r="A10731" s="54"/>
      <c r="B10731" s="55"/>
      <c r="C10731" s="55"/>
      <c r="E10731" s="8"/>
    </row>
    <row r="10732" spans="1:5" x14ac:dyDescent="0.25">
      <c r="A10732" s="54"/>
      <c r="B10732" s="55"/>
      <c r="C10732" s="55"/>
      <c r="E10732" s="8"/>
    </row>
    <row r="10733" spans="1:5" x14ac:dyDescent="0.25">
      <c r="A10733" s="54"/>
      <c r="B10733" s="55"/>
      <c r="C10733" s="55"/>
      <c r="E10733" s="8"/>
    </row>
    <row r="10734" spans="1:5" x14ac:dyDescent="0.25">
      <c r="A10734" s="54"/>
      <c r="B10734" s="55"/>
      <c r="C10734" s="55"/>
      <c r="E10734" s="8"/>
    </row>
    <row r="10735" spans="1:5" x14ac:dyDescent="0.25">
      <c r="A10735" s="54"/>
      <c r="B10735" s="55"/>
      <c r="C10735" s="55"/>
      <c r="E10735" s="8"/>
    </row>
    <row r="10736" spans="1:5" x14ac:dyDescent="0.25">
      <c r="A10736" s="54"/>
      <c r="B10736" s="55"/>
      <c r="C10736" s="55"/>
      <c r="E10736" s="8"/>
    </row>
    <row r="10737" spans="1:5" x14ac:dyDescent="0.25">
      <c r="A10737" s="54"/>
      <c r="B10737" s="55"/>
      <c r="C10737" s="55"/>
      <c r="E10737" s="8"/>
    </row>
    <row r="10738" spans="1:5" x14ac:dyDescent="0.25">
      <c r="A10738" s="54"/>
      <c r="B10738" s="55"/>
      <c r="C10738" s="55"/>
      <c r="E10738" s="8"/>
    </row>
    <row r="10739" spans="1:5" x14ac:dyDescent="0.25">
      <c r="A10739" s="54"/>
      <c r="B10739" s="55"/>
      <c r="C10739" s="55"/>
      <c r="E10739" s="8"/>
    </row>
    <row r="10740" spans="1:5" x14ac:dyDescent="0.25">
      <c r="A10740" s="54"/>
      <c r="B10740" s="55"/>
      <c r="C10740" s="55"/>
      <c r="E10740" s="8"/>
    </row>
    <row r="10741" spans="1:5" x14ac:dyDescent="0.25">
      <c r="A10741" s="54"/>
      <c r="B10741" s="55"/>
      <c r="C10741" s="55"/>
      <c r="E10741" s="8"/>
    </row>
    <row r="10742" spans="1:5" x14ac:dyDescent="0.25">
      <c r="A10742" s="54"/>
      <c r="B10742" s="55"/>
      <c r="C10742" s="55"/>
      <c r="E10742" s="8"/>
    </row>
    <row r="10743" spans="1:5" x14ac:dyDescent="0.25">
      <c r="A10743" s="54"/>
      <c r="B10743" s="55"/>
      <c r="C10743" s="55"/>
      <c r="E10743" s="8"/>
    </row>
    <row r="10744" spans="1:5" x14ac:dyDescent="0.25">
      <c r="A10744" s="54"/>
      <c r="B10744" s="55"/>
      <c r="C10744" s="55"/>
      <c r="E10744" s="8"/>
    </row>
    <row r="10745" spans="1:5" x14ac:dyDescent="0.25">
      <c r="A10745" s="54"/>
      <c r="B10745" s="55"/>
      <c r="C10745" s="55"/>
      <c r="E10745" s="8"/>
    </row>
    <row r="10746" spans="1:5" x14ac:dyDescent="0.25">
      <c r="A10746" s="54"/>
      <c r="B10746" s="55"/>
      <c r="C10746" s="55"/>
      <c r="E10746" s="8"/>
    </row>
    <row r="10747" spans="1:5" x14ac:dyDescent="0.25">
      <c r="A10747" s="54"/>
      <c r="B10747" s="55"/>
      <c r="C10747" s="55"/>
      <c r="E10747" s="8"/>
    </row>
    <row r="10748" spans="1:5" x14ac:dyDescent="0.25">
      <c r="A10748" s="54"/>
      <c r="B10748" s="55"/>
      <c r="C10748" s="55"/>
      <c r="E10748" s="8"/>
    </row>
    <row r="10749" spans="1:5" x14ac:dyDescent="0.25">
      <c r="A10749" s="54"/>
      <c r="B10749" s="55"/>
      <c r="C10749" s="55"/>
      <c r="E10749" s="8"/>
    </row>
    <row r="10750" spans="1:5" x14ac:dyDescent="0.25">
      <c r="A10750" s="54"/>
      <c r="B10750" s="55"/>
      <c r="C10750" s="55"/>
      <c r="E10750" s="8"/>
    </row>
    <row r="10751" spans="1:5" x14ac:dyDescent="0.25">
      <c r="A10751" s="54"/>
      <c r="B10751" s="55"/>
      <c r="C10751" s="55"/>
      <c r="E10751" s="8"/>
    </row>
    <row r="10752" spans="1:5" x14ac:dyDescent="0.25">
      <c r="A10752" s="54"/>
      <c r="B10752" s="55"/>
      <c r="C10752" s="55"/>
      <c r="E10752" s="8"/>
    </row>
    <row r="10753" spans="1:5" x14ac:dyDescent="0.25">
      <c r="A10753" s="54"/>
      <c r="B10753" s="55"/>
      <c r="C10753" s="55"/>
      <c r="E10753" s="8"/>
    </row>
    <row r="10754" spans="1:5" x14ac:dyDescent="0.25">
      <c r="A10754" s="54"/>
      <c r="B10754" s="55"/>
      <c r="C10754" s="55"/>
      <c r="E10754" s="8"/>
    </row>
    <row r="10755" spans="1:5" x14ac:dyDescent="0.25">
      <c r="A10755" s="54"/>
      <c r="B10755" s="55"/>
      <c r="C10755" s="55"/>
      <c r="E10755" s="8"/>
    </row>
    <row r="10756" spans="1:5" x14ac:dyDescent="0.25">
      <c r="A10756" s="54"/>
      <c r="B10756" s="55"/>
      <c r="C10756" s="55"/>
      <c r="E10756" s="8"/>
    </row>
    <row r="10757" spans="1:5" x14ac:dyDescent="0.25">
      <c r="A10757" s="54"/>
      <c r="B10757" s="55"/>
      <c r="C10757" s="55"/>
      <c r="E10757" s="8"/>
    </row>
    <row r="10758" spans="1:5" x14ac:dyDescent="0.25">
      <c r="A10758" s="54"/>
      <c r="B10758" s="55"/>
      <c r="C10758" s="55"/>
      <c r="E10758" s="8"/>
    </row>
    <row r="10759" spans="1:5" x14ac:dyDescent="0.25">
      <c r="A10759" s="54"/>
      <c r="B10759" s="55"/>
      <c r="C10759" s="55"/>
      <c r="E10759" s="8"/>
    </row>
    <row r="10760" spans="1:5" x14ac:dyDescent="0.25">
      <c r="A10760" s="54"/>
      <c r="B10760" s="55"/>
      <c r="C10760" s="55"/>
      <c r="E10760" s="8"/>
    </row>
    <row r="10761" spans="1:5" x14ac:dyDescent="0.25">
      <c r="A10761" s="54"/>
      <c r="B10761" s="55"/>
      <c r="C10761" s="55"/>
      <c r="E10761" s="8"/>
    </row>
    <row r="10762" spans="1:5" x14ac:dyDescent="0.25">
      <c r="A10762" s="54"/>
      <c r="B10762" s="55"/>
      <c r="C10762" s="55"/>
      <c r="E10762" s="8"/>
    </row>
    <row r="10763" spans="1:5" x14ac:dyDescent="0.25">
      <c r="A10763" s="54"/>
      <c r="B10763" s="55"/>
      <c r="C10763" s="55"/>
      <c r="E10763" s="8"/>
    </row>
    <row r="10764" spans="1:5" x14ac:dyDescent="0.25">
      <c r="A10764" s="54"/>
      <c r="B10764" s="55"/>
      <c r="C10764" s="55"/>
      <c r="E10764" s="8"/>
    </row>
    <row r="10765" spans="1:5" x14ac:dyDescent="0.25">
      <c r="A10765" s="54"/>
      <c r="B10765" s="55"/>
      <c r="C10765" s="55"/>
      <c r="E10765" s="8"/>
    </row>
    <row r="10766" spans="1:5" x14ac:dyDescent="0.25">
      <c r="A10766" s="54"/>
      <c r="B10766" s="55"/>
      <c r="C10766" s="55"/>
      <c r="E10766" s="8"/>
    </row>
    <row r="10767" spans="1:5" x14ac:dyDescent="0.25">
      <c r="A10767" s="54"/>
      <c r="B10767" s="55"/>
      <c r="C10767" s="55"/>
      <c r="E10767" s="8"/>
    </row>
    <row r="10768" spans="1:5" x14ac:dyDescent="0.25">
      <c r="A10768" s="54"/>
      <c r="B10768" s="55"/>
      <c r="C10768" s="55"/>
      <c r="E10768" s="8"/>
    </row>
    <row r="10769" spans="1:5" x14ac:dyDescent="0.25">
      <c r="A10769" s="54"/>
      <c r="B10769" s="55"/>
      <c r="C10769" s="55"/>
      <c r="E10769" s="8"/>
    </row>
    <row r="10770" spans="1:5" x14ac:dyDescent="0.25">
      <c r="A10770" s="54"/>
      <c r="B10770" s="55"/>
      <c r="C10770" s="55"/>
      <c r="E10770" s="8"/>
    </row>
    <row r="10771" spans="1:5" x14ac:dyDescent="0.25">
      <c r="A10771" s="54"/>
      <c r="B10771" s="55"/>
      <c r="C10771" s="55"/>
      <c r="E10771" s="8"/>
    </row>
    <row r="10772" spans="1:5" x14ac:dyDescent="0.25">
      <c r="A10772" s="54"/>
      <c r="B10772" s="55"/>
      <c r="C10772" s="55"/>
      <c r="E10772" s="8"/>
    </row>
    <row r="10773" spans="1:5" x14ac:dyDescent="0.25">
      <c r="A10773" s="54"/>
      <c r="B10773" s="55"/>
      <c r="C10773" s="55"/>
      <c r="E10773" s="8"/>
    </row>
    <row r="10774" spans="1:5" x14ac:dyDescent="0.25">
      <c r="A10774" s="54"/>
      <c r="B10774" s="55"/>
      <c r="C10774" s="55"/>
      <c r="E10774" s="8"/>
    </row>
    <row r="10775" spans="1:5" x14ac:dyDescent="0.25">
      <c r="A10775" s="54"/>
      <c r="B10775" s="55"/>
      <c r="C10775" s="55"/>
      <c r="E10775" s="8"/>
    </row>
    <row r="10776" spans="1:5" x14ac:dyDescent="0.25">
      <c r="A10776" s="54"/>
      <c r="B10776" s="55"/>
      <c r="C10776" s="55"/>
      <c r="E10776" s="8"/>
    </row>
    <row r="10777" spans="1:5" x14ac:dyDescent="0.25">
      <c r="A10777" s="54"/>
      <c r="B10777" s="55"/>
      <c r="C10777" s="55"/>
      <c r="E10777" s="8"/>
    </row>
    <row r="10778" spans="1:5" x14ac:dyDescent="0.25">
      <c r="A10778" s="54"/>
      <c r="B10778" s="55"/>
      <c r="C10778" s="55"/>
      <c r="E10778" s="8"/>
    </row>
    <row r="10779" spans="1:5" x14ac:dyDescent="0.25">
      <c r="A10779" s="54"/>
      <c r="B10779" s="55"/>
      <c r="C10779" s="55"/>
      <c r="E10779" s="8"/>
    </row>
    <row r="10780" spans="1:5" x14ac:dyDescent="0.25">
      <c r="A10780" s="54"/>
      <c r="B10780" s="55"/>
      <c r="C10780" s="55"/>
      <c r="E10780" s="8"/>
    </row>
    <row r="10781" spans="1:5" x14ac:dyDescent="0.25">
      <c r="A10781" s="54"/>
      <c r="B10781" s="55"/>
      <c r="C10781" s="55"/>
      <c r="E10781" s="8"/>
    </row>
    <row r="10782" spans="1:5" x14ac:dyDescent="0.25">
      <c r="A10782" s="54"/>
      <c r="B10782" s="55"/>
      <c r="C10782" s="55"/>
      <c r="E10782" s="8"/>
    </row>
    <row r="10783" spans="1:5" x14ac:dyDescent="0.25">
      <c r="A10783" s="54"/>
      <c r="B10783" s="55"/>
      <c r="C10783" s="55"/>
      <c r="E10783" s="8"/>
    </row>
    <row r="10784" spans="1:5" x14ac:dyDescent="0.25">
      <c r="A10784" s="54"/>
      <c r="B10784" s="55"/>
      <c r="C10784" s="55"/>
      <c r="E10784" s="8"/>
    </row>
    <row r="10785" spans="1:5" x14ac:dyDescent="0.25">
      <c r="A10785" s="54"/>
      <c r="B10785" s="55"/>
      <c r="C10785" s="55"/>
      <c r="E10785" s="8"/>
    </row>
    <row r="10786" spans="1:5" x14ac:dyDescent="0.25">
      <c r="A10786" s="54"/>
      <c r="B10786" s="55"/>
      <c r="C10786" s="55"/>
      <c r="E10786" s="8"/>
    </row>
    <row r="10787" spans="1:5" x14ac:dyDescent="0.25">
      <c r="A10787" s="54"/>
      <c r="B10787" s="55"/>
      <c r="C10787" s="55"/>
      <c r="E10787" s="8"/>
    </row>
    <row r="10788" spans="1:5" x14ac:dyDescent="0.25">
      <c r="A10788" s="54"/>
      <c r="B10788" s="55"/>
      <c r="C10788" s="55"/>
      <c r="E10788" s="8"/>
    </row>
    <row r="10789" spans="1:5" x14ac:dyDescent="0.25">
      <c r="A10789" s="54"/>
      <c r="B10789" s="55"/>
      <c r="C10789" s="55"/>
      <c r="E10789" s="8"/>
    </row>
    <row r="10790" spans="1:5" x14ac:dyDescent="0.25">
      <c r="A10790" s="54"/>
      <c r="B10790" s="55"/>
      <c r="C10790" s="55"/>
      <c r="E10790" s="8"/>
    </row>
    <row r="10791" spans="1:5" x14ac:dyDescent="0.25">
      <c r="A10791" s="54"/>
      <c r="B10791" s="55"/>
      <c r="C10791" s="55"/>
      <c r="E10791" s="8"/>
    </row>
    <row r="10792" spans="1:5" x14ac:dyDescent="0.25">
      <c r="A10792" s="54"/>
      <c r="B10792" s="55"/>
      <c r="C10792" s="55"/>
      <c r="E10792" s="8"/>
    </row>
    <row r="10793" spans="1:5" x14ac:dyDescent="0.25">
      <c r="A10793" s="54"/>
      <c r="B10793" s="55"/>
      <c r="C10793" s="55"/>
      <c r="E10793" s="8"/>
    </row>
    <row r="10794" spans="1:5" x14ac:dyDescent="0.25">
      <c r="A10794" s="54"/>
      <c r="B10794" s="55"/>
      <c r="C10794" s="55"/>
      <c r="E10794" s="8"/>
    </row>
    <row r="10795" spans="1:5" x14ac:dyDescent="0.25">
      <c r="A10795" s="54"/>
      <c r="B10795" s="55"/>
      <c r="C10795" s="55"/>
      <c r="E10795" s="8"/>
    </row>
    <row r="10796" spans="1:5" x14ac:dyDescent="0.25">
      <c r="A10796" s="54"/>
      <c r="B10796" s="55"/>
      <c r="C10796" s="55"/>
      <c r="E10796" s="8"/>
    </row>
    <row r="10797" spans="1:5" x14ac:dyDescent="0.25">
      <c r="A10797" s="54"/>
      <c r="B10797" s="55"/>
      <c r="C10797" s="55"/>
      <c r="E10797" s="8"/>
    </row>
    <row r="10798" spans="1:5" x14ac:dyDescent="0.25">
      <c r="A10798" s="54"/>
      <c r="B10798" s="55"/>
      <c r="C10798" s="55"/>
      <c r="E10798" s="8"/>
    </row>
    <row r="10799" spans="1:5" x14ac:dyDescent="0.25">
      <c r="A10799" s="54"/>
      <c r="B10799" s="55"/>
      <c r="C10799" s="55"/>
      <c r="E10799" s="8"/>
    </row>
    <row r="10800" spans="1:5" x14ac:dyDescent="0.25">
      <c r="A10800" s="54"/>
      <c r="B10800" s="55"/>
      <c r="C10800" s="55"/>
      <c r="E10800" s="8"/>
    </row>
    <row r="10801" spans="1:5" x14ac:dyDescent="0.25">
      <c r="A10801" s="54"/>
      <c r="B10801" s="55"/>
      <c r="C10801" s="55"/>
      <c r="E10801" s="8"/>
    </row>
    <row r="10802" spans="1:5" x14ac:dyDescent="0.25">
      <c r="A10802" s="54"/>
      <c r="B10802" s="55"/>
      <c r="C10802" s="55"/>
      <c r="E10802" s="8"/>
    </row>
    <row r="10803" spans="1:5" x14ac:dyDescent="0.25">
      <c r="A10803" s="54"/>
      <c r="B10803" s="55"/>
      <c r="C10803" s="55"/>
      <c r="E10803" s="8"/>
    </row>
    <row r="10804" spans="1:5" x14ac:dyDescent="0.25">
      <c r="A10804" s="54"/>
      <c r="B10804" s="55"/>
      <c r="C10804" s="55"/>
      <c r="E10804" s="8"/>
    </row>
    <row r="10805" spans="1:5" x14ac:dyDescent="0.25">
      <c r="A10805" s="54"/>
      <c r="B10805" s="55"/>
      <c r="C10805" s="55"/>
      <c r="E10805" s="8"/>
    </row>
    <row r="10806" spans="1:5" x14ac:dyDescent="0.25">
      <c r="A10806" s="54"/>
      <c r="B10806" s="55"/>
      <c r="C10806" s="55"/>
      <c r="E10806" s="8"/>
    </row>
    <row r="10807" spans="1:5" x14ac:dyDescent="0.25">
      <c r="A10807" s="54"/>
      <c r="B10807" s="55"/>
      <c r="C10807" s="55"/>
      <c r="E10807" s="8"/>
    </row>
    <row r="10808" spans="1:5" x14ac:dyDescent="0.25">
      <c r="A10808" s="54"/>
      <c r="B10808" s="55"/>
      <c r="C10808" s="55"/>
      <c r="E10808" s="8"/>
    </row>
    <row r="10809" spans="1:5" x14ac:dyDescent="0.25">
      <c r="A10809" s="54"/>
      <c r="B10809" s="55"/>
      <c r="C10809" s="55"/>
      <c r="E10809" s="8"/>
    </row>
    <row r="10810" spans="1:5" x14ac:dyDescent="0.25">
      <c r="A10810" s="54"/>
      <c r="B10810" s="55"/>
      <c r="C10810" s="55"/>
      <c r="E10810" s="8"/>
    </row>
    <row r="10811" spans="1:5" x14ac:dyDescent="0.25">
      <c r="A10811" s="54"/>
      <c r="B10811" s="55"/>
      <c r="C10811" s="55"/>
      <c r="E10811" s="8"/>
    </row>
    <row r="10812" spans="1:5" x14ac:dyDescent="0.25">
      <c r="A10812" s="54"/>
      <c r="B10812" s="55"/>
      <c r="C10812" s="55"/>
      <c r="E10812" s="8"/>
    </row>
    <row r="10813" spans="1:5" x14ac:dyDescent="0.25">
      <c r="A10813" s="54"/>
      <c r="B10813" s="55"/>
      <c r="C10813" s="55"/>
      <c r="E10813" s="8"/>
    </row>
    <row r="10814" spans="1:5" x14ac:dyDescent="0.25">
      <c r="A10814" s="54"/>
      <c r="B10814" s="55"/>
      <c r="C10814" s="55"/>
      <c r="E10814" s="8"/>
    </row>
    <row r="10815" spans="1:5" x14ac:dyDescent="0.25">
      <c r="A10815" s="54"/>
      <c r="B10815" s="55"/>
      <c r="C10815" s="55"/>
      <c r="E10815" s="8"/>
    </row>
    <row r="10816" spans="1:5" x14ac:dyDescent="0.25">
      <c r="A10816" s="54"/>
      <c r="B10816" s="55"/>
      <c r="C10816" s="55"/>
      <c r="E10816" s="8"/>
    </row>
    <row r="10817" spans="1:5" x14ac:dyDescent="0.25">
      <c r="A10817" s="54"/>
      <c r="B10817" s="55"/>
      <c r="C10817" s="55"/>
      <c r="E10817" s="8"/>
    </row>
    <row r="10818" spans="1:5" x14ac:dyDescent="0.25">
      <c r="A10818" s="54"/>
      <c r="B10818" s="55"/>
      <c r="C10818" s="55"/>
      <c r="E10818" s="8"/>
    </row>
    <row r="10819" spans="1:5" x14ac:dyDescent="0.25">
      <c r="A10819" s="54"/>
      <c r="B10819" s="55"/>
      <c r="C10819" s="55"/>
      <c r="E10819" s="8"/>
    </row>
    <row r="10820" spans="1:5" x14ac:dyDescent="0.25">
      <c r="A10820" s="54"/>
      <c r="B10820" s="55"/>
      <c r="C10820" s="55"/>
      <c r="E10820" s="8"/>
    </row>
    <row r="10821" spans="1:5" x14ac:dyDescent="0.25">
      <c r="A10821" s="54"/>
      <c r="B10821" s="55"/>
      <c r="C10821" s="55"/>
      <c r="E10821" s="8"/>
    </row>
    <row r="10822" spans="1:5" x14ac:dyDescent="0.25">
      <c r="A10822" s="54"/>
      <c r="B10822" s="55"/>
      <c r="C10822" s="55"/>
      <c r="E10822" s="8"/>
    </row>
    <row r="10823" spans="1:5" x14ac:dyDescent="0.25">
      <c r="A10823" s="54"/>
      <c r="B10823" s="55"/>
      <c r="C10823" s="55"/>
      <c r="E10823" s="8"/>
    </row>
    <row r="10824" spans="1:5" x14ac:dyDescent="0.25">
      <c r="A10824" s="54"/>
      <c r="B10824" s="55"/>
      <c r="C10824" s="55"/>
      <c r="E10824" s="8"/>
    </row>
    <row r="10825" spans="1:5" x14ac:dyDescent="0.25">
      <c r="A10825" s="54"/>
      <c r="B10825" s="55"/>
      <c r="C10825" s="55"/>
      <c r="E10825" s="8"/>
    </row>
    <row r="10826" spans="1:5" x14ac:dyDescent="0.25">
      <c r="A10826" s="54"/>
      <c r="B10826" s="55"/>
      <c r="C10826" s="55"/>
      <c r="E10826" s="8"/>
    </row>
    <row r="10827" spans="1:5" x14ac:dyDescent="0.25">
      <c r="A10827" s="54"/>
      <c r="B10827" s="55"/>
      <c r="C10827" s="55"/>
      <c r="E10827" s="8"/>
    </row>
    <row r="10828" spans="1:5" x14ac:dyDescent="0.25">
      <c r="A10828" s="54"/>
      <c r="B10828" s="55"/>
      <c r="C10828" s="55"/>
      <c r="E10828" s="8"/>
    </row>
    <row r="10829" spans="1:5" x14ac:dyDescent="0.25">
      <c r="A10829" s="54"/>
      <c r="B10829" s="55"/>
      <c r="C10829" s="55"/>
      <c r="E10829" s="8"/>
    </row>
    <row r="10830" spans="1:5" x14ac:dyDescent="0.25">
      <c r="A10830" s="54"/>
      <c r="B10830" s="55"/>
      <c r="C10830" s="55"/>
      <c r="E10830" s="8"/>
    </row>
    <row r="10831" spans="1:5" x14ac:dyDescent="0.25">
      <c r="A10831" s="54"/>
      <c r="B10831" s="55"/>
      <c r="C10831" s="55"/>
      <c r="E10831" s="8"/>
    </row>
    <row r="10832" spans="1:5" x14ac:dyDescent="0.25">
      <c r="A10832" s="54"/>
      <c r="B10832" s="55"/>
      <c r="C10832" s="55"/>
      <c r="E10832" s="8"/>
    </row>
    <row r="10833" spans="1:5" x14ac:dyDescent="0.25">
      <c r="A10833" s="54"/>
      <c r="B10833" s="55"/>
      <c r="C10833" s="55"/>
      <c r="E10833" s="8"/>
    </row>
    <row r="10834" spans="1:5" x14ac:dyDescent="0.25">
      <c r="A10834" s="54"/>
      <c r="B10834" s="55"/>
      <c r="C10834" s="55"/>
      <c r="E10834" s="8"/>
    </row>
    <row r="10835" spans="1:5" x14ac:dyDescent="0.25">
      <c r="A10835" s="54"/>
      <c r="B10835" s="55"/>
      <c r="C10835" s="55"/>
      <c r="E10835" s="8"/>
    </row>
    <row r="10836" spans="1:5" x14ac:dyDescent="0.25">
      <c r="A10836" s="54"/>
      <c r="B10836" s="55"/>
      <c r="C10836" s="55"/>
      <c r="E10836" s="8"/>
    </row>
    <row r="10837" spans="1:5" x14ac:dyDescent="0.25">
      <c r="A10837" s="54"/>
      <c r="B10837" s="55"/>
      <c r="C10837" s="55"/>
      <c r="E10837" s="8"/>
    </row>
    <row r="10838" spans="1:5" x14ac:dyDescent="0.25">
      <c r="A10838" s="54"/>
      <c r="B10838" s="55"/>
      <c r="C10838" s="55"/>
      <c r="E10838" s="8"/>
    </row>
    <row r="10839" spans="1:5" x14ac:dyDescent="0.25">
      <c r="A10839" s="54"/>
      <c r="B10839" s="55"/>
      <c r="C10839" s="55"/>
      <c r="E10839" s="8"/>
    </row>
    <row r="10840" spans="1:5" x14ac:dyDescent="0.25">
      <c r="A10840" s="54"/>
      <c r="B10840" s="55"/>
      <c r="C10840" s="55"/>
      <c r="E10840" s="8"/>
    </row>
    <row r="10841" spans="1:5" x14ac:dyDescent="0.25">
      <c r="A10841" s="54"/>
      <c r="B10841" s="55"/>
      <c r="C10841" s="55"/>
      <c r="E10841" s="8"/>
    </row>
    <row r="10842" spans="1:5" x14ac:dyDescent="0.25">
      <c r="A10842" s="54"/>
      <c r="B10842" s="55"/>
      <c r="C10842" s="55"/>
      <c r="E10842" s="8"/>
    </row>
    <row r="10843" spans="1:5" x14ac:dyDescent="0.25">
      <c r="A10843" s="54"/>
      <c r="B10843" s="55"/>
      <c r="C10843" s="55"/>
      <c r="E10843" s="8"/>
    </row>
    <row r="10844" spans="1:5" x14ac:dyDescent="0.25">
      <c r="A10844" s="54"/>
      <c r="B10844" s="55"/>
      <c r="C10844" s="55"/>
      <c r="E10844" s="8"/>
    </row>
    <row r="10845" spans="1:5" x14ac:dyDescent="0.25">
      <c r="A10845" s="54"/>
      <c r="B10845" s="55"/>
      <c r="C10845" s="55"/>
      <c r="E10845" s="8"/>
    </row>
    <row r="10846" spans="1:5" x14ac:dyDescent="0.25">
      <c r="A10846" s="54"/>
      <c r="B10846" s="55"/>
      <c r="C10846" s="55"/>
      <c r="E10846" s="8"/>
    </row>
    <row r="10847" spans="1:5" x14ac:dyDescent="0.25">
      <c r="A10847" s="54"/>
      <c r="B10847" s="55"/>
      <c r="C10847" s="55"/>
      <c r="E10847" s="8"/>
    </row>
    <row r="10848" spans="1:5" x14ac:dyDescent="0.25">
      <c r="A10848" s="54"/>
      <c r="B10848" s="55"/>
      <c r="C10848" s="55"/>
      <c r="E10848" s="8"/>
    </row>
    <row r="10849" spans="1:5" x14ac:dyDescent="0.25">
      <c r="A10849" s="54"/>
      <c r="B10849" s="55"/>
      <c r="C10849" s="55"/>
      <c r="E10849" s="8"/>
    </row>
    <row r="10850" spans="1:5" x14ac:dyDescent="0.25">
      <c r="A10850" s="54"/>
      <c r="B10850" s="55"/>
      <c r="C10850" s="55"/>
      <c r="E10850" s="8"/>
    </row>
    <row r="10851" spans="1:5" x14ac:dyDescent="0.25">
      <c r="A10851" s="54"/>
      <c r="B10851" s="55"/>
      <c r="C10851" s="55"/>
      <c r="E10851" s="8"/>
    </row>
    <row r="10852" spans="1:5" x14ac:dyDescent="0.25">
      <c r="A10852" s="54"/>
      <c r="B10852" s="55"/>
      <c r="C10852" s="55"/>
      <c r="E10852" s="8"/>
    </row>
    <row r="10853" spans="1:5" x14ac:dyDescent="0.25">
      <c r="A10853" s="54"/>
      <c r="B10853" s="55"/>
      <c r="C10853" s="55"/>
      <c r="E10853" s="8"/>
    </row>
    <row r="10854" spans="1:5" x14ac:dyDescent="0.25">
      <c r="A10854" s="54"/>
      <c r="B10854" s="55"/>
      <c r="C10854" s="55"/>
      <c r="E10854" s="8"/>
    </row>
    <row r="10855" spans="1:5" x14ac:dyDescent="0.25">
      <c r="A10855" s="54"/>
      <c r="B10855" s="55"/>
      <c r="C10855" s="55"/>
      <c r="E10855" s="8"/>
    </row>
    <row r="10856" spans="1:5" x14ac:dyDescent="0.25">
      <c r="A10856" s="54"/>
      <c r="B10856" s="55"/>
      <c r="C10856" s="55"/>
      <c r="E10856" s="8"/>
    </row>
    <row r="10857" spans="1:5" x14ac:dyDescent="0.25">
      <c r="A10857" s="54"/>
      <c r="B10857" s="55"/>
      <c r="C10857" s="55"/>
      <c r="E10857" s="8"/>
    </row>
    <row r="10858" spans="1:5" x14ac:dyDescent="0.25">
      <c r="A10858" s="54"/>
      <c r="B10858" s="55"/>
      <c r="C10858" s="55"/>
      <c r="E10858" s="8"/>
    </row>
    <row r="10859" spans="1:5" x14ac:dyDescent="0.25">
      <c r="A10859" s="54"/>
      <c r="B10859" s="55"/>
      <c r="C10859" s="55"/>
      <c r="E10859" s="8"/>
    </row>
    <row r="10860" spans="1:5" x14ac:dyDescent="0.25">
      <c r="A10860" s="54"/>
      <c r="B10860" s="55"/>
      <c r="C10860" s="55"/>
      <c r="E10860" s="8"/>
    </row>
    <row r="10861" spans="1:5" x14ac:dyDescent="0.25">
      <c r="A10861" s="54"/>
      <c r="B10861" s="55"/>
      <c r="C10861" s="55"/>
      <c r="E10861" s="8"/>
    </row>
    <row r="10862" spans="1:5" x14ac:dyDescent="0.25">
      <c r="A10862" s="54"/>
      <c r="B10862" s="55"/>
      <c r="C10862" s="55"/>
      <c r="E10862" s="8"/>
    </row>
    <row r="10863" spans="1:5" x14ac:dyDescent="0.25">
      <c r="A10863" s="54"/>
      <c r="B10863" s="55"/>
      <c r="C10863" s="55"/>
      <c r="E10863" s="8"/>
    </row>
    <row r="10864" spans="1:5" x14ac:dyDescent="0.25">
      <c r="A10864" s="54"/>
      <c r="B10864" s="55"/>
      <c r="C10864" s="55"/>
      <c r="E10864" s="8"/>
    </row>
    <row r="10865" spans="1:5" x14ac:dyDescent="0.25">
      <c r="A10865" s="54"/>
      <c r="B10865" s="55"/>
      <c r="C10865" s="55"/>
      <c r="E10865" s="8"/>
    </row>
    <row r="10866" spans="1:5" x14ac:dyDescent="0.25">
      <c r="A10866" s="54"/>
      <c r="B10866" s="55"/>
      <c r="C10866" s="55"/>
      <c r="E10866" s="8"/>
    </row>
    <row r="10867" spans="1:5" x14ac:dyDescent="0.25">
      <c r="A10867" s="54"/>
      <c r="B10867" s="55"/>
      <c r="C10867" s="55"/>
      <c r="E10867" s="8"/>
    </row>
    <row r="10868" spans="1:5" x14ac:dyDescent="0.25">
      <c r="A10868" s="54"/>
      <c r="B10868" s="55"/>
      <c r="C10868" s="55"/>
      <c r="E10868" s="8"/>
    </row>
    <row r="10869" spans="1:5" x14ac:dyDescent="0.25">
      <c r="A10869" s="54"/>
      <c r="B10869" s="55"/>
      <c r="C10869" s="55"/>
      <c r="E10869" s="8"/>
    </row>
    <row r="10870" spans="1:5" x14ac:dyDescent="0.25">
      <c r="A10870" s="54"/>
      <c r="B10870" s="55"/>
      <c r="C10870" s="55"/>
      <c r="E10870" s="8"/>
    </row>
    <row r="10871" spans="1:5" x14ac:dyDescent="0.25">
      <c r="A10871" s="54"/>
      <c r="B10871" s="55"/>
      <c r="C10871" s="55"/>
      <c r="E10871" s="8"/>
    </row>
    <row r="10872" spans="1:5" x14ac:dyDescent="0.25">
      <c r="A10872" s="54"/>
      <c r="B10872" s="55"/>
      <c r="C10872" s="55"/>
      <c r="E10872" s="8"/>
    </row>
    <row r="10873" spans="1:5" x14ac:dyDescent="0.25">
      <c r="A10873" s="54"/>
      <c r="B10873" s="55"/>
      <c r="C10873" s="55"/>
      <c r="E10873" s="8"/>
    </row>
    <row r="10874" spans="1:5" x14ac:dyDescent="0.25">
      <c r="A10874" s="54"/>
      <c r="B10874" s="55"/>
      <c r="C10874" s="55"/>
      <c r="E10874" s="8"/>
    </row>
    <row r="10875" spans="1:5" x14ac:dyDescent="0.25">
      <c r="A10875" s="54"/>
      <c r="B10875" s="55"/>
      <c r="C10875" s="55"/>
      <c r="E10875" s="8"/>
    </row>
    <row r="10876" spans="1:5" x14ac:dyDescent="0.25">
      <c r="A10876" s="54"/>
      <c r="B10876" s="55"/>
      <c r="C10876" s="55"/>
      <c r="E10876" s="8"/>
    </row>
    <row r="10877" spans="1:5" x14ac:dyDescent="0.25">
      <c r="A10877" s="54"/>
      <c r="B10877" s="55"/>
      <c r="C10877" s="55"/>
      <c r="E10877" s="8"/>
    </row>
    <row r="10878" spans="1:5" x14ac:dyDescent="0.25">
      <c r="A10878" s="54"/>
      <c r="B10878" s="55"/>
      <c r="C10878" s="55"/>
      <c r="E10878" s="8"/>
    </row>
    <row r="10879" spans="1:5" x14ac:dyDescent="0.25">
      <c r="A10879" s="54"/>
      <c r="B10879" s="55"/>
      <c r="C10879" s="55"/>
      <c r="E10879" s="8"/>
    </row>
    <row r="10880" spans="1:5" x14ac:dyDescent="0.25">
      <c r="A10880" s="54"/>
      <c r="B10880" s="55"/>
      <c r="C10880" s="55"/>
      <c r="E10880" s="8"/>
    </row>
    <row r="10881" spans="1:5" x14ac:dyDescent="0.25">
      <c r="A10881" s="54"/>
      <c r="B10881" s="55"/>
      <c r="C10881" s="55"/>
      <c r="E10881" s="8"/>
    </row>
    <row r="10882" spans="1:5" x14ac:dyDescent="0.25">
      <c r="A10882" s="54"/>
      <c r="B10882" s="55"/>
      <c r="C10882" s="55"/>
      <c r="E10882" s="8"/>
    </row>
    <row r="10883" spans="1:5" x14ac:dyDescent="0.25">
      <c r="A10883" s="54"/>
      <c r="B10883" s="55"/>
      <c r="C10883" s="55"/>
      <c r="E10883" s="8"/>
    </row>
    <row r="10884" spans="1:5" x14ac:dyDescent="0.25">
      <c r="A10884" s="54"/>
      <c r="B10884" s="55"/>
      <c r="C10884" s="55"/>
      <c r="E10884" s="8"/>
    </row>
    <row r="10885" spans="1:5" x14ac:dyDescent="0.25">
      <c r="A10885" s="54"/>
      <c r="B10885" s="55"/>
      <c r="C10885" s="55"/>
      <c r="E10885" s="8"/>
    </row>
    <row r="10886" spans="1:5" x14ac:dyDescent="0.25">
      <c r="A10886" s="54"/>
      <c r="B10886" s="55"/>
      <c r="C10886" s="55"/>
      <c r="E10886" s="8"/>
    </row>
    <row r="10887" spans="1:5" x14ac:dyDescent="0.25">
      <c r="A10887" s="54"/>
      <c r="B10887" s="55"/>
      <c r="C10887" s="55"/>
      <c r="E10887" s="8"/>
    </row>
    <row r="10888" spans="1:5" x14ac:dyDescent="0.25">
      <c r="A10888" s="54"/>
      <c r="B10888" s="55"/>
      <c r="C10888" s="55"/>
      <c r="E10888" s="8"/>
    </row>
    <row r="10889" spans="1:5" x14ac:dyDescent="0.25">
      <c r="A10889" s="54"/>
      <c r="B10889" s="55"/>
      <c r="C10889" s="55"/>
      <c r="E10889" s="8"/>
    </row>
    <row r="10890" spans="1:5" x14ac:dyDescent="0.25">
      <c r="A10890" s="54"/>
      <c r="B10890" s="55"/>
      <c r="C10890" s="55"/>
      <c r="E10890" s="8"/>
    </row>
    <row r="10891" spans="1:5" x14ac:dyDescent="0.25">
      <c r="A10891" s="54"/>
      <c r="B10891" s="55"/>
      <c r="C10891" s="55"/>
      <c r="E10891" s="8"/>
    </row>
    <row r="10892" spans="1:5" x14ac:dyDescent="0.25">
      <c r="A10892" s="54"/>
      <c r="B10892" s="55"/>
      <c r="C10892" s="55"/>
      <c r="E10892" s="8"/>
    </row>
    <row r="10893" spans="1:5" x14ac:dyDescent="0.25">
      <c r="A10893" s="54"/>
      <c r="B10893" s="55"/>
      <c r="C10893" s="55"/>
      <c r="E10893" s="8"/>
    </row>
    <row r="10894" spans="1:5" x14ac:dyDescent="0.25">
      <c r="A10894" s="54"/>
      <c r="B10894" s="55"/>
      <c r="C10894" s="55"/>
      <c r="E10894" s="8"/>
    </row>
    <row r="10895" spans="1:5" x14ac:dyDescent="0.25">
      <c r="A10895" s="54"/>
      <c r="B10895" s="55"/>
      <c r="C10895" s="55"/>
      <c r="E10895" s="8"/>
    </row>
    <row r="10896" spans="1:5" x14ac:dyDescent="0.25">
      <c r="A10896" s="54"/>
      <c r="B10896" s="55"/>
      <c r="C10896" s="55"/>
      <c r="E10896" s="8"/>
    </row>
    <row r="10897" spans="1:5" x14ac:dyDescent="0.25">
      <c r="A10897" s="54"/>
      <c r="B10897" s="55"/>
      <c r="C10897" s="55"/>
      <c r="E10897" s="8"/>
    </row>
    <row r="10898" spans="1:5" x14ac:dyDescent="0.25">
      <c r="A10898" s="54"/>
      <c r="B10898" s="55"/>
      <c r="C10898" s="55"/>
      <c r="E10898" s="8"/>
    </row>
    <row r="10899" spans="1:5" x14ac:dyDescent="0.25">
      <c r="A10899" s="54"/>
      <c r="B10899" s="55"/>
      <c r="C10899" s="55"/>
      <c r="E10899" s="8"/>
    </row>
    <row r="10900" spans="1:5" x14ac:dyDescent="0.25">
      <c r="A10900" s="54"/>
      <c r="B10900" s="55"/>
      <c r="C10900" s="55"/>
      <c r="E10900" s="8"/>
    </row>
    <row r="10901" spans="1:5" x14ac:dyDescent="0.25">
      <c r="A10901" s="54"/>
      <c r="B10901" s="55"/>
      <c r="C10901" s="55"/>
      <c r="E10901" s="8"/>
    </row>
    <row r="10902" spans="1:5" x14ac:dyDescent="0.25">
      <c r="A10902" s="54"/>
      <c r="B10902" s="55"/>
      <c r="C10902" s="55"/>
      <c r="E10902" s="8"/>
    </row>
    <row r="10903" spans="1:5" x14ac:dyDescent="0.25">
      <c r="A10903" s="54"/>
      <c r="B10903" s="55"/>
      <c r="C10903" s="55"/>
      <c r="E10903" s="8"/>
    </row>
    <row r="10904" spans="1:5" x14ac:dyDescent="0.25">
      <c r="A10904" s="54"/>
      <c r="B10904" s="55"/>
      <c r="C10904" s="55"/>
      <c r="E10904" s="8"/>
    </row>
    <row r="10905" spans="1:5" x14ac:dyDescent="0.25">
      <c r="A10905" s="54"/>
      <c r="B10905" s="55"/>
      <c r="C10905" s="55"/>
      <c r="E10905" s="8"/>
    </row>
    <row r="10906" spans="1:5" x14ac:dyDescent="0.25">
      <c r="A10906" s="54"/>
      <c r="B10906" s="55"/>
      <c r="C10906" s="55"/>
      <c r="E10906" s="8"/>
    </row>
    <row r="10907" spans="1:5" x14ac:dyDescent="0.25">
      <c r="A10907" s="54"/>
      <c r="B10907" s="55"/>
      <c r="C10907" s="55"/>
      <c r="E10907" s="8"/>
    </row>
    <row r="10908" spans="1:5" x14ac:dyDescent="0.25">
      <c r="A10908" s="54"/>
      <c r="B10908" s="55"/>
      <c r="C10908" s="55"/>
      <c r="E10908" s="8"/>
    </row>
    <row r="10909" spans="1:5" x14ac:dyDescent="0.25">
      <c r="A10909" s="54"/>
      <c r="B10909" s="55"/>
      <c r="C10909" s="55"/>
      <c r="E10909" s="8"/>
    </row>
    <row r="10910" spans="1:5" x14ac:dyDescent="0.25">
      <c r="A10910" s="54"/>
      <c r="B10910" s="55"/>
      <c r="C10910" s="55"/>
      <c r="E10910" s="8"/>
    </row>
    <row r="10911" spans="1:5" x14ac:dyDescent="0.25">
      <c r="A10911" s="54"/>
      <c r="B10911" s="55"/>
      <c r="C10911" s="55"/>
      <c r="E10911" s="8"/>
    </row>
    <row r="10912" spans="1:5" x14ac:dyDescent="0.25">
      <c r="A10912" s="54"/>
      <c r="B10912" s="55"/>
      <c r="C10912" s="55"/>
      <c r="E10912" s="8"/>
    </row>
    <row r="10913" spans="1:5" x14ac:dyDescent="0.25">
      <c r="A10913" s="54"/>
      <c r="B10913" s="55"/>
      <c r="C10913" s="55"/>
      <c r="E10913" s="8"/>
    </row>
    <row r="10914" spans="1:5" x14ac:dyDescent="0.25">
      <c r="A10914" s="54"/>
      <c r="B10914" s="55"/>
      <c r="C10914" s="55"/>
      <c r="E10914" s="8"/>
    </row>
    <row r="10915" spans="1:5" x14ac:dyDescent="0.25">
      <c r="A10915" s="54"/>
      <c r="B10915" s="55"/>
      <c r="C10915" s="55"/>
      <c r="E10915" s="8"/>
    </row>
    <row r="10916" spans="1:5" x14ac:dyDescent="0.25">
      <c r="A10916" s="54"/>
      <c r="B10916" s="55"/>
      <c r="C10916" s="55"/>
      <c r="E10916" s="8"/>
    </row>
    <row r="10917" spans="1:5" x14ac:dyDescent="0.25">
      <c r="A10917" s="54"/>
      <c r="B10917" s="55"/>
      <c r="C10917" s="55"/>
      <c r="E10917" s="8"/>
    </row>
    <row r="10918" spans="1:5" x14ac:dyDescent="0.25">
      <c r="A10918" s="54"/>
      <c r="B10918" s="55"/>
      <c r="C10918" s="55"/>
      <c r="E10918" s="8"/>
    </row>
    <row r="10919" spans="1:5" x14ac:dyDescent="0.25">
      <c r="A10919" s="54"/>
      <c r="B10919" s="55"/>
      <c r="C10919" s="55"/>
      <c r="E10919" s="8"/>
    </row>
    <row r="10920" spans="1:5" x14ac:dyDescent="0.25">
      <c r="A10920" s="54"/>
      <c r="B10920" s="55"/>
      <c r="C10920" s="55"/>
      <c r="E10920" s="8"/>
    </row>
    <row r="10921" spans="1:5" x14ac:dyDescent="0.25">
      <c r="A10921" s="54"/>
      <c r="B10921" s="55"/>
      <c r="C10921" s="55"/>
      <c r="E10921" s="8"/>
    </row>
    <row r="10922" spans="1:5" x14ac:dyDescent="0.25">
      <c r="A10922" s="54"/>
      <c r="B10922" s="55"/>
      <c r="C10922" s="55"/>
      <c r="E10922" s="8"/>
    </row>
    <row r="10923" spans="1:5" x14ac:dyDescent="0.25">
      <c r="A10923" s="54"/>
      <c r="B10923" s="55"/>
      <c r="C10923" s="55"/>
      <c r="E10923" s="8"/>
    </row>
    <row r="10924" spans="1:5" x14ac:dyDescent="0.25">
      <c r="A10924" s="54"/>
      <c r="B10924" s="55"/>
      <c r="C10924" s="55"/>
      <c r="E10924" s="8"/>
    </row>
    <row r="10925" spans="1:5" x14ac:dyDescent="0.25">
      <c r="A10925" s="54"/>
      <c r="B10925" s="55"/>
      <c r="C10925" s="55"/>
      <c r="E10925" s="8"/>
    </row>
    <row r="10926" spans="1:5" x14ac:dyDescent="0.25">
      <c r="A10926" s="54"/>
      <c r="B10926" s="55"/>
      <c r="C10926" s="55"/>
      <c r="E10926" s="8"/>
    </row>
    <row r="10927" spans="1:5" x14ac:dyDescent="0.25">
      <c r="A10927" s="54"/>
      <c r="B10927" s="55"/>
      <c r="C10927" s="55"/>
      <c r="E10927" s="8"/>
    </row>
    <row r="10928" spans="1:5" x14ac:dyDescent="0.25">
      <c r="A10928" s="54"/>
      <c r="B10928" s="55"/>
      <c r="C10928" s="55"/>
      <c r="E10928" s="8"/>
    </row>
    <row r="10929" spans="1:5" x14ac:dyDescent="0.25">
      <c r="A10929" s="54"/>
      <c r="B10929" s="55"/>
      <c r="C10929" s="55"/>
      <c r="E10929" s="8"/>
    </row>
    <row r="10930" spans="1:5" x14ac:dyDescent="0.25">
      <c r="A10930" s="54"/>
      <c r="B10930" s="55"/>
      <c r="C10930" s="55"/>
      <c r="E10930" s="8"/>
    </row>
    <row r="10931" spans="1:5" x14ac:dyDescent="0.25">
      <c r="A10931" s="54"/>
      <c r="B10931" s="55"/>
      <c r="C10931" s="55"/>
      <c r="E10931" s="8"/>
    </row>
    <row r="10932" spans="1:5" x14ac:dyDescent="0.25">
      <c r="A10932" s="54"/>
      <c r="B10932" s="55"/>
      <c r="C10932" s="55"/>
      <c r="E10932" s="8"/>
    </row>
    <row r="10933" spans="1:5" x14ac:dyDescent="0.25">
      <c r="A10933" s="54"/>
      <c r="B10933" s="55"/>
      <c r="C10933" s="55"/>
      <c r="E10933" s="8"/>
    </row>
    <row r="10934" spans="1:5" x14ac:dyDescent="0.25">
      <c r="A10934" s="54"/>
      <c r="B10934" s="55"/>
      <c r="C10934" s="55"/>
      <c r="E10934" s="8"/>
    </row>
    <row r="10935" spans="1:5" x14ac:dyDescent="0.25">
      <c r="A10935" s="54"/>
      <c r="B10935" s="55"/>
      <c r="C10935" s="55"/>
      <c r="E10935" s="8"/>
    </row>
    <row r="10936" spans="1:5" x14ac:dyDescent="0.25">
      <c r="A10936" s="54"/>
      <c r="B10936" s="55"/>
      <c r="C10936" s="55"/>
      <c r="E10936" s="8"/>
    </row>
    <row r="10937" spans="1:5" x14ac:dyDescent="0.25">
      <c r="A10937" s="54"/>
      <c r="B10937" s="55"/>
      <c r="C10937" s="55"/>
      <c r="E10937" s="8"/>
    </row>
    <row r="10938" spans="1:5" x14ac:dyDescent="0.25">
      <c r="A10938" s="54"/>
      <c r="B10938" s="55"/>
      <c r="C10938" s="55"/>
      <c r="E10938" s="8"/>
    </row>
    <row r="10939" spans="1:5" x14ac:dyDescent="0.25">
      <c r="A10939" s="54"/>
      <c r="B10939" s="55"/>
      <c r="C10939" s="55"/>
      <c r="E10939" s="8"/>
    </row>
    <row r="10940" spans="1:5" x14ac:dyDescent="0.25">
      <c r="A10940" s="54"/>
      <c r="B10940" s="55"/>
      <c r="C10940" s="55"/>
      <c r="E10940" s="8"/>
    </row>
    <row r="10941" spans="1:5" x14ac:dyDescent="0.25">
      <c r="A10941" s="54"/>
      <c r="B10941" s="55"/>
      <c r="C10941" s="55"/>
      <c r="E10941" s="8"/>
    </row>
    <row r="10942" spans="1:5" x14ac:dyDescent="0.25">
      <c r="A10942" s="54"/>
      <c r="B10942" s="55"/>
      <c r="C10942" s="55"/>
      <c r="E10942" s="8"/>
    </row>
    <row r="10943" spans="1:5" x14ac:dyDescent="0.25">
      <c r="A10943" s="54"/>
      <c r="B10943" s="55"/>
      <c r="C10943" s="55"/>
      <c r="E10943" s="8"/>
    </row>
    <row r="10944" spans="1:5" x14ac:dyDescent="0.25">
      <c r="A10944" s="54"/>
      <c r="B10944" s="55"/>
      <c r="C10944" s="55"/>
      <c r="E10944" s="8"/>
    </row>
    <row r="10945" spans="1:5" x14ac:dyDescent="0.25">
      <c r="A10945" s="54"/>
      <c r="B10945" s="55"/>
      <c r="C10945" s="55"/>
      <c r="E10945" s="8"/>
    </row>
    <row r="10946" spans="1:5" x14ac:dyDescent="0.25">
      <c r="A10946" s="54"/>
      <c r="B10946" s="55"/>
      <c r="C10946" s="55"/>
      <c r="E10946" s="8"/>
    </row>
    <row r="10947" spans="1:5" x14ac:dyDescent="0.25">
      <c r="A10947" s="54"/>
      <c r="B10947" s="55"/>
      <c r="C10947" s="55"/>
      <c r="E10947" s="8"/>
    </row>
    <row r="10948" spans="1:5" x14ac:dyDescent="0.25">
      <c r="A10948" s="54"/>
      <c r="B10948" s="55"/>
      <c r="C10948" s="55"/>
      <c r="E10948" s="8"/>
    </row>
    <row r="10949" spans="1:5" x14ac:dyDescent="0.25">
      <c r="A10949" s="54"/>
      <c r="B10949" s="55"/>
      <c r="C10949" s="55"/>
      <c r="E10949" s="8"/>
    </row>
    <row r="10950" spans="1:5" x14ac:dyDescent="0.25">
      <c r="A10950" s="54"/>
      <c r="B10950" s="55"/>
      <c r="C10950" s="55"/>
      <c r="E10950" s="8"/>
    </row>
    <row r="10951" spans="1:5" x14ac:dyDescent="0.25">
      <c r="A10951" s="54"/>
      <c r="B10951" s="55"/>
      <c r="C10951" s="55"/>
      <c r="E10951" s="8"/>
    </row>
    <row r="10952" spans="1:5" x14ac:dyDescent="0.25">
      <c r="A10952" s="54"/>
      <c r="B10952" s="55"/>
      <c r="C10952" s="55"/>
      <c r="E10952" s="8"/>
    </row>
    <row r="10953" spans="1:5" x14ac:dyDescent="0.25">
      <c r="A10953" s="54"/>
      <c r="B10953" s="55"/>
      <c r="C10953" s="55"/>
      <c r="E10953" s="8"/>
    </row>
    <row r="10954" spans="1:5" x14ac:dyDescent="0.25">
      <c r="A10954" s="54"/>
      <c r="B10954" s="55"/>
      <c r="C10954" s="55"/>
      <c r="E10954" s="8"/>
    </row>
    <row r="10955" spans="1:5" x14ac:dyDescent="0.25">
      <c r="A10955" s="54"/>
      <c r="B10955" s="55"/>
      <c r="C10955" s="55"/>
      <c r="E10955" s="8"/>
    </row>
    <row r="10956" spans="1:5" x14ac:dyDescent="0.25">
      <c r="A10956" s="54"/>
      <c r="B10956" s="55"/>
      <c r="C10956" s="55"/>
      <c r="E10956" s="8"/>
    </row>
    <row r="10957" spans="1:5" x14ac:dyDescent="0.25">
      <c r="A10957" s="54"/>
      <c r="B10957" s="55"/>
      <c r="C10957" s="55"/>
      <c r="E10957" s="8"/>
    </row>
    <row r="10958" spans="1:5" x14ac:dyDescent="0.25">
      <c r="A10958" s="54"/>
      <c r="B10958" s="55"/>
      <c r="C10958" s="55"/>
      <c r="E10958" s="8"/>
    </row>
    <row r="10959" spans="1:5" x14ac:dyDescent="0.25">
      <c r="A10959" s="54"/>
      <c r="B10959" s="55"/>
      <c r="C10959" s="55"/>
      <c r="E10959" s="8"/>
    </row>
    <row r="10960" spans="1:5" x14ac:dyDescent="0.25">
      <c r="A10960" s="54"/>
      <c r="B10960" s="55"/>
      <c r="C10960" s="55"/>
      <c r="E10960" s="8"/>
    </row>
    <row r="10961" spans="1:5" x14ac:dyDescent="0.25">
      <c r="A10961" s="54"/>
      <c r="B10961" s="55"/>
      <c r="C10961" s="55"/>
      <c r="E10961" s="8"/>
    </row>
    <row r="10962" spans="1:5" x14ac:dyDescent="0.25">
      <c r="A10962" s="54"/>
      <c r="B10962" s="55"/>
      <c r="C10962" s="55"/>
      <c r="E10962" s="8"/>
    </row>
    <row r="10963" spans="1:5" x14ac:dyDescent="0.25">
      <c r="A10963" s="54"/>
      <c r="B10963" s="55"/>
      <c r="C10963" s="55"/>
      <c r="E10963" s="8"/>
    </row>
    <row r="10964" spans="1:5" x14ac:dyDescent="0.25">
      <c r="A10964" s="54"/>
      <c r="B10964" s="55"/>
      <c r="C10964" s="55"/>
      <c r="E10964" s="8"/>
    </row>
    <row r="10965" spans="1:5" x14ac:dyDescent="0.25">
      <c r="A10965" s="54"/>
      <c r="B10965" s="55"/>
      <c r="C10965" s="55"/>
      <c r="E10965" s="8"/>
    </row>
    <row r="10966" spans="1:5" x14ac:dyDescent="0.25">
      <c r="A10966" s="54"/>
      <c r="B10966" s="55"/>
      <c r="C10966" s="55"/>
      <c r="E10966" s="8"/>
    </row>
    <row r="10967" spans="1:5" x14ac:dyDescent="0.25">
      <c r="A10967" s="54"/>
      <c r="B10967" s="55"/>
      <c r="C10967" s="55"/>
      <c r="E10967" s="8"/>
    </row>
    <row r="10968" spans="1:5" x14ac:dyDescent="0.25">
      <c r="A10968" s="54"/>
      <c r="B10968" s="55"/>
      <c r="C10968" s="55"/>
      <c r="E10968" s="8"/>
    </row>
    <row r="10969" spans="1:5" x14ac:dyDescent="0.25">
      <c r="A10969" s="54"/>
      <c r="B10969" s="55"/>
      <c r="C10969" s="55"/>
      <c r="E10969" s="8"/>
    </row>
    <row r="10970" spans="1:5" x14ac:dyDescent="0.25">
      <c r="A10970" s="54"/>
      <c r="B10970" s="55"/>
      <c r="C10970" s="55"/>
      <c r="E10970" s="8"/>
    </row>
    <row r="10971" spans="1:5" x14ac:dyDescent="0.25">
      <c r="A10971" s="54"/>
      <c r="B10971" s="55"/>
      <c r="C10971" s="55"/>
      <c r="E10971" s="8"/>
    </row>
    <row r="10972" spans="1:5" x14ac:dyDescent="0.25">
      <c r="A10972" s="54"/>
      <c r="B10972" s="55"/>
      <c r="C10972" s="55"/>
      <c r="E10972" s="8"/>
    </row>
    <row r="10973" spans="1:5" x14ac:dyDescent="0.25">
      <c r="A10973" s="54"/>
      <c r="B10973" s="55"/>
      <c r="C10973" s="55"/>
      <c r="E10973" s="8"/>
    </row>
    <row r="10974" spans="1:5" x14ac:dyDescent="0.25">
      <c r="A10974" s="54"/>
      <c r="B10974" s="55"/>
      <c r="C10974" s="55"/>
      <c r="E10974" s="8"/>
    </row>
    <row r="10975" spans="1:5" x14ac:dyDescent="0.25">
      <c r="A10975" s="54"/>
      <c r="B10975" s="55"/>
      <c r="C10975" s="55"/>
      <c r="E10975" s="8"/>
    </row>
    <row r="10976" spans="1:5" x14ac:dyDescent="0.25">
      <c r="A10976" s="54"/>
      <c r="B10976" s="55"/>
      <c r="C10976" s="55"/>
      <c r="E10976" s="8"/>
    </row>
    <row r="10977" spans="1:5" x14ac:dyDescent="0.25">
      <c r="A10977" s="54"/>
      <c r="B10977" s="55"/>
      <c r="C10977" s="55"/>
      <c r="E10977" s="8"/>
    </row>
    <row r="10978" spans="1:5" x14ac:dyDescent="0.25">
      <c r="A10978" s="54"/>
      <c r="B10978" s="55"/>
      <c r="C10978" s="55"/>
      <c r="E10978" s="8"/>
    </row>
    <row r="10979" spans="1:5" x14ac:dyDescent="0.25">
      <c r="A10979" s="54"/>
      <c r="B10979" s="55"/>
      <c r="C10979" s="55"/>
      <c r="E10979" s="8"/>
    </row>
    <row r="10980" spans="1:5" x14ac:dyDescent="0.25">
      <c r="A10980" s="54"/>
      <c r="B10980" s="55"/>
      <c r="C10980" s="55"/>
      <c r="E10980" s="8"/>
    </row>
    <row r="10981" spans="1:5" x14ac:dyDescent="0.25">
      <c r="A10981" s="54"/>
      <c r="B10981" s="55"/>
      <c r="C10981" s="55"/>
      <c r="E10981" s="8"/>
    </row>
    <row r="10982" spans="1:5" x14ac:dyDescent="0.25">
      <c r="A10982" s="54"/>
      <c r="B10982" s="55"/>
      <c r="C10982" s="55"/>
      <c r="E10982" s="8"/>
    </row>
    <row r="10983" spans="1:5" x14ac:dyDescent="0.25">
      <c r="A10983" s="54"/>
      <c r="B10983" s="55"/>
      <c r="C10983" s="55"/>
      <c r="E10983" s="8"/>
    </row>
    <row r="10984" spans="1:5" x14ac:dyDescent="0.25">
      <c r="A10984" s="54"/>
      <c r="B10984" s="55"/>
      <c r="C10984" s="55"/>
      <c r="E10984" s="8"/>
    </row>
    <row r="10985" spans="1:5" x14ac:dyDescent="0.25">
      <c r="A10985" s="54"/>
      <c r="B10985" s="55"/>
      <c r="C10985" s="55"/>
      <c r="E10985" s="8"/>
    </row>
    <row r="10986" spans="1:5" x14ac:dyDescent="0.25">
      <c r="A10986" s="54"/>
      <c r="B10986" s="55"/>
      <c r="C10986" s="55"/>
      <c r="E10986" s="8"/>
    </row>
    <row r="10987" spans="1:5" x14ac:dyDescent="0.25">
      <c r="A10987" s="54"/>
      <c r="B10987" s="55"/>
      <c r="C10987" s="55"/>
      <c r="E10987" s="8"/>
    </row>
    <row r="10988" spans="1:5" x14ac:dyDescent="0.25">
      <c r="A10988" s="54"/>
      <c r="B10988" s="55"/>
      <c r="C10988" s="55"/>
      <c r="E10988" s="8"/>
    </row>
    <row r="10989" spans="1:5" x14ac:dyDescent="0.25">
      <c r="A10989" s="54"/>
      <c r="B10989" s="55"/>
      <c r="C10989" s="55"/>
      <c r="E10989" s="8"/>
    </row>
    <row r="10990" spans="1:5" x14ac:dyDescent="0.25">
      <c r="A10990" s="54"/>
      <c r="B10990" s="55"/>
      <c r="C10990" s="55"/>
      <c r="E10990" s="8"/>
    </row>
    <row r="10991" spans="1:5" x14ac:dyDescent="0.25">
      <c r="A10991" s="54"/>
      <c r="B10991" s="55"/>
      <c r="C10991" s="55"/>
      <c r="E10991" s="8"/>
    </row>
    <row r="10992" spans="1:5" x14ac:dyDescent="0.25">
      <c r="A10992" s="54"/>
      <c r="B10992" s="55"/>
      <c r="C10992" s="55"/>
      <c r="E10992" s="8"/>
    </row>
    <row r="10993" spans="1:5" x14ac:dyDescent="0.25">
      <c r="A10993" s="54"/>
      <c r="B10993" s="55"/>
      <c r="C10993" s="55"/>
      <c r="E10993" s="8"/>
    </row>
    <row r="10994" spans="1:5" x14ac:dyDescent="0.25">
      <c r="A10994" s="54"/>
      <c r="B10994" s="55"/>
      <c r="C10994" s="55"/>
      <c r="E10994" s="8"/>
    </row>
    <row r="10995" spans="1:5" x14ac:dyDescent="0.25">
      <c r="A10995" s="54"/>
      <c r="B10995" s="55"/>
      <c r="C10995" s="55"/>
      <c r="E10995" s="8"/>
    </row>
    <row r="10996" spans="1:5" x14ac:dyDescent="0.25">
      <c r="A10996" s="54"/>
      <c r="B10996" s="55"/>
      <c r="C10996" s="55"/>
      <c r="E10996" s="8"/>
    </row>
    <row r="10997" spans="1:5" x14ac:dyDescent="0.25">
      <c r="A10997" s="54"/>
      <c r="B10997" s="55"/>
      <c r="C10997" s="55"/>
      <c r="E10997" s="8"/>
    </row>
    <row r="10998" spans="1:5" x14ac:dyDescent="0.25">
      <c r="A10998" s="54"/>
      <c r="B10998" s="55"/>
      <c r="C10998" s="55"/>
      <c r="E10998" s="8"/>
    </row>
    <row r="10999" spans="1:5" x14ac:dyDescent="0.25">
      <c r="A10999" s="54"/>
      <c r="B10999" s="55"/>
      <c r="C10999" s="55"/>
      <c r="E10999" s="8"/>
    </row>
    <row r="11000" spans="1:5" x14ac:dyDescent="0.25">
      <c r="A11000" s="54"/>
      <c r="B11000" s="55"/>
      <c r="C11000" s="55"/>
      <c r="E11000" s="8"/>
    </row>
    <row r="11001" spans="1:5" x14ac:dyDescent="0.25">
      <c r="A11001" s="54"/>
      <c r="B11001" s="55"/>
      <c r="C11001" s="55"/>
      <c r="E11001" s="8"/>
    </row>
    <row r="11002" spans="1:5" x14ac:dyDescent="0.25">
      <c r="A11002" s="54"/>
      <c r="B11002" s="55"/>
      <c r="C11002" s="55"/>
      <c r="E11002" s="8"/>
    </row>
    <row r="11003" spans="1:5" x14ac:dyDescent="0.25">
      <c r="A11003" s="54"/>
      <c r="B11003" s="55"/>
      <c r="C11003" s="55"/>
      <c r="E11003" s="8"/>
    </row>
    <row r="11004" spans="1:5" x14ac:dyDescent="0.25">
      <c r="A11004" s="54"/>
      <c r="B11004" s="55"/>
      <c r="C11004" s="55"/>
      <c r="E11004" s="8"/>
    </row>
    <row r="11005" spans="1:5" x14ac:dyDescent="0.25">
      <c r="A11005" s="54"/>
      <c r="B11005" s="55"/>
      <c r="C11005" s="55"/>
      <c r="E11005" s="8"/>
    </row>
    <row r="11006" spans="1:5" x14ac:dyDescent="0.25">
      <c r="A11006" s="54"/>
      <c r="B11006" s="55"/>
      <c r="C11006" s="55"/>
      <c r="E11006" s="8"/>
    </row>
    <row r="11007" spans="1:5" x14ac:dyDescent="0.25">
      <c r="A11007" s="54"/>
      <c r="B11007" s="55"/>
      <c r="C11007" s="55"/>
      <c r="E11007" s="8"/>
    </row>
    <row r="11008" spans="1:5" x14ac:dyDescent="0.25">
      <c r="A11008" s="54"/>
      <c r="B11008" s="55"/>
      <c r="C11008" s="55"/>
      <c r="E11008" s="8"/>
    </row>
    <row r="11009" spans="1:5" x14ac:dyDescent="0.25">
      <c r="A11009" s="54"/>
      <c r="B11009" s="55"/>
      <c r="C11009" s="55"/>
      <c r="E11009" s="8"/>
    </row>
    <row r="11010" spans="1:5" x14ac:dyDescent="0.25">
      <c r="A11010" s="54"/>
      <c r="B11010" s="55"/>
      <c r="C11010" s="55"/>
      <c r="E11010" s="8"/>
    </row>
    <row r="11011" spans="1:5" x14ac:dyDescent="0.25">
      <c r="A11011" s="54"/>
      <c r="B11011" s="55"/>
      <c r="C11011" s="55"/>
      <c r="E11011" s="8"/>
    </row>
    <row r="11012" spans="1:5" x14ac:dyDescent="0.25">
      <c r="A11012" s="54"/>
      <c r="B11012" s="55"/>
      <c r="C11012" s="55"/>
      <c r="E11012" s="8"/>
    </row>
    <row r="11013" spans="1:5" x14ac:dyDescent="0.25">
      <c r="A11013" s="54"/>
      <c r="B11013" s="55"/>
      <c r="C11013" s="55"/>
      <c r="E11013" s="8"/>
    </row>
    <row r="11014" spans="1:5" x14ac:dyDescent="0.25">
      <c r="A11014" s="54"/>
      <c r="B11014" s="55"/>
      <c r="C11014" s="55"/>
      <c r="E11014" s="8"/>
    </row>
    <row r="11015" spans="1:5" x14ac:dyDescent="0.25">
      <c r="A11015" s="54"/>
      <c r="B11015" s="55"/>
      <c r="C11015" s="55"/>
      <c r="E11015" s="8"/>
    </row>
    <row r="11016" spans="1:5" x14ac:dyDescent="0.25">
      <c r="A11016" s="54"/>
      <c r="B11016" s="55"/>
      <c r="C11016" s="55"/>
      <c r="E11016" s="8"/>
    </row>
    <row r="11017" spans="1:5" x14ac:dyDescent="0.25">
      <c r="A11017" s="54"/>
      <c r="B11017" s="55"/>
      <c r="C11017" s="55"/>
      <c r="E11017" s="8"/>
    </row>
    <row r="11018" spans="1:5" x14ac:dyDescent="0.25">
      <c r="A11018" s="54"/>
      <c r="B11018" s="55"/>
      <c r="C11018" s="55"/>
      <c r="E11018" s="8"/>
    </row>
    <row r="11019" spans="1:5" x14ac:dyDescent="0.25">
      <c r="A11019" s="54"/>
      <c r="B11019" s="55"/>
      <c r="C11019" s="55"/>
      <c r="E11019" s="8"/>
    </row>
    <row r="11020" spans="1:5" x14ac:dyDescent="0.25">
      <c r="A11020" s="54"/>
      <c r="B11020" s="55"/>
      <c r="C11020" s="55"/>
      <c r="E11020" s="8"/>
    </row>
    <row r="11021" spans="1:5" x14ac:dyDescent="0.25">
      <c r="A11021" s="54"/>
      <c r="B11021" s="55"/>
      <c r="C11021" s="55"/>
      <c r="E11021" s="8"/>
    </row>
    <row r="11022" spans="1:5" x14ac:dyDescent="0.25">
      <c r="A11022" s="54"/>
      <c r="B11022" s="55"/>
      <c r="C11022" s="55"/>
      <c r="E11022" s="8"/>
    </row>
    <row r="11023" spans="1:5" x14ac:dyDescent="0.25">
      <c r="A11023" s="54"/>
      <c r="B11023" s="55"/>
      <c r="C11023" s="55"/>
      <c r="E11023" s="8"/>
    </row>
    <row r="11024" spans="1:5" x14ac:dyDescent="0.25">
      <c r="A11024" s="54"/>
      <c r="B11024" s="55"/>
      <c r="C11024" s="55"/>
      <c r="E11024" s="8"/>
    </row>
    <row r="11025" spans="1:5" x14ac:dyDescent="0.25">
      <c r="A11025" s="54"/>
      <c r="B11025" s="55"/>
      <c r="C11025" s="55"/>
      <c r="E11025" s="8"/>
    </row>
    <row r="11026" spans="1:5" x14ac:dyDescent="0.25">
      <c r="A11026" s="54"/>
      <c r="B11026" s="55"/>
      <c r="C11026" s="55"/>
      <c r="E11026" s="8"/>
    </row>
    <row r="11027" spans="1:5" x14ac:dyDescent="0.25">
      <c r="A11027" s="54"/>
      <c r="B11027" s="55"/>
      <c r="C11027" s="55"/>
      <c r="E11027" s="8"/>
    </row>
    <row r="11028" spans="1:5" x14ac:dyDescent="0.25">
      <c r="A11028" s="54"/>
      <c r="B11028" s="55"/>
      <c r="C11028" s="55"/>
      <c r="E11028" s="8"/>
    </row>
    <row r="11029" spans="1:5" x14ac:dyDescent="0.25">
      <c r="A11029" s="54"/>
      <c r="B11029" s="55"/>
      <c r="C11029" s="55"/>
      <c r="E11029" s="8"/>
    </row>
    <row r="11030" spans="1:5" x14ac:dyDescent="0.25">
      <c r="A11030" s="54"/>
      <c r="B11030" s="55"/>
      <c r="C11030" s="55"/>
      <c r="E11030" s="8"/>
    </row>
    <row r="11031" spans="1:5" x14ac:dyDescent="0.25">
      <c r="A11031" s="54"/>
      <c r="B11031" s="55"/>
      <c r="C11031" s="55"/>
      <c r="E11031" s="8"/>
    </row>
    <row r="11032" spans="1:5" x14ac:dyDescent="0.25">
      <c r="A11032" s="54"/>
      <c r="B11032" s="55"/>
      <c r="C11032" s="55"/>
      <c r="E11032" s="8"/>
    </row>
    <row r="11033" spans="1:5" x14ac:dyDescent="0.25">
      <c r="A11033" s="54"/>
      <c r="B11033" s="55"/>
      <c r="C11033" s="55"/>
      <c r="E11033" s="8"/>
    </row>
    <row r="11034" spans="1:5" x14ac:dyDescent="0.25">
      <c r="A11034" s="54"/>
      <c r="B11034" s="55"/>
      <c r="C11034" s="55"/>
      <c r="E11034" s="8"/>
    </row>
    <row r="11035" spans="1:5" x14ac:dyDescent="0.25">
      <c r="A11035" s="54"/>
      <c r="B11035" s="55"/>
      <c r="C11035" s="55"/>
      <c r="E11035" s="8"/>
    </row>
    <row r="11036" spans="1:5" x14ac:dyDescent="0.25">
      <c r="A11036" s="54"/>
      <c r="B11036" s="55"/>
      <c r="C11036" s="55"/>
      <c r="E11036" s="8"/>
    </row>
    <row r="11037" spans="1:5" x14ac:dyDescent="0.25">
      <c r="A11037" s="54"/>
      <c r="B11037" s="55"/>
      <c r="C11037" s="55"/>
      <c r="E11037" s="8"/>
    </row>
    <row r="11038" spans="1:5" x14ac:dyDescent="0.25">
      <c r="A11038" s="54"/>
      <c r="B11038" s="55"/>
      <c r="C11038" s="55"/>
      <c r="E11038" s="8"/>
    </row>
    <row r="11039" spans="1:5" x14ac:dyDescent="0.25">
      <c r="A11039" s="54"/>
      <c r="B11039" s="55"/>
      <c r="C11039" s="55"/>
      <c r="E11039" s="8"/>
    </row>
    <row r="11040" spans="1:5" x14ac:dyDescent="0.25">
      <c r="A11040" s="54"/>
      <c r="B11040" s="55"/>
      <c r="C11040" s="55"/>
      <c r="E11040" s="8"/>
    </row>
    <row r="11041" spans="1:5" x14ac:dyDescent="0.25">
      <c r="A11041" s="54"/>
      <c r="B11041" s="55"/>
      <c r="C11041" s="55"/>
      <c r="E11041" s="8"/>
    </row>
    <row r="11042" spans="1:5" x14ac:dyDescent="0.25">
      <c r="A11042" s="54"/>
      <c r="B11042" s="55"/>
      <c r="C11042" s="55"/>
      <c r="E11042" s="8"/>
    </row>
    <row r="11043" spans="1:5" x14ac:dyDescent="0.25">
      <c r="A11043" s="54"/>
      <c r="B11043" s="55"/>
      <c r="C11043" s="55"/>
      <c r="E11043" s="8"/>
    </row>
    <row r="11044" spans="1:5" x14ac:dyDescent="0.25">
      <c r="A11044" s="54"/>
      <c r="B11044" s="55"/>
      <c r="C11044" s="55"/>
      <c r="E11044" s="8"/>
    </row>
    <row r="11045" spans="1:5" x14ac:dyDescent="0.25">
      <c r="A11045" s="54"/>
      <c r="B11045" s="55"/>
      <c r="C11045" s="55"/>
      <c r="E11045" s="8"/>
    </row>
    <row r="11046" spans="1:5" x14ac:dyDescent="0.25">
      <c r="A11046" s="54"/>
      <c r="B11046" s="55"/>
      <c r="C11046" s="55"/>
      <c r="E11046" s="8"/>
    </row>
    <row r="11047" spans="1:5" x14ac:dyDescent="0.25">
      <c r="A11047" s="54"/>
      <c r="B11047" s="55"/>
      <c r="C11047" s="55"/>
      <c r="E11047" s="8"/>
    </row>
    <row r="11048" spans="1:5" x14ac:dyDescent="0.25">
      <c r="A11048" s="54"/>
      <c r="B11048" s="55"/>
      <c r="C11048" s="55"/>
      <c r="E11048" s="8"/>
    </row>
    <row r="11049" spans="1:5" x14ac:dyDescent="0.25">
      <c r="A11049" s="54"/>
      <c r="B11049" s="55"/>
      <c r="C11049" s="55"/>
      <c r="E11049" s="8"/>
    </row>
    <row r="11050" spans="1:5" x14ac:dyDescent="0.25">
      <c r="A11050" s="54"/>
      <c r="B11050" s="55"/>
      <c r="C11050" s="55"/>
      <c r="E11050" s="8"/>
    </row>
    <row r="11051" spans="1:5" x14ac:dyDescent="0.25">
      <c r="A11051" s="54"/>
      <c r="B11051" s="55"/>
      <c r="C11051" s="55"/>
      <c r="E11051" s="8"/>
    </row>
    <row r="11052" spans="1:5" x14ac:dyDescent="0.25">
      <c r="A11052" s="54"/>
      <c r="B11052" s="55"/>
      <c r="C11052" s="55"/>
      <c r="E11052" s="8"/>
    </row>
    <row r="11053" spans="1:5" x14ac:dyDescent="0.25">
      <c r="A11053" s="54"/>
      <c r="B11053" s="55"/>
      <c r="C11053" s="55"/>
      <c r="E11053" s="8"/>
    </row>
    <row r="11054" spans="1:5" x14ac:dyDescent="0.25">
      <c r="A11054" s="54"/>
      <c r="B11054" s="55"/>
      <c r="C11054" s="55"/>
      <c r="E11054" s="8"/>
    </row>
    <row r="11055" spans="1:5" x14ac:dyDescent="0.25">
      <c r="A11055" s="54"/>
      <c r="B11055" s="55"/>
      <c r="C11055" s="55"/>
      <c r="E11055" s="8"/>
    </row>
    <row r="11056" spans="1:5" x14ac:dyDescent="0.25">
      <c r="A11056" s="54"/>
      <c r="B11056" s="55"/>
      <c r="C11056" s="55"/>
      <c r="E11056" s="8"/>
    </row>
    <row r="11057" spans="1:5" x14ac:dyDescent="0.25">
      <c r="A11057" s="54"/>
      <c r="B11057" s="55"/>
      <c r="C11057" s="55"/>
      <c r="E11057" s="8"/>
    </row>
    <row r="11058" spans="1:5" x14ac:dyDescent="0.25">
      <c r="A11058" s="54"/>
      <c r="B11058" s="55"/>
      <c r="C11058" s="55"/>
      <c r="E11058" s="8"/>
    </row>
    <row r="11059" spans="1:5" x14ac:dyDescent="0.25">
      <c r="A11059" s="54"/>
      <c r="B11059" s="55"/>
      <c r="C11059" s="55"/>
      <c r="E11059" s="8"/>
    </row>
    <row r="11060" spans="1:5" x14ac:dyDescent="0.25">
      <c r="A11060" s="54"/>
      <c r="B11060" s="55"/>
      <c r="C11060" s="55"/>
      <c r="E11060" s="8"/>
    </row>
    <row r="11061" spans="1:5" x14ac:dyDescent="0.25">
      <c r="A11061" s="54"/>
      <c r="B11061" s="55"/>
      <c r="C11061" s="55"/>
      <c r="E11061" s="8"/>
    </row>
    <row r="11062" spans="1:5" x14ac:dyDescent="0.25">
      <c r="A11062" s="54"/>
      <c r="B11062" s="55"/>
      <c r="C11062" s="55"/>
      <c r="E11062" s="8"/>
    </row>
    <row r="11063" spans="1:5" x14ac:dyDescent="0.25">
      <c r="A11063" s="54"/>
      <c r="B11063" s="55"/>
      <c r="C11063" s="55"/>
      <c r="E11063" s="8"/>
    </row>
    <row r="11064" spans="1:5" x14ac:dyDescent="0.25">
      <c r="A11064" s="54"/>
      <c r="B11064" s="55"/>
      <c r="C11064" s="55"/>
      <c r="E11064" s="8"/>
    </row>
    <row r="11065" spans="1:5" x14ac:dyDescent="0.25">
      <c r="A11065" s="54"/>
      <c r="B11065" s="55"/>
      <c r="C11065" s="55"/>
      <c r="E11065" s="8"/>
    </row>
    <row r="11066" spans="1:5" x14ac:dyDescent="0.25">
      <c r="A11066" s="54"/>
      <c r="B11066" s="55"/>
      <c r="C11066" s="55"/>
      <c r="E11066" s="8"/>
    </row>
    <row r="11067" spans="1:5" x14ac:dyDescent="0.25">
      <c r="A11067" s="54"/>
      <c r="B11067" s="55"/>
      <c r="C11067" s="55"/>
      <c r="E11067" s="8"/>
    </row>
    <row r="11068" spans="1:5" x14ac:dyDescent="0.25">
      <c r="A11068" s="54"/>
      <c r="B11068" s="55"/>
      <c r="C11068" s="55"/>
      <c r="E11068" s="8"/>
    </row>
    <row r="11069" spans="1:5" x14ac:dyDescent="0.25">
      <c r="A11069" s="54"/>
      <c r="B11069" s="55"/>
      <c r="C11069" s="55"/>
      <c r="E11069" s="8"/>
    </row>
    <row r="11070" spans="1:5" x14ac:dyDescent="0.25">
      <c r="A11070" s="54"/>
      <c r="B11070" s="55"/>
      <c r="C11070" s="55"/>
      <c r="E11070" s="8"/>
    </row>
    <row r="11071" spans="1:5" x14ac:dyDescent="0.25">
      <c r="A11071" s="54"/>
      <c r="B11071" s="55"/>
      <c r="C11071" s="55"/>
      <c r="E11071" s="8"/>
    </row>
    <row r="11072" spans="1:5" x14ac:dyDescent="0.25">
      <c r="A11072" s="54"/>
      <c r="B11072" s="55"/>
      <c r="C11072" s="55"/>
      <c r="E11072" s="8"/>
    </row>
    <row r="11073" spans="1:5" x14ac:dyDescent="0.25">
      <c r="A11073" s="54"/>
      <c r="B11073" s="55"/>
      <c r="C11073" s="55"/>
      <c r="E11073" s="8"/>
    </row>
    <row r="11074" spans="1:5" x14ac:dyDescent="0.25">
      <c r="A11074" s="54"/>
      <c r="B11074" s="55"/>
      <c r="C11074" s="55"/>
      <c r="E11074" s="8"/>
    </row>
    <row r="11075" spans="1:5" x14ac:dyDescent="0.25">
      <c r="A11075" s="54"/>
      <c r="B11075" s="55"/>
      <c r="C11075" s="55"/>
      <c r="E11075" s="8"/>
    </row>
    <row r="11076" spans="1:5" x14ac:dyDescent="0.25">
      <c r="A11076" s="54"/>
      <c r="B11076" s="55"/>
      <c r="C11076" s="55"/>
      <c r="E11076" s="8"/>
    </row>
    <row r="11077" spans="1:5" x14ac:dyDescent="0.25">
      <c r="A11077" s="54"/>
      <c r="B11077" s="55"/>
      <c r="C11077" s="55"/>
      <c r="E11077" s="8"/>
    </row>
    <row r="11078" spans="1:5" x14ac:dyDescent="0.25">
      <c r="A11078" s="54"/>
      <c r="B11078" s="55"/>
      <c r="C11078" s="55"/>
      <c r="E11078" s="8"/>
    </row>
    <row r="11079" spans="1:5" x14ac:dyDescent="0.25">
      <c r="A11079" s="54"/>
      <c r="B11079" s="55"/>
      <c r="C11079" s="55"/>
      <c r="E11079" s="8"/>
    </row>
    <row r="11080" spans="1:5" x14ac:dyDescent="0.25">
      <c r="A11080" s="54"/>
      <c r="B11080" s="55"/>
      <c r="C11080" s="55"/>
      <c r="E11080" s="8"/>
    </row>
    <row r="11081" spans="1:5" x14ac:dyDescent="0.25">
      <c r="A11081" s="54"/>
      <c r="B11081" s="55"/>
      <c r="C11081" s="55"/>
      <c r="E11081" s="8"/>
    </row>
    <row r="11082" spans="1:5" x14ac:dyDescent="0.25">
      <c r="A11082" s="54"/>
      <c r="B11082" s="55"/>
      <c r="C11082" s="55"/>
      <c r="E11082" s="8"/>
    </row>
    <row r="11083" spans="1:5" x14ac:dyDescent="0.25">
      <c r="A11083" s="54"/>
      <c r="B11083" s="55"/>
      <c r="C11083" s="55"/>
      <c r="E11083" s="8"/>
    </row>
    <row r="11084" spans="1:5" x14ac:dyDescent="0.25">
      <c r="A11084" s="54"/>
      <c r="B11084" s="55"/>
      <c r="C11084" s="55"/>
      <c r="E11084" s="8"/>
    </row>
    <row r="11085" spans="1:5" x14ac:dyDescent="0.25">
      <c r="A11085" s="54"/>
      <c r="B11085" s="55"/>
      <c r="C11085" s="55"/>
      <c r="E11085" s="8"/>
    </row>
    <row r="11086" spans="1:5" x14ac:dyDescent="0.25">
      <c r="A11086" s="54"/>
      <c r="B11086" s="55"/>
      <c r="C11086" s="55"/>
      <c r="E11086" s="8"/>
    </row>
    <row r="11087" spans="1:5" x14ac:dyDescent="0.25">
      <c r="A11087" s="54"/>
      <c r="B11087" s="55"/>
      <c r="C11087" s="55"/>
      <c r="E11087" s="8"/>
    </row>
    <row r="11088" spans="1:5" x14ac:dyDescent="0.25">
      <c r="A11088" s="54"/>
      <c r="B11088" s="55"/>
      <c r="C11088" s="55"/>
      <c r="E11088" s="8"/>
    </row>
    <row r="11089" spans="1:5" x14ac:dyDescent="0.25">
      <c r="A11089" s="54"/>
      <c r="B11089" s="55"/>
      <c r="C11089" s="55"/>
      <c r="E11089" s="8"/>
    </row>
    <row r="11090" spans="1:5" x14ac:dyDescent="0.25">
      <c r="A11090" s="54"/>
      <c r="B11090" s="55"/>
      <c r="C11090" s="55"/>
      <c r="E11090" s="8"/>
    </row>
    <row r="11091" spans="1:5" x14ac:dyDescent="0.25">
      <c r="A11091" s="54"/>
      <c r="B11091" s="55"/>
      <c r="C11091" s="55"/>
      <c r="E11091" s="8"/>
    </row>
    <row r="11092" spans="1:5" x14ac:dyDescent="0.25">
      <c r="A11092" s="54"/>
      <c r="B11092" s="55"/>
      <c r="C11092" s="55"/>
      <c r="E11092" s="8"/>
    </row>
    <row r="11093" spans="1:5" x14ac:dyDescent="0.25">
      <c r="A11093" s="54"/>
      <c r="B11093" s="55"/>
      <c r="C11093" s="55"/>
      <c r="E11093" s="8"/>
    </row>
    <row r="11094" spans="1:5" x14ac:dyDescent="0.25">
      <c r="A11094" s="54"/>
      <c r="B11094" s="55"/>
      <c r="C11094" s="55"/>
      <c r="E11094" s="8"/>
    </row>
    <row r="11095" spans="1:5" x14ac:dyDescent="0.25">
      <c r="A11095" s="54"/>
      <c r="B11095" s="55"/>
      <c r="C11095" s="55"/>
      <c r="E11095" s="8"/>
    </row>
    <row r="11096" spans="1:5" x14ac:dyDescent="0.25">
      <c r="A11096" s="54"/>
      <c r="B11096" s="55"/>
      <c r="C11096" s="55"/>
      <c r="E11096" s="8"/>
    </row>
    <row r="11097" spans="1:5" x14ac:dyDescent="0.25">
      <c r="A11097" s="54"/>
      <c r="B11097" s="55"/>
      <c r="C11097" s="55"/>
      <c r="E11097" s="8"/>
    </row>
    <row r="11098" spans="1:5" x14ac:dyDescent="0.25">
      <c r="A11098" s="54"/>
      <c r="B11098" s="55"/>
      <c r="C11098" s="55"/>
      <c r="E11098" s="8"/>
    </row>
    <row r="11099" spans="1:5" x14ac:dyDescent="0.25">
      <c r="A11099" s="54"/>
      <c r="B11099" s="55"/>
      <c r="C11099" s="55"/>
      <c r="E11099" s="8"/>
    </row>
    <row r="11100" spans="1:5" x14ac:dyDescent="0.25">
      <c r="A11100" s="54"/>
      <c r="B11100" s="55"/>
      <c r="C11100" s="55"/>
      <c r="E11100" s="8"/>
    </row>
    <row r="11101" spans="1:5" x14ac:dyDescent="0.25">
      <c r="A11101" s="54"/>
      <c r="B11101" s="55"/>
      <c r="C11101" s="55"/>
      <c r="E11101" s="8"/>
    </row>
    <row r="11102" spans="1:5" x14ac:dyDescent="0.25">
      <c r="A11102" s="54"/>
      <c r="B11102" s="55"/>
      <c r="C11102" s="55"/>
      <c r="E11102" s="8"/>
    </row>
    <row r="11103" spans="1:5" x14ac:dyDescent="0.25">
      <c r="A11103" s="54"/>
      <c r="B11103" s="55"/>
      <c r="C11103" s="55"/>
      <c r="E11103" s="8"/>
    </row>
    <row r="11104" spans="1:5" x14ac:dyDescent="0.25">
      <c r="A11104" s="54"/>
      <c r="B11104" s="55"/>
      <c r="C11104" s="55"/>
      <c r="E11104" s="8"/>
    </row>
    <row r="11105" spans="1:5" x14ac:dyDescent="0.25">
      <c r="A11105" s="54"/>
      <c r="B11105" s="55"/>
      <c r="C11105" s="55"/>
      <c r="E11105" s="8"/>
    </row>
    <row r="11106" spans="1:5" x14ac:dyDescent="0.25">
      <c r="A11106" s="54"/>
      <c r="B11106" s="55"/>
      <c r="C11106" s="55"/>
      <c r="E11106" s="8"/>
    </row>
    <row r="11107" spans="1:5" x14ac:dyDescent="0.25">
      <c r="A11107" s="54"/>
      <c r="B11107" s="55"/>
      <c r="C11107" s="55"/>
      <c r="E11107" s="8"/>
    </row>
    <row r="11108" spans="1:5" x14ac:dyDescent="0.25">
      <c r="A11108" s="54"/>
      <c r="B11108" s="55"/>
      <c r="C11108" s="55"/>
      <c r="E11108" s="8"/>
    </row>
    <row r="11109" spans="1:5" x14ac:dyDescent="0.25">
      <c r="A11109" s="54"/>
      <c r="B11109" s="55"/>
      <c r="C11109" s="55"/>
      <c r="E11109" s="8"/>
    </row>
    <row r="11110" spans="1:5" x14ac:dyDescent="0.25">
      <c r="A11110" s="54"/>
      <c r="B11110" s="55"/>
      <c r="C11110" s="55"/>
      <c r="E11110" s="8"/>
    </row>
    <row r="11111" spans="1:5" x14ac:dyDescent="0.25">
      <c r="A11111" s="54"/>
      <c r="B11111" s="55"/>
      <c r="C11111" s="55"/>
      <c r="E11111" s="8"/>
    </row>
    <row r="11112" spans="1:5" x14ac:dyDescent="0.25">
      <c r="A11112" s="54"/>
      <c r="B11112" s="55"/>
      <c r="C11112" s="55"/>
      <c r="E11112" s="8"/>
    </row>
    <row r="11113" spans="1:5" x14ac:dyDescent="0.25">
      <c r="A11113" s="54"/>
      <c r="B11113" s="55"/>
      <c r="C11113" s="55"/>
      <c r="E11113" s="8"/>
    </row>
    <row r="11114" spans="1:5" x14ac:dyDescent="0.25">
      <c r="A11114" s="54"/>
      <c r="B11114" s="55"/>
      <c r="C11114" s="55"/>
      <c r="E11114" s="8"/>
    </row>
    <row r="11115" spans="1:5" x14ac:dyDescent="0.25">
      <c r="A11115" s="54"/>
      <c r="B11115" s="55"/>
      <c r="C11115" s="55"/>
      <c r="E11115" s="8"/>
    </row>
    <row r="11116" spans="1:5" x14ac:dyDescent="0.25">
      <c r="A11116" s="54"/>
      <c r="B11116" s="55"/>
      <c r="C11116" s="55"/>
      <c r="E11116" s="8"/>
    </row>
    <row r="11117" spans="1:5" x14ac:dyDescent="0.25">
      <c r="A11117" s="54"/>
      <c r="B11117" s="55"/>
      <c r="C11117" s="55"/>
      <c r="E11117" s="8"/>
    </row>
    <row r="11118" spans="1:5" x14ac:dyDescent="0.25">
      <c r="A11118" s="54"/>
      <c r="B11118" s="55"/>
      <c r="C11118" s="55"/>
      <c r="E11118" s="8"/>
    </row>
    <row r="11119" spans="1:5" x14ac:dyDescent="0.25">
      <c r="A11119" s="54"/>
      <c r="B11119" s="55"/>
      <c r="C11119" s="55"/>
      <c r="E11119" s="8"/>
    </row>
    <row r="11120" spans="1:5" x14ac:dyDescent="0.25">
      <c r="A11120" s="54"/>
      <c r="B11120" s="55"/>
      <c r="C11120" s="55"/>
      <c r="E11120" s="8"/>
    </row>
    <row r="11121" spans="1:5" x14ac:dyDescent="0.25">
      <c r="A11121" s="54"/>
      <c r="B11121" s="55"/>
      <c r="C11121" s="55"/>
      <c r="E11121" s="8"/>
    </row>
    <row r="11122" spans="1:5" x14ac:dyDescent="0.25">
      <c r="A11122" s="54"/>
      <c r="B11122" s="55"/>
      <c r="C11122" s="55"/>
      <c r="E11122" s="8"/>
    </row>
    <row r="11123" spans="1:5" x14ac:dyDescent="0.25">
      <c r="A11123" s="54"/>
      <c r="B11123" s="55"/>
      <c r="C11123" s="55"/>
      <c r="E11123" s="8"/>
    </row>
    <row r="11124" spans="1:5" x14ac:dyDescent="0.25">
      <c r="A11124" s="54"/>
      <c r="B11124" s="55"/>
      <c r="C11124" s="55"/>
      <c r="E11124" s="8"/>
    </row>
    <row r="11125" spans="1:5" x14ac:dyDescent="0.25">
      <c r="A11125" s="54"/>
      <c r="B11125" s="55"/>
      <c r="C11125" s="55"/>
      <c r="E11125" s="8"/>
    </row>
    <row r="11126" spans="1:5" x14ac:dyDescent="0.25">
      <c r="A11126" s="54"/>
      <c r="B11126" s="55"/>
      <c r="C11126" s="55"/>
      <c r="E11126" s="8"/>
    </row>
    <row r="11127" spans="1:5" x14ac:dyDescent="0.25">
      <c r="A11127" s="54"/>
      <c r="B11127" s="55"/>
      <c r="C11127" s="55"/>
      <c r="E11127" s="8"/>
    </row>
    <row r="11128" spans="1:5" x14ac:dyDescent="0.25">
      <c r="A11128" s="54"/>
      <c r="B11128" s="55"/>
      <c r="C11128" s="55"/>
      <c r="E11128" s="8"/>
    </row>
    <row r="11129" spans="1:5" x14ac:dyDescent="0.25">
      <c r="A11129" s="54"/>
      <c r="B11129" s="55"/>
      <c r="C11129" s="55"/>
      <c r="E11129" s="8"/>
    </row>
    <row r="11130" spans="1:5" x14ac:dyDescent="0.25">
      <c r="A11130" s="54"/>
      <c r="B11130" s="55"/>
      <c r="C11130" s="55"/>
      <c r="E11130" s="8"/>
    </row>
    <row r="11131" spans="1:5" x14ac:dyDescent="0.25">
      <c r="A11131" s="54"/>
      <c r="B11131" s="55"/>
      <c r="C11131" s="55"/>
      <c r="E11131" s="8"/>
    </row>
    <row r="11132" spans="1:5" x14ac:dyDescent="0.25">
      <c r="A11132" s="54"/>
      <c r="B11132" s="55"/>
      <c r="C11132" s="55"/>
      <c r="E11132" s="8"/>
    </row>
    <row r="11133" spans="1:5" x14ac:dyDescent="0.25">
      <c r="A11133" s="54"/>
      <c r="B11133" s="55"/>
      <c r="C11133" s="55"/>
      <c r="E11133" s="8"/>
    </row>
    <row r="11134" spans="1:5" x14ac:dyDescent="0.25">
      <c r="A11134" s="54"/>
      <c r="B11134" s="55"/>
      <c r="C11134" s="55"/>
      <c r="E11134" s="8"/>
    </row>
    <row r="11135" spans="1:5" x14ac:dyDescent="0.25">
      <c r="A11135" s="54"/>
      <c r="B11135" s="55"/>
      <c r="C11135" s="55"/>
      <c r="E11135" s="8"/>
    </row>
    <row r="11136" spans="1:5" x14ac:dyDescent="0.25">
      <c r="A11136" s="54"/>
      <c r="B11136" s="55"/>
      <c r="C11136" s="55"/>
      <c r="E11136" s="8"/>
    </row>
    <row r="11137" spans="1:5" x14ac:dyDescent="0.25">
      <c r="A11137" s="54"/>
      <c r="B11137" s="55"/>
      <c r="C11137" s="55"/>
      <c r="E11137" s="8"/>
    </row>
    <row r="11138" spans="1:5" x14ac:dyDescent="0.25">
      <c r="A11138" s="54"/>
      <c r="B11138" s="55"/>
      <c r="C11138" s="55"/>
      <c r="E11138" s="8"/>
    </row>
    <row r="11139" spans="1:5" x14ac:dyDescent="0.25">
      <c r="A11139" s="54"/>
      <c r="B11139" s="55"/>
      <c r="C11139" s="55"/>
      <c r="E11139" s="8"/>
    </row>
    <row r="11140" spans="1:5" x14ac:dyDescent="0.25">
      <c r="A11140" s="54"/>
      <c r="B11140" s="55"/>
      <c r="C11140" s="55"/>
      <c r="E11140" s="8"/>
    </row>
    <row r="11141" spans="1:5" x14ac:dyDescent="0.25">
      <c r="A11141" s="54"/>
      <c r="B11141" s="55"/>
      <c r="C11141" s="55"/>
      <c r="E11141" s="8"/>
    </row>
    <row r="11142" spans="1:5" x14ac:dyDescent="0.25">
      <c r="A11142" s="54"/>
      <c r="B11142" s="55"/>
      <c r="C11142" s="55"/>
      <c r="E11142" s="8"/>
    </row>
    <row r="11143" spans="1:5" x14ac:dyDescent="0.25">
      <c r="A11143" s="54"/>
      <c r="B11143" s="55"/>
      <c r="C11143" s="55"/>
      <c r="E11143" s="8"/>
    </row>
    <row r="11144" spans="1:5" x14ac:dyDescent="0.25">
      <c r="A11144" s="54"/>
      <c r="B11144" s="55"/>
      <c r="C11144" s="55"/>
      <c r="E11144" s="8"/>
    </row>
    <row r="11145" spans="1:5" x14ac:dyDescent="0.25">
      <c r="A11145" s="54"/>
      <c r="B11145" s="55"/>
      <c r="C11145" s="55"/>
      <c r="E11145" s="8"/>
    </row>
    <row r="11146" spans="1:5" x14ac:dyDescent="0.25">
      <c r="A11146" s="54"/>
      <c r="B11146" s="55"/>
      <c r="C11146" s="55"/>
      <c r="E11146" s="8"/>
    </row>
    <row r="11147" spans="1:5" x14ac:dyDescent="0.25">
      <c r="A11147" s="54"/>
      <c r="B11147" s="55"/>
      <c r="C11147" s="55"/>
      <c r="E11147" s="8"/>
    </row>
    <row r="11148" spans="1:5" x14ac:dyDescent="0.25">
      <c r="A11148" s="54"/>
      <c r="B11148" s="55"/>
      <c r="C11148" s="55"/>
      <c r="E11148" s="8"/>
    </row>
    <row r="11149" spans="1:5" x14ac:dyDescent="0.25">
      <c r="A11149" s="54"/>
      <c r="B11149" s="55"/>
      <c r="C11149" s="55"/>
      <c r="E11149" s="8"/>
    </row>
    <row r="11150" spans="1:5" x14ac:dyDescent="0.25">
      <c r="A11150" s="54"/>
      <c r="B11150" s="55"/>
      <c r="C11150" s="55"/>
      <c r="E11150" s="8"/>
    </row>
    <row r="11151" spans="1:5" x14ac:dyDescent="0.25">
      <c r="A11151" s="54"/>
      <c r="B11151" s="55"/>
      <c r="C11151" s="55"/>
      <c r="E11151" s="8"/>
    </row>
    <row r="11152" spans="1:5" x14ac:dyDescent="0.25">
      <c r="A11152" s="54"/>
      <c r="B11152" s="55"/>
      <c r="C11152" s="55"/>
      <c r="E11152" s="8"/>
    </row>
    <row r="11153" spans="1:5" x14ac:dyDescent="0.25">
      <c r="A11153" s="54"/>
      <c r="B11153" s="55"/>
      <c r="C11153" s="55"/>
      <c r="E11153" s="8"/>
    </row>
    <row r="11154" spans="1:5" x14ac:dyDescent="0.25">
      <c r="A11154" s="54"/>
      <c r="B11154" s="55"/>
      <c r="C11154" s="55"/>
      <c r="E11154" s="8"/>
    </row>
    <row r="11155" spans="1:5" x14ac:dyDescent="0.25">
      <c r="A11155" s="54"/>
      <c r="B11155" s="55"/>
      <c r="C11155" s="55"/>
      <c r="E11155" s="8"/>
    </row>
    <row r="11156" spans="1:5" x14ac:dyDescent="0.25">
      <c r="A11156" s="54"/>
      <c r="B11156" s="55"/>
      <c r="C11156" s="55"/>
      <c r="E11156" s="8"/>
    </row>
    <row r="11157" spans="1:5" x14ac:dyDescent="0.25">
      <c r="A11157" s="54"/>
      <c r="B11157" s="55"/>
      <c r="C11157" s="55"/>
      <c r="E11157" s="8"/>
    </row>
    <row r="11158" spans="1:5" x14ac:dyDescent="0.25">
      <c r="A11158" s="54"/>
      <c r="B11158" s="55"/>
      <c r="C11158" s="55"/>
      <c r="E11158" s="8"/>
    </row>
    <row r="11159" spans="1:5" x14ac:dyDescent="0.25">
      <c r="A11159" s="54"/>
      <c r="B11159" s="55"/>
      <c r="C11159" s="55"/>
      <c r="E11159" s="8"/>
    </row>
    <row r="11160" spans="1:5" x14ac:dyDescent="0.25">
      <c r="A11160" s="54"/>
      <c r="B11160" s="55"/>
      <c r="C11160" s="55"/>
      <c r="E11160" s="8"/>
    </row>
    <row r="11161" spans="1:5" x14ac:dyDescent="0.25">
      <c r="A11161" s="54"/>
      <c r="B11161" s="55"/>
      <c r="C11161" s="55"/>
      <c r="E11161" s="8"/>
    </row>
    <row r="11162" spans="1:5" x14ac:dyDescent="0.25">
      <c r="A11162" s="54"/>
      <c r="B11162" s="55"/>
      <c r="C11162" s="55"/>
      <c r="E11162" s="8"/>
    </row>
    <row r="11163" spans="1:5" x14ac:dyDescent="0.25">
      <c r="A11163" s="54"/>
      <c r="B11163" s="55"/>
      <c r="C11163" s="55"/>
      <c r="E11163" s="8"/>
    </row>
    <row r="11164" spans="1:5" x14ac:dyDescent="0.25">
      <c r="A11164" s="54"/>
      <c r="B11164" s="55"/>
      <c r="C11164" s="55"/>
      <c r="E11164" s="8"/>
    </row>
    <row r="11165" spans="1:5" x14ac:dyDescent="0.25">
      <c r="A11165" s="54"/>
      <c r="B11165" s="55"/>
      <c r="C11165" s="55"/>
      <c r="E11165" s="8"/>
    </row>
    <row r="11166" spans="1:5" x14ac:dyDescent="0.25">
      <c r="A11166" s="54"/>
      <c r="B11166" s="55"/>
      <c r="C11166" s="55"/>
      <c r="E11166" s="8"/>
    </row>
    <row r="11167" spans="1:5" x14ac:dyDescent="0.25">
      <c r="A11167" s="54"/>
      <c r="B11167" s="55"/>
      <c r="C11167" s="55"/>
      <c r="E11167" s="8"/>
    </row>
    <row r="11168" spans="1:5" x14ac:dyDescent="0.25">
      <c r="A11168" s="54"/>
      <c r="B11168" s="55"/>
      <c r="C11168" s="55"/>
      <c r="E11168" s="8"/>
    </row>
    <row r="11169" spans="1:5" x14ac:dyDescent="0.25">
      <c r="A11169" s="54"/>
      <c r="B11169" s="55"/>
      <c r="C11169" s="55"/>
      <c r="E11169" s="8"/>
    </row>
    <row r="11170" spans="1:5" x14ac:dyDescent="0.25">
      <c r="A11170" s="54"/>
      <c r="B11170" s="55"/>
      <c r="C11170" s="55"/>
      <c r="E11170" s="8"/>
    </row>
    <row r="11171" spans="1:5" x14ac:dyDescent="0.25">
      <c r="A11171" s="54"/>
      <c r="B11171" s="55"/>
      <c r="C11171" s="55"/>
      <c r="E11171" s="8"/>
    </row>
    <row r="11172" spans="1:5" x14ac:dyDescent="0.25">
      <c r="A11172" s="54"/>
      <c r="B11172" s="55"/>
      <c r="C11172" s="55"/>
      <c r="E11172" s="8"/>
    </row>
    <row r="11173" spans="1:5" x14ac:dyDescent="0.25">
      <c r="A11173" s="54"/>
      <c r="B11173" s="55"/>
      <c r="C11173" s="55"/>
      <c r="E11173" s="8"/>
    </row>
    <row r="11174" spans="1:5" x14ac:dyDescent="0.25">
      <c r="A11174" s="54"/>
      <c r="B11174" s="55"/>
      <c r="C11174" s="55"/>
      <c r="E11174" s="8"/>
    </row>
    <row r="11175" spans="1:5" x14ac:dyDescent="0.25">
      <c r="A11175" s="54"/>
      <c r="B11175" s="55"/>
      <c r="C11175" s="55"/>
      <c r="E11175" s="8"/>
    </row>
    <row r="11176" spans="1:5" x14ac:dyDescent="0.25">
      <c r="A11176" s="54"/>
      <c r="B11176" s="55"/>
      <c r="C11176" s="55"/>
      <c r="E11176" s="8"/>
    </row>
    <row r="11177" spans="1:5" x14ac:dyDescent="0.25">
      <c r="A11177" s="54"/>
      <c r="B11177" s="55"/>
      <c r="C11177" s="55"/>
      <c r="E11177" s="8"/>
    </row>
    <row r="11178" spans="1:5" x14ac:dyDescent="0.25">
      <c r="A11178" s="54"/>
      <c r="B11178" s="55"/>
      <c r="C11178" s="55"/>
      <c r="E11178" s="8"/>
    </row>
    <row r="11179" spans="1:5" x14ac:dyDescent="0.25">
      <c r="A11179" s="54"/>
      <c r="B11179" s="55"/>
      <c r="C11179" s="55"/>
      <c r="E11179" s="8"/>
    </row>
    <row r="11180" spans="1:5" x14ac:dyDescent="0.25">
      <c r="A11180" s="54"/>
      <c r="B11180" s="55"/>
      <c r="C11180" s="55"/>
      <c r="E11180" s="8"/>
    </row>
    <row r="11181" spans="1:5" x14ac:dyDescent="0.25">
      <c r="A11181" s="54"/>
      <c r="B11181" s="55"/>
      <c r="C11181" s="55"/>
      <c r="E11181" s="8"/>
    </row>
    <row r="11182" spans="1:5" x14ac:dyDescent="0.25">
      <c r="A11182" s="54"/>
      <c r="B11182" s="55"/>
      <c r="C11182" s="55"/>
      <c r="E11182" s="8"/>
    </row>
    <row r="11183" spans="1:5" x14ac:dyDescent="0.25">
      <c r="A11183" s="54"/>
      <c r="B11183" s="55"/>
      <c r="C11183" s="55"/>
      <c r="E11183" s="8"/>
    </row>
    <row r="11184" spans="1:5" x14ac:dyDescent="0.25">
      <c r="A11184" s="54"/>
      <c r="B11184" s="55"/>
      <c r="C11184" s="55"/>
      <c r="E11184" s="8"/>
    </row>
    <row r="11185" spans="1:5" x14ac:dyDescent="0.25">
      <c r="A11185" s="54"/>
      <c r="B11185" s="55"/>
      <c r="C11185" s="55"/>
      <c r="E11185" s="8"/>
    </row>
    <row r="11186" spans="1:5" x14ac:dyDescent="0.25">
      <c r="A11186" s="54"/>
      <c r="B11186" s="55"/>
      <c r="C11186" s="55"/>
      <c r="E11186" s="8"/>
    </row>
    <row r="11187" spans="1:5" x14ac:dyDescent="0.25">
      <c r="A11187" s="54"/>
      <c r="B11187" s="55"/>
      <c r="C11187" s="55"/>
      <c r="E11187" s="8"/>
    </row>
    <row r="11188" spans="1:5" x14ac:dyDescent="0.25">
      <c r="A11188" s="54"/>
      <c r="B11188" s="55"/>
      <c r="C11188" s="55"/>
      <c r="E11188" s="8"/>
    </row>
    <row r="11189" spans="1:5" x14ac:dyDescent="0.25">
      <c r="A11189" s="54"/>
      <c r="B11189" s="55"/>
      <c r="C11189" s="55"/>
      <c r="E11189" s="8"/>
    </row>
    <row r="11190" spans="1:5" x14ac:dyDescent="0.25">
      <c r="A11190" s="54"/>
      <c r="B11190" s="55"/>
      <c r="C11190" s="55"/>
      <c r="E11190" s="8"/>
    </row>
    <row r="11191" spans="1:5" x14ac:dyDescent="0.25">
      <c r="A11191" s="54"/>
      <c r="B11191" s="55"/>
      <c r="C11191" s="55"/>
      <c r="E11191" s="8"/>
    </row>
    <row r="11192" spans="1:5" x14ac:dyDescent="0.25">
      <c r="A11192" s="54"/>
      <c r="B11192" s="55"/>
      <c r="C11192" s="55"/>
      <c r="E11192" s="8"/>
    </row>
    <row r="11193" spans="1:5" x14ac:dyDescent="0.25">
      <c r="A11193" s="54"/>
      <c r="B11193" s="55"/>
      <c r="C11193" s="55"/>
      <c r="E11193" s="8"/>
    </row>
    <row r="11194" spans="1:5" x14ac:dyDescent="0.25">
      <c r="A11194" s="54"/>
      <c r="B11194" s="55"/>
      <c r="C11194" s="55"/>
      <c r="E11194" s="8"/>
    </row>
    <row r="11195" spans="1:5" x14ac:dyDescent="0.25">
      <c r="A11195" s="54"/>
      <c r="B11195" s="55"/>
      <c r="C11195" s="55"/>
      <c r="E11195" s="8"/>
    </row>
    <row r="11196" spans="1:5" x14ac:dyDescent="0.25">
      <c r="A11196" s="54"/>
      <c r="B11196" s="55"/>
      <c r="C11196" s="55"/>
      <c r="E11196" s="8"/>
    </row>
    <row r="11197" spans="1:5" x14ac:dyDescent="0.25">
      <c r="A11197" s="54"/>
      <c r="B11197" s="55"/>
      <c r="C11197" s="55"/>
      <c r="E11197" s="8"/>
    </row>
    <row r="11198" spans="1:5" x14ac:dyDescent="0.25">
      <c r="A11198" s="54"/>
      <c r="B11198" s="55"/>
      <c r="C11198" s="55"/>
      <c r="E11198" s="8"/>
    </row>
    <row r="11199" spans="1:5" x14ac:dyDescent="0.25">
      <c r="A11199" s="54"/>
      <c r="B11199" s="55"/>
      <c r="C11199" s="55"/>
      <c r="E11199" s="8"/>
    </row>
    <row r="11200" spans="1:5" x14ac:dyDescent="0.25">
      <c r="A11200" s="54"/>
      <c r="B11200" s="55"/>
      <c r="C11200" s="55"/>
      <c r="E11200" s="8"/>
    </row>
    <row r="11201" spans="1:5" x14ac:dyDescent="0.25">
      <c r="A11201" s="54"/>
      <c r="B11201" s="55"/>
      <c r="C11201" s="55"/>
      <c r="E11201" s="8"/>
    </row>
    <row r="11202" spans="1:5" x14ac:dyDescent="0.25">
      <c r="A11202" s="54"/>
      <c r="B11202" s="55"/>
      <c r="C11202" s="55"/>
      <c r="E11202" s="8"/>
    </row>
    <row r="11203" spans="1:5" x14ac:dyDescent="0.25">
      <c r="A11203" s="54"/>
      <c r="B11203" s="55"/>
      <c r="C11203" s="55"/>
      <c r="E11203" s="8"/>
    </row>
    <row r="11204" spans="1:5" x14ac:dyDescent="0.25">
      <c r="A11204" s="54"/>
      <c r="B11204" s="55"/>
      <c r="C11204" s="55"/>
      <c r="E11204" s="8"/>
    </row>
    <row r="11205" spans="1:5" x14ac:dyDescent="0.25">
      <c r="A11205" s="54"/>
      <c r="B11205" s="55"/>
      <c r="C11205" s="55"/>
      <c r="E11205" s="8"/>
    </row>
    <row r="11206" spans="1:5" x14ac:dyDescent="0.25">
      <c r="A11206" s="54"/>
      <c r="B11206" s="55"/>
      <c r="C11206" s="55"/>
      <c r="E11206" s="8"/>
    </row>
    <row r="11207" spans="1:5" x14ac:dyDescent="0.25">
      <c r="A11207" s="54"/>
      <c r="B11207" s="55"/>
      <c r="C11207" s="55"/>
      <c r="E11207" s="8"/>
    </row>
    <row r="11208" spans="1:5" x14ac:dyDescent="0.25">
      <c r="A11208" s="54"/>
      <c r="B11208" s="55"/>
      <c r="C11208" s="55"/>
      <c r="E11208" s="8"/>
    </row>
    <row r="11209" spans="1:5" x14ac:dyDescent="0.25">
      <c r="A11209" s="54"/>
      <c r="B11209" s="55"/>
      <c r="C11209" s="55"/>
      <c r="E11209" s="8"/>
    </row>
    <row r="11210" spans="1:5" x14ac:dyDescent="0.25">
      <c r="A11210" s="54"/>
      <c r="B11210" s="55"/>
      <c r="C11210" s="55"/>
      <c r="E11210" s="8"/>
    </row>
    <row r="11211" spans="1:5" x14ac:dyDescent="0.25">
      <c r="A11211" s="54"/>
      <c r="B11211" s="55"/>
      <c r="C11211" s="55"/>
      <c r="E11211" s="8"/>
    </row>
    <row r="11212" spans="1:5" x14ac:dyDescent="0.25">
      <c r="A11212" s="54"/>
      <c r="B11212" s="55"/>
      <c r="C11212" s="55"/>
      <c r="E11212" s="8"/>
    </row>
    <row r="11213" spans="1:5" x14ac:dyDescent="0.25">
      <c r="A11213" s="54"/>
      <c r="B11213" s="55"/>
      <c r="C11213" s="55"/>
      <c r="E11213" s="8"/>
    </row>
    <row r="11214" spans="1:5" x14ac:dyDescent="0.25">
      <c r="A11214" s="54"/>
      <c r="B11214" s="55"/>
      <c r="C11214" s="55"/>
      <c r="E11214" s="8"/>
    </row>
    <row r="11215" spans="1:5" x14ac:dyDescent="0.25">
      <c r="A11215" s="54"/>
      <c r="B11215" s="55"/>
      <c r="C11215" s="55"/>
      <c r="E11215" s="8"/>
    </row>
    <row r="11216" spans="1:5" x14ac:dyDescent="0.25">
      <c r="A11216" s="54"/>
      <c r="B11216" s="55"/>
      <c r="C11216" s="55"/>
      <c r="E11216" s="8"/>
    </row>
    <row r="11217" spans="1:5" x14ac:dyDescent="0.25">
      <c r="A11217" s="54"/>
      <c r="B11217" s="55"/>
      <c r="C11217" s="55"/>
      <c r="E11217" s="8"/>
    </row>
    <row r="11218" spans="1:5" x14ac:dyDescent="0.25">
      <c r="A11218" s="54"/>
      <c r="B11218" s="55"/>
      <c r="C11218" s="55"/>
      <c r="E11218" s="8"/>
    </row>
    <row r="11219" spans="1:5" x14ac:dyDescent="0.25">
      <c r="A11219" s="54"/>
      <c r="B11219" s="55"/>
      <c r="C11219" s="55"/>
      <c r="E11219" s="8"/>
    </row>
    <row r="11220" spans="1:5" x14ac:dyDescent="0.25">
      <c r="A11220" s="54"/>
      <c r="B11220" s="55"/>
      <c r="C11220" s="55"/>
      <c r="E11220" s="8"/>
    </row>
    <row r="11221" spans="1:5" x14ac:dyDescent="0.25">
      <c r="A11221" s="54"/>
      <c r="B11221" s="55"/>
      <c r="C11221" s="55"/>
      <c r="E11221" s="8"/>
    </row>
    <row r="11222" spans="1:5" x14ac:dyDescent="0.25">
      <c r="A11222" s="54"/>
      <c r="B11222" s="55"/>
      <c r="C11222" s="55"/>
      <c r="E11222" s="8"/>
    </row>
    <row r="11223" spans="1:5" x14ac:dyDescent="0.25">
      <c r="A11223" s="54"/>
      <c r="B11223" s="55"/>
      <c r="C11223" s="55"/>
      <c r="E11223" s="8"/>
    </row>
    <row r="11224" spans="1:5" x14ac:dyDescent="0.25">
      <c r="A11224" s="54"/>
      <c r="B11224" s="55"/>
      <c r="C11224" s="55"/>
      <c r="E11224" s="8"/>
    </row>
    <row r="11225" spans="1:5" x14ac:dyDescent="0.25">
      <c r="A11225" s="54"/>
      <c r="B11225" s="55"/>
      <c r="C11225" s="55"/>
      <c r="E11225" s="8"/>
    </row>
    <row r="11226" spans="1:5" x14ac:dyDescent="0.25">
      <c r="A11226" s="54"/>
      <c r="B11226" s="55"/>
      <c r="C11226" s="55"/>
      <c r="E11226" s="8"/>
    </row>
    <row r="11227" spans="1:5" x14ac:dyDescent="0.25">
      <c r="A11227" s="54"/>
      <c r="B11227" s="55"/>
      <c r="C11227" s="55"/>
      <c r="E11227" s="8"/>
    </row>
    <row r="11228" spans="1:5" x14ac:dyDescent="0.25">
      <c r="A11228" s="54"/>
      <c r="B11228" s="55"/>
      <c r="C11228" s="55"/>
      <c r="E11228" s="8"/>
    </row>
    <row r="11229" spans="1:5" x14ac:dyDescent="0.25">
      <c r="A11229" s="54"/>
      <c r="B11229" s="55"/>
      <c r="C11229" s="55"/>
      <c r="E11229" s="8"/>
    </row>
    <row r="11230" spans="1:5" x14ac:dyDescent="0.25">
      <c r="A11230" s="54"/>
      <c r="B11230" s="55"/>
      <c r="C11230" s="55"/>
      <c r="E11230" s="8"/>
    </row>
    <row r="11231" spans="1:5" x14ac:dyDescent="0.25">
      <c r="A11231" s="54"/>
      <c r="B11231" s="55"/>
      <c r="C11231" s="55"/>
      <c r="E11231" s="8"/>
    </row>
    <row r="11232" spans="1:5" x14ac:dyDescent="0.25">
      <c r="A11232" s="54"/>
      <c r="B11232" s="55"/>
      <c r="C11232" s="55"/>
      <c r="E11232" s="8"/>
    </row>
    <row r="11233" spans="1:5" x14ac:dyDescent="0.25">
      <c r="A11233" s="54"/>
      <c r="B11233" s="55"/>
      <c r="C11233" s="55"/>
      <c r="E11233" s="8"/>
    </row>
    <row r="11234" spans="1:5" x14ac:dyDescent="0.25">
      <c r="A11234" s="54"/>
      <c r="B11234" s="55"/>
      <c r="C11234" s="55"/>
      <c r="E11234" s="8"/>
    </row>
    <row r="11235" spans="1:5" x14ac:dyDescent="0.25">
      <c r="A11235" s="54"/>
      <c r="B11235" s="55"/>
      <c r="C11235" s="55"/>
      <c r="E11235" s="8"/>
    </row>
    <row r="11236" spans="1:5" x14ac:dyDescent="0.25">
      <c r="A11236" s="54"/>
      <c r="B11236" s="55"/>
      <c r="C11236" s="55"/>
      <c r="E11236" s="8"/>
    </row>
    <row r="11237" spans="1:5" x14ac:dyDescent="0.25">
      <c r="A11237" s="54"/>
      <c r="B11237" s="55"/>
      <c r="C11237" s="55"/>
      <c r="E11237" s="8"/>
    </row>
    <row r="11238" spans="1:5" x14ac:dyDescent="0.25">
      <c r="A11238" s="54"/>
      <c r="B11238" s="55"/>
      <c r="C11238" s="55"/>
      <c r="E11238" s="8"/>
    </row>
    <row r="11239" spans="1:5" x14ac:dyDescent="0.25">
      <c r="A11239" s="54"/>
      <c r="B11239" s="55"/>
      <c r="C11239" s="55"/>
      <c r="E11239" s="8"/>
    </row>
    <row r="11240" spans="1:5" x14ac:dyDescent="0.25">
      <c r="A11240" s="54"/>
      <c r="B11240" s="55"/>
      <c r="C11240" s="55"/>
      <c r="E11240" s="8"/>
    </row>
    <row r="11241" spans="1:5" x14ac:dyDescent="0.25">
      <c r="A11241" s="54"/>
      <c r="B11241" s="55"/>
      <c r="C11241" s="55"/>
      <c r="E11241" s="8"/>
    </row>
    <row r="11242" spans="1:5" x14ac:dyDescent="0.25">
      <c r="A11242" s="54"/>
      <c r="B11242" s="55"/>
      <c r="C11242" s="55"/>
      <c r="E11242" s="8"/>
    </row>
    <row r="11243" spans="1:5" x14ac:dyDescent="0.25">
      <c r="A11243" s="54"/>
      <c r="B11243" s="55"/>
      <c r="C11243" s="55"/>
      <c r="E11243" s="8"/>
    </row>
    <row r="11244" spans="1:5" x14ac:dyDescent="0.25">
      <c r="A11244" s="54"/>
      <c r="B11244" s="55"/>
      <c r="C11244" s="55"/>
      <c r="E11244" s="8"/>
    </row>
    <row r="11245" spans="1:5" x14ac:dyDescent="0.25">
      <c r="A11245" s="54"/>
      <c r="B11245" s="55"/>
      <c r="C11245" s="55"/>
      <c r="E11245" s="8"/>
    </row>
    <row r="11246" spans="1:5" x14ac:dyDescent="0.25">
      <c r="A11246" s="54"/>
      <c r="B11246" s="55"/>
      <c r="C11246" s="55"/>
      <c r="E11246" s="8"/>
    </row>
    <row r="11247" spans="1:5" x14ac:dyDescent="0.25">
      <c r="A11247" s="54"/>
      <c r="B11247" s="55"/>
      <c r="C11247" s="55"/>
      <c r="E11247" s="8"/>
    </row>
    <row r="11248" spans="1:5" x14ac:dyDescent="0.25">
      <c r="A11248" s="54"/>
      <c r="B11248" s="55"/>
      <c r="C11248" s="55"/>
      <c r="E11248" s="8"/>
    </row>
    <row r="11249" spans="1:5" x14ac:dyDescent="0.25">
      <c r="A11249" s="54"/>
      <c r="B11249" s="55"/>
      <c r="C11249" s="55"/>
      <c r="E11249" s="8"/>
    </row>
    <row r="11250" spans="1:5" x14ac:dyDescent="0.25">
      <c r="A11250" s="54"/>
      <c r="B11250" s="55"/>
      <c r="C11250" s="55"/>
      <c r="E11250" s="8"/>
    </row>
    <row r="11251" spans="1:5" x14ac:dyDescent="0.25">
      <c r="A11251" s="54"/>
      <c r="B11251" s="55"/>
      <c r="C11251" s="55"/>
      <c r="E11251" s="8"/>
    </row>
    <row r="11252" spans="1:5" x14ac:dyDescent="0.25">
      <c r="A11252" s="54"/>
      <c r="B11252" s="55"/>
      <c r="C11252" s="55"/>
      <c r="E11252" s="8"/>
    </row>
    <row r="11253" spans="1:5" x14ac:dyDescent="0.25">
      <c r="A11253" s="54"/>
      <c r="B11253" s="55"/>
      <c r="C11253" s="55"/>
      <c r="E11253" s="8"/>
    </row>
    <row r="11254" spans="1:5" x14ac:dyDescent="0.25">
      <c r="A11254" s="54"/>
      <c r="B11254" s="55"/>
      <c r="C11254" s="55"/>
      <c r="E11254" s="8"/>
    </row>
    <row r="11255" spans="1:5" x14ac:dyDescent="0.25">
      <c r="A11255" s="54"/>
      <c r="B11255" s="55"/>
      <c r="C11255" s="55"/>
      <c r="E11255" s="8"/>
    </row>
    <row r="11256" spans="1:5" x14ac:dyDescent="0.25">
      <c r="A11256" s="54"/>
      <c r="B11256" s="55"/>
      <c r="C11256" s="55"/>
      <c r="E11256" s="8"/>
    </row>
    <row r="11257" spans="1:5" x14ac:dyDescent="0.25">
      <c r="A11257" s="54"/>
      <c r="B11257" s="55"/>
      <c r="C11257" s="55"/>
      <c r="E11257" s="8"/>
    </row>
    <row r="11258" spans="1:5" x14ac:dyDescent="0.25">
      <c r="A11258" s="54"/>
      <c r="B11258" s="55"/>
      <c r="C11258" s="55"/>
      <c r="E11258" s="8"/>
    </row>
    <row r="11259" spans="1:5" x14ac:dyDescent="0.25">
      <c r="A11259" s="54"/>
      <c r="B11259" s="55"/>
      <c r="C11259" s="55"/>
      <c r="E11259" s="8"/>
    </row>
    <row r="11260" spans="1:5" x14ac:dyDescent="0.25">
      <c r="A11260" s="54"/>
      <c r="B11260" s="55"/>
      <c r="C11260" s="55"/>
      <c r="E11260" s="8"/>
    </row>
    <row r="11261" spans="1:5" x14ac:dyDescent="0.25">
      <c r="A11261" s="54"/>
      <c r="B11261" s="55"/>
      <c r="C11261" s="55"/>
      <c r="E11261" s="8"/>
    </row>
    <row r="11262" spans="1:5" x14ac:dyDescent="0.25">
      <c r="A11262" s="54"/>
      <c r="B11262" s="55"/>
      <c r="C11262" s="55"/>
      <c r="E11262" s="8"/>
    </row>
    <row r="11263" spans="1:5" x14ac:dyDescent="0.25">
      <c r="A11263" s="54"/>
      <c r="B11263" s="55"/>
      <c r="C11263" s="55"/>
      <c r="E11263" s="8"/>
    </row>
    <row r="11264" spans="1:5" x14ac:dyDescent="0.25">
      <c r="A11264" s="54"/>
      <c r="B11264" s="55"/>
      <c r="C11264" s="55"/>
      <c r="E11264" s="8"/>
    </row>
    <row r="11265" spans="1:5" x14ac:dyDescent="0.25">
      <c r="A11265" s="54"/>
      <c r="B11265" s="55"/>
      <c r="C11265" s="55"/>
      <c r="E11265" s="8"/>
    </row>
    <row r="11266" spans="1:5" x14ac:dyDescent="0.25">
      <c r="A11266" s="54"/>
      <c r="B11266" s="55"/>
      <c r="C11266" s="55"/>
      <c r="E11266" s="8"/>
    </row>
    <row r="11267" spans="1:5" x14ac:dyDescent="0.25">
      <c r="A11267" s="54"/>
      <c r="B11267" s="55"/>
      <c r="C11267" s="55"/>
      <c r="E11267" s="8"/>
    </row>
    <row r="11268" spans="1:5" x14ac:dyDescent="0.25">
      <c r="A11268" s="54"/>
      <c r="B11268" s="55"/>
      <c r="C11268" s="55"/>
      <c r="E11268" s="8"/>
    </row>
    <row r="11269" spans="1:5" x14ac:dyDescent="0.25">
      <c r="A11269" s="54"/>
      <c r="B11269" s="55"/>
      <c r="C11269" s="55"/>
      <c r="E11269" s="8"/>
    </row>
    <row r="11270" spans="1:5" x14ac:dyDescent="0.25">
      <c r="A11270" s="54"/>
      <c r="B11270" s="55"/>
      <c r="C11270" s="55"/>
      <c r="E11270" s="8"/>
    </row>
    <row r="11271" spans="1:5" x14ac:dyDescent="0.25">
      <c r="A11271" s="54"/>
      <c r="B11271" s="55"/>
      <c r="C11271" s="55"/>
      <c r="E11271" s="8"/>
    </row>
    <row r="11272" spans="1:5" x14ac:dyDescent="0.25">
      <c r="A11272" s="54"/>
      <c r="B11272" s="55"/>
      <c r="C11272" s="55"/>
      <c r="E11272" s="8"/>
    </row>
    <row r="11273" spans="1:5" x14ac:dyDescent="0.25">
      <c r="A11273" s="54"/>
      <c r="B11273" s="55"/>
      <c r="C11273" s="55"/>
      <c r="E11273" s="8"/>
    </row>
    <row r="11274" spans="1:5" x14ac:dyDescent="0.25">
      <c r="A11274" s="54"/>
      <c r="B11274" s="55"/>
      <c r="C11274" s="55"/>
      <c r="E11274" s="8"/>
    </row>
    <row r="11275" spans="1:5" x14ac:dyDescent="0.25">
      <c r="A11275" s="54"/>
      <c r="B11275" s="55"/>
      <c r="C11275" s="55"/>
      <c r="E11275" s="8"/>
    </row>
    <row r="11276" spans="1:5" x14ac:dyDescent="0.25">
      <c r="A11276" s="54"/>
      <c r="B11276" s="55"/>
      <c r="C11276" s="55"/>
      <c r="E11276" s="8"/>
    </row>
    <row r="11277" spans="1:5" x14ac:dyDescent="0.25">
      <c r="A11277" s="54"/>
      <c r="B11277" s="55"/>
      <c r="C11277" s="55"/>
      <c r="E11277" s="8"/>
    </row>
    <row r="11278" spans="1:5" x14ac:dyDescent="0.25">
      <c r="A11278" s="54"/>
      <c r="B11278" s="55"/>
      <c r="C11278" s="55"/>
      <c r="E11278" s="8"/>
    </row>
    <row r="11279" spans="1:5" x14ac:dyDescent="0.25">
      <c r="A11279" s="54"/>
      <c r="B11279" s="55"/>
      <c r="C11279" s="55"/>
      <c r="E11279" s="8"/>
    </row>
    <row r="11280" spans="1:5" x14ac:dyDescent="0.25">
      <c r="A11280" s="54"/>
      <c r="B11280" s="55"/>
      <c r="C11280" s="55"/>
      <c r="E11280" s="8"/>
    </row>
    <row r="11281" spans="1:5" x14ac:dyDescent="0.25">
      <c r="A11281" s="54"/>
      <c r="B11281" s="55"/>
      <c r="C11281" s="55"/>
      <c r="E11281" s="8"/>
    </row>
    <row r="11282" spans="1:5" x14ac:dyDescent="0.25">
      <c r="A11282" s="54"/>
      <c r="B11282" s="55"/>
      <c r="C11282" s="55"/>
      <c r="E11282" s="8"/>
    </row>
    <row r="11283" spans="1:5" x14ac:dyDescent="0.25">
      <c r="A11283" s="54"/>
      <c r="B11283" s="55"/>
      <c r="C11283" s="55"/>
      <c r="E11283" s="8"/>
    </row>
    <row r="11284" spans="1:5" x14ac:dyDescent="0.25">
      <c r="A11284" s="54"/>
      <c r="B11284" s="55"/>
      <c r="C11284" s="55"/>
      <c r="E11284" s="8"/>
    </row>
    <row r="11285" spans="1:5" x14ac:dyDescent="0.25">
      <c r="A11285" s="54"/>
      <c r="B11285" s="55"/>
      <c r="C11285" s="55"/>
      <c r="E11285" s="8"/>
    </row>
    <row r="11286" spans="1:5" x14ac:dyDescent="0.25">
      <c r="A11286" s="54"/>
      <c r="B11286" s="55"/>
      <c r="C11286" s="55"/>
      <c r="E11286" s="8"/>
    </row>
    <row r="11287" spans="1:5" x14ac:dyDescent="0.25">
      <c r="A11287" s="54"/>
      <c r="B11287" s="55"/>
      <c r="C11287" s="55"/>
      <c r="E11287" s="8"/>
    </row>
    <row r="11288" spans="1:5" x14ac:dyDescent="0.25">
      <c r="A11288" s="54"/>
      <c r="B11288" s="55"/>
      <c r="C11288" s="55"/>
      <c r="E11288" s="8"/>
    </row>
    <row r="11289" spans="1:5" x14ac:dyDescent="0.25">
      <c r="A11289" s="54"/>
      <c r="B11289" s="55"/>
      <c r="C11289" s="55"/>
      <c r="E11289" s="8"/>
    </row>
    <row r="11290" spans="1:5" x14ac:dyDescent="0.25">
      <c r="A11290" s="54"/>
      <c r="B11290" s="55"/>
      <c r="C11290" s="55"/>
      <c r="E11290" s="8"/>
    </row>
    <row r="11291" spans="1:5" x14ac:dyDescent="0.25">
      <c r="A11291" s="54"/>
      <c r="B11291" s="55"/>
      <c r="C11291" s="55"/>
      <c r="E11291" s="8"/>
    </row>
    <row r="11292" spans="1:5" x14ac:dyDescent="0.25">
      <c r="A11292" s="54"/>
      <c r="B11292" s="55"/>
      <c r="C11292" s="55"/>
      <c r="E11292" s="8"/>
    </row>
    <row r="11293" spans="1:5" x14ac:dyDescent="0.25">
      <c r="A11293" s="54"/>
      <c r="B11293" s="55"/>
      <c r="C11293" s="55"/>
      <c r="E11293" s="8"/>
    </row>
    <row r="11294" spans="1:5" x14ac:dyDescent="0.25">
      <c r="A11294" s="54"/>
      <c r="B11294" s="55"/>
      <c r="C11294" s="55"/>
      <c r="E11294" s="8"/>
    </row>
    <row r="11295" spans="1:5" x14ac:dyDescent="0.25">
      <c r="A11295" s="54"/>
      <c r="B11295" s="55"/>
      <c r="C11295" s="55"/>
      <c r="E11295" s="8"/>
    </row>
    <row r="11296" spans="1:5" x14ac:dyDescent="0.25">
      <c r="A11296" s="54"/>
      <c r="B11296" s="55"/>
      <c r="C11296" s="55"/>
      <c r="E11296" s="8"/>
    </row>
    <row r="11297" spans="1:5" x14ac:dyDescent="0.25">
      <c r="A11297" s="54"/>
      <c r="B11297" s="55"/>
      <c r="C11297" s="55"/>
      <c r="E11297" s="8"/>
    </row>
    <row r="11298" spans="1:5" x14ac:dyDescent="0.25">
      <c r="A11298" s="54"/>
      <c r="B11298" s="55"/>
      <c r="C11298" s="55"/>
      <c r="E11298" s="8"/>
    </row>
    <row r="11299" spans="1:5" x14ac:dyDescent="0.25">
      <c r="A11299" s="54"/>
      <c r="B11299" s="55"/>
      <c r="C11299" s="55"/>
      <c r="E11299" s="8"/>
    </row>
    <row r="11300" spans="1:5" x14ac:dyDescent="0.25">
      <c r="A11300" s="54"/>
      <c r="B11300" s="55"/>
      <c r="C11300" s="55"/>
      <c r="E11300" s="8"/>
    </row>
    <row r="11301" spans="1:5" x14ac:dyDescent="0.25">
      <c r="A11301" s="54"/>
      <c r="B11301" s="55"/>
      <c r="C11301" s="55"/>
      <c r="E11301" s="8"/>
    </row>
    <row r="11302" spans="1:5" x14ac:dyDescent="0.25">
      <c r="A11302" s="54"/>
      <c r="B11302" s="55"/>
      <c r="C11302" s="55"/>
      <c r="E11302" s="8"/>
    </row>
    <row r="11303" spans="1:5" x14ac:dyDescent="0.25">
      <c r="A11303" s="54"/>
      <c r="B11303" s="55"/>
      <c r="C11303" s="55"/>
      <c r="E11303" s="8"/>
    </row>
    <row r="11304" spans="1:5" x14ac:dyDescent="0.25">
      <c r="A11304" s="54"/>
      <c r="B11304" s="55"/>
      <c r="C11304" s="55"/>
      <c r="E11304" s="8"/>
    </row>
    <row r="11305" spans="1:5" x14ac:dyDescent="0.25">
      <c r="A11305" s="54"/>
      <c r="B11305" s="55"/>
      <c r="C11305" s="55"/>
      <c r="E11305" s="8"/>
    </row>
    <row r="11306" spans="1:5" x14ac:dyDescent="0.25">
      <c r="A11306" s="54"/>
      <c r="B11306" s="55"/>
      <c r="C11306" s="55"/>
      <c r="E11306" s="8"/>
    </row>
    <row r="11307" spans="1:5" x14ac:dyDescent="0.25">
      <c r="A11307" s="54"/>
      <c r="B11307" s="55"/>
      <c r="C11307" s="55"/>
      <c r="E11307" s="8"/>
    </row>
    <row r="11308" spans="1:5" x14ac:dyDescent="0.25">
      <c r="A11308" s="54"/>
      <c r="B11308" s="55"/>
      <c r="C11308" s="55"/>
      <c r="E11308" s="8"/>
    </row>
    <row r="11309" spans="1:5" x14ac:dyDescent="0.25">
      <c r="A11309" s="54"/>
      <c r="B11309" s="55"/>
      <c r="C11309" s="55"/>
      <c r="E11309" s="8"/>
    </row>
    <row r="11310" spans="1:5" x14ac:dyDescent="0.25">
      <c r="A11310" s="54"/>
      <c r="B11310" s="55"/>
      <c r="C11310" s="55"/>
      <c r="E11310" s="8"/>
    </row>
    <row r="11311" spans="1:5" x14ac:dyDescent="0.25">
      <c r="A11311" s="54"/>
      <c r="B11311" s="55"/>
      <c r="C11311" s="55"/>
      <c r="E11311" s="8"/>
    </row>
    <row r="11312" spans="1:5" x14ac:dyDescent="0.25">
      <c r="A11312" s="54"/>
      <c r="B11312" s="55"/>
      <c r="C11312" s="55"/>
      <c r="E11312" s="8"/>
    </row>
    <row r="11313" spans="1:5" x14ac:dyDescent="0.25">
      <c r="A11313" s="54"/>
      <c r="B11313" s="55"/>
      <c r="C11313" s="55"/>
      <c r="E11313" s="8"/>
    </row>
    <row r="11314" spans="1:5" x14ac:dyDescent="0.25">
      <c r="A11314" s="54"/>
      <c r="B11314" s="55"/>
      <c r="C11314" s="55"/>
      <c r="E11314" s="8"/>
    </row>
    <row r="11315" spans="1:5" x14ac:dyDescent="0.25">
      <c r="A11315" s="54"/>
      <c r="B11315" s="55"/>
      <c r="C11315" s="55"/>
      <c r="E11315" s="8"/>
    </row>
    <row r="11316" spans="1:5" x14ac:dyDescent="0.25">
      <c r="A11316" s="54"/>
      <c r="B11316" s="55"/>
      <c r="C11316" s="55"/>
      <c r="E11316" s="8"/>
    </row>
    <row r="11317" spans="1:5" x14ac:dyDescent="0.25">
      <c r="A11317" s="54"/>
      <c r="B11317" s="55"/>
      <c r="C11317" s="55"/>
      <c r="E11317" s="8"/>
    </row>
    <row r="11318" spans="1:5" x14ac:dyDescent="0.25">
      <c r="A11318" s="54"/>
      <c r="B11318" s="55"/>
      <c r="C11318" s="55"/>
      <c r="E11318" s="8"/>
    </row>
    <row r="11319" spans="1:5" x14ac:dyDescent="0.25">
      <c r="A11319" s="54"/>
      <c r="B11319" s="55"/>
      <c r="C11319" s="55"/>
      <c r="E11319" s="8"/>
    </row>
    <row r="11320" spans="1:5" x14ac:dyDescent="0.25">
      <c r="A11320" s="54"/>
      <c r="B11320" s="55"/>
      <c r="C11320" s="55"/>
      <c r="E11320" s="8"/>
    </row>
    <row r="11321" spans="1:5" x14ac:dyDescent="0.25">
      <c r="A11321" s="54"/>
      <c r="B11321" s="55"/>
      <c r="C11321" s="55"/>
      <c r="E11321" s="8"/>
    </row>
    <row r="11322" spans="1:5" x14ac:dyDescent="0.25">
      <c r="A11322" s="54"/>
      <c r="B11322" s="55"/>
      <c r="C11322" s="55"/>
      <c r="E11322" s="8"/>
    </row>
    <row r="11323" spans="1:5" x14ac:dyDescent="0.25">
      <c r="A11323" s="54"/>
      <c r="B11323" s="55"/>
      <c r="C11323" s="55"/>
      <c r="E11323" s="8"/>
    </row>
    <row r="11324" spans="1:5" x14ac:dyDescent="0.25">
      <c r="A11324" s="54"/>
      <c r="B11324" s="55"/>
      <c r="C11324" s="55"/>
      <c r="E11324" s="8"/>
    </row>
    <row r="11325" spans="1:5" x14ac:dyDescent="0.25">
      <c r="A11325" s="54"/>
      <c r="B11325" s="55"/>
      <c r="C11325" s="55"/>
      <c r="E11325" s="8"/>
    </row>
    <row r="11326" spans="1:5" x14ac:dyDescent="0.25">
      <c r="A11326" s="54"/>
      <c r="B11326" s="55"/>
      <c r="C11326" s="55"/>
      <c r="E11326" s="8"/>
    </row>
    <row r="11327" spans="1:5" x14ac:dyDescent="0.25">
      <c r="A11327" s="54"/>
      <c r="B11327" s="55"/>
      <c r="C11327" s="55"/>
      <c r="E11327" s="8"/>
    </row>
    <row r="11328" spans="1:5" x14ac:dyDescent="0.25">
      <c r="A11328" s="54"/>
      <c r="B11328" s="55"/>
      <c r="C11328" s="55"/>
      <c r="E11328" s="8"/>
    </row>
    <row r="11329" spans="1:5" x14ac:dyDescent="0.25">
      <c r="A11329" s="54"/>
      <c r="B11329" s="55"/>
      <c r="C11329" s="55"/>
      <c r="E11329" s="8"/>
    </row>
    <row r="11330" spans="1:5" x14ac:dyDescent="0.25">
      <c r="A11330" s="54"/>
      <c r="B11330" s="55"/>
      <c r="C11330" s="55"/>
      <c r="E11330" s="8"/>
    </row>
    <row r="11331" spans="1:5" x14ac:dyDescent="0.25">
      <c r="A11331" s="54"/>
      <c r="B11331" s="55"/>
      <c r="C11331" s="55"/>
      <c r="E11331" s="8"/>
    </row>
    <row r="11332" spans="1:5" x14ac:dyDescent="0.25">
      <c r="A11332" s="54"/>
      <c r="B11332" s="55"/>
      <c r="C11332" s="55"/>
      <c r="E11332" s="8"/>
    </row>
    <row r="11333" spans="1:5" x14ac:dyDescent="0.25">
      <c r="A11333" s="54"/>
      <c r="B11333" s="55"/>
      <c r="C11333" s="55"/>
      <c r="E11333" s="8"/>
    </row>
    <row r="11334" spans="1:5" x14ac:dyDescent="0.25">
      <c r="A11334" s="54"/>
      <c r="B11334" s="55"/>
      <c r="C11334" s="55"/>
      <c r="E11334" s="8"/>
    </row>
    <row r="11335" spans="1:5" x14ac:dyDescent="0.25">
      <c r="A11335" s="54"/>
      <c r="B11335" s="55"/>
      <c r="C11335" s="55"/>
      <c r="E11335" s="8"/>
    </row>
    <row r="11336" spans="1:5" x14ac:dyDescent="0.25">
      <c r="A11336" s="54"/>
      <c r="B11336" s="55"/>
      <c r="C11336" s="55"/>
      <c r="E11336" s="8"/>
    </row>
    <row r="11337" spans="1:5" x14ac:dyDescent="0.25">
      <c r="A11337" s="54"/>
      <c r="B11337" s="55"/>
      <c r="C11337" s="55"/>
      <c r="E11337" s="8"/>
    </row>
    <row r="11338" spans="1:5" x14ac:dyDescent="0.25">
      <c r="A11338" s="54"/>
      <c r="B11338" s="55"/>
      <c r="C11338" s="55"/>
      <c r="E11338" s="8"/>
    </row>
    <row r="11339" spans="1:5" x14ac:dyDescent="0.25">
      <c r="A11339" s="54"/>
      <c r="B11339" s="55"/>
      <c r="C11339" s="55"/>
      <c r="E11339" s="8"/>
    </row>
    <row r="11340" spans="1:5" x14ac:dyDescent="0.25">
      <c r="A11340" s="54"/>
      <c r="B11340" s="55"/>
      <c r="C11340" s="55"/>
      <c r="E11340" s="8"/>
    </row>
    <row r="11341" spans="1:5" x14ac:dyDescent="0.25">
      <c r="A11341" s="54"/>
      <c r="B11341" s="55"/>
      <c r="C11341" s="55"/>
      <c r="E11341" s="8"/>
    </row>
    <row r="11342" spans="1:5" x14ac:dyDescent="0.25">
      <c r="A11342" s="54"/>
      <c r="B11342" s="55"/>
      <c r="C11342" s="55"/>
      <c r="E11342" s="8"/>
    </row>
    <row r="11343" spans="1:5" x14ac:dyDescent="0.25">
      <c r="A11343" s="54"/>
      <c r="B11343" s="55"/>
      <c r="C11343" s="55"/>
      <c r="E11343" s="8"/>
    </row>
    <row r="11344" spans="1:5" x14ac:dyDescent="0.25">
      <c r="A11344" s="54"/>
      <c r="B11344" s="55"/>
      <c r="C11344" s="55"/>
      <c r="E11344" s="8"/>
    </row>
    <row r="11345" spans="1:5" x14ac:dyDescent="0.25">
      <c r="A11345" s="54"/>
      <c r="B11345" s="55"/>
      <c r="C11345" s="55"/>
      <c r="E11345" s="8"/>
    </row>
    <row r="11346" spans="1:5" x14ac:dyDescent="0.25">
      <c r="A11346" s="54"/>
      <c r="B11346" s="55"/>
      <c r="C11346" s="55"/>
      <c r="E11346" s="8"/>
    </row>
    <row r="11347" spans="1:5" x14ac:dyDescent="0.25">
      <c r="A11347" s="54"/>
      <c r="B11347" s="55"/>
      <c r="C11347" s="55"/>
      <c r="E11347" s="8"/>
    </row>
    <row r="11348" spans="1:5" x14ac:dyDescent="0.25">
      <c r="A11348" s="54"/>
      <c r="B11348" s="55"/>
      <c r="C11348" s="55"/>
      <c r="E11348" s="8"/>
    </row>
    <row r="11349" spans="1:5" x14ac:dyDescent="0.25">
      <c r="A11349" s="54"/>
      <c r="B11349" s="55"/>
      <c r="C11349" s="55"/>
      <c r="E11349" s="8"/>
    </row>
    <row r="11350" spans="1:5" x14ac:dyDescent="0.25">
      <c r="A11350" s="54"/>
      <c r="B11350" s="55"/>
      <c r="C11350" s="55"/>
      <c r="E11350" s="8"/>
    </row>
    <row r="11351" spans="1:5" x14ac:dyDescent="0.25">
      <c r="A11351" s="54"/>
      <c r="B11351" s="55"/>
      <c r="C11351" s="55"/>
      <c r="E11351" s="8"/>
    </row>
    <row r="11352" spans="1:5" x14ac:dyDescent="0.25">
      <c r="A11352" s="54"/>
      <c r="B11352" s="55"/>
      <c r="C11352" s="55"/>
      <c r="E11352" s="8"/>
    </row>
    <row r="11353" spans="1:5" x14ac:dyDescent="0.25">
      <c r="A11353" s="54"/>
      <c r="B11353" s="55"/>
      <c r="C11353" s="55"/>
      <c r="E11353" s="8"/>
    </row>
    <row r="11354" spans="1:5" x14ac:dyDescent="0.25">
      <c r="A11354" s="54"/>
      <c r="B11354" s="55"/>
      <c r="C11354" s="55"/>
      <c r="E11354" s="8"/>
    </row>
    <row r="11355" spans="1:5" x14ac:dyDescent="0.25">
      <c r="A11355" s="54"/>
      <c r="B11355" s="55"/>
      <c r="C11355" s="55"/>
      <c r="E11355" s="8"/>
    </row>
    <row r="11356" spans="1:5" x14ac:dyDescent="0.25">
      <c r="A11356" s="54"/>
      <c r="B11356" s="55"/>
      <c r="C11356" s="55"/>
      <c r="E11356" s="8"/>
    </row>
    <row r="11357" spans="1:5" x14ac:dyDescent="0.25">
      <c r="A11357" s="54"/>
      <c r="B11357" s="55"/>
      <c r="C11357" s="55"/>
      <c r="E11357" s="8"/>
    </row>
    <row r="11358" spans="1:5" x14ac:dyDescent="0.25">
      <c r="A11358" s="54"/>
      <c r="B11358" s="55"/>
      <c r="C11358" s="55"/>
      <c r="E11358" s="8"/>
    </row>
    <row r="11359" spans="1:5" x14ac:dyDescent="0.25">
      <c r="A11359" s="54"/>
      <c r="B11359" s="55"/>
      <c r="C11359" s="55"/>
      <c r="E11359" s="8"/>
    </row>
    <row r="11360" spans="1:5" x14ac:dyDescent="0.25">
      <c r="A11360" s="54"/>
      <c r="B11360" s="55"/>
      <c r="C11360" s="55"/>
      <c r="E11360" s="8"/>
    </row>
    <row r="11361" spans="1:5" x14ac:dyDescent="0.25">
      <c r="A11361" s="54"/>
      <c r="B11361" s="55"/>
      <c r="C11361" s="55"/>
      <c r="E11361" s="8"/>
    </row>
    <row r="11362" spans="1:5" x14ac:dyDescent="0.25">
      <c r="A11362" s="54"/>
      <c r="B11362" s="55"/>
      <c r="C11362" s="55"/>
      <c r="E11362" s="8"/>
    </row>
    <row r="11363" spans="1:5" x14ac:dyDescent="0.25">
      <c r="A11363" s="54"/>
      <c r="B11363" s="55"/>
      <c r="C11363" s="55"/>
      <c r="E11363" s="8"/>
    </row>
    <row r="11364" spans="1:5" x14ac:dyDescent="0.25">
      <c r="A11364" s="54"/>
      <c r="B11364" s="55"/>
      <c r="C11364" s="55"/>
      <c r="E11364" s="8"/>
    </row>
    <row r="11365" spans="1:5" x14ac:dyDescent="0.25">
      <c r="A11365" s="54"/>
      <c r="B11365" s="55"/>
      <c r="C11365" s="55"/>
      <c r="E11365" s="8"/>
    </row>
    <row r="11366" spans="1:5" x14ac:dyDescent="0.25">
      <c r="A11366" s="54"/>
      <c r="B11366" s="55"/>
      <c r="C11366" s="55"/>
      <c r="E11366" s="8"/>
    </row>
    <row r="11367" spans="1:5" x14ac:dyDescent="0.25">
      <c r="A11367" s="54"/>
      <c r="B11367" s="55"/>
      <c r="C11367" s="55"/>
      <c r="E11367" s="8"/>
    </row>
    <row r="11368" spans="1:5" x14ac:dyDescent="0.25">
      <c r="A11368" s="54"/>
      <c r="B11368" s="55"/>
      <c r="C11368" s="55"/>
      <c r="E11368" s="8"/>
    </row>
    <row r="11369" spans="1:5" x14ac:dyDescent="0.25">
      <c r="A11369" s="54"/>
      <c r="B11369" s="55"/>
      <c r="C11369" s="55"/>
      <c r="E11369" s="8"/>
    </row>
    <row r="11370" spans="1:5" x14ac:dyDescent="0.25">
      <c r="A11370" s="54"/>
      <c r="B11370" s="55"/>
      <c r="C11370" s="55"/>
      <c r="E11370" s="8"/>
    </row>
    <row r="11371" spans="1:5" x14ac:dyDescent="0.25">
      <c r="A11371" s="54"/>
      <c r="B11371" s="55"/>
      <c r="C11371" s="55"/>
      <c r="E11371" s="8"/>
    </row>
    <row r="11372" spans="1:5" x14ac:dyDescent="0.25">
      <c r="A11372" s="54"/>
      <c r="B11372" s="55"/>
      <c r="C11372" s="55"/>
      <c r="E11372" s="8"/>
    </row>
    <row r="11373" spans="1:5" x14ac:dyDescent="0.25">
      <c r="A11373" s="54"/>
      <c r="B11373" s="55"/>
      <c r="C11373" s="55"/>
      <c r="E11373" s="8"/>
    </row>
    <row r="11374" spans="1:5" x14ac:dyDescent="0.25">
      <c r="A11374" s="54"/>
      <c r="B11374" s="55"/>
      <c r="C11374" s="55"/>
      <c r="E11374" s="8"/>
    </row>
    <row r="11375" spans="1:5" x14ac:dyDescent="0.25">
      <c r="A11375" s="54"/>
      <c r="B11375" s="55"/>
      <c r="C11375" s="55"/>
      <c r="E11375" s="8"/>
    </row>
    <row r="11376" spans="1:5" x14ac:dyDescent="0.25">
      <c r="A11376" s="54"/>
      <c r="B11376" s="55"/>
      <c r="C11376" s="55"/>
      <c r="E11376" s="8"/>
    </row>
    <row r="11377" spans="1:5" x14ac:dyDescent="0.25">
      <c r="A11377" s="54"/>
      <c r="B11377" s="55"/>
      <c r="C11377" s="55"/>
      <c r="E11377" s="8"/>
    </row>
    <row r="11378" spans="1:5" x14ac:dyDescent="0.25">
      <c r="A11378" s="54"/>
      <c r="B11378" s="55"/>
      <c r="C11378" s="55"/>
      <c r="E11378" s="8"/>
    </row>
    <row r="11379" spans="1:5" x14ac:dyDescent="0.25">
      <c r="A11379" s="54"/>
      <c r="B11379" s="55"/>
      <c r="C11379" s="55"/>
      <c r="E11379" s="8"/>
    </row>
    <row r="11380" spans="1:5" x14ac:dyDescent="0.25">
      <c r="A11380" s="54"/>
      <c r="B11380" s="55"/>
      <c r="C11380" s="55"/>
      <c r="E11380" s="8"/>
    </row>
    <row r="11381" spans="1:5" x14ac:dyDescent="0.25">
      <c r="A11381" s="54"/>
      <c r="B11381" s="55"/>
      <c r="C11381" s="55"/>
      <c r="E11381" s="8"/>
    </row>
    <row r="11382" spans="1:5" x14ac:dyDescent="0.25">
      <c r="A11382" s="54"/>
      <c r="B11382" s="55"/>
      <c r="C11382" s="55"/>
      <c r="E11382" s="8"/>
    </row>
    <row r="11383" spans="1:5" x14ac:dyDescent="0.25">
      <c r="A11383" s="54"/>
      <c r="B11383" s="55"/>
      <c r="C11383" s="55"/>
      <c r="E11383" s="8"/>
    </row>
    <row r="11384" spans="1:5" x14ac:dyDescent="0.25">
      <c r="A11384" s="54"/>
      <c r="B11384" s="55"/>
      <c r="C11384" s="55"/>
      <c r="E11384" s="8"/>
    </row>
    <row r="11385" spans="1:5" x14ac:dyDescent="0.25">
      <c r="A11385" s="54"/>
      <c r="B11385" s="55"/>
      <c r="C11385" s="55"/>
      <c r="E11385" s="8"/>
    </row>
    <row r="11386" spans="1:5" x14ac:dyDescent="0.25">
      <c r="A11386" s="54"/>
      <c r="B11386" s="55"/>
      <c r="C11386" s="55"/>
      <c r="E11386" s="8"/>
    </row>
    <row r="11387" spans="1:5" x14ac:dyDescent="0.25">
      <c r="A11387" s="54"/>
      <c r="B11387" s="55"/>
      <c r="C11387" s="55"/>
      <c r="E11387" s="8"/>
    </row>
    <row r="11388" spans="1:5" x14ac:dyDescent="0.25">
      <c r="A11388" s="54"/>
      <c r="B11388" s="55"/>
      <c r="C11388" s="55"/>
      <c r="E11388" s="8"/>
    </row>
    <row r="11389" spans="1:5" x14ac:dyDescent="0.25">
      <c r="A11389" s="54"/>
      <c r="B11389" s="55"/>
      <c r="C11389" s="55"/>
      <c r="E11389" s="8"/>
    </row>
    <row r="11390" spans="1:5" x14ac:dyDescent="0.25">
      <c r="A11390" s="54"/>
      <c r="B11390" s="55"/>
      <c r="C11390" s="55"/>
      <c r="E11390" s="8"/>
    </row>
    <row r="11391" spans="1:5" x14ac:dyDescent="0.25">
      <c r="A11391" s="54"/>
      <c r="B11391" s="55"/>
      <c r="C11391" s="55"/>
      <c r="E11391" s="8"/>
    </row>
    <row r="11392" spans="1:5" x14ac:dyDescent="0.25">
      <c r="A11392" s="54"/>
      <c r="B11392" s="55"/>
      <c r="C11392" s="55"/>
      <c r="E11392" s="8"/>
    </row>
    <row r="11393" spans="1:5" x14ac:dyDescent="0.25">
      <c r="A11393" s="54"/>
      <c r="B11393" s="55"/>
      <c r="C11393" s="55"/>
      <c r="E11393" s="8"/>
    </row>
    <row r="11394" spans="1:5" x14ac:dyDescent="0.25">
      <c r="A11394" s="54"/>
      <c r="B11394" s="55"/>
      <c r="C11394" s="55"/>
      <c r="E11394" s="8"/>
    </row>
    <row r="11395" spans="1:5" x14ac:dyDescent="0.25">
      <c r="A11395" s="54"/>
      <c r="B11395" s="55"/>
      <c r="C11395" s="55"/>
      <c r="E11395" s="8"/>
    </row>
    <row r="11396" spans="1:5" x14ac:dyDescent="0.25">
      <c r="A11396" s="54"/>
      <c r="B11396" s="55"/>
      <c r="C11396" s="55"/>
      <c r="E11396" s="8"/>
    </row>
    <row r="11397" spans="1:5" x14ac:dyDescent="0.25">
      <c r="A11397" s="54"/>
      <c r="B11397" s="55"/>
      <c r="C11397" s="55"/>
      <c r="E11397" s="8"/>
    </row>
    <row r="11398" spans="1:5" x14ac:dyDescent="0.25">
      <c r="A11398" s="54"/>
      <c r="B11398" s="55"/>
      <c r="C11398" s="55"/>
      <c r="E11398" s="8"/>
    </row>
    <row r="11399" spans="1:5" x14ac:dyDescent="0.25">
      <c r="A11399" s="54"/>
      <c r="B11399" s="55"/>
      <c r="C11399" s="55"/>
      <c r="E11399" s="8"/>
    </row>
    <row r="11400" spans="1:5" x14ac:dyDescent="0.25">
      <c r="A11400" s="54"/>
      <c r="B11400" s="55"/>
      <c r="C11400" s="55"/>
      <c r="E11400" s="8"/>
    </row>
    <row r="11401" spans="1:5" x14ac:dyDescent="0.25">
      <c r="A11401" s="54"/>
      <c r="B11401" s="55"/>
      <c r="C11401" s="55"/>
      <c r="E11401" s="8"/>
    </row>
    <row r="11402" spans="1:5" x14ac:dyDescent="0.25">
      <c r="A11402" s="54"/>
      <c r="B11402" s="55"/>
      <c r="C11402" s="55"/>
      <c r="E11402" s="8"/>
    </row>
    <row r="11403" spans="1:5" x14ac:dyDescent="0.25">
      <c r="A11403" s="54"/>
      <c r="B11403" s="55"/>
      <c r="C11403" s="55"/>
      <c r="E11403" s="8"/>
    </row>
    <row r="11404" spans="1:5" x14ac:dyDescent="0.25">
      <c r="A11404" s="54"/>
      <c r="B11404" s="55"/>
      <c r="C11404" s="55"/>
      <c r="E11404" s="8"/>
    </row>
    <row r="11405" spans="1:5" x14ac:dyDescent="0.25">
      <c r="A11405" s="54"/>
      <c r="B11405" s="55"/>
      <c r="C11405" s="55"/>
      <c r="E11405" s="8"/>
    </row>
    <row r="11406" spans="1:5" x14ac:dyDescent="0.25">
      <c r="A11406" s="54"/>
      <c r="B11406" s="55"/>
      <c r="C11406" s="55"/>
      <c r="E11406" s="8"/>
    </row>
    <row r="11407" spans="1:5" x14ac:dyDescent="0.25">
      <c r="A11407" s="54"/>
      <c r="B11407" s="55"/>
      <c r="C11407" s="55"/>
      <c r="E11407" s="8"/>
    </row>
    <row r="11408" spans="1:5" x14ac:dyDescent="0.25">
      <c r="A11408" s="54"/>
      <c r="B11408" s="55"/>
      <c r="C11408" s="55"/>
      <c r="E11408" s="8"/>
    </row>
    <row r="11409" spans="1:5" x14ac:dyDescent="0.25">
      <c r="A11409" s="54"/>
      <c r="B11409" s="55"/>
      <c r="C11409" s="55"/>
      <c r="E11409" s="8"/>
    </row>
    <row r="11410" spans="1:5" x14ac:dyDescent="0.25">
      <c r="A11410" s="54"/>
      <c r="B11410" s="55"/>
      <c r="C11410" s="55"/>
      <c r="E11410" s="8"/>
    </row>
    <row r="11411" spans="1:5" x14ac:dyDescent="0.25">
      <c r="A11411" s="54"/>
      <c r="B11411" s="55"/>
      <c r="C11411" s="55"/>
      <c r="E11411" s="8"/>
    </row>
    <row r="11412" spans="1:5" x14ac:dyDescent="0.25">
      <c r="A11412" s="54"/>
      <c r="B11412" s="55"/>
      <c r="C11412" s="55"/>
      <c r="E11412" s="8"/>
    </row>
    <row r="11413" spans="1:5" x14ac:dyDescent="0.25">
      <c r="A11413" s="54"/>
      <c r="B11413" s="55"/>
      <c r="C11413" s="55"/>
      <c r="E11413" s="8"/>
    </row>
    <row r="11414" spans="1:5" x14ac:dyDescent="0.25">
      <c r="A11414" s="54"/>
      <c r="B11414" s="55"/>
      <c r="C11414" s="55"/>
      <c r="E11414" s="8"/>
    </row>
    <row r="11415" spans="1:5" x14ac:dyDescent="0.25">
      <c r="A11415" s="54"/>
      <c r="B11415" s="55"/>
      <c r="C11415" s="55"/>
      <c r="E11415" s="8"/>
    </row>
    <row r="11416" spans="1:5" x14ac:dyDescent="0.25">
      <c r="A11416" s="54"/>
      <c r="B11416" s="55"/>
      <c r="C11416" s="55"/>
      <c r="E11416" s="8"/>
    </row>
    <row r="11417" spans="1:5" x14ac:dyDescent="0.25">
      <c r="A11417" s="54"/>
      <c r="B11417" s="55"/>
      <c r="C11417" s="55"/>
      <c r="E11417" s="8"/>
    </row>
    <row r="11418" spans="1:5" x14ac:dyDescent="0.25">
      <c r="A11418" s="54"/>
      <c r="B11418" s="55"/>
      <c r="C11418" s="55"/>
      <c r="E11418" s="8"/>
    </row>
    <row r="11419" spans="1:5" x14ac:dyDescent="0.25">
      <c r="A11419" s="54"/>
      <c r="B11419" s="55"/>
      <c r="C11419" s="55"/>
      <c r="E11419" s="8"/>
    </row>
    <row r="11420" spans="1:5" x14ac:dyDescent="0.25">
      <c r="A11420" s="54"/>
      <c r="B11420" s="55"/>
      <c r="C11420" s="55"/>
      <c r="E11420" s="8"/>
    </row>
    <row r="11421" spans="1:5" x14ac:dyDescent="0.25">
      <c r="A11421" s="54"/>
      <c r="B11421" s="55"/>
      <c r="C11421" s="55"/>
      <c r="E11421" s="8"/>
    </row>
    <row r="11422" spans="1:5" x14ac:dyDescent="0.25">
      <c r="A11422" s="54"/>
      <c r="B11422" s="55"/>
      <c r="C11422" s="55"/>
      <c r="E11422" s="8"/>
    </row>
    <row r="11423" spans="1:5" x14ac:dyDescent="0.25">
      <c r="A11423" s="54"/>
      <c r="B11423" s="55"/>
      <c r="C11423" s="55"/>
      <c r="E11423" s="8"/>
    </row>
    <row r="11424" spans="1:5" x14ac:dyDescent="0.25">
      <c r="A11424" s="54"/>
      <c r="B11424" s="55"/>
      <c r="C11424" s="55"/>
      <c r="E11424" s="8"/>
    </row>
    <row r="11425" spans="1:5" x14ac:dyDescent="0.25">
      <c r="A11425" s="54"/>
      <c r="B11425" s="55"/>
      <c r="C11425" s="55"/>
      <c r="E11425" s="8"/>
    </row>
    <row r="11426" spans="1:5" x14ac:dyDescent="0.25">
      <c r="A11426" s="54"/>
      <c r="B11426" s="55"/>
      <c r="C11426" s="55"/>
      <c r="E11426" s="8"/>
    </row>
    <row r="11427" spans="1:5" x14ac:dyDescent="0.25">
      <c r="A11427" s="54"/>
      <c r="B11427" s="55"/>
      <c r="C11427" s="55"/>
      <c r="E11427" s="8"/>
    </row>
    <row r="11428" spans="1:5" x14ac:dyDescent="0.25">
      <c r="A11428" s="54"/>
      <c r="B11428" s="55"/>
      <c r="C11428" s="55"/>
      <c r="E11428" s="8"/>
    </row>
    <row r="11429" spans="1:5" x14ac:dyDescent="0.25">
      <c r="A11429" s="54"/>
      <c r="B11429" s="55"/>
      <c r="C11429" s="55"/>
      <c r="E11429" s="8"/>
    </row>
    <row r="11430" spans="1:5" x14ac:dyDescent="0.25">
      <c r="A11430" s="54"/>
      <c r="B11430" s="55"/>
      <c r="C11430" s="55"/>
      <c r="E11430" s="8"/>
    </row>
    <row r="11431" spans="1:5" x14ac:dyDescent="0.25">
      <c r="A11431" s="54"/>
      <c r="B11431" s="55"/>
      <c r="C11431" s="55"/>
      <c r="E11431" s="8"/>
    </row>
    <row r="11432" spans="1:5" x14ac:dyDescent="0.25">
      <c r="A11432" s="54"/>
      <c r="B11432" s="55"/>
      <c r="C11432" s="55"/>
      <c r="E11432" s="8"/>
    </row>
    <row r="11433" spans="1:5" x14ac:dyDescent="0.25">
      <c r="A11433" s="54"/>
      <c r="B11433" s="55"/>
      <c r="C11433" s="55"/>
      <c r="E11433" s="8"/>
    </row>
    <row r="11434" spans="1:5" x14ac:dyDescent="0.25">
      <c r="A11434" s="54"/>
      <c r="B11434" s="55"/>
      <c r="C11434" s="55"/>
      <c r="E11434" s="8"/>
    </row>
    <row r="11435" spans="1:5" x14ac:dyDescent="0.25">
      <c r="A11435" s="54"/>
      <c r="B11435" s="55"/>
      <c r="C11435" s="55"/>
      <c r="E11435" s="8"/>
    </row>
    <row r="11436" spans="1:5" x14ac:dyDescent="0.25">
      <c r="A11436" s="54"/>
      <c r="B11436" s="55"/>
      <c r="C11436" s="55"/>
      <c r="E11436" s="8"/>
    </row>
    <row r="11437" spans="1:5" x14ac:dyDescent="0.25">
      <c r="A11437" s="54"/>
      <c r="B11437" s="55"/>
      <c r="C11437" s="55"/>
      <c r="E11437" s="8"/>
    </row>
    <row r="11438" spans="1:5" x14ac:dyDescent="0.25">
      <c r="A11438" s="54"/>
      <c r="B11438" s="55"/>
      <c r="C11438" s="55"/>
      <c r="E11438" s="8"/>
    </row>
    <row r="11439" spans="1:5" x14ac:dyDescent="0.25">
      <c r="A11439" s="54"/>
      <c r="B11439" s="55"/>
      <c r="C11439" s="55"/>
      <c r="E11439" s="8"/>
    </row>
    <row r="11440" spans="1:5" x14ac:dyDescent="0.25">
      <c r="A11440" s="54"/>
      <c r="B11440" s="55"/>
      <c r="C11440" s="55"/>
      <c r="E11440" s="8"/>
    </row>
    <row r="11441" spans="1:5" x14ac:dyDescent="0.25">
      <c r="A11441" s="54"/>
      <c r="B11441" s="55"/>
      <c r="C11441" s="55"/>
      <c r="E11441" s="8"/>
    </row>
    <row r="11442" spans="1:5" x14ac:dyDescent="0.25">
      <c r="A11442" s="54"/>
      <c r="B11442" s="55"/>
      <c r="C11442" s="55"/>
      <c r="E11442" s="8"/>
    </row>
    <row r="11443" spans="1:5" x14ac:dyDescent="0.25">
      <c r="A11443" s="54"/>
      <c r="B11443" s="55"/>
      <c r="C11443" s="55"/>
      <c r="E11443" s="8"/>
    </row>
    <row r="11444" spans="1:5" x14ac:dyDescent="0.25">
      <c r="A11444" s="54"/>
      <c r="B11444" s="55"/>
      <c r="C11444" s="55"/>
      <c r="E11444" s="8"/>
    </row>
    <row r="11445" spans="1:5" x14ac:dyDescent="0.25">
      <c r="A11445" s="54"/>
      <c r="B11445" s="55"/>
      <c r="C11445" s="55"/>
      <c r="E11445" s="8"/>
    </row>
    <row r="11446" spans="1:5" x14ac:dyDescent="0.25">
      <c r="A11446" s="54"/>
      <c r="B11446" s="55"/>
      <c r="C11446" s="55"/>
      <c r="E11446" s="8"/>
    </row>
    <row r="11447" spans="1:5" x14ac:dyDescent="0.25">
      <c r="A11447" s="54"/>
      <c r="B11447" s="55"/>
      <c r="C11447" s="55"/>
      <c r="E11447" s="8"/>
    </row>
    <row r="11448" spans="1:5" x14ac:dyDescent="0.25">
      <c r="A11448" s="54"/>
      <c r="B11448" s="55"/>
      <c r="C11448" s="55"/>
      <c r="E11448" s="8"/>
    </row>
    <row r="11449" spans="1:5" x14ac:dyDescent="0.25">
      <c r="A11449" s="54"/>
      <c r="B11449" s="55"/>
      <c r="C11449" s="55"/>
      <c r="E11449" s="8"/>
    </row>
    <row r="11450" spans="1:5" x14ac:dyDescent="0.25">
      <c r="A11450" s="54"/>
      <c r="B11450" s="55"/>
      <c r="C11450" s="55"/>
      <c r="E11450" s="8"/>
    </row>
    <row r="11451" spans="1:5" x14ac:dyDescent="0.25">
      <c r="A11451" s="54"/>
      <c r="B11451" s="55"/>
      <c r="C11451" s="55"/>
      <c r="E11451" s="8"/>
    </row>
    <row r="11452" spans="1:5" x14ac:dyDescent="0.25">
      <c r="A11452" s="54"/>
      <c r="B11452" s="55"/>
      <c r="C11452" s="55"/>
      <c r="E11452" s="8"/>
    </row>
    <row r="11453" spans="1:5" x14ac:dyDescent="0.25">
      <c r="A11453" s="54"/>
      <c r="B11453" s="55"/>
      <c r="C11453" s="55"/>
      <c r="E11453" s="8"/>
    </row>
    <row r="11454" spans="1:5" x14ac:dyDescent="0.25">
      <c r="A11454" s="54"/>
      <c r="B11454" s="55"/>
      <c r="C11454" s="55"/>
      <c r="E11454" s="8"/>
    </row>
    <row r="11455" spans="1:5" x14ac:dyDescent="0.25">
      <c r="A11455" s="54"/>
      <c r="B11455" s="55"/>
      <c r="C11455" s="55"/>
      <c r="E11455" s="8"/>
    </row>
    <row r="11456" spans="1:5" x14ac:dyDescent="0.25">
      <c r="A11456" s="54"/>
      <c r="B11456" s="55"/>
      <c r="C11456" s="55"/>
      <c r="E11456" s="8"/>
    </row>
    <row r="11457" spans="1:5" x14ac:dyDescent="0.25">
      <c r="A11457" s="54"/>
      <c r="B11457" s="55"/>
      <c r="C11457" s="55"/>
      <c r="E11457" s="8"/>
    </row>
    <row r="11458" spans="1:5" x14ac:dyDescent="0.25">
      <c r="A11458" s="54"/>
      <c r="B11458" s="55"/>
      <c r="C11458" s="55"/>
      <c r="E11458" s="8"/>
    </row>
    <row r="11459" spans="1:5" x14ac:dyDescent="0.25">
      <c r="A11459" s="54"/>
      <c r="B11459" s="55"/>
      <c r="C11459" s="55"/>
      <c r="E11459" s="8"/>
    </row>
    <row r="11460" spans="1:5" x14ac:dyDescent="0.25">
      <c r="A11460" s="54"/>
      <c r="B11460" s="55"/>
      <c r="C11460" s="55"/>
      <c r="E11460" s="8"/>
    </row>
    <row r="11461" spans="1:5" x14ac:dyDescent="0.25">
      <c r="A11461" s="54"/>
      <c r="B11461" s="55"/>
      <c r="C11461" s="55"/>
      <c r="E11461" s="8"/>
    </row>
    <row r="11462" spans="1:5" x14ac:dyDescent="0.25">
      <c r="A11462" s="54"/>
      <c r="B11462" s="55"/>
      <c r="C11462" s="55"/>
      <c r="E11462" s="8"/>
    </row>
    <row r="11463" spans="1:5" x14ac:dyDescent="0.25">
      <c r="A11463" s="54"/>
      <c r="B11463" s="55"/>
      <c r="C11463" s="55"/>
      <c r="E11463" s="8"/>
    </row>
    <row r="11464" spans="1:5" x14ac:dyDescent="0.25">
      <c r="A11464" s="54"/>
      <c r="B11464" s="55"/>
      <c r="C11464" s="55"/>
      <c r="E11464" s="8"/>
    </row>
    <row r="11465" spans="1:5" x14ac:dyDescent="0.25">
      <c r="A11465" s="54"/>
      <c r="B11465" s="55"/>
      <c r="C11465" s="55"/>
      <c r="E11465" s="8"/>
    </row>
    <row r="11466" spans="1:5" x14ac:dyDescent="0.25">
      <c r="A11466" s="54"/>
      <c r="B11466" s="55"/>
      <c r="C11466" s="55"/>
      <c r="E11466" s="8"/>
    </row>
    <row r="11467" spans="1:5" x14ac:dyDescent="0.25">
      <c r="A11467" s="54"/>
      <c r="B11467" s="55"/>
      <c r="C11467" s="55"/>
      <c r="E11467" s="8"/>
    </row>
    <row r="11468" spans="1:5" x14ac:dyDescent="0.25">
      <c r="A11468" s="54"/>
      <c r="B11468" s="55"/>
      <c r="C11468" s="55"/>
      <c r="E11468" s="8"/>
    </row>
    <row r="11469" spans="1:5" x14ac:dyDescent="0.25">
      <c r="A11469" s="54"/>
      <c r="B11469" s="55"/>
      <c r="C11469" s="55"/>
      <c r="E11469" s="8"/>
    </row>
    <row r="11470" spans="1:5" x14ac:dyDescent="0.25">
      <c r="A11470" s="54"/>
      <c r="B11470" s="55"/>
      <c r="C11470" s="55"/>
      <c r="E11470" s="8"/>
    </row>
    <row r="11471" spans="1:5" x14ac:dyDescent="0.25">
      <c r="A11471" s="54"/>
      <c r="B11471" s="55"/>
      <c r="C11471" s="55"/>
      <c r="E11471" s="8"/>
    </row>
    <row r="11472" spans="1:5" x14ac:dyDescent="0.25">
      <c r="A11472" s="54"/>
      <c r="B11472" s="55"/>
      <c r="C11472" s="55"/>
      <c r="E11472" s="8"/>
    </row>
    <row r="11473" spans="1:5" x14ac:dyDescent="0.25">
      <c r="A11473" s="54"/>
      <c r="B11473" s="55"/>
      <c r="C11473" s="55"/>
      <c r="E11473" s="8"/>
    </row>
    <row r="11474" spans="1:5" x14ac:dyDescent="0.25">
      <c r="A11474" s="54"/>
      <c r="B11474" s="55"/>
      <c r="C11474" s="55"/>
      <c r="E11474" s="8"/>
    </row>
    <row r="11475" spans="1:5" x14ac:dyDescent="0.25">
      <c r="A11475" s="54"/>
      <c r="B11475" s="55"/>
      <c r="C11475" s="55"/>
      <c r="E11475" s="8"/>
    </row>
    <row r="11476" spans="1:5" x14ac:dyDescent="0.25">
      <c r="A11476" s="54"/>
      <c r="B11476" s="55"/>
      <c r="C11476" s="55"/>
      <c r="E11476" s="8"/>
    </row>
    <row r="11477" spans="1:5" x14ac:dyDescent="0.25">
      <c r="A11477" s="54"/>
      <c r="B11477" s="55"/>
      <c r="C11477" s="55"/>
      <c r="E11477" s="8"/>
    </row>
    <row r="11478" spans="1:5" x14ac:dyDescent="0.25">
      <c r="A11478" s="54"/>
      <c r="B11478" s="55"/>
      <c r="C11478" s="55"/>
      <c r="E11478" s="8"/>
    </row>
    <row r="11479" spans="1:5" x14ac:dyDescent="0.25">
      <c r="A11479" s="54"/>
      <c r="B11479" s="55"/>
      <c r="C11479" s="55"/>
      <c r="E11479" s="8"/>
    </row>
    <row r="11480" spans="1:5" x14ac:dyDescent="0.25">
      <c r="A11480" s="54"/>
      <c r="B11480" s="55"/>
      <c r="C11480" s="55"/>
      <c r="E11480" s="8"/>
    </row>
    <row r="11481" spans="1:5" x14ac:dyDescent="0.25">
      <c r="A11481" s="54"/>
      <c r="B11481" s="55"/>
      <c r="C11481" s="55"/>
      <c r="E11481" s="8"/>
    </row>
    <row r="11482" spans="1:5" x14ac:dyDescent="0.25">
      <c r="A11482" s="54"/>
      <c r="B11482" s="55"/>
      <c r="C11482" s="55"/>
      <c r="E11482" s="8"/>
    </row>
    <row r="11483" spans="1:5" x14ac:dyDescent="0.25">
      <c r="A11483" s="54"/>
      <c r="B11483" s="55"/>
      <c r="C11483" s="55"/>
      <c r="E11483" s="8"/>
    </row>
    <row r="11484" spans="1:5" x14ac:dyDescent="0.25">
      <c r="A11484" s="54"/>
      <c r="B11484" s="55"/>
      <c r="C11484" s="55"/>
      <c r="E11484" s="8"/>
    </row>
    <row r="11485" spans="1:5" x14ac:dyDescent="0.25">
      <c r="A11485" s="54"/>
      <c r="B11485" s="55"/>
      <c r="C11485" s="55"/>
      <c r="E11485" s="8"/>
    </row>
    <row r="11486" spans="1:5" x14ac:dyDescent="0.25">
      <c r="A11486" s="54"/>
      <c r="B11486" s="55"/>
      <c r="C11486" s="55"/>
      <c r="E11486" s="8"/>
    </row>
    <row r="11487" spans="1:5" x14ac:dyDescent="0.25">
      <c r="A11487" s="54"/>
      <c r="B11487" s="55"/>
      <c r="C11487" s="55"/>
      <c r="E11487" s="8"/>
    </row>
    <row r="11488" spans="1:5" x14ac:dyDescent="0.25">
      <c r="A11488" s="54"/>
      <c r="B11488" s="55"/>
      <c r="C11488" s="55"/>
      <c r="E11488" s="8"/>
    </row>
    <row r="11489" spans="1:5" x14ac:dyDescent="0.25">
      <c r="A11489" s="54"/>
      <c r="B11489" s="55"/>
      <c r="C11489" s="55"/>
      <c r="E11489" s="8"/>
    </row>
    <row r="11490" spans="1:5" x14ac:dyDescent="0.25">
      <c r="A11490" s="54"/>
      <c r="B11490" s="55"/>
      <c r="C11490" s="55"/>
      <c r="E11490" s="8"/>
    </row>
    <row r="11491" spans="1:5" x14ac:dyDescent="0.25">
      <c r="A11491" s="54"/>
      <c r="B11491" s="55"/>
      <c r="C11491" s="55"/>
      <c r="E11491" s="8"/>
    </row>
    <row r="11492" spans="1:5" x14ac:dyDescent="0.25">
      <c r="A11492" s="54"/>
      <c r="B11492" s="55"/>
      <c r="C11492" s="55"/>
      <c r="E11492" s="8"/>
    </row>
    <row r="11493" spans="1:5" x14ac:dyDescent="0.25">
      <c r="A11493" s="54"/>
      <c r="B11493" s="55"/>
      <c r="C11493" s="55"/>
      <c r="E11493" s="8"/>
    </row>
    <row r="11494" spans="1:5" x14ac:dyDescent="0.25">
      <c r="A11494" s="54"/>
      <c r="B11494" s="55"/>
      <c r="C11494" s="55"/>
      <c r="E11494" s="8"/>
    </row>
    <row r="11495" spans="1:5" x14ac:dyDescent="0.25">
      <c r="A11495" s="54"/>
      <c r="B11495" s="55"/>
      <c r="C11495" s="55"/>
      <c r="E11495" s="8"/>
    </row>
    <row r="11496" spans="1:5" x14ac:dyDescent="0.25">
      <c r="A11496" s="54"/>
      <c r="B11496" s="55"/>
      <c r="C11496" s="55"/>
      <c r="E11496" s="8"/>
    </row>
    <row r="11497" spans="1:5" x14ac:dyDescent="0.25">
      <c r="A11497" s="54"/>
      <c r="B11497" s="55"/>
      <c r="C11497" s="55"/>
      <c r="E11497" s="8"/>
    </row>
    <row r="11498" spans="1:5" x14ac:dyDescent="0.25">
      <c r="A11498" s="54"/>
      <c r="B11498" s="55"/>
      <c r="C11498" s="55"/>
      <c r="E11498" s="8"/>
    </row>
    <row r="11499" spans="1:5" x14ac:dyDescent="0.25">
      <c r="A11499" s="54"/>
      <c r="B11499" s="55"/>
      <c r="C11499" s="55"/>
      <c r="E11499" s="8"/>
    </row>
    <row r="11500" spans="1:5" x14ac:dyDescent="0.25">
      <c r="A11500" s="54"/>
      <c r="B11500" s="55"/>
      <c r="C11500" s="55"/>
      <c r="E11500" s="8"/>
    </row>
    <row r="11501" spans="1:5" x14ac:dyDescent="0.25">
      <c r="A11501" s="54"/>
      <c r="B11501" s="55"/>
      <c r="C11501" s="55"/>
      <c r="E11501" s="8"/>
    </row>
    <row r="11502" spans="1:5" x14ac:dyDescent="0.25">
      <c r="A11502" s="54"/>
      <c r="B11502" s="55"/>
      <c r="C11502" s="55"/>
      <c r="E11502" s="8"/>
    </row>
    <row r="11503" spans="1:5" x14ac:dyDescent="0.25">
      <c r="A11503" s="54"/>
      <c r="B11503" s="55"/>
      <c r="C11503" s="55"/>
      <c r="E11503" s="8"/>
    </row>
    <row r="11504" spans="1:5" x14ac:dyDescent="0.25">
      <c r="A11504" s="54"/>
      <c r="B11504" s="55"/>
      <c r="C11504" s="55"/>
      <c r="E11504" s="8"/>
    </row>
    <row r="11505" spans="1:5" x14ac:dyDescent="0.25">
      <c r="A11505" s="54"/>
      <c r="B11505" s="55"/>
      <c r="C11505" s="55"/>
      <c r="E11505" s="8"/>
    </row>
    <row r="11506" spans="1:5" x14ac:dyDescent="0.25">
      <c r="A11506" s="54"/>
      <c r="B11506" s="55"/>
      <c r="C11506" s="55"/>
      <c r="E11506" s="8"/>
    </row>
    <row r="11507" spans="1:5" x14ac:dyDescent="0.25">
      <c r="A11507" s="54"/>
      <c r="B11507" s="55"/>
      <c r="C11507" s="55"/>
      <c r="E11507" s="8"/>
    </row>
    <row r="11508" spans="1:5" x14ac:dyDescent="0.25">
      <c r="A11508" s="54"/>
      <c r="B11508" s="55"/>
      <c r="C11508" s="55"/>
      <c r="E11508" s="8"/>
    </row>
    <row r="11509" spans="1:5" x14ac:dyDescent="0.25">
      <c r="A11509" s="54"/>
      <c r="B11509" s="55"/>
      <c r="C11509" s="55"/>
      <c r="E11509" s="8"/>
    </row>
    <row r="11510" spans="1:5" x14ac:dyDescent="0.25">
      <c r="A11510" s="54"/>
      <c r="B11510" s="55"/>
      <c r="C11510" s="55"/>
      <c r="E11510" s="8"/>
    </row>
    <row r="11511" spans="1:5" x14ac:dyDescent="0.25">
      <c r="A11511" s="54"/>
      <c r="B11511" s="55"/>
      <c r="C11511" s="55"/>
      <c r="E11511" s="8"/>
    </row>
    <row r="11512" spans="1:5" x14ac:dyDescent="0.25">
      <c r="A11512" s="54"/>
      <c r="B11512" s="55"/>
      <c r="C11512" s="55"/>
      <c r="E11512" s="8"/>
    </row>
    <row r="11513" spans="1:5" x14ac:dyDescent="0.25">
      <c r="A11513" s="54"/>
      <c r="B11513" s="55"/>
      <c r="C11513" s="55"/>
      <c r="E11513" s="8"/>
    </row>
    <row r="11514" spans="1:5" x14ac:dyDescent="0.25">
      <c r="A11514" s="54"/>
      <c r="B11514" s="55"/>
      <c r="C11514" s="55"/>
      <c r="E11514" s="8"/>
    </row>
    <row r="11515" spans="1:5" x14ac:dyDescent="0.25">
      <c r="A11515" s="54"/>
      <c r="B11515" s="55"/>
      <c r="C11515" s="55"/>
      <c r="E11515" s="8"/>
    </row>
    <row r="11516" spans="1:5" x14ac:dyDescent="0.25">
      <c r="A11516" s="54"/>
      <c r="B11516" s="55"/>
      <c r="C11516" s="55"/>
      <c r="E11516" s="8"/>
    </row>
    <row r="11517" spans="1:5" x14ac:dyDescent="0.25">
      <c r="A11517" s="54"/>
      <c r="B11517" s="55"/>
      <c r="C11517" s="55"/>
      <c r="E11517" s="8"/>
    </row>
    <row r="11518" spans="1:5" x14ac:dyDescent="0.25">
      <c r="A11518" s="54"/>
      <c r="B11518" s="55"/>
      <c r="C11518" s="55"/>
      <c r="E11518" s="8"/>
    </row>
    <row r="11519" spans="1:5" x14ac:dyDescent="0.25">
      <c r="A11519" s="54"/>
      <c r="B11519" s="55"/>
      <c r="C11519" s="55"/>
      <c r="E11519" s="8"/>
    </row>
    <row r="11520" spans="1:5" x14ac:dyDescent="0.25">
      <c r="A11520" s="54"/>
      <c r="B11520" s="55"/>
      <c r="C11520" s="55"/>
      <c r="E11520" s="8"/>
    </row>
    <row r="11521" spans="1:5" x14ac:dyDescent="0.25">
      <c r="A11521" s="54"/>
      <c r="B11521" s="55"/>
      <c r="C11521" s="55"/>
      <c r="E11521" s="8"/>
    </row>
    <row r="11522" spans="1:5" x14ac:dyDescent="0.25">
      <c r="A11522" s="54"/>
      <c r="B11522" s="55"/>
      <c r="C11522" s="55"/>
      <c r="E11522" s="8"/>
    </row>
    <row r="11523" spans="1:5" x14ac:dyDescent="0.25">
      <c r="A11523" s="54"/>
      <c r="B11523" s="55"/>
      <c r="C11523" s="55"/>
      <c r="E11523" s="8"/>
    </row>
    <row r="11524" spans="1:5" x14ac:dyDescent="0.25">
      <c r="A11524" s="54"/>
      <c r="B11524" s="55"/>
      <c r="C11524" s="55"/>
      <c r="E11524" s="8"/>
    </row>
    <row r="11525" spans="1:5" x14ac:dyDescent="0.25">
      <c r="A11525" s="54"/>
      <c r="B11525" s="55"/>
      <c r="C11525" s="55"/>
      <c r="E11525" s="8"/>
    </row>
    <row r="11526" spans="1:5" x14ac:dyDescent="0.25">
      <c r="A11526" s="54"/>
      <c r="B11526" s="55"/>
      <c r="C11526" s="55"/>
      <c r="E11526" s="8"/>
    </row>
    <row r="11527" spans="1:5" x14ac:dyDescent="0.25">
      <c r="A11527" s="54"/>
      <c r="B11527" s="55"/>
      <c r="C11527" s="55"/>
      <c r="E11527" s="8"/>
    </row>
    <row r="11528" spans="1:5" x14ac:dyDescent="0.25">
      <c r="A11528" s="54"/>
      <c r="B11528" s="55"/>
      <c r="C11528" s="55"/>
      <c r="E11528" s="8"/>
    </row>
    <row r="11529" spans="1:5" x14ac:dyDescent="0.25">
      <c r="A11529" s="54"/>
      <c r="B11529" s="55"/>
      <c r="C11529" s="55"/>
      <c r="E11529" s="8"/>
    </row>
    <row r="11530" spans="1:5" x14ac:dyDescent="0.25">
      <c r="A11530" s="54"/>
      <c r="B11530" s="55"/>
      <c r="C11530" s="55"/>
      <c r="E11530" s="8"/>
    </row>
    <row r="11531" spans="1:5" x14ac:dyDescent="0.25">
      <c r="A11531" s="54"/>
      <c r="B11531" s="55"/>
      <c r="C11531" s="55"/>
      <c r="E11531" s="8"/>
    </row>
    <row r="11532" spans="1:5" x14ac:dyDescent="0.25">
      <c r="A11532" s="54"/>
      <c r="B11532" s="55"/>
      <c r="C11532" s="55"/>
      <c r="E11532" s="8"/>
    </row>
    <row r="11533" spans="1:5" x14ac:dyDescent="0.25">
      <c r="A11533" s="54"/>
      <c r="B11533" s="55"/>
      <c r="C11533" s="55"/>
      <c r="E11533" s="8"/>
    </row>
    <row r="11534" spans="1:5" x14ac:dyDescent="0.25">
      <c r="A11534" s="54"/>
      <c r="B11534" s="55"/>
      <c r="C11534" s="55"/>
      <c r="E11534" s="8"/>
    </row>
    <row r="11535" spans="1:5" x14ac:dyDescent="0.25">
      <c r="A11535" s="54"/>
      <c r="B11535" s="55"/>
      <c r="C11535" s="55"/>
      <c r="E11535" s="8"/>
    </row>
    <row r="11536" spans="1:5" x14ac:dyDescent="0.25">
      <c r="A11536" s="54"/>
      <c r="B11536" s="55"/>
      <c r="C11536" s="55"/>
      <c r="E11536" s="8"/>
    </row>
    <row r="11537" spans="1:5" x14ac:dyDescent="0.25">
      <c r="A11537" s="54"/>
      <c r="B11537" s="55"/>
      <c r="C11537" s="55"/>
      <c r="E11537" s="8"/>
    </row>
    <row r="11538" spans="1:5" x14ac:dyDescent="0.25">
      <c r="A11538" s="54"/>
      <c r="B11538" s="55"/>
      <c r="C11538" s="55"/>
      <c r="E11538" s="8"/>
    </row>
    <row r="11539" spans="1:5" x14ac:dyDescent="0.25">
      <c r="A11539" s="54"/>
      <c r="B11539" s="55"/>
      <c r="C11539" s="55"/>
      <c r="E11539" s="8"/>
    </row>
    <row r="11540" spans="1:5" x14ac:dyDescent="0.25">
      <c r="A11540" s="54"/>
      <c r="B11540" s="55"/>
      <c r="C11540" s="55"/>
      <c r="E11540" s="8"/>
    </row>
    <row r="11541" spans="1:5" x14ac:dyDescent="0.25">
      <c r="A11541" s="54"/>
      <c r="B11541" s="55"/>
      <c r="C11541" s="55"/>
      <c r="E11541" s="8"/>
    </row>
    <row r="11542" spans="1:5" x14ac:dyDescent="0.25">
      <c r="A11542" s="54"/>
      <c r="B11542" s="55"/>
      <c r="C11542" s="55"/>
      <c r="E11542" s="8"/>
    </row>
    <row r="11543" spans="1:5" x14ac:dyDescent="0.25">
      <c r="A11543" s="54"/>
      <c r="B11543" s="55"/>
      <c r="C11543" s="55"/>
      <c r="E11543" s="8"/>
    </row>
    <row r="11544" spans="1:5" x14ac:dyDescent="0.25">
      <c r="A11544" s="54"/>
      <c r="B11544" s="55"/>
      <c r="C11544" s="55"/>
      <c r="E11544" s="8"/>
    </row>
    <row r="11545" spans="1:5" x14ac:dyDescent="0.25">
      <c r="A11545" s="54"/>
      <c r="B11545" s="55"/>
      <c r="C11545" s="55"/>
      <c r="E11545" s="8"/>
    </row>
    <row r="11546" spans="1:5" x14ac:dyDescent="0.25">
      <c r="A11546" s="54"/>
      <c r="B11546" s="55"/>
      <c r="C11546" s="55"/>
      <c r="E11546" s="8"/>
    </row>
    <row r="11547" spans="1:5" x14ac:dyDescent="0.25">
      <c r="A11547" s="54"/>
      <c r="B11547" s="55"/>
      <c r="C11547" s="55"/>
      <c r="E11547" s="8"/>
    </row>
    <row r="11548" spans="1:5" x14ac:dyDescent="0.25">
      <c r="A11548" s="54"/>
      <c r="B11548" s="55"/>
      <c r="C11548" s="55"/>
      <c r="E11548" s="8"/>
    </row>
    <row r="11549" spans="1:5" x14ac:dyDescent="0.25">
      <c r="A11549" s="54"/>
      <c r="B11549" s="55"/>
      <c r="C11549" s="55"/>
      <c r="E11549" s="8"/>
    </row>
    <row r="11550" spans="1:5" x14ac:dyDescent="0.25">
      <c r="A11550" s="54"/>
      <c r="B11550" s="55"/>
      <c r="C11550" s="55"/>
      <c r="E11550" s="8"/>
    </row>
    <row r="11551" spans="1:5" x14ac:dyDescent="0.25">
      <c r="A11551" s="54"/>
      <c r="B11551" s="55"/>
      <c r="C11551" s="55"/>
      <c r="E11551" s="8"/>
    </row>
    <row r="11552" spans="1:5" x14ac:dyDescent="0.25">
      <c r="A11552" s="54"/>
      <c r="B11552" s="55"/>
      <c r="C11552" s="55"/>
      <c r="E11552" s="8"/>
    </row>
    <row r="11553" spans="1:5" x14ac:dyDescent="0.25">
      <c r="A11553" s="54"/>
      <c r="B11553" s="55"/>
      <c r="C11553" s="55"/>
      <c r="E11553" s="8"/>
    </row>
    <row r="11554" spans="1:5" x14ac:dyDescent="0.25">
      <c r="A11554" s="54"/>
      <c r="B11554" s="55"/>
      <c r="C11554" s="55"/>
      <c r="E11554" s="8"/>
    </row>
    <row r="11555" spans="1:5" x14ac:dyDescent="0.25">
      <c r="A11555" s="54"/>
      <c r="B11555" s="55"/>
      <c r="C11555" s="55"/>
      <c r="E11555" s="8"/>
    </row>
    <row r="11556" spans="1:5" x14ac:dyDescent="0.25">
      <c r="A11556" s="54"/>
      <c r="B11556" s="55"/>
      <c r="C11556" s="55"/>
      <c r="E11556" s="8"/>
    </row>
    <row r="11557" spans="1:5" x14ac:dyDescent="0.25">
      <c r="A11557" s="54"/>
      <c r="B11557" s="55"/>
      <c r="C11557" s="55"/>
      <c r="E11557" s="8"/>
    </row>
    <row r="11558" spans="1:5" x14ac:dyDescent="0.25">
      <c r="A11558" s="54"/>
      <c r="B11558" s="55"/>
      <c r="C11558" s="55"/>
      <c r="E11558" s="8"/>
    </row>
    <row r="11559" spans="1:5" x14ac:dyDescent="0.25">
      <c r="A11559" s="54"/>
      <c r="B11559" s="55"/>
      <c r="C11559" s="55"/>
      <c r="E11559" s="8"/>
    </row>
    <row r="11560" spans="1:5" x14ac:dyDescent="0.25">
      <c r="A11560" s="54"/>
      <c r="B11560" s="55"/>
      <c r="C11560" s="55"/>
      <c r="E11560" s="8"/>
    </row>
    <row r="11561" spans="1:5" x14ac:dyDescent="0.25">
      <c r="A11561" s="54"/>
      <c r="B11561" s="55"/>
      <c r="C11561" s="55"/>
      <c r="E11561" s="8"/>
    </row>
    <row r="11562" spans="1:5" x14ac:dyDescent="0.25">
      <c r="A11562" s="54"/>
      <c r="B11562" s="55"/>
      <c r="C11562" s="55"/>
      <c r="E11562" s="8"/>
    </row>
    <row r="11563" spans="1:5" x14ac:dyDescent="0.25">
      <c r="A11563" s="54"/>
      <c r="B11563" s="55"/>
      <c r="C11563" s="55"/>
      <c r="E11563" s="8"/>
    </row>
    <row r="11564" spans="1:5" x14ac:dyDescent="0.25">
      <c r="A11564" s="54"/>
      <c r="B11564" s="55"/>
      <c r="C11564" s="55"/>
      <c r="E11564" s="8"/>
    </row>
    <row r="11565" spans="1:5" x14ac:dyDescent="0.25">
      <c r="A11565" s="54"/>
      <c r="B11565" s="55"/>
      <c r="C11565" s="55"/>
      <c r="E11565" s="8"/>
    </row>
    <row r="11566" spans="1:5" x14ac:dyDescent="0.25">
      <c r="A11566" s="54"/>
      <c r="B11566" s="55"/>
      <c r="C11566" s="55"/>
      <c r="E11566" s="8"/>
    </row>
    <row r="11567" spans="1:5" x14ac:dyDescent="0.25">
      <c r="A11567" s="54"/>
      <c r="B11567" s="55"/>
      <c r="C11567" s="55"/>
      <c r="E11567" s="8"/>
    </row>
    <row r="11568" spans="1:5" x14ac:dyDescent="0.25">
      <c r="A11568" s="54"/>
      <c r="B11568" s="55"/>
      <c r="C11568" s="55"/>
      <c r="E11568" s="8"/>
    </row>
    <row r="11569" spans="1:5" x14ac:dyDescent="0.25">
      <c r="A11569" s="54"/>
      <c r="B11569" s="55"/>
      <c r="C11569" s="55"/>
      <c r="E11569" s="8"/>
    </row>
    <row r="11570" spans="1:5" x14ac:dyDescent="0.25">
      <c r="A11570" s="54"/>
      <c r="B11570" s="55"/>
      <c r="C11570" s="55"/>
      <c r="E11570" s="8"/>
    </row>
    <row r="11571" spans="1:5" x14ac:dyDescent="0.25">
      <c r="A11571" s="54"/>
      <c r="B11571" s="55"/>
      <c r="C11571" s="55"/>
      <c r="E11571" s="8"/>
    </row>
    <row r="11572" spans="1:5" x14ac:dyDescent="0.25">
      <c r="A11572" s="54"/>
      <c r="B11572" s="55"/>
      <c r="C11572" s="55"/>
      <c r="E11572" s="8"/>
    </row>
    <row r="11573" spans="1:5" x14ac:dyDescent="0.25">
      <c r="A11573" s="54"/>
      <c r="B11573" s="55"/>
      <c r="C11573" s="55"/>
      <c r="E11573" s="8"/>
    </row>
    <row r="11574" spans="1:5" x14ac:dyDescent="0.25">
      <c r="A11574" s="54"/>
      <c r="B11574" s="55"/>
      <c r="C11574" s="55"/>
      <c r="E11574" s="8"/>
    </row>
    <row r="11575" spans="1:5" x14ac:dyDescent="0.25">
      <c r="A11575" s="54"/>
      <c r="B11575" s="55"/>
      <c r="C11575" s="55"/>
      <c r="E11575" s="8"/>
    </row>
    <row r="11576" spans="1:5" x14ac:dyDescent="0.25">
      <c r="A11576" s="54"/>
      <c r="B11576" s="55"/>
      <c r="C11576" s="55"/>
      <c r="E11576" s="8"/>
    </row>
    <row r="11577" spans="1:5" x14ac:dyDescent="0.25">
      <c r="A11577" s="54"/>
      <c r="B11577" s="55"/>
      <c r="C11577" s="55"/>
      <c r="E11577" s="8"/>
    </row>
    <row r="11578" spans="1:5" x14ac:dyDescent="0.25">
      <c r="A11578" s="54"/>
      <c r="B11578" s="55"/>
      <c r="C11578" s="55"/>
      <c r="E11578" s="8"/>
    </row>
    <row r="11579" spans="1:5" x14ac:dyDescent="0.25">
      <c r="A11579" s="54"/>
      <c r="B11579" s="55"/>
      <c r="C11579" s="55"/>
      <c r="E11579" s="8"/>
    </row>
    <row r="11580" spans="1:5" x14ac:dyDescent="0.25">
      <c r="A11580" s="54"/>
      <c r="B11580" s="55"/>
      <c r="C11580" s="55"/>
      <c r="E11580" s="8"/>
    </row>
    <row r="11581" spans="1:5" x14ac:dyDescent="0.25">
      <c r="A11581" s="54"/>
      <c r="B11581" s="55"/>
      <c r="C11581" s="55"/>
      <c r="E11581" s="8"/>
    </row>
    <row r="11582" spans="1:5" x14ac:dyDescent="0.25">
      <c r="A11582" s="54"/>
      <c r="B11582" s="55"/>
      <c r="C11582" s="55"/>
      <c r="E11582" s="8"/>
    </row>
    <row r="11583" spans="1:5" x14ac:dyDescent="0.25">
      <c r="A11583" s="54"/>
      <c r="B11583" s="55"/>
      <c r="C11583" s="55"/>
      <c r="E11583" s="8"/>
    </row>
    <row r="11584" spans="1:5" x14ac:dyDescent="0.25">
      <c r="A11584" s="54"/>
      <c r="B11584" s="55"/>
      <c r="C11584" s="55"/>
      <c r="E11584" s="8"/>
    </row>
    <row r="11585" spans="1:5" x14ac:dyDescent="0.25">
      <c r="A11585" s="54"/>
      <c r="B11585" s="55"/>
      <c r="C11585" s="55"/>
      <c r="E11585" s="8"/>
    </row>
    <row r="11586" spans="1:5" x14ac:dyDescent="0.25">
      <c r="A11586" s="54"/>
      <c r="B11586" s="55"/>
      <c r="C11586" s="55"/>
      <c r="E11586" s="8"/>
    </row>
    <row r="11587" spans="1:5" x14ac:dyDescent="0.25">
      <c r="A11587" s="54"/>
      <c r="B11587" s="55"/>
      <c r="C11587" s="55"/>
      <c r="E11587" s="8"/>
    </row>
    <row r="11588" spans="1:5" x14ac:dyDescent="0.25">
      <c r="A11588" s="54"/>
      <c r="B11588" s="55"/>
      <c r="C11588" s="55"/>
      <c r="E11588" s="8"/>
    </row>
    <row r="11589" spans="1:5" x14ac:dyDescent="0.25">
      <c r="A11589" s="54"/>
      <c r="B11589" s="55"/>
      <c r="C11589" s="55"/>
      <c r="E11589" s="8"/>
    </row>
    <row r="11590" spans="1:5" x14ac:dyDescent="0.25">
      <c r="A11590" s="54"/>
      <c r="B11590" s="55"/>
      <c r="C11590" s="55"/>
      <c r="E11590" s="8"/>
    </row>
    <row r="11591" spans="1:5" x14ac:dyDescent="0.25">
      <c r="A11591" s="54"/>
      <c r="B11591" s="55"/>
      <c r="C11591" s="55"/>
      <c r="E11591" s="8"/>
    </row>
    <row r="11592" spans="1:5" x14ac:dyDescent="0.25">
      <c r="A11592" s="54"/>
      <c r="B11592" s="55"/>
      <c r="C11592" s="55"/>
      <c r="E11592" s="8"/>
    </row>
    <row r="11593" spans="1:5" x14ac:dyDescent="0.25">
      <c r="A11593" s="54"/>
      <c r="B11593" s="55"/>
      <c r="C11593" s="55"/>
      <c r="E11593" s="8"/>
    </row>
    <row r="11594" spans="1:5" x14ac:dyDescent="0.25">
      <c r="A11594" s="54"/>
      <c r="B11594" s="55"/>
      <c r="C11594" s="55"/>
      <c r="E11594" s="8"/>
    </row>
    <row r="11595" spans="1:5" x14ac:dyDescent="0.25">
      <c r="A11595" s="54"/>
      <c r="B11595" s="55"/>
      <c r="C11595" s="55"/>
      <c r="E11595" s="8"/>
    </row>
    <row r="11596" spans="1:5" x14ac:dyDescent="0.25">
      <c r="A11596" s="54"/>
      <c r="B11596" s="55"/>
      <c r="C11596" s="55"/>
      <c r="E11596" s="8"/>
    </row>
    <row r="11597" spans="1:5" x14ac:dyDescent="0.25">
      <c r="A11597" s="54"/>
      <c r="B11597" s="55"/>
      <c r="C11597" s="55"/>
      <c r="E11597" s="8"/>
    </row>
    <row r="11598" spans="1:5" x14ac:dyDescent="0.25">
      <c r="A11598" s="54"/>
      <c r="B11598" s="55"/>
      <c r="C11598" s="55"/>
      <c r="E11598" s="8"/>
    </row>
    <row r="11599" spans="1:5" x14ac:dyDescent="0.25">
      <c r="A11599" s="54"/>
      <c r="B11599" s="55"/>
      <c r="C11599" s="55"/>
      <c r="E11599" s="8"/>
    </row>
    <row r="11600" spans="1:5" x14ac:dyDescent="0.25">
      <c r="A11600" s="54"/>
      <c r="B11600" s="55"/>
      <c r="C11600" s="55"/>
      <c r="E11600" s="8"/>
    </row>
    <row r="11601" spans="1:5" x14ac:dyDescent="0.25">
      <c r="A11601" s="54"/>
      <c r="B11601" s="55"/>
      <c r="C11601" s="55"/>
      <c r="E11601" s="8"/>
    </row>
    <row r="11602" spans="1:5" x14ac:dyDescent="0.25">
      <c r="A11602" s="54"/>
      <c r="B11602" s="55"/>
      <c r="C11602" s="55"/>
      <c r="E11602" s="8"/>
    </row>
    <row r="11603" spans="1:5" x14ac:dyDescent="0.25">
      <c r="A11603" s="54"/>
      <c r="B11603" s="55"/>
      <c r="C11603" s="55"/>
      <c r="E11603" s="8"/>
    </row>
    <row r="11604" spans="1:5" x14ac:dyDescent="0.25">
      <c r="A11604" s="54"/>
      <c r="B11604" s="55"/>
      <c r="C11604" s="55"/>
      <c r="E11604" s="8"/>
    </row>
    <row r="11605" spans="1:5" x14ac:dyDescent="0.25">
      <c r="A11605" s="54"/>
      <c r="B11605" s="55"/>
      <c r="C11605" s="55"/>
      <c r="E11605" s="8"/>
    </row>
    <row r="11606" spans="1:5" x14ac:dyDescent="0.25">
      <c r="A11606" s="54"/>
      <c r="B11606" s="55"/>
      <c r="C11606" s="55"/>
      <c r="E11606" s="8"/>
    </row>
    <row r="11607" spans="1:5" x14ac:dyDescent="0.25">
      <c r="A11607" s="54"/>
      <c r="B11607" s="55"/>
      <c r="C11607" s="55"/>
      <c r="E11607" s="8"/>
    </row>
    <row r="11608" spans="1:5" x14ac:dyDescent="0.25">
      <c r="A11608" s="54"/>
      <c r="B11608" s="55"/>
      <c r="C11608" s="55"/>
      <c r="E11608" s="8"/>
    </row>
    <row r="11609" spans="1:5" x14ac:dyDescent="0.25">
      <c r="A11609" s="54"/>
      <c r="B11609" s="55"/>
      <c r="C11609" s="55"/>
      <c r="E11609" s="8"/>
    </row>
    <row r="11610" spans="1:5" x14ac:dyDescent="0.25">
      <c r="A11610" s="54"/>
      <c r="B11610" s="55"/>
      <c r="C11610" s="55"/>
      <c r="E11610" s="8"/>
    </row>
    <row r="11611" spans="1:5" x14ac:dyDescent="0.25">
      <c r="A11611" s="54"/>
      <c r="B11611" s="55"/>
      <c r="C11611" s="55"/>
      <c r="E11611" s="8"/>
    </row>
    <row r="11612" spans="1:5" x14ac:dyDescent="0.25">
      <c r="A11612" s="54"/>
      <c r="B11612" s="55"/>
      <c r="C11612" s="55"/>
      <c r="E11612" s="8"/>
    </row>
    <row r="11613" spans="1:5" x14ac:dyDescent="0.25">
      <c r="A11613" s="54"/>
      <c r="B11613" s="55"/>
      <c r="C11613" s="55"/>
      <c r="E11613" s="8"/>
    </row>
    <row r="11614" spans="1:5" x14ac:dyDescent="0.25">
      <c r="A11614" s="54"/>
      <c r="B11614" s="55"/>
      <c r="C11614" s="55"/>
      <c r="E11614" s="8"/>
    </row>
    <row r="11615" spans="1:5" x14ac:dyDescent="0.25">
      <c r="A11615" s="54"/>
      <c r="B11615" s="55"/>
      <c r="C11615" s="55"/>
      <c r="E11615" s="8"/>
    </row>
    <row r="11616" spans="1:5" x14ac:dyDescent="0.25">
      <c r="A11616" s="54"/>
      <c r="B11616" s="55"/>
      <c r="C11616" s="55"/>
      <c r="E11616" s="8"/>
    </row>
    <row r="11617" spans="1:5" x14ac:dyDescent="0.25">
      <c r="A11617" s="54"/>
      <c r="B11617" s="55"/>
      <c r="C11617" s="55"/>
      <c r="E11617" s="8"/>
    </row>
    <row r="11618" spans="1:5" x14ac:dyDescent="0.25">
      <c r="A11618" s="54"/>
      <c r="B11618" s="55"/>
      <c r="C11618" s="55"/>
      <c r="E11618" s="8"/>
    </row>
    <row r="11619" spans="1:5" x14ac:dyDescent="0.25">
      <c r="A11619" s="54"/>
      <c r="B11619" s="55"/>
      <c r="C11619" s="55"/>
      <c r="E11619" s="8"/>
    </row>
    <row r="11620" spans="1:5" x14ac:dyDescent="0.25">
      <c r="A11620" s="54"/>
      <c r="B11620" s="55"/>
      <c r="C11620" s="55"/>
      <c r="E11620" s="8"/>
    </row>
    <row r="11621" spans="1:5" x14ac:dyDescent="0.25">
      <c r="A11621" s="54"/>
      <c r="B11621" s="55"/>
      <c r="C11621" s="55"/>
      <c r="E11621" s="8"/>
    </row>
    <row r="11622" spans="1:5" x14ac:dyDescent="0.25">
      <c r="A11622" s="54"/>
      <c r="B11622" s="55"/>
      <c r="C11622" s="55"/>
      <c r="E11622" s="8"/>
    </row>
    <row r="11623" spans="1:5" x14ac:dyDescent="0.25">
      <c r="A11623" s="54"/>
      <c r="B11623" s="55"/>
      <c r="C11623" s="55"/>
      <c r="E11623" s="8"/>
    </row>
    <row r="11624" spans="1:5" x14ac:dyDescent="0.25">
      <c r="A11624" s="54"/>
      <c r="B11624" s="55"/>
      <c r="C11624" s="55"/>
      <c r="E11624" s="8"/>
    </row>
    <row r="11625" spans="1:5" x14ac:dyDescent="0.25">
      <c r="A11625" s="54"/>
      <c r="B11625" s="55"/>
      <c r="C11625" s="55"/>
      <c r="E11625" s="8"/>
    </row>
    <row r="11626" spans="1:5" x14ac:dyDescent="0.25">
      <c r="A11626" s="54"/>
      <c r="B11626" s="55"/>
      <c r="C11626" s="55"/>
      <c r="E11626" s="8"/>
    </row>
    <row r="11627" spans="1:5" x14ac:dyDescent="0.25">
      <c r="A11627" s="54"/>
      <c r="B11627" s="55"/>
      <c r="C11627" s="55"/>
      <c r="E11627" s="8"/>
    </row>
    <row r="11628" spans="1:5" x14ac:dyDescent="0.25">
      <c r="A11628" s="54"/>
      <c r="B11628" s="55"/>
      <c r="C11628" s="55"/>
      <c r="E11628" s="8"/>
    </row>
    <row r="11629" spans="1:5" x14ac:dyDescent="0.25">
      <c r="A11629" s="54"/>
      <c r="B11629" s="55"/>
      <c r="C11629" s="55"/>
      <c r="E11629" s="8"/>
    </row>
    <row r="11630" spans="1:5" x14ac:dyDescent="0.25">
      <c r="A11630" s="54"/>
      <c r="B11630" s="55"/>
      <c r="C11630" s="55"/>
      <c r="E11630" s="8"/>
    </row>
    <row r="11631" spans="1:5" x14ac:dyDescent="0.25">
      <c r="A11631" s="54"/>
      <c r="B11631" s="55"/>
      <c r="C11631" s="55"/>
      <c r="E11631" s="8"/>
    </row>
    <row r="11632" spans="1:5" x14ac:dyDescent="0.25">
      <c r="A11632" s="54"/>
      <c r="B11632" s="55"/>
      <c r="C11632" s="55"/>
      <c r="E11632" s="8"/>
    </row>
    <row r="11633" spans="1:5" x14ac:dyDescent="0.25">
      <c r="A11633" s="54"/>
      <c r="B11633" s="55"/>
      <c r="C11633" s="55"/>
      <c r="E11633" s="8"/>
    </row>
    <row r="11634" spans="1:5" x14ac:dyDescent="0.25">
      <c r="A11634" s="54"/>
      <c r="B11634" s="55"/>
      <c r="C11634" s="55"/>
      <c r="E11634" s="8"/>
    </row>
    <row r="11635" spans="1:5" x14ac:dyDescent="0.25">
      <c r="A11635" s="54"/>
      <c r="B11635" s="55"/>
      <c r="C11635" s="55"/>
      <c r="E11635" s="8"/>
    </row>
    <row r="11636" spans="1:5" x14ac:dyDescent="0.25">
      <c r="A11636" s="54"/>
      <c r="B11636" s="55"/>
      <c r="C11636" s="55"/>
      <c r="E11636" s="8"/>
    </row>
    <row r="11637" spans="1:5" x14ac:dyDescent="0.25">
      <c r="A11637" s="54"/>
      <c r="B11637" s="55"/>
      <c r="C11637" s="55"/>
      <c r="E11637" s="8"/>
    </row>
    <row r="11638" spans="1:5" x14ac:dyDescent="0.25">
      <c r="A11638" s="54"/>
      <c r="B11638" s="55"/>
      <c r="C11638" s="55"/>
      <c r="E11638" s="8"/>
    </row>
    <row r="11639" spans="1:5" x14ac:dyDescent="0.25">
      <c r="A11639" s="54"/>
      <c r="B11639" s="55"/>
      <c r="C11639" s="55"/>
      <c r="E11639" s="8"/>
    </row>
    <row r="11640" spans="1:5" x14ac:dyDescent="0.25">
      <c r="A11640" s="54"/>
      <c r="B11640" s="55"/>
      <c r="C11640" s="55"/>
      <c r="E11640" s="8"/>
    </row>
    <row r="11641" spans="1:5" x14ac:dyDescent="0.25">
      <c r="A11641" s="54"/>
      <c r="B11641" s="55"/>
      <c r="C11641" s="55"/>
      <c r="E11641" s="8"/>
    </row>
    <row r="11642" spans="1:5" x14ac:dyDescent="0.25">
      <c r="A11642" s="54"/>
      <c r="B11642" s="55"/>
      <c r="C11642" s="55"/>
      <c r="E11642" s="8"/>
    </row>
    <row r="11643" spans="1:5" x14ac:dyDescent="0.25">
      <c r="A11643" s="54"/>
      <c r="B11643" s="55"/>
      <c r="C11643" s="55"/>
      <c r="E11643" s="8"/>
    </row>
    <row r="11644" spans="1:5" x14ac:dyDescent="0.25">
      <c r="A11644" s="54"/>
      <c r="B11644" s="55"/>
      <c r="C11644" s="55"/>
      <c r="E11644" s="8"/>
    </row>
    <row r="11645" spans="1:5" x14ac:dyDescent="0.25">
      <c r="A11645" s="54"/>
      <c r="B11645" s="55"/>
      <c r="C11645" s="55"/>
      <c r="E11645" s="8"/>
    </row>
    <row r="11646" spans="1:5" x14ac:dyDescent="0.25">
      <c r="A11646" s="54"/>
      <c r="B11646" s="55"/>
      <c r="C11646" s="55"/>
      <c r="E11646" s="8"/>
    </row>
    <row r="11647" spans="1:5" x14ac:dyDescent="0.25">
      <c r="A11647" s="54"/>
      <c r="B11647" s="55"/>
      <c r="C11647" s="55"/>
      <c r="E11647" s="8"/>
    </row>
    <row r="11648" spans="1:5" x14ac:dyDescent="0.25">
      <c r="A11648" s="54"/>
      <c r="B11648" s="55"/>
      <c r="C11648" s="55"/>
      <c r="E11648" s="8"/>
    </row>
    <row r="11649" spans="1:5" x14ac:dyDescent="0.25">
      <c r="A11649" s="54"/>
      <c r="B11649" s="55"/>
      <c r="C11649" s="55"/>
      <c r="E11649" s="8"/>
    </row>
    <row r="11650" spans="1:5" x14ac:dyDescent="0.25">
      <c r="A11650" s="54"/>
      <c r="B11650" s="55"/>
      <c r="C11650" s="55"/>
      <c r="E11650" s="8"/>
    </row>
    <row r="11651" spans="1:5" x14ac:dyDescent="0.25">
      <c r="A11651" s="54"/>
      <c r="B11651" s="55"/>
      <c r="C11651" s="55"/>
      <c r="E11651" s="8"/>
    </row>
    <row r="11652" spans="1:5" x14ac:dyDescent="0.25">
      <c r="A11652" s="54"/>
      <c r="B11652" s="55"/>
      <c r="C11652" s="55"/>
      <c r="E11652" s="8"/>
    </row>
    <row r="11653" spans="1:5" x14ac:dyDescent="0.25">
      <c r="A11653" s="54"/>
      <c r="B11653" s="55"/>
      <c r="C11653" s="55"/>
      <c r="E11653" s="8"/>
    </row>
    <row r="11654" spans="1:5" x14ac:dyDescent="0.25">
      <c r="A11654" s="54"/>
      <c r="B11654" s="55"/>
      <c r="C11654" s="55"/>
      <c r="E11654" s="8"/>
    </row>
    <row r="11655" spans="1:5" x14ac:dyDescent="0.25">
      <c r="A11655" s="54"/>
      <c r="B11655" s="55"/>
      <c r="C11655" s="55"/>
      <c r="E11655" s="8"/>
    </row>
    <row r="11656" spans="1:5" x14ac:dyDescent="0.25">
      <c r="A11656" s="54"/>
      <c r="B11656" s="55"/>
      <c r="C11656" s="55"/>
      <c r="E11656" s="8"/>
    </row>
    <row r="11657" spans="1:5" x14ac:dyDescent="0.25">
      <c r="A11657" s="54"/>
      <c r="B11657" s="55"/>
      <c r="C11657" s="55"/>
      <c r="E11657" s="8"/>
    </row>
    <row r="11658" spans="1:5" x14ac:dyDescent="0.25">
      <c r="A11658" s="54"/>
      <c r="B11658" s="55"/>
      <c r="C11658" s="55"/>
      <c r="E11658" s="8"/>
    </row>
    <row r="11659" spans="1:5" x14ac:dyDescent="0.25">
      <c r="A11659" s="54"/>
      <c r="B11659" s="55"/>
      <c r="C11659" s="55"/>
      <c r="E11659" s="8"/>
    </row>
    <row r="11660" spans="1:5" x14ac:dyDescent="0.25">
      <c r="A11660" s="54"/>
      <c r="B11660" s="55"/>
      <c r="C11660" s="55"/>
      <c r="E11660" s="8"/>
    </row>
    <row r="11661" spans="1:5" x14ac:dyDescent="0.25">
      <c r="A11661" s="54"/>
      <c r="B11661" s="55"/>
      <c r="C11661" s="55"/>
      <c r="E11661" s="8"/>
    </row>
    <row r="11662" spans="1:5" x14ac:dyDescent="0.25">
      <c r="A11662" s="54"/>
      <c r="B11662" s="55"/>
      <c r="C11662" s="55"/>
      <c r="E11662" s="8"/>
    </row>
    <row r="11663" spans="1:5" x14ac:dyDescent="0.25">
      <c r="A11663" s="54"/>
      <c r="B11663" s="55"/>
      <c r="C11663" s="55"/>
      <c r="E11663" s="8"/>
    </row>
    <row r="11664" spans="1:5" x14ac:dyDescent="0.25">
      <c r="A11664" s="54"/>
      <c r="B11664" s="55"/>
      <c r="C11664" s="55"/>
      <c r="E11664" s="8"/>
    </row>
    <row r="11665" spans="1:5" x14ac:dyDescent="0.25">
      <c r="A11665" s="54"/>
      <c r="B11665" s="55"/>
      <c r="C11665" s="55"/>
      <c r="E11665" s="8"/>
    </row>
    <row r="11666" spans="1:5" x14ac:dyDescent="0.25">
      <c r="A11666" s="54"/>
      <c r="B11666" s="55"/>
      <c r="C11666" s="55"/>
      <c r="E11666" s="8"/>
    </row>
    <row r="11667" spans="1:5" x14ac:dyDescent="0.25">
      <c r="A11667" s="54"/>
      <c r="B11667" s="55"/>
      <c r="C11667" s="55"/>
      <c r="E11667" s="8"/>
    </row>
    <row r="11668" spans="1:5" x14ac:dyDescent="0.25">
      <c r="A11668" s="54"/>
      <c r="B11668" s="55"/>
      <c r="C11668" s="55"/>
      <c r="E11668" s="8"/>
    </row>
    <row r="11669" spans="1:5" x14ac:dyDescent="0.25">
      <c r="A11669" s="54"/>
      <c r="B11669" s="55"/>
      <c r="C11669" s="55"/>
      <c r="E11669" s="8"/>
    </row>
    <row r="11670" spans="1:5" x14ac:dyDescent="0.25">
      <c r="A11670" s="54"/>
      <c r="B11670" s="55"/>
      <c r="C11670" s="55"/>
      <c r="E11670" s="8"/>
    </row>
    <row r="11671" spans="1:5" x14ac:dyDescent="0.25">
      <c r="A11671" s="54"/>
      <c r="B11671" s="55"/>
      <c r="C11671" s="55"/>
      <c r="E11671" s="8"/>
    </row>
    <row r="11672" spans="1:5" x14ac:dyDescent="0.25">
      <c r="A11672" s="54"/>
      <c r="B11672" s="55"/>
      <c r="C11672" s="55"/>
      <c r="E11672" s="8"/>
    </row>
    <row r="11673" spans="1:5" x14ac:dyDescent="0.25">
      <c r="A11673" s="54"/>
      <c r="B11673" s="55"/>
      <c r="C11673" s="55"/>
      <c r="E11673" s="8"/>
    </row>
    <row r="11674" spans="1:5" x14ac:dyDescent="0.25">
      <c r="A11674" s="54"/>
      <c r="B11674" s="55"/>
      <c r="C11674" s="55"/>
      <c r="E11674" s="8"/>
    </row>
    <row r="11675" spans="1:5" x14ac:dyDescent="0.25">
      <c r="A11675" s="54"/>
      <c r="B11675" s="55"/>
      <c r="C11675" s="55"/>
      <c r="E11675" s="8"/>
    </row>
    <row r="11676" spans="1:5" x14ac:dyDescent="0.25">
      <c r="A11676" s="54"/>
      <c r="B11676" s="55"/>
      <c r="C11676" s="55"/>
      <c r="E11676" s="8"/>
    </row>
    <row r="11677" spans="1:5" x14ac:dyDescent="0.25">
      <c r="A11677" s="54"/>
      <c r="B11677" s="55"/>
      <c r="C11677" s="55"/>
      <c r="E11677" s="8"/>
    </row>
    <row r="11678" spans="1:5" x14ac:dyDescent="0.25">
      <c r="A11678" s="54"/>
      <c r="B11678" s="55"/>
      <c r="C11678" s="55"/>
      <c r="E11678" s="8"/>
    </row>
    <row r="11679" spans="1:5" x14ac:dyDescent="0.25">
      <c r="A11679" s="54"/>
      <c r="B11679" s="55"/>
      <c r="C11679" s="55"/>
      <c r="E11679" s="8"/>
    </row>
    <row r="11680" spans="1:5" x14ac:dyDescent="0.25">
      <c r="A11680" s="54"/>
      <c r="B11680" s="55"/>
      <c r="C11680" s="55"/>
      <c r="E11680" s="8"/>
    </row>
    <row r="11681" spans="1:5" x14ac:dyDescent="0.25">
      <c r="A11681" s="54"/>
      <c r="B11681" s="55"/>
      <c r="C11681" s="55"/>
      <c r="E11681" s="8"/>
    </row>
    <row r="11682" spans="1:5" x14ac:dyDescent="0.25">
      <c r="A11682" s="54"/>
      <c r="B11682" s="55"/>
      <c r="C11682" s="55"/>
      <c r="E11682" s="8"/>
    </row>
    <row r="11683" spans="1:5" x14ac:dyDescent="0.25">
      <c r="A11683" s="54"/>
      <c r="B11683" s="55"/>
      <c r="C11683" s="55"/>
      <c r="E11683" s="8"/>
    </row>
    <row r="11684" spans="1:5" x14ac:dyDescent="0.25">
      <c r="A11684" s="54"/>
      <c r="B11684" s="55"/>
      <c r="C11684" s="55"/>
      <c r="E11684" s="8"/>
    </row>
    <row r="11685" spans="1:5" x14ac:dyDescent="0.25">
      <c r="A11685" s="54"/>
      <c r="B11685" s="55"/>
      <c r="C11685" s="55"/>
      <c r="E11685" s="8"/>
    </row>
    <row r="11686" spans="1:5" x14ac:dyDescent="0.25">
      <c r="A11686" s="54"/>
      <c r="B11686" s="55"/>
      <c r="C11686" s="55"/>
      <c r="E11686" s="8"/>
    </row>
    <row r="11687" spans="1:5" x14ac:dyDescent="0.25">
      <c r="A11687" s="54"/>
      <c r="B11687" s="55"/>
      <c r="C11687" s="55"/>
      <c r="E11687" s="8"/>
    </row>
    <row r="11688" spans="1:5" x14ac:dyDescent="0.25">
      <c r="A11688" s="54"/>
      <c r="B11688" s="55"/>
      <c r="C11688" s="55"/>
      <c r="E11688" s="8"/>
    </row>
    <row r="11689" spans="1:5" x14ac:dyDescent="0.25">
      <c r="A11689" s="54"/>
      <c r="B11689" s="55"/>
      <c r="C11689" s="55"/>
      <c r="E11689" s="8"/>
    </row>
    <row r="11690" spans="1:5" x14ac:dyDescent="0.25">
      <c r="A11690" s="54"/>
      <c r="B11690" s="55"/>
      <c r="C11690" s="55"/>
      <c r="E11690" s="8"/>
    </row>
    <row r="11691" spans="1:5" x14ac:dyDescent="0.25">
      <c r="A11691" s="54"/>
      <c r="B11691" s="55"/>
      <c r="C11691" s="55"/>
      <c r="E11691" s="8"/>
    </row>
    <row r="11692" spans="1:5" x14ac:dyDescent="0.25">
      <c r="A11692" s="54"/>
      <c r="B11692" s="55"/>
      <c r="C11692" s="55"/>
      <c r="E11692" s="8"/>
    </row>
    <row r="11693" spans="1:5" x14ac:dyDescent="0.25">
      <c r="A11693" s="54"/>
      <c r="B11693" s="55"/>
      <c r="C11693" s="55"/>
      <c r="E11693" s="8"/>
    </row>
    <row r="11694" spans="1:5" x14ac:dyDescent="0.25">
      <c r="A11694" s="54"/>
      <c r="B11694" s="55"/>
      <c r="C11694" s="55"/>
      <c r="E11694" s="8"/>
    </row>
    <row r="11695" spans="1:5" x14ac:dyDescent="0.25">
      <c r="A11695" s="54"/>
      <c r="B11695" s="55"/>
      <c r="C11695" s="55"/>
      <c r="E11695" s="8"/>
    </row>
    <row r="11696" spans="1:5" x14ac:dyDescent="0.25">
      <c r="A11696" s="54"/>
      <c r="B11696" s="55"/>
      <c r="C11696" s="55"/>
      <c r="E11696" s="8"/>
    </row>
    <row r="11697" spans="1:5" x14ac:dyDescent="0.25">
      <c r="A11697" s="54"/>
      <c r="B11697" s="55"/>
      <c r="C11697" s="55"/>
      <c r="E11697" s="8"/>
    </row>
    <row r="11698" spans="1:5" x14ac:dyDescent="0.25">
      <c r="A11698" s="54"/>
      <c r="B11698" s="55"/>
      <c r="C11698" s="55"/>
      <c r="E11698" s="8"/>
    </row>
    <row r="11699" spans="1:5" x14ac:dyDescent="0.25">
      <c r="A11699" s="54"/>
      <c r="B11699" s="55"/>
      <c r="C11699" s="55"/>
      <c r="E11699" s="8"/>
    </row>
    <row r="11700" spans="1:5" x14ac:dyDescent="0.25">
      <c r="A11700" s="54"/>
      <c r="B11700" s="55"/>
      <c r="C11700" s="55"/>
      <c r="E11700" s="8"/>
    </row>
    <row r="11701" spans="1:5" x14ac:dyDescent="0.25">
      <c r="A11701" s="54"/>
      <c r="B11701" s="55"/>
      <c r="C11701" s="55"/>
      <c r="E11701" s="8"/>
    </row>
    <row r="11702" spans="1:5" x14ac:dyDescent="0.25">
      <c r="A11702" s="54"/>
      <c r="B11702" s="55"/>
      <c r="C11702" s="55"/>
      <c r="E11702" s="8"/>
    </row>
    <row r="11703" spans="1:5" x14ac:dyDescent="0.25">
      <c r="A11703" s="54"/>
      <c r="B11703" s="55"/>
      <c r="C11703" s="55"/>
      <c r="E11703" s="8"/>
    </row>
    <row r="11704" spans="1:5" x14ac:dyDescent="0.25">
      <c r="A11704" s="54"/>
      <c r="B11704" s="55"/>
      <c r="C11704" s="55"/>
      <c r="E11704" s="8"/>
    </row>
    <row r="11705" spans="1:5" x14ac:dyDescent="0.25">
      <c r="A11705" s="54"/>
      <c r="B11705" s="55"/>
      <c r="C11705" s="55"/>
      <c r="E11705" s="8"/>
    </row>
    <row r="11706" spans="1:5" x14ac:dyDescent="0.25">
      <c r="A11706" s="54"/>
      <c r="B11706" s="55"/>
      <c r="C11706" s="55"/>
      <c r="E11706" s="8"/>
    </row>
    <row r="11707" spans="1:5" x14ac:dyDescent="0.25">
      <c r="A11707" s="54"/>
      <c r="B11707" s="55"/>
      <c r="C11707" s="55"/>
      <c r="E11707" s="8"/>
    </row>
    <row r="11708" spans="1:5" x14ac:dyDescent="0.25">
      <c r="A11708" s="54"/>
      <c r="B11708" s="55"/>
      <c r="C11708" s="55"/>
      <c r="E11708" s="8"/>
    </row>
    <row r="11709" spans="1:5" x14ac:dyDescent="0.25">
      <c r="A11709" s="54"/>
      <c r="B11709" s="55"/>
      <c r="C11709" s="55"/>
      <c r="E11709" s="8"/>
    </row>
    <row r="11710" spans="1:5" x14ac:dyDescent="0.25">
      <c r="A11710" s="54"/>
      <c r="B11710" s="55"/>
      <c r="C11710" s="55"/>
      <c r="E11710" s="8"/>
    </row>
    <row r="11711" spans="1:5" x14ac:dyDescent="0.25">
      <c r="A11711" s="54"/>
      <c r="B11711" s="55"/>
      <c r="C11711" s="55"/>
      <c r="E11711" s="8"/>
    </row>
    <row r="11712" spans="1:5" x14ac:dyDescent="0.25">
      <c r="A11712" s="54"/>
      <c r="B11712" s="55"/>
      <c r="C11712" s="55"/>
      <c r="E11712" s="8"/>
    </row>
    <row r="11713" spans="1:5" x14ac:dyDescent="0.25">
      <c r="A11713" s="54"/>
      <c r="B11713" s="55"/>
      <c r="C11713" s="55"/>
      <c r="E11713" s="8"/>
    </row>
    <row r="11714" spans="1:5" x14ac:dyDescent="0.25">
      <c r="A11714" s="54"/>
      <c r="B11714" s="55"/>
      <c r="C11714" s="55"/>
      <c r="E11714" s="8"/>
    </row>
    <row r="11715" spans="1:5" x14ac:dyDescent="0.25">
      <c r="A11715" s="54"/>
      <c r="B11715" s="55"/>
      <c r="C11715" s="55"/>
      <c r="E11715" s="8"/>
    </row>
    <row r="11716" spans="1:5" x14ac:dyDescent="0.25">
      <c r="A11716" s="54"/>
      <c r="B11716" s="55"/>
      <c r="C11716" s="55"/>
      <c r="E11716" s="8"/>
    </row>
    <row r="11717" spans="1:5" x14ac:dyDescent="0.25">
      <c r="A11717" s="54"/>
      <c r="B11717" s="55"/>
      <c r="C11717" s="55"/>
      <c r="E11717" s="8"/>
    </row>
    <row r="11718" spans="1:5" x14ac:dyDescent="0.25">
      <c r="A11718" s="54"/>
      <c r="B11718" s="55"/>
      <c r="C11718" s="55"/>
      <c r="E11718" s="8"/>
    </row>
    <row r="11719" spans="1:5" x14ac:dyDescent="0.25">
      <c r="A11719" s="54"/>
      <c r="B11719" s="55"/>
      <c r="C11719" s="55"/>
      <c r="E11719" s="8"/>
    </row>
    <row r="11720" spans="1:5" x14ac:dyDescent="0.25">
      <c r="A11720" s="54"/>
      <c r="B11720" s="55"/>
      <c r="C11720" s="55"/>
      <c r="E11720" s="8"/>
    </row>
    <row r="11721" spans="1:5" x14ac:dyDescent="0.25">
      <c r="A11721" s="54"/>
      <c r="B11721" s="55"/>
      <c r="C11721" s="55"/>
      <c r="E11721" s="8"/>
    </row>
    <row r="11722" spans="1:5" x14ac:dyDescent="0.25">
      <c r="A11722" s="54"/>
      <c r="B11722" s="55"/>
      <c r="C11722" s="55"/>
      <c r="E11722" s="8"/>
    </row>
    <row r="11723" spans="1:5" x14ac:dyDescent="0.25">
      <c r="A11723" s="54"/>
      <c r="B11723" s="55"/>
      <c r="C11723" s="55"/>
      <c r="E11723" s="8"/>
    </row>
    <row r="11724" spans="1:5" x14ac:dyDescent="0.25">
      <c r="A11724" s="54"/>
      <c r="B11724" s="55"/>
      <c r="C11724" s="55"/>
      <c r="E11724" s="8"/>
    </row>
    <row r="11725" spans="1:5" x14ac:dyDescent="0.25">
      <c r="A11725" s="54"/>
      <c r="B11725" s="55"/>
      <c r="C11725" s="55"/>
      <c r="E11725" s="8"/>
    </row>
    <row r="11726" spans="1:5" x14ac:dyDescent="0.25">
      <c r="A11726" s="54"/>
      <c r="B11726" s="55"/>
      <c r="C11726" s="55"/>
      <c r="E11726" s="8"/>
    </row>
    <row r="11727" spans="1:5" x14ac:dyDescent="0.25">
      <c r="A11727" s="54"/>
      <c r="B11727" s="55"/>
      <c r="C11727" s="55"/>
      <c r="E11727" s="8"/>
    </row>
    <row r="11728" spans="1:5" x14ac:dyDescent="0.25">
      <c r="A11728" s="54"/>
      <c r="B11728" s="55"/>
      <c r="C11728" s="55"/>
      <c r="E11728" s="8"/>
    </row>
    <row r="11729" spans="1:5" x14ac:dyDescent="0.25">
      <c r="A11729" s="54"/>
      <c r="B11729" s="55"/>
      <c r="C11729" s="55"/>
      <c r="E11729" s="8"/>
    </row>
    <row r="11730" spans="1:5" x14ac:dyDescent="0.25">
      <c r="A11730" s="54"/>
      <c r="B11730" s="55"/>
      <c r="C11730" s="55"/>
      <c r="E11730" s="8"/>
    </row>
    <row r="11731" spans="1:5" x14ac:dyDescent="0.25">
      <c r="A11731" s="54"/>
      <c r="B11731" s="55"/>
      <c r="C11731" s="55"/>
      <c r="E11731" s="8"/>
    </row>
    <row r="11732" spans="1:5" x14ac:dyDescent="0.25">
      <c r="A11732" s="54"/>
      <c r="B11732" s="55"/>
      <c r="C11732" s="55"/>
      <c r="E11732" s="8"/>
    </row>
    <row r="11733" spans="1:5" x14ac:dyDescent="0.25">
      <c r="A11733" s="54"/>
      <c r="B11733" s="55"/>
      <c r="C11733" s="55"/>
      <c r="E11733" s="8"/>
    </row>
    <row r="11734" spans="1:5" x14ac:dyDescent="0.25">
      <c r="A11734" s="54"/>
      <c r="B11734" s="55"/>
      <c r="C11734" s="55"/>
      <c r="E11734" s="8"/>
    </row>
    <row r="11735" spans="1:5" x14ac:dyDescent="0.25">
      <c r="A11735" s="54"/>
      <c r="B11735" s="55"/>
      <c r="C11735" s="55"/>
      <c r="E11735" s="8"/>
    </row>
    <row r="11736" spans="1:5" x14ac:dyDescent="0.25">
      <c r="A11736" s="54"/>
      <c r="B11736" s="55"/>
      <c r="C11736" s="55"/>
      <c r="E11736" s="8"/>
    </row>
    <row r="11737" spans="1:5" x14ac:dyDescent="0.25">
      <c r="A11737" s="54"/>
      <c r="B11737" s="55"/>
      <c r="C11737" s="55"/>
      <c r="E11737" s="8"/>
    </row>
    <row r="11738" spans="1:5" x14ac:dyDescent="0.25">
      <c r="A11738" s="54"/>
      <c r="B11738" s="55"/>
      <c r="C11738" s="55"/>
      <c r="E11738" s="8"/>
    </row>
    <row r="11739" spans="1:5" x14ac:dyDescent="0.25">
      <c r="A11739" s="54"/>
      <c r="B11739" s="55"/>
      <c r="C11739" s="55"/>
      <c r="E11739" s="8"/>
    </row>
    <row r="11740" spans="1:5" x14ac:dyDescent="0.25">
      <c r="A11740" s="54"/>
      <c r="B11740" s="55"/>
      <c r="C11740" s="55"/>
      <c r="E11740" s="8"/>
    </row>
    <row r="11741" spans="1:5" x14ac:dyDescent="0.25">
      <c r="A11741" s="54"/>
      <c r="B11741" s="55"/>
      <c r="C11741" s="55"/>
      <c r="E11741" s="8"/>
    </row>
    <row r="11742" spans="1:5" x14ac:dyDescent="0.25">
      <c r="A11742" s="54"/>
      <c r="B11742" s="55"/>
      <c r="C11742" s="55"/>
      <c r="E11742" s="8"/>
    </row>
    <row r="11743" spans="1:5" x14ac:dyDescent="0.25">
      <c r="A11743" s="54"/>
      <c r="B11743" s="55"/>
      <c r="C11743" s="55"/>
      <c r="E11743" s="8"/>
    </row>
    <row r="11744" spans="1:5" x14ac:dyDescent="0.25">
      <c r="A11744" s="54"/>
      <c r="B11744" s="55"/>
      <c r="C11744" s="55"/>
      <c r="E11744" s="8"/>
    </row>
    <row r="11745" spans="1:5" x14ac:dyDescent="0.25">
      <c r="A11745" s="54"/>
      <c r="B11745" s="55"/>
      <c r="C11745" s="55"/>
      <c r="E11745" s="8"/>
    </row>
    <row r="11746" spans="1:5" x14ac:dyDescent="0.25">
      <c r="A11746" s="54"/>
      <c r="B11746" s="55"/>
      <c r="C11746" s="55"/>
      <c r="E11746" s="8"/>
    </row>
    <row r="11747" spans="1:5" x14ac:dyDescent="0.25">
      <c r="A11747" s="54"/>
      <c r="B11747" s="55"/>
      <c r="C11747" s="55"/>
      <c r="E11747" s="8"/>
    </row>
    <row r="11748" spans="1:5" x14ac:dyDescent="0.25">
      <c r="A11748" s="54"/>
      <c r="B11748" s="55"/>
      <c r="C11748" s="55"/>
      <c r="E11748" s="8"/>
    </row>
    <row r="11749" spans="1:5" x14ac:dyDescent="0.25">
      <c r="A11749" s="54"/>
      <c r="B11749" s="55"/>
      <c r="C11749" s="55"/>
      <c r="E11749" s="8"/>
    </row>
    <row r="11750" spans="1:5" x14ac:dyDescent="0.25">
      <c r="A11750" s="54"/>
      <c r="B11750" s="55"/>
      <c r="C11750" s="55"/>
      <c r="E11750" s="8"/>
    </row>
    <row r="11751" spans="1:5" x14ac:dyDescent="0.25">
      <c r="A11751" s="54"/>
      <c r="B11751" s="55"/>
      <c r="C11751" s="55"/>
      <c r="E11751" s="8"/>
    </row>
    <row r="11752" spans="1:5" x14ac:dyDescent="0.25">
      <c r="A11752" s="54"/>
      <c r="B11752" s="55"/>
      <c r="C11752" s="55"/>
      <c r="E11752" s="8"/>
    </row>
    <row r="11753" spans="1:5" x14ac:dyDescent="0.25">
      <c r="A11753" s="54"/>
      <c r="B11753" s="55"/>
      <c r="C11753" s="55"/>
      <c r="E11753" s="8"/>
    </row>
    <row r="11754" spans="1:5" x14ac:dyDescent="0.25">
      <c r="A11754" s="54"/>
      <c r="B11754" s="55"/>
      <c r="C11754" s="55"/>
      <c r="E11754" s="8"/>
    </row>
    <row r="11755" spans="1:5" x14ac:dyDescent="0.25">
      <c r="A11755" s="54"/>
      <c r="B11755" s="55"/>
      <c r="C11755" s="55"/>
      <c r="E11755" s="8"/>
    </row>
    <row r="11756" spans="1:5" x14ac:dyDescent="0.25">
      <c r="A11756" s="54"/>
      <c r="B11756" s="55"/>
      <c r="C11756" s="55"/>
      <c r="E11756" s="8"/>
    </row>
    <row r="11757" spans="1:5" x14ac:dyDescent="0.25">
      <c r="A11757" s="54"/>
      <c r="B11757" s="55"/>
      <c r="C11757" s="55"/>
      <c r="E11757" s="8"/>
    </row>
    <row r="11758" spans="1:5" x14ac:dyDescent="0.25">
      <c r="A11758" s="54"/>
      <c r="B11758" s="55"/>
      <c r="C11758" s="55"/>
      <c r="E11758" s="8"/>
    </row>
    <row r="11759" spans="1:5" x14ac:dyDescent="0.25">
      <c r="A11759" s="54"/>
      <c r="B11759" s="55"/>
      <c r="C11759" s="55"/>
      <c r="E11759" s="8"/>
    </row>
    <row r="11760" spans="1:5" x14ac:dyDescent="0.25">
      <c r="A11760" s="54"/>
      <c r="B11760" s="55"/>
      <c r="C11760" s="55"/>
      <c r="E11760" s="8"/>
    </row>
    <row r="11761" spans="1:5" x14ac:dyDescent="0.25">
      <c r="A11761" s="54"/>
      <c r="B11761" s="55"/>
      <c r="C11761" s="55"/>
      <c r="E11761" s="8"/>
    </row>
    <row r="11762" spans="1:5" x14ac:dyDescent="0.25">
      <c r="A11762" s="54"/>
      <c r="B11762" s="55"/>
      <c r="C11762" s="55"/>
      <c r="E11762" s="8"/>
    </row>
    <row r="11763" spans="1:5" x14ac:dyDescent="0.25">
      <c r="A11763" s="54"/>
      <c r="B11763" s="55"/>
      <c r="C11763" s="55"/>
      <c r="E11763" s="8"/>
    </row>
    <row r="11764" spans="1:5" x14ac:dyDescent="0.25">
      <c r="A11764" s="54"/>
      <c r="B11764" s="55"/>
      <c r="C11764" s="55"/>
      <c r="E11764" s="8"/>
    </row>
    <row r="11765" spans="1:5" x14ac:dyDescent="0.25">
      <c r="A11765" s="54"/>
      <c r="B11765" s="55"/>
      <c r="C11765" s="55"/>
      <c r="E11765" s="8"/>
    </row>
    <row r="11766" spans="1:5" x14ac:dyDescent="0.25">
      <c r="A11766" s="54"/>
      <c r="B11766" s="55"/>
      <c r="C11766" s="55"/>
      <c r="E11766" s="8"/>
    </row>
    <row r="11767" spans="1:5" x14ac:dyDescent="0.25">
      <c r="A11767" s="54"/>
      <c r="B11767" s="55"/>
      <c r="C11767" s="55"/>
      <c r="E11767" s="8"/>
    </row>
    <row r="11768" spans="1:5" x14ac:dyDescent="0.25">
      <c r="A11768" s="54"/>
      <c r="B11768" s="55"/>
      <c r="C11768" s="55"/>
      <c r="E11768" s="8"/>
    </row>
    <row r="11769" spans="1:5" x14ac:dyDescent="0.25">
      <c r="A11769" s="54"/>
      <c r="B11769" s="55"/>
      <c r="C11769" s="55"/>
      <c r="E11769" s="8"/>
    </row>
    <row r="11770" spans="1:5" x14ac:dyDescent="0.25">
      <c r="A11770" s="54"/>
      <c r="B11770" s="55"/>
      <c r="C11770" s="55"/>
      <c r="E11770" s="8"/>
    </row>
    <row r="11771" spans="1:5" x14ac:dyDescent="0.25">
      <c r="A11771" s="54"/>
      <c r="B11771" s="55"/>
      <c r="C11771" s="55"/>
      <c r="E11771" s="8"/>
    </row>
    <row r="11772" spans="1:5" x14ac:dyDescent="0.25">
      <c r="A11772" s="54"/>
      <c r="B11772" s="55"/>
      <c r="C11772" s="55"/>
      <c r="E11772" s="8"/>
    </row>
    <row r="11773" spans="1:5" x14ac:dyDescent="0.25">
      <c r="A11773" s="54"/>
      <c r="B11773" s="55"/>
      <c r="C11773" s="55"/>
      <c r="E11773" s="8"/>
    </row>
    <row r="11774" spans="1:5" x14ac:dyDescent="0.25">
      <c r="A11774" s="54"/>
      <c r="B11774" s="55"/>
      <c r="C11774" s="55"/>
      <c r="E11774" s="8"/>
    </row>
    <row r="11775" spans="1:5" x14ac:dyDescent="0.25">
      <c r="A11775" s="54"/>
      <c r="B11775" s="55"/>
      <c r="C11775" s="55"/>
      <c r="E11775" s="8"/>
    </row>
    <row r="11776" spans="1:5" x14ac:dyDescent="0.25">
      <c r="A11776" s="54"/>
      <c r="B11776" s="55"/>
      <c r="C11776" s="55"/>
      <c r="E11776" s="8"/>
    </row>
    <row r="11777" spans="1:5" x14ac:dyDescent="0.25">
      <c r="A11777" s="54"/>
      <c r="B11777" s="55"/>
      <c r="C11777" s="55"/>
      <c r="E11777" s="8"/>
    </row>
    <row r="11778" spans="1:5" x14ac:dyDescent="0.25">
      <c r="A11778" s="54"/>
      <c r="B11778" s="55"/>
      <c r="C11778" s="55"/>
      <c r="E11778" s="8"/>
    </row>
    <row r="11779" spans="1:5" x14ac:dyDescent="0.25">
      <c r="A11779" s="54"/>
      <c r="B11779" s="55"/>
      <c r="C11779" s="55"/>
      <c r="E11779" s="8"/>
    </row>
    <row r="11780" spans="1:5" x14ac:dyDescent="0.25">
      <c r="A11780" s="54"/>
      <c r="B11780" s="55"/>
      <c r="C11780" s="55"/>
      <c r="E11780" s="8"/>
    </row>
    <row r="11781" spans="1:5" x14ac:dyDescent="0.25">
      <c r="A11781" s="54"/>
      <c r="B11781" s="55"/>
      <c r="C11781" s="55"/>
      <c r="E11781" s="8"/>
    </row>
    <row r="11782" spans="1:5" x14ac:dyDescent="0.25">
      <c r="A11782" s="54"/>
      <c r="B11782" s="55"/>
      <c r="C11782" s="55"/>
      <c r="E11782" s="8"/>
    </row>
    <row r="11783" spans="1:5" x14ac:dyDescent="0.25">
      <c r="A11783" s="54"/>
      <c r="B11783" s="55"/>
      <c r="C11783" s="55"/>
      <c r="E11783" s="8"/>
    </row>
    <row r="11784" spans="1:5" x14ac:dyDescent="0.25">
      <c r="A11784" s="54"/>
      <c r="B11784" s="55"/>
      <c r="C11784" s="55"/>
      <c r="E11784" s="8"/>
    </row>
    <row r="11785" spans="1:5" x14ac:dyDescent="0.25">
      <c r="A11785" s="54"/>
      <c r="B11785" s="55"/>
      <c r="C11785" s="55"/>
      <c r="E11785" s="8"/>
    </row>
    <row r="11786" spans="1:5" x14ac:dyDescent="0.25">
      <c r="A11786" s="54"/>
      <c r="B11786" s="55"/>
      <c r="C11786" s="55"/>
      <c r="E11786" s="8"/>
    </row>
    <row r="11787" spans="1:5" x14ac:dyDescent="0.25">
      <c r="A11787" s="54"/>
      <c r="B11787" s="55"/>
      <c r="C11787" s="55"/>
      <c r="E11787" s="8"/>
    </row>
    <row r="11788" spans="1:5" x14ac:dyDescent="0.25">
      <c r="A11788" s="54"/>
      <c r="B11788" s="55"/>
      <c r="C11788" s="55"/>
      <c r="E11788" s="8"/>
    </row>
    <row r="11789" spans="1:5" x14ac:dyDescent="0.25">
      <c r="A11789" s="54"/>
      <c r="B11789" s="55"/>
      <c r="C11789" s="55"/>
      <c r="E11789" s="8"/>
    </row>
    <row r="11790" spans="1:5" x14ac:dyDescent="0.25">
      <c r="A11790" s="54"/>
      <c r="B11790" s="55"/>
      <c r="C11790" s="55"/>
      <c r="E11790" s="8"/>
    </row>
    <row r="11791" spans="1:5" x14ac:dyDescent="0.25">
      <c r="A11791" s="54"/>
      <c r="B11791" s="55"/>
      <c r="C11791" s="55"/>
      <c r="E11791" s="8"/>
    </row>
    <row r="11792" spans="1:5" x14ac:dyDescent="0.25">
      <c r="A11792" s="54"/>
      <c r="B11792" s="55"/>
      <c r="C11792" s="55"/>
      <c r="E11792" s="8"/>
    </row>
    <row r="11793" spans="1:5" x14ac:dyDescent="0.25">
      <c r="A11793" s="54"/>
      <c r="B11793" s="55"/>
      <c r="C11793" s="55"/>
      <c r="E11793" s="8"/>
    </row>
    <row r="11794" spans="1:5" x14ac:dyDescent="0.25">
      <c r="A11794" s="54"/>
      <c r="B11794" s="55"/>
      <c r="C11794" s="55"/>
      <c r="E11794" s="8"/>
    </row>
    <row r="11795" spans="1:5" x14ac:dyDescent="0.25">
      <c r="A11795" s="54"/>
      <c r="B11795" s="55"/>
      <c r="C11795" s="55"/>
      <c r="E11795" s="8"/>
    </row>
    <row r="11796" spans="1:5" x14ac:dyDescent="0.25">
      <c r="A11796" s="54"/>
      <c r="B11796" s="55"/>
      <c r="C11796" s="55"/>
      <c r="E11796" s="8"/>
    </row>
    <row r="11797" spans="1:5" x14ac:dyDescent="0.25">
      <c r="A11797" s="54"/>
      <c r="B11797" s="55"/>
      <c r="C11797" s="55"/>
      <c r="E11797" s="8"/>
    </row>
    <row r="11798" spans="1:5" x14ac:dyDescent="0.25">
      <c r="A11798" s="54"/>
      <c r="B11798" s="55"/>
      <c r="C11798" s="55"/>
      <c r="E11798" s="8"/>
    </row>
    <row r="11799" spans="1:5" x14ac:dyDescent="0.25">
      <c r="A11799" s="54"/>
      <c r="B11799" s="55"/>
      <c r="C11799" s="55"/>
      <c r="E11799" s="8"/>
    </row>
    <row r="11800" spans="1:5" x14ac:dyDescent="0.25">
      <c r="A11800" s="54"/>
      <c r="B11800" s="55"/>
      <c r="C11800" s="55"/>
      <c r="E11800" s="8"/>
    </row>
    <row r="11801" spans="1:5" x14ac:dyDescent="0.25">
      <c r="A11801" s="54"/>
      <c r="B11801" s="55"/>
      <c r="C11801" s="55"/>
      <c r="E11801" s="8"/>
    </row>
    <row r="11802" spans="1:5" x14ac:dyDescent="0.25">
      <c r="A11802" s="54"/>
      <c r="B11802" s="55"/>
      <c r="C11802" s="55"/>
      <c r="E11802" s="8"/>
    </row>
    <row r="11803" spans="1:5" x14ac:dyDescent="0.25">
      <c r="A11803" s="54"/>
      <c r="B11803" s="55"/>
      <c r="C11803" s="55"/>
      <c r="E11803" s="8"/>
    </row>
    <row r="11804" spans="1:5" x14ac:dyDescent="0.25">
      <c r="A11804" s="54"/>
      <c r="B11804" s="55"/>
      <c r="C11804" s="55"/>
      <c r="E11804" s="8"/>
    </row>
    <row r="11805" spans="1:5" x14ac:dyDescent="0.25">
      <c r="A11805" s="54"/>
      <c r="B11805" s="55"/>
      <c r="C11805" s="55"/>
      <c r="E11805" s="8"/>
    </row>
    <row r="11806" spans="1:5" x14ac:dyDescent="0.25">
      <c r="A11806" s="54"/>
      <c r="B11806" s="55"/>
      <c r="C11806" s="55"/>
      <c r="E11806" s="8"/>
    </row>
    <row r="11807" spans="1:5" x14ac:dyDescent="0.25">
      <c r="A11807" s="54"/>
      <c r="B11807" s="55"/>
      <c r="C11807" s="55"/>
      <c r="E11807" s="8"/>
    </row>
    <row r="11808" spans="1:5" x14ac:dyDescent="0.25">
      <c r="A11808" s="54"/>
      <c r="B11808" s="55"/>
      <c r="C11808" s="55"/>
      <c r="E11808" s="8"/>
    </row>
    <row r="11809" spans="1:5" x14ac:dyDescent="0.25">
      <c r="A11809" s="54"/>
      <c r="B11809" s="55"/>
      <c r="C11809" s="55"/>
      <c r="E11809" s="8"/>
    </row>
    <row r="11810" spans="1:5" x14ac:dyDescent="0.25">
      <c r="A11810" s="54"/>
      <c r="B11810" s="55"/>
      <c r="C11810" s="55"/>
      <c r="E11810" s="8"/>
    </row>
    <row r="11811" spans="1:5" x14ac:dyDescent="0.25">
      <c r="A11811" s="54"/>
      <c r="B11811" s="55"/>
      <c r="C11811" s="55"/>
      <c r="E11811" s="8"/>
    </row>
    <row r="11812" spans="1:5" x14ac:dyDescent="0.25">
      <c r="A11812" s="54"/>
      <c r="B11812" s="55"/>
      <c r="C11812" s="55"/>
      <c r="E11812" s="8"/>
    </row>
    <row r="11813" spans="1:5" x14ac:dyDescent="0.25">
      <c r="A11813" s="54"/>
      <c r="B11813" s="55"/>
      <c r="C11813" s="55"/>
      <c r="E11813" s="8"/>
    </row>
    <row r="11814" spans="1:5" x14ac:dyDescent="0.25">
      <c r="A11814" s="54"/>
      <c r="B11814" s="55"/>
      <c r="C11814" s="55"/>
      <c r="E11814" s="8"/>
    </row>
    <row r="11815" spans="1:5" x14ac:dyDescent="0.25">
      <c r="A11815" s="54"/>
      <c r="B11815" s="55"/>
      <c r="C11815" s="55"/>
      <c r="E11815" s="8"/>
    </row>
    <row r="11816" spans="1:5" x14ac:dyDescent="0.25">
      <c r="A11816" s="54"/>
      <c r="B11816" s="55"/>
      <c r="C11816" s="55"/>
      <c r="E11816" s="8"/>
    </row>
    <row r="11817" spans="1:5" x14ac:dyDescent="0.25">
      <c r="A11817" s="54"/>
      <c r="B11817" s="55"/>
      <c r="C11817" s="55"/>
      <c r="E11817" s="8"/>
    </row>
    <row r="11818" spans="1:5" x14ac:dyDescent="0.25">
      <c r="A11818" s="54"/>
      <c r="B11818" s="55"/>
      <c r="C11818" s="55"/>
      <c r="E11818" s="8"/>
    </row>
    <row r="11819" spans="1:5" x14ac:dyDescent="0.25">
      <c r="A11819" s="54"/>
      <c r="B11819" s="55"/>
      <c r="C11819" s="55"/>
      <c r="E11819" s="8"/>
    </row>
    <row r="11820" spans="1:5" x14ac:dyDescent="0.25">
      <c r="A11820" s="54"/>
      <c r="B11820" s="55"/>
      <c r="C11820" s="55"/>
      <c r="E11820" s="8"/>
    </row>
    <row r="11821" spans="1:5" x14ac:dyDescent="0.25">
      <c r="A11821" s="54"/>
      <c r="B11821" s="55"/>
      <c r="C11821" s="55"/>
      <c r="E11821" s="8"/>
    </row>
    <row r="11822" spans="1:5" x14ac:dyDescent="0.25">
      <c r="A11822" s="54"/>
      <c r="B11822" s="55"/>
      <c r="C11822" s="55"/>
      <c r="E11822" s="8"/>
    </row>
    <row r="11823" spans="1:5" x14ac:dyDescent="0.25">
      <c r="A11823" s="54"/>
      <c r="B11823" s="55"/>
      <c r="C11823" s="55"/>
      <c r="E11823" s="8"/>
    </row>
    <row r="11824" spans="1:5" x14ac:dyDescent="0.25">
      <c r="A11824" s="54"/>
      <c r="B11824" s="55"/>
      <c r="C11824" s="55"/>
      <c r="E11824" s="8"/>
    </row>
    <row r="11825" spans="1:5" x14ac:dyDescent="0.25">
      <c r="A11825" s="54"/>
      <c r="B11825" s="55"/>
      <c r="C11825" s="55"/>
      <c r="E11825" s="8"/>
    </row>
    <row r="11826" spans="1:5" x14ac:dyDescent="0.25">
      <c r="A11826" s="54"/>
      <c r="B11826" s="55"/>
      <c r="C11826" s="55"/>
      <c r="E11826" s="8"/>
    </row>
    <row r="11827" spans="1:5" x14ac:dyDescent="0.25">
      <c r="A11827" s="54"/>
      <c r="B11827" s="55"/>
      <c r="C11827" s="55"/>
      <c r="E11827" s="8"/>
    </row>
    <row r="11828" spans="1:5" x14ac:dyDescent="0.25">
      <c r="A11828" s="54"/>
      <c r="B11828" s="55"/>
      <c r="C11828" s="55"/>
      <c r="E11828" s="8"/>
    </row>
    <row r="11829" spans="1:5" x14ac:dyDescent="0.25">
      <c r="A11829" s="54"/>
      <c r="B11829" s="55"/>
      <c r="C11829" s="55"/>
      <c r="E11829" s="8"/>
    </row>
    <row r="11830" spans="1:5" x14ac:dyDescent="0.25">
      <c r="A11830" s="54"/>
      <c r="B11830" s="55"/>
      <c r="C11830" s="55"/>
      <c r="E11830" s="8"/>
    </row>
    <row r="11831" spans="1:5" x14ac:dyDescent="0.25">
      <c r="A11831" s="54"/>
      <c r="B11831" s="55"/>
      <c r="C11831" s="55"/>
      <c r="E11831" s="8"/>
    </row>
    <row r="11832" spans="1:5" x14ac:dyDescent="0.25">
      <c r="A11832" s="54"/>
      <c r="B11832" s="55"/>
      <c r="C11832" s="55"/>
      <c r="E11832" s="8"/>
    </row>
    <row r="11833" spans="1:5" x14ac:dyDescent="0.25">
      <c r="A11833" s="54"/>
      <c r="B11833" s="55"/>
      <c r="C11833" s="55"/>
      <c r="E11833" s="8"/>
    </row>
    <row r="11834" spans="1:5" x14ac:dyDescent="0.25">
      <c r="A11834" s="54"/>
      <c r="B11834" s="55"/>
      <c r="C11834" s="55"/>
      <c r="E11834" s="8"/>
    </row>
    <row r="11835" spans="1:5" x14ac:dyDescent="0.25">
      <c r="A11835" s="54"/>
      <c r="B11835" s="55"/>
      <c r="C11835" s="55"/>
      <c r="E11835" s="8"/>
    </row>
    <row r="11836" spans="1:5" x14ac:dyDescent="0.25">
      <c r="A11836" s="54"/>
      <c r="B11836" s="55"/>
      <c r="C11836" s="55"/>
      <c r="E11836" s="8"/>
    </row>
    <row r="11837" spans="1:5" x14ac:dyDescent="0.25">
      <c r="A11837" s="54"/>
      <c r="B11837" s="55"/>
      <c r="C11837" s="55"/>
      <c r="E11837" s="8"/>
    </row>
    <row r="11838" spans="1:5" x14ac:dyDescent="0.25">
      <c r="A11838" s="54"/>
      <c r="B11838" s="55"/>
      <c r="C11838" s="55"/>
      <c r="E11838" s="8"/>
    </row>
    <row r="11839" spans="1:5" x14ac:dyDescent="0.25">
      <c r="A11839" s="54"/>
      <c r="B11839" s="55"/>
      <c r="C11839" s="55"/>
      <c r="E11839" s="8"/>
    </row>
    <row r="11840" spans="1:5" x14ac:dyDescent="0.25">
      <c r="A11840" s="54"/>
      <c r="B11840" s="55"/>
      <c r="C11840" s="55"/>
      <c r="E11840" s="8"/>
    </row>
    <row r="11841" spans="1:5" x14ac:dyDescent="0.25">
      <c r="A11841" s="54"/>
      <c r="B11841" s="55"/>
      <c r="C11841" s="55"/>
      <c r="E11841" s="8"/>
    </row>
    <row r="11842" spans="1:5" x14ac:dyDescent="0.25">
      <c r="A11842" s="54"/>
      <c r="B11842" s="55"/>
      <c r="C11842" s="55"/>
      <c r="E11842" s="8"/>
    </row>
    <row r="11843" spans="1:5" x14ac:dyDescent="0.25">
      <c r="A11843" s="54"/>
      <c r="B11843" s="55"/>
      <c r="C11843" s="55"/>
      <c r="E11843" s="8"/>
    </row>
    <row r="11844" spans="1:5" x14ac:dyDescent="0.25">
      <c r="A11844" s="54"/>
      <c r="B11844" s="55"/>
      <c r="C11844" s="55"/>
      <c r="E11844" s="8"/>
    </row>
    <row r="11845" spans="1:5" x14ac:dyDescent="0.25">
      <c r="A11845" s="54"/>
      <c r="B11845" s="55"/>
      <c r="C11845" s="55"/>
      <c r="E11845" s="8"/>
    </row>
    <row r="11846" spans="1:5" x14ac:dyDescent="0.25">
      <c r="A11846" s="54"/>
      <c r="B11846" s="55"/>
      <c r="C11846" s="55"/>
      <c r="E11846" s="8"/>
    </row>
    <row r="11847" spans="1:5" x14ac:dyDescent="0.25">
      <c r="A11847" s="54"/>
      <c r="B11847" s="55"/>
      <c r="C11847" s="55"/>
      <c r="E11847" s="8"/>
    </row>
    <row r="11848" spans="1:5" x14ac:dyDescent="0.25">
      <c r="A11848" s="54"/>
      <c r="B11848" s="55"/>
      <c r="C11848" s="55"/>
      <c r="E11848" s="8"/>
    </row>
    <row r="11849" spans="1:5" x14ac:dyDescent="0.25">
      <c r="A11849" s="54"/>
      <c r="B11849" s="55"/>
      <c r="C11849" s="55"/>
      <c r="E11849" s="8"/>
    </row>
    <row r="11850" spans="1:5" x14ac:dyDescent="0.25">
      <c r="A11850" s="54"/>
      <c r="B11850" s="55"/>
      <c r="C11850" s="55"/>
      <c r="E11850" s="8"/>
    </row>
    <row r="11851" spans="1:5" x14ac:dyDescent="0.25">
      <c r="A11851" s="54"/>
      <c r="B11851" s="55"/>
      <c r="C11851" s="55"/>
      <c r="E11851" s="8"/>
    </row>
    <row r="11852" spans="1:5" x14ac:dyDescent="0.25">
      <c r="A11852" s="54"/>
      <c r="B11852" s="55"/>
      <c r="C11852" s="55"/>
      <c r="E11852" s="8"/>
    </row>
    <row r="11853" spans="1:5" x14ac:dyDescent="0.25">
      <c r="A11853" s="54"/>
      <c r="B11853" s="55"/>
      <c r="C11853" s="55"/>
      <c r="E11853" s="8"/>
    </row>
    <row r="11854" spans="1:5" x14ac:dyDescent="0.25">
      <c r="A11854" s="54"/>
      <c r="B11854" s="55"/>
      <c r="C11854" s="55"/>
      <c r="E11854" s="8"/>
    </row>
    <row r="11855" spans="1:5" x14ac:dyDescent="0.25">
      <c r="A11855" s="54"/>
      <c r="B11855" s="55"/>
      <c r="C11855" s="55"/>
      <c r="E11855" s="8"/>
    </row>
    <row r="11856" spans="1:5" x14ac:dyDescent="0.25">
      <c r="A11856" s="54"/>
      <c r="B11856" s="55"/>
      <c r="C11856" s="55"/>
      <c r="E11856" s="8"/>
    </row>
    <row r="11857" spans="1:5" x14ac:dyDescent="0.25">
      <c r="A11857" s="54"/>
      <c r="B11857" s="55"/>
      <c r="C11857" s="55"/>
      <c r="E11857" s="8"/>
    </row>
    <row r="11858" spans="1:5" x14ac:dyDescent="0.25">
      <c r="A11858" s="54"/>
      <c r="B11858" s="55"/>
      <c r="C11858" s="55"/>
      <c r="E11858" s="8"/>
    </row>
    <row r="11859" spans="1:5" x14ac:dyDescent="0.25">
      <c r="A11859" s="54"/>
      <c r="B11859" s="55"/>
      <c r="C11859" s="55"/>
      <c r="E11859" s="8"/>
    </row>
    <row r="11860" spans="1:5" x14ac:dyDescent="0.25">
      <c r="A11860" s="54"/>
      <c r="B11860" s="55"/>
      <c r="C11860" s="55"/>
      <c r="E11860" s="8"/>
    </row>
    <row r="11861" spans="1:5" x14ac:dyDescent="0.25">
      <c r="A11861" s="54"/>
      <c r="B11861" s="55"/>
      <c r="C11861" s="55"/>
      <c r="E11861" s="8"/>
    </row>
    <row r="11862" spans="1:5" x14ac:dyDescent="0.25">
      <c r="A11862" s="54"/>
      <c r="B11862" s="55"/>
      <c r="C11862" s="55"/>
      <c r="E11862" s="8"/>
    </row>
    <row r="11863" spans="1:5" x14ac:dyDescent="0.25">
      <c r="A11863" s="54"/>
      <c r="B11863" s="55"/>
      <c r="C11863" s="55"/>
      <c r="E11863" s="8"/>
    </row>
    <row r="11864" spans="1:5" x14ac:dyDescent="0.25">
      <c r="A11864" s="54"/>
      <c r="B11864" s="55"/>
      <c r="C11864" s="55"/>
      <c r="E11864" s="8"/>
    </row>
    <row r="11865" spans="1:5" x14ac:dyDescent="0.25">
      <c r="A11865" s="54"/>
      <c r="B11865" s="55"/>
      <c r="C11865" s="55"/>
      <c r="E11865" s="8"/>
    </row>
    <row r="11866" spans="1:5" x14ac:dyDescent="0.25">
      <c r="A11866" s="54"/>
      <c r="B11866" s="55"/>
      <c r="C11866" s="55"/>
      <c r="E11866" s="8"/>
    </row>
    <row r="11867" spans="1:5" x14ac:dyDescent="0.25">
      <c r="A11867" s="54"/>
      <c r="B11867" s="55"/>
      <c r="C11867" s="55"/>
      <c r="E11867" s="8"/>
    </row>
    <row r="11868" spans="1:5" x14ac:dyDescent="0.25">
      <c r="A11868" s="54"/>
      <c r="B11868" s="55"/>
      <c r="C11868" s="55"/>
      <c r="E11868" s="8"/>
    </row>
    <row r="11869" spans="1:5" x14ac:dyDescent="0.25">
      <c r="A11869" s="54"/>
      <c r="B11869" s="55"/>
      <c r="C11869" s="55"/>
      <c r="E11869" s="8"/>
    </row>
    <row r="11870" spans="1:5" x14ac:dyDescent="0.25">
      <c r="A11870" s="54"/>
      <c r="B11870" s="55"/>
      <c r="C11870" s="55"/>
      <c r="E11870" s="8"/>
    </row>
    <row r="11871" spans="1:5" x14ac:dyDescent="0.25">
      <c r="A11871" s="54"/>
      <c r="B11871" s="55"/>
      <c r="C11871" s="55"/>
      <c r="E11871" s="8"/>
    </row>
    <row r="11872" spans="1:5" x14ac:dyDescent="0.25">
      <c r="A11872" s="54"/>
      <c r="B11872" s="55"/>
      <c r="C11872" s="55"/>
      <c r="E11872" s="8"/>
    </row>
    <row r="11873" spans="1:5" x14ac:dyDescent="0.25">
      <c r="A11873" s="54"/>
      <c r="B11873" s="55"/>
      <c r="C11873" s="55"/>
      <c r="E11873" s="8"/>
    </row>
    <row r="11874" spans="1:5" x14ac:dyDescent="0.25">
      <c r="A11874" s="54"/>
      <c r="B11874" s="55"/>
      <c r="C11874" s="55"/>
      <c r="E11874" s="8"/>
    </row>
    <row r="11875" spans="1:5" x14ac:dyDescent="0.25">
      <c r="A11875" s="54"/>
      <c r="B11875" s="55"/>
      <c r="C11875" s="55"/>
      <c r="E11875" s="8"/>
    </row>
    <row r="11876" spans="1:5" x14ac:dyDescent="0.25">
      <c r="A11876" s="54"/>
      <c r="B11876" s="55"/>
      <c r="C11876" s="55"/>
      <c r="E11876" s="8"/>
    </row>
    <row r="11877" spans="1:5" x14ac:dyDescent="0.25">
      <c r="A11877" s="54"/>
      <c r="B11877" s="55"/>
      <c r="C11877" s="55"/>
      <c r="E11877" s="8"/>
    </row>
    <row r="11878" spans="1:5" x14ac:dyDescent="0.25">
      <c r="A11878" s="54"/>
      <c r="B11878" s="55"/>
      <c r="C11878" s="55"/>
      <c r="E11878" s="8"/>
    </row>
    <row r="11879" spans="1:5" x14ac:dyDescent="0.25">
      <c r="A11879" s="54"/>
      <c r="B11879" s="55"/>
      <c r="C11879" s="55"/>
      <c r="E11879" s="8"/>
    </row>
    <row r="11880" spans="1:5" x14ac:dyDescent="0.25">
      <c r="A11880" s="54"/>
      <c r="B11880" s="55"/>
      <c r="C11880" s="55"/>
      <c r="E11880" s="8"/>
    </row>
    <row r="11881" spans="1:5" x14ac:dyDescent="0.25">
      <c r="A11881" s="54"/>
      <c r="B11881" s="55"/>
      <c r="C11881" s="55"/>
      <c r="E11881" s="8"/>
    </row>
    <row r="11882" spans="1:5" x14ac:dyDescent="0.25">
      <c r="A11882" s="54"/>
      <c r="B11882" s="55"/>
      <c r="C11882" s="55"/>
      <c r="E11882" s="8"/>
    </row>
    <row r="11883" spans="1:5" x14ac:dyDescent="0.25">
      <c r="A11883" s="54"/>
      <c r="B11883" s="55"/>
      <c r="C11883" s="55"/>
      <c r="E11883" s="8"/>
    </row>
    <row r="11884" spans="1:5" x14ac:dyDescent="0.25">
      <c r="A11884" s="54"/>
      <c r="B11884" s="55"/>
      <c r="C11884" s="55"/>
      <c r="E11884" s="8"/>
    </row>
    <row r="11885" spans="1:5" x14ac:dyDescent="0.25">
      <c r="A11885" s="54"/>
      <c r="B11885" s="55"/>
      <c r="C11885" s="55"/>
      <c r="E11885" s="8"/>
    </row>
    <row r="11886" spans="1:5" x14ac:dyDescent="0.25">
      <c r="A11886" s="54"/>
      <c r="B11886" s="55"/>
      <c r="C11886" s="55"/>
      <c r="E11886" s="8"/>
    </row>
    <row r="11887" spans="1:5" x14ac:dyDescent="0.25">
      <c r="A11887" s="54"/>
      <c r="B11887" s="55"/>
      <c r="C11887" s="55"/>
      <c r="E11887" s="8"/>
    </row>
    <row r="11888" spans="1:5" x14ac:dyDescent="0.25">
      <c r="A11888" s="54"/>
      <c r="B11888" s="55"/>
      <c r="C11888" s="55"/>
      <c r="E11888" s="8"/>
    </row>
    <row r="11889" spans="1:5" x14ac:dyDescent="0.25">
      <c r="A11889" s="54"/>
      <c r="B11889" s="55"/>
      <c r="C11889" s="55"/>
      <c r="E11889" s="8"/>
    </row>
    <row r="11890" spans="1:5" x14ac:dyDescent="0.25">
      <c r="A11890" s="54"/>
      <c r="B11890" s="55"/>
      <c r="C11890" s="55"/>
      <c r="E11890" s="8"/>
    </row>
    <row r="11891" spans="1:5" x14ac:dyDescent="0.25">
      <c r="A11891" s="54"/>
      <c r="B11891" s="55"/>
      <c r="C11891" s="55"/>
      <c r="E11891" s="8"/>
    </row>
    <row r="11892" spans="1:5" x14ac:dyDescent="0.25">
      <c r="A11892" s="54"/>
      <c r="B11892" s="55"/>
      <c r="C11892" s="55"/>
      <c r="E11892" s="8"/>
    </row>
    <row r="11893" spans="1:5" x14ac:dyDescent="0.25">
      <c r="A11893" s="54"/>
      <c r="B11893" s="55"/>
      <c r="C11893" s="55"/>
      <c r="E11893" s="8"/>
    </row>
    <row r="11894" spans="1:5" x14ac:dyDescent="0.25">
      <c r="A11894" s="54"/>
      <c r="B11894" s="55"/>
      <c r="C11894" s="55"/>
      <c r="E11894" s="8"/>
    </row>
    <row r="11895" spans="1:5" x14ac:dyDescent="0.25">
      <c r="A11895" s="54"/>
      <c r="B11895" s="55"/>
      <c r="C11895" s="55"/>
      <c r="E11895" s="8"/>
    </row>
    <row r="11896" spans="1:5" x14ac:dyDescent="0.25">
      <c r="A11896" s="54"/>
      <c r="B11896" s="55"/>
      <c r="C11896" s="55"/>
      <c r="E11896" s="8"/>
    </row>
    <row r="11897" spans="1:5" x14ac:dyDescent="0.25">
      <c r="A11897" s="54"/>
      <c r="B11897" s="55"/>
      <c r="C11897" s="55"/>
      <c r="E11897" s="8"/>
    </row>
    <row r="11898" spans="1:5" x14ac:dyDescent="0.25">
      <c r="A11898" s="54"/>
      <c r="B11898" s="55"/>
      <c r="C11898" s="55"/>
      <c r="E11898" s="8"/>
    </row>
    <row r="11899" spans="1:5" x14ac:dyDescent="0.25">
      <c r="A11899" s="54"/>
      <c r="B11899" s="55"/>
      <c r="C11899" s="55"/>
      <c r="E11899" s="8"/>
    </row>
    <row r="11900" spans="1:5" x14ac:dyDescent="0.25">
      <c r="A11900" s="54"/>
      <c r="B11900" s="55"/>
      <c r="C11900" s="55"/>
      <c r="E11900" s="8"/>
    </row>
    <row r="11901" spans="1:5" x14ac:dyDescent="0.25">
      <c r="A11901" s="54"/>
      <c r="B11901" s="55"/>
      <c r="C11901" s="55"/>
      <c r="E11901" s="8"/>
    </row>
    <row r="11902" spans="1:5" x14ac:dyDescent="0.25">
      <c r="A11902" s="54"/>
      <c r="B11902" s="55"/>
      <c r="C11902" s="55"/>
      <c r="E11902" s="8"/>
    </row>
    <row r="11903" spans="1:5" x14ac:dyDescent="0.25">
      <c r="A11903" s="54"/>
      <c r="B11903" s="55"/>
      <c r="C11903" s="55"/>
      <c r="E11903" s="8"/>
    </row>
    <row r="11904" spans="1:5" x14ac:dyDescent="0.25">
      <c r="A11904" s="54"/>
      <c r="B11904" s="55"/>
      <c r="C11904" s="55"/>
      <c r="E11904" s="8"/>
    </row>
    <row r="11905" spans="1:5" x14ac:dyDescent="0.25">
      <c r="A11905" s="54"/>
      <c r="B11905" s="55"/>
      <c r="C11905" s="55"/>
      <c r="E11905" s="8"/>
    </row>
    <row r="11906" spans="1:5" x14ac:dyDescent="0.25">
      <c r="A11906" s="54"/>
      <c r="B11906" s="55"/>
      <c r="C11906" s="55"/>
      <c r="E11906" s="8"/>
    </row>
    <row r="11907" spans="1:5" x14ac:dyDescent="0.25">
      <c r="A11907" s="54"/>
      <c r="B11907" s="55"/>
      <c r="C11907" s="55"/>
      <c r="E11907" s="8"/>
    </row>
    <row r="11908" spans="1:5" x14ac:dyDescent="0.25">
      <c r="A11908" s="54"/>
      <c r="B11908" s="55"/>
      <c r="C11908" s="55"/>
      <c r="E11908" s="8"/>
    </row>
    <row r="11909" spans="1:5" x14ac:dyDescent="0.25">
      <c r="A11909" s="54"/>
      <c r="B11909" s="55"/>
      <c r="C11909" s="55"/>
      <c r="E11909" s="8"/>
    </row>
    <row r="11910" spans="1:5" x14ac:dyDescent="0.25">
      <c r="A11910" s="54"/>
      <c r="B11910" s="55"/>
      <c r="C11910" s="55"/>
      <c r="E11910" s="8"/>
    </row>
    <row r="11911" spans="1:5" x14ac:dyDescent="0.25">
      <c r="A11911" s="54"/>
      <c r="B11911" s="55"/>
      <c r="C11911" s="55"/>
      <c r="E11911" s="8"/>
    </row>
    <row r="11912" spans="1:5" x14ac:dyDescent="0.25">
      <c r="A11912" s="54"/>
      <c r="B11912" s="55"/>
      <c r="C11912" s="55"/>
      <c r="E11912" s="8"/>
    </row>
    <row r="11913" spans="1:5" x14ac:dyDescent="0.25">
      <c r="A11913" s="54"/>
      <c r="B11913" s="55"/>
      <c r="C11913" s="55"/>
      <c r="E11913" s="8"/>
    </row>
    <row r="11914" spans="1:5" x14ac:dyDescent="0.25">
      <c r="A11914" s="54"/>
      <c r="B11914" s="55"/>
      <c r="C11914" s="55"/>
      <c r="E11914" s="8"/>
    </row>
    <row r="11915" spans="1:5" x14ac:dyDescent="0.25">
      <c r="A11915" s="54"/>
      <c r="B11915" s="55"/>
      <c r="C11915" s="55"/>
      <c r="E11915" s="8"/>
    </row>
    <row r="11916" spans="1:5" x14ac:dyDescent="0.25">
      <c r="A11916" s="54"/>
      <c r="B11916" s="55"/>
      <c r="C11916" s="55"/>
      <c r="E11916" s="8"/>
    </row>
    <row r="11917" spans="1:5" x14ac:dyDescent="0.25">
      <c r="A11917" s="54"/>
      <c r="B11917" s="55"/>
      <c r="C11917" s="55"/>
      <c r="E11917" s="8"/>
    </row>
    <row r="11918" spans="1:5" x14ac:dyDescent="0.25">
      <c r="A11918" s="54"/>
      <c r="B11918" s="55"/>
      <c r="C11918" s="55"/>
      <c r="E11918" s="8"/>
    </row>
    <row r="11919" spans="1:5" x14ac:dyDescent="0.25">
      <c r="A11919" s="54"/>
      <c r="B11919" s="55"/>
      <c r="C11919" s="55"/>
      <c r="E11919" s="8"/>
    </row>
    <row r="11920" spans="1:5" x14ac:dyDescent="0.25">
      <c r="A11920" s="54"/>
      <c r="B11920" s="55"/>
      <c r="C11920" s="55"/>
      <c r="E11920" s="8"/>
    </row>
    <row r="11921" spans="1:5" x14ac:dyDescent="0.25">
      <c r="A11921" s="54"/>
      <c r="B11921" s="55"/>
      <c r="C11921" s="55"/>
      <c r="E11921" s="8"/>
    </row>
    <row r="11922" spans="1:5" x14ac:dyDescent="0.25">
      <c r="A11922" s="54"/>
      <c r="B11922" s="55"/>
      <c r="C11922" s="55"/>
      <c r="E11922" s="8"/>
    </row>
    <row r="11923" spans="1:5" x14ac:dyDescent="0.25">
      <c r="A11923" s="54"/>
      <c r="B11923" s="55"/>
      <c r="C11923" s="55"/>
      <c r="E11923" s="8"/>
    </row>
    <row r="11924" spans="1:5" x14ac:dyDescent="0.25">
      <c r="A11924" s="54"/>
      <c r="B11924" s="55"/>
      <c r="C11924" s="55"/>
      <c r="E11924" s="8"/>
    </row>
    <row r="11925" spans="1:5" x14ac:dyDescent="0.25">
      <c r="A11925" s="54"/>
      <c r="B11925" s="55"/>
      <c r="C11925" s="55"/>
      <c r="E11925" s="8"/>
    </row>
    <row r="11926" spans="1:5" x14ac:dyDescent="0.25">
      <c r="A11926" s="54"/>
      <c r="B11926" s="55"/>
      <c r="C11926" s="55"/>
      <c r="E11926" s="8"/>
    </row>
    <row r="11927" spans="1:5" x14ac:dyDescent="0.25">
      <c r="A11927" s="54"/>
      <c r="B11927" s="55"/>
      <c r="C11927" s="55"/>
      <c r="E11927" s="8"/>
    </row>
    <row r="11928" spans="1:5" x14ac:dyDescent="0.25">
      <c r="A11928" s="54"/>
      <c r="B11928" s="55"/>
      <c r="C11928" s="55"/>
      <c r="E11928" s="8"/>
    </row>
    <row r="11929" spans="1:5" x14ac:dyDescent="0.25">
      <c r="A11929" s="54"/>
      <c r="B11929" s="55"/>
      <c r="C11929" s="55"/>
      <c r="E11929" s="8"/>
    </row>
    <row r="11930" spans="1:5" x14ac:dyDescent="0.25">
      <c r="A11930" s="54"/>
      <c r="B11930" s="55"/>
      <c r="C11930" s="55"/>
      <c r="E11930" s="8"/>
    </row>
    <row r="11931" spans="1:5" x14ac:dyDescent="0.25">
      <c r="A11931" s="54"/>
      <c r="B11931" s="55"/>
      <c r="C11931" s="55"/>
      <c r="E11931" s="8"/>
    </row>
    <row r="11932" spans="1:5" x14ac:dyDescent="0.25">
      <c r="A11932" s="54"/>
      <c r="B11932" s="55"/>
      <c r="C11932" s="55"/>
      <c r="E11932" s="8"/>
    </row>
    <row r="11933" spans="1:5" x14ac:dyDescent="0.25">
      <c r="A11933" s="54"/>
      <c r="B11933" s="55"/>
      <c r="C11933" s="55"/>
      <c r="E11933" s="8"/>
    </row>
    <row r="11934" spans="1:5" x14ac:dyDescent="0.25">
      <c r="A11934" s="54"/>
      <c r="B11934" s="55"/>
      <c r="C11934" s="55"/>
      <c r="E11934" s="8"/>
    </row>
    <row r="11935" spans="1:5" x14ac:dyDescent="0.25">
      <c r="A11935" s="54"/>
      <c r="B11935" s="55"/>
      <c r="C11935" s="55"/>
      <c r="E11935" s="8"/>
    </row>
    <row r="11936" spans="1:5" x14ac:dyDescent="0.25">
      <c r="A11936" s="54"/>
      <c r="B11936" s="55"/>
      <c r="C11936" s="55"/>
      <c r="E11936" s="8"/>
    </row>
    <row r="11937" spans="1:5" x14ac:dyDescent="0.25">
      <c r="A11937" s="54"/>
      <c r="B11937" s="55"/>
      <c r="C11937" s="55"/>
      <c r="E11937" s="8"/>
    </row>
    <row r="11938" spans="1:5" x14ac:dyDescent="0.25">
      <c r="A11938" s="54"/>
      <c r="B11938" s="55"/>
      <c r="C11938" s="55"/>
      <c r="E11938" s="8"/>
    </row>
    <row r="11939" spans="1:5" x14ac:dyDescent="0.25">
      <c r="A11939" s="54"/>
      <c r="B11939" s="55"/>
      <c r="C11939" s="55"/>
      <c r="E11939" s="8"/>
    </row>
    <row r="11940" spans="1:5" x14ac:dyDescent="0.25">
      <c r="A11940" s="54"/>
      <c r="B11940" s="55"/>
      <c r="C11940" s="55"/>
      <c r="E11940" s="8"/>
    </row>
    <row r="11941" spans="1:5" x14ac:dyDescent="0.25">
      <c r="A11941" s="54"/>
      <c r="B11941" s="55"/>
      <c r="C11941" s="55"/>
      <c r="E11941" s="8"/>
    </row>
    <row r="11942" spans="1:5" x14ac:dyDescent="0.25">
      <c r="A11942" s="54"/>
      <c r="B11942" s="55"/>
      <c r="C11942" s="55"/>
      <c r="E11942" s="8"/>
    </row>
    <row r="11943" spans="1:5" x14ac:dyDescent="0.25">
      <c r="A11943" s="54"/>
      <c r="B11943" s="55"/>
      <c r="C11943" s="55"/>
      <c r="E11943" s="8"/>
    </row>
    <row r="11944" spans="1:5" x14ac:dyDescent="0.25">
      <c r="A11944" s="54"/>
      <c r="B11944" s="55"/>
      <c r="C11944" s="55"/>
      <c r="E11944" s="8"/>
    </row>
    <row r="11945" spans="1:5" x14ac:dyDescent="0.25">
      <c r="A11945" s="54"/>
      <c r="B11945" s="55"/>
      <c r="C11945" s="55"/>
      <c r="E11945" s="8"/>
    </row>
    <row r="11946" spans="1:5" x14ac:dyDescent="0.25">
      <c r="A11946" s="54"/>
      <c r="B11946" s="55"/>
      <c r="C11946" s="55"/>
      <c r="E11946" s="8"/>
    </row>
    <row r="11947" spans="1:5" x14ac:dyDescent="0.25">
      <c r="A11947" s="54"/>
      <c r="B11947" s="55"/>
      <c r="C11947" s="55"/>
      <c r="E11947" s="8"/>
    </row>
    <row r="11948" spans="1:5" x14ac:dyDescent="0.25">
      <c r="A11948" s="54"/>
      <c r="B11948" s="55"/>
      <c r="C11948" s="55"/>
      <c r="E11948" s="8"/>
    </row>
    <row r="11949" spans="1:5" x14ac:dyDescent="0.25">
      <c r="A11949" s="54"/>
      <c r="B11949" s="55"/>
      <c r="C11949" s="55"/>
      <c r="E11949" s="8"/>
    </row>
    <row r="11950" spans="1:5" x14ac:dyDescent="0.25">
      <c r="A11950" s="54"/>
      <c r="B11950" s="55"/>
      <c r="C11950" s="55"/>
      <c r="E11950" s="8"/>
    </row>
    <row r="11951" spans="1:5" x14ac:dyDescent="0.25">
      <c r="A11951" s="54"/>
      <c r="B11951" s="55"/>
      <c r="C11951" s="55"/>
      <c r="E11951" s="8"/>
    </row>
    <row r="11952" spans="1:5" x14ac:dyDescent="0.25">
      <c r="A11952" s="54"/>
      <c r="B11952" s="55"/>
      <c r="C11952" s="55"/>
      <c r="E11952" s="8"/>
    </row>
    <row r="11953" spans="1:5" x14ac:dyDescent="0.25">
      <c r="A11953" s="54"/>
      <c r="B11953" s="55"/>
      <c r="C11953" s="55"/>
      <c r="E11953" s="8"/>
    </row>
    <row r="11954" spans="1:5" x14ac:dyDescent="0.25">
      <c r="A11954" s="54"/>
      <c r="B11954" s="55"/>
      <c r="C11954" s="55"/>
      <c r="E11954" s="8"/>
    </row>
    <row r="11955" spans="1:5" x14ac:dyDescent="0.25">
      <c r="A11955" s="54"/>
      <c r="B11955" s="55"/>
      <c r="C11955" s="55"/>
      <c r="E11955" s="8"/>
    </row>
    <row r="11956" spans="1:5" x14ac:dyDescent="0.25">
      <c r="A11956" s="54"/>
      <c r="B11956" s="55"/>
      <c r="C11956" s="55"/>
      <c r="E11956" s="8"/>
    </row>
    <row r="11957" spans="1:5" x14ac:dyDescent="0.25">
      <c r="A11957" s="54"/>
      <c r="B11957" s="55"/>
      <c r="C11957" s="55"/>
      <c r="E11957" s="8"/>
    </row>
    <row r="11958" spans="1:5" x14ac:dyDescent="0.25">
      <c r="A11958" s="54"/>
      <c r="B11958" s="55"/>
      <c r="C11958" s="55"/>
      <c r="E11958" s="8"/>
    </row>
    <row r="11959" spans="1:5" x14ac:dyDescent="0.25">
      <c r="A11959" s="54"/>
      <c r="B11959" s="55"/>
      <c r="C11959" s="55"/>
      <c r="E11959" s="8"/>
    </row>
    <row r="11960" spans="1:5" x14ac:dyDescent="0.25">
      <c r="A11960" s="54"/>
      <c r="B11960" s="55"/>
      <c r="C11960" s="55"/>
      <c r="E11960" s="8"/>
    </row>
    <row r="11961" spans="1:5" x14ac:dyDescent="0.25">
      <c r="A11961" s="54"/>
      <c r="B11961" s="55"/>
      <c r="C11961" s="55"/>
      <c r="E11961" s="8"/>
    </row>
    <row r="11962" spans="1:5" x14ac:dyDescent="0.25">
      <c r="A11962" s="54"/>
      <c r="B11962" s="55"/>
      <c r="C11962" s="55"/>
      <c r="E11962" s="8"/>
    </row>
    <row r="11963" spans="1:5" x14ac:dyDescent="0.25">
      <c r="A11963" s="54"/>
      <c r="B11963" s="55"/>
      <c r="C11963" s="55"/>
      <c r="E11963" s="8"/>
    </row>
    <row r="11964" spans="1:5" x14ac:dyDescent="0.25">
      <c r="A11964" s="54"/>
      <c r="B11964" s="55"/>
      <c r="C11964" s="55"/>
      <c r="E11964" s="8"/>
    </row>
    <row r="11965" spans="1:5" x14ac:dyDescent="0.25">
      <c r="A11965" s="54"/>
      <c r="B11965" s="55"/>
      <c r="C11965" s="55"/>
      <c r="E11965" s="8"/>
    </row>
    <row r="11966" spans="1:5" x14ac:dyDescent="0.25">
      <c r="A11966" s="54"/>
      <c r="B11966" s="55"/>
      <c r="C11966" s="55"/>
      <c r="E11966" s="8"/>
    </row>
    <row r="11967" spans="1:5" x14ac:dyDescent="0.25">
      <c r="A11967" s="54"/>
      <c r="B11967" s="55"/>
      <c r="C11967" s="55"/>
      <c r="E11967" s="8"/>
    </row>
    <row r="11968" spans="1:5" x14ac:dyDescent="0.25">
      <c r="A11968" s="54"/>
      <c r="B11968" s="55"/>
      <c r="C11968" s="55"/>
      <c r="E11968" s="8"/>
    </row>
    <row r="11969" spans="1:5" x14ac:dyDescent="0.25">
      <c r="A11969" s="54"/>
      <c r="B11969" s="55"/>
      <c r="C11969" s="55"/>
      <c r="E11969" s="8"/>
    </row>
    <row r="11970" spans="1:5" x14ac:dyDescent="0.25">
      <c r="A11970" s="54"/>
      <c r="B11970" s="55"/>
      <c r="C11970" s="55"/>
      <c r="E11970" s="8"/>
    </row>
    <row r="11971" spans="1:5" x14ac:dyDescent="0.25">
      <c r="A11971" s="54"/>
      <c r="B11971" s="55"/>
      <c r="C11971" s="55"/>
      <c r="E11971" s="8"/>
    </row>
    <row r="11972" spans="1:5" x14ac:dyDescent="0.25">
      <c r="A11972" s="54"/>
      <c r="B11972" s="55"/>
      <c r="C11972" s="55"/>
      <c r="E11972" s="8"/>
    </row>
    <row r="11973" spans="1:5" x14ac:dyDescent="0.25">
      <c r="A11973" s="54"/>
      <c r="B11973" s="55"/>
      <c r="C11973" s="55"/>
      <c r="E11973" s="8"/>
    </row>
    <row r="11974" spans="1:5" x14ac:dyDescent="0.25">
      <c r="A11974" s="54"/>
      <c r="B11974" s="55"/>
      <c r="C11974" s="55"/>
      <c r="E11974" s="8"/>
    </row>
    <row r="11975" spans="1:5" x14ac:dyDescent="0.25">
      <c r="A11975" s="54"/>
      <c r="B11975" s="55"/>
      <c r="C11975" s="55"/>
      <c r="E11975" s="8"/>
    </row>
    <row r="11976" spans="1:5" x14ac:dyDescent="0.25">
      <c r="A11976" s="54"/>
      <c r="B11976" s="55"/>
      <c r="C11976" s="55"/>
      <c r="E11976" s="8"/>
    </row>
    <row r="11977" spans="1:5" x14ac:dyDescent="0.25">
      <c r="A11977" s="54"/>
      <c r="B11977" s="55"/>
      <c r="C11977" s="55"/>
      <c r="E11977" s="8"/>
    </row>
    <row r="11978" spans="1:5" x14ac:dyDescent="0.25">
      <c r="A11978" s="54"/>
      <c r="B11978" s="55"/>
      <c r="C11978" s="55"/>
      <c r="E11978" s="8"/>
    </row>
    <row r="11979" spans="1:5" x14ac:dyDescent="0.25">
      <c r="A11979" s="54"/>
      <c r="B11979" s="55"/>
      <c r="C11979" s="55"/>
      <c r="E11979" s="8"/>
    </row>
    <row r="11980" spans="1:5" x14ac:dyDescent="0.25">
      <c r="A11980" s="54"/>
      <c r="B11980" s="55"/>
      <c r="C11980" s="55"/>
      <c r="E11980" s="8"/>
    </row>
    <row r="11981" spans="1:5" x14ac:dyDescent="0.25">
      <c r="A11981" s="54"/>
      <c r="B11981" s="55"/>
      <c r="C11981" s="55"/>
      <c r="E11981" s="8"/>
    </row>
    <row r="11982" spans="1:5" x14ac:dyDescent="0.25">
      <c r="A11982" s="54"/>
      <c r="B11982" s="55"/>
      <c r="C11982" s="55"/>
      <c r="E11982" s="8"/>
    </row>
    <row r="11983" spans="1:5" x14ac:dyDescent="0.25">
      <c r="A11983" s="54"/>
      <c r="B11983" s="55"/>
      <c r="C11983" s="55"/>
      <c r="E11983" s="8"/>
    </row>
    <row r="11984" spans="1:5" x14ac:dyDescent="0.25">
      <c r="A11984" s="54"/>
      <c r="B11984" s="55"/>
      <c r="C11984" s="55"/>
      <c r="E11984" s="8"/>
    </row>
    <row r="11985" spans="1:5" x14ac:dyDescent="0.25">
      <c r="A11985" s="54"/>
      <c r="B11985" s="55"/>
      <c r="C11985" s="55"/>
      <c r="E11985" s="8"/>
    </row>
    <row r="11986" spans="1:5" x14ac:dyDescent="0.25">
      <c r="A11986" s="54"/>
      <c r="B11986" s="55"/>
      <c r="C11986" s="55"/>
      <c r="E11986" s="8"/>
    </row>
    <row r="11987" spans="1:5" x14ac:dyDescent="0.25">
      <c r="A11987" s="54"/>
      <c r="B11987" s="55"/>
      <c r="C11987" s="55"/>
      <c r="E11987" s="8"/>
    </row>
    <row r="11988" spans="1:5" x14ac:dyDescent="0.25">
      <c r="A11988" s="54"/>
      <c r="B11988" s="55"/>
      <c r="C11988" s="55"/>
      <c r="E11988" s="8"/>
    </row>
    <row r="11989" spans="1:5" x14ac:dyDescent="0.25">
      <c r="A11989" s="54"/>
      <c r="B11989" s="55"/>
      <c r="C11989" s="55"/>
      <c r="E11989" s="8"/>
    </row>
    <row r="11990" spans="1:5" x14ac:dyDescent="0.25">
      <c r="A11990" s="54"/>
      <c r="B11990" s="55"/>
      <c r="C11990" s="55"/>
      <c r="E11990" s="8"/>
    </row>
    <row r="11991" spans="1:5" x14ac:dyDescent="0.25">
      <c r="A11991" s="54"/>
      <c r="B11991" s="55"/>
      <c r="C11991" s="55"/>
      <c r="E11991" s="8"/>
    </row>
    <row r="11992" spans="1:5" x14ac:dyDescent="0.25">
      <c r="A11992" s="54"/>
      <c r="B11992" s="55"/>
      <c r="C11992" s="55"/>
      <c r="E11992" s="8"/>
    </row>
    <row r="11993" spans="1:5" x14ac:dyDescent="0.25">
      <c r="A11993" s="54"/>
      <c r="B11993" s="55"/>
      <c r="C11993" s="55"/>
      <c r="E11993" s="8"/>
    </row>
    <row r="11994" spans="1:5" x14ac:dyDescent="0.25">
      <c r="A11994" s="54"/>
      <c r="B11994" s="55"/>
      <c r="C11994" s="55"/>
      <c r="E11994" s="8"/>
    </row>
    <row r="11995" spans="1:5" x14ac:dyDescent="0.25">
      <c r="A11995" s="54"/>
      <c r="B11995" s="55"/>
      <c r="C11995" s="55"/>
      <c r="E11995" s="8"/>
    </row>
    <row r="11996" spans="1:5" x14ac:dyDescent="0.25">
      <c r="A11996" s="54"/>
      <c r="B11996" s="55"/>
      <c r="C11996" s="55"/>
      <c r="E11996" s="8"/>
    </row>
    <row r="11997" spans="1:5" x14ac:dyDescent="0.25">
      <c r="A11997" s="54"/>
      <c r="B11997" s="55"/>
      <c r="C11997" s="55"/>
      <c r="E11997" s="8"/>
    </row>
    <row r="11998" spans="1:5" x14ac:dyDescent="0.25">
      <c r="A11998" s="54"/>
      <c r="B11998" s="55"/>
      <c r="C11998" s="55"/>
      <c r="E11998" s="8"/>
    </row>
    <row r="11999" spans="1:5" x14ac:dyDescent="0.25">
      <c r="A11999" s="54"/>
      <c r="B11999" s="55"/>
      <c r="C11999" s="55"/>
      <c r="E11999" s="8"/>
    </row>
    <row r="12000" spans="1:5" x14ac:dyDescent="0.25">
      <c r="A12000" s="54"/>
      <c r="B12000" s="55"/>
      <c r="C12000" s="55"/>
      <c r="E12000" s="8"/>
    </row>
    <row r="12001" spans="1:5" x14ac:dyDescent="0.25">
      <c r="A12001" s="54"/>
      <c r="B12001" s="55"/>
      <c r="C12001" s="55"/>
      <c r="E12001" s="8"/>
    </row>
    <row r="12002" spans="1:5" x14ac:dyDescent="0.25">
      <c r="A12002" s="54"/>
      <c r="B12002" s="55"/>
      <c r="C12002" s="55"/>
      <c r="E12002" s="8"/>
    </row>
    <row r="12003" spans="1:5" x14ac:dyDescent="0.25">
      <c r="A12003" s="54"/>
      <c r="B12003" s="55"/>
      <c r="C12003" s="55"/>
      <c r="E12003" s="8"/>
    </row>
    <row r="12004" spans="1:5" x14ac:dyDescent="0.25">
      <c r="A12004" s="54"/>
      <c r="B12004" s="55"/>
      <c r="C12004" s="55"/>
      <c r="E12004" s="8"/>
    </row>
    <row r="12005" spans="1:5" x14ac:dyDescent="0.25">
      <c r="A12005" s="54"/>
      <c r="B12005" s="55"/>
      <c r="C12005" s="55"/>
      <c r="E12005" s="8"/>
    </row>
    <row r="12006" spans="1:5" x14ac:dyDescent="0.25">
      <c r="A12006" s="54"/>
      <c r="B12006" s="55"/>
      <c r="C12006" s="55"/>
      <c r="E12006" s="8"/>
    </row>
    <row r="12007" spans="1:5" x14ac:dyDescent="0.25">
      <c r="A12007" s="54"/>
      <c r="B12007" s="55"/>
      <c r="C12007" s="55"/>
      <c r="E12007" s="8"/>
    </row>
    <row r="12008" spans="1:5" x14ac:dyDescent="0.25">
      <c r="A12008" s="54"/>
      <c r="B12008" s="55"/>
      <c r="C12008" s="55"/>
      <c r="E12008" s="8"/>
    </row>
    <row r="12009" spans="1:5" x14ac:dyDescent="0.25">
      <c r="A12009" s="54"/>
      <c r="B12009" s="55"/>
      <c r="C12009" s="55"/>
      <c r="E12009" s="8"/>
    </row>
    <row r="12010" spans="1:5" x14ac:dyDescent="0.25">
      <c r="A12010" s="54"/>
      <c r="B12010" s="55"/>
      <c r="C12010" s="55"/>
      <c r="E12010" s="8"/>
    </row>
    <row r="12011" spans="1:5" x14ac:dyDescent="0.25">
      <c r="A12011" s="54"/>
      <c r="B12011" s="55"/>
      <c r="C12011" s="55"/>
      <c r="E12011" s="8"/>
    </row>
    <row r="12012" spans="1:5" x14ac:dyDescent="0.25">
      <c r="A12012" s="54"/>
      <c r="B12012" s="55"/>
      <c r="C12012" s="55"/>
      <c r="E12012" s="8"/>
    </row>
    <row r="12013" spans="1:5" x14ac:dyDescent="0.25">
      <c r="A12013" s="54"/>
      <c r="B12013" s="55"/>
      <c r="C12013" s="55"/>
      <c r="E12013" s="8"/>
    </row>
    <row r="12014" spans="1:5" x14ac:dyDescent="0.25">
      <c r="A12014" s="54"/>
      <c r="B12014" s="55"/>
      <c r="C12014" s="55"/>
      <c r="E12014" s="8"/>
    </row>
    <row r="12015" spans="1:5" x14ac:dyDescent="0.25">
      <c r="A12015" s="54"/>
      <c r="B12015" s="55"/>
      <c r="C12015" s="55"/>
      <c r="E12015" s="8"/>
    </row>
    <row r="12016" spans="1:5" x14ac:dyDescent="0.25">
      <c r="A12016" s="54"/>
      <c r="B12016" s="55"/>
      <c r="C12016" s="55"/>
      <c r="E12016" s="8"/>
    </row>
    <row r="12017" spans="1:5" x14ac:dyDescent="0.25">
      <c r="A12017" s="54"/>
      <c r="B12017" s="55"/>
      <c r="C12017" s="55"/>
      <c r="E12017" s="8"/>
    </row>
    <row r="12018" spans="1:5" x14ac:dyDescent="0.25">
      <c r="A12018" s="54"/>
      <c r="B12018" s="55"/>
      <c r="C12018" s="55"/>
      <c r="E12018" s="8"/>
    </row>
    <row r="12019" spans="1:5" x14ac:dyDescent="0.25">
      <c r="A12019" s="54"/>
      <c r="B12019" s="55"/>
      <c r="C12019" s="55"/>
      <c r="E12019" s="8"/>
    </row>
    <row r="12020" spans="1:5" x14ac:dyDescent="0.25">
      <c r="A12020" s="54"/>
      <c r="B12020" s="55"/>
      <c r="C12020" s="55"/>
      <c r="E12020" s="8"/>
    </row>
    <row r="12021" spans="1:5" x14ac:dyDescent="0.25">
      <c r="A12021" s="54"/>
      <c r="B12021" s="55"/>
      <c r="C12021" s="55"/>
      <c r="E12021" s="8"/>
    </row>
    <row r="12022" spans="1:5" x14ac:dyDescent="0.25">
      <c r="A12022" s="54"/>
      <c r="B12022" s="55"/>
      <c r="C12022" s="55"/>
      <c r="E12022" s="8"/>
    </row>
    <row r="12023" spans="1:5" x14ac:dyDescent="0.25">
      <c r="A12023" s="54"/>
      <c r="B12023" s="55"/>
      <c r="C12023" s="55"/>
      <c r="E12023" s="8"/>
    </row>
    <row r="12024" spans="1:5" x14ac:dyDescent="0.25">
      <c r="A12024" s="54"/>
      <c r="B12024" s="55"/>
      <c r="C12024" s="55"/>
      <c r="E12024" s="8"/>
    </row>
    <row r="12025" spans="1:5" x14ac:dyDescent="0.25">
      <c r="A12025" s="54"/>
      <c r="B12025" s="55"/>
      <c r="C12025" s="55"/>
      <c r="E12025" s="8"/>
    </row>
    <row r="12026" spans="1:5" x14ac:dyDescent="0.25">
      <c r="A12026" s="54"/>
      <c r="B12026" s="55"/>
      <c r="C12026" s="55"/>
      <c r="E12026" s="8"/>
    </row>
    <row r="12027" spans="1:5" x14ac:dyDescent="0.25">
      <c r="A12027" s="54"/>
      <c r="B12027" s="55"/>
      <c r="C12027" s="55"/>
      <c r="E12027" s="8"/>
    </row>
    <row r="12028" spans="1:5" x14ac:dyDescent="0.25">
      <c r="A12028" s="54"/>
      <c r="B12028" s="55"/>
      <c r="C12028" s="55"/>
      <c r="E12028" s="8"/>
    </row>
    <row r="12029" spans="1:5" x14ac:dyDescent="0.25">
      <c r="A12029" s="54"/>
      <c r="B12029" s="55"/>
      <c r="C12029" s="55"/>
      <c r="E12029" s="8"/>
    </row>
    <row r="12030" spans="1:5" x14ac:dyDescent="0.25">
      <c r="A12030" s="54"/>
      <c r="B12030" s="55"/>
      <c r="C12030" s="55"/>
      <c r="E12030" s="8"/>
    </row>
    <row r="12031" spans="1:5" x14ac:dyDescent="0.25">
      <c r="A12031" s="54"/>
      <c r="B12031" s="55"/>
      <c r="C12031" s="55"/>
      <c r="E12031" s="8"/>
    </row>
    <row r="12032" spans="1:5" x14ac:dyDescent="0.25">
      <c r="A12032" s="54"/>
      <c r="B12032" s="55"/>
      <c r="C12032" s="55"/>
      <c r="E12032" s="8"/>
    </row>
    <row r="12033" spans="1:5" x14ac:dyDescent="0.25">
      <c r="A12033" s="54"/>
      <c r="B12033" s="55"/>
      <c r="C12033" s="55"/>
      <c r="E12033" s="8"/>
    </row>
    <row r="12034" spans="1:5" x14ac:dyDescent="0.25">
      <c r="A12034" s="54"/>
      <c r="B12034" s="55"/>
      <c r="C12034" s="55"/>
      <c r="E12034" s="8"/>
    </row>
    <row r="12035" spans="1:5" x14ac:dyDescent="0.25">
      <c r="A12035" s="54"/>
      <c r="B12035" s="55"/>
      <c r="C12035" s="55"/>
      <c r="E12035" s="8"/>
    </row>
    <row r="12036" spans="1:5" x14ac:dyDescent="0.25">
      <c r="A12036" s="54"/>
      <c r="B12036" s="55"/>
      <c r="C12036" s="55"/>
      <c r="E12036" s="8"/>
    </row>
    <row r="12037" spans="1:5" x14ac:dyDescent="0.25">
      <c r="A12037" s="54"/>
      <c r="B12037" s="55"/>
      <c r="C12037" s="55"/>
      <c r="E12037" s="8"/>
    </row>
    <row r="12038" spans="1:5" x14ac:dyDescent="0.25">
      <c r="A12038" s="54"/>
      <c r="B12038" s="55"/>
      <c r="C12038" s="55"/>
      <c r="E12038" s="8"/>
    </row>
    <row r="12039" spans="1:5" x14ac:dyDescent="0.25">
      <c r="A12039" s="54"/>
      <c r="B12039" s="55"/>
      <c r="C12039" s="55"/>
      <c r="E12039" s="8"/>
    </row>
    <row r="12040" spans="1:5" x14ac:dyDescent="0.25">
      <c r="A12040" s="54"/>
      <c r="B12040" s="55"/>
      <c r="C12040" s="55"/>
      <c r="E12040" s="8"/>
    </row>
    <row r="12041" spans="1:5" x14ac:dyDescent="0.25">
      <c r="A12041" s="54"/>
      <c r="B12041" s="55"/>
      <c r="C12041" s="55"/>
      <c r="E12041" s="8"/>
    </row>
    <row r="12042" spans="1:5" x14ac:dyDescent="0.25">
      <c r="A12042" s="54"/>
      <c r="B12042" s="55"/>
      <c r="C12042" s="55"/>
      <c r="E12042" s="8"/>
    </row>
    <row r="12043" spans="1:5" x14ac:dyDescent="0.25">
      <c r="A12043" s="54"/>
      <c r="B12043" s="55"/>
      <c r="C12043" s="55"/>
      <c r="E12043" s="8"/>
    </row>
    <row r="12044" spans="1:5" x14ac:dyDescent="0.25">
      <c r="A12044" s="54"/>
      <c r="B12044" s="55"/>
      <c r="C12044" s="55"/>
      <c r="E12044" s="8"/>
    </row>
    <row r="12045" spans="1:5" x14ac:dyDescent="0.25">
      <c r="A12045" s="54"/>
      <c r="B12045" s="55"/>
      <c r="C12045" s="55"/>
      <c r="E12045" s="8"/>
    </row>
    <row r="12046" spans="1:5" x14ac:dyDescent="0.25">
      <c r="A12046" s="54"/>
      <c r="B12046" s="55"/>
      <c r="C12046" s="55"/>
      <c r="E12046" s="8"/>
    </row>
    <row r="12047" spans="1:5" x14ac:dyDescent="0.25">
      <c r="A12047" s="54"/>
      <c r="B12047" s="55"/>
      <c r="C12047" s="55"/>
      <c r="E12047" s="8"/>
    </row>
    <row r="12048" spans="1:5" x14ac:dyDescent="0.25">
      <c r="A12048" s="54"/>
      <c r="B12048" s="55"/>
      <c r="C12048" s="55"/>
      <c r="E12048" s="8"/>
    </row>
    <row r="12049" spans="1:5" x14ac:dyDescent="0.25">
      <c r="A12049" s="54"/>
      <c r="B12049" s="55"/>
      <c r="C12049" s="55"/>
      <c r="E12049" s="8"/>
    </row>
    <row r="12050" spans="1:5" x14ac:dyDescent="0.25">
      <c r="A12050" s="54"/>
      <c r="B12050" s="55"/>
      <c r="C12050" s="55"/>
      <c r="E12050" s="8"/>
    </row>
    <row r="12051" spans="1:5" x14ac:dyDescent="0.25">
      <c r="A12051" s="54"/>
      <c r="B12051" s="55"/>
      <c r="C12051" s="55"/>
      <c r="E12051" s="8"/>
    </row>
    <row r="12052" spans="1:5" x14ac:dyDescent="0.25">
      <c r="A12052" s="54"/>
      <c r="B12052" s="55"/>
      <c r="C12052" s="55"/>
      <c r="E12052" s="8"/>
    </row>
    <row r="12053" spans="1:5" x14ac:dyDescent="0.25">
      <c r="A12053" s="54"/>
      <c r="B12053" s="55"/>
      <c r="C12053" s="55"/>
      <c r="E12053" s="8"/>
    </row>
    <row r="12054" spans="1:5" x14ac:dyDescent="0.25">
      <c r="A12054" s="54"/>
      <c r="B12054" s="55"/>
      <c r="C12054" s="55"/>
      <c r="E12054" s="8"/>
    </row>
    <row r="12055" spans="1:5" x14ac:dyDescent="0.25">
      <c r="A12055" s="54"/>
      <c r="B12055" s="55"/>
      <c r="C12055" s="55"/>
      <c r="E12055" s="8"/>
    </row>
    <row r="12056" spans="1:5" x14ac:dyDescent="0.25">
      <c r="A12056" s="54"/>
      <c r="B12056" s="55"/>
      <c r="C12056" s="55"/>
      <c r="E12056" s="8"/>
    </row>
    <row r="12057" spans="1:5" x14ac:dyDescent="0.25">
      <c r="A12057" s="54"/>
      <c r="B12057" s="55"/>
      <c r="C12057" s="55"/>
      <c r="E12057" s="8"/>
    </row>
    <row r="12058" spans="1:5" x14ac:dyDescent="0.25">
      <c r="A12058" s="54"/>
      <c r="B12058" s="55"/>
      <c r="C12058" s="55"/>
      <c r="E12058" s="8"/>
    </row>
    <row r="12059" spans="1:5" x14ac:dyDescent="0.25">
      <c r="A12059" s="54"/>
      <c r="B12059" s="55"/>
      <c r="C12059" s="55"/>
      <c r="E12059" s="8"/>
    </row>
    <row r="12060" spans="1:5" x14ac:dyDescent="0.25">
      <c r="A12060" s="54"/>
      <c r="B12060" s="55"/>
      <c r="C12060" s="55"/>
      <c r="E12060" s="8"/>
    </row>
    <row r="12061" spans="1:5" x14ac:dyDescent="0.25">
      <c r="A12061" s="54"/>
      <c r="B12061" s="55"/>
      <c r="C12061" s="55"/>
      <c r="E12061" s="8"/>
    </row>
    <row r="12062" spans="1:5" x14ac:dyDescent="0.25">
      <c r="A12062" s="54"/>
      <c r="B12062" s="55"/>
      <c r="C12062" s="55"/>
      <c r="E12062" s="8"/>
    </row>
    <row r="12063" spans="1:5" x14ac:dyDescent="0.25">
      <c r="A12063" s="54"/>
      <c r="B12063" s="55"/>
      <c r="C12063" s="55"/>
      <c r="E12063" s="8"/>
    </row>
    <row r="12064" spans="1:5" x14ac:dyDescent="0.25">
      <c r="A12064" s="54"/>
      <c r="B12064" s="55"/>
      <c r="C12064" s="55"/>
      <c r="E12064" s="8"/>
    </row>
    <row r="12065" spans="1:5" x14ac:dyDescent="0.25">
      <c r="A12065" s="54"/>
      <c r="B12065" s="55"/>
      <c r="C12065" s="55"/>
      <c r="E12065" s="8"/>
    </row>
    <row r="12066" spans="1:5" x14ac:dyDescent="0.25">
      <c r="A12066" s="54"/>
      <c r="B12066" s="55"/>
      <c r="C12066" s="55"/>
      <c r="E12066" s="8"/>
    </row>
    <row r="12067" spans="1:5" x14ac:dyDescent="0.25">
      <c r="A12067" s="54"/>
      <c r="B12067" s="55"/>
      <c r="C12067" s="55"/>
      <c r="E12067" s="8"/>
    </row>
    <row r="12068" spans="1:5" x14ac:dyDescent="0.25">
      <c r="A12068" s="54"/>
      <c r="B12068" s="55"/>
      <c r="C12068" s="55"/>
      <c r="E12068" s="8"/>
    </row>
    <row r="12069" spans="1:5" x14ac:dyDescent="0.25">
      <c r="A12069" s="54"/>
      <c r="B12069" s="55"/>
      <c r="C12069" s="55"/>
      <c r="E12069" s="8"/>
    </row>
    <row r="12070" spans="1:5" x14ac:dyDescent="0.25">
      <c r="A12070" s="54"/>
      <c r="B12070" s="55"/>
      <c r="C12070" s="55"/>
      <c r="E12070" s="8"/>
    </row>
    <row r="12071" spans="1:5" x14ac:dyDescent="0.25">
      <c r="A12071" s="54"/>
      <c r="B12071" s="55"/>
      <c r="C12071" s="55"/>
      <c r="E12071" s="8"/>
    </row>
    <row r="12072" spans="1:5" x14ac:dyDescent="0.25">
      <c r="A12072" s="54"/>
      <c r="B12072" s="55"/>
      <c r="C12072" s="55"/>
      <c r="E12072" s="8"/>
    </row>
    <row r="12073" spans="1:5" x14ac:dyDescent="0.25">
      <c r="A12073" s="54"/>
      <c r="B12073" s="55"/>
      <c r="C12073" s="55"/>
      <c r="E12073" s="8"/>
    </row>
    <row r="12074" spans="1:5" x14ac:dyDescent="0.25">
      <c r="A12074" s="54"/>
      <c r="B12074" s="55"/>
      <c r="C12074" s="55"/>
      <c r="E12074" s="8"/>
    </row>
    <row r="12075" spans="1:5" x14ac:dyDescent="0.25">
      <c r="A12075" s="54"/>
      <c r="B12075" s="55"/>
      <c r="C12075" s="55"/>
      <c r="E12075" s="8"/>
    </row>
    <row r="12076" spans="1:5" x14ac:dyDescent="0.25">
      <c r="A12076" s="54"/>
      <c r="B12076" s="55"/>
      <c r="C12076" s="55"/>
      <c r="E12076" s="8"/>
    </row>
    <row r="12077" spans="1:5" x14ac:dyDescent="0.25">
      <c r="A12077" s="54"/>
      <c r="B12077" s="55"/>
      <c r="C12077" s="55"/>
      <c r="E12077" s="8"/>
    </row>
    <row r="12078" spans="1:5" x14ac:dyDescent="0.25">
      <c r="A12078" s="54"/>
      <c r="B12078" s="55"/>
      <c r="C12078" s="55"/>
      <c r="E12078" s="8"/>
    </row>
    <row r="12079" spans="1:5" x14ac:dyDescent="0.25">
      <c r="A12079" s="54"/>
      <c r="B12079" s="55"/>
      <c r="C12079" s="55"/>
      <c r="E12079" s="8"/>
    </row>
    <row r="12080" spans="1:5" x14ac:dyDescent="0.25">
      <c r="A12080" s="54"/>
      <c r="B12080" s="55"/>
      <c r="C12080" s="55"/>
      <c r="E12080" s="8"/>
    </row>
    <row r="12081" spans="1:5" x14ac:dyDescent="0.25">
      <c r="A12081" s="54"/>
      <c r="B12081" s="55"/>
      <c r="C12081" s="55"/>
      <c r="E12081" s="8"/>
    </row>
    <row r="12082" spans="1:5" x14ac:dyDescent="0.25">
      <c r="A12082" s="54"/>
      <c r="B12082" s="55"/>
      <c r="C12082" s="55"/>
      <c r="E12082" s="8"/>
    </row>
    <row r="12083" spans="1:5" x14ac:dyDescent="0.25">
      <c r="A12083" s="54"/>
      <c r="B12083" s="55"/>
      <c r="C12083" s="55"/>
      <c r="E12083" s="8"/>
    </row>
    <row r="12084" spans="1:5" x14ac:dyDescent="0.25">
      <c r="A12084" s="54"/>
      <c r="B12084" s="55"/>
      <c r="C12084" s="55"/>
      <c r="E12084" s="8"/>
    </row>
    <row r="12085" spans="1:5" x14ac:dyDescent="0.25">
      <c r="A12085" s="54"/>
      <c r="B12085" s="55"/>
      <c r="C12085" s="55"/>
      <c r="E12085" s="8"/>
    </row>
    <row r="12086" spans="1:5" x14ac:dyDescent="0.25">
      <c r="A12086" s="54"/>
      <c r="B12086" s="55"/>
      <c r="C12086" s="55"/>
      <c r="E12086" s="8"/>
    </row>
    <row r="12087" spans="1:5" x14ac:dyDescent="0.25">
      <c r="A12087" s="54"/>
      <c r="B12087" s="55"/>
      <c r="C12087" s="55"/>
      <c r="E12087" s="8"/>
    </row>
    <row r="12088" spans="1:5" x14ac:dyDescent="0.25">
      <c r="A12088" s="54"/>
      <c r="B12088" s="55"/>
      <c r="C12088" s="55"/>
      <c r="E12088" s="8"/>
    </row>
    <row r="12089" spans="1:5" x14ac:dyDescent="0.25">
      <c r="A12089" s="54"/>
      <c r="B12089" s="55"/>
      <c r="C12089" s="55"/>
      <c r="E12089" s="8"/>
    </row>
    <row r="12090" spans="1:5" x14ac:dyDescent="0.25">
      <c r="A12090" s="54"/>
      <c r="B12090" s="55"/>
      <c r="C12090" s="55"/>
      <c r="E12090" s="8"/>
    </row>
    <row r="12091" spans="1:5" x14ac:dyDescent="0.25">
      <c r="A12091" s="54"/>
      <c r="B12091" s="55"/>
      <c r="C12091" s="55"/>
      <c r="E12091" s="8"/>
    </row>
    <row r="12092" spans="1:5" x14ac:dyDescent="0.25">
      <c r="A12092" s="54"/>
      <c r="B12092" s="55"/>
      <c r="C12092" s="55"/>
      <c r="E12092" s="8"/>
    </row>
    <row r="12093" spans="1:5" x14ac:dyDescent="0.25">
      <c r="A12093" s="54"/>
      <c r="B12093" s="55"/>
      <c r="C12093" s="55"/>
      <c r="E12093" s="8"/>
    </row>
    <row r="12094" spans="1:5" x14ac:dyDescent="0.25">
      <c r="A12094" s="54"/>
      <c r="B12094" s="55"/>
      <c r="C12094" s="55"/>
      <c r="E12094" s="8"/>
    </row>
    <row r="12095" spans="1:5" x14ac:dyDescent="0.25">
      <c r="A12095" s="54"/>
      <c r="B12095" s="55"/>
      <c r="C12095" s="55"/>
      <c r="E12095" s="8"/>
    </row>
    <row r="12096" spans="1:5" x14ac:dyDescent="0.25">
      <c r="A12096" s="54"/>
      <c r="B12096" s="55"/>
      <c r="C12096" s="55"/>
      <c r="E12096" s="8"/>
    </row>
    <row r="12097" spans="1:5" x14ac:dyDescent="0.25">
      <c r="A12097" s="54"/>
      <c r="B12097" s="55"/>
      <c r="C12097" s="55"/>
      <c r="E12097" s="8"/>
    </row>
    <row r="12098" spans="1:5" x14ac:dyDescent="0.25">
      <c r="A12098" s="54"/>
      <c r="B12098" s="55"/>
      <c r="C12098" s="55"/>
      <c r="E12098" s="8"/>
    </row>
    <row r="12099" spans="1:5" x14ac:dyDescent="0.25">
      <c r="A12099" s="54"/>
      <c r="B12099" s="55"/>
      <c r="C12099" s="55"/>
      <c r="E12099" s="8"/>
    </row>
    <row r="12100" spans="1:5" x14ac:dyDescent="0.25">
      <c r="A12100" s="54"/>
      <c r="B12100" s="55"/>
      <c r="C12100" s="55"/>
      <c r="E12100" s="8"/>
    </row>
    <row r="12101" spans="1:5" x14ac:dyDescent="0.25">
      <c r="A12101" s="54"/>
      <c r="B12101" s="55"/>
      <c r="C12101" s="55"/>
      <c r="E12101" s="8"/>
    </row>
    <row r="12102" spans="1:5" x14ac:dyDescent="0.25">
      <c r="A12102" s="54"/>
      <c r="B12102" s="55"/>
      <c r="C12102" s="55"/>
      <c r="E12102" s="8"/>
    </row>
    <row r="12103" spans="1:5" x14ac:dyDescent="0.25">
      <c r="A12103" s="54"/>
      <c r="B12103" s="55"/>
      <c r="C12103" s="55"/>
      <c r="E12103" s="8"/>
    </row>
    <row r="12104" spans="1:5" x14ac:dyDescent="0.25">
      <c r="A12104" s="54"/>
      <c r="B12104" s="55"/>
      <c r="C12104" s="55"/>
      <c r="E12104" s="8"/>
    </row>
    <row r="12105" spans="1:5" x14ac:dyDescent="0.25">
      <c r="A12105" s="54"/>
      <c r="B12105" s="55"/>
      <c r="C12105" s="55"/>
      <c r="E12105" s="8"/>
    </row>
    <row r="12106" spans="1:5" x14ac:dyDescent="0.25">
      <c r="A12106" s="54"/>
      <c r="B12106" s="55"/>
      <c r="C12106" s="55"/>
      <c r="E12106" s="8"/>
    </row>
    <row r="12107" spans="1:5" x14ac:dyDescent="0.25">
      <c r="A12107" s="54"/>
      <c r="B12107" s="55"/>
      <c r="C12107" s="55"/>
      <c r="E12107" s="8"/>
    </row>
    <row r="12108" spans="1:5" x14ac:dyDescent="0.25">
      <c r="A12108" s="54"/>
      <c r="B12108" s="55"/>
      <c r="C12108" s="55"/>
      <c r="E12108" s="8"/>
    </row>
    <row r="12109" spans="1:5" x14ac:dyDescent="0.25">
      <c r="A12109" s="54"/>
      <c r="B12109" s="55"/>
      <c r="C12109" s="55"/>
      <c r="E12109" s="8"/>
    </row>
    <row r="12110" spans="1:5" x14ac:dyDescent="0.25">
      <c r="A12110" s="54"/>
      <c r="B12110" s="55"/>
      <c r="C12110" s="55"/>
      <c r="E12110" s="8"/>
    </row>
    <row r="12111" spans="1:5" x14ac:dyDescent="0.25">
      <c r="A12111" s="54"/>
      <c r="B12111" s="55"/>
      <c r="C12111" s="55"/>
      <c r="E12111" s="8"/>
    </row>
    <row r="12112" spans="1:5" x14ac:dyDescent="0.25">
      <c r="A12112" s="54"/>
      <c r="B12112" s="55"/>
      <c r="C12112" s="55"/>
      <c r="E12112" s="8"/>
    </row>
    <row r="12113" spans="1:5" x14ac:dyDescent="0.25">
      <c r="A12113" s="54"/>
      <c r="B12113" s="55"/>
      <c r="C12113" s="55"/>
      <c r="E12113" s="8"/>
    </row>
    <row r="12114" spans="1:5" x14ac:dyDescent="0.25">
      <c r="A12114" s="54"/>
      <c r="B12114" s="55"/>
      <c r="C12114" s="55"/>
      <c r="E12114" s="8"/>
    </row>
    <row r="12115" spans="1:5" x14ac:dyDescent="0.25">
      <c r="A12115" s="54"/>
      <c r="B12115" s="55"/>
      <c r="C12115" s="55"/>
      <c r="E12115" s="8"/>
    </row>
    <row r="12116" spans="1:5" x14ac:dyDescent="0.25">
      <c r="A12116" s="54"/>
      <c r="B12116" s="55"/>
      <c r="C12116" s="55"/>
      <c r="E12116" s="8"/>
    </row>
    <row r="12117" spans="1:5" x14ac:dyDescent="0.25">
      <c r="A12117" s="54"/>
      <c r="B12117" s="55"/>
      <c r="C12117" s="55"/>
      <c r="E12117" s="8"/>
    </row>
    <row r="12118" spans="1:5" x14ac:dyDescent="0.25">
      <c r="A12118" s="54"/>
      <c r="B12118" s="55"/>
      <c r="C12118" s="55"/>
      <c r="E12118" s="8"/>
    </row>
    <row r="12119" spans="1:5" x14ac:dyDescent="0.25">
      <c r="A12119" s="54"/>
      <c r="B12119" s="55"/>
      <c r="C12119" s="55"/>
      <c r="E12119" s="8"/>
    </row>
    <row r="12120" spans="1:5" x14ac:dyDescent="0.25">
      <c r="A12120" s="54"/>
      <c r="B12120" s="55"/>
      <c r="C12120" s="55"/>
      <c r="E12120" s="8"/>
    </row>
    <row r="12121" spans="1:5" x14ac:dyDescent="0.25">
      <c r="A12121" s="54"/>
      <c r="B12121" s="55"/>
      <c r="C12121" s="55"/>
      <c r="E12121" s="8"/>
    </row>
    <row r="12122" spans="1:5" x14ac:dyDescent="0.25">
      <c r="A12122" s="54"/>
      <c r="B12122" s="55"/>
      <c r="C12122" s="55"/>
      <c r="E12122" s="8"/>
    </row>
    <row r="12123" spans="1:5" x14ac:dyDescent="0.25">
      <c r="A12123" s="54"/>
      <c r="B12123" s="55"/>
      <c r="C12123" s="55"/>
      <c r="E12123" s="8"/>
    </row>
    <row r="12124" spans="1:5" x14ac:dyDescent="0.25">
      <c r="A12124" s="54"/>
      <c r="B12124" s="55"/>
      <c r="C12124" s="55"/>
      <c r="E12124" s="8"/>
    </row>
    <row r="12125" spans="1:5" x14ac:dyDescent="0.25">
      <c r="A12125" s="54"/>
      <c r="B12125" s="55"/>
      <c r="C12125" s="55"/>
      <c r="E12125" s="8"/>
    </row>
    <row r="12126" spans="1:5" x14ac:dyDescent="0.25">
      <c r="A12126" s="54"/>
      <c r="B12126" s="55"/>
      <c r="C12126" s="55"/>
      <c r="E12126" s="8"/>
    </row>
    <row r="12127" spans="1:5" x14ac:dyDescent="0.25">
      <c r="A12127" s="54"/>
      <c r="B12127" s="55"/>
      <c r="C12127" s="55"/>
      <c r="E12127" s="8"/>
    </row>
    <row r="12128" spans="1:5" x14ac:dyDescent="0.25">
      <c r="A12128" s="54"/>
      <c r="B12128" s="55"/>
      <c r="C12128" s="55"/>
      <c r="E12128" s="8"/>
    </row>
    <row r="12129" spans="1:5" x14ac:dyDescent="0.25">
      <c r="A12129" s="54"/>
      <c r="B12129" s="55"/>
      <c r="C12129" s="55"/>
      <c r="E12129" s="8"/>
    </row>
    <row r="12130" spans="1:5" x14ac:dyDescent="0.25">
      <c r="A12130" s="54"/>
      <c r="B12130" s="55"/>
      <c r="C12130" s="55"/>
      <c r="E12130" s="8"/>
    </row>
    <row r="12131" spans="1:5" x14ac:dyDescent="0.25">
      <c r="A12131" s="54"/>
      <c r="B12131" s="55"/>
      <c r="C12131" s="55"/>
      <c r="E12131" s="8"/>
    </row>
    <row r="12132" spans="1:5" x14ac:dyDescent="0.25">
      <c r="A12132" s="54"/>
      <c r="B12132" s="55"/>
      <c r="C12132" s="55"/>
      <c r="E12132" s="8"/>
    </row>
    <row r="12133" spans="1:5" x14ac:dyDescent="0.25">
      <c r="A12133" s="54"/>
      <c r="B12133" s="55"/>
      <c r="C12133" s="55"/>
      <c r="E12133" s="8"/>
    </row>
    <row r="12134" spans="1:5" x14ac:dyDescent="0.25">
      <c r="A12134" s="54"/>
      <c r="B12134" s="55"/>
      <c r="C12134" s="55"/>
      <c r="E12134" s="8"/>
    </row>
    <row r="12135" spans="1:5" x14ac:dyDescent="0.25">
      <c r="A12135" s="54"/>
      <c r="B12135" s="55"/>
      <c r="C12135" s="55"/>
      <c r="E12135" s="8"/>
    </row>
    <row r="12136" spans="1:5" x14ac:dyDescent="0.25">
      <c r="A12136" s="54"/>
      <c r="B12136" s="55"/>
      <c r="C12136" s="55"/>
      <c r="E12136" s="8"/>
    </row>
    <row r="12137" spans="1:5" x14ac:dyDescent="0.25">
      <c r="A12137" s="54"/>
      <c r="B12137" s="55"/>
      <c r="C12137" s="55"/>
      <c r="E12137" s="8"/>
    </row>
    <row r="12138" spans="1:5" x14ac:dyDescent="0.25">
      <c r="A12138" s="54"/>
      <c r="B12138" s="55"/>
      <c r="C12138" s="55"/>
      <c r="E12138" s="8"/>
    </row>
    <row r="12139" spans="1:5" x14ac:dyDescent="0.25">
      <c r="A12139" s="54"/>
      <c r="B12139" s="55"/>
      <c r="C12139" s="55"/>
      <c r="E12139" s="8"/>
    </row>
    <row r="12140" spans="1:5" x14ac:dyDescent="0.25">
      <c r="A12140" s="54"/>
      <c r="B12140" s="55"/>
      <c r="C12140" s="55"/>
      <c r="E12140" s="8"/>
    </row>
    <row r="12141" spans="1:5" x14ac:dyDescent="0.25">
      <c r="A12141" s="54"/>
      <c r="B12141" s="55"/>
      <c r="C12141" s="55"/>
      <c r="E12141" s="8"/>
    </row>
    <row r="12142" spans="1:5" x14ac:dyDescent="0.25">
      <c r="A12142" s="54"/>
      <c r="B12142" s="55"/>
      <c r="C12142" s="55"/>
      <c r="E12142" s="8"/>
    </row>
    <row r="12143" spans="1:5" x14ac:dyDescent="0.25">
      <c r="A12143" s="54"/>
      <c r="B12143" s="55"/>
      <c r="C12143" s="55"/>
      <c r="E12143" s="8"/>
    </row>
    <row r="12144" spans="1:5" x14ac:dyDescent="0.25">
      <c r="A12144" s="54"/>
      <c r="B12144" s="55"/>
      <c r="C12144" s="55"/>
      <c r="E12144" s="8"/>
    </row>
    <row r="12145" spans="1:5" x14ac:dyDescent="0.25">
      <c r="A12145" s="54"/>
      <c r="B12145" s="55"/>
      <c r="C12145" s="55"/>
      <c r="E12145" s="8"/>
    </row>
    <row r="12146" spans="1:5" x14ac:dyDescent="0.25">
      <c r="A12146" s="54"/>
      <c r="B12146" s="55"/>
      <c r="C12146" s="55"/>
      <c r="E12146" s="8"/>
    </row>
    <row r="12147" spans="1:5" x14ac:dyDescent="0.25">
      <c r="A12147" s="54"/>
      <c r="B12147" s="55"/>
      <c r="C12147" s="55"/>
      <c r="E12147" s="8"/>
    </row>
    <row r="12148" spans="1:5" x14ac:dyDescent="0.25">
      <c r="A12148" s="54"/>
      <c r="B12148" s="55"/>
      <c r="C12148" s="55"/>
      <c r="E12148" s="8"/>
    </row>
    <row r="12149" spans="1:5" x14ac:dyDescent="0.25">
      <c r="A12149" s="54"/>
      <c r="B12149" s="55"/>
      <c r="C12149" s="55"/>
      <c r="E12149" s="8"/>
    </row>
    <row r="12150" spans="1:5" x14ac:dyDescent="0.25">
      <c r="A12150" s="54"/>
      <c r="B12150" s="55"/>
      <c r="C12150" s="55"/>
      <c r="E12150" s="8"/>
    </row>
    <row r="12151" spans="1:5" x14ac:dyDescent="0.25">
      <c r="A12151" s="54"/>
      <c r="B12151" s="55"/>
      <c r="C12151" s="55"/>
      <c r="E12151" s="8"/>
    </row>
    <row r="12152" spans="1:5" x14ac:dyDescent="0.25">
      <c r="A12152" s="54"/>
      <c r="B12152" s="55"/>
      <c r="C12152" s="55"/>
      <c r="E12152" s="8"/>
    </row>
    <row r="12153" spans="1:5" x14ac:dyDescent="0.25">
      <c r="A12153" s="54"/>
      <c r="B12153" s="55"/>
      <c r="C12153" s="55"/>
      <c r="E12153" s="8"/>
    </row>
    <row r="12154" spans="1:5" x14ac:dyDescent="0.25">
      <c r="A12154" s="54"/>
      <c r="B12154" s="55"/>
      <c r="C12154" s="55"/>
      <c r="E12154" s="8"/>
    </row>
    <row r="12155" spans="1:5" x14ac:dyDescent="0.25">
      <c r="A12155" s="54"/>
      <c r="B12155" s="55"/>
      <c r="C12155" s="55"/>
      <c r="E12155" s="8"/>
    </row>
    <row r="12156" spans="1:5" x14ac:dyDescent="0.25">
      <c r="A12156" s="54"/>
      <c r="B12156" s="55"/>
      <c r="C12156" s="55"/>
      <c r="E12156" s="8"/>
    </row>
    <row r="12157" spans="1:5" x14ac:dyDescent="0.25">
      <c r="A12157" s="54"/>
      <c r="B12157" s="55"/>
      <c r="C12157" s="55"/>
      <c r="E12157" s="8"/>
    </row>
    <row r="12158" spans="1:5" x14ac:dyDescent="0.25">
      <c r="A12158" s="54"/>
      <c r="B12158" s="55"/>
      <c r="C12158" s="55"/>
      <c r="E12158" s="8"/>
    </row>
    <row r="12159" spans="1:5" x14ac:dyDescent="0.25">
      <c r="A12159" s="54"/>
      <c r="B12159" s="55"/>
      <c r="C12159" s="55"/>
      <c r="E12159" s="8"/>
    </row>
    <row r="12160" spans="1:5" x14ac:dyDescent="0.25">
      <c r="A12160" s="54"/>
      <c r="B12160" s="55"/>
      <c r="C12160" s="55"/>
      <c r="E12160" s="8"/>
    </row>
    <row r="12161" spans="1:5" x14ac:dyDescent="0.25">
      <c r="A12161" s="54"/>
      <c r="B12161" s="55"/>
      <c r="C12161" s="55"/>
      <c r="E12161" s="8"/>
    </row>
    <row r="12162" spans="1:5" x14ac:dyDescent="0.25">
      <c r="A12162" s="54"/>
      <c r="B12162" s="55"/>
      <c r="C12162" s="55"/>
      <c r="E12162" s="8"/>
    </row>
    <row r="12163" spans="1:5" x14ac:dyDescent="0.25">
      <c r="A12163" s="54"/>
      <c r="B12163" s="55"/>
      <c r="C12163" s="55"/>
      <c r="E12163" s="8"/>
    </row>
    <row r="12164" spans="1:5" x14ac:dyDescent="0.25">
      <c r="A12164" s="54"/>
      <c r="B12164" s="55"/>
      <c r="C12164" s="55"/>
      <c r="E12164" s="8"/>
    </row>
    <row r="12165" spans="1:5" x14ac:dyDescent="0.25">
      <c r="A12165" s="54"/>
      <c r="B12165" s="55"/>
      <c r="C12165" s="55"/>
      <c r="E12165" s="8"/>
    </row>
    <row r="12166" spans="1:5" x14ac:dyDescent="0.25">
      <c r="A12166" s="54"/>
      <c r="B12166" s="55"/>
      <c r="C12166" s="55"/>
      <c r="E12166" s="8"/>
    </row>
    <row r="12167" spans="1:5" x14ac:dyDescent="0.25">
      <c r="A12167" s="54"/>
      <c r="B12167" s="55"/>
      <c r="C12167" s="55"/>
      <c r="E12167" s="8"/>
    </row>
    <row r="12168" spans="1:5" x14ac:dyDescent="0.25">
      <c r="A12168" s="54"/>
      <c r="B12168" s="55"/>
      <c r="C12168" s="55"/>
      <c r="E12168" s="8"/>
    </row>
    <row r="12169" spans="1:5" x14ac:dyDescent="0.25">
      <c r="A12169" s="54"/>
      <c r="B12169" s="55"/>
      <c r="C12169" s="55"/>
      <c r="E12169" s="8"/>
    </row>
    <row r="12170" spans="1:5" x14ac:dyDescent="0.25">
      <c r="A12170" s="54"/>
      <c r="B12170" s="55"/>
      <c r="C12170" s="55"/>
      <c r="E12170" s="8"/>
    </row>
    <row r="12171" spans="1:5" x14ac:dyDescent="0.25">
      <c r="A12171" s="54"/>
      <c r="B12171" s="55"/>
      <c r="C12171" s="55"/>
      <c r="E12171" s="8"/>
    </row>
    <row r="12172" spans="1:5" x14ac:dyDescent="0.25">
      <c r="A12172" s="54"/>
      <c r="B12172" s="55"/>
      <c r="C12172" s="55"/>
      <c r="E12172" s="8"/>
    </row>
    <row r="12173" spans="1:5" x14ac:dyDescent="0.25">
      <c r="A12173" s="54"/>
      <c r="B12173" s="55"/>
      <c r="C12173" s="55"/>
      <c r="E12173" s="8"/>
    </row>
    <row r="12174" spans="1:5" x14ac:dyDescent="0.25">
      <c r="A12174" s="54"/>
      <c r="B12174" s="55"/>
      <c r="C12174" s="55"/>
      <c r="E12174" s="8"/>
    </row>
    <row r="12175" spans="1:5" x14ac:dyDescent="0.25">
      <c r="A12175" s="54"/>
      <c r="B12175" s="55"/>
      <c r="C12175" s="55"/>
      <c r="E12175" s="8"/>
    </row>
    <row r="12176" spans="1:5" x14ac:dyDescent="0.25">
      <c r="A12176" s="54"/>
      <c r="B12176" s="55"/>
      <c r="C12176" s="55"/>
      <c r="E12176" s="8"/>
    </row>
    <row r="12177" spans="1:5" x14ac:dyDescent="0.25">
      <c r="A12177" s="54"/>
      <c r="B12177" s="55"/>
      <c r="C12177" s="55"/>
      <c r="E12177" s="8"/>
    </row>
    <row r="12178" spans="1:5" x14ac:dyDescent="0.25">
      <c r="A12178" s="54"/>
      <c r="B12178" s="55"/>
      <c r="C12178" s="55"/>
      <c r="E12178" s="8"/>
    </row>
    <row r="12179" spans="1:5" x14ac:dyDescent="0.25">
      <c r="A12179" s="54"/>
      <c r="B12179" s="55"/>
      <c r="C12179" s="55"/>
      <c r="E12179" s="8"/>
    </row>
    <row r="12180" spans="1:5" x14ac:dyDescent="0.25">
      <c r="A12180" s="54"/>
      <c r="B12180" s="55"/>
      <c r="C12180" s="55"/>
      <c r="E12180" s="8"/>
    </row>
    <row r="12181" spans="1:5" x14ac:dyDescent="0.25">
      <c r="A12181" s="54"/>
      <c r="B12181" s="55"/>
      <c r="C12181" s="55"/>
      <c r="E12181" s="8"/>
    </row>
    <row r="12182" spans="1:5" x14ac:dyDescent="0.25">
      <c r="A12182" s="54"/>
      <c r="B12182" s="55"/>
      <c r="C12182" s="55"/>
      <c r="E12182" s="8"/>
    </row>
    <row r="12183" spans="1:5" x14ac:dyDescent="0.25">
      <c r="A12183" s="54"/>
      <c r="B12183" s="55"/>
      <c r="C12183" s="55"/>
      <c r="E12183" s="8"/>
    </row>
    <row r="12184" spans="1:5" x14ac:dyDescent="0.25">
      <c r="A12184" s="54"/>
      <c r="B12184" s="55"/>
      <c r="C12184" s="55"/>
      <c r="E12184" s="8"/>
    </row>
    <row r="12185" spans="1:5" x14ac:dyDescent="0.25">
      <c r="A12185" s="54"/>
      <c r="B12185" s="55"/>
      <c r="C12185" s="55"/>
      <c r="E12185" s="8"/>
    </row>
    <row r="12186" spans="1:5" x14ac:dyDescent="0.25">
      <c r="A12186" s="54"/>
      <c r="B12186" s="55"/>
      <c r="C12186" s="55"/>
      <c r="E12186" s="8"/>
    </row>
    <row r="12187" spans="1:5" x14ac:dyDescent="0.25">
      <c r="A12187" s="54"/>
      <c r="B12187" s="55"/>
      <c r="C12187" s="55"/>
      <c r="E12187" s="8"/>
    </row>
    <row r="12188" spans="1:5" x14ac:dyDescent="0.25">
      <c r="A12188" s="54"/>
      <c r="B12188" s="55"/>
      <c r="C12188" s="55"/>
      <c r="E12188" s="8"/>
    </row>
    <row r="12189" spans="1:5" x14ac:dyDescent="0.25">
      <c r="A12189" s="54"/>
      <c r="B12189" s="55"/>
      <c r="C12189" s="55"/>
      <c r="E12189" s="8"/>
    </row>
    <row r="12190" spans="1:5" x14ac:dyDescent="0.25">
      <c r="A12190" s="54"/>
      <c r="B12190" s="55"/>
      <c r="C12190" s="55"/>
      <c r="E12190" s="8"/>
    </row>
    <row r="12191" spans="1:5" x14ac:dyDescent="0.25">
      <c r="A12191" s="54"/>
      <c r="B12191" s="55"/>
      <c r="C12191" s="55"/>
      <c r="E12191" s="8"/>
    </row>
    <row r="12192" spans="1:5" x14ac:dyDescent="0.25">
      <c r="A12192" s="54"/>
      <c r="B12192" s="55"/>
      <c r="C12192" s="55"/>
      <c r="E12192" s="8"/>
    </row>
    <row r="12193" spans="1:5" x14ac:dyDescent="0.25">
      <c r="A12193" s="54"/>
      <c r="B12193" s="55"/>
      <c r="C12193" s="55"/>
      <c r="E12193" s="8"/>
    </row>
    <row r="12194" spans="1:5" x14ac:dyDescent="0.25">
      <c r="A12194" s="54"/>
      <c r="B12194" s="55"/>
      <c r="C12194" s="55"/>
      <c r="E12194" s="8"/>
    </row>
    <row r="12195" spans="1:5" x14ac:dyDescent="0.25">
      <c r="A12195" s="54"/>
      <c r="B12195" s="55"/>
      <c r="C12195" s="55"/>
      <c r="E12195" s="8"/>
    </row>
    <row r="12196" spans="1:5" x14ac:dyDescent="0.25">
      <c r="A12196" s="54"/>
      <c r="B12196" s="55"/>
      <c r="C12196" s="55"/>
      <c r="E12196" s="8"/>
    </row>
    <row r="12197" spans="1:5" x14ac:dyDescent="0.25">
      <c r="A12197" s="54"/>
      <c r="B12197" s="55"/>
      <c r="C12197" s="55"/>
      <c r="E12197" s="8"/>
    </row>
    <row r="12198" spans="1:5" x14ac:dyDescent="0.25">
      <c r="A12198" s="54"/>
      <c r="B12198" s="55"/>
      <c r="C12198" s="55"/>
      <c r="E12198" s="8"/>
    </row>
    <row r="12199" spans="1:5" x14ac:dyDescent="0.25">
      <c r="A12199" s="54"/>
      <c r="B12199" s="55"/>
      <c r="C12199" s="55"/>
      <c r="E12199" s="8"/>
    </row>
    <row r="12200" spans="1:5" x14ac:dyDescent="0.25">
      <c r="A12200" s="54"/>
      <c r="B12200" s="55"/>
      <c r="C12200" s="55"/>
      <c r="E12200" s="8"/>
    </row>
    <row r="12201" spans="1:5" x14ac:dyDescent="0.25">
      <c r="A12201" s="54"/>
      <c r="B12201" s="55"/>
      <c r="C12201" s="55"/>
      <c r="E12201" s="8"/>
    </row>
    <row r="12202" spans="1:5" x14ac:dyDescent="0.25">
      <c r="A12202" s="54"/>
      <c r="B12202" s="55"/>
      <c r="C12202" s="55"/>
      <c r="E12202" s="8"/>
    </row>
    <row r="12203" spans="1:5" x14ac:dyDescent="0.25">
      <c r="A12203" s="54"/>
      <c r="B12203" s="55"/>
      <c r="C12203" s="55"/>
      <c r="E12203" s="8"/>
    </row>
    <row r="12204" spans="1:5" x14ac:dyDescent="0.25">
      <c r="A12204" s="54"/>
      <c r="B12204" s="55"/>
      <c r="C12204" s="55"/>
      <c r="E12204" s="8"/>
    </row>
    <row r="12205" spans="1:5" x14ac:dyDescent="0.25">
      <c r="A12205" s="54"/>
      <c r="B12205" s="55"/>
      <c r="C12205" s="55"/>
      <c r="E12205" s="8"/>
    </row>
    <row r="12206" spans="1:5" x14ac:dyDescent="0.25">
      <c r="A12206" s="54"/>
      <c r="B12206" s="55"/>
      <c r="C12206" s="55"/>
      <c r="E12206" s="8"/>
    </row>
    <row r="12207" spans="1:5" x14ac:dyDescent="0.25">
      <c r="A12207" s="54"/>
      <c r="B12207" s="55"/>
      <c r="C12207" s="55"/>
      <c r="E12207" s="8"/>
    </row>
    <row r="12208" spans="1:5" x14ac:dyDescent="0.25">
      <c r="A12208" s="54"/>
      <c r="B12208" s="55"/>
      <c r="C12208" s="55"/>
      <c r="E12208" s="8"/>
    </row>
    <row r="12209" spans="1:5" x14ac:dyDescent="0.25">
      <c r="A12209" s="54"/>
      <c r="B12209" s="55"/>
      <c r="C12209" s="55"/>
      <c r="E12209" s="8"/>
    </row>
    <row r="12210" spans="1:5" x14ac:dyDescent="0.25">
      <c r="A12210" s="54"/>
      <c r="B12210" s="55"/>
      <c r="C12210" s="55"/>
      <c r="E12210" s="8"/>
    </row>
    <row r="12211" spans="1:5" x14ac:dyDescent="0.25">
      <c r="A12211" s="54"/>
      <c r="B12211" s="55"/>
      <c r="C12211" s="55"/>
      <c r="E12211" s="8"/>
    </row>
    <row r="12212" spans="1:5" x14ac:dyDescent="0.25">
      <c r="A12212" s="54"/>
      <c r="B12212" s="55"/>
      <c r="C12212" s="55"/>
      <c r="E12212" s="8"/>
    </row>
    <row r="12213" spans="1:5" x14ac:dyDescent="0.25">
      <c r="A12213" s="54"/>
      <c r="B12213" s="55"/>
      <c r="C12213" s="55"/>
      <c r="E12213" s="8"/>
    </row>
    <row r="12214" spans="1:5" x14ac:dyDescent="0.25">
      <c r="A12214" s="54"/>
      <c r="B12214" s="55"/>
      <c r="C12214" s="55"/>
      <c r="E12214" s="8"/>
    </row>
    <row r="12215" spans="1:5" x14ac:dyDescent="0.25">
      <c r="A12215" s="54"/>
      <c r="B12215" s="55"/>
      <c r="C12215" s="55"/>
      <c r="E12215" s="8"/>
    </row>
    <row r="12216" spans="1:5" x14ac:dyDescent="0.25">
      <c r="A12216" s="54"/>
      <c r="B12216" s="55"/>
      <c r="C12216" s="55"/>
      <c r="E12216" s="8"/>
    </row>
    <row r="12217" spans="1:5" x14ac:dyDescent="0.25">
      <c r="A12217" s="54"/>
      <c r="B12217" s="55"/>
      <c r="C12217" s="55"/>
      <c r="E12217" s="8"/>
    </row>
    <row r="12218" spans="1:5" x14ac:dyDescent="0.25">
      <c r="A12218" s="54"/>
      <c r="B12218" s="55"/>
      <c r="C12218" s="55"/>
      <c r="E12218" s="8"/>
    </row>
    <row r="12219" spans="1:5" x14ac:dyDescent="0.25">
      <c r="A12219" s="54"/>
      <c r="B12219" s="55"/>
      <c r="C12219" s="55"/>
      <c r="E12219" s="8"/>
    </row>
    <row r="12220" spans="1:5" x14ac:dyDescent="0.25">
      <c r="A12220" s="54"/>
      <c r="B12220" s="55"/>
      <c r="C12220" s="55"/>
      <c r="E12220" s="8"/>
    </row>
    <row r="12221" spans="1:5" x14ac:dyDescent="0.25">
      <c r="A12221" s="54"/>
      <c r="B12221" s="55"/>
      <c r="C12221" s="55"/>
      <c r="E12221" s="8"/>
    </row>
    <row r="12222" spans="1:5" x14ac:dyDescent="0.25">
      <c r="A12222" s="54"/>
      <c r="B12222" s="55"/>
      <c r="C12222" s="55"/>
      <c r="E12222" s="8"/>
    </row>
    <row r="12223" spans="1:5" x14ac:dyDescent="0.25">
      <c r="A12223" s="54"/>
      <c r="B12223" s="55"/>
      <c r="C12223" s="55"/>
      <c r="E12223" s="8"/>
    </row>
    <row r="12224" spans="1:5" x14ac:dyDescent="0.25">
      <c r="A12224" s="54"/>
      <c r="B12224" s="55"/>
      <c r="C12224" s="55"/>
      <c r="E12224" s="8"/>
    </row>
    <row r="12225" spans="1:5" x14ac:dyDescent="0.25">
      <c r="A12225" s="54"/>
      <c r="B12225" s="55"/>
      <c r="C12225" s="55"/>
      <c r="E12225" s="8"/>
    </row>
    <row r="12226" spans="1:5" x14ac:dyDescent="0.25">
      <c r="A12226" s="54"/>
      <c r="B12226" s="55"/>
      <c r="C12226" s="55"/>
      <c r="E12226" s="8"/>
    </row>
    <row r="12227" spans="1:5" x14ac:dyDescent="0.25">
      <c r="A12227" s="54"/>
      <c r="B12227" s="55"/>
      <c r="C12227" s="55"/>
      <c r="E12227" s="8"/>
    </row>
    <row r="12228" spans="1:5" x14ac:dyDescent="0.25">
      <c r="A12228" s="54"/>
      <c r="B12228" s="55"/>
      <c r="C12228" s="55"/>
      <c r="E12228" s="8"/>
    </row>
    <row r="12229" spans="1:5" x14ac:dyDescent="0.25">
      <c r="A12229" s="54"/>
      <c r="B12229" s="55"/>
      <c r="C12229" s="55"/>
      <c r="E12229" s="8"/>
    </row>
    <row r="12230" spans="1:5" x14ac:dyDescent="0.25">
      <c r="A12230" s="54"/>
      <c r="B12230" s="55"/>
      <c r="C12230" s="55"/>
      <c r="E12230" s="8"/>
    </row>
    <row r="12231" spans="1:5" x14ac:dyDescent="0.25">
      <c r="A12231" s="54"/>
      <c r="B12231" s="55"/>
      <c r="C12231" s="55"/>
      <c r="E12231" s="8"/>
    </row>
    <row r="12232" spans="1:5" x14ac:dyDescent="0.25">
      <c r="A12232" s="54"/>
      <c r="B12232" s="55"/>
      <c r="C12232" s="55"/>
      <c r="E12232" s="8"/>
    </row>
    <row r="12233" spans="1:5" x14ac:dyDescent="0.25">
      <c r="A12233" s="54"/>
      <c r="B12233" s="55"/>
      <c r="C12233" s="55"/>
      <c r="E12233" s="8"/>
    </row>
    <row r="12234" spans="1:5" x14ac:dyDescent="0.25">
      <c r="A12234" s="54"/>
      <c r="B12234" s="55"/>
      <c r="C12234" s="55"/>
      <c r="E12234" s="8"/>
    </row>
    <row r="12235" spans="1:5" x14ac:dyDescent="0.25">
      <c r="A12235" s="54"/>
      <c r="B12235" s="55"/>
      <c r="C12235" s="55"/>
      <c r="E12235" s="8"/>
    </row>
    <row r="12236" spans="1:5" x14ac:dyDescent="0.25">
      <c r="A12236" s="54"/>
      <c r="B12236" s="55"/>
      <c r="C12236" s="55"/>
      <c r="E12236" s="8"/>
    </row>
    <row r="12237" spans="1:5" x14ac:dyDescent="0.25">
      <c r="A12237" s="54"/>
      <c r="B12237" s="55"/>
      <c r="C12237" s="55"/>
      <c r="E12237" s="8"/>
    </row>
    <row r="12238" spans="1:5" x14ac:dyDescent="0.25">
      <c r="A12238" s="54"/>
      <c r="B12238" s="55"/>
      <c r="C12238" s="55"/>
      <c r="E12238" s="8"/>
    </row>
    <row r="12239" spans="1:5" x14ac:dyDescent="0.25">
      <c r="A12239" s="54"/>
      <c r="B12239" s="55"/>
      <c r="C12239" s="55"/>
      <c r="E12239" s="8"/>
    </row>
    <row r="12240" spans="1:5" x14ac:dyDescent="0.25">
      <c r="A12240" s="54"/>
      <c r="B12240" s="55"/>
      <c r="C12240" s="55"/>
      <c r="E12240" s="8"/>
    </row>
    <row r="12241" spans="1:5" x14ac:dyDescent="0.25">
      <c r="A12241" s="54"/>
      <c r="B12241" s="55"/>
      <c r="C12241" s="55"/>
      <c r="E12241" s="8"/>
    </row>
    <row r="12242" spans="1:5" x14ac:dyDescent="0.25">
      <c r="A12242" s="54"/>
      <c r="B12242" s="55"/>
      <c r="C12242" s="55"/>
      <c r="E12242" s="8"/>
    </row>
    <row r="12243" spans="1:5" x14ac:dyDescent="0.25">
      <c r="A12243" s="54"/>
      <c r="B12243" s="55"/>
      <c r="C12243" s="55"/>
      <c r="E12243" s="8"/>
    </row>
    <row r="12244" spans="1:5" x14ac:dyDescent="0.25">
      <c r="A12244" s="54"/>
      <c r="B12244" s="55"/>
      <c r="C12244" s="55"/>
      <c r="E12244" s="8"/>
    </row>
    <row r="12245" spans="1:5" x14ac:dyDescent="0.25">
      <c r="A12245" s="54"/>
      <c r="B12245" s="55"/>
      <c r="C12245" s="55"/>
      <c r="E12245" s="8"/>
    </row>
    <row r="12246" spans="1:5" x14ac:dyDescent="0.25">
      <c r="A12246" s="54"/>
      <c r="B12246" s="55"/>
      <c r="C12246" s="55"/>
      <c r="E12246" s="8"/>
    </row>
    <row r="12247" spans="1:5" x14ac:dyDescent="0.25">
      <c r="A12247" s="54"/>
      <c r="B12247" s="55"/>
      <c r="C12247" s="55"/>
      <c r="E12247" s="8"/>
    </row>
    <row r="12248" spans="1:5" x14ac:dyDescent="0.25">
      <c r="A12248" s="54"/>
      <c r="B12248" s="55"/>
      <c r="C12248" s="55"/>
      <c r="E12248" s="8"/>
    </row>
    <row r="12249" spans="1:5" x14ac:dyDescent="0.25">
      <c r="A12249" s="54"/>
      <c r="B12249" s="55"/>
      <c r="C12249" s="55"/>
      <c r="E12249" s="8"/>
    </row>
    <row r="12250" spans="1:5" x14ac:dyDescent="0.25">
      <c r="A12250" s="54"/>
      <c r="B12250" s="55"/>
      <c r="C12250" s="55"/>
      <c r="E12250" s="8"/>
    </row>
    <row r="12251" spans="1:5" x14ac:dyDescent="0.25">
      <c r="A12251" s="54"/>
      <c r="B12251" s="55"/>
      <c r="C12251" s="55"/>
      <c r="E12251" s="8"/>
    </row>
    <row r="12252" spans="1:5" x14ac:dyDescent="0.25">
      <c r="A12252" s="54"/>
      <c r="B12252" s="55"/>
      <c r="C12252" s="55"/>
      <c r="E12252" s="8"/>
    </row>
    <row r="12253" spans="1:5" x14ac:dyDescent="0.25">
      <c r="A12253" s="54"/>
      <c r="B12253" s="55"/>
      <c r="C12253" s="55"/>
      <c r="E12253" s="8"/>
    </row>
    <row r="12254" spans="1:5" x14ac:dyDescent="0.25">
      <c r="A12254" s="54"/>
      <c r="B12254" s="55"/>
      <c r="C12254" s="55"/>
      <c r="E12254" s="8"/>
    </row>
    <row r="12255" spans="1:5" x14ac:dyDescent="0.25">
      <c r="A12255" s="54"/>
      <c r="B12255" s="55"/>
      <c r="C12255" s="55"/>
      <c r="E12255" s="8"/>
    </row>
    <row r="12256" spans="1:5" x14ac:dyDescent="0.25">
      <c r="A12256" s="54"/>
      <c r="B12256" s="55"/>
      <c r="C12256" s="55"/>
      <c r="E12256" s="8"/>
    </row>
    <row r="12257" spans="1:5" x14ac:dyDescent="0.25">
      <c r="A12257" s="54"/>
      <c r="B12257" s="55"/>
      <c r="C12257" s="55"/>
      <c r="E12257" s="8"/>
    </row>
    <row r="12258" spans="1:5" x14ac:dyDescent="0.25">
      <c r="A12258" s="54"/>
      <c r="B12258" s="55"/>
      <c r="C12258" s="55"/>
      <c r="E12258" s="8"/>
    </row>
    <row r="12259" spans="1:5" x14ac:dyDescent="0.25">
      <c r="A12259" s="54"/>
      <c r="B12259" s="55"/>
      <c r="C12259" s="55"/>
      <c r="E12259" s="8"/>
    </row>
    <row r="12260" spans="1:5" x14ac:dyDescent="0.25">
      <c r="A12260" s="54"/>
      <c r="B12260" s="55"/>
      <c r="C12260" s="55"/>
      <c r="E12260" s="8"/>
    </row>
    <row r="12261" spans="1:5" x14ac:dyDescent="0.25">
      <c r="A12261" s="54"/>
      <c r="B12261" s="55"/>
      <c r="C12261" s="55"/>
      <c r="E12261" s="8"/>
    </row>
    <row r="12262" spans="1:5" x14ac:dyDescent="0.25">
      <c r="A12262" s="54"/>
      <c r="B12262" s="55"/>
      <c r="C12262" s="55"/>
      <c r="E12262" s="8"/>
    </row>
    <row r="12263" spans="1:5" x14ac:dyDescent="0.25">
      <c r="A12263" s="54"/>
      <c r="B12263" s="55"/>
      <c r="C12263" s="55"/>
      <c r="E12263" s="8"/>
    </row>
    <row r="12264" spans="1:5" x14ac:dyDescent="0.25">
      <c r="A12264" s="54"/>
      <c r="B12264" s="55"/>
      <c r="C12264" s="55"/>
      <c r="E12264" s="8"/>
    </row>
    <row r="12265" spans="1:5" x14ac:dyDescent="0.25">
      <c r="A12265" s="54"/>
      <c r="B12265" s="55"/>
      <c r="C12265" s="55"/>
      <c r="E12265" s="8"/>
    </row>
    <row r="12266" spans="1:5" x14ac:dyDescent="0.25">
      <c r="A12266" s="54"/>
      <c r="B12266" s="55"/>
      <c r="C12266" s="55"/>
      <c r="E12266" s="8"/>
    </row>
    <row r="12267" spans="1:5" x14ac:dyDescent="0.25">
      <c r="A12267" s="54"/>
      <c r="B12267" s="55"/>
      <c r="C12267" s="55"/>
      <c r="E12267" s="8"/>
    </row>
    <row r="12268" spans="1:5" x14ac:dyDescent="0.25">
      <c r="A12268" s="54"/>
      <c r="B12268" s="55"/>
      <c r="C12268" s="55"/>
      <c r="E12268" s="8"/>
    </row>
    <row r="12269" spans="1:5" x14ac:dyDescent="0.25">
      <c r="A12269" s="54"/>
      <c r="B12269" s="55"/>
      <c r="C12269" s="55"/>
      <c r="E12269" s="8"/>
    </row>
    <row r="12270" spans="1:5" x14ac:dyDescent="0.25">
      <c r="A12270" s="54"/>
      <c r="B12270" s="55"/>
      <c r="C12270" s="55"/>
      <c r="E12270" s="8"/>
    </row>
    <row r="12271" spans="1:5" x14ac:dyDescent="0.25">
      <c r="A12271" s="54"/>
      <c r="B12271" s="55"/>
      <c r="C12271" s="55"/>
      <c r="E12271" s="8"/>
    </row>
    <row r="12272" spans="1:5" x14ac:dyDescent="0.25">
      <c r="A12272" s="54"/>
      <c r="B12272" s="55"/>
      <c r="C12272" s="55"/>
      <c r="E12272" s="8"/>
    </row>
    <row r="12273" spans="1:5" x14ac:dyDescent="0.25">
      <c r="A12273" s="54"/>
      <c r="B12273" s="55"/>
      <c r="C12273" s="55"/>
      <c r="E12273" s="8"/>
    </row>
    <row r="12274" spans="1:5" x14ac:dyDescent="0.25">
      <c r="A12274" s="54"/>
      <c r="B12274" s="55"/>
      <c r="C12274" s="55"/>
      <c r="E12274" s="8"/>
    </row>
    <row r="12275" spans="1:5" x14ac:dyDescent="0.25">
      <c r="A12275" s="54"/>
      <c r="B12275" s="55"/>
      <c r="C12275" s="55"/>
      <c r="E12275" s="8"/>
    </row>
    <row r="12276" spans="1:5" x14ac:dyDescent="0.25">
      <c r="A12276" s="54"/>
      <c r="B12276" s="55"/>
      <c r="C12276" s="55"/>
      <c r="E12276" s="8"/>
    </row>
    <row r="12277" spans="1:5" x14ac:dyDescent="0.25">
      <c r="A12277" s="54"/>
      <c r="B12277" s="55"/>
      <c r="C12277" s="55"/>
      <c r="E12277" s="8"/>
    </row>
    <row r="12278" spans="1:5" x14ac:dyDescent="0.25">
      <c r="A12278" s="54"/>
      <c r="B12278" s="55"/>
      <c r="C12278" s="55"/>
      <c r="E12278" s="8"/>
    </row>
    <row r="12279" spans="1:5" x14ac:dyDescent="0.25">
      <c r="A12279" s="54"/>
      <c r="B12279" s="55"/>
      <c r="C12279" s="55"/>
      <c r="E12279" s="8"/>
    </row>
    <row r="12280" spans="1:5" x14ac:dyDescent="0.25">
      <c r="A12280" s="54"/>
      <c r="B12280" s="55"/>
      <c r="C12280" s="55"/>
      <c r="E12280" s="8"/>
    </row>
    <row r="12281" spans="1:5" x14ac:dyDescent="0.25">
      <c r="A12281" s="54"/>
      <c r="B12281" s="55"/>
      <c r="C12281" s="55"/>
      <c r="E12281" s="8"/>
    </row>
    <row r="12282" spans="1:5" x14ac:dyDescent="0.25">
      <c r="A12282" s="54"/>
      <c r="B12282" s="55"/>
      <c r="C12282" s="55"/>
      <c r="E12282" s="8"/>
    </row>
    <row r="12283" spans="1:5" x14ac:dyDescent="0.25">
      <c r="A12283" s="54"/>
      <c r="B12283" s="55"/>
      <c r="C12283" s="55"/>
      <c r="E12283" s="8"/>
    </row>
    <row r="12284" spans="1:5" x14ac:dyDescent="0.25">
      <c r="A12284" s="54"/>
      <c r="B12284" s="55"/>
      <c r="C12284" s="55"/>
      <c r="E12284" s="8"/>
    </row>
    <row r="12285" spans="1:5" x14ac:dyDescent="0.25">
      <c r="A12285" s="54"/>
      <c r="B12285" s="55"/>
      <c r="C12285" s="55"/>
      <c r="E12285" s="8"/>
    </row>
    <row r="12286" spans="1:5" x14ac:dyDescent="0.25">
      <c r="A12286" s="54"/>
      <c r="B12286" s="55"/>
      <c r="C12286" s="55"/>
      <c r="E12286" s="8"/>
    </row>
    <row r="12287" spans="1:5" x14ac:dyDescent="0.25">
      <c r="A12287" s="54"/>
      <c r="B12287" s="55"/>
      <c r="C12287" s="55"/>
      <c r="E12287" s="8"/>
    </row>
    <row r="12288" spans="1:5" x14ac:dyDescent="0.25">
      <c r="A12288" s="54"/>
      <c r="B12288" s="55"/>
      <c r="C12288" s="55"/>
      <c r="E12288" s="8"/>
    </row>
    <row r="12289" spans="1:5" x14ac:dyDescent="0.25">
      <c r="A12289" s="54"/>
      <c r="B12289" s="55"/>
      <c r="C12289" s="55"/>
      <c r="E12289" s="8"/>
    </row>
    <row r="12290" spans="1:5" x14ac:dyDescent="0.25">
      <c r="A12290" s="54"/>
      <c r="B12290" s="55"/>
      <c r="C12290" s="55"/>
      <c r="E12290" s="8"/>
    </row>
    <row r="12291" spans="1:5" x14ac:dyDescent="0.25">
      <c r="A12291" s="54"/>
      <c r="B12291" s="55"/>
      <c r="C12291" s="55"/>
      <c r="E12291" s="8"/>
    </row>
    <row r="12292" spans="1:5" x14ac:dyDescent="0.25">
      <c r="A12292" s="54"/>
      <c r="B12292" s="55"/>
      <c r="C12292" s="55"/>
      <c r="E12292" s="8"/>
    </row>
    <row r="12293" spans="1:5" x14ac:dyDescent="0.25">
      <c r="A12293" s="54"/>
      <c r="B12293" s="55"/>
      <c r="C12293" s="55"/>
      <c r="E12293" s="8"/>
    </row>
    <row r="12294" spans="1:5" x14ac:dyDescent="0.25">
      <c r="A12294" s="54"/>
      <c r="B12294" s="55"/>
      <c r="C12294" s="55"/>
      <c r="E12294" s="8"/>
    </row>
    <row r="12295" spans="1:5" x14ac:dyDescent="0.25">
      <c r="A12295" s="54"/>
      <c r="B12295" s="55"/>
      <c r="C12295" s="55"/>
      <c r="E12295" s="8"/>
    </row>
    <row r="12296" spans="1:5" x14ac:dyDescent="0.25">
      <c r="A12296" s="54"/>
      <c r="B12296" s="55"/>
      <c r="C12296" s="55"/>
      <c r="E12296" s="8"/>
    </row>
    <row r="12297" spans="1:5" x14ac:dyDescent="0.25">
      <c r="A12297" s="54"/>
      <c r="B12297" s="55"/>
      <c r="C12297" s="55"/>
      <c r="E12297" s="8"/>
    </row>
    <row r="12298" spans="1:5" x14ac:dyDescent="0.25">
      <c r="A12298" s="54"/>
      <c r="B12298" s="55"/>
      <c r="C12298" s="55"/>
      <c r="E12298" s="8"/>
    </row>
    <row r="12299" spans="1:5" x14ac:dyDescent="0.25">
      <c r="A12299" s="54"/>
      <c r="B12299" s="55"/>
      <c r="C12299" s="55"/>
      <c r="E12299" s="8"/>
    </row>
    <row r="12300" spans="1:5" x14ac:dyDescent="0.25">
      <c r="A12300" s="54"/>
      <c r="B12300" s="55"/>
      <c r="C12300" s="55"/>
      <c r="E12300" s="8"/>
    </row>
    <row r="12301" spans="1:5" x14ac:dyDescent="0.25">
      <c r="A12301" s="54"/>
      <c r="B12301" s="55"/>
      <c r="C12301" s="55"/>
      <c r="E12301" s="8"/>
    </row>
    <row r="12302" spans="1:5" x14ac:dyDescent="0.25">
      <c r="A12302" s="54"/>
      <c r="B12302" s="55"/>
      <c r="C12302" s="55"/>
      <c r="E12302" s="8"/>
    </row>
    <row r="12303" spans="1:5" x14ac:dyDescent="0.25">
      <c r="A12303" s="54"/>
      <c r="B12303" s="55"/>
      <c r="C12303" s="55"/>
      <c r="E12303" s="8"/>
    </row>
    <row r="12304" spans="1:5" x14ac:dyDescent="0.25">
      <c r="A12304" s="54"/>
      <c r="B12304" s="55"/>
      <c r="C12304" s="55"/>
      <c r="E12304" s="8"/>
    </row>
    <row r="12305" spans="1:5" x14ac:dyDescent="0.25">
      <c r="A12305" s="54"/>
      <c r="B12305" s="55"/>
      <c r="C12305" s="55"/>
      <c r="E12305" s="8"/>
    </row>
    <row r="12306" spans="1:5" x14ac:dyDescent="0.25">
      <c r="A12306" s="54"/>
      <c r="B12306" s="55"/>
      <c r="C12306" s="55"/>
      <c r="E12306" s="8"/>
    </row>
    <row r="12307" spans="1:5" x14ac:dyDescent="0.25">
      <c r="A12307" s="54"/>
      <c r="B12307" s="55"/>
      <c r="C12307" s="55"/>
      <c r="E12307" s="8"/>
    </row>
    <row r="12308" spans="1:5" x14ac:dyDescent="0.25">
      <c r="A12308" s="54"/>
      <c r="B12308" s="55"/>
      <c r="C12308" s="55"/>
      <c r="E12308" s="8"/>
    </row>
    <row r="12309" spans="1:5" x14ac:dyDescent="0.25">
      <c r="A12309" s="54"/>
      <c r="B12309" s="55"/>
      <c r="C12309" s="55"/>
      <c r="E12309" s="8"/>
    </row>
    <row r="12310" spans="1:5" x14ac:dyDescent="0.25">
      <c r="A12310" s="54"/>
      <c r="B12310" s="55"/>
      <c r="C12310" s="55"/>
      <c r="E12310" s="8"/>
    </row>
    <row r="12311" spans="1:5" x14ac:dyDescent="0.25">
      <c r="A12311" s="54"/>
      <c r="B12311" s="55"/>
      <c r="C12311" s="55"/>
      <c r="E12311" s="8"/>
    </row>
    <row r="12312" spans="1:5" x14ac:dyDescent="0.25">
      <c r="A12312" s="54"/>
      <c r="B12312" s="55"/>
      <c r="C12312" s="55"/>
      <c r="E12312" s="8"/>
    </row>
    <row r="12313" spans="1:5" x14ac:dyDescent="0.25">
      <c r="A12313" s="54"/>
      <c r="B12313" s="55"/>
      <c r="C12313" s="55"/>
      <c r="E12313" s="8"/>
    </row>
    <row r="12314" spans="1:5" x14ac:dyDescent="0.25">
      <c r="A12314" s="54"/>
      <c r="B12314" s="55"/>
      <c r="C12314" s="55"/>
      <c r="E12314" s="8"/>
    </row>
    <row r="12315" spans="1:5" x14ac:dyDescent="0.25">
      <c r="A12315" s="54"/>
      <c r="B12315" s="55"/>
      <c r="C12315" s="55"/>
      <c r="E12315" s="8"/>
    </row>
    <row r="12316" spans="1:5" x14ac:dyDescent="0.25">
      <c r="A12316" s="54"/>
      <c r="B12316" s="55"/>
      <c r="C12316" s="55"/>
      <c r="E12316" s="8"/>
    </row>
    <row r="12317" spans="1:5" x14ac:dyDescent="0.25">
      <c r="A12317" s="54"/>
      <c r="B12317" s="55"/>
      <c r="C12317" s="55"/>
      <c r="E12317" s="8"/>
    </row>
    <row r="12318" spans="1:5" x14ac:dyDescent="0.25">
      <c r="A12318" s="54"/>
      <c r="B12318" s="55"/>
      <c r="C12318" s="55"/>
      <c r="E12318" s="8"/>
    </row>
    <row r="12319" spans="1:5" x14ac:dyDescent="0.25">
      <c r="A12319" s="54"/>
      <c r="B12319" s="55"/>
      <c r="C12319" s="55"/>
      <c r="E12319" s="8"/>
    </row>
    <row r="12320" spans="1:5" x14ac:dyDescent="0.25">
      <c r="A12320" s="54"/>
      <c r="B12320" s="55"/>
      <c r="C12320" s="55"/>
      <c r="E12320" s="8"/>
    </row>
    <row r="12321" spans="1:5" x14ac:dyDescent="0.25">
      <c r="A12321" s="54"/>
      <c r="B12321" s="55"/>
      <c r="C12321" s="55"/>
      <c r="E12321" s="8"/>
    </row>
    <row r="12322" spans="1:5" x14ac:dyDescent="0.25">
      <c r="A12322" s="54"/>
      <c r="B12322" s="55"/>
      <c r="C12322" s="55"/>
      <c r="E12322" s="8"/>
    </row>
    <row r="12323" spans="1:5" x14ac:dyDescent="0.25">
      <c r="A12323" s="54"/>
      <c r="B12323" s="55"/>
      <c r="C12323" s="55"/>
      <c r="E12323" s="8"/>
    </row>
    <row r="12324" spans="1:5" x14ac:dyDescent="0.25">
      <c r="A12324" s="54"/>
      <c r="B12324" s="55"/>
      <c r="C12324" s="55"/>
      <c r="E12324" s="8"/>
    </row>
    <row r="12325" spans="1:5" x14ac:dyDescent="0.25">
      <c r="A12325" s="54"/>
      <c r="B12325" s="55"/>
      <c r="C12325" s="55"/>
      <c r="E12325" s="8"/>
    </row>
    <row r="12326" spans="1:5" x14ac:dyDescent="0.25">
      <c r="A12326" s="54"/>
      <c r="B12326" s="55"/>
      <c r="C12326" s="55"/>
      <c r="E12326" s="8"/>
    </row>
    <row r="12327" spans="1:5" x14ac:dyDescent="0.25">
      <c r="A12327" s="54"/>
      <c r="B12327" s="55"/>
      <c r="C12327" s="55"/>
      <c r="E12327" s="8"/>
    </row>
    <row r="12328" spans="1:5" x14ac:dyDescent="0.25">
      <c r="A12328" s="54"/>
      <c r="B12328" s="55"/>
      <c r="C12328" s="55"/>
      <c r="E12328" s="8"/>
    </row>
    <row r="12329" spans="1:5" x14ac:dyDescent="0.25">
      <c r="A12329" s="54"/>
      <c r="B12329" s="55"/>
      <c r="C12329" s="55"/>
      <c r="E12329" s="8"/>
    </row>
    <row r="12330" spans="1:5" x14ac:dyDescent="0.25">
      <c r="A12330" s="54"/>
      <c r="B12330" s="55"/>
      <c r="C12330" s="55"/>
      <c r="E12330" s="8"/>
    </row>
    <row r="12331" spans="1:5" x14ac:dyDescent="0.25">
      <c r="A12331" s="54"/>
      <c r="B12331" s="55"/>
      <c r="C12331" s="55"/>
      <c r="E12331" s="8"/>
    </row>
    <row r="12332" spans="1:5" x14ac:dyDescent="0.25">
      <c r="A12332" s="54"/>
      <c r="B12332" s="55"/>
      <c r="C12332" s="55"/>
      <c r="E12332" s="8"/>
    </row>
    <row r="12333" spans="1:5" x14ac:dyDescent="0.25">
      <c r="A12333" s="54"/>
      <c r="B12333" s="55"/>
      <c r="C12333" s="55"/>
      <c r="E12333" s="8"/>
    </row>
    <row r="12334" spans="1:5" x14ac:dyDescent="0.25">
      <c r="A12334" s="54"/>
      <c r="B12334" s="55"/>
      <c r="C12334" s="55"/>
      <c r="E12334" s="8"/>
    </row>
    <row r="12335" spans="1:5" x14ac:dyDescent="0.25">
      <c r="A12335" s="54"/>
      <c r="B12335" s="55"/>
      <c r="C12335" s="55"/>
      <c r="E12335" s="8"/>
    </row>
    <row r="12336" spans="1:5" x14ac:dyDescent="0.25">
      <c r="A12336" s="54"/>
      <c r="B12336" s="55"/>
      <c r="C12336" s="55"/>
      <c r="E12336" s="8"/>
    </row>
    <row r="12337" spans="1:5" x14ac:dyDescent="0.25">
      <c r="A12337" s="54"/>
      <c r="B12337" s="55"/>
      <c r="C12337" s="55"/>
      <c r="E12337" s="8"/>
    </row>
    <row r="12338" spans="1:5" x14ac:dyDescent="0.25">
      <c r="A12338" s="54"/>
      <c r="B12338" s="55"/>
      <c r="C12338" s="55"/>
      <c r="E12338" s="8"/>
    </row>
    <row r="12339" spans="1:5" x14ac:dyDescent="0.25">
      <c r="A12339" s="54"/>
      <c r="B12339" s="55"/>
      <c r="C12339" s="55"/>
      <c r="E12339" s="8"/>
    </row>
    <row r="12340" spans="1:5" x14ac:dyDescent="0.25">
      <c r="A12340" s="54"/>
      <c r="B12340" s="55"/>
      <c r="C12340" s="55"/>
      <c r="E12340" s="8"/>
    </row>
    <row r="12341" spans="1:5" x14ac:dyDescent="0.25">
      <c r="A12341" s="54"/>
      <c r="B12341" s="55"/>
      <c r="C12341" s="55"/>
      <c r="E12341" s="8"/>
    </row>
    <row r="12342" spans="1:5" x14ac:dyDescent="0.25">
      <c r="A12342" s="54"/>
      <c r="B12342" s="55"/>
      <c r="C12342" s="55"/>
      <c r="E12342" s="8"/>
    </row>
    <row r="12343" spans="1:5" x14ac:dyDescent="0.25">
      <c r="A12343" s="54"/>
      <c r="B12343" s="55"/>
      <c r="C12343" s="55"/>
      <c r="E12343" s="8"/>
    </row>
    <row r="12344" spans="1:5" x14ac:dyDescent="0.25">
      <c r="A12344" s="54"/>
      <c r="B12344" s="55"/>
      <c r="C12344" s="55"/>
      <c r="E12344" s="8"/>
    </row>
    <row r="12345" spans="1:5" x14ac:dyDescent="0.25">
      <c r="A12345" s="54"/>
      <c r="B12345" s="55"/>
      <c r="C12345" s="55"/>
      <c r="E12345" s="8"/>
    </row>
    <row r="12346" spans="1:5" x14ac:dyDescent="0.25">
      <c r="A12346" s="54"/>
      <c r="B12346" s="55"/>
      <c r="C12346" s="55"/>
      <c r="E12346" s="8"/>
    </row>
    <row r="12347" spans="1:5" x14ac:dyDescent="0.25">
      <c r="A12347" s="54"/>
      <c r="B12347" s="55"/>
      <c r="C12347" s="55"/>
      <c r="E12347" s="8"/>
    </row>
    <row r="12348" spans="1:5" x14ac:dyDescent="0.25">
      <c r="A12348" s="54"/>
      <c r="B12348" s="55"/>
      <c r="C12348" s="55"/>
      <c r="E12348" s="8"/>
    </row>
    <row r="12349" spans="1:5" x14ac:dyDescent="0.25">
      <c r="A12349" s="54"/>
      <c r="B12349" s="55"/>
      <c r="C12349" s="55"/>
      <c r="E12349" s="8"/>
    </row>
    <row r="12350" spans="1:5" x14ac:dyDescent="0.25">
      <c r="A12350" s="54"/>
      <c r="B12350" s="55"/>
      <c r="C12350" s="55"/>
      <c r="E12350" s="8"/>
    </row>
    <row r="12351" spans="1:5" x14ac:dyDescent="0.25">
      <c r="A12351" s="54"/>
      <c r="B12351" s="55"/>
      <c r="C12351" s="55"/>
      <c r="E12351" s="8"/>
    </row>
    <row r="12352" spans="1:5" x14ac:dyDescent="0.25">
      <c r="A12352" s="54"/>
      <c r="B12352" s="55"/>
      <c r="C12352" s="55"/>
      <c r="E12352" s="8"/>
    </row>
    <row r="12353" spans="1:5" x14ac:dyDescent="0.25">
      <c r="A12353" s="54"/>
      <c r="B12353" s="55"/>
      <c r="C12353" s="55"/>
      <c r="E12353" s="8"/>
    </row>
    <row r="12354" spans="1:5" x14ac:dyDescent="0.25">
      <c r="A12354" s="54"/>
      <c r="B12354" s="55"/>
      <c r="C12354" s="55"/>
      <c r="E12354" s="8"/>
    </row>
    <row r="12355" spans="1:5" x14ac:dyDescent="0.25">
      <c r="A12355" s="54"/>
      <c r="B12355" s="55"/>
      <c r="C12355" s="55"/>
      <c r="E12355" s="8"/>
    </row>
    <row r="12356" spans="1:5" x14ac:dyDescent="0.25">
      <c r="A12356" s="54"/>
      <c r="B12356" s="55"/>
      <c r="C12356" s="55"/>
      <c r="E12356" s="8"/>
    </row>
    <row r="12357" spans="1:5" x14ac:dyDescent="0.25">
      <c r="A12357" s="54"/>
      <c r="B12357" s="55"/>
      <c r="C12357" s="55"/>
      <c r="E12357" s="8"/>
    </row>
    <row r="12358" spans="1:5" x14ac:dyDescent="0.25">
      <c r="A12358" s="54"/>
      <c r="B12358" s="55"/>
      <c r="C12358" s="55"/>
      <c r="E12358" s="8"/>
    </row>
    <row r="12359" spans="1:5" x14ac:dyDescent="0.25">
      <c r="A12359" s="54"/>
      <c r="B12359" s="55"/>
      <c r="C12359" s="55"/>
      <c r="E12359" s="8"/>
    </row>
    <row r="12360" spans="1:5" x14ac:dyDescent="0.25">
      <c r="A12360" s="54"/>
      <c r="B12360" s="55"/>
      <c r="C12360" s="55"/>
      <c r="E12360" s="8"/>
    </row>
    <row r="12361" spans="1:5" x14ac:dyDescent="0.25">
      <c r="A12361" s="54"/>
      <c r="B12361" s="55"/>
      <c r="C12361" s="55"/>
      <c r="E12361" s="8"/>
    </row>
    <row r="12362" spans="1:5" x14ac:dyDescent="0.25">
      <c r="A12362" s="54"/>
      <c r="B12362" s="55"/>
      <c r="C12362" s="55"/>
      <c r="E12362" s="8"/>
    </row>
    <row r="12363" spans="1:5" x14ac:dyDescent="0.25">
      <c r="A12363" s="54"/>
      <c r="B12363" s="55"/>
      <c r="C12363" s="55"/>
      <c r="E12363" s="8"/>
    </row>
    <row r="12364" spans="1:5" x14ac:dyDescent="0.25">
      <c r="A12364" s="54"/>
      <c r="B12364" s="55"/>
      <c r="C12364" s="55"/>
      <c r="E12364" s="8"/>
    </row>
    <row r="12365" spans="1:5" x14ac:dyDescent="0.25">
      <c r="A12365" s="54"/>
      <c r="B12365" s="55"/>
      <c r="C12365" s="55"/>
      <c r="E12365" s="8"/>
    </row>
    <row r="12366" spans="1:5" x14ac:dyDescent="0.25">
      <c r="A12366" s="54"/>
      <c r="B12366" s="55"/>
      <c r="C12366" s="55"/>
      <c r="E12366" s="8"/>
    </row>
    <row r="12367" spans="1:5" x14ac:dyDescent="0.25">
      <c r="A12367" s="54"/>
      <c r="B12367" s="55"/>
      <c r="C12367" s="55"/>
      <c r="E12367" s="8"/>
    </row>
    <row r="12368" spans="1:5" x14ac:dyDescent="0.25">
      <c r="A12368" s="54"/>
      <c r="B12368" s="55"/>
      <c r="C12368" s="55"/>
      <c r="E12368" s="8"/>
    </row>
    <row r="12369" spans="1:5" x14ac:dyDescent="0.25">
      <c r="A12369" s="54"/>
      <c r="B12369" s="55"/>
      <c r="C12369" s="55"/>
      <c r="E12369" s="8"/>
    </row>
    <row r="12370" spans="1:5" x14ac:dyDescent="0.25">
      <c r="A12370" s="54"/>
      <c r="B12370" s="55"/>
      <c r="C12370" s="55"/>
      <c r="E12370" s="8"/>
    </row>
    <row r="12371" spans="1:5" x14ac:dyDescent="0.25">
      <c r="A12371" s="54"/>
      <c r="B12371" s="55"/>
      <c r="C12371" s="55"/>
      <c r="E12371" s="8"/>
    </row>
    <row r="12372" spans="1:5" x14ac:dyDescent="0.25">
      <c r="A12372" s="54"/>
      <c r="B12372" s="55"/>
      <c r="C12372" s="55"/>
      <c r="E12372" s="8"/>
    </row>
    <row r="12373" spans="1:5" x14ac:dyDescent="0.25">
      <c r="A12373" s="54"/>
      <c r="B12373" s="55"/>
      <c r="C12373" s="55"/>
      <c r="E12373" s="8"/>
    </row>
    <row r="12374" spans="1:5" x14ac:dyDescent="0.25">
      <c r="A12374" s="54"/>
      <c r="B12374" s="55"/>
      <c r="C12374" s="55"/>
      <c r="E12374" s="8"/>
    </row>
    <row r="12375" spans="1:5" x14ac:dyDescent="0.25">
      <c r="A12375" s="54"/>
      <c r="B12375" s="55"/>
      <c r="C12375" s="55"/>
      <c r="E12375" s="8"/>
    </row>
    <row r="12376" spans="1:5" x14ac:dyDescent="0.25">
      <c r="A12376" s="54"/>
      <c r="B12376" s="55"/>
      <c r="C12376" s="55"/>
      <c r="E12376" s="8"/>
    </row>
    <row r="12377" spans="1:5" x14ac:dyDescent="0.25">
      <c r="A12377" s="54"/>
      <c r="B12377" s="55"/>
      <c r="C12377" s="55"/>
      <c r="E12377" s="8"/>
    </row>
    <row r="12378" spans="1:5" x14ac:dyDescent="0.25">
      <c r="A12378" s="54"/>
      <c r="B12378" s="55"/>
      <c r="C12378" s="55"/>
      <c r="E12378" s="8"/>
    </row>
    <row r="12379" spans="1:5" x14ac:dyDescent="0.25">
      <c r="A12379" s="54"/>
      <c r="B12379" s="55"/>
      <c r="C12379" s="55"/>
      <c r="E12379" s="8"/>
    </row>
    <row r="12380" spans="1:5" x14ac:dyDescent="0.25">
      <c r="A12380" s="54"/>
      <c r="B12380" s="55"/>
      <c r="C12380" s="55"/>
      <c r="E12380" s="8"/>
    </row>
    <row r="12381" spans="1:5" x14ac:dyDescent="0.25">
      <c r="A12381" s="54"/>
      <c r="B12381" s="55"/>
      <c r="C12381" s="55"/>
      <c r="E12381" s="8"/>
    </row>
    <row r="12382" spans="1:5" x14ac:dyDescent="0.25">
      <c r="A12382" s="54"/>
      <c r="B12382" s="55"/>
      <c r="C12382" s="55"/>
      <c r="E12382" s="8"/>
    </row>
    <row r="12383" spans="1:5" x14ac:dyDescent="0.25">
      <c r="A12383" s="54"/>
      <c r="B12383" s="55"/>
      <c r="C12383" s="55"/>
      <c r="E12383" s="8"/>
    </row>
    <row r="12384" spans="1:5" x14ac:dyDescent="0.25">
      <c r="A12384" s="54"/>
      <c r="B12384" s="55"/>
      <c r="C12384" s="55"/>
      <c r="E12384" s="8"/>
    </row>
    <row r="12385" spans="1:5" x14ac:dyDescent="0.25">
      <c r="A12385" s="54"/>
      <c r="B12385" s="55"/>
      <c r="C12385" s="55"/>
      <c r="E12385" s="8"/>
    </row>
    <row r="12386" spans="1:5" x14ac:dyDescent="0.25">
      <c r="A12386" s="54"/>
      <c r="B12386" s="55"/>
      <c r="C12386" s="55"/>
      <c r="E12386" s="8"/>
    </row>
    <row r="12387" spans="1:5" x14ac:dyDescent="0.25">
      <c r="A12387" s="54"/>
      <c r="B12387" s="55"/>
      <c r="C12387" s="55"/>
      <c r="E12387" s="8"/>
    </row>
    <row r="12388" spans="1:5" x14ac:dyDescent="0.25">
      <c r="A12388" s="54"/>
      <c r="B12388" s="55"/>
      <c r="C12388" s="55"/>
      <c r="E12388" s="8"/>
    </row>
    <row r="12389" spans="1:5" x14ac:dyDescent="0.25">
      <c r="A12389" s="54"/>
      <c r="B12389" s="55"/>
      <c r="C12389" s="55"/>
      <c r="E12389" s="8"/>
    </row>
    <row r="12390" spans="1:5" x14ac:dyDescent="0.25">
      <c r="A12390" s="54"/>
      <c r="B12390" s="55"/>
      <c r="C12390" s="55"/>
      <c r="E12390" s="8"/>
    </row>
    <row r="12391" spans="1:5" x14ac:dyDescent="0.25">
      <c r="A12391" s="54"/>
      <c r="B12391" s="55"/>
      <c r="C12391" s="55"/>
      <c r="E12391" s="8"/>
    </row>
    <row r="12392" spans="1:5" x14ac:dyDescent="0.25">
      <c r="A12392" s="54"/>
      <c r="B12392" s="55"/>
      <c r="C12392" s="55"/>
      <c r="E12392" s="8"/>
    </row>
    <row r="12393" spans="1:5" x14ac:dyDescent="0.25">
      <c r="A12393" s="54"/>
      <c r="B12393" s="55"/>
      <c r="C12393" s="55"/>
      <c r="E12393" s="8"/>
    </row>
    <row r="12394" spans="1:5" x14ac:dyDescent="0.25">
      <c r="A12394" s="54"/>
      <c r="B12394" s="55"/>
      <c r="C12394" s="55"/>
      <c r="E12394" s="8"/>
    </row>
    <row r="12395" spans="1:5" x14ac:dyDescent="0.25">
      <c r="A12395" s="54"/>
      <c r="B12395" s="55"/>
      <c r="C12395" s="55"/>
      <c r="E12395" s="8"/>
    </row>
    <row r="12396" spans="1:5" x14ac:dyDescent="0.25">
      <c r="A12396" s="54"/>
      <c r="B12396" s="55"/>
      <c r="C12396" s="55"/>
      <c r="E12396" s="8"/>
    </row>
    <row r="12397" spans="1:5" x14ac:dyDescent="0.25">
      <c r="A12397" s="54"/>
      <c r="B12397" s="55"/>
      <c r="C12397" s="55"/>
      <c r="E12397" s="8"/>
    </row>
    <row r="12398" spans="1:5" x14ac:dyDescent="0.25">
      <c r="A12398" s="54"/>
      <c r="B12398" s="55"/>
      <c r="C12398" s="55"/>
      <c r="E12398" s="8"/>
    </row>
    <row r="12399" spans="1:5" x14ac:dyDescent="0.25">
      <c r="A12399" s="54"/>
      <c r="B12399" s="55"/>
      <c r="C12399" s="55"/>
      <c r="E12399" s="8"/>
    </row>
    <row r="12400" spans="1:5" x14ac:dyDescent="0.25">
      <c r="A12400" s="54"/>
      <c r="B12400" s="55"/>
      <c r="C12400" s="55"/>
      <c r="E12400" s="8"/>
    </row>
    <row r="12401" spans="1:5" x14ac:dyDescent="0.25">
      <c r="A12401" s="54"/>
      <c r="B12401" s="55"/>
      <c r="C12401" s="55"/>
      <c r="E12401" s="8"/>
    </row>
    <row r="12402" spans="1:5" x14ac:dyDescent="0.25">
      <c r="A12402" s="54"/>
      <c r="B12402" s="55"/>
      <c r="C12402" s="55"/>
      <c r="E12402" s="8"/>
    </row>
    <row r="12403" spans="1:5" x14ac:dyDescent="0.25">
      <c r="A12403" s="54"/>
      <c r="B12403" s="55"/>
      <c r="C12403" s="55"/>
      <c r="E12403" s="8"/>
    </row>
    <row r="12404" spans="1:5" x14ac:dyDescent="0.25">
      <c r="A12404" s="54"/>
      <c r="B12404" s="55"/>
      <c r="C12404" s="55"/>
      <c r="E12404" s="8"/>
    </row>
    <row r="12405" spans="1:5" x14ac:dyDescent="0.25">
      <c r="A12405" s="54"/>
      <c r="B12405" s="55"/>
      <c r="C12405" s="55"/>
      <c r="E12405" s="8"/>
    </row>
    <row r="12406" spans="1:5" x14ac:dyDescent="0.25">
      <c r="A12406" s="54"/>
      <c r="B12406" s="55"/>
      <c r="C12406" s="55"/>
      <c r="E12406" s="8"/>
    </row>
    <row r="12407" spans="1:5" x14ac:dyDescent="0.25">
      <c r="A12407" s="54"/>
      <c r="B12407" s="55"/>
      <c r="C12407" s="55"/>
      <c r="E12407" s="8"/>
    </row>
    <row r="12408" spans="1:5" x14ac:dyDescent="0.25">
      <c r="A12408" s="54"/>
      <c r="B12408" s="55"/>
      <c r="C12408" s="55"/>
      <c r="E12408" s="8"/>
    </row>
    <row r="12409" spans="1:5" x14ac:dyDescent="0.25">
      <c r="A12409" s="54"/>
      <c r="B12409" s="55"/>
      <c r="C12409" s="55"/>
      <c r="E12409" s="8"/>
    </row>
    <row r="12410" spans="1:5" x14ac:dyDescent="0.25">
      <c r="A12410" s="54"/>
      <c r="B12410" s="55"/>
      <c r="C12410" s="55"/>
      <c r="E12410" s="8"/>
    </row>
    <row r="12411" spans="1:5" x14ac:dyDescent="0.25">
      <c r="A12411" s="54"/>
      <c r="B12411" s="55"/>
      <c r="C12411" s="55"/>
      <c r="E12411" s="8"/>
    </row>
    <row r="12412" spans="1:5" x14ac:dyDescent="0.25">
      <c r="A12412" s="54"/>
      <c r="B12412" s="55"/>
      <c r="C12412" s="55"/>
      <c r="E12412" s="8"/>
    </row>
    <row r="12413" spans="1:5" x14ac:dyDescent="0.25">
      <c r="A12413" s="54"/>
      <c r="B12413" s="55"/>
      <c r="C12413" s="55"/>
      <c r="E12413" s="8"/>
    </row>
    <row r="12414" spans="1:5" x14ac:dyDescent="0.25">
      <c r="A12414" s="54"/>
      <c r="B12414" s="55"/>
      <c r="C12414" s="55"/>
      <c r="E12414" s="8"/>
    </row>
    <row r="12415" spans="1:5" x14ac:dyDescent="0.25">
      <c r="A12415" s="54"/>
      <c r="B12415" s="55"/>
      <c r="C12415" s="55"/>
      <c r="E12415" s="8"/>
    </row>
    <row r="12416" spans="1:5" x14ac:dyDescent="0.25">
      <c r="A12416" s="54"/>
      <c r="B12416" s="55"/>
      <c r="C12416" s="55"/>
      <c r="E12416" s="8"/>
    </row>
    <row r="12417" spans="1:5" x14ac:dyDescent="0.25">
      <c r="A12417" s="54"/>
      <c r="B12417" s="55"/>
      <c r="C12417" s="55"/>
      <c r="E12417" s="8"/>
    </row>
    <row r="12418" spans="1:5" x14ac:dyDescent="0.25">
      <c r="A12418" s="54"/>
      <c r="B12418" s="55"/>
      <c r="C12418" s="55"/>
      <c r="E12418" s="8"/>
    </row>
    <row r="12419" spans="1:5" x14ac:dyDescent="0.25">
      <c r="A12419" s="54"/>
      <c r="B12419" s="55"/>
      <c r="C12419" s="55"/>
      <c r="E12419" s="8"/>
    </row>
    <row r="12420" spans="1:5" x14ac:dyDescent="0.25">
      <c r="A12420" s="54"/>
      <c r="B12420" s="55"/>
      <c r="C12420" s="55"/>
      <c r="E12420" s="8"/>
    </row>
    <row r="12421" spans="1:5" x14ac:dyDescent="0.25">
      <c r="A12421" s="54"/>
      <c r="B12421" s="55"/>
      <c r="C12421" s="55"/>
      <c r="E12421" s="8"/>
    </row>
    <row r="12422" spans="1:5" x14ac:dyDescent="0.25">
      <c r="A12422" s="54"/>
      <c r="B12422" s="55"/>
      <c r="C12422" s="55"/>
      <c r="E12422" s="8"/>
    </row>
    <row r="12423" spans="1:5" x14ac:dyDescent="0.25">
      <c r="A12423" s="54"/>
      <c r="B12423" s="55"/>
      <c r="C12423" s="55"/>
      <c r="E12423" s="8"/>
    </row>
    <row r="12424" spans="1:5" x14ac:dyDescent="0.25">
      <c r="A12424" s="54"/>
      <c r="B12424" s="55"/>
      <c r="C12424" s="55"/>
      <c r="E12424" s="8"/>
    </row>
    <row r="12425" spans="1:5" x14ac:dyDescent="0.25">
      <c r="A12425" s="54"/>
      <c r="B12425" s="55"/>
      <c r="C12425" s="55"/>
      <c r="E12425" s="8"/>
    </row>
    <row r="12426" spans="1:5" x14ac:dyDescent="0.25">
      <c r="A12426" s="54"/>
      <c r="B12426" s="55"/>
      <c r="C12426" s="55"/>
      <c r="E12426" s="8"/>
    </row>
    <row r="12427" spans="1:5" x14ac:dyDescent="0.25">
      <c r="A12427" s="54"/>
      <c r="B12427" s="55"/>
      <c r="C12427" s="55"/>
      <c r="E12427" s="8"/>
    </row>
    <row r="12428" spans="1:5" x14ac:dyDescent="0.25">
      <c r="A12428" s="54"/>
      <c r="B12428" s="55"/>
      <c r="C12428" s="55"/>
      <c r="E12428" s="8"/>
    </row>
    <row r="12429" spans="1:5" x14ac:dyDescent="0.25">
      <c r="A12429" s="54"/>
      <c r="B12429" s="55"/>
      <c r="C12429" s="55"/>
      <c r="E12429" s="8"/>
    </row>
    <row r="12430" spans="1:5" x14ac:dyDescent="0.25">
      <c r="A12430" s="54"/>
      <c r="B12430" s="55"/>
      <c r="C12430" s="55"/>
      <c r="E12430" s="8"/>
    </row>
    <row r="12431" spans="1:5" x14ac:dyDescent="0.25">
      <c r="A12431" s="54"/>
      <c r="B12431" s="55"/>
      <c r="C12431" s="55"/>
      <c r="E12431" s="8"/>
    </row>
    <row r="12432" spans="1:5" x14ac:dyDescent="0.25">
      <c r="A12432" s="54"/>
      <c r="B12432" s="55"/>
      <c r="C12432" s="55"/>
      <c r="E12432" s="8"/>
    </row>
    <row r="12433" spans="1:5" x14ac:dyDescent="0.25">
      <c r="A12433" s="54"/>
      <c r="B12433" s="55"/>
      <c r="C12433" s="55"/>
      <c r="E12433" s="8"/>
    </row>
    <row r="12434" spans="1:5" x14ac:dyDescent="0.25">
      <c r="A12434" s="54"/>
      <c r="B12434" s="55"/>
      <c r="C12434" s="55"/>
      <c r="E12434" s="8"/>
    </row>
    <row r="12435" spans="1:5" x14ac:dyDescent="0.25">
      <c r="A12435" s="54"/>
      <c r="B12435" s="55"/>
      <c r="C12435" s="55"/>
      <c r="E12435" s="8"/>
    </row>
    <row r="12436" spans="1:5" x14ac:dyDescent="0.25">
      <c r="A12436" s="54"/>
      <c r="B12436" s="55"/>
      <c r="C12436" s="55"/>
      <c r="E12436" s="8"/>
    </row>
    <row r="12437" spans="1:5" x14ac:dyDescent="0.25">
      <c r="A12437" s="54"/>
      <c r="B12437" s="55"/>
      <c r="C12437" s="55"/>
      <c r="E12437" s="8"/>
    </row>
    <row r="12438" spans="1:5" x14ac:dyDescent="0.25">
      <c r="A12438" s="54"/>
      <c r="B12438" s="55"/>
      <c r="C12438" s="55"/>
      <c r="E12438" s="8"/>
    </row>
    <row r="12439" spans="1:5" x14ac:dyDescent="0.25">
      <c r="A12439" s="54"/>
      <c r="B12439" s="55"/>
      <c r="C12439" s="55"/>
      <c r="E12439" s="8"/>
    </row>
    <row r="12440" spans="1:5" x14ac:dyDescent="0.25">
      <c r="A12440" s="54"/>
      <c r="B12440" s="55"/>
      <c r="C12440" s="55"/>
      <c r="E12440" s="8"/>
    </row>
    <row r="12441" spans="1:5" x14ac:dyDescent="0.25">
      <c r="A12441" s="54"/>
      <c r="B12441" s="55"/>
      <c r="C12441" s="55"/>
      <c r="E12441" s="8"/>
    </row>
    <row r="12442" spans="1:5" x14ac:dyDescent="0.25">
      <c r="A12442" s="54"/>
      <c r="B12442" s="55"/>
      <c r="C12442" s="55"/>
      <c r="E12442" s="8"/>
    </row>
    <row r="12443" spans="1:5" x14ac:dyDescent="0.25">
      <c r="A12443" s="54"/>
      <c r="B12443" s="55"/>
      <c r="C12443" s="55"/>
      <c r="E12443" s="8"/>
    </row>
    <row r="12444" spans="1:5" x14ac:dyDescent="0.25">
      <c r="A12444" s="54"/>
      <c r="B12444" s="55"/>
      <c r="C12444" s="55"/>
      <c r="E12444" s="8"/>
    </row>
    <row r="12445" spans="1:5" x14ac:dyDescent="0.25">
      <c r="A12445" s="54"/>
      <c r="B12445" s="55"/>
      <c r="C12445" s="55"/>
      <c r="E12445" s="8"/>
    </row>
    <row r="12446" spans="1:5" x14ac:dyDescent="0.25">
      <c r="A12446" s="54"/>
      <c r="B12446" s="55"/>
      <c r="C12446" s="55"/>
      <c r="E12446" s="8"/>
    </row>
    <row r="12447" spans="1:5" x14ac:dyDescent="0.25">
      <c r="A12447" s="54"/>
      <c r="B12447" s="55"/>
      <c r="C12447" s="55"/>
      <c r="E12447" s="8"/>
    </row>
    <row r="12448" spans="1:5" x14ac:dyDescent="0.25">
      <c r="A12448" s="54"/>
      <c r="B12448" s="55"/>
      <c r="C12448" s="55"/>
      <c r="E12448" s="8"/>
    </row>
    <row r="12449" spans="1:5" x14ac:dyDescent="0.25">
      <c r="A12449" s="54"/>
      <c r="B12449" s="55"/>
      <c r="C12449" s="55"/>
      <c r="E12449" s="8"/>
    </row>
    <row r="12450" spans="1:5" x14ac:dyDescent="0.25">
      <c r="A12450" s="54"/>
      <c r="B12450" s="55"/>
      <c r="C12450" s="55"/>
      <c r="E12450" s="8"/>
    </row>
    <row r="12451" spans="1:5" x14ac:dyDescent="0.25">
      <c r="A12451" s="54"/>
      <c r="B12451" s="55"/>
      <c r="C12451" s="55"/>
      <c r="E12451" s="8"/>
    </row>
    <row r="12452" spans="1:5" x14ac:dyDescent="0.25">
      <c r="A12452" s="54"/>
      <c r="B12452" s="55"/>
      <c r="C12452" s="55"/>
      <c r="E12452" s="8"/>
    </row>
    <row r="12453" spans="1:5" x14ac:dyDescent="0.25">
      <c r="A12453" s="54"/>
      <c r="B12453" s="55"/>
      <c r="C12453" s="55"/>
      <c r="E12453" s="8"/>
    </row>
    <row r="12454" spans="1:5" x14ac:dyDescent="0.25">
      <c r="A12454" s="54"/>
      <c r="B12454" s="55"/>
      <c r="C12454" s="55"/>
      <c r="E12454" s="8"/>
    </row>
    <row r="12455" spans="1:5" x14ac:dyDescent="0.25">
      <c r="A12455" s="54"/>
      <c r="B12455" s="55"/>
      <c r="C12455" s="55"/>
      <c r="E12455" s="8"/>
    </row>
    <row r="12456" spans="1:5" x14ac:dyDescent="0.25">
      <c r="A12456" s="54"/>
      <c r="B12456" s="55"/>
      <c r="C12456" s="55"/>
      <c r="E12456" s="8"/>
    </row>
    <row r="12457" spans="1:5" x14ac:dyDescent="0.25">
      <c r="A12457" s="54"/>
      <c r="B12457" s="55"/>
      <c r="C12457" s="55"/>
      <c r="E12457" s="8"/>
    </row>
    <row r="12458" spans="1:5" x14ac:dyDescent="0.25">
      <c r="A12458" s="54"/>
      <c r="B12458" s="55"/>
      <c r="C12458" s="55"/>
      <c r="E12458" s="8"/>
    </row>
    <row r="12459" spans="1:5" x14ac:dyDescent="0.25">
      <c r="A12459" s="54"/>
      <c r="B12459" s="55"/>
      <c r="C12459" s="55"/>
      <c r="E12459" s="8"/>
    </row>
    <row r="12460" spans="1:5" x14ac:dyDescent="0.25">
      <c r="A12460" s="54"/>
      <c r="B12460" s="55"/>
      <c r="C12460" s="55"/>
      <c r="E12460" s="8"/>
    </row>
    <row r="12461" spans="1:5" x14ac:dyDescent="0.25">
      <c r="A12461" s="54"/>
      <c r="B12461" s="55"/>
      <c r="C12461" s="55"/>
      <c r="E12461" s="8"/>
    </row>
    <row r="12462" spans="1:5" x14ac:dyDescent="0.25">
      <c r="A12462" s="54"/>
      <c r="B12462" s="55"/>
      <c r="C12462" s="55"/>
      <c r="E12462" s="8"/>
    </row>
    <row r="12463" spans="1:5" x14ac:dyDescent="0.25">
      <c r="A12463" s="54"/>
      <c r="B12463" s="55"/>
      <c r="C12463" s="55"/>
      <c r="E12463" s="8"/>
    </row>
    <row r="12464" spans="1:5" x14ac:dyDescent="0.25">
      <c r="A12464" s="54"/>
      <c r="B12464" s="55"/>
      <c r="C12464" s="55"/>
      <c r="E12464" s="8"/>
    </row>
    <row r="12465" spans="1:5" x14ac:dyDescent="0.25">
      <c r="A12465" s="54"/>
      <c r="B12465" s="55"/>
      <c r="C12465" s="55"/>
      <c r="E12465" s="8"/>
    </row>
    <row r="12466" spans="1:5" x14ac:dyDescent="0.25">
      <c r="A12466" s="54"/>
      <c r="B12466" s="55"/>
      <c r="C12466" s="55"/>
      <c r="E12466" s="8"/>
    </row>
    <row r="12467" spans="1:5" x14ac:dyDescent="0.25">
      <c r="A12467" s="54"/>
      <c r="B12467" s="55"/>
      <c r="C12467" s="55"/>
      <c r="E12467" s="8"/>
    </row>
    <row r="12468" spans="1:5" x14ac:dyDescent="0.25">
      <c r="A12468" s="54"/>
      <c r="B12468" s="55"/>
      <c r="C12468" s="55"/>
      <c r="E12468" s="8"/>
    </row>
    <row r="12469" spans="1:5" x14ac:dyDescent="0.25">
      <c r="A12469" s="54"/>
      <c r="B12469" s="55"/>
      <c r="C12469" s="55"/>
      <c r="E12469" s="8"/>
    </row>
    <row r="12470" spans="1:5" x14ac:dyDescent="0.25">
      <c r="A12470" s="54"/>
      <c r="B12470" s="55"/>
      <c r="C12470" s="55"/>
      <c r="E12470" s="8"/>
    </row>
    <row r="12471" spans="1:5" x14ac:dyDescent="0.25">
      <c r="A12471" s="54"/>
      <c r="B12471" s="55"/>
      <c r="C12471" s="55"/>
      <c r="E12471" s="8"/>
    </row>
    <row r="12472" spans="1:5" x14ac:dyDescent="0.25">
      <c r="A12472" s="54"/>
      <c r="B12472" s="55"/>
      <c r="C12472" s="55"/>
      <c r="E12472" s="8"/>
    </row>
    <row r="12473" spans="1:5" x14ac:dyDescent="0.25">
      <c r="A12473" s="54"/>
      <c r="B12473" s="55"/>
      <c r="C12473" s="55"/>
      <c r="E12473" s="8"/>
    </row>
    <row r="12474" spans="1:5" x14ac:dyDescent="0.25">
      <c r="A12474" s="54"/>
      <c r="B12474" s="55"/>
      <c r="C12474" s="55"/>
      <c r="E12474" s="8"/>
    </row>
    <row r="12475" spans="1:5" x14ac:dyDescent="0.25">
      <c r="A12475" s="54"/>
      <c r="B12475" s="55"/>
      <c r="C12475" s="55"/>
      <c r="E12475" s="8"/>
    </row>
    <row r="12476" spans="1:5" x14ac:dyDescent="0.25">
      <c r="A12476" s="54"/>
      <c r="B12476" s="55"/>
      <c r="C12476" s="55"/>
      <c r="E12476" s="8"/>
    </row>
    <row r="12477" spans="1:5" x14ac:dyDescent="0.25">
      <c r="A12477" s="54"/>
      <c r="B12477" s="55"/>
      <c r="C12477" s="55"/>
      <c r="E12477" s="8"/>
    </row>
    <row r="12478" spans="1:5" x14ac:dyDescent="0.25">
      <c r="A12478" s="54"/>
      <c r="B12478" s="55"/>
      <c r="C12478" s="55"/>
      <c r="E12478" s="8"/>
    </row>
    <row r="12479" spans="1:5" x14ac:dyDescent="0.25">
      <c r="A12479" s="54"/>
      <c r="B12479" s="55"/>
      <c r="C12479" s="55"/>
      <c r="E12479" s="8"/>
    </row>
    <row r="12480" spans="1:5" x14ac:dyDescent="0.25">
      <c r="A12480" s="54"/>
      <c r="B12480" s="55"/>
      <c r="C12480" s="55"/>
      <c r="E12480" s="8"/>
    </row>
    <row r="12481" spans="1:5" x14ac:dyDescent="0.25">
      <c r="A12481" s="54"/>
      <c r="B12481" s="55"/>
      <c r="C12481" s="55"/>
      <c r="E12481" s="8"/>
    </row>
    <row r="12482" spans="1:5" x14ac:dyDescent="0.25">
      <c r="A12482" s="54"/>
      <c r="B12482" s="55"/>
      <c r="C12482" s="55"/>
      <c r="E12482" s="8"/>
    </row>
    <row r="12483" spans="1:5" x14ac:dyDescent="0.25">
      <c r="A12483" s="54"/>
      <c r="B12483" s="55"/>
      <c r="C12483" s="55"/>
      <c r="E12483" s="8"/>
    </row>
    <row r="12484" spans="1:5" x14ac:dyDescent="0.25">
      <c r="A12484" s="54"/>
      <c r="B12484" s="55"/>
      <c r="C12484" s="55"/>
      <c r="E12484" s="8"/>
    </row>
    <row r="12485" spans="1:5" x14ac:dyDescent="0.25">
      <c r="A12485" s="54"/>
      <c r="B12485" s="55"/>
      <c r="C12485" s="55"/>
      <c r="E12485" s="8"/>
    </row>
    <row r="12486" spans="1:5" x14ac:dyDescent="0.25">
      <c r="A12486" s="54"/>
      <c r="B12486" s="55"/>
      <c r="C12486" s="55"/>
      <c r="E12486" s="8"/>
    </row>
    <row r="12487" spans="1:5" x14ac:dyDescent="0.25">
      <c r="A12487" s="54"/>
      <c r="B12487" s="55"/>
      <c r="C12487" s="55"/>
      <c r="E12487" s="8"/>
    </row>
    <row r="12488" spans="1:5" x14ac:dyDescent="0.25">
      <c r="A12488" s="54"/>
      <c r="B12488" s="55"/>
      <c r="C12488" s="55"/>
      <c r="E12488" s="8"/>
    </row>
    <row r="12489" spans="1:5" x14ac:dyDescent="0.25">
      <c r="A12489" s="54"/>
      <c r="B12489" s="55"/>
      <c r="C12489" s="55"/>
      <c r="E12489" s="8"/>
    </row>
    <row r="12490" spans="1:5" x14ac:dyDescent="0.25">
      <c r="A12490" s="54"/>
      <c r="B12490" s="55"/>
      <c r="C12490" s="55"/>
      <c r="E12490" s="8"/>
    </row>
    <row r="12491" spans="1:5" x14ac:dyDescent="0.25">
      <c r="A12491" s="54"/>
      <c r="B12491" s="55"/>
      <c r="C12491" s="55"/>
      <c r="E12491" s="8"/>
    </row>
    <row r="12492" spans="1:5" x14ac:dyDescent="0.25">
      <c r="A12492" s="54"/>
      <c r="B12492" s="55"/>
      <c r="C12492" s="55"/>
      <c r="E12492" s="8"/>
    </row>
    <row r="12493" spans="1:5" x14ac:dyDescent="0.25">
      <c r="A12493" s="54"/>
      <c r="B12493" s="55"/>
      <c r="C12493" s="55"/>
      <c r="E12493" s="8"/>
    </row>
    <row r="12494" spans="1:5" x14ac:dyDescent="0.25">
      <c r="A12494" s="54"/>
      <c r="B12494" s="55"/>
      <c r="C12494" s="55"/>
      <c r="E12494" s="8"/>
    </row>
    <row r="12495" spans="1:5" x14ac:dyDescent="0.25">
      <c r="A12495" s="54"/>
      <c r="B12495" s="55"/>
      <c r="C12495" s="55"/>
      <c r="E12495" s="8"/>
    </row>
    <row r="12496" spans="1:5" x14ac:dyDescent="0.25">
      <c r="A12496" s="54"/>
      <c r="B12496" s="55"/>
      <c r="C12496" s="55"/>
      <c r="E12496" s="8"/>
    </row>
    <row r="12497" spans="1:5" x14ac:dyDescent="0.25">
      <c r="A12497" s="54"/>
      <c r="B12497" s="55"/>
      <c r="C12497" s="55"/>
      <c r="E12497" s="8"/>
    </row>
    <row r="12498" spans="1:5" x14ac:dyDescent="0.25">
      <c r="A12498" s="54"/>
      <c r="B12498" s="55"/>
      <c r="C12498" s="55"/>
      <c r="E12498" s="8"/>
    </row>
    <row r="12499" spans="1:5" x14ac:dyDescent="0.25">
      <c r="A12499" s="54"/>
      <c r="B12499" s="55"/>
      <c r="C12499" s="55"/>
      <c r="E12499" s="8"/>
    </row>
    <row r="12500" spans="1:5" x14ac:dyDescent="0.25">
      <c r="A12500" s="54"/>
      <c r="B12500" s="55"/>
      <c r="C12500" s="55"/>
      <c r="E12500" s="8"/>
    </row>
    <row r="12501" spans="1:5" x14ac:dyDescent="0.25">
      <c r="A12501" s="54"/>
      <c r="B12501" s="55"/>
      <c r="C12501" s="55"/>
      <c r="E12501" s="8"/>
    </row>
    <row r="12502" spans="1:5" x14ac:dyDescent="0.25">
      <c r="A12502" s="54"/>
      <c r="B12502" s="55"/>
      <c r="C12502" s="55"/>
      <c r="E12502" s="8"/>
    </row>
    <row r="12503" spans="1:5" x14ac:dyDescent="0.25">
      <c r="A12503" s="54"/>
      <c r="B12503" s="55"/>
      <c r="C12503" s="55"/>
      <c r="E12503" s="8"/>
    </row>
    <row r="12504" spans="1:5" x14ac:dyDescent="0.25">
      <c r="A12504" s="54"/>
      <c r="B12504" s="55"/>
      <c r="C12504" s="55"/>
      <c r="E12504" s="8"/>
    </row>
    <row r="12505" spans="1:5" x14ac:dyDescent="0.25">
      <c r="A12505" s="54"/>
      <c r="B12505" s="55"/>
      <c r="C12505" s="55"/>
      <c r="E12505" s="8"/>
    </row>
    <row r="12506" spans="1:5" x14ac:dyDescent="0.25">
      <c r="A12506" s="54"/>
      <c r="B12506" s="55"/>
      <c r="C12506" s="55"/>
      <c r="E12506" s="8"/>
    </row>
    <row r="12507" spans="1:5" x14ac:dyDescent="0.25">
      <c r="A12507" s="54"/>
      <c r="B12507" s="55"/>
      <c r="C12507" s="55"/>
      <c r="E12507" s="8"/>
    </row>
    <row r="12508" spans="1:5" x14ac:dyDescent="0.25">
      <c r="A12508" s="54"/>
      <c r="B12508" s="55"/>
      <c r="C12508" s="55"/>
      <c r="E12508" s="8"/>
    </row>
    <row r="12509" spans="1:5" x14ac:dyDescent="0.25">
      <c r="A12509" s="54"/>
      <c r="B12509" s="55"/>
      <c r="C12509" s="55"/>
      <c r="E12509" s="8"/>
    </row>
    <row r="12510" spans="1:5" x14ac:dyDescent="0.25">
      <c r="A12510" s="54"/>
      <c r="B12510" s="55"/>
      <c r="C12510" s="55"/>
      <c r="E12510" s="8"/>
    </row>
    <row r="12511" spans="1:5" x14ac:dyDescent="0.25">
      <c r="A12511" s="54"/>
      <c r="B12511" s="55"/>
      <c r="C12511" s="55"/>
      <c r="E12511" s="8"/>
    </row>
    <row r="12512" spans="1:5" x14ac:dyDescent="0.25">
      <c r="A12512" s="54"/>
      <c r="B12512" s="55"/>
      <c r="C12512" s="55"/>
      <c r="E12512" s="8"/>
    </row>
    <row r="12513" spans="1:5" x14ac:dyDescent="0.25">
      <c r="A12513" s="54"/>
      <c r="B12513" s="55"/>
      <c r="C12513" s="55"/>
      <c r="E12513" s="8"/>
    </row>
    <row r="12514" spans="1:5" x14ac:dyDescent="0.25">
      <c r="A12514" s="54"/>
      <c r="B12514" s="55"/>
      <c r="C12514" s="55"/>
      <c r="E12514" s="8"/>
    </row>
    <row r="12515" spans="1:5" x14ac:dyDescent="0.25">
      <c r="A12515" s="54"/>
      <c r="B12515" s="55"/>
      <c r="C12515" s="55"/>
      <c r="E12515" s="8"/>
    </row>
    <row r="12516" spans="1:5" x14ac:dyDescent="0.25">
      <c r="A12516" s="54"/>
      <c r="B12516" s="55"/>
      <c r="C12516" s="55"/>
      <c r="E12516" s="8"/>
    </row>
    <row r="12517" spans="1:5" x14ac:dyDescent="0.25">
      <c r="A12517" s="54"/>
      <c r="B12517" s="55"/>
      <c r="C12517" s="55"/>
      <c r="E12517" s="8"/>
    </row>
    <row r="12518" spans="1:5" x14ac:dyDescent="0.25">
      <c r="A12518" s="54"/>
      <c r="B12518" s="55"/>
      <c r="C12518" s="55"/>
      <c r="E12518" s="8"/>
    </row>
    <row r="12519" spans="1:5" x14ac:dyDescent="0.25">
      <c r="A12519" s="54"/>
      <c r="B12519" s="55"/>
      <c r="C12519" s="55"/>
      <c r="E12519" s="8"/>
    </row>
    <row r="12520" spans="1:5" x14ac:dyDescent="0.25">
      <c r="A12520" s="54"/>
      <c r="B12520" s="55"/>
      <c r="C12520" s="55"/>
      <c r="E12520" s="8"/>
    </row>
    <row r="12521" spans="1:5" x14ac:dyDescent="0.25">
      <c r="A12521" s="54"/>
      <c r="B12521" s="55"/>
      <c r="C12521" s="55"/>
      <c r="E12521" s="8"/>
    </row>
    <row r="12522" spans="1:5" x14ac:dyDescent="0.25">
      <c r="A12522" s="54"/>
      <c r="B12522" s="55"/>
      <c r="C12522" s="55"/>
      <c r="E12522" s="8"/>
    </row>
    <row r="12523" spans="1:5" x14ac:dyDescent="0.25">
      <c r="A12523" s="54"/>
      <c r="B12523" s="55"/>
      <c r="C12523" s="55"/>
      <c r="E12523" s="8"/>
    </row>
    <row r="12524" spans="1:5" x14ac:dyDescent="0.25">
      <c r="A12524" s="54"/>
      <c r="B12524" s="55"/>
      <c r="C12524" s="55"/>
      <c r="E12524" s="8"/>
    </row>
    <row r="12525" spans="1:5" x14ac:dyDescent="0.25">
      <c r="A12525" s="54"/>
      <c r="B12525" s="55"/>
      <c r="C12525" s="55"/>
      <c r="E12525" s="8"/>
    </row>
    <row r="12526" spans="1:5" x14ac:dyDescent="0.25">
      <c r="A12526" s="54"/>
      <c r="B12526" s="55"/>
      <c r="C12526" s="55"/>
      <c r="E12526" s="8"/>
    </row>
    <row r="12527" spans="1:5" x14ac:dyDescent="0.25">
      <c r="A12527" s="54"/>
      <c r="B12527" s="55"/>
      <c r="C12527" s="55"/>
      <c r="E12527" s="8"/>
    </row>
    <row r="12528" spans="1:5" x14ac:dyDescent="0.25">
      <c r="A12528" s="54"/>
      <c r="B12528" s="55"/>
      <c r="C12528" s="55"/>
      <c r="E12528" s="8"/>
    </row>
    <row r="12529" spans="1:5" x14ac:dyDescent="0.25">
      <c r="A12529" s="54"/>
      <c r="B12529" s="55"/>
      <c r="C12529" s="55"/>
      <c r="E12529" s="8"/>
    </row>
    <row r="12530" spans="1:5" x14ac:dyDescent="0.25">
      <c r="A12530" s="54"/>
      <c r="B12530" s="55"/>
      <c r="C12530" s="55"/>
      <c r="E12530" s="8"/>
    </row>
    <row r="12531" spans="1:5" x14ac:dyDescent="0.25">
      <c r="A12531" s="54"/>
      <c r="B12531" s="55"/>
      <c r="C12531" s="55"/>
      <c r="E12531" s="8"/>
    </row>
    <row r="12532" spans="1:5" x14ac:dyDescent="0.25">
      <c r="A12532" s="54"/>
      <c r="B12532" s="55"/>
      <c r="C12532" s="55"/>
      <c r="E12532" s="8"/>
    </row>
    <row r="12533" spans="1:5" x14ac:dyDescent="0.25">
      <c r="A12533" s="54"/>
      <c r="B12533" s="55"/>
      <c r="C12533" s="55"/>
      <c r="E12533" s="8"/>
    </row>
    <row r="12534" spans="1:5" x14ac:dyDescent="0.25">
      <c r="A12534" s="54"/>
      <c r="B12534" s="55"/>
      <c r="C12534" s="55"/>
      <c r="E12534" s="8"/>
    </row>
    <row r="12535" spans="1:5" x14ac:dyDescent="0.25">
      <c r="A12535" s="54"/>
      <c r="B12535" s="55"/>
      <c r="C12535" s="55"/>
      <c r="E12535" s="8"/>
    </row>
    <row r="12536" spans="1:5" x14ac:dyDescent="0.25">
      <c r="A12536" s="54"/>
      <c r="B12536" s="55"/>
      <c r="C12536" s="55"/>
      <c r="E12536" s="8"/>
    </row>
    <row r="12537" spans="1:5" x14ac:dyDescent="0.25">
      <c r="A12537" s="54"/>
      <c r="B12537" s="55"/>
      <c r="C12537" s="55"/>
      <c r="E12537" s="8"/>
    </row>
    <row r="12538" spans="1:5" x14ac:dyDescent="0.25">
      <c r="A12538" s="54"/>
      <c r="B12538" s="55"/>
      <c r="C12538" s="55"/>
      <c r="E12538" s="8"/>
    </row>
    <row r="12539" spans="1:5" x14ac:dyDescent="0.25">
      <c r="A12539" s="54"/>
      <c r="B12539" s="55"/>
      <c r="C12539" s="55"/>
      <c r="E12539" s="8"/>
    </row>
    <row r="12540" spans="1:5" x14ac:dyDescent="0.25">
      <c r="A12540" s="54"/>
      <c r="B12540" s="55"/>
      <c r="C12540" s="55"/>
      <c r="E12540" s="8"/>
    </row>
    <row r="12541" spans="1:5" x14ac:dyDescent="0.25">
      <c r="A12541" s="54"/>
      <c r="B12541" s="55"/>
      <c r="C12541" s="55"/>
      <c r="E12541" s="8"/>
    </row>
    <row r="12542" spans="1:5" x14ac:dyDescent="0.25">
      <c r="A12542" s="54"/>
      <c r="B12542" s="55"/>
      <c r="C12542" s="55"/>
      <c r="E12542" s="8"/>
    </row>
    <row r="12543" spans="1:5" x14ac:dyDescent="0.25">
      <c r="A12543" s="54"/>
      <c r="B12543" s="55"/>
      <c r="C12543" s="55"/>
      <c r="E12543" s="8"/>
    </row>
    <row r="12544" spans="1:5" x14ac:dyDescent="0.25">
      <c r="A12544" s="54"/>
      <c r="B12544" s="55"/>
      <c r="C12544" s="55"/>
      <c r="E12544" s="8"/>
    </row>
    <row r="12545" spans="1:5" x14ac:dyDescent="0.25">
      <c r="A12545" s="54"/>
      <c r="B12545" s="55"/>
      <c r="C12545" s="55"/>
      <c r="E12545" s="8"/>
    </row>
    <row r="12546" spans="1:5" x14ac:dyDescent="0.25">
      <c r="A12546" s="54"/>
      <c r="B12546" s="55"/>
      <c r="C12546" s="55"/>
      <c r="E12546" s="8"/>
    </row>
    <row r="12547" spans="1:5" x14ac:dyDescent="0.25">
      <c r="A12547" s="54"/>
      <c r="B12547" s="55"/>
      <c r="C12547" s="55"/>
      <c r="E12547" s="8"/>
    </row>
    <row r="12548" spans="1:5" x14ac:dyDescent="0.25">
      <c r="A12548" s="54"/>
      <c r="B12548" s="55"/>
      <c r="C12548" s="55"/>
      <c r="E12548" s="8"/>
    </row>
    <row r="12549" spans="1:5" x14ac:dyDescent="0.25">
      <c r="A12549" s="54"/>
      <c r="B12549" s="55"/>
      <c r="C12549" s="55"/>
      <c r="E12549" s="8"/>
    </row>
    <row r="12550" spans="1:5" x14ac:dyDescent="0.25">
      <c r="A12550" s="54"/>
      <c r="B12550" s="55"/>
      <c r="C12550" s="55"/>
      <c r="E12550" s="8"/>
    </row>
    <row r="12551" spans="1:5" x14ac:dyDescent="0.25">
      <c r="A12551" s="54"/>
      <c r="B12551" s="55"/>
      <c r="C12551" s="55"/>
      <c r="E12551" s="8"/>
    </row>
    <row r="12552" spans="1:5" x14ac:dyDescent="0.25">
      <c r="A12552" s="54"/>
      <c r="B12552" s="55"/>
      <c r="C12552" s="55"/>
      <c r="E12552" s="8"/>
    </row>
    <row r="12553" spans="1:5" x14ac:dyDescent="0.25">
      <c r="A12553" s="54"/>
      <c r="B12553" s="55"/>
      <c r="C12553" s="55"/>
      <c r="E12553" s="8"/>
    </row>
    <row r="12554" spans="1:5" x14ac:dyDescent="0.25">
      <c r="A12554" s="54"/>
      <c r="B12554" s="55"/>
      <c r="C12554" s="55"/>
      <c r="E12554" s="8"/>
    </row>
    <row r="12555" spans="1:5" x14ac:dyDescent="0.25">
      <c r="A12555" s="54"/>
      <c r="B12555" s="55"/>
      <c r="C12555" s="55"/>
      <c r="E12555" s="8"/>
    </row>
    <row r="12556" spans="1:5" x14ac:dyDescent="0.25">
      <c r="A12556" s="54"/>
      <c r="B12556" s="55"/>
      <c r="C12556" s="55"/>
      <c r="E12556" s="8"/>
    </row>
    <row r="12557" spans="1:5" x14ac:dyDescent="0.25">
      <c r="A12557" s="54"/>
      <c r="B12557" s="55"/>
      <c r="C12557" s="55"/>
      <c r="E12557" s="8"/>
    </row>
    <row r="12558" spans="1:5" x14ac:dyDescent="0.25">
      <c r="A12558" s="54"/>
      <c r="B12558" s="55"/>
      <c r="C12558" s="55"/>
      <c r="E12558" s="8"/>
    </row>
    <row r="12559" spans="1:5" x14ac:dyDescent="0.25">
      <c r="A12559" s="54"/>
      <c r="B12559" s="55"/>
      <c r="C12559" s="55"/>
      <c r="E12559" s="8"/>
    </row>
    <row r="12560" spans="1:5" x14ac:dyDescent="0.25">
      <c r="A12560" s="54"/>
      <c r="B12560" s="55"/>
      <c r="C12560" s="55"/>
      <c r="E12560" s="8"/>
    </row>
    <row r="12561" spans="1:5" x14ac:dyDescent="0.25">
      <c r="A12561" s="54"/>
      <c r="B12561" s="55"/>
      <c r="C12561" s="55"/>
      <c r="E12561" s="8"/>
    </row>
    <row r="12562" spans="1:5" x14ac:dyDescent="0.25">
      <c r="A12562" s="54"/>
      <c r="B12562" s="55"/>
      <c r="C12562" s="55"/>
      <c r="E12562" s="8"/>
    </row>
    <row r="12563" spans="1:5" x14ac:dyDescent="0.25">
      <c r="A12563" s="54"/>
      <c r="B12563" s="55"/>
      <c r="C12563" s="55"/>
      <c r="E12563" s="8"/>
    </row>
    <row r="12564" spans="1:5" x14ac:dyDescent="0.25">
      <c r="A12564" s="54"/>
      <c r="B12564" s="55"/>
      <c r="C12564" s="55"/>
      <c r="E12564" s="8"/>
    </row>
    <row r="12565" spans="1:5" x14ac:dyDescent="0.25">
      <c r="A12565" s="54"/>
      <c r="B12565" s="55"/>
      <c r="C12565" s="55"/>
      <c r="E12565" s="8"/>
    </row>
    <row r="12566" spans="1:5" x14ac:dyDescent="0.25">
      <c r="A12566" s="54"/>
      <c r="B12566" s="55"/>
      <c r="C12566" s="55"/>
      <c r="E12566" s="8"/>
    </row>
    <row r="12567" spans="1:5" x14ac:dyDescent="0.25">
      <c r="A12567" s="54"/>
      <c r="B12567" s="55"/>
      <c r="C12567" s="55"/>
      <c r="E12567" s="8"/>
    </row>
    <row r="12568" spans="1:5" x14ac:dyDescent="0.25">
      <c r="A12568" s="54"/>
      <c r="B12568" s="55"/>
      <c r="C12568" s="55"/>
      <c r="E12568" s="8"/>
    </row>
    <row r="12569" spans="1:5" x14ac:dyDescent="0.25">
      <c r="A12569" s="54"/>
      <c r="B12569" s="55"/>
      <c r="C12569" s="55"/>
      <c r="E12569" s="8"/>
    </row>
    <row r="12570" spans="1:5" x14ac:dyDescent="0.25">
      <c r="A12570" s="54"/>
      <c r="B12570" s="55"/>
      <c r="C12570" s="55"/>
      <c r="E12570" s="8"/>
    </row>
    <row r="12571" spans="1:5" x14ac:dyDescent="0.25">
      <c r="A12571" s="54"/>
      <c r="B12571" s="55"/>
      <c r="C12571" s="55"/>
      <c r="E12571" s="8"/>
    </row>
    <row r="12572" spans="1:5" x14ac:dyDescent="0.25">
      <c r="A12572" s="54"/>
      <c r="B12572" s="55"/>
      <c r="C12572" s="55"/>
      <c r="E12572" s="8"/>
    </row>
    <row r="12573" spans="1:5" x14ac:dyDescent="0.25">
      <c r="A12573" s="54"/>
      <c r="B12573" s="55"/>
      <c r="C12573" s="55"/>
      <c r="E12573" s="8"/>
    </row>
    <row r="12574" spans="1:5" x14ac:dyDescent="0.25">
      <c r="A12574" s="54"/>
      <c r="B12574" s="55"/>
      <c r="C12574" s="55"/>
      <c r="E12574" s="8"/>
    </row>
    <row r="12575" spans="1:5" x14ac:dyDescent="0.25">
      <c r="A12575" s="54"/>
      <c r="B12575" s="55"/>
      <c r="C12575" s="55"/>
      <c r="E12575" s="8"/>
    </row>
    <row r="12576" spans="1:5" x14ac:dyDescent="0.25">
      <c r="A12576" s="54"/>
      <c r="B12576" s="55"/>
      <c r="C12576" s="55"/>
      <c r="E12576" s="8"/>
    </row>
    <row r="12577" spans="1:5" x14ac:dyDescent="0.25">
      <c r="A12577" s="54"/>
      <c r="B12577" s="55"/>
      <c r="C12577" s="55"/>
      <c r="E12577" s="8"/>
    </row>
    <row r="12578" spans="1:5" x14ac:dyDescent="0.25">
      <c r="A12578" s="54"/>
      <c r="B12578" s="55"/>
      <c r="C12578" s="55"/>
      <c r="E12578" s="8"/>
    </row>
    <row r="12579" spans="1:5" x14ac:dyDescent="0.25">
      <c r="A12579" s="54"/>
      <c r="B12579" s="55"/>
      <c r="C12579" s="55"/>
      <c r="E12579" s="8"/>
    </row>
    <row r="12580" spans="1:5" x14ac:dyDescent="0.25">
      <c r="A12580" s="54"/>
      <c r="B12580" s="55"/>
      <c r="C12580" s="55"/>
      <c r="E12580" s="8"/>
    </row>
    <row r="12581" spans="1:5" x14ac:dyDescent="0.25">
      <c r="A12581" s="54"/>
      <c r="B12581" s="55"/>
      <c r="C12581" s="55"/>
      <c r="E12581" s="8"/>
    </row>
    <row r="12582" spans="1:5" x14ac:dyDescent="0.25">
      <c r="A12582" s="54"/>
      <c r="B12582" s="55"/>
      <c r="C12582" s="55"/>
      <c r="E12582" s="8"/>
    </row>
    <row r="12583" spans="1:5" x14ac:dyDescent="0.25">
      <c r="A12583" s="54"/>
      <c r="B12583" s="55"/>
      <c r="C12583" s="55"/>
      <c r="E12583" s="8"/>
    </row>
    <row r="12584" spans="1:5" x14ac:dyDescent="0.25">
      <c r="A12584" s="54"/>
      <c r="B12584" s="55"/>
      <c r="C12584" s="55"/>
      <c r="E12584" s="8"/>
    </row>
    <row r="12585" spans="1:5" x14ac:dyDescent="0.25">
      <c r="A12585" s="54"/>
      <c r="B12585" s="55"/>
      <c r="C12585" s="55"/>
      <c r="E12585" s="8"/>
    </row>
    <row r="12586" spans="1:5" x14ac:dyDescent="0.25">
      <c r="A12586" s="54"/>
      <c r="B12586" s="55"/>
      <c r="C12586" s="55"/>
      <c r="E12586" s="8"/>
    </row>
    <row r="12587" spans="1:5" x14ac:dyDescent="0.25">
      <c r="A12587" s="54"/>
      <c r="B12587" s="55"/>
      <c r="C12587" s="55"/>
      <c r="E12587" s="8"/>
    </row>
    <row r="12588" spans="1:5" x14ac:dyDescent="0.25">
      <c r="A12588" s="54"/>
      <c r="B12588" s="55"/>
      <c r="C12588" s="55"/>
      <c r="E12588" s="8"/>
    </row>
    <row r="12589" spans="1:5" x14ac:dyDescent="0.25">
      <c r="A12589" s="54"/>
      <c r="B12589" s="55"/>
      <c r="C12589" s="55"/>
      <c r="E12589" s="8"/>
    </row>
    <row r="12590" spans="1:5" x14ac:dyDescent="0.25">
      <c r="A12590" s="54"/>
      <c r="B12590" s="55"/>
      <c r="C12590" s="55"/>
      <c r="E12590" s="8"/>
    </row>
    <row r="12591" spans="1:5" x14ac:dyDescent="0.25">
      <c r="A12591" s="54"/>
      <c r="B12591" s="55"/>
      <c r="C12591" s="55"/>
      <c r="E12591" s="8"/>
    </row>
    <row r="12592" spans="1:5" x14ac:dyDescent="0.25">
      <c r="A12592" s="54"/>
      <c r="B12592" s="55"/>
      <c r="C12592" s="55"/>
      <c r="E12592" s="8"/>
    </row>
    <row r="12593" spans="1:5" x14ac:dyDescent="0.25">
      <c r="A12593" s="54"/>
      <c r="B12593" s="55"/>
      <c r="C12593" s="55"/>
      <c r="E12593" s="8"/>
    </row>
    <row r="12594" spans="1:5" x14ac:dyDescent="0.25">
      <c r="A12594" s="54"/>
      <c r="B12594" s="55"/>
      <c r="C12594" s="55"/>
      <c r="E12594" s="8"/>
    </row>
    <row r="12595" spans="1:5" x14ac:dyDescent="0.25">
      <c r="A12595" s="54"/>
      <c r="B12595" s="55"/>
      <c r="C12595" s="55"/>
      <c r="E12595" s="8"/>
    </row>
    <row r="12596" spans="1:5" x14ac:dyDescent="0.25">
      <c r="A12596" s="54"/>
      <c r="B12596" s="55"/>
      <c r="C12596" s="55"/>
      <c r="E12596" s="8"/>
    </row>
    <row r="12597" spans="1:5" x14ac:dyDescent="0.25">
      <c r="A12597" s="54"/>
      <c r="B12597" s="55"/>
      <c r="C12597" s="55"/>
      <c r="E12597" s="8"/>
    </row>
    <row r="12598" spans="1:5" x14ac:dyDescent="0.25">
      <c r="A12598" s="54"/>
      <c r="B12598" s="55"/>
      <c r="C12598" s="55"/>
      <c r="E12598" s="8"/>
    </row>
    <row r="12599" spans="1:5" x14ac:dyDescent="0.25">
      <c r="A12599" s="54"/>
      <c r="B12599" s="55"/>
      <c r="C12599" s="55"/>
      <c r="E12599" s="8"/>
    </row>
    <row r="12600" spans="1:5" x14ac:dyDescent="0.25">
      <c r="A12600" s="54"/>
      <c r="B12600" s="55"/>
      <c r="C12600" s="55"/>
      <c r="E12600" s="8"/>
    </row>
    <row r="12601" spans="1:5" x14ac:dyDescent="0.25">
      <c r="A12601" s="54"/>
      <c r="B12601" s="55"/>
      <c r="C12601" s="55"/>
      <c r="E12601" s="8"/>
    </row>
    <row r="12602" spans="1:5" x14ac:dyDescent="0.25">
      <c r="A12602" s="54"/>
      <c r="B12602" s="55"/>
      <c r="C12602" s="55"/>
      <c r="E12602" s="8"/>
    </row>
    <row r="12603" spans="1:5" x14ac:dyDescent="0.25">
      <c r="A12603" s="54"/>
      <c r="B12603" s="55"/>
      <c r="C12603" s="55"/>
      <c r="E12603" s="8"/>
    </row>
    <row r="12604" spans="1:5" x14ac:dyDescent="0.25">
      <c r="A12604" s="54"/>
      <c r="B12604" s="55"/>
      <c r="C12604" s="55"/>
      <c r="E12604" s="8"/>
    </row>
    <row r="12605" spans="1:5" x14ac:dyDescent="0.25">
      <c r="A12605" s="54"/>
      <c r="B12605" s="55"/>
      <c r="C12605" s="55"/>
      <c r="E12605" s="8"/>
    </row>
    <row r="12606" spans="1:5" x14ac:dyDescent="0.25">
      <c r="A12606" s="54"/>
      <c r="B12606" s="55"/>
      <c r="C12606" s="55"/>
      <c r="E12606" s="8"/>
    </row>
    <row r="12607" spans="1:5" x14ac:dyDescent="0.25">
      <c r="A12607" s="54"/>
      <c r="B12607" s="55"/>
      <c r="C12607" s="55"/>
      <c r="E12607" s="8"/>
    </row>
    <row r="12608" spans="1:5" x14ac:dyDescent="0.25">
      <c r="A12608" s="54"/>
      <c r="B12608" s="55"/>
      <c r="C12608" s="55"/>
      <c r="E12608" s="8"/>
    </row>
    <row r="12609" spans="1:5" x14ac:dyDescent="0.25">
      <c r="A12609" s="54"/>
      <c r="B12609" s="55"/>
      <c r="C12609" s="55"/>
      <c r="E12609" s="8"/>
    </row>
    <row r="12610" spans="1:5" x14ac:dyDescent="0.25">
      <c r="A12610" s="54"/>
      <c r="B12610" s="55"/>
      <c r="C12610" s="55"/>
      <c r="E12610" s="8"/>
    </row>
    <row r="12611" spans="1:5" x14ac:dyDescent="0.25">
      <c r="A12611" s="54"/>
      <c r="B12611" s="55"/>
      <c r="C12611" s="55"/>
      <c r="E12611" s="8"/>
    </row>
    <row r="12612" spans="1:5" x14ac:dyDescent="0.25">
      <c r="A12612" s="54"/>
      <c r="B12612" s="55"/>
      <c r="C12612" s="55"/>
      <c r="E12612" s="8"/>
    </row>
    <row r="12613" spans="1:5" x14ac:dyDescent="0.25">
      <c r="A12613" s="54"/>
      <c r="B12613" s="55"/>
      <c r="C12613" s="55"/>
      <c r="E12613" s="8"/>
    </row>
    <row r="12614" spans="1:5" x14ac:dyDescent="0.25">
      <c r="A12614" s="54"/>
      <c r="B12614" s="55"/>
      <c r="C12614" s="55"/>
      <c r="E12614" s="8"/>
    </row>
    <row r="12615" spans="1:5" x14ac:dyDescent="0.25">
      <c r="A12615" s="54"/>
      <c r="B12615" s="55"/>
      <c r="C12615" s="55"/>
      <c r="E12615" s="8"/>
    </row>
    <row r="12616" spans="1:5" x14ac:dyDescent="0.25">
      <c r="A12616" s="54"/>
      <c r="B12616" s="55"/>
      <c r="C12616" s="55"/>
      <c r="E12616" s="8"/>
    </row>
    <row r="12617" spans="1:5" x14ac:dyDescent="0.25">
      <c r="A12617" s="54"/>
      <c r="B12617" s="55"/>
      <c r="C12617" s="55"/>
      <c r="E12617" s="8"/>
    </row>
    <row r="12618" spans="1:5" x14ac:dyDescent="0.25">
      <c r="A12618" s="54"/>
      <c r="B12618" s="55"/>
      <c r="C12618" s="55"/>
      <c r="E12618" s="8"/>
    </row>
    <row r="12619" spans="1:5" x14ac:dyDescent="0.25">
      <c r="A12619" s="54"/>
      <c r="B12619" s="55"/>
      <c r="C12619" s="55"/>
      <c r="E12619" s="8"/>
    </row>
    <row r="12620" spans="1:5" x14ac:dyDescent="0.25">
      <c r="A12620" s="54"/>
      <c r="B12620" s="55"/>
      <c r="C12620" s="55"/>
      <c r="E12620" s="8"/>
    </row>
    <row r="12621" spans="1:5" x14ac:dyDescent="0.25">
      <c r="A12621" s="54"/>
      <c r="B12621" s="55"/>
      <c r="C12621" s="55"/>
      <c r="E12621" s="8"/>
    </row>
    <row r="12622" spans="1:5" x14ac:dyDescent="0.25">
      <c r="A12622" s="54"/>
      <c r="B12622" s="55"/>
      <c r="C12622" s="55"/>
      <c r="E12622" s="8"/>
    </row>
    <row r="12623" spans="1:5" x14ac:dyDescent="0.25">
      <c r="A12623" s="54"/>
      <c r="B12623" s="55"/>
      <c r="C12623" s="55"/>
      <c r="E12623" s="8"/>
    </row>
    <row r="12624" spans="1:5" x14ac:dyDescent="0.25">
      <c r="A12624" s="54"/>
      <c r="B12624" s="55"/>
      <c r="C12624" s="55"/>
      <c r="E12624" s="8"/>
    </row>
    <row r="12625" spans="1:5" x14ac:dyDescent="0.25">
      <c r="A12625" s="54"/>
      <c r="B12625" s="55"/>
      <c r="C12625" s="55"/>
      <c r="E12625" s="8"/>
    </row>
    <row r="12626" spans="1:5" x14ac:dyDescent="0.25">
      <c r="A12626" s="54"/>
      <c r="B12626" s="55"/>
      <c r="C12626" s="55"/>
      <c r="E12626" s="8"/>
    </row>
    <row r="12627" spans="1:5" x14ac:dyDescent="0.25">
      <c r="A12627" s="54"/>
      <c r="B12627" s="55"/>
      <c r="C12627" s="55"/>
      <c r="E12627" s="8"/>
    </row>
    <row r="12628" spans="1:5" x14ac:dyDescent="0.25">
      <c r="A12628" s="54"/>
      <c r="B12628" s="55"/>
      <c r="C12628" s="55"/>
      <c r="E12628" s="8"/>
    </row>
    <row r="12629" spans="1:5" x14ac:dyDescent="0.25">
      <c r="A12629" s="54"/>
      <c r="B12629" s="55"/>
      <c r="C12629" s="55"/>
      <c r="E12629" s="8"/>
    </row>
    <row r="12630" spans="1:5" x14ac:dyDescent="0.25">
      <c r="A12630" s="54"/>
      <c r="B12630" s="55"/>
      <c r="C12630" s="55"/>
      <c r="E12630" s="8"/>
    </row>
    <row r="12631" spans="1:5" x14ac:dyDescent="0.25">
      <c r="A12631" s="54"/>
      <c r="B12631" s="55"/>
      <c r="C12631" s="55"/>
      <c r="E12631" s="8"/>
    </row>
    <row r="12632" spans="1:5" x14ac:dyDescent="0.25">
      <c r="A12632" s="54"/>
      <c r="B12632" s="55"/>
      <c r="C12632" s="55"/>
      <c r="E12632" s="8"/>
    </row>
    <row r="12633" spans="1:5" x14ac:dyDescent="0.25">
      <c r="A12633" s="54"/>
      <c r="B12633" s="55"/>
      <c r="C12633" s="55"/>
      <c r="E12633" s="8"/>
    </row>
    <row r="12634" spans="1:5" x14ac:dyDescent="0.25">
      <c r="A12634" s="54"/>
      <c r="B12634" s="55"/>
      <c r="C12634" s="55"/>
      <c r="E12634" s="8"/>
    </row>
    <row r="12635" spans="1:5" x14ac:dyDescent="0.25">
      <c r="A12635" s="54"/>
      <c r="B12635" s="55"/>
      <c r="C12635" s="55"/>
      <c r="E12635" s="8"/>
    </row>
    <row r="12636" spans="1:5" x14ac:dyDescent="0.25">
      <c r="A12636" s="54"/>
      <c r="B12636" s="55"/>
      <c r="C12636" s="55"/>
      <c r="E12636" s="8"/>
    </row>
    <row r="12637" spans="1:5" x14ac:dyDescent="0.25">
      <c r="A12637" s="54"/>
      <c r="B12637" s="55"/>
      <c r="C12637" s="55"/>
      <c r="E12637" s="8"/>
    </row>
    <row r="12638" spans="1:5" x14ac:dyDescent="0.25">
      <c r="A12638" s="54"/>
      <c r="B12638" s="55"/>
      <c r="C12638" s="55"/>
      <c r="E12638" s="8"/>
    </row>
    <row r="12639" spans="1:5" x14ac:dyDescent="0.25">
      <c r="A12639" s="54"/>
      <c r="B12639" s="55"/>
      <c r="C12639" s="55"/>
      <c r="E12639" s="8"/>
    </row>
    <row r="12640" spans="1:5" x14ac:dyDescent="0.25">
      <c r="A12640" s="54"/>
      <c r="B12640" s="55"/>
      <c r="C12640" s="55"/>
      <c r="E12640" s="8"/>
    </row>
    <row r="12641" spans="1:5" x14ac:dyDescent="0.25">
      <c r="A12641" s="54"/>
      <c r="B12641" s="55"/>
      <c r="C12641" s="55"/>
      <c r="E12641" s="8"/>
    </row>
    <row r="12642" spans="1:5" x14ac:dyDescent="0.25">
      <c r="A12642" s="54"/>
      <c r="B12642" s="55"/>
      <c r="C12642" s="55"/>
      <c r="E12642" s="8"/>
    </row>
    <row r="12643" spans="1:5" x14ac:dyDescent="0.25">
      <c r="A12643" s="54"/>
      <c r="B12643" s="55"/>
      <c r="C12643" s="55"/>
      <c r="E12643" s="8"/>
    </row>
    <row r="12644" spans="1:5" x14ac:dyDescent="0.25">
      <c r="A12644" s="54"/>
      <c r="B12644" s="55"/>
      <c r="C12644" s="55"/>
      <c r="E12644" s="8"/>
    </row>
    <row r="12645" spans="1:5" x14ac:dyDescent="0.25">
      <c r="A12645" s="54"/>
      <c r="B12645" s="55"/>
      <c r="C12645" s="55"/>
      <c r="E12645" s="8"/>
    </row>
    <row r="12646" spans="1:5" x14ac:dyDescent="0.25">
      <c r="A12646" s="54"/>
      <c r="B12646" s="55"/>
      <c r="C12646" s="55"/>
      <c r="E12646" s="8"/>
    </row>
    <row r="12647" spans="1:5" x14ac:dyDescent="0.25">
      <c r="A12647" s="54"/>
      <c r="B12647" s="55"/>
      <c r="C12647" s="55"/>
      <c r="E12647" s="8"/>
    </row>
    <row r="12648" spans="1:5" x14ac:dyDescent="0.25">
      <c r="A12648" s="54"/>
      <c r="B12648" s="55"/>
      <c r="C12648" s="55"/>
      <c r="E12648" s="8"/>
    </row>
    <row r="12649" spans="1:5" x14ac:dyDescent="0.25">
      <c r="A12649" s="54"/>
      <c r="B12649" s="55"/>
      <c r="C12649" s="55"/>
      <c r="E12649" s="8"/>
    </row>
    <row r="12650" spans="1:5" x14ac:dyDescent="0.25">
      <c r="A12650" s="54"/>
      <c r="B12650" s="55"/>
      <c r="C12650" s="55"/>
      <c r="E12650" s="8"/>
    </row>
    <row r="12651" spans="1:5" x14ac:dyDescent="0.25">
      <c r="A12651" s="54"/>
      <c r="B12651" s="55"/>
      <c r="C12651" s="55"/>
      <c r="E12651" s="8"/>
    </row>
    <row r="12652" spans="1:5" x14ac:dyDescent="0.25">
      <c r="A12652" s="54"/>
      <c r="B12652" s="55"/>
      <c r="C12652" s="55"/>
      <c r="E12652" s="8"/>
    </row>
    <row r="12653" spans="1:5" x14ac:dyDescent="0.25">
      <c r="A12653" s="54"/>
      <c r="B12653" s="55"/>
      <c r="C12653" s="55"/>
      <c r="E12653" s="8"/>
    </row>
    <row r="12654" spans="1:5" x14ac:dyDescent="0.25">
      <c r="A12654" s="54"/>
      <c r="B12654" s="55"/>
      <c r="C12654" s="55"/>
      <c r="E12654" s="8"/>
    </row>
    <row r="12655" spans="1:5" x14ac:dyDescent="0.25">
      <c r="A12655" s="54"/>
      <c r="B12655" s="55"/>
      <c r="C12655" s="55"/>
      <c r="E12655" s="8"/>
    </row>
    <row r="12656" spans="1:5" x14ac:dyDescent="0.25">
      <c r="A12656" s="54"/>
      <c r="B12656" s="55"/>
      <c r="C12656" s="55"/>
      <c r="E12656" s="8"/>
    </row>
    <row r="12657" spans="1:5" x14ac:dyDescent="0.25">
      <c r="A12657" s="54"/>
      <c r="B12657" s="55"/>
      <c r="C12657" s="55"/>
      <c r="E12657" s="8"/>
    </row>
    <row r="12658" spans="1:5" x14ac:dyDescent="0.25">
      <c r="A12658" s="54"/>
      <c r="B12658" s="55"/>
      <c r="C12658" s="55"/>
      <c r="E12658" s="8"/>
    </row>
    <row r="12659" spans="1:5" x14ac:dyDescent="0.25">
      <c r="A12659" s="54"/>
      <c r="B12659" s="55"/>
      <c r="C12659" s="55"/>
      <c r="E12659" s="8"/>
    </row>
    <row r="12660" spans="1:5" x14ac:dyDescent="0.25">
      <c r="A12660" s="54"/>
      <c r="B12660" s="55"/>
      <c r="C12660" s="55"/>
      <c r="E12660" s="8"/>
    </row>
    <row r="12661" spans="1:5" x14ac:dyDescent="0.25">
      <c r="A12661" s="54"/>
      <c r="B12661" s="55"/>
      <c r="C12661" s="55"/>
      <c r="E12661" s="8"/>
    </row>
    <row r="12662" spans="1:5" x14ac:dyDescent="0.25">
      <c r="A12662" s="54"/>
      <c r="B12662" s="55"/>
      <c r="C12662" s="55"/>
      <c r="E12662" s="8"/>
    </row>
    <row r="12663" spans="1:5" x14ac:dyDescent="0.25">
      <c r="A12663" s="54"/>
      <c r="B12663" s="55"/>
      <c r="C12663" s="55"/>
      <c r="E12663" s="8"/>
    </row>
    <row r="12664" spans="1:5" x14ac:dyDescent="0.25">
      <c r="A12664" s="54"/>
      <c r="B12664" s="55"/>
      <c r="C12664" s="55"/>
      <c r="E12664" s="8"/>
    </row>
    <row r="12665" spans="1:5" x14ac:dyDescent="0.25">
      <c r="A12665" s="54"/>
      <c r="B12665" s="55"/>
      <c r="C12665" s="55"/>
      <c r="E12665" s="8"/>
    </row>
    <row r="12666" spans="1:5" x14ac:dyDescent="0.25">
      <c r="A12666" s="54"/>
      <c r="B12666" s="55"/>
      <c r="C12666" s="55"/>
      <c r="E12666" s="8"/>
    </row>
    <row r="12667" spans="1:5" x14ac:dyDescent="0.25">
      <c r="A12667" s="54"/>
      <c r="B12667" s="55"/>
      <c r="C12667" s="55"/>
      <c r="E12667" s="8"/>
    </row>
    <row r="12668" spans="1:5" x14ac:dyDescent="0.25">
      <c r="A12668" s="54"/>
      <c r="B12668" s="55"/>
      <c r="C12668" s="55"/>
      <c r="E12668" s="8"/>
    </row>
    <row r="12669" spans="1:5" x14ac:dyDescent="0.25">
      <c r="A12669" s="54"/>
      <c r="B12669" s="55"/>
      <c r="C12669" s="55"/>
      <c r="E12669" s="8"/>
    </row>
    <row r="12670" spans="1:5" x14ac:dyDescent="0.25">
      <c r="A12670" s="54"/>
      <c r="B12670" s="55"/>
      <c r="C12670" s="55"/>
      <c r="E12670" s="8"/>
    </row>
    <row r="12671" spans="1:5" x14ac:dyDescent="0.25">
      <c r="A12671" s="54"/>
      <c r="B12671" s="55"/>
      <c r="C12671" s="55"/>
      <c r="E12671" s="8"/>
    </row>
    <row r="12672" spans="1:5" x14ac:dyDescent="0.25">
      <c r="A12672" s="54"/>
      <c r="B12672" s="55"/>
      <c r="C12672" s="55"/>
      <c r="E12672" s="8"/>
    </row>
    <row r="12673" spans="1:5" x14ac:dyDescent="0.25">
      <c r="A12673" s="54"/>
      <c r="B12673" s="55"/>
      <c r="C12673" s="55"/>
      <c r="E12673" s="8"/>
    </row>
    <row r="12674" spans="1:5" x14ac:dyDescent="0.25">
      <c r="A12674" s="54"/>
      <c r="B12674" s="55"/>
      <c r="C12674" s="55"/>
      <c r="E12674" s="8"/>
    </row>
    <row r="12675" spans="1:5" x14ac:dyDescent="0.25">
      <c r="A12675" s="54"/>
      <c r="B12675" s="55"/>
      <c r="C12675" s="55"/>
      <c r="E12675" s="8"/>
    </row>
    <row r="12676" spans="1:5" x14ac:dyDescent="0.25">
      <c r="A12676" s="54"/>
      <c r="B12676" s="55"/>
      <c r="C12676" s="55"/>
      <c r="E12676" s="8"/>
    </row>
    <row r="12677" spans="1:5" x14ac:dyDescent="0.25">
      <c r="A12677" s="54"/>
      <c r="B12677" s="55"/>
      <c r="C12677" s="55"/>
      <c r="E12677" s="8"/>
    </row>
    <row r="12678" spans="1:5" x14ac:dyDescent="0.25">
      <c r="A12678" s="54"/>
      <c r="B12678" s="55"/>
      <c r="C12678" s="55"/>
      <c r="E12678" s="8"/>
    </row>
    <row r="12679" spans="1:5" x14ac:dyDescent="0.25">
      <c r="A12679" s="54"/>
      <c r="B12679" s="55"/>
      <c r="C12679" s="55"/>
      <c r="E12679" s="8"/>
    </row>
    <row r="12680" spans="1:5" x14ac:dyDescent="0.25">
      <c r="A12680" s="54"/>
      <c r="B12680" s="55"/>
      <c r="C12680" s="55"/>
      <c r="E12680" s="8"/>
    </row>
    <row r="12681" spans="1:5" x14ac:dyDescent="0.25">
      <c r="A12681" s="54"/>
      <c r="B12681" s="55"/>
      <c r="C12681" s="55"/>
      <c r="E12681" s="8"/>
    </row>
    <row r="12682" spans="1:5" x14ac:dyDescent="0.25">
      <c r="A12682" s="54"/>
      <c r="B12682" s="55"/>
      <c r="C12682" s="55"/>
      <c r="E12682" s="8"/>
    </row>
    <row r="12683" spans="1:5" x14ac:dyDescent="0.25">
      <c r="A12683" s="54"/>
      <c r="B12683" s="55"/>
      <c r="C12683" s="55"/>
      <c r="E12683" s="8"/>
    </row>
    <row r="12684" spans="1:5" x14ac:dyDescent="0.25">
      <c r="A12684" s="54"/>
      <c r="B12684" s="55"/>
      <c r="C12684" s="55"/>
      <c r="E12684" s="8"/>
    </row>
    <row r="12685" spans="1:5" x14ac:dyDescent="0.25">
      <c r="A12685" s="54"/>
      <c r="B12685" s="55"/>
      <c r="C12685" s="55"/>
      <c r="E12685" s="8"/>
    </row>
    <row r="12686" spans="1:5" x14ac:dyDescent="0.25">
      <c r="A12686" s="54"/>
      <c r="B12686" s="55"/>
      <c r="C12686" s="55"/>
      <c r="E12686" s="8"/>
    </row>
    <row r="12687" spans="1:5" x14ac:dyDescent="0.25">
      <c r="A12687" s="54"/>
      <c r="B12687" s="55"/>
      <c r="C12687" s="55"/>
      <c r="E12687" s="8"/>
    </row>
    <row r="12688" spans="1:5" x14ac:dyDescent="0.25">
      <c r="A12688" s="54"/>
      <c r="B12688" s="55"/>
      <c r="C12688" s="55"/>
      <c r="E12688" s="8"/>
    </row>
    <row r="12689" spans="1:5" x14ac:dyDescent="0.25">
      <c r="A12689" s="54"/>
      <c r="B12689" s="55"/>
      <c r="C12689" s="55"/>
      <c r="E12689" s="8"/>
    </row>
    <row r="12690" spans="1:5" x14ac:dyDescent="0.25">
      <c r="A12690" s="54"/>
      <c r="B12690" s="55"/>
      <c r="C12690" s="55"/>
      <c r="E12690" s="8"/>
    </row>
    <row r="12691" spans="1:5" x14ac:dyDescent="0.25">
      <c r="A12691" s="54"/>
      <c r="B12691" s="55"/>
      <c r="C12691" s="55"/>
      <c r="E12691" s="8"/>
    </row>
    <row r="12692" spans="1:5" x14ac:dyDescent="0.25">
      <c r="A12692" s="54"/>
      <c r="B12692" s="55"/>
      <c r="C12692" s="55"/>
      <c r="E12692" s="8"/>
    </row>
    <row r="12693" spans="1:5" x14ac:dyDescent="0.25">
      <c r="A12693" s="54"/>
      <c r="B12693" s="55"/>
      <c r="C12693" s="55"/>
      <c r="E12693" s="8"/>
    </row>
    <row r="12694" spans="1:5" x14ac:dyDescent="0.25">
      <c r="A12694" s="54"/>
      <c r="B12694" s="55"/>
      <c r="C12694" s="55"/>
      <c r="E12694" s="8"/>
    </row>
    <row r="12695" spans="1:5" x14ac:dyDescent="0.25">
      <c r="A12695" s="54"/>
      <c r="B12695" s="55"/>
      <c r="C12695" s="55"/>
      <c r="E12695" s="8"/>
    </row>
    <row r="12696" spans="1:5" x14ac:dyDescent="0.25">
      <c r="A12696" s="54"/>
      <c r="B12696" s="55"/>
      <c r="C12696" s="55"/>
      <c r="E12696" s="8"/>
    </row>
    <row r="12697" spans="1:5" x14ac:dyDescent="0.25">
      <c r="A12697" s="54"/>
      <c r="B12697" s="55"/>
      <c r="C12697" s="55"/>
      <c r="E12697" s="8"/>
    </row>
    <row r="12698" spans="1:5" x14ac:dyDescent="0.25">
      <c r="A12698" s="54"/>
      <c r="B12698" s="55"/>
      <c r="C12698" s="55"/>
      <c r="E12698" s="8"/>
    </row>
    <row r="12699" spans="1:5" x14ac:dyDescent="0.25">
      <c r="A12699" s="54"/>
      <c r="B12699" s="55"/>
      <c r="C12699" s="55"/>
      <c r="E12699" s="8"/>
    </row>
    <row r="12700" spans="1:5" x14ac:dyDescent="0.25">
      <c r="A12700" s="54"/>
      <c r="B12700" s="55"/>
      <c r="C12700" s="55"/>
      <c r="E12700" s="8"/>
    </row>
    <row r="12701" spans="1:5" x14ac:dyDescent="0.25">
      <c r="A12701" s="54"/>
      <c r="B12701" s="55"/>
      <c r="C12701" s="55"/>
      <c r="E12701" s="8"/>
    </row>
    <row r="12702" spans="1:5" x14ac:dyDescent="0.25">
      <c r="A12702" s="54"/>
      <c r="B12702" s="55"/>
      <c r="C12702" s="55"/>
      <c r="E12702" s="8"/>
    </row>
    <row r="12703" spans="1:5" x14ac:dyDescent="0.25">
      <c r="A12703" s="54"/>
      <c r="B12703" s="55"/>
      <c r="C12703" s="55"/>
      <c r="E12703" s="8"/>
    </row>
    <row r="12704" spans="1:5" x14ac:dyDescent="0.25">
      <c r="A12704" s="54"/>
      <c r="B12704" s="55"/>
      <c r="C12704" s="55"/>
      <c r="E12704" s="8"/>
    </row>
    <row r="12705" spans="1:5" x14ac:dyDescent="0.25">
      <c r="A12705" s="54"/>
      <c r="B12705" s="55"/>
      <c r="C12705" s="55"/>
      <c r="E12705" s="8"/>
    </row>
    <row r="12706" spans="1:5" x14ac:dyDescent="0.25">
      <c r="A12706" s="54"/>
      <c r="B12706" s="55"/>
      <c r="C12706" s="55"/>
      <c r="E12706" s="8"/>
    </row>
    <row r="12707" spans="1:5" x14ac:dyDescent="0.25">
      <c r="A12707" s="54"/>
      <c r="B12707" s="55"/>
      <c r="C12707" s="55"/>
      <c r="E12707" s="8"/>
    </row>
    <row r="12708" spans="1:5" x14ac:dyDescent="0.25">
      <c r="A12708" s="54"/>
      <c r="B12708" s="55"/>
      <c r="C12708" s="55"/>
      <c r="E12708" s="8"/>
    </row>
    <row r="12709" spans="1:5" x14ac:dyDescent="0.25">
      <c r="A12709" s="54"/>
      <c r="B12709" s="55"/>
      <c r="C12709" s="55"/>
      <c r="E12709" s="8"/>
    </row>
    <row r="12710" spans="1:5" x14ac:dyDescent="0.25">
      <c r="A12710" s="54"/>
      <c r="B12710" s="55"/>
      <c r="C12710" s="55"/>
      <c r="E12710" s="8"/>
    </row>
    <row r="12711" spans="1:5" x14ac:dyDescent="0.25">
      <c r="A12711" s="54"/>
      <c r="B12711" s="55"/>
      <c r="C12711" s="55"/>
      <c r="E12711" s="8"/>
    </row>
    <row r="12712" spans="1:5" x14ac:dyDescent="0.25">
      <c r="A12712" s="54"/>
      <c r="B12712" s="55"/>
      <c r="C12712" s="55"/>
      <c r="E12712" s="8"/>
    </row>
    <row r="12713" spans="1:5" x14ac:dyDescent="0.25">
      <c r="A12713" s="54"/>
      <c r="B12713" s="55"/>
      <c r="C12713" s="55"/>
      <c r="E12713" s="8"/>
    </row>
    <row r="12714" spans="1:5" x14ac:dyDescent="0.25">
      <c r="A12714" s="54"/>
      <c r="B12714" s="55"/>
      <c r="C12714" s="55"/>
      <c r="E12714" s="8"/>
    </row>
    <row r="12715" spans="1:5" x14ac:dyDescent="0.25">
      <c r="A12715" s="54"/>
      <c r="B12715" s="55"/>
      <c r="C12715" s="55"/>
      <c r="E12715" s="8"/>
    </row>
    <row r="12716" spans="1:5" x14ac:dyDescent="0.25">
      <c r="A12716" s="54"/>
      <c r="B12716" s="55"/>
      <c r="C12716" s="55"/>
      <c r="E12716" s="8"/>
    </row>
    <row r="12717" spans="1:5" x14ac:dyDescent="0.25">
      <c r="A12717" s="54"/>
      <c r="B12717" s="55"/>
      <c r="C12717" s="55"/>
      <c r="E12717" s="8"/>
    </row>
    <row r="12718" spans="1:5" x14ac:dyDescent="0.25">
      <c r="A12718" s="54"/>
      <c r="B12718" s="55"/>
      <c r="C12718" s="55"/>
      <c r="E12718" s="8"/>
    </row>
    <row r="12719" spans="1:5" x14ac:dyDescent="0.25">
      <c r="A12719" s="54"/>
      <c r="B12719" s="55"/>
      <c r="C12719" s="55"/>
      <c r="E12719" s="8"/>
    </row>
    <row r="12720" spans="1:5" x14ac:dyDescent="0.25">
      <c r="A12720" s="54"/>
      <c r="B12720" s="55"/>
      <c r="C12720" s="55"/>
      <c r="E12720" s="8"/>
    </row>
    <row r="12721" spans="1:5" x14ac:dyDescent="0.25">
      <c r="A12721" s="54"/>
      <c r="B12721" s="55"/>
      <c r="C12721" s="55"/>
      <c r="E12721" s="8"/>
    </row>
    <row r="12722" spans="1:5" x14ac:dyDescent="0.25">
      <c r="A12722" s="54"/>
      <c r="B12722" s="55"/>
      <c r="C12722" s="55"/>
      <c r="E12722" s="8"/>
    </row>
    <row r="12723" spans="1:5" x14ac:dyDescent="0.25">
      <c r="A12723" s="54"/>
      <c r="B12723" s="55"/>
      <c r="C12723" s="55"/>
      <c r="E12723" s="8"/>
    </row>
    <row r="12724" spans="1:5" x14ac:dyDescent="0.25">
      <c r="A12724" s="54"/>
      <c r="B12724" s="55"/>
      <c r="C12724" s="55"/>
      <c r="E12724" s="8"/>
    </row>
    <row r="12725" spans="1:5" x14ac:dyDescent="0.25">
      <c r="A12725" s="54"/>
      <c r="B12725" s="55"/>
      <c r="C12725" s="55"/>
      <c r="E12725" s="8"/>
    </row>
    <row r="12726" spans="1:5" x14ac:dyDescent="0.25">
      <c r="A12726" s="54"/>
      <c r="B12726" s="55"/>
      <c r="C12726" s="55"/>
      <c r="E12726" s="8"/>
    </row>
    <row r="12727" spans="1:5" x14ac:dyDescent="0.25">
      <c r="A12727" s="54"/>
      <c r="B12727" s="55"/>
      <c r="C12727" s="55"/>
      <c r="E12727" s="8"/>
    </row>
    <row r="12728" spans="1:5" x14ac:dyDescent="0.25">
      <c r="A12728" s="54"/>
      <c r="B12728" s="55"/>
      <c r="C12728" s="55"/>
      <c r="E12728" s="8"/>
    </row>
    <row r="12729" spans="1:5" x14ac:dyDescent="0.25">
      <c r="A12729" s="54"/>
      <c r="B12729" s="55"/>
      <c r="C12729" s="55"/>
      <c r="E12729" s="8"/>
    </row>
    <row r="12730" spans="1:5" x14ac:dyDescent="0.25">
      <c r="A12730" s="54"/>
      <c r="B12730" s="55"/>
      <c r="C12730" s="55"/>
      <c r="E12730" s="8"/>
    </row>
    <row r="12731" spans="1:5" x14ac:dyDescent="0.25">
      <c r="A12731" s="54"/>
      <c r="B12731" s="55"/>
      <c r="C12731" s="55"/>
      <c r="E12731" s="8"/>
    </row>
    <row r="12732" spans="1:5" x14ac:dyDescent="0.25">
      <c r="A12732" s="54"/>
      <c r="B12732" s="55"/>
      <c r="C12732" s="55"/>
      <c r="E12732" s="8"/>
    </row>
    <row r="12733" spans="1:5" x14ac:dyDescent="0.25">
      <c r="A12733" s="54"/>
      <c r="B12733" s="55"/>
      <c r="C12733" s="55"/>
      <c r="E12733" s="8"/>
    </row>
    <row r="12734" spans="1:5" x14ac:dyDescent="0.25">
      <c r="A12734" s="54"/>
      <c r="B12734" s="55"/>
      <c r="C12734" s="55"/>
      <c r="E12734" s="8"/>
    </row>
    <row r="12735" spans="1:5" x14ac:dyDescent="0.25">
      <c r="A12735" s="54"/>
      <c r="B12735" s="55"/>
      <c r="C12735" s="55"/>
      <c r="E12735" s="8"/>
    </row>
    <row r="12736" spans="1:5" x14ac:dyDescent="0.25">
      <c r="A12736" s="54"/>
      <c r="B12736" s="55"/>
      <c r="C12736" s="55"/>
      <c r="E12736" s="8"/>
    </row>
    <row r="12737" spans="1:5" x14ac:dyDescent="0.25">
      <c r="A12737" s="54"/>
      <c r="B12737" s="55"/>
      <c r="C12737" s="55"/>
      <c r="E12737" s="8"/>
    </row>
    <row r="12738" spans="1:5" x14ac:dyDescent="0.25">
      <c r="A12738" s="54"/>
      <c r="B12738" s="55"/>
      <c r="C12738" s="55"/>
      <c r="E12738" s="8"/>
    </row>
    <row r="12739" spans="1:5" x14ac:dyDescent="0.25">
      <c r="A12739" s="54"/>
      <c r="B12739" s="55"/>
      <c r="C12739" s="55"/>
      <c r="E12739" s="8"/>
    </row>
    <row r="12740" spans="1:5" x14ac:dyDescent="0.25">
      <c r="A12740" s="54"/>
      <c r="B12740" s="55"/>
      <c r="C12740" s="55"/>
      <c r="E12740" s="8"/>
    </row>
    <row r="12741" spans="1:5" x14ac:dyDescent="0.25">
      <c r="A12741" s="54"/>
      <c r="B12741" s="55"/>
      <c r="C12741" s="55"/>
      <c r="E12741" s="8"/>
    </row>
    <row r="12742" spans="1:5" x14ac:dyDescent="0.25">
      <c r="A12742" s="54"/>
      <c r="B12742" s="55"/>
      <c r="C12742" s="55"/>
      <c r="E12742" s="8"/>
    </row>
    <row r="12743" spans="1:5" x14ac:dyDescent="0.25">
      <c r="A12743" s="54"/>
      <c r="B12743" s="55"/>
      <c r="C12743" s="55"/>
      <c r="E12743" s="8"/>
    </row>
    <row r="12744" spans="1:5" x14ac:dyDescent="0.25">
      <c r="A12744" s="54"/>
      <c r="B12744" s="55"/>
      <c r="C12744" s="55"/>
      <c r="E12744" s="8"/>
    </row>
    <row r="12745" spans="1:5" x14ac:dyDescent="0.25">
      <c r="A12745" s="54"/>
      <c r="B12745" s="55"/>
      <c r="C12745" s="55"/>
      <c r="E12745" s="8"/>
    </row>
    <row r="12746" spans="1:5" x14ac:dyDescent="0.25">
      <c r="A12746" s="54"/>
      <c r="B12746" s="55"/>
      <c r="C12746" s="55"/>
      <c r="E12746" s="8"/>
    </row>
    <row r="12747" spans="1:5" x14ac:dyDescent="0.25">
      <c r="A12747" s="54"/>
      <c r="B12747" s="55"/>
      <c r="C12747" s="55"/>
      <c r="E12747" s="8"/>
    </row>
    <row r="12748" spans="1:5" x14ac:dyDescent="0.25">
      <c r="A12748" s="54"/>
      <c r="B12748" s="55"/>
      <c r="C12748" s="55"/>
      <c r="E12748" s="8"/>
    </row>
    <row r="12749" spans="1:5" x14ac:dyDescent="0.25">
      <c r="A12749" s="54"/>
      <c r="B12749" s="55"/>
      <c r="C12749" s="55"/>
      <c r="E12749" s="8"/>
    </row>
    <row r="12750" spans="1:5" x14ac:dyDescent="0.25">
      <c r="A12750" s="54"/>
      <c r="B12750" s="55"/>
      <c r="C12750" s="55"/>
      <c r="E12750" s="8"/>
    </row>
    <row r="12751" spans="1:5" x14ac:dyDescent="0.25">
      <c r="A12751" s="54"/>
      <c r="B12751" s="55"/>
      <c r="C12751" s="55"/>
      <c r="E12751" s="8"/>
    </row>
    <row r="12752" spans="1:5" x14ac:dyDescent="0.25">
      <c r="A12752" s="54"/>
      <c r="B12752" s="55"/>
      <c r="C12752" s="55"/>
      <c r="E12752" s="8"/>
    </row>
    <row r="12753" spans="1:5" x14ac:dyDescent="0.25">
      <c r="A12753" s="54"/>
      <c r="B12753" s="55"/>
      <c r="C12753" s="55"/>
      <c r="E12753" s="8"/>
    </row>
    <row r="12754" spans="1:5" x14ac:dyDescent="0.25">
      <c r="A12754" s="54"/>
      <c r="B12754" s="55"/>
      <c r="C12754" s="55"/>
      <c r="E12754" s="8"/>
    </row>
    <row r="12755" spans="1:5" x14ac:dyDescent="0.25">
      <c r="A12755" s="54"/>
      <c r="B12755" s="55"/>
      <c r="C12755" s="55"/>
      <c r="E12755" s="8"/>
    </row>
    <row r="12756" spans="1:5" x14ac:dyDescent="0.25">
      <c r="A12756" s="54"/>
      <c r="B12756" s="55"/>
      <c r="C12756" s="55"/>
      <c r="E12756" s="8"/>
    </row>
    <row r="12757" spans="1:5" x14ac:dyDescent="0.25">
      <c r="A12757" s="54"/>
      <c r="B12757" s="55"/>
      <c r="C12757" s="55"/>
      <c r="E12757" s="8"/>
    </row>
    <row r="12758" spans="1:5" x14ac:dyDescent="0.25">
      <c r="A12758" s="54"/>
      <c r="B12758" s="55"/>
      <c r="C12758" s="55"/>
      <c r="E12758" s="8"/>
    </row>
    <row r="12759" spans="1:5" x14ac:dyDescent="0.25">
      <c r="A12759" s="54"/>
      <c r="B12759" s="55"/>
      <c r="C12759" s="55"/>
      <c r="E12759" s="8"/>
    </row>
    <row r="12760" spans="1:5" x14ac:dyDescent="0.25">
      <c r="A12760" s="54"/>
      <c r="B12760" s="55"/>
      <c r="C12760" s="55"/>
      <c r="E12760" s="8"/>
    </row>
    <row r="12761" spans="1:5" x14ac:dyDescent="0.25">
      <c r="A12761" s="54"/>
      <c r="B12761" s="55"/>
      <c r="C12761" s="55"/>
      <c r="E12761" s="8"/>
    </row>
    <row r="12762" spans="1:5" x14ac:dyDescent="0.25">
      <c r="A12762" s="54"/>
      <c r="B12762" s="55"/>
      <c r="C12762" s="55"/>
      <c r="E12762" s="8"/>
    </row>
    <row r="12763" spans="1:5" x14ac:dyDescent="0.25">
      <c r="A12763" s="54"/>
      <c r="B12763" s="55"/>
      <c r="C12763" s="55"/>
      <c r="E12763" s="8"/>
    </row>
    <row r="12764" spans="1:5" x14ac:dyDescent="0.25">
      <c r="A12764" s="54"/>
      <c r="B12764" s="55"/>
      <c r="C12764" s="55"/>
      <c r="E12764" s="8"/>
    </row>
    <row r="12765" spans="1:5" x14ac:dyDescent="0.25">
      <c r="A12765" s="54"/>
      <c r="B12765" s="55"/>
      <c r="C12765" s="55"/>
      <c r="E12765" s="8"/>
    </row>
    <row r="12766" spans="1:5" x14ac:dyDescent="0.25">
      <c r="A12766" s="54"/>
      <c r="B12766" s="55"/>
      <c r="C12766" s="55"/>
      <c r="E12766" s="8"/>
    </row>
    <row r="12767" spans="1:5" x14ac:dyDescent="0.25">
      <c r="A12767" s="54"/>
      <c r="B12767" s="55"/>
      <c r="C12767" s="55"/>
      <c r="E12767" s="8"/>
    </row>
    <row r="12768" spans="1:5" x14ac:dyDescent="0.25">
      <c r="A12768" s="54"/>
      <c r="B12768" s="55"/>
      <c r="C12768" s="55"/>
      <c r="E12768" s="8"/>
    </row>
    <row r="12769" spans="1:5" x14ac:dyDescent="0.25">
      <c r="A12769" s="54"/>
      <c r="B12769" s="55"/>
      <c r="C12769" s="55"/>
      <c r="E12769" s="8"/>
    </row>
    <row r="12770" spans="1:5" x14ac:dyDescent="0.25">
      <c r="A12770" s="54"/>
      <c r="B12770" s="55"/>
      <c r="C12770" s="55"/>
      <c r="E12770" s="8"/>
    </row>
    <row r="12771" spans="1:5" x14ac:dyDescent="0.25">
      <c r="A12771" s="54"/>
      <c r="B12771" s="55"/>
      <c r="C12771" s="55"/>
      <c r="E12771" s="8"/>
    </row>
    <row r="12772" spans="1:5" x14ac:dyDescent="0.25">
      <c r="A12772" s="54"/>
      <c r="B12772" s="55"/>
      <c r="C12772" s="55"/>
      <c r="E12772" s="8"/>
    </row>
    <row r="12773" spans="1:5" x14ac:dyDescent="0.25">
      <c r="A12773" s="54"/>
      <c r="B12773" s="55"/>
      <c r="C12773" s="55"/>
      <c r="E12773" s="8"/>
    </row>
    <row r="12774" spans="1:5" x14ac:dyDescent="0.25">
      <c r="A12774" s="54"/>
      <c r="B12774" s="55"/>
      <c r="C12774" s="55"/>
      <c r="E12774" s="8"/>
    </row>
    <row r="12775" spans="1:5" x14ac:dyDescent="0.25">
      <c r="A12775" s="54"/>
      <c r="B12775" s="55"/>
      <c r="C12775" s="55"/>
      <c r="E12775" s="8"/>
    </row>
    <row r="12776" spans="1:5" x14ac:dyDescent="0.25">
      <c r="A12776" s="54"/>
      <c r="B12776" s="55"/>
      <c r="C12776" s="55"/>
      <c r="E12776" s="8"/>
    </row>
    <row r="12777" spans="1:5" x14ac:dyDescent="0.25">
      <c r="A12777" s="54"/>
      <c r="B12777" s="55"/>
      <c r="C12777" s="55"/>
      <c r="E12777" s="8"/>
    </row>
    <row r="12778" spans="1:5" x14ac:dyDescent="0.25">
      <c r="A12778" s="54"/>
      <c r="B12778" s="55"/>
      <c r="C12778" s="55"/>
      <c r="E12778" s="8"/>
    </row>
    <row r="12779" spans="1:5" x14ac:dyDescent="0.25">
      <c r="A12779" s="54"/>
      <c r="B12779" s="55"/>
      <c r="C12779" s="55"/>
      <c r="E12779" s="8"/>
    </row>
    <row r="12780" spans="1:5" x14ac:dyDescent="0.25">
      <c r="A12780" s="54"/>
      <c r="B12780" s="55"/>
      <c r="C12780" s="55"/>
      <c r="E12780" s="8"/>
    </row>
    <row r="12781" spans="1:5" x14ac:dyDescent="0.25">
      <c r="A12781" s="54"/>
      <c r="B12781" s="55"/>
      <c r="C12781" s="55"/>
      <c r="E12781" s="8"/>
    </row>
    <row r="12782" spans="1:5" x14ac:dyDescent="0.25">
      <c r="A12782" s="54"/>
      <c r="B12782" s="55"/>
      <c r="C12782" s="55"/>
      <c r="E12782" s="8"/>
    </row>
    <row r="12783" spans="1:5" x14ac:dyDescent="0.25">
      <c r="A12783" s="54"/>
      <c r="B12783" s="55"/>
      <c r="C12783" s="55"/>
      <c r="E12783" s="8"/>
    </row>
    <row r="12784" spans="1:5" x14ac:dyDescent="0.25">
      <c r="A12784" s="54"/>
      <c r="B12784" s="55"/>
      <c r="C12784" s="55"/>
      <c r="E12784" s="8"/>
    </row>
    <row r="12785" spans="1:5" x14ac:dyDescent="0.25">
      <c r="A12785" s="54"/>
      <c r="B12785" s="55"/>
      <c r="C12785" s="55"/>
      <c r="E12785" s="8"/>
    </row>
    <row r="12786" spans="1:5" x14ac:dyDescent="0.25">
      <c r="A12786" s="54"/>
      <c r="B12786" s="55"/>
      <c r="C12786" s="55"/>
      <c r="E12786" s="8"/>
    </row>
    <row r="12787" spans="1:5" x14ac:dyDescent="0.25">
      <c r="A12787" s="54"/>
      <c r="B12787" s="55"/>
      <c r="C12787" s="55"/>
      <c r="E12787" s="8"/>
    </row>
    <row r="12788" spans="1:5" x14ac:dyDescent="0.25">
      <c r="A12788" s="54"/>
      <c r="B12788" s="55"/>
      <c r="C12788" s="55"/>
      <c r="E12788" s="8"/>
    </row>
    <row r="12789" spans="1:5" x14ac:dyDescent="0.25">
      <c r="A12789" s="54"/>
      <c r="B12789" s="55"/>
      <c r="C12789" s="55"/>
      <c r="E12789" s="8"/>
    </row>
    <row r="12790" spans="1:5" x14ac:dyDescent="0.25">
      <c r="A12790" s="54"/>
      <c r="B12790" s="55"/>
      <c r="C12790" s="55"/>
      <c r="E12790" s="8"/>
    </row>
    <row r="12791" spans="1:5" x14ac:dyDescent="0.25">
      <c r="A12791" s="54"/>
      <c r="B12791" s="55"/>
      <c r="C12791" s="55"/>
      <c r="E12791" s="8"/>
    </row>
    <row r="12792" spans="1:5" x14ac:dyDescent="0.25">
      <c r="A12792" s="54"/>
      <c r="B12792" s="55"/>
      <c r="C12792" s="55"/>
      <c r="E12792" s="8"/>
    </row>
    <row r="12793" spans="1:5" x14ac:dyDescent="0.25">
      <c r="A12793" s="54"/>
      <c r="B12793" s="55"/>
      <c r="C12793" s="55"/>
      <c r="E12793" s="8"/>
    </row>
    <row r="12794" spans="1:5" x14ac:dyDescent="0.25">
      <c r="A12794" s="54"/>
      <c r="B12794" s="55"/>
      <c r="C12794" s="55"/>
      <c r="E12794" s="8"/>
    </row>
    <row r="12795" spans="1:5" x14ac:dyDescent="0.25">
      <c r="A12795" s="54"/>
      <c r="B12795" s="55"/>
      <c r="C12795" s="55"/>
      <c r="E12795" s="8"/>
    </row>
    <row r="12796" spans="1:5" x14ac:dyDescent="0.25">
      <c r="A12796" s="54"/>
      <c r="B12796" s="55"/>
      <c r="C12796" s="55"/>
      <c r="E12796" s="8"/>
    </row>
    <row r="12797" spans="1:5" x14ac:dyDescent="0.25">
      <c r="A12797" s="54"/>
      <c r="B12797" s="55"/>
      <c r="C12797" s="55"/>
      <c r="E12797" s="8"/>
    </row>
    <row r="12798" spans="1:5" x14ac:dyDescent="0.25">
      <c r="A12798" s="54"/>
      <c r="B12798" s="55"/>
      <c r="C12798" s="55"/>
      <c r="E12798" s="8"/>
    </row>
    <row r="12799" spans="1:5" x14ac:dyDescent="0.25">
      <c r="A12799" s="54"/>
      <c r="B12799" s="55"/>
      <c r="C12799" s="55"/>
      <c r="E12799" s="8"/>
    </row>
    <row r="12800" spans="1:5" x14ac:dyDescent="0.25">
      <c r="A12800" s="54"/>
      <c r="B12800" s="55"/>
      <c r="C12800" s="55"/>
      <c r="E12800" s="8"/>
    </row>
    <row r="12801" spans="1:5" x14ac:dyDescent="0.25">
      <c r="A12801" s="54"/>
      <c r="B12801" s="55"/>
      <c r="C12801" s="55"/>
      <c r="E12801" s="8"/>
    </row>
    <row r="12802" spans="1:5" x14ac:dyDescent="0.25">
      <c r="A12802" s="54"/>
      <c r="B12802" s="55"/>
      <c r="C12802" s="55"/>
      <c r="E12802" s="8"/>
    </row>
    <row r="12803" spans="1:5" x14ac:dyDescent="0.25">
      <c r="A12803" s="54"/>
      <c r="B12803" s="55"/>
      <c r="C12803" s="55"/>
      <c r="E12803" s="8"/>
    </row>
    <row r="12804" spans="1:5" x14ac:dyDescent="0.25">
      <c r="A12804" s="54"/>
      <c r="B12804" s="55"/>
      <c r="C12804" s="55"/>
      <c r="E12804" s="8"/>
    </row>
    <row r="12805" spans="1:5" x14ac:dyDescent="0.25">
      <c r="A12805" s="54"/>
      <c r="B12805" s="55"/>
      <c r="C12805" s="55"/>
      <c r="E12805" s="8"/>
    </row>
    <row r="12806" spans="1:5" x14ac:dyDescent="0.25">
      <c r="A12806" s="54"/>
      <c r="B12806" s="55"/>
      <c r="C12806" s="55"/>
      <c r="E12806" s="8"/>
    </row>
    <row r="12807" spans="1:5" x14ac:dyDescent="0.25">
      <c r="A12807" s="54"/>
      <c r="B12807" s="55"/>
      <c r="C12807" s="55"/>
      <c r="E12807" s="8"/>
    </row>
    <row r="12808" spans="1:5" x14ac:dyDescent="0.25">
      <c r="A12808" s="54"/>
      <c r="B12808" s="55"/>
      <c r="C12808" s="55"/>
      <c r="E12808" s="8"/>
    </row>
    <row r="12809" spans="1:5" x14ac:dyDescent="0.25">
      <c r="A12809" s="54"/>
      <c r="B12809" s="55"/>
      <c r="C12809" s="55"/>
      <c r="E12809" s="8"/>
    </row>
    <row r="12810" spans="1:5" x14ac:dyDescent="0.25">
      <c r="A12810" s="54"/>
      <c r="B12810" s="55"/>
      <c r="C12810" s="55"/>
      <c r="E12810" s="8"/>
    </row>
    <row r="12811" spans="1:5" x14ac:dyDescent="0.25">
      <c r="A12811" s="54"/>
      <c r="B12811" s="55"/>
      <c r="C12811" s="55"/>
      <c r="E12811" s="8"/>
    </row>
    <row r="12812" spans="1:5" x14ac:dyDescent="0.25">
      <c r="A12812" s="54"/>
      <c r="B12812" s="55"/>
      <c r="C12812" s="55"/>
      <c r="E12812" s="8"/>
    </row>
    <row r="12813" spans="1:5" x14ac:dyDescent="0.25">
      <c r="A12813" s="54"/>
      <c r="B12813" s="55"/>
      <c r="C12813" s="55"/>
      <c r="E12813" s="8"/>
    </row>
    <row r="12814" spans="1:5" x14ac:dyDescent="0.25">
      <c r="A12814" s="54"/>
      <c r="B12814" s="55"/>
      <c r="C12814" s="55"/>
      <c r="E12814" s="8"/>
    </row>
    <row r="12815" spans="1:5" x14ac:dyDescent="0.25">
      <c r="A12815" s="54"/>
      <c r="B12815" s="55"/>
      <c r="C12815" s="55"/>
      <c r="E12815" s="8"/>
    </row>
    <row r="12816" spans="1:5" x14ac:dyDescent="0.25">
      <c r="A12816" s="54"/>
      <c r="B12816" s="55"/>
      <c r="C12816" s="55"/>
      <c r="E12816" s="8"/>
    </row>
    <row r="12817" spans="1:5" x14ac:dyDescent="0.25">
      <c r="A12817" s="54"/>
      <c r="B12817" s="55"/>
      <c r="C12817" s="55"/>
      <c r="E12817" s="8"/>
    </row>
    <row r="12818" spans="1:5" x14ac:dyDescent="0.25">
      <c r="A12818" s="54"/>
      <c r="B12818" s="55"/>
      <c r="C12818" s="55"/>
      <c r="E12818" s="8"/>
    </row>
    <row r="12819" spans="1:5" x14ac:dyDescent="0.25">
      <c r="A12819" s="54"/>
      <c r="B12819" s="55"/>
      <c r="C12819" s="55"/>
      <c r="E12819" s="8"/>
    </row>
    <row r="12820" spans="1:5" x14ac:dyDescent="0.25">
      <c r="A12820" s="54"/>
      <c r="B12820" s="55"/>
      <c r="C12820" s="55"/>
      <c r="E12820" s="8"/>
    </row>
    <row r="12821" spans="1:5" x14ac:dyDescent="0.25">
      <c r="A12821" s="54"/>
      <c r="B12821" s="55"/>
      <c r="C12821" s="55"/>
      <c r="E12821" s="8"/>
    </row>
    <row r="12822" spans="1:5" x14ac:dyDescent="0.25">
      <c r="A12822" s="54"/>
      <c r="B12822" s="55"/>
      <c r="C12822" s="55"/>
      <c r="E12822" s="8"/>
    </row>
    <row r="12823" spans="1:5" x14ac:dyDescent="0.25">
      <c r="A12823" s="54"/>
      <c r="B12823" s="55"/>
      <c r="C12823" s="55"/>
      <c r="E12823" s="8"/>
    </row>
    <row r="12824" spans="1:5" x14ac:dyDescent="0.25">
      <c r="A12824" s="54"/>
      <c r="B12824" s="55"/>
      <c r="C12824" s="55"/>
      <c r="E12824" s="8"/>
    </row>
    <row r="12825" spans="1:5" x14ac:dyDescent="0.25">
      <c r="A12825" s="54"/>
      <c r="B12825" s="55"/>
      <c r="C12825" s="55"/>
      <c r="E12825" s="8"/>
    </row>
    <row r="12826" spans="1:5" x14ac:dyDescent="0.25">
      <c r="A12826" s="54"/>
      <c r="B12826" s="55"/>
      <c r="C12826" s="55"/>
      <c r="E12826" s="8"/>
    </row>
    <row r="12827" spans="1:5" x14ac:dyDescent="0.25">
      <c r="A12827" s="54"/>
      <c r="B12827" s="55"/>
      <c r="C12827" s="55"/>
      <c r="E12827" s="8"/>
    </row>
    <row r="12828" spans="1:5" x14ac:dyDescent="0.25">
      <c r="A12828" s="54"/>
      <c r="B12828" s="55"/>
      <c r="C12828" s="55"/>
      <c r="E12828" s="8"/>
    </row>
    <row r="12829" spans="1:5" x14ac:dyDescent="0.25">
      <c r="A12829" s="54"/>
      <c r="B12829" s="55"/>
      <c r="C12829" s="55"/>
      <c r="E12829" s="8"/>
    </row>
    <row r="12830" spans="1:5" x14ac:dyDescent="0.25">
      <c r="A12830" s="54"/>
      <c r="B12830" s="55"/>
      <c r="C12830" s="55"/>
      <c r="E12830" s="8"/>
    </row>
    <row r="12831" spans="1:5" x14ac:dyDescent="0.25">
      <c r="A12831" s="54"/>
      <c r="B12831" s="55"/>
      <c r="C12831" s="55"/>
      <c r="E12831" s="8"/>
    </row>
    <row r="12832" spans="1:5" x14ac:dyDescent="0.25">
      <c r="A12832" s="54"/>
      <c r="B12832" s="55"/>
      <c r="C12832" s="55"/>
      <c r="E12832" s="8"/>
    </row>
    <row r="12833" spans="1:5" x14ac:dyDescent="0.25">
      <c r="A12833" s="54"/>
      <c r="B12833" s="55"/>
      <c r="C12833" s="55"/>
      <c r="E12833" s="8"/>
    </row>
    <row r="12834" spans="1:5" x14ac:dyDescent="0.25">
      <c r="A12834" s="54"/>
      <c r="B12834" s="55"/>
      <c r="C12834" s="55"/>
      <c r="E12834" s="8"/>
    </row>
    <row r="12835" spans="1:5" x14ac:dyDescent="0.25">
      <c r="A12835" s="54"/>
      <c r="B12835" s="55"/>
      <c r="C12835" s="55"/>
      <c r="E12835" s="8"/>
    </row>
    <row r="12836" spans="1:5" x14ac:dyDescent="0.25">
      <c r="A12836" s="54"/>
      <c r="B12836" s="55"/>
      <c r="C12836" s="55"/>
      <c r="E12836" s="8"/>
    </row>
    <row r="12837" spans="1:5" x14ac:dyDescent="0.25">
      <c r="A12837" s="54"/>
      <c r="B12837" s="55"/>
      <c r="C12837" s="55"/>
      <c r="E12837" s="8"/>
    </row>
    <row r="12838" spans="1:5" x14ac:dyDescent="0.25">
      <c r="A12838" s="54"/>
      <c r="B12838" s="55"/>
      <c r="C12838" s="55"/>
      <c r="E12838" s="8"/>
    </row>
    <row r="12839" spans="1:5" x14ac:dyDescent="0.25">
      <c r="A12839" s="54"/>
      <c r="B12839" s="55"/>
      <c r="C12839" s="55"/>
      <c r="E12839" s="8"/>
    </row>
    <row r="12840" spans="1:5" x14ac:dyDescent="0.25">
      <c r="A12840" s="54"/>
      <c r="B12840" s="55"/>
      <c r="C12840" s="55"/>
      <c r="E12840" s="8"/>
    </row>
    <row r="12841" spans="1:5" x14ac:dyDescent="0.25">
      <c r="A12841" s="54"/>
      <c r="B12841" s="55"/>
      <c r="C12841" s="55"/>
      <c r="E12841" s="8"/>
    </row>
    <row r="12842" spans="1:5" x14ac:dyDescent="0.25">
      <c r="A12842" s="54"/>
      <c r="B12842" s="55"/>
      <c r="C12842" s="55"/>
      <c r="E12842" s="8"/>
    </row>
    <row r="12843" spans="1:5" x14ac:dyDescent="0.25">
      <c r="A12843" s="54"/>
      <c r="B12843" s="55"/>
      <c r="C12843" s="55"/>
      <c r="E12843" s="8"/>
    </row>
    <row r="12844" spans="1:5" x14ac:dyDescent="0.25">
      <c r="A12844" s="54"/>
      <c r="B12844" s="55"/>
      <c r="C12844" s="55"/>
      <c r="E12844" s="8"/>
    </row>
    <row r="12845" spans="1:5" x14ac:dyDescent="0.25">
      <c r="A12845" s="54"/>
      <c r="B12845" s="55"/>
      <c r="C12845" s="55"/>
      <c r="E12845" s="8"/>
    </row>
    <row r="12846" spans="1:5" x14ac:dyDescent="0.25">
      <c r="A12846" s="54"/>
      <c r="B12846" s="55"/>
      <c r="C12846" s="55"/>
      <c r="E12846" s="8"/>
    </row>
    <row r="12847" spans="1:5" x14ac:dyDescent="0.25">
      <c r="A12847" s="54"/>
      <c r="B12847" s="55"/>
      <c r="C12847" s="55"/>
      <c r="E12847" s="8"/>
    </row>
    <row r="12848" spans="1:5" x14ac:dyDescent="0.25">
      <c r="A12848" s="54"/>
      <c r="B12848" s="55"/>
      <c r="C12848" s="55"/>
      <c r="E12848" s="8"/>
    </row>
    <row r="12849" spans="1:5" x14ac:dyDescent="0.25">
      <c r="A12849" s="54"/>
      <c r="B12849" s="55"/>
      <c r="C12849" s="55"/>
      <c r="E12849" s="8"/>
    </row>
    <row r="12850" spans="1:5" x14ac:dyDescent="0.25">
      <c r="A12850" s="54"/>
      <c r="B12850" s="55"/>
      <c r="C12850" s="55"/>
      <c r="E12850" s="8"/>
    </row>
    <row r="12851" spans="1:5" x14ac:dyDescent="0.25">
      <c r="A12851" s="54"/>
      <c r="B12851" s="55"/>
      <c r="C12851" s="55"/>
      <c r="E12851" s="8"/>
    </row>
    <row r="12852" spans="1:5" x14ac:dyDescent="0.25">
      <c r="A12852" s="54"/>
      <c r="B12852" s="55"/>
      <c r="C12852" s="55"/>
      <c r="E12852" s="8"/>
    </row>
    <row r="12853" spans="1:5" x14ac:dyDescent="0.25">
      <c r="A12853" s="54"/>
      <c r="B12853" s="55"/>
      <c r="C12853" s="55"/>
      <c r="E12853" s="8"/>
    </row>
    <row r="12854" spans="1:5" x14ac:dyDescent="0.25">
      <c r="A12854" s="54"/>
      <c r="B12854" s="55"/>
      <c r="C12854" s="55"/>
      <c r="E12854" s="8"/>
    </row>
    <row r="12855" spans="1:5" x14ac:dyDescent="0.25">
      <c r="A12855" s="54"/>
      <c r="B12855" s="55"/>
      <c r="C12855" s="55"/>
      <c r="E12855" s="8"/>
    </row>
    <row r="12856" spans="1:5" x14ac:dyDescent="0.25">
      <c r="A12856" s="54"/>
      <c r="B12856" s="55"/>
      <c r="C12856" s="55"/>
      <c r="E12856" s="8"/>
    </row>
    <row r="12857" spans="1:5" x14ac:dyDescent="0.25">
      <c r="A12857" s="54"/>
      <c r="B12857" s="55"/>
      <c r="C12857" s="55"/>
      <c r="E12857" s="8"/>
    </row>
    <row r="12858" spans="1:5" x14ac:dyDescent="0.25">
      <c r="A12858" s="54"/>
      <c r="B12858" s="55"/>
      <c r="C12858" s="55"/>
      <c r="E12858" s="8"/>
    </row>
    <row r="12859" spans="1:5" x14ac:dyDescent="0.25">
      <c r="A12859" s="54"/>
      <c r="B12859" s="55"/>
      <c r="C12859" s="55"/>
      <c r="E12859" s="8"/>
    </row>
    <row r="12860" spans="1:5" x14ac:dyDescent="0.25">
      <c r="A12860" s="54"/>
      <c r="B12860" s="55"/>
      <c r="C12860" s="55"/>
      <c r="E12860" s="8"/>
    </row>
    <row r="12861" spans="1:5" x14ac:dyDescent="0.25">
      <c r="A12861" s="54"/>
      <c r="B12861" s="55"/>
      <c r="C12861" s="55"/>
      <c r="E12861" s="8"/>
    </row>
    <row r="12862" spans="1:5" x14ac:dyDescent="0.25">
      <c r="A12862" s="54"/>
      <c r="B12862" s="55"/>
      <c r="C12862" s="55"/>
      <c r="E12862" s="8"/>
    </row>
    <row r="12863" spans="1:5" x14ac:dyDescent="0.25">
      <c r="A12863" s="54"/>
      <c r="B12863" s="55"/>
      <c r="C12863" s="55"/>
      <c r="E12863" s="8"/>
    </row>
    <row r="12864" spans="1:5" x14ac:dyDescent="0.25">
      <c r="A12864" s="54"/>
      <c r="B12864" s="55"/>
      <c r="C12864" s="55"/>
      <c r="E12864" s="8"/>
    </row>
    <row r="12865" spans="1:5" x14ac:dyDescent="0.25">
      <c r="A12865" s="54"/>
      <c r="B12865" s="55"/>
      <c r="C12865" s="55"/>
      <c r="E12865" s="8"/>
    </row>
    <row r="12866" spans="1:5" x14ac:dyDescent="0.25">
      <c r="A12866" s="54"/>
      <c r="B12866" s="55"/>
      <c r="C12866" s="55"/>
      <c r="E12866" s="8"/>
    </row>
    <row r="12867" spans="1:5" x14ac:dyDescent="0.25">
      <c r="A12867" s="54"/>
      <c r="B12867" s="55"/>
      <c r="C12867" s="55"/>
      <c r="E12867" s="8"/>
    </row>
    <row r="12868" spans="1:5" x14ac:dyDescent="0.25">
      <c r="A12868" s="54"/>
      <c r="B12868" s="55"/>
      <c r="C12868" s="55"/>
      <c r="E12868" s="8"/>
    </row>
    <row r="12869" spans="1:5" x14ac:dyDescent="0.25">
      <c r="A12869" s="54"/>
      <c r="B12869" s="55"/>
      <c r="C12869" s="55"/>
      <c r="E12869" s="8"/>
    </row>
    <row r="12870" spans="1:5" x14ac:dyDescent="0.25">
      <c r="A12870" s="54"/>
      <c r="B12870" s="55"/>
      <c r="C12870" s="55"/>
      <c r="E12870" s="8"/>
    </row>
    <row r="12871" spans="1:5" x14ac:dyDescent="0.25">
      <c r="A12871" s="54"/>
      <c r="B12871" s="55"/>
      <c r="C12871" s="55"/>
      <c r="E12871" s="8"/>
    </row>
    <row r="12872" spans="1:5" x14ac:dyDescent="0.25">
      <c r="A12872" s="54"/>
      <c r="B12872" s="55"/>
      <c r="C12872" s="55"/>
      <c r="E12872" s="8"/>
    </row>
    <row r="12873" spans="1:5" x14ac:dyDescent="0.25">
      <c r="A12873" s="54"/>
      <c r="B12873" s="55"/>
      <c r="C12873" s="55"/>
      <c r="E12873" s="8"/>
    </row>
    <row r="12874" spans="1:5" x14ac:dyDescent="0.25">
      <c r="A12874" s="54"/>
      <c r="B12874" s="55"/>
      <c r="C12874" s="55"/>
      <c r="E12874" s="8"/>
    </row>
    <row r="12875" spans="1:5" x14ac:dyDescent="0.25">
      <c r="A12875" s="54"/>
      <c r="B12875" s="55"/>
      <c r="C12875" s="55"/>
      <c r="E12875" s="8"/>
    </row>
    <row r="12876" spans="1:5" x14ac:dyDescent="0.25">
      <c r="A12876" s="54"/>
      <c r="B12876" s="55"/>
      <c r="C12876" s="55"/>
      <c r="E12876" s="8"/>
    </row>
    <row r="12877" spans="1:5" x14ac:dyDescent="0.25">
      <c r="A12877" s="54"/>
      <c r="B12877" s="55"/>
      <c r="C12877" s="55"/>
      <c r="E12877" s="8"/>
    </row>
    <row r="12878" spans="1:5" x14ac:dyDescent="0.25">
      <c r="A12878" s="54"/>
      <c r="B12878" s="55"/>
      <c r="C12878" s="55"/>
      <c r="E12878" s="8"/>
    </row>
    <row r="12879" spans="1:5" x14ac:dyDescent="0.25">
      <c r="A12879" s="54"/>
      <c r="B12879" s="55"/>
      <c r="C12879" s="55"/>
      <c r="E12879" s="8"/>
    </row>
    <row r="12880" spans="1:5" x14ac:dyDescent="0.25">
      <c r="A12880" s="54"/>
      <c r="B12880" s="55"/>
      <c r="C12880" s="55"/>
      <c r="E12880" s="8"/>
    </row>
    <row r="12881" spans="1:5" x14ac:dyDescent="0.25">
      <c r="A12881" s="54"/>
      <c r="B12881" s="55"/>
      <c r="C12881" s="55"/>
      <c r="E12881" s="8"/>
    </row>
    <row r="12882" spans="1:5" x14ac:dyDescent="0.25">
      <c r="A12882" s="54"/>
      <c r="B12882" s="55"/>
      <c r="C12882" s="55"/>
      <c r="E12882" s="8"/>
    </row>
    <row r="12883" spans="1:5" x14ac:dyDescent="0.25">
      <c r="A12883" s="54"/>
      <c r="B12883" s="55"/>
      <c r="C12883" s="55"/>
      <c r="E12883" s="8"/>
    </row>
    <row r="12884" spans="1:5" x14ac:dyDescent="0.25">
      <c r="A12884" s="54"/>
      <c r="B12884" s="55"/>
      <c r="C12884" s="55"/>
      <c r="E12884" s="8"/>
    </row>
    <row r="12885" spans="1:5" x14ac:dyDescent="0.25">
      <c r="A12885" s="54"/>
      <c r="B12885" s="55"/>
      <c r="C12885" s="55"/>
      <c r="E12885" s="8"/>
    </row>
    <row r="12886" spans="1:5" x14ac:dyDescent="0.25">
      <c r="A12886" s="54"/>
      <c r="B12886" s="55"/>
      <c r="C12886" s="55"/>
      <c r="E12886" s="8"/>
    </row>
    <row r="12887" spans="1:5" x14ac:dyDescent="0.25">
      <c r="A12887" s="54"/>
      <c r="B12887" s="55"/>
      <c r="C12887" s="55"/>
      <c r="E12887" s="8"/>
    </row>
    <row r="12888" spans="1:5" x14ac:dyDescent="0.25">
      <c r="A12888" s="54"/>
      <c r="B12888" s="55"/>
      <c r="C12888" s="55"/>
      <c r="E12888" s="8"/>
    </row>
    <row r="12889" spans="1:5" x14ac:dyDescent="0.25">
      <c r="A12889" s="54"/>
      <c r="B12889" s="55"/>
      <c r="C12889" s="55"/>
      <c r="E12889" s="8"/>
    </row>
    <row r="12890" spans="1:5" x14ac:dyDescent="0.25">
      <c r="A12890" s="54"/>
      <c r="B12890" s="55"/>
      <c r="C12890" s="55"/>
      <c r="E12890" s="8"/>
    </row>
    <row r="12891" spans="1:5" x14ac:dyDescent="0.25">
      <c r="A12891" s="54"/>
      <c r="B12891" s="55"/>
      <c r="C12891" s="55"/>
      <c r="E12891" s="8"/>
    </row>
    <row r="12892" spans="1:5" x14ac:dyDescent="0.25">
      <c r="A12892" s="54"/>
      <c r="B12892" s="55"/>
      <c r="C12892" s="55"/>
      <c r="E12892" s="8"/>
    </row>
    <row r="12893" spans="1:5" x14ac:dyDescent="0.25">
      <c r="A12893" s="54"/>
      <c r="B12893" s="55"/>
      <c r="C12893" s="55"/>
      <c r="E12893" s="8"/>
    </row>
    <row r="12894" spans="1:5" x14ac:dyDescent="0.25">
      <c r="A12894" s="54"/>
      <c r="B12894" s="55"/>
      <c r="C12894" s="55"/>
      <c r="E12894" s="8"/>
    </row>
    <row r="12895" spans="1:5" x14ac:dyDescent="0.25">
      <c r="A12895" s="54"/>
      <c r="B12895" s="55"/>
      <c r="C12895" s="55"/>
      <c r="E12895" s="8"/>
    </row>
    <row r="12896" spans="1:5" x14ac:dyDescent="0.25">
      <c r="A12896" s="54"/>
      <c r="B12896" s="55"/>
      <c r="C12896" s="55"/>
      <c r="E12896" s="8"/>
    </row>
    <row r="12897" spans="1:5" x14ac:dyDescent="0.25">
      <c r="A12897" s="54"/>
      <c r="B12897" s="55"/>
      <c r="C12897" s="55"/>
      <c r="E12897" s="8"/>
    </row>
    <row r="12898" spans="1:5" x14ac:dyDescent="0.25">
      <c r="A12898" s="54"/>
      <c r="B12898" s="55"/>
      <c r="C12898" s="55"/>
      <c r="E12898" s="8"/>
    </row>
    <row r="12899" spans="1:5" x14ac:dyDescent="0.25">
      <c r="A12899" s="54"/>
      <c r="B12899" s="55"/>
      <c r="C12899" s="55"/>
      <c r="E12899" s="8"/>
    </row>
    <row r="12900" spans="1:5" x14ac:dyDescent="0.25">
      <c r="A12900" s="54"/>
      <c r="B12900" s="55"/>
      <c r="C12900" s="55"/>
      <c r="E12900" s="8"/>
    </row>
    <row r="12901" spans="1:5" x14ac:dyDescent="0.25">
      <c r="A12901" s="54"/>
      <c r="B12901" s="55"/>
      <c r="C12901" s="55"/>
      <c r="E12901" s="8"/>
    </row>
    <row r="12902" spans="1:5" x14ac:dyDescent="0.25">
      <c r="A12902" s="54"/>
      <c r="B12902" s="55"/>
      <c r="C12902" s="55"/>
      <c r="E12902" s="8"/>
    </row>
    <row r="12903" spans="1:5" x14ac:dyDescent="0.25">
      <c r="A12903" s="54"/>
      <c r="B12903" s="55"/>
      <c r="C12903" s="55"/>
      <c r="E12903" s="8"/>
    </row>
    <row r="12904" spans="1:5" x14ac:dyDescent="0.25">
      <c r="A12904" s="54"/>
      <c r="B12904" s="55"/>
      <c r="C12904" s="55"/>
      <c r="E12904" s="8"/>
    </row>
    <row r="12905" spans="1:5" x14ac:dyDescent="0.25">
      <c r="A12905" s="54"/>
      <c r="B12905" s="55"/>
      <c r="C12905" s="55"/>
      <c r="E12905" s="8"/>
    </row>
    <row r="12906" spans="1:5" x14ac:dyDescent="0.25">
      <c r="A12906" s="54"/>
      <c r="B12906" s="55"/>
      <c r="C12906" s="55"/>
      <c r="E12906" s="8"/>
    </row>
    <row r="12907" spans="1:5" x14ac:dyDescent="0.25">
      <c r="A12907" s="54"/>
      <c r="B12907" s="55"/>
      <c r="C12907" s="55"/>
      <c r="E12907" s="8"/>
    </row>
    <row r="12908" spans="1:5" x14ac:dyDescent="0.25">
      <c r="A12908" s="54"/>
      <c r="B12908" s="55"/>
      <c r="C12908" s="55"/>
      <c r="E12908" s="8"/>
    </row>
    <row r="12909" spans="1:5" x14ac:dyDescent="0.25">
      <c r="A12909" s="54"/>
      <c r="B12909" s="55"/>
      <c r="C12909" s="55"/>
      <c r="E12909" s="8"/>
    </row>
    <row r="12910" spans="1:5" x14ac:dyDescent="0.25">
      <c r="A12910" s="54"/>
      <c r="B12910" s="55"/>
      <c r="C12910" s="55"/>
      <c r="E12910" s="8"/>
    </row>
    <row r="12911" spans="1:5" x14ac:dyDescent="0.25">
      <c r="A12911" s="54"/>
      <c r="B12911" s="55"/>
      <c r="C12911" s="55"/>
      <c r="E12911" s="8"/>
    </row>
    <row r="12912" spans="1:5" x14ac:dyDescent="0.25">
      <c r="A12912" s="54"/>
      <c r="B12912" s="55"/>
      <c r="C12912" s="55"/>
      <c r="E12912" s="8"/>
    </row>
    <row r="12913" spans="1:5" x14ac:dyDescent="0.25">
      <c r="A12913" s="54"/>
      <c r="B12913" s="55"/>
      <c r="C12913" s="55"/>
      <c r="E12913" s="8"/>
    </row>
    <row r="12914" spans="1:5" x14ac:dyDescent="0.25">
      <c r="A12914" s="54"/>
      <c r="B12914" s="55"/>
      <c r="C12914" s="55"/>
      <c r="E12914" s="8"/>
    </row>
    <row r="12915" spans="1:5" x14ac:dyDescent="0.25">
      <c r="A12915" s="54"/>
      <c r="B12915" s="55"/>
      <c r="C12915" s="55"/>
      <c r="E12915" s="8"/>
    </row>
    <row r="12916" spans="1:5" x14ac:dyDescent="0.25">
      <c r="A12916" s="54"/>
      <c r="B12916" s="55"/>
      <c r="C12916" s="55"/>
      <c r="E12916" s="8"/>
    </row>
    <row r="12917" spans="1:5" x14ac:dyDescent="0.25">
      <c r="A12917" s="54"/>
      <c r="B12917" s="55"/>
      <c r="C12917" s="55"/>
      <c r="E12917" s="8"/>
    </row>
    <row r="12918" spans="1:5" x14ac:dyDescent="0.25">
      <c r="A12918" s="54"/>
      <c r="B12918" s="55"/>
      <c r="C12918" s="55"/>
      <c r="E12918" s="8"/>
    </row>
    <row r="12919" spans="1:5" x14ac:dyDescent="0.25">
      <c r="A12919" s="54"/>
      <c r="B12919" s="55"/>
      <c r="C12919" s="55"/>
      <c r="E12919" s="8"/>
    </row>
    <row r="12920" spans="1:5" x14ac:dyDescent="0.25">
      <c r="A12920" s="54"/>
      <c r="B12920" s="55"/>
      <c r="C12920" s="55"/>
      <c r="E12920" s="8"/>
    </row>
    <row r="12921" spans="1:5" x14ac:dyDescent="0.25">
      <c r="A12921" s="54"/>
      <c r="B12921" s="55"/>
      <c r="C12921" s="55"/>
      <c r="E12921" s="8"/>
    </row>
    <row r="12922" spans="1:5" x14ac:dyDescent="0.25">
      <c r="A12922" s="54"/>
      <c r="B12922" s="55"/>
      <c r="C12922" s="55"/>
      <c r="E12922" s="8"/>
    </row>
    <row r="12923" spans="1:5" x14ac:dyDescent="0.25">
      <c r="A12923" s="54"/>
      <c r="B12923" s="55"/>
      <c r="C12923" s="55"/>
      <c r="E12923" s="8"/>
    </row>
    <row r="12924" spans="1:5" x14ac:dyDescent="0.25">
      <c r="A12924" s="54"/>
      <c r="B12924" s="55"/>
      <c r="C12924" s="55"/>
      <c r="E12924" s="8"/>
    </row>
    <row r="12925" spans="1:5" x14ac:dyDescent="0.25">
      <c r="A12925" s="54"/>
      <c r="B12925" s="55"/>
      <c r="C12925" s="55"/>
      <c r="E12925" s="8"/>
    </row>
    <row r="12926" spans="1:5" x14ac:dyDescent="0.25">
      <c r="A12926" s="54"/>
      <c r="B12926" s="55"/>
      <c r="C12926" s="55"/>
      <c r="E12926" s="8"/>
    </row>
    <row r="12927" spans="1:5" x14ac:dyDescent="0.25">
      <c r="A12927" s="54"/>
      <c r="B12927" s="55"/>
      <c r="C12927" s="55"/>
      <c r="E12927" s="8"/>
    </row>
    <row r="12928" spans="1:5" x14ac:dyDescent="0.25">
      <c r="A12928" s="54"/>
      <c r="B12928" s="55"/>
      <c r="C12928" s="55"/>
      <c r="E12928" s="8"/>
    </row>
    <row r="12929" spans="1:5" x14ac:dyDescent="0.25">
      <c r="A12929" s="54"/>
      <c r="B12929" s="55"/>
      <c r="C12929" s="55"/>
      <c r="E12929" s="8"/>
    </row>
    <row r="12930" spans="1:5" x14ac:dyDescent="0.25">
      <c r="A12930" s="54"/>
      <c r="B12930" s="55"/>
      <c r="C12930" s="55"/>
      <c r="E12930" s="8"/>
    </row>
    <row r="12931" spans="1:5" x14ac:dyDescent="0.25">
      <c r="A12931" s="54"/>
      <c r="B12931" s="55"/>
      <c r="C12931" s="55"/>
      <c r="E12931" s="8"/>
    </row>
    <row r="12932" spans="1:5" x14ac:dyDescent="0.25">
      <c r="A12932" s="54"/>
      <c r="B12932" s="55"/>
      <c r="C12932" s="55"/>
      <c r="E12932" s="8"/>
    </row>
    <row r="12933" spans="1:5" x14ac:dyDescent="0.25">
      <c r="A12933" s="54"/>
      <c r="B12933" s="55"/>
      <c r="C12933" s="55"/>
      <c r="E12933" s="8"/>
    </row>
    <row r="12934" spans="1:5" x14ac:dyDescent="0.25">
      <c r="A12934" s="54"/>
      <c r="B12934" s="55"/>
      <c r="C12934" s="55"/>
      <c r="E12934" s="8"/>
    </row>
    <row r="12935" spans="1:5" x14ac:dyDescent="0.25">
      <c r="A12935" s="54"/>
      <c r="B12935" s="55"/>
      <c r="C12935" s="55"/>
      <c r="E12935" s="8"/>
    </row>
    <row r="12936" spans="1:5" x14ac:dyDescent="0.25">
      <c r="A12936" s="54"/>
      <c r="B12936" s="55"/>
      <c r="C12936" s="55"/>
      <c r="E12936" s="8"/>
    </row>
    <row r="12937" spans="1:5" x14ac:dyDescent="0.25">
      <c r="A12937" s="54"/>
      <c r="B12937" s="55"/>
      <c r="C12937" s="55"/>
      <c r="E12937" s="8"/>
    </row>
    <row r="12938" spans="1:5" x14ac:dyDescent="0.25">
      <c r="A12938" s="54"/>
      <c r="B12938" s="55"/>
      <c r="C12938" s="55"/>
      <c r="E12938" s="8"/>
    </row>
    <row r="12939" spans="1:5" x14ac:dyDescent="0.25">
      <c r="A12939" s="54"/>
      <c r="B12939" s="55"/>
      <c r="C12939" s="55"/>
      <c r="E12939" s="8"/>
    </row>
    <row r="12940" spans="1:5" x14ac:dyDescent="0.25">
      <c r="A12940" s="54"/>
      <c r="B12940" s="55"/>
      <c r="C12940" s="55"/>
      <c r="E12940" s="8"/>
    </row>
    <row r="12941" spans="1:5" x14ac:dyDescent="0.25">
      <c r="A12941" s="54"/>
      <c r="B12941" s="55"/>
      <c r="C12941" s="55"/>
      <c r="E12941" s="8"/>
    </row>
    <row r="12942" spans="1:5" x14ac:dyDescent="0.25">
      <c r="A12942" s="54"/>
      <c r="B12942" s="55"/>
      <c r="C12942" s="55"/>
      <c r="E12942" s="8"/>
    </row>
    <row r="12943" spans="1:5" x14ac:dyDescent="0.25">
      <c r="A12943" s="54"/>
      <c r="B12943" s="55"/>
      <c r="C12943" s="55"/>
      <c r="E12943" s="8"/>
    </row>
    <row r="12944" spans="1:5" x14ac:dyDescent="0.25">
      <c r="A12944" s="54"/>
      <c r="B12944" s="55"/>
      <c r="C12944" s="55"/>
      <c r="E12944" s="8"/>
    </row>
    <row r="12945" spans="1:5" x14ac:dyDescent="0.25">
      <c r="A12945" s="54"/>
      <c r="B12945" s="55"/>
      <c r="C12945" s="55"/>
      <c r="E12945" s="8"/>
    </row>
    <row r="12946" spans="1:5" x14ac:dyDescent="0.25">
      <c r="A12946" s="54"/>
      <c r="B12946" s="55"/>
      <c r="C12946" s="55"/>
      <c r="E12946" s="8"/>
    </row>
    <row r="12947" spans="1:5" x14ac:dyDescent="0.25">
      <c r="A12947" s="54"/>
      <c r="B12947" s="55"/>
      <c r="C12947" s="55"/>
      <c r="E12947" s="8"/>
    </row>
    <row r="12948" spans="1:5" x14ac:dyDescent="0.25">
      <c r="A12948" s="54"/>
      <c r="B12948" s="55"/>
      <c r="C12948" s="55"/>
      <c r="E12948" s="8"/>
    </row>
    <row r="12949" spans="1:5" x14ac:dyDescent="0.25">
      <c r="A12949" s="54"/>
      <c r="B12949" s="55"/>
      <c r="C12949" s="55"/>
      <c r="E12949" s="8"/>
    </row>
    <row r="12950" spans="1:5" x14ac:dyDescent="0.25">
      <c r="A12950" s="54"/>
      <c r="B12950" s="55"/>
      <c r="C12950" s="55"/>
      <c r="E12950" s="8"/>
    </row>
    <row r="12951" spans="1:5" x14ac:dyDescent="0.25">
      <c r="A12951" s="54"/>
      <c r="B12951" s="55"/>
      <c r="C12951" s="55"/>
      <c r="E12951" s="8"/>
    </row>
    <row r="12952" spans="1:5" x14ac:dyDescent="0.25">
      <c r="A12952" s="54"/>
      <c r="B12952" s="55"/>
      <c r="C12952" s="55"/>
      <c r="E12952" s="8"/>
    </row>
    <row r="12953" spans="1:5" x14ac:dyDescent="0.25">
      <c r="A12953" s="54"/>
      <c r="B12953" s="55"/>
      <c r="C12953" s="55"/>
      <c r="E12953" s="8"/>
    </row>
    <row r="12954" spans="1:5" x14ac:dyDescent="0.25">
      <c r="A12954" s="54"/>
      <c r="B12954" s="55"/>
      <c r="C12954" s="55"/>
      <c r="E12954" s="8"/>
    </row>
    <row r="12955" spans="1:5" x14ac:dyDescent="0.25">
      <c r="A12955" s="54"/>
      <c r="B12955" s="55"/>
      <c r="C12955" s="55"/>
      <c r="E12955" s="8"/>
    </row>
    <row r="12956" spans="1:5" x14ac:dyDescent="0.25">
      <c r="A12956" s="54"/>
      <c r="B12956" s="55"/>
      <c r="C12956" s="55"/>
      <c r="E12956" s="8"/>
    </row>
    <row r="12957" spans="1:5" x14ac:dyDescent="0.25">
      <c r="A12957" s="54"/>
      <c r="B12957" s="55"/>
      <c r="C12957" s="55"/>
      <c r="E12957" s="8"/>
    </row>
    <row r="12958" spans="1:5" x14ac:dyDescent="0.25">
      <c r="A12958" s="54"/>
      <c r="B12958" s="55"/>
      <c r="C12958" s="55"/>
      <c r="E12958" s="8"/>
    </row>
    <row r="12959" spans="1:5" x14ac:dyDescent="0.25">
      <c r="A12959" s="54"/>
      <c r="B12959" s="55"/>
      <c r="C12959" s="55"/>
      <c r="E12959" s="8"/>
    </row>
    <row r="12960" spans="1:5" x14ac:dyDescent="0.25">
      <c r="A12960" s="54"/>
      <c r="B12960" s="55"/>
      <c r="C12960" s="55"/>
      <c r="E12960" s="8"/>
    </row>
    <row r="12961" spans="1:5" x14ac:dyDescent="0.25">
      <c r="A12961" s="54"/>
      <c r="B12961" s="55"/>
      <c r="C12961" s="55"/>
      <c r="E12961" s="8"/>
    </row>
    <row r="12962" spans="1:5" x14ac:dyDescent="0.25">
      <c r="A12962" s="54"/>
      <c r="B12962" s="55"/>
      <c r="C12962" s="55"/>
      <c r="E12962" s="8"/>
    </row>
    <row r="12963" spans="1:5" x14ac:dyDescent="0.25">
      <c r="A12963" s="54"/>
      <c r="B12963" s="55"/>
      <c r="C12963" s="55"/>
      <c r="E12963" s="8"/>
    </row>
    <row r="12964" spans="1:5" x14ac:dyDescent="0.25">
      <c r="A12964" s="54"/>
      <c r="B12964" s="55"/>
      <c r="C12964" s="55"/>
      <c r="E12964" s="8"/>
    </row>
    <row r="12965" spans="1:5" x14ac:dyDescent="0.25">
      <c r="A12965" s="54"/>
      <c r="B12965" s="55"/>
      <c r="C12965" s="55"/>
      <c r="E12965" s="8"/>
    </row>
    <row r="12966" spans="1:5" x14ac:dyDescent="0.25">
      <c r="A12966" s="54"/>
      <c r="B12966" s="55"/>
      <c r="C12966" s="55"/>
      <c r="E12966" s="8"/>
    </row>
    <row r="12967" spans="1:5" x14ac:dyDescent="0.25">
      <c r="A12967" s="54"/>
      <c r="B12967" s="55"/>
      <c r="C12967" s="55"/>
      <c r="E12967" s="8"/>
    </row>
    <row r="12968" spans="1:5" x14ac:dyDescent="0.25">
      <c r="A12968" s="54"/>
      <c r="B12968" s="55"/>
      <c r="C12968" s="55"/>
      <c r="E12968" s="8"/>
    </row>
    <row r="12969" spans="1:5" x14ac:dyDescent="0.25">
      <c r="A12969" s="54"/>
      <c r="B12969" s="55"/>
      <c r="C12969" s="55"/>
      <c r="E12969" s="8"/>
    </row>
    <row r="12970" spans="1:5" x14ac:dyDescent="0.25">
      <c r="A12970" s="54"/>
      <c r="B12970" s="55"/>
      <c r="C12970" s="55"/>
      <c r="E12970" s="8"/>
    </row>
    <row r="12971" spans="1:5" x14ac:dyDescent="0.25">
      <c r="A12971" s="54"/>
      <c r="B12971" s="55"/>
      <c r="C12971" s="55"/>
      <c r="E12971" s="8"/>
    </row>
    <row r="12972" spans="1:5" x14ac:dyDescent="0.25">
      <c r="A12972" s="54"/>
      <c r="B12972" s="55"/>
      <c r="C12972" s="55"/>
      <c r="E12972" s="8"/>
    </row>
    <row r="12973" spans="1:5" x14ac:dyDescent="0.25">
      <c r="A12973" s="54"/>
      <c r="B12973" s="55"/>
      <c r="C12973" s="55"/>
      <c r="E12973" s="8"/>
    </row>
    <row r="12974" spans="1:5" x14ac:dyDescent="0.25">
      <c r="A12974" s="54"/>
      <c r="B12974" s="55"/>
      <c r="C12974" s="55"/>
      <c r="E12974" s="8"/>
    </row>
    <row r="12975" spans="1:5" x14ac:dyDescent="0.25">
      <c r="A12975" s="54"/>
      <c r="B12975" s="55"/>
      <c r="C12975" s="55"/>
      <c r="E12975" s="8"/>
    </row>
    <row r="12976" spans="1:5" x14ac:dyDescent="0.25">
      <c r="A12976" s="54"/>
      <c r="B12976" s="55"/>
      <c r="C12976" s="55"/>
      <c r="E12976" s="8"/>
    </row>
    <row r="12977" spans="1:5" x14ac:dyDescent="0.25">
      <c r="A12977" s="54"/>
      <c r="B12977" s="55"/>
      <c r="C12977" s="55"/>
      <c r="E12977" s="8"/>
    </row>
    <row r="12978" spans="1:5" x14ac:dyDescent="0.25">
      <c r="A12978" s="54"/>
      <c r="B12978" s="55"/>
      <c r="C12978" s="55"/>
      <c r="E12978" s="8"/>
    </row>
    <row r="12979" spans="1:5" x14ac:dyDescent="0.25">
      <c r="A12979" s="54"/>
      <c r="B12979" s="55"/>
      <c r="C12979" s="55"/>
      <c r="E12979" s="8"/>
    </row>
    <row r="12980" spans="1:5" x14ac:dyDescent="0.25">
      <c r="A12980" s="54"/>
      <c r="B12980" s="55"/>
      <c r="C12980" s="55"/>
      <c r="E12980" s="8"/>
    </row>
    <row r="12981" spans="1:5" x14ac:dyDescent="0.25">
      <c r="A12981" s="54"/>
      <c r="B12981" s="55"/>
      <c r="C12981" s="55"/>
      <c r="E12981" s="8"/>
    </row>
    <row r="12982" spans="1:5" x14ac:dyDescent="0.25">
      <c r="A12982" s="54"/>
      <c r="B12982" s="55"/>
      <c r="C12982" s="55"/>
      <c r="E12982" s="8"/>
    </row>
    <row r="12983" spans="1:5" x14ac:dyDescent="0.25">
      <c r="A12983" s="54"/>
      <c r="B12983" s="55"/>
      <c r="C12983" s="55"/>
      <c r="E12983" s="8"/>
    </row>
    <row r="12984" spans="1:5" x14ac:dyDescent="0.25">
      <c r="A12984" s="54"/>
      <c r="B12984" s="55"/>
      <c r="C12984" s="55"/>
      <c r="E12984" s="8"/>
    </row>
    <row r="12985" spans="1:5" x14ac:dyDescent="0.25">
      <c r="A12985" s="54"/>
      <c r="B12985" s="55"/>
      <c r="C12985" s="55"/>
      <c r="E12985" s="8"/>
    </row>
    <row r="12986" spans="1:5" x14ac:dyDescent="0.25">
      <c r="A12986" s="54"/>
      <c r="B12986" s="55"/>
      <c r="C12986" s="55"/>
      <c r="E12986" s="8"/>
    </row>
    <row r="12987" spans="1:5" x14ac:dyDescent="0.25">
      <c r="A12987" s="54"/>
      <c r="B12987" s="55"/>
      <c r="C12987" s="55"/>
      <c r="E12987" s="8"/>
    </row>
    <row r="12988" spans="1:5" x14ac:dyDescent="0.25">
      <c r="A12988" s="54"/>
      <c r="B12988" s="55"/>
      <c r="C12988" s="55"/>
      <c r="E12988" s="8"/>
    </row>
    <row r="12989" spans="1:5" x14ac:dyDescent="0.25">
      <c r="A12989" s="54"/>
      <c r="B12989" s="55"/>
      <c r="C12989" s="55"/>
      <c r="E12989" s="8"/>
    </row>
    <row r="12990" spans="1:5" x14ac:dyDescent="0.25">
      <c r="A12990" s="54"/>
      <c r="B12990" s="55"/>
      <c r="C12990" s="55"/>
      <c r="E12990" s="8"/>
    </row>
    <row r="12991" spans="1:5" x14ac:dyDescent="0.25">
      <c r="A12991" s="54"/>
      <c r="B12991" s="55"/>
      <c r="C12991" s="55"/>
      <c r="E12991" s="8"/>
    </row>
    <row r="12992" spans="1:5" x14ac:dyDescent="0.25">
      <c r="A12992" s="54"/>
      <c r="B12992" s="55"/>
      <c r="C12992" s="55"/>
      <c r="E12992" s="8"/>
    </row>
    <row r="12993" spans="1:5" x14ac:dyDescent="0.25">
      <c r="A12993" s="54"/>
      <c r="B12993" s="55"/>
      <c r="C12993" s="55"/>
      <c r="E12993" s="8"/>
    </row>
    <row r="12994" spans="1:5" x14ac:dyDescent="0.25">
      <c r="A12994" s="54"/>
      <c r="B12994" s="55"/>
      <c r="C12994" s="55"/>
      <c r="E12994" s="8"/>
    </row>
    <row r="12995" spans="1:5" x14ac:dyDescent="0.25">
      <c r="A12995" s="54"/>
      <c r="B12995" s="55"/>
      <c r="C12995" s="55"/>
      <c r="E12995" s="8"/>
    </row>
    <row r="12996" spans="1:5" x14ac:dyDescent="0.25">
      <c r="A12996" s="54"/>
      <c r="B12996" s="55"/>
      <c r="C12996" s="55"/>
      <c r="E12996" s="8"/>
    </row>
    <row r="12997" spans="1:5" x14ac:dyDescent="0.25">
      <c r="A12997" s="54"/>
      <c r="B12997" s="55"/>
      <c r="C12997" s="55"/>
      <c r="E12997" s="8"/>
    </row>
    <row r="12998" spans="1:5" x14ac:dyDescent="0.25">
      <c r="A12998" s="54"/>
      <c r="B12998" s="55"/>
      <c r="C12998" s="55"/>
      <c r="E12998" s="8"/>
    </row>
    <row r="12999" spans="1:5" x14ac:dyDescent="0.25">
      <c r="A12999" s="54"/>
      <c r="B12999" s="55"/>
      <c r="C12999" s="55"/>
      <c r="E12999" s="8"/>
    </row>
    <row r="13000" spans="1:5" x14ac:dyDescent="0.25">
      <c r="A13000" s="54"/>
      <c r="B13000" s="55"/>
      <c r="C13000" s="55"/>
      <c r="E13000" s="8"/>
    </row>
    <row r="13001" spans="1:5" x14ac:dyDescent="0.25">
      <c r="A13001" s="54"/>
      <c r="B13001" s="55"/>
      <c r="C13001" s="55"/>
      <c r="E13001" s="8"/>
    </row>
    <row r="13002" spans="1:5" x14ac:dyDescent="0.25">
      <c r="A13002" s="54"/>
      <c r="B13002" s="55"/>
      <c r="C13002" s="55"/>
      <c r="E13002" s="8"/>
    </row>
    <row r="13003" spans="1:5" x14ac:dyDescent="0.25">
      <c r="A13003" s="54"/>
      <c r="B13003" s="55"/>
      <c r="C13003" s="55"/>
      <c r="E13003" s="8"/>
    </row>
    <row r="13004" spans="1:5" x14ac:dyDescent="0.25">
      <c r="A13004" s="54"/>
      <c r="B13004" s="55"/>
      <c r="C13004" s="55"/>
      <c r="E13004" s="8"/>
    </row>
    <row r="13005" spans="1:5" x14ac:dyDescent="0.25">
      <c r="A13005" s="54"/>
      <c r="B13005" s="55"/>
      <c r="C13005" s="55"/>
      <c r="E13005" s="8"/>
    </row>
    <row r="13006" spans="1:5" x14ac:dyDescent="0.25">
      <c r="A13006" s="54"/>
      <c r="B13006" s="55"/>
      <c r="C13006" s="55"/>
      <c r="E13006" s="8"/>
    </row>
    <row r="13007" spans="1:5" x14ac:dyDescent="0.25">
      <c r="A13007" s="54"/>
      <c r="B13007" s="55"/>
      <c r="C13007" s="55"/>
      <c r="E13007" s="8"/>
    </row>
    <row r="13008" spans="1:5" x14ac:dyDescent="0.25">
      <c r="A13008" s="54"/>
      <c r="B13008" s="55"/>
      <c r="C13008" s="55"/>
      <c r="E13008" s="8"/>
    </row>
    <row r="13009" spans="1:5" x14ac:dyDescent="0.25">
      <c r="A13009" s="54"/>
      <c r="B13009" s="55"/>
      <c r="C13009" s="55"/>
      <c r="E13009" s="8"/>
    </row>
    <row r="13010" spans="1:5" x14ac:dyDescent="0.25">
      <c r="A13010" s="54"/>
      <c r="B13010" s="55"/>
      <c r="C13010" s="55"/>
      <c r="E13010" s="8"/>
    </row>
    <row r="13011" spans="1:5" x14ac:dyDescent="0.25">
      <c r="A13011" s="54"/>
      <c r="B13011" s="55"/>
      <c r="C13011" s="55"/>
      <c r="E13011" s="8"/>
    </row>
    <row r="13012" spans="1:5" x14ac:dyDescent="0.25">
      <c r="A13012" s="54"/>
      <c r="B13012" s="55"/>
      <c r="C13012" s="55"/>
      <c r="E13012" s="8"/>
    </row>
    <row r="13013" spans="1:5" x14ac:dyDescent="0.25">
      <c r="A13013" s="54"/>
      <c r="B13013" s="55"/>
      <c r="C13013" s="55"/>
      <c r="E13013" s="8"/>
    </row>
    <row r="13014" spans="1:5" x14ac:dyDescent="0.25">
      <c r="A13014" s="54"/>
      <c r="B13014" s="55"/>
      <c r="C13014" s="55"/>
      <c r="E13014" s="8"/>
    </row>
    <row r="13015" spans="1:5" x14ac:dyDescent="0.25">
      <c r="A13015" s="54"/>
      <c r="B13015" s="55"/>
      <c r="C13015" s="55"/>
      <c r="E13015" s="8"/>
    </row>
    <row r="13016" spans="1:5" x14ac:dyDescent="0.25">
      <c r="A13016" s="54"/>
      <c r="B13016" s="55"/>
      <c r="C13016" s="55"/>
      <c r="E13016" s="8"/>
    </row>
    <row r="13017" spans="1:5" x14ac:dyDescent="0.25">
      <c r="A13017" s="54"/>
      <c r="B13017" s="55"/>
      <c r="C13017" s="55"/>
      <c r="E13017" s="8"/>
    </row>
    <row r="13018" spans="1:5" x14ac:dyDescent="0.25">
      <c r="A13018" s="54"/>
      <c r="B13018" s="55"/>
      <c r="C13018" s="55"/>
      <c r="E13018" s="8"/>
    </row>
    <row r="13019" spans="1:5" x14ac:dyDescent="0.25">
      <c r="A13019" s="54"/>
      <c r="B13019" s="55"/>
      <c r="C13019" s="55"/>
      <c r="E13019" s="8"/>
    </row>
    <row r="13020" spans="1:5" x14ac:dyDescent="0.25">
      <c r="A13020" s="54"/>
      <c r="B13020" s="55"/>
      <c r="C13020" s="55"/>
      <c r="E13020" s="8"/>
    </row>
    <row r="13021" spans="1:5" x14ac:dyDescent="0.25">
      <c r="A13021" s="54"/>
      <c r="B13021" s="55"/>
      <c r="C13021" s="55"/>
      <c r="E13021" s="8"/>
    </row>
    <row r="13022" spans="1:5" x14ac:dyDescent="0.25">
      <c r="A13022" s="54"/>
      <c r="B13022" s="55"/>
      <c r="C13022" s="55"/>
      <c r="E13022" s="8"/>
    </row>
    <row r="13023" spans="1:5" x14ac:dyDescent="0.25">
      <c r="A13023" s="54"/>
      <c r="B13023" s="55"/>
      <c r="C13023" s="55"/>
      <c r="E13023" s="8"/>
    </row>
    <row r="13024" spans="1:5" x14ac:dyDescent="0.25">
      <c r="A13024" s="54"/>
      <c r="B13024" s="55"/>
      <c r="C13024" s="55"/>
      <c r="E13024" s="8"/>
    </row>
    <row r="13025" spans="1:5" x14ac:dyDescent="0.25">
      <c r="A13025" s="54"/>
      <c r="B13025" s="55"/>
      <c r="C13025" s="55"/>
      <c r="E13025" s="8"/>
    </row>
    <row r="13026" spans="1:5" x14ac:dyDescent="0.25">
      <c r="A13026" s="54"/>
      <c r="B13026" s="55"/>
      <c r="C13026" s="55"/>
      <c r="E13026" s="8"/>
    </row>
    <row r="13027" spans="1:5" x14ac:dyDescent="0.25">
      <c r="A13027" s="54"/>
      <c r="B13027" s="55"/>
      <c r="C13027" s="55"/>
      <c r="E13027" s="8"/>
    </row>
    <row r="13028" spans="1:5" x14ac:dyDescent="0.25">
      <c r="A13028" s="54"/>
      <c r="B13028" s="55"/>
      <c r="C13028" s="55"/>
      <c r="E13028" s="8"/>
    </row>
    <row r="13029" spans="1:5" x14ac:dyDescent="0.25">
      <c r="A13029" s="54"/>
      <c r="B13029" s="55"/>
      <c r="C13029" s="55"/>
      <c r="E13029" s="8"/>
    </row>
    <row r="13030" spans="1:5" x14ac:dyDescent="0.25">
      <c r="A13030" s="54"/>
      <c r="B13030" s="55"/>
      <c r="C13030" s="55"/>
      <c r="E13030" s="8"/>
    </row>
    <row r="13031" spans="1:5" x14ac:dyDescent="0.25">
      <c r="A13031" s="54"/>
      <c r="B13031" s="55"/>
      <c r="C13031" s="55"/>
      <c r="E13031" s="8"/>
    </row>
    <row r="13032" spans="1:5" x14ac:dyDescent="0.25">
      <c r="A13032" s="54"/>
      <c r="B13032" s="55"/>
      <c r="C13032" s="55"/>
      <c r="E13032" s="8"/>
    </row>
    <row r="13033" spans="1:5" x14ac:dyDescent="0.25">
      <c r="A13033" s="54"/>
      <c r="B13033" s="55"/>
      <c r="C13033" s="55"/>
      <c r="E13033" s="8"/>
    </row>
    <row r="13034" spans="1:5" x14ac:dyDescent="0.25">
      <c r="A13034" s="54"/>
      <c r="B13034" s="55"/>
      <c r="C13034" s="55"/>
      <c r="E13034" s="8"/>
    </row>
    <row r="13035" spans="1:5" x14ac:dyDescent="0.25">
      <c r="A13035" s="54"/>
      <c r="B13035" s="55"/>
      <c r="C13035" s="55"/>
      <c r="E13035" s="8"/>
    </row>
    <row r="13036" spans="1:5" x14ac:dyDescent="0.25">
      <c r="A13036" s="54"/>
      <c r="B13036" s="55"/>
      <c r="C13036" s="55"/>
      <c r="E13036" s="8"/>
    </row>
    <row r="13037" spans="1:5" x14ac:dyDescent="0.25">
      <c r="A13037" s="54"/>
      <c r="B13037" s="55"/>
      <c r="C13037" s="55"/>
      <c r="E13037" s="8"/>
    </row>
    <row r="13038" spans="1:5" x14ac:dyDescent="0.25">
      <c r="A13038" s="54"/>
      <c r="B13038" s="55"/>
      <c r="C13038" s="55"/>
      <c r="E13038" s="8"/>
    </row>
    <row r="13039" spans="1:5" x14ac:dyDescent="0.25">
      <c r="A13039" s="54"/>
      <c r="B13039" s="55"/>
      <c r="C13039" s="55"/>
      <c r="E13039" s="8"/>
    </row>
    <row r="13040" spans="1:5" x14ac:dyDescent="0.25">
      <c r="A13040" s="54"/>
      <c r="B13040" s="55"/>
      <c r="C13040" s="55"/>
      <c r="E13040" s="8"/>
    </row>
    <row r="13041" spans="1:5" x14ac:dyDescent="0.25">
      <c r="A13041" s="54"/>
      <c r="B13041" s="55"/>
      <c r="C13041" s="55"/>
      <c r="E13041" s="8"/>
    </row>
    <row r="13042" spans="1:5" x14ac:dyDescent="0.25">
      <c r="A13042" s="54"/>
      <c r="B13042" s="55"/>
      <c r="C13042" s="55"/>
      <c r="E13042" s="8"/>
    </row>
    <row r="13043" spans="1:5" x14ac:dyDescent="0.25">
      <c r="A13043" s="54"/>
      <c r="B13043" s="55"/>
      <c r="C13043" s="55"/>
      <c r="E13043" s="8"/>
    </row>
    <row r="13044" spans="1:5" x14ac:dyDescent="0.25">
      <c r="A13044" s="54"/>
      <c r="B13044" s="55"/>
      <c r="C13044" s="55"/>
      <c r="E13044" s="8"/>
    </row>
    <row r="13045" spans="1:5" x14ac:dyDescent="0.25">
      <c r="A13045" s="54"/>
      <c r="B13045" s="55"/>
      <c r="C13045" s="55"/>
      <c r="E13045" s="8"/>
    </row>
    <row r="13046" spans="1:5" x14ac:dyDescent="0.25">
      <c r="A13046" s="54"/>
      <c r="B13046" s="55"/>
      <c r="C13046" s="55"/>
      <c r="E13046" s="8"/>
    </row>
    <row r="13047" spans="1:5" x14ac:dyDescent="0.25">
      <c r="A13047" s="54"/>
      <c r="B13047" s="55"/>
      <c r="C13047" s="55"/>
      <c r="E13047" s="8"/>
    </row>
    <row r="13048" spans="1:5" x14ac:dyDescent="0.25">
      <c r="A13048" s="54"/>
      <c r="B13048" s="55"/>
      <c r="C13048" s="55"/>
      <c r="E13048" s="8"/>
    </row>
    <row r="13049" spans="1:5" x14ac:dyDescent="0.25">
      <c r="A13049" s="54"/>
      <c r="B13049" s="55"/>
      <c r="C13049" s="55"/>
      <c r="E13049" s="8"/>
    </row>
    <row r="13050" spans="1:5" x14ac:dyDescent="0.25">
      <c r="A13050" s="54"/>
      <c r="B13050" s="55"/>
      <c r="C13050" s="55"/>
      <c r="E13050" s="8"/>
    </row>
    <row r="13051" spans="1:5" x14ac:dyDescent="0.25">
      <c r="A13051" s="54"/>
      <c r="B13051" s="55"/>
      <c r="C13051" s="55"/>
      <c r="E13051" s="8"/>
    </row>
    <row r="13052" spans="1:5" x14ac:dyDescent="0.25">
      <c r="A13052" s="54"/>
      <c r="B13052" s="55"/>
      <c r="C13052" s="55"/>
      <c r="E13052" s="8"/>
    </row>
    <row r="13053" spans="1:5" x14ac:dyDescent="0.25">
      <c r="A13053" s="54"/>
      <c r="B13053" s="55"/>
      <c r="C13053" s="55"/>
      <c r="E13053" s="8"/>
    </row>
    <row r="13054" spans="1:5" x14ac:dyDescent="0.25">
      <c r="A13054" s="54"/>
      <c r="B13054" s="55"/>
      <c r="C13054" s="55"/>
      <c r="E13054" s="8"/>
    </row>
    <row r="13055" spans="1:5" x14ac:dyDescent="0.25">
      <c r="A13055" s="54"/>
      <c r="B13055" s="55"/>
      <c r="C13055" s="55"/>
      <c r="E13055" s="8"/>
    </row>
    <row r="13056" spans="1:5" x14ac:dyDescent="0.25">
      <c r="A13056" s="54"/>
      <c r="B13056" s="55"/>
      <c r="C13056" s="55"/>
      <c r="E13056" s="8"/>
    </row>
    <row r="13057" spans="1:5" x14ac:dyDescent="0.25">
      <c r="A13057" s="54"/>
      <c r="B13057" s="55"/>
      <c r="C13057" s="55"/>
      <c r="E13057" s="8"/>
    </row>
    <row r="13058" spans="1:5" x14ac:dyDescent="0.25">
      <c r="A13058" s="54"/>
      <c r="B13058" s="55"/>
      <c r="C13058" s="55"/>
      <c r="E13058" s="8"/>
    </row>
    <row r="13059" spans="1:5" x14ac:dyDescent="0.25">
      <c r="A13059" s="54"/>
      <c r="B13059" s="55"/>
      <c r="C13059" s="55"/>
      <c r="E13059" s="8"/>
    </row>
    <row r="13060" spans="1:5" x14ac:dyDescent="0.25">
      <c r="A13060" s="54"/>
      <c r="B13060" s="55"/>
      <c r="C13060" s="55"/>
      <c r="E13060" s="8"/>
    </row>
    <row r="13061" spans="1:5" x14ac:dyDescent="0.25">
      <c r="A13061" s="54"/>
      <c r="B13061" s="55"/>
      <c r="C13061" s="55"/>
      <c r="E13061" s="8"/>
    </row>
    <row r="13062" spans="1:5" x14ac:dyDescent="0.25">
      <c r="A13062" s="54"/>
      <c r="B13062" s="55"/>
      <c r="C13062" s="55"/>
      <c r="E13062" s="8"/>
    </row>
    <row r="13063" spans="1:5" x14ac:dyDescent="0.25">
      <c r="A13063" s="54"/>
      <c r="B13063" s="55"/>
      <c r="C13063" s="55"/>
      <c r="E13063" s="8"/>
    </row>
    <row r="13064" spans="1:5" x14ac:dyDescent="0.25">
      <c r="A13064" s="54"/>
      <c r="B13064" s="55"/>
      <c r="C13064" s="55"/>
      <c r="E13064" s="8"/>
    </row>
    <row r="13065" spans="1:5" x14ac:dyDescent="0.25">
      <c r="A13065" s="54"/>
      <c r="B13065" s="55"/>
      <c r="C13065" s="55"/>
      <c r="E13065" s="8"/>
    </row>
    <row r="13066" spans="1:5" x14ac:dyDescent="0.25">
      <c r="A13066" s="54"/>
      <c r="B13066" s="55"/>
      <c r="C13066" s="55"/>
      <c r="E13066" s="8"/>
    </row>
    <row r="13067" spans="1:5" x14ac:dyDescent="0.25">
      <c r="A13067" s="54"/>
      <c r="B13067" s="55"/>
      <c r="C13067" s="55"/>
      <c r="E13067" s="8"/>
    </row>
    <row r="13068" spans="1:5" x14ac:dyDescent="0.25">
      <c r="A13068" s="54"/>
      <c r="B13068" s="55"/>
      <c r="C13068" s="55"/>
      <c r="E13068" s="8"/>
    </row>
    <row r="13069" spans="1:5" x14ac:dyDescent="0.25">
      <c r="A13069" s="54"/>
      <c r="B13069" s="55"/>
      <c r="C13069" s="55"/>
      <c r="E13069" s="8"/>
    </row>
    <row r="13070" spans="1:5" x14ac:dyDescent="0.25">
      <c r="A13070" s="54"/>
      <c r="B13070" s="55"/>
      <c r="C13070" s="55"/>
      <c r="E13070" s="8"/>
    </row>
    <row r="13071" spans="1:5" x14ac:dyDescent="0.25">
      <c r="A13071" s="54"/>
      <c r="B13071" s="55"/>
      <c r="C13071" s="55"/>
      <c r="E13071" s="8"/>
    </row>
    <row r="13072" spans="1:5" x14ac:dyDescent="0.25">
      <c r="A13072" s="54"/>
      <c r="B13072" s="55"/>
      <c r="C13072" s="55"/>
      <c r="E13072" s="8"/>
    </row>
    <row r="13073" spans="1:5" x14ac:dyDescent="0.25">
      <c r="A13073" s="54"/>
      <c r="B13073" s="55"/>
      <c r="C13073" s="55"/>
      <c r="E13073" s="8"/>
    </row>
    <row r="13074" spans="1:5" x14ac:dyDescent="0.25">
      <c r="A13074" s="54"/>
      <c r="B13074" s="55"/>
      <c r="C13074" s="55"/>
      <c r="E13074" s="8"/>
    </row>
    <row r="13075" spans="1:5" x14ac:dyDescent="0.25">
      <c r="A13075" s="54"/>
      <c r="B13075" s="55"/>
      <c r="C13075" s="55"/>
      <c r="E13075" s="8"/>
    </row>
    <row r="13076" spans="1:5" x14ac:dyDescent="0.25">
      <c r="A13076" s="54"/>
      <c r="B13076" s="55"/>
      <c r="C13076" s="55"/>
      <c r="E13076" s="8"/>
    </row>
    <row r="13077" spans="1:5" x14ac:dyDescent="0.25">
      <c r="A13077" s="54"/>
      <c r="B13077" s="55"/>
      <c r="C13077" s="55"/>
      <c r="E13077" s="8"/>
    </row>
    <row r="13078" spans="1:5" x14ac:dyDescent="0.25">
      <c r="A13078" s="54"/>
      <c r="B13078" s="55"/>
      <c r="C13078" s="55"/>
      <c r="E13078" s="8"/>
    </row>
    <row r="13079" spans="1:5" x14ac:dyDescent="0.25">
      <c r="A13079" s="54"/>
      <c r="B13079" s="55"/>
      <c r="C13079" s="55"/>
      <c r="E13079" s="8"/>
    </row>
    <row r="13080" spans="1:5" x14ac:dyDescent="0.25">
      <c r="A13080" s="54"/>
      <c r="B13080" s="55"/>
      <c r="C13080" s="55"/>
      <c r="E13080" s="8"/>
    </row>
    <row r="13081" spans="1:5" x14ac:dyDescent="0.25">
      <c r="A13081" s="54"/>
      <c r="B13081" s="55"/>
      <c r="C13081" s="55"/>
      <c r="E13081" s="8"/>
    </row>
    <row r="13082" spans="1:5" x14ac:dyDescent="0.25">
      <c r="A13082" s="54"/>
      <c r="B13082" s="55"/>
      <c r="C13082" s="55"/>
      <c r="E13082" s="8"/>
    </row>
    <row r="13083" spans="1:5" x14ac:dyDescent="0.25">
      <c r="A13083" s="54"/>
      <c r="B13083" s="55"/>
      <c r="C13083" s="55"/>
      <c r="E13083" s="8"/>
    </row>
    <row r="13084" spans="1:5" x14ac:dyDescent="0.25">
      <c r="A13084" s="54"/>
      <c r="B13084" s="55"/>
      <c r="C13084" s="55"/>
      <c r="E13084" s="8"/>
    </row>
    <row r="13085" spans="1:5" x14ac:dyDescent="0.25">
      <c r="A13085" s="54"/>
      <c r="B13085" s="55"/>
      <c r="C13085" s="55"/>
      <c r="E13085" s="8"/>
    </row>
    <row r="13086" spans="1:5" x14ac:dyDescent="0.25">
      <c r="A13086" s="54"/>
      <c r="B13086" s="55"/>
      <c r="C13086" s="55"/>
      <c r="E13086" s="8"/>
    </row>
    <row r="13087" spans="1:5" x14ac:dyDescent="0.25">
      <c r="A13087" s="54"/>
      <c r="B13087" s="55"/>
      <c r="C13087" s="55"/>
      <c r="E13087" s="8"/>
    </row>
    <row r="13088" spans="1:5" x14ac:dyDescent="0.25">
      <c r="A13088" s="54"/>
      <c r="B13088" s="55"/>
      <c r="C13088" s="55"/>
      <c r="E13088" s="8"/>
    </row>
    <row r="13089" spans="1:5" x14ac:dyDescent="0.25">
      <c r="A13089" s="54"/>
      <c r="B13089" s="55"/>
      <c r="C13089" s="55"/>
      <c r="E13089" s="8"/>
    </row>
    <row r="13090" spans="1:5" x14ac:dyDescent="0.25">
      <c r="A13090" s="54"/>
      <c r="B13090" s="55"/>
      <c r="C13090" s="55"/>
      <c r="E13090" s="8"/>
    </row>
    <row r="13091" spans="1:5" x14ac:dyDescent="0.25">
      <c r="A13091" s="54"/>
      <c r="B13091" s="55"/>
      <c r="C13091" s="55"/>
      <c r="E13091" s="8"/>
    </row>
    <row r="13092" spans="1:5" x14ac:dyDescent="0.25">
      <c r="A13092" s="54"/>
      <c r="B13092" s="55"/>
      <c r="C13092" s="55"/>
      <c r="E13092" s="8"/>
    </row>
    <row r="13093" spans="1:5" x14ac:dyDescent="0.25">
      <c r="A13093" s="54"/>
      <c r="B13093" s="55"/>
      <c r="C13093" s="55"/>
      <c r="E13093" s="8"/>
    </row>
    <row r="13094" spans="1:5" x14ac:dyDescent="0.25">
      <c r="A13094" s="54"/>
      <c r="B13094" s="55"/>
      <c r="C13094" s="55"/>
      <c r="E13094" s="8"/>
    </row>
    <row r="13095" spans="1:5" x14ac:dyDescent="0.25">
      <c r="A13095" s="54"/>
      <c r="B13095" s="55"/>
      <c r="C13095" s="55"/>
      <c r="E13095" s="8"/>
    </row>
    <row r="13096" spans="1:5" x14ac:dyDescent="0.25">
      <c r="A13096" s="54"/>
      <c r="B13096" s="55"/>
      <c r="C13096" s="55"/>
      <c r="E13096" s="8"/>
    </row>
    <row r="13097" spans="1:5" x14ac:dyDescent="0.25">
      <c r="A13097" s="54"/>
      <c r="B13097" s="55"/>
      <c r="C13097" s="55"/>
      <c r="E13097" s="8"/>
    </row>
    <row r="13098" spans="1:5" x14ac:dyDescent="0.25">
      <c r="A13098" s="54"/>
      <c r="B13098" s="55"/>
      <c r="C13098" s="55"/>
      <c r="E13098" s="8"/>
    </row>
    <row r="13099" spans="1:5" x14ac:dyDescent="0.25">
      <c r="A13099" s="54"/>
      <c r="B13099" s="55"/>
      <c r="C13099" s="55"/>
      <c r="E13099" s="8"/>
    </row>
    <row r="13100" spans="1:5" x14ac:dyDescent="0.25">
      <c r="A13100" s="54"/>
      <c r="B13100" s="55"/>
      <c r="C13100" s="55"/>
      <c r="E13100" s="8"/>
    </row>
    <row r="13101" spans="1:5" x14ac:dyDescent="0.25">
      <c r="A13101" s="54"/>
      <c r="B13101" s="55"/>
      <c r="C13101" s="55"/>
      <c r="E13101" s="8"/>
    </row>
    <row r="13102" spans="1:5" x14ac:dyDescent="0.25">
      <c r="A13102" s="54"/>
      <c r="B13102" s="55"/>
      <c r="C13102" s="55"/>
      <c r="E13102" s="8"/>
    </row>
    <row r="13103" spans="1:5" x14ac:dyDescent="0.25">
      <c r="A13103" s="54"/>
      <c r="B13103" s="55"/>
      <c r="C13103" s="55"/>
      <c r="E13103" s="8"/>
    </row>
    <row r="13104" spans="1:5" x14ac:dyDescent="0.25">
      <c r="A13104" s="54"/>
      <c r="B13104" s="55"/>
      <c r="C13104" s="55"/>
      <c r="E13104" s="8"/>
    </row>
    <row r="13105" spans="1:5" x14ac:dyDescent="0.25">
      <c r="A13105" s="54"/>
      <c r="B13105" s="55"/>
      <c r="C13105" s="55"/>
      <c r="E13105" s="8"/>
    </row>
    <row r="13106" spans="1:5" x14ac:dyDescent="0.25">
      <c r="A13106" s="54"/>
      <c r="B13106" s="55"/>
      <c r="C13106" s="55"/>
      <c r="E13106" s="8"/>
    </row>
    <row r="13107" spans="1:5" x14ac:dyDescent="0.25">
      <c r="A13107" s="54"/>
      <c r="B13107" s="55"/>
      <c r="C13107" s="55"/>
      <c r="E13107" s="8"/>
    </row>
    <row r="13108" spans="1:5" x14ac:dyDescent="0.25">
      <c r="A13108" s="54"/>
      <c r="B13108" s="55"/>
      <c r="C13108" s="55"/>
      <c r="E13108" s="8"/>
    </row>
    <row r="13109" spans="1:5" x14ac:dyDescent="0.25">
      <c r="A13109" s="54"/>
      <c r="B13109" s="55"/>
      <c r="C13109" s="55"/>
      <c r="E13109" s="8"/>
    </row>
    <row r="13110" spans="1:5" x14ac:dyDescent="0.25">
      <c r="A13110" s="54"/>
      <c r="B13110" s="55"/>
      <c r="C13110" s="55"/>
      <c r="E13110" s="8"/>
    </row>
    <row r="13111" spans="1:5" x14ac:dyDescent="0.25">
      <c r="A13111" s="54"/>
      <c r="B13111" s="55"/>
      <c r="C13111" s="55"/>
      <c r="E13111" s="8"/>
    </row>
    <row r="13112" spans="1:5" x14ac:dyDescent="0.25">
      <c r="A13112" s="54"/>
      <c r="B13112" s="55"/>
      <c r="C13112" s="55"/>
      <c r="E13112" s="8"/>
    </row>
    <row r="13113" spans="1:5" x14ac:dyDescent="0.25">
      <c r="A13113" s="54"/>
      <c r="B13113" s="55"/>
      <c r="C13113" s="55"/>
      <c r="E13113" s="8"/>
    </row>
    <row r="13114" spans="1:5" x14ac:dyDescent="0.25">
      <c r="A13114" s="54"/>
      <c r="B13114" s="55"/>
      <c r="C13114" s="55"/>
      <c r="E13114" s="8"/>
    </row>
    <row r="13115" spans="1:5" x14ac:dyDescent="0.25">
      <c r="A13115" s="54"/>
      <c r="B13115" s="55"/>
      <c r="C13115" s="55"/>
      <c r="E13115" s="8"/>
    </row>
    <row r="13116" spans="1:5" x14ac:dyDescent="0.25">
      <c r="A13116" s="54"/>
      <c r="B13116" s="55"/>
      <c r="C13116" s="55"/>
      <c r="E13116" s="8"/>
    </row>
    <row r="13117" spans="1:5" x14ac:dyDescent="0.25">
      <c r="A13117" s="54"/>
      <c r="B13117" s="55"/>
      <c r="C13117" s="55"/>
      <c r="E13117" s="8"/>
    </row>
    <row r="13118" spans="1:5" x14ac:dyDescent="0.25">
      <c r="A13118" s="54"/>
      <c r="B13118" s="55"/>
      <c r="C13118" s="55"/>
      <c r="E13118" s="8"/>
    </row>
    <row r="13119" spans="1:5" x14ac:dyDescent="0.25">
      <c r="A13119" s="54"/>
      <c r="B13119" s="55"/>
      <c r="C13119" s="55"/>
      <c r="E13119" s="8"/>
    </row>
    <row r="13120" spans="1:5" x14ac:dyDescent="0.25">
      <c r="A13120" s="54"/>
      <c r="B13120" s="55"/>
      <c r="C13120" s="55"/>
      <c r="E13120" s="8"/>
    </row>
    <row r="13121" spans="1:5" x14ac:dyDescent="0.25">
      <c r="A13121" s="54"/>
      <c r="B13121" s="55"/>
      <c r="C13121" s="55"/>
      <c r="E13121" s="8"/>
    </row>
    <row r="13122" spans="1:5" x14ac:dyDescent="0.25">
      <c r="A13122" s="54"/>
      <c r="B13122" s="55"/>
      <c r="C13122" s="55"/>
      <c r="E13122" s="8"/>
    </row>
    <row r="13123" spans="1:5" x14ac:dyDescent="0.25">
      <c r="A13123" s="54"/>
      <c r="B13123" s="55"/>
      <c r="C13123" s="55"/>
      <c r="E13123" s="8"/>
    </row>
    <row r="13124" spans="1:5" x14ac:dyDescent="0.25">
      <c r="A13124" s="54"/>
      <c r="B13124" s="55"/>
      <c r="C13124" s="55"/>
      <c r="E13124" s="8"/>
    </row>
    <row r="13125" spans="1:5" x14ac:dyDescent="0.25">
      <c r="A13125" s="54"/>
      <c r="B13125" s="55"/>
      <c r="C13125" s="55"/>
      <c r="E13125" s="8"/>
    </row>
    <row r="13126" spans="1:5" x14ac:dyDescent="0.25">
      <c r="A13126" s="54"/>
      <c r="B13126" s="55"/>
      <c r="C13126" s="55"/>
      <c r="E13126" s="8"/>
    </row>
    <row r="13127" spans="1:5" x14ac:dyDescent="0.25">
      <c r="A13127" s="54"/>
      <c r="B13127" s="55"/>
      <c r="C13127" s="55"/>
      <c r="E13127" s="8"/>
    </row>
    <row r="13128" spans="1:5" x14ac:dyDescent="0.25">
      <c r="A13128" s="54"/>
      <c r="B13128" s="55"/>
      <c r="C13128" s="55"/>
      <c r="E13128" s="8"/>
    </row>
    <row r="13129" spans="1:5" x14ac:dyDescent="0.25">
      <c r="A13129" s="54"/>
      <c r="B13129" s="55"/>
      <c r="C13129" s="55"/>
      <c r="E13129" s="8"/>
    </row>
    <row r="13130" spans="1:5" x14ac:dyDescent="0.25">
      <c r="A13130" s="54"/>
      <c r="B13130" s="55"/>
      <c r="C13130" s="55"/>
      <c r="E13130" s="8"/>
    </row>
    <row r="13131" spans="1:5" x14ac:dyDescent="0.25">
      <c r="A13131" s="54"/>
      <c r="B13131" s="55"/>
      <c r="C13131" s="55"/>
      <c r="E13131" s="8"/>
    </row>
    <row r="13132" spans="1:5" x14ac:dyDescent="0.25">
      <c r="A13132" s="54"/>
      <c r="B13132" s="55"/>
      <c r="C13132" s="55"/>
      <c r="E13132" s="8"/>
    </row>
    <row r="13133" spans="1:5" x14ac:dyDescent="0.25">
      <c r="A13133" s="54"/>
      <c r="B13133" s="55"/>
      <c r="C13133" s="55"/>
      <c r="E13133" s="8"/>
    </row>
    <row r="13134" spans="1:5" x14ac:dyDescent="0.25">
      <c r="A13134" s="54"/>
      <c r="B13134" s="55"/>
      <c r="C13134" s="55"/>
      <c r="E13134" s="8"/>
    </row>
    <row r="13135" spans="1:5" x14ac:dyDescent="0.25">
      <c r="A13135" s="54"/>
      <c r="B13135" s="55"/>
      <c r="C13135" s="55"/>
      <c r="E13135" s="8"/>
    </row>
    <row r="13136" spans="1:5" x14ac:dyDescent="0.25">
      <c r="A13136" s="54"/>
      <c r="B13136" s="55"/>
      <c r="C13136" s="55"/>
      <c r="E13136" s="8"/>
    </row>
    <row r="13137" spans="1:5" x14ac:dyDescent="0.25">
      <c r="A13137" s="54"/>
      <c r="B13137" s="55"/>
      <c r="C13137" s="55"/>
      <c r="E13137" s="8"/>
    </row>
    <row r="13138" spans="1:5" x14ac:dyDescent="0.25">
      <c r="A13138" s="54"/>
      <c r="B13138" s="55"/>
      <c r="C13138" s="55"/>
      <c r="E13138" s="8"/>
    </row>
    <row r="13139" spans="1:5" x14ac:dyDescent="0.25">
      <c r="A13139" s="54"/>
      <c r="B13139" s="55"/>
      <c r="C13139" s="55"/>
      <c r="E13139" s="8"/>
    </row>
    <row r="13140" spans="1:5" x14ac:dyDescent="0.25">
      <c r="A13140" s="54"/>
      <c r="B13140" s="55"/>
      <c r="C13140" s="55"/>
      <c r="E13140" s="8"/>
    </row>
    <row r="13141" spans="1:5" x14ac:dyDescent="0.25">
      <c r="A13141" s="54"/>
      <c r="B13141" s="55"/>
      <c r="C13141" s="55"/>
      <c r="E13141" s="8"/>
    </row>
    <row r="13142" spans="1:5" x14ac:dyDescent="0.25">
      <c r="A13142" s="54"/>
      <c r="B13142" s="55"/>
      <c r="C13142" s="55"/>
      <c r="E13142" s="8"/>
    </row>
    <row r="13143" spans="1:5" x14ac:dyDescent="0.25">
      <c r="A13143" s="54"/>
      <c r="B13143" s="55"/>
      <c r="C13143" s="55"/>
      <c r="E13143" s="8"/>
    </row>
    <row r="13144" spans="1:5" x14ac:dyDescent="0.25">
      <c r="A13144" s="54"/>
      <c r="B13144" s="55"/>
      <c r="C13144" s="55"/>
      <c r="E13144" s="8"/>
    </row>
    <row r="13145" spans="1:5" x14ac:dyDescent="0.25">
      <c r="A13145" s="54"/>
      <c r="B13145" s="55"/>
      <c r="C13145" s="55"/>
      <c r="E13145" s="8"/>
    </row>
    <row r="13146" spans="1:5" x14ac:dyDescent="0.25">
      <c r="A13146" s="54"/>
      <c r="B13146" s="55"/>
      <c r="C13146" s="55"/>
      <c r="E13146" s="8"/>
    </row>
    <row r="13147" spans="1:5" x14ac:dyDescent="0.25">
      <c r="A13147" s="54"/>
      <c r="B13147" s="55"/>
      <c r="C13147" s="55"/>
      <c r="E13147" s="8"/>
    </row>
    <row r="13148" spans="1:5" x14ac:dyDescent="0.25">
      <c r="A13148" s="54"/>
      <c r="B13148" s="55"/>
      <c r="C13148" s="55"/>
      <c r="E13148" s="8"/>
    </row>
    <row r="13149" spans="1:5" x14ac:dyDescent="0.25">
      <c r="A13149" s="54"/>
      <c r="B13149" s="55"/>
      <c r="C13149" s="55"/>
      <c r="E13149" s="8"/>
    </row>
    <row r="13150" spans="1:5" x14ac:dyDescent="0.25">
      <c r="A13150" s="54"/>
      <c r="B13150" s="55"/>
      <c r="C13150" s="55"/>
      <c r="E13150" s="8"/>
    </row>
    <row r="13151" spans="1:5" x14ac:dyDescent="0.25">
      <c r="A13151" s="54"/>
      <c r="B13151" s="55"/>
      <c r="C13151" s="55"/>
      <c r="E13151" s="8"/>
    </row>
    <row r="13152" spans="1:5" x14ac:dyDescent="0.25">
      <c r="A13152" s="54"/>
      <c r="B13152" s="55"/>
      <c r="C13152" s="55"/>
      <c r="E13152" s="8"/>
    </row>
    <row r="13153" spans="1:5" x14ac:dyDescent="0.25">
      <c r="A13153" s="54"/>
      <c r="B13153" s="55"/>
      <c r="C13153" s="55"/>
      <c r="E13153" s="8"/>
    </row>
    <row r="13154" spans="1:5" x14ac:dyDescent="0.25">
      <c r="A13154" s="54"/>
      <c r="B13154" s="55"/>
      <c r="C13154" s="55"/>
      <c r="E13154" s="8"/>
    </row>
    <row r="13155" spans="1:5" x14ac:dyDescent="0.25">
      <c r="A13155" s="54"/>
      <c r="B13155" s="55"/>
      <c r="C13155" s="55"/>
      <c r="E13155" s="8"/>
    </row>
    <row r="13156" spans="1:5" x14ac:dyDescent="0.25">
      <c r="A13156" s="54"/>
      <c r="B13156" s="55"/>
      <c r="C13156" s="55"/>
      <c r="E13156" s="8"/>
    </row>
    <row r="13157" spans="1:5" x14ac:dyDescent="0.25">
      <c r="A13157" s="54"/>
      <c r="B13157" s="55"/>
      <c r="C13157" s="55"/>
      <c r="E13157" s="8"/>
    </row>
    <row r="13158" spans="1:5" x14ac:dyDescent="0.25">
      <c r="A13158" s="54"/>
      <c r="B13158" s="55"/>
      <c r="C13158" s="55"/>
      <c r="E13158" s="8"/>
    </row>
    <row r="13159" spans="1:5" x14ac:dyDescent="0.25">
      <c r="A13159" s="54"/>
      <c r="B13159" s="55"/>
      <c r="C13159" s="55"/>
      <c r="E13159" s="8"/>
    </row>
    <row r="13160" spans="1:5" x14ac:dyDescent="0.25">
      <c r="A13160" s="54"/>
      <c r="B13160" s="55"/>
      <c r="C13160" s="55"/>
      <c r="E13160" s="8"/>
    </row>
    <row r="13161" spans="1:5" x14ac:dyDescent="0.25">
      <c r="A13161" s="54"/>
      <c r="B13161" s="55"/>
      <c r="C13161" s="55"/>
      <c r="E13161" s="8"/>
    </row>
    <row r="13162" spans="1:5" x14ac:dyDescent="0.25">
      <c r="A13162" s="54"/>
      <c r="B13162" s="55"/>
      <c r="C13162" s="55"/>
      <c r="E13162" s="8"/>
    </row>
    <row r="13163" spans="1:5" x14ac:dyDescent="0.25">
      <c r="A13163" s="54"/>
      <c r="B13163" s="55"/>
      <c r="C13163" s="55"/>
      <c r="E13163" s="8"/>
    </row>
    <row r="13164" spans="1:5" x14ac:dyDescent="0.25">
      <c r="A13164" s="54"/>
      <c r="B13164" s="55"/>
      <c r="C13164" s="55"/>
      <c r="E13164" s="8"/>
    </row>
    <row r="13165" spans="1:5" x14ac:dyDescent="0.25">
      <c r="A13165" s="54"/>
      <c r="B13165" s="55"/>
      <c r="C13165" s="55"/>
      <c r="E13165" s="8"/>
    </row>
    <row r="13166" spans="1:5" x14ac:dyDescent="0.25">
      <c r="A13166" s="54"/>
      <c r="B13166" s="55"/>
      <c r="C13166" s="55"/>
      <c r="E13166" s="8"/>
    </row>
    <row r="13167" spans="1:5" x14ac:dyDescent="0.25">
      <c r="A13167" s="54"/>
      <c r="B13167" s="55"/>
      <c r="C13167" s="55"/>
      <c r="E13167" s="8"/>
    </row>
    <row r="13168" spans="1:5" x14ac:dyDescent="0.25">
      <c r="A13168" s="54"/>
      <c r="B13168" s="55"/>
      <c r="C13168" s="55"/>
      <c r="E13168" s="8"/>
    </row>
    <row r="13169" spans="1:5" x14ac:dyDescent="0.25">
      <c r="A13169" s="54"/>
      <c r="B13169" s="55"/>
      <c r="C13169" s="55"/>
      <c r="E13169" s="8"/>
    </row>
    <row r="13170" spans="1:5" x14ac:dyDescent="0.25">
      <c r="A13170" s="54"/>
      <c r="B13170" s="55"/>
      <c r="C13170" s="55"/>
      <c r="E13170" s="8"/>
    </row>
    <row r="13171" spans="1:5" x14ac:dyDescent="0.25">
      <c r="A13171" s="54"/>
      <c r="B13171" s="55"/>
      <c r="C13171" s="55"/>
      <c r="E13171" s="8"/>
    </row>
    <row r="13172" spans="1:5" x14ac:dyDescent="0.25">
      <c r="A13172" s="54"/>
      <c r="B13172" s="55"/>
      <c r="C13172" s="55"/>
      <c r="E13172" s="8"/>
    </row>
    <row r="13173" spans="1:5" x14ac:dyDescent="0.25">
      <c r="A13173" s="54"/>
      <c r="B13173" s="55"/>
      <c r="C13173" s="55"/>
      <c r="E13173" s="8"/>
    </row>
    <row r="13174" spans="1:5" x14ac:dyDescent="0.25">
      <c r="A13174" s="54"/>
      <c r="B13174" s="55"/>
      <c r="C13174" s="55"/>
      <c r="E13174" s="8"/>
    </row>
    <row r="13175" spans="1:5" x14ac:dyDescent="0.25">
      <c r="A13175" s="54"/>
      <c r="B13175" s="55"/>
      <c r="C13175" s="55"/>
      <c r="E13175" s="8"/>
    </row>
    <row r="13176" spans="1:5" x14ac:dyDescent="0.25">
      <c r="A13176" s="54"/>
      <c r="B13176" s="55"/>
      <c r="C13176" s="55"/>
      <c r="E13176" s="8"/>
    </row>
    <row r="13177" spans="1:5" x14ac:dyDescent="0.25">
      <c r="A13177" s="54"/>
      <c r="B13177" s="55"/>
      <c r="C13177" s="55"/>
      <c r="E13177" s="8"/>
    </row>
    <row r="13178" spans="1:5" x14ac:dyDescent="0.25">
      <c r="A13178" s="54"/>
      <c r="B13178" s="55"/>
      <c r="C13178" s="55"/>
      <c r="E13178" s="8"/>
    </row>
    <row r="13179" spans="1:5" x14ac:dyDescent="0.25">
      <c r="A13179" s="54"/>
      <c r="B13179" s="55"/>
      <c r="C13179" s="55"/>
      <c r="E13179" s="8"/>
    </row>
    <row r="13180" spans="1:5" x14ac:dyDescent="0.25">
      <c r="A13180" s="54"/>
      <c r="B13180" s="55"/>
      <c r="C13180" s="55"/>
      <c r="E13180" s="8"/>
    </row>
    <row r="13181" spans="1:5" x14ac:dyDescent="0.25">
      <c r="A13181" s="54"/>
      <c r="B13181" s="55"/>
      <c r="C13181" s="55"/>
      <c r="E13181" s="8"/>
    </row>
    <row r="13182" spans="1:5" x14ac:dyDescent="0.25">
      <c r="A13182" s="54"/>
      <c r="B13182" s="55"/>
      <c r="C13182" s="55"/>
      <c r="E13182" s="8"/>
    </row>
    <row r="13183" spans="1:5" x14ac:dyDescent="0.25">
      <c r="A13183" s="54"/>
      <c r="B13183" s="55"/>
      <c r="C13183" s="55"/>
      <c r="E13183" s="8"/>
    </row>
    <row r="13184" spans="1:5" x14ac:dyDescent="0.25">
      <c r="A13184" s="54"/>
      <c r="B13184" s="55"/>
      <c r="C13184" s="55"/>
      <c r="E13184" s="8"/>
    </row>
    <row r="13185" spans="1:5" x14ac:dyDescent="0.25">
      <c r="A13185" s="54"/>
      <c r="B13185" s="55"/>
      <c r="C13185" s="55"/>
      <c r="E13185" s="8"/>
    </row>
    <row r="13186" spans="1:5" x14ac:dyDescent="0.25">
      <c r="A13186" s="54"/>
      <c r="B13186" s="55"/>
      <c r="C13186" s="55"/>
      <c r="E13186" s="8"/>
    </row>
    <row r="13187" spans="1:5" x14ac:dyDescent="0.25">
      <c r="A13187" s="54"/>
      <c r="B13187" s="55"/>
      <c r="C13187" s="55"/>
      <c r="E13187" s="8"/>
    </row>
    <row r="13188" spans="1:5" x14ac:dyDescent="0.25">
      <c r="A13188" s="54"/>
      <c r="B13188" s="55"/>
      <c r="C13188" s="55"/>
      <c r="E13188" s="8"/>
    </row>
    <row r="13189" spans="1:5" x14ac:dyDescent="0.25">
      <c r="A13189" s="54"/>
      <c r="B13189" s="55"/>
      <c r="C13189" s="55"/>
      <c r="E13189" s="8"/>
    </row>
    <row r="13190" spans="1:5" x14ac:dyDescent="0.25">
      <c r="A13190" s="54"/>
      <c r="B13190" s="55"/>
      <c r="C13190" s="55"/>
      <c r="E13190" s="8"/>
    </row>
    <row r="13191" spans="1:5" x14ac:dyDescent="0.25">
      <c r="A13191" s="54"/>
      <c r="B13191" s="55"/>
      <c r="C13191" s="55"/>
      <c r="E13191" s="8"/>
    </row>
    <row r="13192" spans="1:5" x14ac:dyDescent="0.25">
      <c r="A13192" s="54"/>
      <c r="B13192" s="55"/>
      <c r="C13192" s="55"/>
      <c r="E13192" s="8"/>
    </row>
    <row r="13193" spans="1:5" x14ac:dyDescent="0.25">
      <c r="A13193" s="54"/>
      <c r="B13193" s="55"/>
      <c r="C13193" s="55"/>
      <c r="E13193" s="8"/>
    </row>
    <row r="13194" spans="1:5" x14ac:dyDescent="0.25">
      <c r="A13194" s="54"/>
      <c r="B13194" s="55"/>
      <c r="C13194" s="55"/>
      <c r="E13194" s="8"/>
    </row>
    <row r="13195" spans="1:5" x14ac:dyDescent="0.25">
      <c r="A13195" s="54"/>
      <c r="B13195" s="55"/>
      <c r="C13195" s="55"/>
      <c r="E13195" s="8"/>
    </row>
    <row r="13196" spans="1:5" x14ac:dyDescent="0.25">
      <c r="A13196" s="54"/>
      <c r="B13196" s="55"/>
      <c r="C13196" s="55"/>
      <c r="E13196" s="8"/>
    </row>
    <row r="13197" spans="1:5" x14ac:dyDescent="0.25">
      <c r="A13197" s="54"/>
      <c r="B13197" s="55"/>
      <c r="C13197" s="55"/>
      <c r="E13197" s="8"/>
    </row>
    <row r="13198" spans="1:5" x14ac:dyDescent="0.25">
      <c r="A13198" s="54"/>
      <c r="B13198" s="55"/>
      <c r="C13198" s="55"/>
      <c r="E13198" s="8"/>
    </row>
    <row r="13199" spans="1:5" x14ac:dyDescent="0.25">
      <c r="A13199" s="54"/>
      <c r="B13199" s="55"/>
      <c r="C13199" s="55"/>
      <c r="E13199" s="8"/>
    </row>
    <row r="13200" spans="1:5" x14ac:dyDescent="0.25">
      <c r="A13200" s="54"/>
      <c r="B13200" s="55"/>
      <c r="C13200" s="55"/>
      <c r="E13200" s="8"/>
    </row>
    <row r="13201" spans="1:5" x14ac:dyDescent="0.25">
      <c r="A13201" s="54"/>
      <c r="B13201" s="55"/>
      <c r="C13201" s="55"/>
      <c r="E13201" s="8"/>
    </row>
    <row r="13202" spans="1:5" x14ac:dyDescent="0.25">
      <c r="A13202" s="54"/>
      <c r="B13202" s="55"/>
      <c r="C13202" s="55"/>
      <c r="E13202" s="8"/>
    </row>
    <row r="13203" spans="1:5" x14ac:dyDescent="0.25">
      <c r="A13203" s="54"/>
      <c r="B13203" s="55"/>
      <c r="C13203" s="55"/>
      <c r="E13203" s="8"/>
    </row>
    <row r="13204" spans="1:5" x14ac:dyDescent="0.25">
      <c r="A13204" s="54"/>
      <c r="B13204" s="55"/>
      <c r="C13204" s="55"/>
      <c r="E13204" s="8"/>
    </row>
    <row r="13205" spans="1:5" x14ac:dyDescent="0.25">
      <c r="A13205" s="54"/>
      <c r="B13205" s="55"/>
      <c r="C13205" s="55"/>
      <c r="E13205" s="8"/>
    </row>
    <row r="13206" spans="1:5" x14ac:dyDescent="0.25">
      <c r="A13206" s="54"/>
      <c r="B13206" s="55"/>
      <c r="C13206" s="55"/>
      <c r="E13206" s="8"/>
    </row>
    <row r="13207" spans="1:5" x14ac:dyDescent="0.25">
      <c r="A13207" s="54"/>
      <c r="B13207" s="55"/>
      <c r="C13207" s="55"/>
      <c r="E13207" s="8"/>
    </row>
    <row r="13208" spans="1:5" x14ac:dyDescent="0.25">
      <c r="A13208" s="54"/>
      <c r="B13208" s="55"/>
      <c r="C13208" s="55"/>
      <c r="E13208" s="8"/>
    </row>
    <row r="13209" spans="1:5" x14ac:dyDescent="0.25">
      <c r="A13209" s="54"/>
      <c r="B13209" s="55"/>
      <c r="C13209" s="55"/>
      <c r="E13209" s="8"/>
    </row>
    <row r="13210" spans="1:5" x14ac:dyDescent="0.25">
      <c r="A13210" s="54"/>
      <c r="B13210" s="55"/>
      <c r="C13210" s="55"/>
      <c r="E13210" s="8"/>
    </row>
    <row r="13211" spans="1:5" x14ac:dyDescent="0.25">
      <c r="A13211" s="54"/>
      <c r="B13211" s="55"/>
      <c r="C13211" s="55"/>
      <c r="E13211" s="8"/>
    </row>
    <row r="13212" spans="1:5" x14ac:dyDescent="0.25">
      <c r="A13212" s="54"/>
      <c r="B13212" s="55"/>
      <c r="C13212" s="55"/>
      <c r="E13212" s="8"/>
    </row>
    <row r="13213" spans="1:5" x14ac:dyDescent="0.25">
      <c r="A13213" s="54"/>
      <c r="B13213" s="55"/>
      <c r="C13213" s="55"/>
      <c r="E13213" s="8"/>
    </row>
    <row r="13214" spans="1:5" x14ac:dyDescent="0.25">
      <c r="A13214" s="54"/>
      <c r="B13214" s="55"/>
      <c r="C13214" s="55"/>
      <c r="E13214" s="8"/>
    </row>
    <row r="13215" spans="1:5" x14ac:dyDescent="0.25">
      <c r="A13215" s="54"/>
      <c r="B13215" s="55"/>
      <c r="C13215" s="55"/>
      <c r="E13215" s="8"/>
    </row>
    <row r="13216" spans="1:5" x14ac:dyDescent="0.25">
      <c r="A13216" s="54"/>
      <c r="B13216" s="55"/>
      <c r="C13216" s="55"/>
      <c r="E13216" s="8"/>
    </row>
    <row r="13217" spans="1:5" x14ac:dyDescent="0.25">
      <c r="A13217" s="54"/>
      <c r="B13217" s="55"/>
      <c r="C13217" s="55"/>
      <c r="E13217" s="8"/>
    </row>
    <row r="13218" spans="1:5" x14ac:dyDescent="0.25">
      <c r="A13218" s="54"/>
      <c r="B13218" s="55"/>
      <c r="C13218" s="55"/>
      <c r="E13218" s="8"/>
    </row>
    <row r="13219" spans="1:5" x14ac:dyDescent="0.25">
      <c r="A13219" s="54"/>
      <c r="B13219" s="55"/>
      <c r="C13219" s="55"/>
      <c r="E13219" s="8"/>
    </row>
    <row r="13220" spans="1:5" x14ac:dyDescent="0.25">
      <c r="A13220" s="54"/>
      <c r="B13220" s="55"/>
      <c r="C13220" s="55"/>
      <c r="E13220" s="8"/>
    </row>
    <row r="13221" spans="1:5" x14ac:dyDescent="0.25">
      <c r="A13221" s="54"/>
      <c r="B13221" s="55"/>
      <c r="C13221" s="55"/>
      <c r="E13221" s="8"/>
    </row>
    <row r="13222" spans="1:5" x14ac:dyDescent="0.25">
      <c r="A13222" s="54"/>
      <c r="B13222" s="55"/>
      <c r="C13222" s="55"/>
      <c r="E13222" s="8"/>
    </row>
    <row r="13223" spans="1:5" x14ac:dyDescent="0.25">
      <c r="A13223" s="54"/>
      <c r="B13223" s="55"/>
      <c r="C13223" s="55"/>
      <c r="E13223" s="8"/>
    </row>
    <row r="13224" spans="1:5" x14ac:dyDescent="0.25">
      <c r="A13224" s="54"/>
      <c r="B13224" s="55"/>
      <c r="C13224" s="55"/>
      <c r="E13224" s="8"/>
    </row>
    <row r="13225" spans="1:5" x14ac:dyDescent="0.25">
      <c r="A13225" s="54"/>
      <c r="B13225" s="55"/>
      <c r="C13225" s="55"/>
      <c r="E13225" s="8"/>
    </row>
    <row r="13226" spans="1:5" x14ac:dyDescent="0.25">
      <c r="A13226" s="54"/>
      <c r="B13226" s="55"/>
      <c r="C13226" s="55"/>
      <c r="E13226" s="8"/>
    </row>
    <row r="13227" spans="1:5" x14ac:dyDescent="0.25">
      <c r="A13227" s="54"/>
      <c r="B13227" s="55"/>
      <c r="C13227" s="55"/>
      <c r="E13227" s="8"/>
    </row>
    <row r="13228" spans="1:5" x14ac:dyDescent="0.25">
      <c r="A13228" s="54"/>
      <c r="B13228" s="55"/>
      <c r="C13228" s="55"/>
      <c r="E13228" s="8"/>
    </row>
    <row r="13229" spans="1:5" x14ac:dyDescent="0.25">
      <c r="A13229" s="54"/>
      <c r="B13229" s="55"/>
      <c r="C13229" s="55"/>
      <c r="E13229" s="8"/>
    </row>
    <row r="13230" spans="1:5" x14ac:dyDescent="0.25">
      <c r="A13230" s="54"/>
      <c r="B13230" s="55"/>
      <c r="C13230" s="55"/>
      <c r="E13230" s="8"/>
    </row>
    <row r="13231" spans="1:5" x14ac:dyDescent="0.25">
      <c r="A13231" s="54"/>
      <c r="B13231" s="55"/>
      <c r="C13231" s="55"/>
      <c r="E13231" s="8"/>
    </row>
    <row r="13232" spans="1:5" x14ac:dyDescent="0.25">
      <c r="A13232" s="54"/>
      <c r="B13232" s="55"/>
      <c r="C13232" s="55"/>
      <c r="E13232" s="8"/>
    </row>
    <row r="13233" spans="1:5" x14ac:dyDescent="0.25">
      <c r="A13233" s="54"/>
      <c r="B13233" s="55"/>
      <c r="C13233" s="55"/>
      <c r="E13233" s="8"/>
    </row>
    <row r="13234" spans="1:5" x14ac:dyDescent="0.25">
      <c r="A13234" s="54"/>
      <c r="B13234" s="55"/>
      <c r="C13234" s="55"/>
      <c r="E13234" s="8"/>
    </row>
    <row r="13235" spans="1:5" x14ac:dyDescent="0.25">
      <c r="A13235" s="54"/>
      <c r="B13235" s="55"/>
      <c r="C13235" s="55"/>
      <c r="E13235" s="8"/>
    </row>
    <row r="13236" spans="1:5" x14ac:dyDescent="0.25">
      <c r="A13236" s="54"/>
      <c r="B13236" s="55"/>
      <c r="C13236" s="55"/>
      <c r="E13236" s="8"/>
    </row>
    <row r="13237" spans="1:5" x14ac:dyDescent="0.25">
      <c r="A13237" s="54"/>
      <c r="B13237" s="55"/>
      <c r="C13237" s="55"/>
      <c r="E13237" s="8"/>
    </row>
    <row r="13238" spans="1:5" x14ac:dyDescent="0.25">
      <c r="A13238" s="54"/>
      <c r="B13238" s="55"/>
      <c r="C13238" s="55"/>
      <c r="E13238" s="8"/>
    </row>
    <row r="13239" spans="1:5" x14ac:dyDescent="0.25">
      <c r="A13239" s="54"/>
      <c r="B13239" s="55"/>
      <c r="C13239" s="55"/>
      <c r="E13239" s="8"/>
    </row>
    <row r="13240" spans="1:5" x14ac:dyDescent="0.25">
      <c r="A13240" s="54"/>
      <c r="B13240" s="55"/>
      <c r="C13240" s="55"/>
      <c r="E13240" s="8"/>
    </row>
    <row r="13241" spans="1:5" x14ac:dyDescent="0.25">
      <c r="A13241" s="54"/>
      <c r="B13241" s="55"/>
      <c r="C13241" s="55"/>
      <c r="E13241" s="8"/>
    </row>
    <row r="13242" spans="1:5" x14ac:dyDescent="0.25">
      <c r="A13242" s="54"/>
      <c r="B13242" s="55"/>
      <c r="C13242" s="55"/>
      <c r="E13242" s="8"/>
    </row>
    <row r="13243" spans="1:5" x14ac:dyDescent="0.25">
      <c r="A13243" s="54"/>
      <c r="B13243" s="55"/>
      <c r="C13243" s="55"/>
      <c r="E13243" s="8"/>
    </row>
    <row r="13244" spans="1:5" x14ac:dyDescent="0.25">
      <c r="A13244" s="54"/>
      <c r="B13244" s="55"/>
      <c r="C13244" s="55"/>
      <c r="E13244" s="8"/>
    </row>
    <row r="13245" spans="1:5" x14ac:dyDescent="0.25">
      <c r="A13245" s="54"/>
      <c r="B13245" s="55"/>
      <c r="C13245" s="55"/>
      <c r="E13245" s="8"/>
    </row>
    <row r="13246" spans="1:5" x14ac:dyDescent="0.25">
      <c r="A13246" s="54"/>
      <c r="B13246" s="55"/>
      <c r="C13246" s="55"/>
      <c r="E13246" s="8"/>
    </row>
    <row r="13247" spans="1:5" x14ac:dyDescent="0.25">
      <c r="A13247" s="54"/>
      <c r="B13247" s="55"/>
      <c r="C13247" s="55"/>
      <c r="E13247" s="8"/>
    </row>
    <row r="13248" spans="1:5" x14ac:dyDescent="0.25">
      <c r="A13248" s="54"/>
      <c r="B13248" s="55"/>
      <c r="C13248" s="55"/>
      <c r="E13248" s="8"/>
    </row>
    <row r="13249" spans="1:5" x14ac:dyDescent="0.25">
      <c r="A13249" s="54"/>
      <c r="B13249" s="55"/>
      <c r="C13249" s="55"/>
      <c r="E13249" s="8"/>
    </row>
    <row r="13250" spans="1:5" x14ac:dyDescent="0.25">
      <c r="A13250" s="54"/>
      <c r="B13250" s="55"/>
      <c r="C13250" s="55"/>
      <c r="E13250" s="8"/>
    </row>
    <row r="13251" spans="1:5" x14ac:dyDescent="0.25">
      <c r="A13251" s="54"/>
      <c r="B13251" s="55"/>
      <c r="C13251" s="55"/>
      <c r="E13251" s="8"/>
    </row>
    <row r="13252" spans="1:5" x14ac:dyDescent="0.25">
      <c r="A13252" s="54"/>
      <c r="B13252" s="55"/>
      <c r="C13252" s="55"/>
      <c r="E13252" s="8"/>
    </row>
    <row r="13253" spans="1:5" x14ac:dyDescent="0.25">
      <c r="A13253" s="54"/>
      <c r="B13253" s="55"/>
      <c r="C13253" s="55"/>
      <c r="E13253" s="8"/>
    </row>
    <row r="13254" spans="1:5" x14ac:dyDescent="0.25">
      <c r="A13254" s="54"/>
      <c r="B13254" s="55"/>
      <c r="C13254" s="55"/>
      <c r="E13254" s="8"/>
    </row>
    <row r="13255" spans="1:5" x14ac:dyDescent="0.25">
      <c r="A13255" s="54"/>
      <c r="B13255" s="55"/>
      <c r="C13255" s="55"/>
      <c r="E13255" s="8"/>
    </row>
    <row r="13256" spans="1:5" x14ac:dyDescent="0.25">
      <c r="A13256" s="54"/>
      <c r="B13256" s="55"/>
      <c r="C13256" s="55"/>
      <c r="E13256" s="8"/>
    </row>
    <row r="13257" spans="1:5" x14ac:dyDescent="0.25">
      <c r="A13257" s="54"/>
      <c r="B13257" s="55"/>
      <c r="C13257" s="55"/>
      <c r="E13257" s="8"/>
    </row>
    <row r="13258" spans="1:5" x14ac:dyDescent="0.25">
      <c r="A13258" s="54"/>
      <c r="B13258" s="55"/>
      <c r="C13258" s="55"/>
      <c r="E13258" s="8"/>
    </row>
    <row r="13259" spans="1:5" x14ac:dyDescent="0.25">
      <c r="A13259" s="54"/>
      <c r="B13259" s="55"/>
      <c r="C13259" s="55"/>
      <c r="E13259" s="8"/>
    </row>
    <row r="13260" spans="1:5" x14ac:dyDescent="0.25">
      <c r="A13260" s="54"/>
      <c r="B13260" s="55"/>
      <c r="C13260" s="55"/>
      <c r="E13260" s="8"/>
    </row>
    <row r="13261" spans="1:5" x14ac:dyDescent="0.25">
      <c r="A13261" s="54"/>
      <c r="B13261" s="55"/>
      <c r="C13261" s="55"/>
      <c r="E13261" s="8"/>
    </row>
    <row r="13262" spans="1:5" x14ac:dyDescent="0.25">
      <c r="A13262" s="54"/>
      <c r="B13262" s="55"/>
      <c r="C13262" s="55"/>
      <c r="E13262" s="8"/>
    </row>
    <row r="13263" spans="1:5" x14ac:dyDescent="0.25">
      <c r="A13263" s="54"/>
      <c r="B13263" s="55"/>
      <c r="C13263" s="55"/>
      <c r="E13263" s="8"/>
    </row>
    <row r="13264" spans="1:5" x14ac:dyDescent="0.25">
      <c r="A13264" s="54"/>
      <c r="B13264" s="55"/>
      <c r="C13264" s="55"/>
      <c r="E13264" s="8"/>
    </row>
    <row r="13265" spans="1:5" x14ac:dyDescent="0.25">
      <c r="A13265" s="54"/>
      <c r="B13265" s="55"/>
      <c r="C13265" s="55"/>
      <c r="E13265" s="8"/>
    </row>
    <row r="13266" spans="1:5" x14ac:dyDescent="0.25">
      <c r="A13266" s="54"/>
      <c r="B13266" s="55"/>
      <c r="C13266" s="55"/>
      <c r="E13266" s="8"/>
    </row>
    <row r="13267" spans="1:5" x14ac:dyDescent="0.25">
      <c r="A13267" s="54"/>
      <c r="B13267" s="55"/>
      <c r="C13267" s="55"/>
      <c r="E13267" s="8"/>
    </row>
    <row r="13268" spans="1:5" x14ac:dyDescent="0.25">
      <c r="A13268" s="54"/>
      <c r="B13268" s="55"/>
      <c r="C13268" s="55"/>
      <c r="E13268" s="8"/>
    </row>
    <row r="13269" spans="1:5" x14ac:dyDescent="0.25">
      <c r="A13269" s="54"/>
      <c r="B13269" s="55"/>
      <c r="C13269" s="55"/>
      <c r="E13269" s="8"/>
    </row>
    <row r="13270" spans="1:5" x14ac:dyDescent="0.25">
      <c r="A13270" s="54"/>
      <c r="B13270" s="55"/>
      <c r="C13270" s="55"/>
      <c r="E13270" s="8"/>
    </row>
    <row r="13271" spans="1:5" x14ac:dyDescent="0.25">
      <c r="A13271" s="54"/>
      <c r="B13271" s="55"/>
      <c r="C13271" s="55"/>
      <c r="E13271" s="8"/>
    </row>
    <row r="13272" spans="1:5" x14ac:dyDescent="0.25">
      <c r="A13272" s="54"/>
      <c r="B13272" s="55"/>
      <c r="C13272" s="55"/>
      <c r="E13272" s="8"/>
    </row>
    <row r="13273" spans="1:5" x14ac:dyDescent="0.25">
      <c r="A13273" s="54"/>
      <c r="B13273" s="55"/>
      <c r="C13273" s="55"/>
      <c r="E13273" s="8"/>
    </row>
    <row r="13274" spans="1:5" x14ac:dyDescent="0.25">
      <c r="A13274" s="54"/>
      <c r="B13274" s="55"/>
      <c r="C13274" s="55"/>
      <c r="E13274" s="8"/>
    </row>
    <row r="13275" spans="1:5" x14ac:dyDescent="0.25">
      <c r="A13275" s="54"/>
      <c r="B13275" s="55"/>
      <c r="C13275" s="55"/>
      <c r="E13275" s="8"/>
    </row>
    <row r="13276" spans="1:5" x14ac:dyDescent="0.25">
      <c r="A13276" s="54"/>
      <c r="B13276" s="55"/>
      <c r="C13276" s="55"/>
      <c r="E13276" s="8"/>
    </row>
    <row r="13277" spans="1:5" x14ac:dyDescent="0.25">
      <c r="A13277" s="54"/>
      <c r="B13277" s="55"/>
      <c r="C13277" s="55"/>
      <c r="E13277" s="8"/>
    </row>
    <row r="13278" spans="1:5" x14ac:dyDescent="0.25">
      <c r="A13278" s="54"/>
      <c r="B13278" s="55"/>
      <c r="C13278" s="55"/>
      <c r="E13278" s="8"/>
    </row>
    <row r="13279" spans="1:5" x14ac:dyDescent="0.25">
      <c r="A13279" s="54"/>
      <c r="B13279" s="55"/>
      <c r="C13279" s="55"/>
      <c r="E13279" s="8"/>
    </row>
    <row r="13280" spans="1:5" x14ac:dyDescent="0.25">
      <c r="A13280" s="54"/>
      <c r="B13280" s="55"/>
      <c r="C13280" s="55"/>
      <c r="E13280" s="8"/>
    </row>
    <row r="13281" spans="1:5" x14ac:dyDescent="0.25">
      <c r="A13281" s="54"/>
      <c r="B13281" s="55"/>
      <c r="C13281" s="55"/>
      <c r="E13281" s="8"/>
    </row>
    <row r="13282" spans="1:5" x14ac:dyDescent="0.25">
      <c r="A13282" s="54"/>
      <c r="B13282" s="55"/>
      <c r="C13282" s="55"/>
      <c r="E13282" s="8"/>
    </row>
    <row r="13283" spans="1:5" x14ac:dyDescent="0.25">
      <c r="A13283" s="54"/>
      <c r="B13283" s="55"/>
      <c r="C13283" s="55"/>
      <c r="E13283" s="8"/>
    </row>
    <row r="13284" spans="1:5" x14ac:dyDescent="0.25">
      <c r="A13284" s="54"/>
      <c r="B13284" s="55"/>
      <c r="C13284" s="55"/>
      <c r="E13284" s="8"/>
    </row>
    <row r="13285" spans="1:5" x14ac:dyDescent="0.25">
      <c r="A13285" s="54"/>
      <c r="B13285" s="55"/>
      <c r="C13285" s="55"/>
      <c r="E13285" s="8"/>
    </row>
    <row r="13286" spans="1:5" x14ac:dyDescent="0.25">
      <c r="A13286" s="54"/>
      <c r="B13286" s="55"/>
      <c r="C13286" s="55"/>
      <c r="E13286" s="8"/>
    </row>
    <row r="13287" spans="1:5" x14ac:dyDescent="0.25">
      <c r="A13287" s="54"/>
      <c r="B13287" s="55"/>
      <c r="C13287" s="55"/>
      <c r="E13287" s="8"/>
    </row>
    <row r="13288" spans="1:5" x14ac:dyDescent="0.25">
      <c r="A13288" s="54"/>
      <c r="B13288" s="55"/>
      <c r="C13288" s="55"/>
      <c r="E13288" s="8"/>
    </row>
    <row r="13289" spans="1:5" x14ac:dyDescent="0.25">
      <c r="A13289" s="54"/>
      <c r="B13289" s="55"/>
      <c r="C13289" s="55"/>
      <c r="E13289" s="8"/>
    </row>
    <row r="13290" spans="1:5" x14ac:dyDescent="0.25">
      <c r="A13290" s="54"/>
      <c r="B13290" s="55"/>
      <c r="C13290" s="55"/>
      <c r="E13290" s="8"/>
    </row>
    <row r="13291" spans="1:5" x14ac:dyDescent="0.25">
      <c r="A13291" s="54"/>
      <c r="B13291" s="55"/>
      <c r="C13291" s="55"/>
      <c r="E13291" s="8"/>
    </row>
    <row r="13292" spans="1:5" x14ac:dyDescent="0.25">
      <c r="A13292" s="54"/>
      <c r="B13292" s="55"/>
      <c r="C13292" s="55"/>
      <c r="E13292" s="8"/>
    </row>
    <row r="13293" spans="1:5" x14ac:dyDescent="0.25">
      <c r="A13293" s="54"/>
      <c r="B13293" s="55"/>
      <c r="C13293" s="55"/>
      <c r="E13293" s="8"/>
    </row>
    <row r="13294" spans="1:5" x14ac:dyDescent="0.25">
      <c r="A13294" s="54"/>
      <c r="B13294" s="55"/>
      <c r="C13294" s="55"/>
      <c r="E13294" s="8"/>
    </row>
    <row r="13295" spans="1:5" x14ac:dyDescent="0.25">
      <c r="A13295" s="54"/>
      <c r="B13295" s="55"/>
      <c r="C13295" s="55"/>
      <c r="E13295" s="8"/>
    </row>
    <row r="13296" spans="1:5" x14ac:dyDescent="0.25">
      <c r="A13296" s="54"/>
      <c r="B13296" s="55"/>
      <c r="C13296" s="55"/>
      <c r="E13296" s="8"/>
    </row>
    <row r="13297" spans="1:5" x14ac:dyDescent="0.25">
      <c r="A13297" s="54"/>
      <c r="B13297" s="55"/>
      <c r="C13297" s="55"/>
      <c r="E13297" s="8"/>
    </row>
    <row r="13298" spans="1:5" x14ac:dyDescent="0.25">
      <c r="A13298" s="54"/>
      <c r="B13298" s="55"/>
      <c r="C13298" s="55"/>
      <c r="E13298" s="8"/>
    </row>
    <row r="13299" spans="1:5" x14ac:dyDescent="0.25">
      <c r="A13299" s="54"/>
      <c r="B13299" s="55"/>
      <c r="C13299" s="55"/>
      <c r="E13299" s="8"/>
    </row>
    <row r="13300" spans="1:5" x14ac:dyDescent="0.25">
      <c r="A13300" s="54"/>
      <c r="B13300" s="55"/>
      <c r="C13300" s="55"/>
      <c r="E13300" s="8"/>
    </row>
    <row r="13301" spans="1:5" x14ac:dyDescent="0.25">
      <c r="A13301" s="54"/>
      <c r="B13301" s="55"/>
      <c r="C13301" s="55"/>
      <c r="E13301" s="8"/>
    </row>
    <row r="13302" spans="1:5" x14ac:dyDescent="0.25">
      <c r="A13302" s="54"/>
      <c r="B13302" s="55"/>
      <c r="C13302" s="55"/>
      <c r="E13302" s="8"/>
    </row>
    <row r="13303" spans="1:5" x14ac:dyDescent="0.25">
      <c r="A13303" s="54"/>
      <c r="B13303" s="55"/>
      <c r="C13303" s="55"/>
      <c r="E13303" s="8"/>
    </row>
    <row r="13304" spans="1:5" x14ac:dyDescent="0.25">
      <c r="A13304" s="54"/>
      <c r="B13304" s="55"/>
      <c r="C13304" s="55"/>
      <c r="E13304" s="8"/>
    </row>
    <row r="13305" spans="1:5" x14ac:dyDescent="0.25">
      <c r="A13305" s="54"/>
      <c r="B13305" s="55"/>
      <c r="C13305" s="55"/>
      <c r="E13305" s="8"/>
    </row>
    <row r="13306" spans="1:5" x14ac:dyDescent="0.25">
      <c r="A13306" s="54"/>
      <c r="B13306" s="55"/>
      <c r="C13306" s="55"/>
      <c r="E13306" s="8"/>
    </row>
    <row r="13307" spans="1:5" x14ac:dyDescent="0.25">
      <c r="A13307" s="54"/>
      <c r="B13307" s="55"/>
      <c r="C13307" s="55"/>
      <c r="E13307" s="8"/>
    </row>
    <row r="13308" spans="1:5" x14ac:dyDescent="0.25">
      <c r="A13308" s="54"/>
      <c r="B13308" s="55"/>
      <c r="C13308" s="55"/>
      <c r="E13308" s="8"/>
    </row>
    <row r="13309" spans="1:5" x14ac:dyDescent="0.25">
      <c r="A13309" s="54"/>
      <c r="B13309" s="55"/>
      <c r="C13309" s="55"/>
      <c r="E13309" s="8"/>
    </row>
    <row r="13310" spans="1:5" x14ac:dyDescent="0.25">
      <c r="A13310" s="54"/>
      <c r="B13310" s="55"/>
      <c r="C13310" s="55"/>
      <c r="E13310" s="8"/>
    </row>
    <row r="13311" spans="1:5" x14ac:dyDescent="0.25">
      <c r="A13311" s="54"/>
      <c r="B13311" s="55"/>
      <c r="C13311" s="55"/>
      <c r="E13311" s="8"/>
    </row>
    <row r="13312" spans="1:5" x14ac:dyDescent="0.25">
      <c r="A13312" s="54"/>
      <c r="B13312" s="55"/>
      <c r="C13312" s="55"/>
      <c r="E13312" s="8"/>
    </row>
    <row r="13313" spans="1:5" x14ac:dyDescent="0.25">
      <c r="A13313" s="54"/>
      <c r="B13313" s="55"/>
      <c r="C13313" s="55"/>
      <c r="E13313" s="8"/>
    </row>
    <row r="13314" spans="1:5" x14ac:dyDescent="0.25">
      <c r="A13314" s="54"/>
      <c r="B13314" s="55"/>
      <c r="C13314" s="55"/>
      <c r="E13314" s="8"/>
    </row>
    <row r="13315" spans="1:5" x14ac:dyDescent="0.25">
      <c r="A13315" s="54"/>
      <c r="B13315" s="55"/>
      <c r="C13315" s="55"/>
      <c r="E13315" s="8"/>
    </row>
    <row r="13316" spans="1:5" x14ac:dyDescent="0.25">
      <c r="A13316" s="54"/>
      <c r="B13316" s="55"/>
      <c r="C13316" s="55"/>
      <c r="E13316" s="8"/>
    </row>
    <row r="13317" spans="1:5" x14ac:dyDescent="0.25">
      <c r="A13317" s="54"/>
      <c r="B13317" s="55"/>
      <c r="C13317" s="55"/>
      <c r="E13317" s="8"/>
    </row>
    <row r="13318" spans="1:5" x14ac:dyDescent="0.25">
      <c r="A13318" s="54"/>
      <c r="B13318" s="55"/>
      <c r="C13318" s="55"/>
      <c r="E13318" s="8"/>
    </row>
    <row r="13319" spans="1:5" x14ac:dyDescent="0.25">
      <c r="A13319" s="54"/>
      <c r="B13319" s="55"/>
      <c r="C13319" s="55"/>
      <c r="E13319" s="8"/>
    </row>
    <row r="13320" spans="1:5" x14ac:dyDescent="0.25">
      <c r="A13320" s="54"/>
      <c r="B13320" s="55"/>
      <c r="C13320" s="55"/>
      <c r="E13320" s="8"/>
    </row>
    <row r="13321" spans="1:5" x14ac:dyDescent="0.25">
      <c r="A13321" s="54"/>
      <c r="B13321" s="55"/>
      <c r="C13321" s="55"/>
      <c r="E13321" s="8"/>
    </row>
    <row r="13322" spans="1:5" x14ac:dyDescent="0.25">
      <c r="A13322" s="54"/>
      <c r="B13322" s="55"/>
      <c r="C13322" s="55"/>
      <c r="E13322" s="8"/>
    </row>
    <row r="13323" spans="1:5" x14ac:dyDescent="0.25">
      <c r="A13323" s="54"/>
      <c r="B13323" s="55"/>
      <c r="C13323" s="55"/>
      <c r="E13323" s="8"/>
    </row>
    <row r="13324" spans="1:5" x14ac:dyDescent="0.25">
      <c r="A13324" s="54"/>
      <c r="B13324" s="55"/>
      <c r="C13324" s="55"/>
      <c r="E13324" s="8"/>
    </row>
    <row r="13325" spans="1:5" x14ac:dyDescent="0.25">
      <c r="A13325" s="54"/>
      <c r="B13325" s="55"/>
      <c r="C13325" s="55"/>
      <c r="E13325" s="8"/>
    </row>
    <row r="13326" spans="1:5" x14ac:dyDescent="0.25">
      <c r="A13326" s="54"/>
      <c r="B13326" s="55"/>
      <c r="C13326" s="55"/>
      <c r="E13326" s="8"/>
    </row>
    <row r="13327" spans="1:5" x14ac:dyDescent="0.25">
      <c r="A13327" s="54"/>
      <c r="B13327" s="55"/>
      <c r="C13327" s="55"/>
      <c r="E13327" s="8"/>
    </row>
    <row r="13328" spans="1:5" x14ac:dyDescent="0.25">
      <c r="A13328" s="54"/>
      <c r="B13328" s="55"/>
      <c r="C13328" s="55"/>
      <c r="E13328" s="8"/>
    </row>
    <row r="13329" spans="1:5" x14ac:dyDescent="0.25">
      <c r="A13329" s="54"/>
      <c r="B13329" s="55"/>
      <c r="C13329" s="55"/>
      <c r="E13329" s="8"/>
    </row>
    <row r="13330" spans="1:5" x14ac:dyDescent="0.25">
      <c r="A13330" s="54"/>
      <c r="B13330" s="55"/>
      <c r="C13330" s="55"/>
      <c r="E13330" s="8"/>
    </row>
    <row r="13331" spans="1:5" x14ac:dyDescent="0.25">
      <c r="A13331" s="54"/>
      <c r="B13331" s="55"/>
      <c r="C13331" s="55"/>
      <c r="E13331" s="8"/>
    </row>
    <row r="13332" spans="1:5" x14ac:dyDescent="0.25">
      <c r="A13332" s="54"/>
      <c r="B13332" s="55"/>
      <c r="C13332" s="55"/>
      <c r="E13332" s="8"/>
    </row>
    <row r="13333" spans="1:5" x14ac:dyDescent="0.25">
      <c r="A13333" s="54"/>
      <c r="B13333" s="55"/>
      <c r="C13333" s="55"/>
      <c r="E13333" s="8"/>
    </row>
    <row r="13334" spans="1:5" x14ac:dyDescent="0.25">
      <c r="A13334" s="54"/>
      <c r="B13334" s="55"/>
      <c r="C13334" s="55"/>
      <c r="E13334" s="8"/>
    </row>
    <row r="13335" spans="1:5" x14ac:dyDescent="0.25">
      <c r="A13335" s="54"/>
      <c r="B13335" s="55"/>
      <c r="C13335" s="55"/>
      <c r="E13335" s="8"/>
    </row>
    <row r="13336" spans="1:5" x14ac:dyDescent="0.25">
      <c r="A13336" s="54"/>
      <c r="B13336" s="55"/>
      <c r="C13336" s="55"/>
      <c r="E13336" s="8"/>
    </row>
    <row r="13337" spans="1:5" x14ac:dyDescent="0.25">
      <c r="A13337" s="54"/>
      <c r="B13337" s="55"/>
      <c r="C13337" s="55"/>
      <c r="E13337" s="8"/>
    </row>
    <row r="13338" spans="1:5" x14ac:dyDescent="0.25">
      <c r="A13338" s="54"/>
      <c r="B13338" s="55"/>
      <c r="C13338" s="55"/>
      <c r="E13338" s="8"/>
    </row>
    <row r="13339" spans="1:5" x14ac:dyDescent="0.25">
      <c r="A13339" s="54"/>
      <c r="B13339" s="55"/>
      <c r="C13339" s="55"/>
      <c r="E13339" s="8"/>
    </row>
    <row r="13340" spans="1:5" x14ac:dyDescent="0.25">
      <c r="A13340" s="54"/>
      <c r="B13340" s="55"/>
      <c r="C13340" s="55"/>
      <c r="E13340" s="8"/>
    </row>
    <row r="13341" spans="1:5" x14ac:dyDescent="0.25">
      <c r="A13341" s="54"/>
      <c r="B13341" s="55"/>
      <c r="C13341" s="55"/>
      <c r="E13341" s="8"/>
    </row>
    <row r="13342" spans="1:5" x14ac:dyDescent="0.25">
      <c r="A13342" s="54"/>
      <c r="B13342" s="55"/>
      <c r="C13342" s="55"/>
      <c r="E13342" s="8"/>
    </row>
    <row r="13343" spans="1:5" x14ac:dyDescent="0.25">
      <c r="A13343" s="54"/>
      <c r="B13343" s="55"/>
      <c r="C13343" s="55"/>
      <c r="E13343" s="8"/>
    </row>
    <row r="13344" spans="1:5" x14ac:dyDescent="0.25">
      <c r="A13344" s="54"/>
      <c r="B13344" s="55"/>
      <c r="C13344" s="55"/>
      <c r="E13344" s="8"/>
    </row>
    <row r="13345" spans="1:5" x14ac:dyDescent="0.25">
      <c r="A13345" s="54"/>
      <c r="B13345" s="55"/>
      <c r="C13345" s="55"/>
      <c r="E13345" s="8"/>
    </row>
    <row r="13346" spans="1:5" x14ac:dyDescent="0.25">
      <c r="A13346" s="54"/>
      <c r="B13346" s="55"/>
      <c r="C13346" s="55"/>
      <c r="E13346" s="8"/>
    </row>
    <row r="13347" spans="1:5" x14ac:dyDescent="0.25">
      <c r="A13347" s="54"/>
      <c r="B13347" s="55"/>
      <c r="C13347" s="55"/>
      <c r="E13347" s="8"/>
    </row>
    <row r="13348" spans="1:5" x14ac:dyDescent="0.25">
      <c r="A13348" s="54"/>
      <c r="B13348" s="55"/>
      <c r="C13348" s="55"/>
      <c r="E13348" s="8"/>
    </row>
    <row r="13349" spans="1:5" x14ac:dyDescent="0.25">
      <c r="A13349" s="54"/>
      <c r="B13349" s="55"/>
      <c r="C13349" s="55"/>
      <c r="E13349" s="8"/>
    </row>
    <row r="13350" spans="1:5" x14ac:dyDescent="0.25">
      <c r="A13350" s="54"/>
      <c r="B13350" s="55"/>
      <c r="C13350" s="55"/>
      <c r="E13350" s="8"/>
    </row>
    <row r="13351" spans="1:5" x14ac:dyDescent="0.25">
      <c r="A13351" s="54"/>
      <c r="B13351" s="55"/>
      <c r="C13351" s="55"/>
      <c r="E13351" s="8"/>
    </row>
    <row r="13352" spans="1:5" x14ac:dyDescent="0.25">
      <c r="A13352" s="54"/>
      <c r="B13352" s="55"/>
      <c r="C13352" s="55"/>
      <c r="E13352" s="8"/>
    </row>
    <row r="13353" spans="1:5" x14ac:dyDescent="0.25">
      <c r="A13353" s="54"/>
      <c r="B13353" s="55"/>
      <c r="C13353" s="55"/>
      <c r="E13353" s="8"/>
    </row>
    <row r="13354" spans="1:5" x14ac:dyDescent="0.25">
      <c r="A13354" s="54"/>
      <c r="B13354" s="55"/>
      <c r="C13354" s="55"/>
      <c r="E13354" s="8"/>
    </row>
    <row r="13355" spans="1:5" x14ac:dyDescent="0.25">
      <c r="A13355" s="54"/>
      <c r="B13355" s="55"/>
      <c r="C13355" s="55"/>
      <c r="E13355" s="8"/>
    </row>
    <row r="13356" spans="1:5" x14ac:dyDescent="0.25">
      <c r="A13356" s="54"/>
      <c r="B13356" s="55"/>
      <c r="C13356" s="55"/>
      <c r="E13356" s="8"/>
    </row>
    <row r="13357" spans="1:5" x14ac:dyDescent="0.25">
      <c r="A13357" s="54"/>
      <c r="B13357" s="55"/>
      <c r="C13357" s="55"/>
      <c r="E13357" s="8"/>
    </row>
    <row r="13358" spans="1:5" x14ac:dyDescent="0.25">
      <c r="A13358" s="54"/>
      <c r="B13358" s="55"/>
      <c r="C13358" s="55"/>
      <c r="E13358" s="8"/>
    </row>
    <row r="13359" spans="1:5" x14ac:dyDescent="0.25">
      <c r="A13359" s="54"/>
      <c r="B13359" s="55"/>
      <c r="C13359" s="55"/>
      <c r="E13359" s="8"/>
    </row>
    <row r="13360" spans="1:5" x14ac:dyDescent="0.25">
      <c r="A13360" s="54"/>
      <c r="B13360" s="55"/>
      <c r="C13360" s="55"/>
      <c r="E13360" s="8"/>
    </row>
    <row r="13361" spans="1:5" x14ac:dyDescent="0.25">
      <c r="A13361" s="54"/>
      <c r="B13361" s="55"/>
      <c r="C13361" s="55"/>
      <c r="E13361" s="8"/>
    </row>
    <row r="13362" spans="1:5" x14ac:dyDescent="0.25">
      <c r="A13362" s="54"/>
      <c r="B13362" s="55"/>
      <c r="C13362" s="55"/>
      <c r="E13362" s="8"/>
    </row>
    <row r="13363" spans="1:5" x14ac:dyDescent="0.25">
      <c r="A13363" s="54"/>
      <c r="B13363" s="55"/>
      <c r="C13363" s="55"/>
      <c r="E13363" s="8"/>
    </row>
    <row r="13364" spans="1:5" x14ac:dyDescent="0.25">
      <c r="A13364" s="54"/>
      <c r="B13364" s="55"/>
      <c r="C13364" s="55"/>
      <c r="E13364" s="8"/>
    </row>
    <row r="13365" spans="1:5" x14ac:dyDescent="0.25">
      <c r="A13365" s="54"/>
      <c r="B13365" s="55"/>
      <c r="C13365" s="55"/>
      <c r="E13365" s="8"/>
    </row>
    <row r="13366" spans="1:5" x14ac:dyDescent="0.25">
      <c r="A13366" s="54"/>
      <c r="B13366" s="55"/>
      <c r="C13366" s="55"/>
      <c r="E13366" s="8"/>
    </row>
    <row r="13367" spans="1:5" x14ac:dyDescent="0.25">
      <c r="A13367" s="54"/>
      <c r="B13367" s="55"/>
      <c r="C13367" s="55"/>
      <c r="E13367" s="8"/>
    </row>
    <row r="13368" spans="1:5" x14ac:dyDescent="0.25">
      <c r="A13368" s="54"/>
      <c r="B13368" s="55"/>
      <c r="C13368" s="55"/>
      <c r="E13368" s="8"/>
    </row>
    <row r="13369" spans="1:5" x14ac:dyDescent="0.25">
      <c r="A13369" s="54"/>
      <c r="B13369" s="55"/>
      <c r="C13369" s="55"/>
      <c r="E13369" s="8"/>
    </row>
    <row r="13370" spans="1:5" x14ac:dyDescent="0.25">
      <c r="A13370" s="54"/>
      <c r="B13370" s="55"/>
      <c r="C13370" s="55"/>
      <c r="E13370" s="8"/>
    </row>
    <row r="13371" spans="1:5" x14ac:dyDescent="0.25">
      <c r="A13371" s="54"/>
      <c r="B13371" s="55"/>
      <c r="C13371" s="55"/>
      <c r="E13371" s="8"/>
    </row>
    <row r="13372" spans="1:5" x14ac:dyDescent="0.25">
      <c r="A13372" s="54"/>
      <c r="B13372" s="55"/>
      <c r="C13372" s="55"/>
      <c r="E13372" s="8"/>
    </row>
    <row r="13373" spans="1:5" x14ac:dyDescent="0.25">
      <c r="A13373" s="54"/>
      <c r="B13373" s="55"/>
      <c r="C13373" s="55"/>
      <c r="E13373" s="8"/>
    </row>
    <row r="13374" spans="1:5" x14ac:dyDescent="0.25">
      <c r="A13374" s="54"/>
      <c r="B13374" s="55"/>
      <c r="C13374" s="55"/>
      <c r="E13374" s="8"/>
    </row>
    <row r="13375" spans="1:5" x14ac:dyDescent="0.25">
      <c r="A13375" s="54"/>
      <c r="B13375" s="55"/>
      <c r="C13375" s="55"/>
      <c r="E13375" s="8"/>
    </row>
    <row r="13376" spans="1:5" x14ac:dyDescent="0.25">
      <c r="A13376" s="54"/>
      <c r="B13376" s="55"/>
      <c r="C13376" s="55"/>
      <c r="E13376" s="8"/>
    </row>
    <row r="13377" spans="1:5" x14ac:dyDescent="0.25">
      <c r="A13377" s="54"/>
      <c r="B13377" s="55"/>
      <c r="C13377" s="55"/>
      <c r="E13377" s="8"/>
    </row>
    <row r="13378" spans="1:5" x14ac:dyDescent="0.25">
      <c r="A13378" s="54"/>
      <c r="B13378" s="55"/>
      <c r="C13378" s="55"/>
      <c r="E13378" s="8"/>
    </row>
    <row r="13379" spans="1:5" x14ac:dyDescent="0.25">
      <c r="A13379" s="54"/>
      <c r="B13379" s="55"/>
      <c r="C13379" s="55"/>
      <c r="E13379" s="8"/>
    </row>
    <row r="13380" spans="1:5" x14ac:dyDescent="0.25">
      <c r="A13380" s="54"/>
      <c r="B13380" s="55"/>
      <c r="C13380" s="55"/>
      <c r="E13380" s="8"/>
    </row>
    <row r="13381" spans="1:5" x14ac:dyDescent="0.25">
      <c r="A13381" s="54"/>
      <c r="B13381" s="55"/>
      <c r="C13381" s="55"/>
      <c r="E13381" s="8"/>
    </row>
    <row r="13382" spans="1:5" x14ac:dyDescent="0.25">
      <c r="A13382" s="54"/>
      <c r="B13382" s="55"/>
      <c r="C13382" s="55"/>
      <c r="E13382" s="8"/>
    </row>
    <row r="13383" spans="1:5" x14ac:dyDescent="0.25">
      <c r="A13383" s="54"/>
      <c r="B13383" s="55"/>
      <c r="C13383" s="55"/>
      <c r="E13383" s="8"/>
    </row>
    <row r="13384" spans="1:5" x14ac:dyDescent="0.25">
      <c r="A13384" s="54"/>
      <c r="B13384" s="55"/>
      <c r="C13384" s="55"/>
      <c r="E13384" s="8"/>
    </row>
    <row r="13385" spans="1:5" x14ac:dyDescent="0.25">
      <c r="A13385" s="54"/>
      <c r="B13385" s="55"/>
      <c r="C13385" s="55"/>
      <c r="E13385" s="8"/>
    </row>
    <row r="13386" spans="1:5" x14ac:dyDescent="0.25">
      <c r="A13386" s="54"/>
      <c r="B13386" s="55"/>
      <c r="C13386" s="55"/>
      <c r="E13386" s="8"/>
    </row>
    <row r="13387" spans="1:5" x14ac:dyDescent="0.25">
      <c r="A13387" s="54"/>
      <c r="B13387" s="55"/>
      <c r="C13387" s="55"/>
      <c r="E13387" s="8"/>
    </row>
    <row r="13388" spans="1:5" x14ac:dyDescent="0.25">
      <c r="A13388" s="54"/>
      <c r="B13388" s="55"/>
      <c r="C13388" s="55"/>
      <c r="E13388" s="8"/>
    </row>
    <row r="13389" spans="1:5" x14ac:dyDescent="0.25">
      <c r="A13389" s="54"/>
      <c r="B13389" s="55"/>
      <c r="C13389" s="55"/>
      <c r="E13389" s="8"/>
    </row>
    <row r="13390" spans="1:5" x14ac:dyDescent="0.25">
      <c r="A13390" s="54"/>
      <c r="B13390" s="55"/>
      <c r="C13390" s="55"/>
      <c r="E13390" s="8"/>
    </row>
    <row r="13391" spans="1:5" x14ac:dyDescent="0.25">
      <c r="A13391" s="54"/>
      <c r="B13391" s="55"/>
      <c r="C13391" s="55"/>
      <c r="E13391" s="8"/>
    </row>
    <row r="13392" spans="1:5" x14ac:dyDescent="0.25">
      <c r="A13392" s="54"/>
      <c r="B13392" s="55"/>
      <c r="C13392" s="55"/>
      <c r="E13392" s="8"/>
    </row>
    <row r="13393" spans="1:5" x14ac:dyDescent="0.25">
      <c r="A13393" s="54"/>
      <c r="B13393" s="55"/>
      <c r="C13393" s="55"/>
      <c r="E13393" s="8"/>
    </row>
    <row r="13394" spans="1:5" x14ac:dyDescent="0.25">
      <c r="A13394" s="54"/>
      <c r="B13394" s="55"/>
      <c r="C13394" s="55"/>
      <c r="E13394" s="8"/>
    </row>
    <row r="13395" spans="1:5" x14ac:dyDescent="0.25">
      <c r="A13395" s="54"/>
      <c r="B13395" s="55"/>
      <c r="C13395" s="55"/>
      <c r="E13395" s="8"/>
    </row>
    <row r="13396" spans="1:5" x14ac:dyDescent="0.25">
      <c r="A13396" s="54"/>
      <c r="B13396" s="55"/>
      <c r="C13396" s="55"/>
      <c r="E13396" s="8"/>
    </row>
    <row r="13397" spans="1:5" x14ac:dyDescent="0.25">
      <c r="A13397" s="54"/>
      <c r="B13397" s="55"/>
      <c r="C13397" s="55"/>
      <c r="E13397" s="8"/>
    </row>
    <row r="13398" spans="1:5" x14ac:dyDescent="0.25">
      <c r="A13398" s="54"/>
      <c r="B13398" s="55"/>
      <c r="C13398" s="55"/>
      <c r="E13398" s="8"/>
    </row>
    <row r="13399" spans="1:5" x14ac:dyDescent="0.25">
      <c r="A13399" s="54"/>
      <c r="B13399" s="55"/>
      <c r="C13399" s="55"/>
      <c r="E13399" s="8"/>
    </row>
    <row r="13400" spans="1:5" x14ac:dyDescent="0.25">
      <c r="A13400" s="54"/>
      <c r="B13400" s="55"/>
      <c r="C13400" s="55"/>
      <c r="E13400" s="8"/>
    </row>
    <row r="13401" spans="1:5" x14ac:dyDescent="0.25">
      <c r="A13401" s="54"/>
      <c r="B13401" s="55"/>
      <c r="C13401" s="55"/>
      <c r="E13401" s="8"/>
    </row>
    <row r="13402" spans="1:5" x14ac:dyDescent="0.25">
      <c r="A13402" s="54"/>
      <c r="B13402" s="55"/>
      <c r="C13402" s="55"/>
      <c r="E13402" s="8"/>
    </row>
    <row r="13403" spans="1:5" x14ac:dyDescent="0.25">
      <c r="A13403" s="54"/>
      <c r="B13403" s="55"/>
      <c r="C13403" s="55"/>
      <c r="E13403" s="8"/>
    </row>
    <row r="13404" spans="1:5" x14ac:dyDescent="0.25">
      <c r="A13404" s="54"/>
      <c r="B13404" s="55"/>
      <c r="C13404" s="55"/>
      <c r="E13404" s="8"/>
    </row>
    <row r="13405" spans="1:5" x14ac:dyDescent="0.25">
      <c r="A13405" s="54"/>
      <c r="B13405" s="55"/>
      <c r="C13405" s="55"/>
      <c r="E13405" s="8"/>
    </row>
    <row r="13406" spans="1:5" x14ac:dyDescent="0.25">
      <c r="A13406" s="54"/>
      <c r="B13406" s="55"/>
      <c r="C13406" s="55"/>
      <c r="E13406" s="8"/>
    </row>
    <row r="13407" spans="1:5" x14ac:dyDescent="0.25">
      <c r="A13407" s="54"/>
      <c r="B13407" s="55"/>
      <c r="C13407" s="55"/>
      <c r="E13407" s="8"/>
    </row>
    <row r="13408" spans="1:5" x14ac:dyDescent="0.25">
      <c r="A13408" s="54"/>
      <c r="B13408" s="55"/>
      <c r="C13408" s="55"/>
      <c r="E13408" s="8"/>
    </row>
    <row r="13409" spans="1:5" x14ac:dyDescent="0.25">
      <c r="A13409" s="54"/>
      <c r="B13409" s="55"/>
      <c r="C13409" s="55"/>
      <c r="E13409" s="8"/>
    </row>
    <row r="13410" spans="1:5" x14ac:dyDescent="0.25">
      <c r="A13410" s="54"/>
      <c r="B13410" s="55"/>
      <c r="C13410" s="55"/>
      <c r="E13410" s="8"/>
    </row>
    <row r="13411" spans="1:5" x14ac:dyDescent="0.25">
      <c r="A13411" s="54"/>
      <c r="B13411" s="55"/>
      <c r="C13411" s="55"/>
      <c r="E13411" s="8"/>
    </row>
    <row r="13412" spans="1:5" x14ac:dyDescent="0.25">
      <c r="A13412" s="54"/>
      <c r="B13412" s="55"/>
      <c r="C13412" s="55"/>
      <c r="E13412" s="8"/>
    </row>
    <row r="13413" spans="1:5" x14ac:dyDescent="0.25">
      <c r="A13413" s="54"/>
      <c r="B13413" s="55"/>
      <c r="C13413" s="55"/>
      <c r="E13413" s="8"/>
    </row>
    <row r="13414" spans="1:5" x14ac:dyDescent="0.25">
      <c r="A13414" s="54"/>
      <c r="B13414" s="55"/>
      <c r="C13414" s="55"/>
      <c r="E13414" s="8"/>
    </row>
    <row r="13415" spans="1:5" x14ac:dyDescent="0.25">
      <c r="A13415" s="54"/>
      <c r="B13415" s="55"/>
      <c r="C13415" s="55"/>
      <c r="E13415" s="8"/>
    </row>
    <row r="13416" spans="1:5" x14ac:dyDescent="0.25">
      <c r="A13416" s="54"/>
      <c r="B13416" s="55"/>
      <c r="C13416" s="55"/>
      <c r="E13416" s="8"/>
    </row>
    <row r="13417" spans="1:5" x14ac:dyDescent="0.25">
      <c r="A13417" s="54"/>
      <c r="B13417" s="55"/>
      <c r="C13417" s="55"/>
      <c r="E13417" s="8"/>
    </row>
    <row r="13418" spans="1:5" x14ac:dyDescent="0.25">
      <c r="A13418" s="54"/>
      <c r="B13418" s="55"/>
      <c r="C13418" s="55"/>
      <c r="E13418" s="8"/>
    </row>
    <row r="13419" spans="1:5" x14ac:dyDescent="0.25">
      <c r="A13419" s="54"/>
      <c r="B13419" s="55"/>
      <c r="C13419" s="55"/>
      <c r="E13419" s="8"/>
    </row>
    <row r="13420" spans="1:5" x14ac:dyDescent="0.25">
      <c r="A13420" s="54"/>
      <c r="B13420" s="55"/>
      <c r="C13420" s="55"/>
      <c r="E13420" s="8"/>
    </row>
    <row r="13421" spans="1:5" x14ac:dyDescent="0.25">
      <c r="A13421" s="54"/>
      <c r="B13421" s="55"/>
      <c r="C13421" s="55"/>
      <c r="E13421" s="8"/>
    </row>
    <row r="13422" spans="1:5" x14ac:dyDescent="0.25">
      <c r="A13422" s="54"/>
      <c r="B13422" s="55"/>
      <c r="C13422" s="55"/>
      <c r="E13422" s="8"/>
    </row>
    <row r="13423" spans="1:5" x14ac:dyDescent="0.25">
      <c r="A13423" s="54"/>
      <c r="B13423" s="55"/>
      <c r="C13423" s="55"/>
      <c r="E13423" s="8"/>
    </row>
    <row r="13424" spans="1:5" x14ac:dyDescent="0.25">
      <c r="A13424" s="54"/>
      <c r="B13424" s="55"/>
      <c r="C13424" s="55"/>
      <c r="E13424" s="8"/>
    </row>
    <row r="13425" spans="1:5" x14ac:dyDescent="0.25">
      <c r="A13425" s="54"/>
      <c r="B13425" s="55"/>
      <c r="C13425" s="55"/>
      <c r="E13425" s="8"/>
    </row>
    <row r="13426" spans="1:5" x14ac:dyDescent="0.25">
      <c r="A13426" s="54"/>
      <c r="B13426" s="55"/>
      <c r="C13426" s="55"/>
      <c r="E13426" s="8"/>
    </row>
    <row r="13427" spans="1:5" x14ac:dyDescent="0.25">
      <c r="A13427" s="54"/>
      <c r="B13427" s="55"/>
      <c r="C13427" s="55"/>
      <c r="E13427" s="8"/>
    </row>
    <row r="13428" spans="1:5" x14ac:dyDescent="0.25">
      <c r="A13428" s="54"/>
      <c r="B13428" s="55"/>
      <c r="C13428" s="55"/>
      <c r="E13428" s="8"/>
    </row>
    <row r="13429" spans="1:5" x14ac:dyDescent="0.25">
      <c r="A13429" s="54"/>
      <c r="B13429" s="55"/>
      <c r="C13429" s="55"/>
      <c r="E13429" s="8"/>
    </row>
    <row r="13430" spans="1:5" x14ac:dyDescent="0.25">
      <c r="A13430" s="54"/>
      <c r="B13430" s="55"/>
      <c r="C13430" s="55"/>
      <c r="E13430" s="8"/>
    </row>
    <row r="13431" spans="1:5" x14ac:dyDescent="0.25">
      <c r="A13431" s="54"/>
      <c r="B13431" s="55"/>
      <c r="C13431" s="55"/>
      <c r="E13431" s="8"/>
    </row>
    <row r="13432" spans="1:5" x14ac:dyDescent="0.25">
      <c r="A13432" s="54"/>
      <c r="B13432" s="55"/>
      <c r="C13432" s="55"/>
      <c r="E13432" s="8"/>
    </row>
    <row r="13433" spans="1:5" x14ac:dyDescent="0.25">
      <c r="A13433" s="54"/>
      <c r="B13433" s="55"/>
      <c r="C13433" s="55"/>
      <c r="E13433" s="8"/>
    </row>
    <row r="13434" spans="1:5" x14ac:dyDescent="0.25">
      <c r="A13434" s="54"/>
      <c r="B13434" s="55"/>
      <c r="C13434" s="55"/>
      <c r="E13434" s="8"/>
    </row>
    <row r="13435" spans="1:5" x14ac:dyDescent="0.25">
      <c r="A13435" s="54"/>
      <c r="B13435" s="55"/>
      <c r="C13435" s="55"/>
      <c r="E13435" s="8"/>
    </row>
    <row r="13436" spans="1:5" x14ac:dyDescent="0.25">
      <c r="A13436" s="54"/>
      <c r="B13436" s="55"/>
      <c r="C13436" s="55"/>
      <c r="E13436" s="8"/>
    </row>
    <row r="13437" spans="1:5" x14ac:dyDescent="0.25">
      <c r="A13437" s="54"/>
      <c r="B13437" s="55"/>
      <c r="C13437" s="55"/>
      <c r="E13437" s="8"/>
    </row>
    <row r="13438" spans="1:5" x14ac:dyDescent="0.25">
      <c r="A13438" s="54"/>
      <c r="B13438" s="55"/>
      <c r="C13438" s="55"/>
      <c r="E13438" s="8"/>
    </row>
    <row r="13439" spans="1:5" x14ac:dyDescent="0.25">
      <c r="A13439" s="54"/>
      <c r="B13439" s="55"/>
      <c r="C13439" s="55"/>
      <c r="E13439" s="8"/>
    </row>
    <row r="13440" spans="1:5" x14ac:dyDescent="0.25">
      <c r="A13440" s="54"/>
      <c r="B13440" s="55"/>
      <c r="C13440" s="55"/>
      <c r="E13440" s="8"/>
    </row>
    <row r="13441" spans="1:5" x14ac:dyDescent="0.25">
      <c r="A13441" s="54"/>
      <c r="B13441" s="55"/>
      <c r="C13441" s="55"/>
      <c r="E13441" s="8"/>
    </row>
    <row r="13442" spans="1:5" x14ac:dyDescent="0.25">
      <c r="A13442" s="54"/>
      <c r="B13442" s="55"/>
      <c r="C13442" s="55"/>
      <c r="E13442" s="8"/>
    </row>
    <row r="13443" spans="1:5" x14ac:dyDescent="0.25">
      <c r="A13443" s="54"/>
      <c r="B13443" s="55"/>
      <c r="C13443" s="55"/>
      <c r="E13443" s="8"/>
    </row>
    <row r="13444" spans="1:5" x14ac:dyDescent="0.25">
      <c r="A13444" s="54"/>
      <c r="B13444" s="55"/>
      <c r="C13444" s="55"/>
      <c r="E13444" s="8"/>
    </row>
    <row r="13445" spans="1:5" x14ac:dyDescent="0.25">
      <c r="A13445" s="54"/>
      <c r="B13445" s="55"/>
      <c r="C13445" s="55"/>
      <c r="E13445" s="8"/>
    </row>
    <row r="13446" spans="1:5" x14ac:dyDescent="0.25">
      <c r="A13446" s="54"/>
      <c r="B13446" s="55"/>
      <c r="C13446" s="55"/>
      <c r="E13446" s="8"/>
    </row>
    <row r="13447" spans="1:5" x14ac:dyDescent="0.25">
      <c r="A13447" s="54"/>
      <c r="B13447" s="55"/>
      <c r="C13447" s="55"/>
      <c r="E13447" s="8"/>
    </row>
    <row r="13448" spans="1:5" x14ac:dyDescent="0.25">
      <c r="A13448" s="54"/>
      <c r="B13448" s="55"/>
      <c r="C13448" s="55"/>
      <c r="E13448" s="8"/>
    </row>
    <row r="13449" spans="1:5" x14ac:dyDescent="0.25">
      <c r="A13449" s="54"/>
      <c r="B13449" s="55"/>
      <c r="C13449" s="55"/>
      <c r="E13449" s="8"/>
    </row>
    <row r="13450" spans="1:5" x14ac:dyDescent="0.25">
      <c r="A13450" s="54"/>
      <c r="B13450" s="55"/>
      <c r="C13450" s="55"/>
      <c r="E13450" s="8"/>
    </row>
    <row r="13451" spans="1:5" x14ac:dyDescent="0.25">
      <c r="A13451" s="54"/>
      <c r="B13451" s="55"/>
      <c r="C13451" s="55"/>
      <c r="E13451" s="8"/>
    </row>
    <row r="13452" spans="1:5" x14ac:dyDescent="0.25">
      <c r="A13452" s="54"/>
      <c r="B13452" s="55"/>
      <c r="C13452" s="55"/>
      <c r="E13452" s="8"/>
    </row>
    <row r="13453" spans="1:5" x14ac:dyDescent="0.25">
      <c r="A13453" s="54"/>
      <c r="B13453" s="55"/>
      <c r="C13453" s="55"/>
      <c r="E13453" s="8"/>
    </row>
    <row r="13454" spans="1:5" x14ac:dyDescent="0.25">
      <c r="A13454" s="54"/>
      <c r="B13454" s="55"/>
      <c r="C13454" s="55"/>
      <c r="E13454" s="8"/>
    </row>
    <row r="13455" spans="1:5" x14ac:dyDescent="0.25">
      <c r="A13455" s="54"/>
      <c r="B13455" s="55"/>
      <c r="C13455" s="55"/>
      <c r="E13455" s="8"/>
    </row>
    <row r="13456" spans="1:5" x14ac:dyDescent="0.25">
      <c r="A13456" s="54"/>
      <c r="B13456" s="55"/>
      <c r="C13456" s="55"/>
      <c r="E13456" s="8"/>
    </row>
    <row r="13457" spans="1:5" x14ac:dyDescent="0.25">
      <c r="A13457" s="54"/>
      <c r="B13457" s="55"/>
      <c r="C13457" s="55"/>
      <c r="E13457" s="8"/>
    </row>
    <row r="13458" spans="1:5" x14ac:dyDescent="0.25">
      <c r="A13458" s="54"/>
      <c r="B13458" s="55"/>
      <c r="C13458" s="55"/>
      <c r="E13458" s="8"/>
    </row>
    <row r="13459" spans="1:5" x14ac:dyDescent="0.25">
      <c r="A13459" s="54"/>
      <c r="B13459" s="55"/>
      <c r="C13459" s="55"/>
      <c r="E13459" s="8"/>
    </row>
    <row r="13460" spans="1:5" x14ac:dyDescent="0.25">
      <c r="A13460" s="54"/>
      <c r="B13460" s="55"/>
      <c r="C13460" s="55"/>
      <c r="E13460" s="8"/>
    </row>
    <row r="13461" spans="1:5" x14ac:dyDescent="0.25">
      <c r="A13461" s="54"/>
      <c r="B13461" s="55"/>
      <c r="C13461" s="55"/>
      <c r="E13461" s="8"/>
    </row>
    <row r="13462" spans="1:5" x14ac:dyDescent="0.25">
      <c r="A13462" s="54"/>
      <c r="B13462" s="55"/>
      <c r="C13462" s="55"/>
      <c r="E13462" s="8"/>
    </row>
    <row r="13463" spans="1:5" x14ac:dyDescent="0.25">
      <c r="A13463" s="54"/>
      <c r="B13463" s="55"/>
      <c r="C13463" s="55"/>
      <c r="E13463" s="8"/>
    </row>
    <row r="13464" spans="1:5" x14ac:dyDescent="0.25">
      <c r="A13464" s="54"/>
      <c r="B13464" s="55"/>
      <c r="C13464" s="55"/>
      <c r="E13464" s="8"/>
    </row>
    <row r="13465" spans="1:5" x14ac:dyDescent="0.25">
      <c r="A13465" s="54"/>
      <c r="B13465" s="55"/>
      <c r="C13465" s="55"/>
      <c r="E13465" s="8"/>
    </row>
    <row r="13466" spans="1:5" x14ac:dyDescent="0.25">
      <c r="A13466" s="54"/>
      <c r="B13466" s="55"/>
      <c r="C13466" s="55"/>
      <c r="E13466" s="8"/>
    </row>
    <row r="13467" spans="1:5" x14ac:dyDescent="0.25">
      <c r="A13467" s="54"/>
      <c r="B13467" s="55"/>
      <c r="C13467" s="55"/>
      <c r="E13467" s="8"/>
    </row>
    <row r="13468" spans="1:5" x14ac:dyDescent="0.25">
      <c r="A13468" s="54"/>
      <c r="B13468" s="55"/>
      <c r="C13468" s="55"/>
      <c r="E13468" s="8"/>
    </row>
    <row r="13469" spans="1:5" x14ac:dyDescent="0.25">
      <c r="A13469" s="54"/>
      <c r="B13469" s="55"/>
      <c r="C13469" s="55"/>
      <c r="E13469" s="8"/>
    </row>
    <row r="13470" spans="1:5" x14ac:dyDescent="0.25">
      <c r="A13470" s="54"/>
      <c r="B13470" s="55"/>
      <c r="C13470" s="55"/>
      <c r="E13470" s="8"/>
    </row>
    <row r="13471" spans="1:5" x14ac:dyDescent="0.25">
      <c r="A13471" s="54"/>
      <c r="B13471" s="55"/>
      <c r="C13471" s="55"/>
      <c r="E13471" s="8"/>
    </row>
    <row r="13472" spans="1:5" x14ac:dyDescent="0.25">
      <c r="A13472" s="54"/>
      <c r="B13472" s="55"/>
      <c r="C13472" s="55"/>
      <c r="E13472" s="8"/>
    </row>
    <row r="13473" spans="1:5" x14ac:dyDescent="0.25">
      <c r="A13473" s="54"/>
      <c r="B13473" s="55"/>
      <c r="C13473" s="55"/>
      <c r="E13473" s="8"/>
    </row>
    <row r="13474" spans="1:5" x14ac:dyDescent="0.25">
      <c r="A13474" s="54"/>
      <c r="B13474" s="55"/>
      <c r="C13474" s="55"/>
      <c r="E13474" s="8"/>
    </row>
    <row r="13475" spans="1:5" x14ac:dyDescent="0.25">
      <c r="A13475" s="54"/>
      <c r="B13475" s="55"/>
      <c r="C13475" s="55"/>
      <c r="E13475" s="8"/>
    </row>
    <row r="13476" spans="1:5" x14ac:dyDescent="0.25">
      <c r="A13476" s="54"/>
      <c r="B13476" s="55"/>
      <c r="C13476" s="55"/>
      <c r="E13476" s="8"/>
    </row>
    <row r="13477" spans="1:5" x14ac:dyDescent="0.25">
      <c r="A13477" s="54"/>
      <c r="B13477" s="55"/>
      <c r="C13477" s="55"/>
      <c r="E13477" s="8"/>
    </row>
    <row r="13478" spans="1:5" x14ac:dyDescent="0.25">
      <c r="A13478" s="54"/>
      <c r="B13478" s="55"/>
      <c r="C13478" s="55"/>
      <c r="E13478" s="8"/>
    </row>
    <row r="13479" spans="1:5" x14ac:dyDescent="0.25">
      <c r="A13479" s="54"/>
      <c r="B13479" s="55"/>
      <c r="C13479" s="55"/>
      <c r="E13479" s="8"/>
    </row>
    <row r="13480" spans="1:5" x14ac:dyDescent="0.25">
      <c r="A13480" s="54"/>
      <c r="B13480" s="55"/>
      <c r="C13480" s="55"/>
      <c r="E13480" s="8"/>
    </row>
    <row r="13481" spans="1:5" x14ac:dyDescent="0.25">
      <c r="A13481" s="54"/>
      <c r="B13481" s="55"/>
      <c r="C13481" s="55"/>
      <c r="E13481" s="8"/>
    </row>
    <row r="13482" spans="1:5" x14ac:dyDescent="0.25">
      <c r="A13482" s="54"/>
      <c r="B13482" s="55"/>
      <c r="C13482" s="55"/>
      <c r="E13482" s="8"/>
    </row>
    <row r="13483" spans="1:5" x14ac:dyDescent="0.25">
      <c r="A13483" s="54"/>
      <c r="B13483" s="55"/>
      <c r="C13483" s="55"/>
      <c r="E13483" s="8"/>
    </row>
    <row r="13484" spans="1:5" x14ac:dyDescent="0.25">
      <c r="A13484" s="54"/>
      <c r="B13484" s="55"/>
      <c r="C13484" s="55"/>
      <c r="E13484" s="8"/>
    </row>
    <row r="13485" spans="1:5" x14ac:dyDescent="0.25">
      <c r="A13485" s="54"/>
      <c r="B13485" s="55"/>
      <c r="C13485" s="55"/>
      <c r="E13485" s="8"/>
    </row>
    <row r="13486" spans="1:5" x14ac:dyDescent="0.25">
      <c r="A13486" s="54"/>
      <c r="B13486" s="55"/>
      <c r="C13486" s="55"/>
      <c r="E13486" s="8"/>
    </row>
    <row r="13487" spans="1:5" x14ac:dyDescent="0.25">
      <c r="A13487" s="54"/>
      <c r="B13487" s="55"/>
      <c r="C13487" s="55"/>
      <c r="E13487" s="8"/>
    </row>
    <row r="13488" spans="1:5" x14ac:dyDescent="0.25">
      <c r="A13488" s="54"/>
      <c r="B13488" s="55"/>
      <c r="C13488" s="55"/>
      <c r="E13488" s="8"/>
    </row>
    <row r="13489" spans="1:5" x14ac:dyDescent="0.25">
      <c r="A13489" s="54"/>
      <c r="B13489" s="55"/>
      <c r="C13489" s="55"/>
      <c r="E13489" s="8"/>
    </row>
    <row r="13490" spans="1:5" x14ac:dyDescent="0.25">
      <c r="A13490" s="54"/>
      <c r="B13490" s="55"/>
      <c r="C13490" s="55"/>
      <c r="E13490" s="8"/>
    </row>
    <row r="13491" spans="1:5" x14ac:dyDescent="0.25">
      <c r="A13491" s="54"/>
      <c r="B13491" s="55"/>
      <c r="C13491" s="55"/>
      <c r="E13491" s="8"/>
    </row>
    <row r="13492" spans="1:5" x14ac:dyDescent="0.25">
      <c r="A13492" s="54"/>
      <c r="B13492" s="55"/>
      <c r="C13492" s="55"/>
      <c r="E13492" s="8"/>
    </row>
    <row r="13493" spans="1:5" x14ac:dyDescent="0.25">
      <c r="A13493" s="54"/>
      <c r="B13493" s="55"/>
      <c r="C13493" s="55"/>
      <c r="E13493" s="8"/>
    </row>
    <row r="13494" spans="1:5" x14ac:dyDescent="0.25">
      <c r="A13494" s="54"/>
      <c r="B13494" s="55"/>
      <c r="C13494" s="55"/>
      <c r="E13494" s="8"/>
    </row>
    <row r="13495" spans="1:5" x14ac:dyDescent="0.25">
      <c r="A13495" s="54"/>
      <c r="B13495" s="55"/>
      <c r="C13495" s="55"/>
      <c r="E13495" s="8"/>
    </row>
    <row r="13496" spans="1:5" x14ac:dyDescent="0.25">
      <c r="A13496" s="54"/>
      <c r="B13496" s="55"/>
      <c r="C13496" s="55"/>
      <c r="E13496" s="8"/>
    </row>
    <row r="13497" spans="1:5" x14ac:dyDescent="0.25">
      <c r="A13497" s="54"/>
      <c r="B13497" s="55"/>
      <c r="C13497" s="55"/>
      <c r="E13497" s="8"/>
    </row>
    <row r="13498" spans="1:5" x14ac:dyDescent="0.25">
      <c r="A13498" s="54"/>
      <c r="B13498" s="55"/>
      <c r="C13498" s="55"/>
      <c r="E13498" s="8"/>
    </row>
    <row r="13499" spans="1:5" x14ac:dyDescent="0.25">
      <c r="A13499" s="54"/>
      <c r="B13499" s="55"/>
      <c r="C13499" s="55"/>
      <c r="E13499" s="8"/>
    </row>
    <row r="13500" spans="1:5" x14ac:dyDescent="0.25">
      <c r="A13500" s="54"/>
      <c r="B13500" s="55"/>
      <c r="C13500" s="55"/>
      <c r="E13500" s="8"/>
    </row>
    <row r="13501" spans="1:5" x14ac:dyDescent="0.25">
      <c r="A13501" s="54"/>
      <c r="B13501" s="55"/>
      <c r="C13501" s="55"/>
      <c r="E13501" s="8"/>
    </row>
    <row r="13502" spans="1:5" x14ac:dyDescent="0.25">
      <c r="A13502" s="54"/>
      <c r="B13502" s="55"/>
      <c r="C13502" s="55"/>
      <c r="E13502" s="8"/>
    </row>
    <row r="13503" spans="1:5" x14ac:dyDescent="0.25">
      <c r="A13503" s="54"/>
      <c r="B13503" s="55"/>
      <c r="C13503" s="55"/>
      <c r="E13503" s="8"/>
    </row>
    <row r="13504" spans="1:5" x14ac:dyDescent="0.25">
      <c r="A13504" s="54"/>
      <c r="B13504" s="55"/>
      <c r="C13504" s="55"/>
      <c r="E13504" s="8"/>
    </row>
    <row r="13505" spans="1:5" x14ac:dyDescent="0.25">
      <c r="A13505" s="54"/>
      <c r="B13505" s="55"/>
      <c r="C13505" s="55"/>
      <c r="E13505" s="8"/>
    </row>
    <row r="13506" spans="1:5" x14ac:dyDescent="0.25">
      <c r="A13506" s="54"/>
      <c r="B13506" s="55"/>
      <c r="C13506" s="55"/>
      <c r="E13506" s="8"/>
    </row>
    <row r="13507" spans="1:5" x14ac:dyDescent="0.25">
      <c r="A13507" s="54"/>
      <c r="B13507" s="55"/>
      <c r="C13507" s="55"/>
      <c r="E13507" s="8"/>
    </row>
    <row r="13508" spans="1:5" x14ac:dyDescent="0.25">
      <c r="A13508" s="54"/>
      <c r="B13508" s="55"/>
      <c r="C13508" s="55"/>
      <c r="E13508" s="8"/>
    </row>
    <row r="13509" spans="1:5" x14ac:dyDescent="0.25">
      <c r="A13509" s="54"/>
      <c r="B13509" s="55"/>
      <c r="C13509" s="55"/>
      <c r="E13509" s="8"/>
    </row>
    <row r="13510" spans="1:5" x14ac:dyDescent="0.25">
      <c r="A13510" s="54"/>
      <c r="B13510" s="55"/>
      <c r="C13510" s="55"/>
      <c r="E13510" s="8"/>
    </row>
    <row r="13511" spans="1:5" x14ac:dyDescent="0.25">
      <c r="A13511" s="54"/>
      <c r="B13511" s="55"/>
      <c r="C13511" s="55"/>
      <c r="E13511" s="8"/>
    </row>
    <row r="13512" spans="1:5" x14ac:dyDescent="0.25">
      <c r="A13512" s="54"/>
      <c r="B13512" s="55"/>
      <c r="C13512" s="55"/>
      <c r="E13512" s="8"/>
    </row>
    <row r="13513" spans="1:5" x14ac:dyDescent="0.25">
      <c r="A13513" s="54"/>
      <c r="B13513" s="55"/>
      <c r="C13513" s="55"/>
      <c r="E13513" s="8"/>
    </row>
    <row r="13514" spans="1:5" x14ac:dyDescent="0.25">
      <c r="A13514" s="54"/>
      <c r="B13514" s="55"/>
      <c r="C13514" s="55"/>
      <c r="E13514" s="8"/>
    </row>
    <row r="13515" spans="1:5" x14ac:dyDescent="0.25">
      <c r="A13515" s="54"/>
      <c r="B13515" s="55"/>
      <c r="C13515" s="55"/>
      <c r="E13515" s="8"/>
    </row>
    <row r="13516" spans="1:5" x14ac:dyDescent="0.25">
      <c r="A13516" s="54"/>
      <c r="B13516" s="55"/>
      <c r="C13516" s="55"/>
      <c r="E13516" s="8"/>
    </row>
    <row r="13517" spans="1:5" x14ac:dyDescent="0.25">
      <c r="A13517" s="54"/>
      <c r="B13517" s="55"/>
      <c r="C13517" s="55"/>
      <c r="E13517" s="8"/>
    </row>
    <row r="13518" spans="1:5" x14ac:dyDescent="0.25">
      <c r="A13518" s="54"/>
      <c r="B13518" s="55"/>
      <c r="C13518" s="55"/>
      <c r="E13518" s="8"/>
    </row>
    <row r="13519" spans="1:5" x14ac:dyDescent="0.25">
      <c r="A13519" s="54"/>
      <c r="B13519" s="55"/>
      <c r="C13519" s="55"/>
      <c r="E13519" s="8"/>
    </row>
    <row r="13520" spans="1:5" x14ac:dyDescent="0.25">
      <c r="A13520" s="54"/>
      <c r="B13520" s="55"/>
      <c r="C13520" s="55"/>
      <c r="E13520" s="8"/>
    </row>
    <row r="13521" spans="1:5" x14ac:dyDescent="0.25">
      <c r="A13521" s="54"/>
      <c r="B13521" s="55"/>
      <c r="C13521" s="55"/>
      <c r="E13521" s="8"/>
    </row>
    <row r="13522" spans="1:5" x14ac:dyDescent="0.25">
      <c r="A13522" s="54"/>
      <c r="B13522" s="55"/>
      <c r="C13522" s="55"/>
      <c r="E13522" s="8"/>
    </row>
    <row r="13523" spans="1:5" x14ac:dyDescent="0.25">
      <c r="A13523" s="54"/>
      <c r="B13523" s="55"/>
      <c r="C13523" s="55"/>
      <c r="E13523" s="8"/>
    </row>
    <row r="13524" spans="1:5" x14ac:dyDescent="0.25">
      <c r="A13524" s="54"/>
      <c r="B13524" s="55"/>
      <c r="C13524" s="55"/>
      <c r="E13524" s="8"/>
    </row>
    <row r="13525" spans="1:5" x14ac:dyDescent="0.25">
      <c r="A13525" s="54"/>
      <c r="B13525" s="55"/>
      <c r="C13525" s="55"/>
      <c r="E13525" s="8"/>
    </row>
    <row r="13526" spans="1:5" x14ac:dyDescent="0.25">
      <c r="A13526" s="54"/>
      <c r="B13526" s="55"/>
      <c r="C13526" s="55"/>
      <c r="E13526" s="8"/>
    </row>
    <row r="13527" spans="1:5" x14ac:dyDescent="0.25">
      <c r="A13527" s="54"/>
      <c r="B13527" s="55"/>
      <c r="C13527" s="55"/>
      <c r="E13527" s="8"/>
    </row>
    <row r="13528" spans="1:5" x14ac:dyDescent="0.25">
      <c r="A13528" s="54"/>
      <c r="B13528" s="55"/>
      <c r="C13528" s="55"/>
      <c r="E13528" s="8"/>
    </row>
    <row r="13529" spans="1:5" x14ac:dyDescent="0.25">
      <c r="A13529" s="54"/>
      <c r="B13529" s="55"/>
      <c r="C13529" s="55"/>
      <c r="E13529" s="8"/>
    </row>
    <row r="13530" spans="1:5" x14ac:dyDescent="0.25">
      <c r="A13530" s="54"/>
      <c r="B13530" s="55"/>
      <c r="C13530" s="55"/>
      <c r="E13530" s="8"/>
    </row>
    <row r="13531" spans="1:5" x14ac:dyDescent="0.25">
      <c r="A13531" s="54"/>
      <c r="B13531" s="55"/>
      <c r="C13531" s="55"/>
      <c r="E13531" s="8"/>
    </row>
    <row r="13532" spans="1:5" x14ac:dyDescent="0.25">
      <c r="A13532" s="54"/>
      <c r="B13532" s="55"/>
      <c r="C13532" s="55"/>
      <c r="E13532" s="8"/>
    </row>
    <row r="13533" spans="1:5" x14ac:dyDescent="0.25">
      <c r="A13533" s="54"/>
      <c r="B13533" s="55"/>
      <c r="C13533" s="55"/>
      <c r="E13533" s="8"/>
    </row>
    <row r="13534" spans="1:5" x14ac:dyDescent="0.25">
      <c r="A13534" s="54"/>
      <c r="B13534" s="55"/>
      <c r="C13534" s="55"/>
      <c r="E13534" s="8"/>
    </row>
    <row r="13535" spans="1:5" x14ac:dyDescent="0.25">
      <c r="A13535" s="54"/>
      <c r="B13535" s="55"/>
      <c r="C13535" s="55"/>
      <c r="E13535" s="8"/>
    </row>
    <row r="13536" spans="1:5" x14ac:dyDescent="0.25">
      <c r="A13536" s="54"/>
      <c r="B13536" s="55"/>
      <c r="C13536" s="55"/>
      <c r="E13536" s="8"/>
    </row>
    <row r="13537" spans="1:5" x14ac:dyDescent="0.25">
      <c r="A13537" s="54"/>
      <c r="B13537" s="55"/>
      <c r="C13537" s="55"/>
      <c r="E13537" s="8"/>
    </row>
    <row r="13538" spans="1:5" x14ac:dyDescent="0.25">
      <c r="A13538" s="54"/>
      <c r="B13538" s="55"/>
      <c r="C13538" s="55"/>
      <c r="E13538" s="8"/>
    </row>
    <row r="13539" spans="1:5" x14ac:dyDescent="0.25">
      <c r="A13539" s="54"/>
      <c r="B13539" s="55"/>
      <c r="C13539" s="55"/>
      <c r="E13539" s="8"/>
    </row>
    <row r="13540" spans="1:5" x14ac:dyDescent="0.25">
      <c r="A13540" s="54"/>
      <c r="B13540" s="55"/>
      <c r="C13540" s="55"/>
      <c r="E13540" s="8"/>
    </row>
    <row r="13541" spans="1:5" x14ac:dyDescent="0.25">
      <c r="A13541" s="54"/>
      <c r="B13541" s="55"/>
      <c r="C13541" s="55"/>
      <c r="E13541" s="8"/>
    </row>
    <row r="13542" spans="1:5" x14ac:dyDescent="0.25">
      <c r="A13542" s="54"/>
      <c r="B13542" s="55"/>
      <c r="C13542" s="55"/>
      <c r="E13542" s="8"/>
    </row>
    <row r="13543" spans="1:5" x14ac:dyDescent="0.25">
      <c r="A13543" s="54"/>
      <c r="B13543" s="55"/>
      <c r="C13543" s="55"/>
      <c r="E13543" s="8"/>
    </row>
    <row r="13544" spans="1:5" x14ac:dyDescent="0.25">
      <c r="A13544" s="54"/>
      <c r="B13544" s="55"/>
      <c r="C13544" s="55"/>
      <c r="E13544" s="8"/>
    </row>
    <row r="13545" spans="1:5" x14ac:dyDescent="0.25">
      <c r="A13545" s="54"/>
      <c r="B13545" s="55"/>
      <c r="C13545" s="55"/>
      <c r="E13545" s="8"/>
    </row>
    <row r="13546" spans="1:5" x14ac:dyDescent="0.25">
      <c r="A13546" s="54"/>
      <c r="B13546" s="55"/>
      <c r="C13546" s="55"/>
      <c r="E13546" s="8"/>
    </row>
    <row r="13547" spans="1:5" x14ac:dyDescent="0.25">
      <c r="A13547" s="54"/>
      <c r="B13547" s="55"/>
      <c r="C13547" s="55"/>
      <c r="E13547" s="8"/>
    </row>
    <row r="13548" spans="1:5" x14ac:dyDescent="0.25">
      <c r="A13548" s="54"/>
      <c r="B13548" s="55"/>
      <c r="C13548" s="55"/>
      <c r="E13548" s="8"/>
    </row>
    <row r="13549" spans="1:5" x14ac:dyDescent="0.25">
      <c r="A13549" s="54"/>
      <c r="B13549" s="55"/>
      <c r="C13549" s="55"/>
      <c r="E13549" s="8"/>
    </row>
    <row r="13550" spans="1:5" x14ac:dyDescent="0.25">
      <c r="A13550" s="54"/>
      <c r="B13550" s="55"/>
      <c r="C13550" s="55"/>
      <c r="E13550" s="8"/>
    </row>
    <row r="13551" spans="1:5" x14ac:dyDescent="0.25">
      <c r="A13551" s="54"/>
      <c r="B13551" s="55"/>
      <c r="C13551" s="55"/>
      <c r="E13551" s="8"/>
    </row>
    <row r="13552" spans="1:5" x14ac:dyDescent="0.25">
      <c r="A13552" s="54"/>
      <c r="B13552" s="55"/>
      <c r="C13552" s="55"/>
      <c r="E13552" s="8"/>
    </row>
    <row r="13553" spans="1:5" x14ac:dyDescent="0.25">
      <c r="A13553" s="54"/>
      <c r="B13553" s="55"/>
      <c r="C13553" s="55"/>
      <c r="E13553" s="8"/>
    </row>
    <row r="13554" spans="1:5" x14ac:dyDescent="0.25">
      <c r="A13554" s="54"/>
      <c r="B13554" s="55"/>
      <c r="C13554" s="55"/>
      <c r="E13554" s="8"/>
    </row>
    <row r="13555" spans="1:5" x14ac:dyDescent="0.25">
      <c r="A13555" s="54"/>
      <c r="B13555" s="55"/>
      <c r="C13555" s="55"/>
      <c r="E13555" s="8"/>
    </row>
    <row r="13556" spans="1:5" x14ac:dyDescent="0.25">
      <c r="A13556" s="54"/>
      <c r="B13556" s="55"/>
      <c r="C13556" s="55"/>
      <c r="E13556" s="8"/>
    </row>
    <row r="13557" spans="1:5" x14ac:dyDescent="0.25">
      <c r="A13557" s="54"/>
      <c r="B13557" s="55"/>
      <c r="C13557" s="55"/>
      <c r="E13557" s="8"/>
    </row>
    <row r="13558" spans="1:5" x14ac:dyDescent="0.25">
      <c r="A13558" s="54"/>
      <c r="B13558" s="55"/>
      <c r="C13558" s="55"/>
      <c r="E13558" s="8"/>
    </row>
    <row r="13559" spans="1:5" x14ac:dyDescent="0.25">
      <c r="A13559" s="54"/>
      <c r="B13559" s="55"/>
      <c r="C13559" s="55"/>
      <c r="E13559" s="8"/>
    </row>
    <row r="13560" spans="1:5" x14ac:dyDescent="0.25">
      <c r="A13560" s="54"/>
      <c r="B13560" s="55"/>
      <c r="C13560" s="55"/>
      <c r="E13560" s="8"/>
    </row>
    <row r="13561" spans="1:5" x14ac:dyDescent="0.25">
      <c r="A13561" s="54"/>
      <c r="B13561" s="55"/>
      <c r="C13561" s="55"/>
      <c r="E13561" s="8"/>
    </row>
    <row r="13562" spans="1:5" x14ac:dyDescent="0.25">
      <c r="A13562" s="54"/>
      <c r="B13562" s="55"/>
      <c r="C13562" s="55"/>
      <c r="E13562" s="8"/>
    </row>
    <row r="13563" spans="1:5" x14ac:dyDescent="0.25">
      <c r="A13563" s="54"/>
      <c r="B13563" s="55"/>
      <c r="C13563" s="55"/>
      <c r="E13563" s="8"/>
    </row>
    <row r="13564" spans="1:5" x14ac:dyDescent="0.25">
      <c r="A13564" s="54"/>
      <c r="B13564" s="55"/>
      <c r="C13564" s="55"/>
      <c r="E13564" s="8"/>
    </row>
    <row r="13565" spans="1:5" x14ac:dyDescent="0.25">
      <c r="A13565" s="54"/>
      <c r="B13565" s="55"/>
      <c r="C13565" s="55"/>
      <c r="E13565" s="8"/>
    </row>
    <row r="13566" spans="1:5" x14ac:dyDescent="0.25">
      <c r="A13566" s="54"/>
      <c r="B13566" s="55"/>
      <c r="C13566" s="55"/>
      <c r="E13566" s="8"/>
    </row>
    <row r="13567" spans="1:5" x14ac:dyDescent="0.25">
      <c r="A13567" s="54"/>
      <c r="B13567" s="55"/>
      <c r="C13567" s="55"/>
      <c r="E13567" s="8"/>
    </row>
    <row r="13568" spans="1:5" x14ac:dyDescent="0.25">
      <c r="A13568" s="54"/>
      <c r="B13568" s="55"/>
      <c r="C13568" s="55"/>
      <c r="E13568" s="8"/>
    </row>
    <row r="13569" spans="1:5" x14ac:dyDescent="0.25">
      <c r="A13569" s="54"/>
      <c r="B13569" s="55"/>
      <c r="C13569" s="55"/>
      <c r="E13569" s="8"/>
    </row>
    <row r="13570" spans="1:5" x14ac:dyDescent="0.25">
      <c r="A13570" s="54"/>
      <c r="B13570" s="55"/>
      <c r="C13570" s="55"/>
      <c r="E13570" s="8"/>
    </row>
    <row r="13571" spans="1:5" x14ac:dyDescent="0.25">
      <c r="A13571" s="54"/>
      <c r="B13571" s="55"/>
      <c r="C13571" s="55"/>
      <c r="E13571" s="8"/>
    </row>
    <row r="13572" spans="1:5" x14ac:dyDescent="0.25">
      <c r="A13572" s="54"/>
      <c r="B13572" s="55"/>
      <c r="C13572" s="55"/>
      <c r="E13572" s="8"/>
    </row>
    <row r="13573" spans="1:5" x14ac:dyDescent="0.25">
      <c r="A13573" s="54"/>
      <c r="B13573" s="55"/>
      <c r="C13573" s="55"/>
      <c r="E13573" s="8"/>
    </row>
    <row r="13574" spans="1:5" x14ac:dyDescent="0.25">
      <c r="A13574" s="54"/>
      <c r="B13574" s="55"/>
      <c r="C13574" s="55"/>
      <c r="E13574" s="8"/>
    </row>
    <row r="13575" spans="1:5" x14ac:dyDescent="0.25">
      <c r="A13575" s="54"/>
      <c r="B13575" s="55"/>
      <c r="C13575" s="55"/>
      <c r="E13575" s="8"/>
    </row>
    <row r="13576" spans="1:5" x14ac:dyDescent="0.25">
      <c r="A13576" s="54"/>
      <c r="B13576" s="55"/>
      <c r="C13576" s="55"/>
      <c r="E13576" s="8"/>
    </row>
    <row r="13577" spans="1:5" x14ac:dyDescent="0.25">
      <c r="A13577" s="54"/>
      <c r="B13577" s="55"/>
      <c r="C13577" s="55"/>
      <c r="E13577" s="8"/>
    </row>
    <row r="13578" spans="1:5" x14ac:dyDescent="0.25">
      <c r="A13578" s="54"/>
      <c r="B13578" s="55"/>
      <c r="C13578" s="55"/>
      <c r="E13578" s="8"/>
    </row>
    <row r="13579" spans="1:5" x14ac:dyDescent="0.25">
      <c r="A13579" s="54"/>
      <c r="B13579" s="55"/>
      <c r="C13579" s="55"/>
      <c r="E13579" s="8"/>
    </row>
    <row r="13580" spans="1:5" x14ac:dyDescent="0.25">
      <c r="A13580" s="54"/>
      <c r="B13580" s="55"/>
      <c r="C13580" s="55"/>
      <c r="E13580" s="8"/>
    </row>
    <row r="13581" spans="1:5" x14ac:dyDescent="0.25">
      <c r="A13581" s="54"/>
      <c r="B13581" s="55"/>
      <c r="C13581" s="55"/>
      <c r="E13581" s="8"/>
    </row>
    <row r="13582" spans="1:5" x14ac:dyDescent="0.25">
      <c r="A13582" s="54"/>
      <c r="B13582" s="55"/>
      <c r="C13582" s="55"/>
      <c r="E13582" s="8"/>
    </row>
    <row r="13583" spans="1:5" x14ac:dyDescent="0.25">
      <c r="A13583" s="54"/>
      <c r="B13583" s="55"/>
      <c r="C13583" s="55"/>
      <c r="E13583" s="8"/>
    </row>
    <row r="13584" spans="1:5" x14ac:dyDescent="0.25">
      <c r="A13584" s="54"/>
      <c r="B13584" s="55"/>
      <c r="C13584" s="55"/>
      <c r="E13584" s="8"/>
    </row>
    <row r="13585" spans="1:5" x14ac:dyDescent="0.25">
      <c r="A13585" s="54"/>
      <c r="B13585" s="55"/>
      <c r="C13585" s="55"/>
      <c r="E13585" s="8"/>
    </row>
    <row r="13586" spans="1:5" x14ac:dyDescent="0.25">
      <c r="A13586" s="54"/>
      <c r="B13586" s="55"/>
      <c r="C13586" s="55"/>
      <c r="E13586" s="8"/>
    </row>
    <row r="13587" spans="1:5" x14ac:dyDescent="0.25">
      <c r="A13587" s="54"/>
      <c r="B13587" s="55"/>
      <c r="C13587" s="55"/>
      <c r="E13587" s="8"/>
    </row>
    <row r="13588" spans="1:5" x14ac:dyDescent="0.25">
      <c r="A13588" s="54"/>
      <c r="B13588" s="55"/>
      <c r="C13588" s="55"/>
      <c r="E13588" s="8"/>
    </row>
    <row r="13589" spans="1:5" x14ac:dyDescent="0.25">
      <c r="A13589" s="54"/>
      <c r="B13589" s="55"/>
      <c r="C13589" s="55"/>
      <c r="E13589" s="8"/>
    </row>
    <row r="13590" spans="1:5" x14ac:dyDescent="0.25">
      <c r="A13590" s="54"/>
      <c r="B13590" s="55"/>
      <c r="C13590" s="55"/>
      <c r="E13590" s="8"/>
    </row>
    <row r="13591" spans="1:5" x14ac:dyDescent="0.25">
      <c r="A13591" s="54"/>
      <c r="B13591" s="55"/>
      <c r="C13591" s="55"/>
      <c r="E13591" s="8"/>
    </row>
    <row r="13592" spans="1:5" x14ac:dyDescent="0.25">
      <c r="A13592" s="54"/>
      <c r="B13592" s="55"/>
      <c r="C13592" s="55"/>
      <c r="E13592" s="8"/>
    </row>
    <row r="13593" spans="1:5" x14ac:dyDescent="0.25">
      <c r="A13593" s="54"/>
      <c r="B13593" s="55"/>
      <c r="C13593" s="55"/>
      <c r="E13593" s="8"/>
    </row>
    <row r="13594" spans="1:5" x14ac:dyDescent="0.25">
      <c r="A13594" s="54"/>
      <c r="B13594" s="55"/>
      <c r="C13594" s="55"/>
      <c r="E13594" s="8"/>
    </row>
    <row r="13595" spans="1:5" x14ac:dyDescent="0.25">
      <c r="A13595" s="54"/>
      <c r="B13595" s="55"/>
      <c r="C13595" s="55"/>
      <c r="E13595" s="8"/>
    </row>
    <row r="13596" spans="1:5" x14ac:dyDescent="0.25">
      <c r="A13596" s="54"/>
      <c r="B13596" s="55"/>
      <c r="C13596" s="55"/>
      <c r="E13596" s="8"/>
    </row>
    <row r="13597" spans="1:5" x14ac:dyDescent="0.25">
      <c r="A13597" s="54"/>
      <c r="B13597" s="55"/>
      <c r="C13597" s="55"/>
      <c r="E13597" s="8"/>
    </row>
    <row r="13598" spans="1:5" x14ac:dyDescent="0.25">
      <c r="A13598" s="54"/>
      <c r="B13598" s="55"/>
      <c r="C13598" s="55"/>
      <c r="E13598" s="8"/>
    </row>
    <row r="13599" spans="1:5" x14ac:dyDescent="0.25">
      <c r="A13599" s="54"/>
      <c r="B13599" s="55"/>
      <c r="C13599" s="55"/>
      <c r="E13599" s="8"/>
    </row>
    <row r="13600" spans="1:5" x14ac:dyDescent="0.25">
      <c r="A13600" s="54"/>
      <c r="B13600" s="55"/>
      <c r="C13600" s="55"/>
      <c r="E13600" s="8"/>
    </row>
    <row r="13601" spans="1:5" x14ac:dyDescent="0.25">
      <c r="A13601" s="54"/>
      <c r="B13601" s="55"/>
      <c r="C13601" s="55"/>
      <c r="E13601" s="8"/>
    </row>
    <row r="13602" spans="1:5" x14ac:dyDescent="0.25">
      <c r="A13602" s="54"/>
      <c r="B13602" s="55"/>
      <c r="C13602" s="55"/>
      <c r="E13602" s="8"/>
    </row>
    <row r="13603" spans="1:5" x14ac:dyDescent="0.25">
      <c r="A13603" s="54"/>
      <c r="B13603" s="55"/>
      <c r="C13603" s="55"/>
      <c r="E13603" s="8"/>
    </row>
    <row r="13604" spans="1:5" x14ac:dyDescent="0.25">
      <c r="A13604" s="54"/>
      <c r="B13604" s="55"/>
      <c r="C13604" s="55"/>
      <c r="E13604" s="8"/>
    </row>
    <row r="13605" spans="1:5" x14ac:dyDescent="0.25">
      <c r="A13605" s="54"/>
      <c r="B13605" s="55"/>
      <c r="C13605" s="55"/>
      <c r="E13605" s="8"/>
    </row>
    <row r="13606" spans="1:5" x14ac:dyDescent="0.25">
      <c r="A13606" s="54"/>
      <c r="B13606" s="55"/>
      <c r="C13606" s="55"/>
      <c r="E13606" s="8"/>
    </row>
    <row r="13607" spans="1:5" x14ac:dyDescent="0.25">
      <c r="A13607" s="54"/>
      <c r="B13607" s="55"/>
      <c r="C13607" s="55"/>
      <c r="E13607" s="8"/>
    </row>
    <row r="13608" spans="1:5" x14ac:dyDescent="0.25">
      <c r="A13608" s="54"/>
      <c r="B13608" s="55"/>
      <c r="C13608" s="55"/>
      <c r="E13608" s="8"/>
    </row>
    <row r="13609" spans="1:5" x14ac:dyDescent="0.25">
      <c r="A13609" s="54"/>
      <c r="B13609" s="55"/>
      <c r="C13609" s="55"/>
      <c r="E13609" s="8"/>
    </row>
    <row r="13610" spans="1:5" x14ac:dyDescent="0.25">
      <c r="A13610" s="54"/>
      <c r="B13610" s="55"/>
      <c r="C13610" s="55"/>
      <c r="E13610" s="8"/>
    </row>
    <row r="13611" spans="1:5" x14ac:dyDescent="0.25">
      <c r="A13611" s="54"/>
      <c r="B13611" s="55"/>
      <c r="C13611" s="55"/>
      <c r="E13611" s="8"/>
    </row>
    <row r="13612" spans="1:5" x14ac:dyDescent="0.25">
      <c r="A13612" s="54"/>
      <c r="B13612" s="55"/>
      <c r="C13612" s="55"/>
      <c r="E13612" s="8"/>
    </row>
    <row r="13613" spans="1:5" x14ac:dyDescent="0.25">
      <c r="A13613" s="54"/>
      <c r="B13613" s="55"/>
      <c r="C13613" s="55"/>
      <c r="E13613" s="8"/>
    </row>
    <row r="13614" spans="1:5" x14ac:dyDescent="0.25">
      <c r="A13614" s="54"/>
      <c r="B13614" s="55"/>
      <c r="C13614" s="55"/>
      <c r="E13614" s="8"/>
    </row>
    <row r="13615" spans="1:5" x14ac:dyDescent="0.25">
      <c r="A13615" s="54"/>
      <c r="B13615" s="55"/>
      <c r="C13615" s="55"/>
      <c r="E13615" s="8"/>
    </row>
    <row r="13616" spans="1:5" x14ac:dyDescent="0.25">
      <c r="A13616" s="54"/>
      <c r="B13616" s="55"/>
      <c r="C13616" s="55"/>
      <c r="E13616" s="8"/>
    </row>
    <row r="13617" spans="1:5" x14ac:dyDescent="0.25">
      <c r="A13617" s="54"/>
      <c r="B13617" s="55"/>
      <c r="C13617" s="55"/>
      <c r="E13617" s="8"/>
    </row>
    <row r="13618" spans="1:5" x14ac:dyDescent="0.25">
      <c r="A13618" s="54"/>
      <c r="B13618" s="55"/>
      <c r="C13618" s="55"/>
      <c r="E13618" s="8"/>
    </row>
    <row r="13619" spans="1:5" x14ac:dyDescent="0.25">
      <c r="A13619" s="54"/>
      <c r="B13619" s="55"/>
      <c r="C13619" s="55"/>
      <c r="E13619" s="8"/>
    </row>
    <row r="13620" spans="1:5" x14ac:dyDescent="0.25">
      <c r="A13620" s="54"/>
      <c r="B13620" s="55"/>
      <c r="C13620" s="55"/>
      <c r="E13620" s="8"/>
    </row>
    <row r="13621" spans="1:5" x14ac:dyDescent="0.25">
      <c r="A13621" s="54"/>
      <c r="B13621" s="55"/>
      <c r="C13621" s="55"/>
      <c r="E13621" s="8"/>
    </row>
    <row r="13622" spans="1:5" x14ac:dyDescent="0.25">
      <c r="A13622" s="54"/>
      <c r="B13622" s="55"/>
      <c r="C13622" s="55"/>
      <c r="E13622" s="8"/>
    </row>
    <row r="13623" spans="1:5" x14ac:dyDescent="0.25">
      <c r="A13623" s="54"/>
      <c r="B13623" s="55"/>
      <c r="C13623" s="55"/>
      <c r="E13623" s="8"/>
    </row>
    <row r="13624" spans="1:5" x14ac:dyDescent="0.25">
      <c r="A13624" s="54"/>
      <c r="B13624" s="55"/>
      <c r="C13624" s="55"/>
      <c r="E13624" s="8"/>
    </row>
    <row r="13625" spans="1:5" x14ac:dyDescent="0.25">
      <c r="A13625" s="54"/>
      <c r="B13625" s="55"/>
      <c r="C13625" s="55"/>
      <c r="E13625" s="8"/>
    </row>
    <row r="13626" spans="1:5" x14ac:dyDescent="0.25">
      <c r="A13626" s="54"/>
      <c r="B13626" s="55"/>
      <c r="C13626" s="55"/>
      <c r="E13626" s="8"/>
    </row>
    <row r="13627" spans="1:5" x14ac:dyDescent="0.25">
      <c r="A13627" s="54"/>
      <c r="B13627" s="55"/>
      <c r="C13627" s="55"/>
      <c r="E13627" s="8"/>
    </row>
    <row r="13628" spans="1:5" x14ac:dyDescent="0.25">
      <c r="A13628" s="54"/>
      <c r="B13628" s="55"/>
      <c r="C13628" s="55"/>
      <c r="E13628" s="8"/>
    </row>
    <row r="13629" spans="1:5" x14ac:dyDescent="0.25">
      <c r="A13629" s="54"/>
      <c r="B13629" s="55"/>
      <c r="C13629" s="55"/>
      <c r="E13629" s="8"/>
    </row>
    <row r="13630" spans="1:5" x14ac:dyDescent="0.25">
      <c r="A13630" s="54"/>
      <c r="B13630" s="55"/>
      <c r="C13630" s="55"/>
      <c r="E13630" s="8"/>
    </row>
    <row r="13631" spans="1:5" x14ac:dyDescent="0.25">
      <c r="A13631" s="54"/>
      <c r="B13631" s="55"/>
      <c r="C13631" s="55"/>
      <c r="E13631" s="8"/>
    </row>
    <row r="13632" spans="1:5" x14ac:dyDescent="0.25">
      <c r="A13632" s="54"/>
      <c r="B13632" s="55"/>
      <c r="C13632" s="55"/>
      <c r="E13632" s="8"/>
    </row>
    <row r="13633" spans="1:5" x14ac:dyDescent="0.25">
      <c r="A13633" s="54"/>
      <c r="B13633" s="55"/>
      <c r="C13633" s="55"/>
      <c r="E13633" s="8"/>
    </row>
    <row r="13634" spans="1:5" x14ac:dyDescent="0.25">
      <c r="A13634" s="54"/>
      <c r="B13634" s="55"/>
      <c r="C13634" s="55"/>
      <c r="E13634" s="8"/>
    </row>
    <row r="13635" spans="1:5" x14ac:dyDescent="0.25">
      <c r="A13635" s="54"/>
      <c r="B13635" s="55"/>
      <c r="C13635" s="55"/>
      <c r="E13635" s="8"/>
    </row>
    <row r="13636" spans="1:5" x14ac:dyDescent="0.25">
      <c r="A13636" s="54"/>
      <c r="B13636" s="55"/>
      <c r="C13636" s="55"/>
      <c r="E13636" s="8"/>
    </row>
    <row r="13637" spans="1:5" x14ac:dyDescent="0.25">
      <c r="A13637" s="54"/>
      <c r="B13637" s="55"/>
      <c r="C13637" s="55"/>
      <c r="E13637" s="8"/>
    </row>
    <row r="13638" spans="1:5" x14ac:dyDescent="0.25">
      <c r="A13638" s="54"/>
      <c r="B13638" s="55"/>
      <c r="C13638" s="55"/>
      <c r="E13638" s="8"/>
    </row>
    <row r="13639" spans="1:5" x14ac:dyDescent="0.25">
      <c r="A13639" s="54"/>
      <c r="B13639" s="55"/>
      <c r="C13639" s="55"/>
      <c r="E13639" s="8"/>
    </row>
    <row r="13640" spans="1:5" x14ac:dyDescent="0.25">
      <c r="A13640" s="54"/>
      <c r="B13640" s="55"/>
      <c r="C13640" s="55"/>
      <c r="E13640" s="8"/>
    </row>
    <row r="13641" spans="1:5" x14ac:dyDescent="0.25">
      <c r="A13641" s="54"/>
      <c r="B13641" s="55"/>
      <c r="C13641" s="55"/>
      <c r="E13641" s="8"/>
    </row>
    <row r="13642" spans="1:5" x14ac:dyDescent="0.25">
      <c r="A13642" s="54"/>
      <c r="B13642" s="55"/>
      <c r="C13642" s="55"/>
      <c r="E13642" s="8"/>
    </row>
    <row r="13643" spans="1:5" x14ac:dyDescent="0.25">
      <c r="A13643" s="54"/>
      <c r="B13643" s="55"/>
      <c r="C13643" s="55"/>
      <c r="E13643" s="8"/>
    </row>
    <row r="13644" spans="1:5" x14ac:dyDescent="0.25">
      <c r="A13644" s="54"/>
      <c r="B13644" s="55"/>
      <c r="C13644" s="55"/>
      <c r="E13644" s="8"/>
    </row>
    <row r="13645" spans="1:5" x14ac:dyDescent="0.25">
      <c r="A13645" s="54"/>
      <c r="B13645" s="55"/>
      <c r="C13645" s="55"/>
      <c r="E13645" s="8"/>
    </row>
    <row r="13646" spans="1:5" x14ac:dyDescent="0.25">
      <c r="A13646" s="54"/>
      <c r="B13646" s="55"/>
      <c r="C13646" s="55"/>
      <c r="E13646" s="8"/>
    </row>
    <row r="13647" spans="1:5" x14ac:dyDescent="0.25">
      <c r="A13647" s="54"/>
      <c r="B13647" s="55"/>
      <c r="C13647" s="55"/>
      <c r="E13647" s="8"/>
    </row>
    <row r="13648" spans="1:5" x14ac:dyDescent="0.25">
      <c r="A13648" s="54"/>
      <c r="B13648" s="55"/>
      <c r="C13648" s="55"/>
      <c r="E13648" s="8"/>
    </row>
    <row r="13649" spans="1:5" x14ac:dyDescent="0.25">
      <c r="A13649" s="54"/>
      <c r="B13649" s="55"/>
      <c r="C13649" s="55"/>
      <c r="E13649" s="8"/>
    </row>
    <row r="13650" spans="1:5" x14ac:dyDescent="0.25">
      <c r="A13650" s="54"/>
      <c r="B13650" s="55"/>
      <c r="C13650" s="55"/>
      <c r="E13650" s="8"/>
    </row>
    <row r="13651" spans="1:5" x14ac:dyDescent="0.25">
      <c r="A13651" s="54"/>
      <c r="B13651" s="55"/>
      <c r="C13651" s="55"/>
      <c r="E13651" s="8"/>
    </row>
    <row r="13652" spans="1:5" x14ac:dyDescent="0.25">
      <c r="A13652" s="54"/>
      <c r="B13652" s="55"/>
      <c r="C13652" s="55"/>
      <c r="E13652" s="8"/>
    </row>
    <row r="13653" spans="1:5" x14ac:dyDescent="0.25">
      <c r="A13653" s="54"/>
      <c r="B13653" s="55"/>
      <c r="C13653" s="55"/>
      <c r="E13653" s="8"/>
    </row>
    <row r="13654" spans="1:5" x14ac:dyDescent="0.25">
      <c r="A13654" s="54"/>
      <c r="B13654" s="55"/>
      <c r="C13654" s="55"/>
      <c r="E13654" s="8"/>
    </row>
    <row r="13655" spans="1:5" x14ac:dyDescent="0.25">
      <c r="A13655" s="54"/>
      <c r="B13655" s="55"/>
      <c r="C13655" s="55"/>
      <c r="E13655" s="8"/>
    </row>
    <row r="13656" spans="1:5" x14ac:dyDescent="0.25">
      <c r="A13656" s="54"/>
      <c r="B13656" s="55"/>
      <c r="C13656" s="55"/>
      <c r="E13656" s="8"/>
    </row>
    <row r="13657" spans="1:5" x14ac:dyDescent="0.25">
      <c r="A13657" s="54"/>
      <c r="B13657" s="55"/>
      <c r="C13657" s="55"/>
      <c r="E13657" s="8"/>
    </row>
    <row r="13658" spans="1:5" x14ac:dyDescent="0.25">
      <c r="A13658" s="54"/>
      <c r="B13658" s="55"/>
      <c r="C13658" s="55"/>
      <c r="E13658" s="8"/>
    </row>
    <row r="13659" spans="1:5" x14ac:dyDescent="0.25">
      <c r="A13659" s="54"/>
      <c r="B13659" s="55"/>
      <c r="C13659" s="55"/>
      <c r="E13659" s="8"/>
    </row>
    <row r="13660" spans="1:5" x14ac:dyDescent="0.25">
      <c r="A13660" s="54"/>
      <c r="B13660" s="55"/>
      <c r="C13660" s="55"/>
      <c r="E13660" s="8"/>
    </row>
    <row r="13661" spans="1:5" x14ac:dyDescent="0.25">
      <c r="A13661" s="54"/>
      <c r="B13661" s="55"/>
      <c r="C13661" s="55"/>
      <c r="E13661" s="8"/>
    </row>
    <row r="13662" spans="1:5" x14ac:dyDescent="0.25">
      <c r="A13662" s="54"/>
      <c r="B13662" s="55"/>
      <c r="C13662" s="55"/>
      <c r="E13662" s="8"/>
    </row>
    <row r="13663" spans="1:5" x14ac:dyDescent="0.25">
      <c r="A13663" s="54"/>
      <c r="B13663" s="55"/>
      <c r="C13663" s="55"/>
      <c r="E13663" s="8"/>
    </row>
    <row r="13664" spans="1:5" x14ac:dyDescent="0.25">
      <c r="A13664" s="54"/>
      <c r="B13664" s="55"/>
      <c r="C13664" s="55"/>
      <c r="E13664" s="8"/>
    </row>
    <row r="13665" spans="1:5" x14ac:dyDescent="0.25">
      <c r="A13665" s="54"/>
      <c r="B13665" s="55"/>
      <c r="C13665" s="55"/>
      <c r="E13665" s="8"/>
    </row>
    <row r="13666" spans="1:5" x14ac:dyDescent="0.25">
      <c r="A13666" s="54"/>
      <c r="B13666" s="55"/>
      <c r="C13666" s="55"/>
      <c r="E13666" s="8"/>
    </row>
    <row r="13667" spans="1:5" x14ac:dyDescent="0.25">
      <c r="A13667" s="54"/>
      <c r="B13667" s="55"/>
      <c r="C13667" s="55"/>
      <c r="E13667" s="8"/>
    </row>
    <row r="13668" spans="1:5" x14ac:dyDescent="0.25">
      <c r="A13668" s="54"/>
      <c r="B13668" s="55"/>
      <c r="C13668" s="55"/>
      <c r="E13668" s="8"/>
    </row>
    <row r="13669" spans="1:5" x14ac:dyDescent="0.25">
      <c r="A13669" s="54"/>
      <c r="B13669" s="55"/>
      <c r="C13669" s="55"/>
      <c r="E13669" s="8"/>
    </row>
    <row r="13670" spans="1:5" x14ac:dyDescent="0.25">
      <c r="A13670" s="54"/>
      <c r="B13670" s="55"/>
      <c r="C13670" s="55"/>
      <c r="E13670" s="8"/>
    </row>
    <row r="13671" spans="1:5" x14ac:dyDescent="0.25">
      <c r="A13671" s="54"/>
      <c r="B13671" s="55"/>
      <c r="C13671" s="55"/>
      <c r="E13671" s="8"/>
    </row>
    <row r="13672" spans="1:5" x14ac:dyDescent="0.25">
      <c r="A13672" s="54"/>
      <c r="B13672" s="55"/>
      <c r="C13672" s="55"/>
      <c r="E13672" s="8"/>
    </row>
    <row r="13673" spans="1:5" x14ac:dyDescent="0.25">
      <c r="A13673" s="54"/>
      <c r="B13673" s="55"/>
      <c r="C13673" s="55"/>
      <c r="E13673" s="8"/>
    </row>
    <row r="13674" spans="1:5" x14ac:dyDescent="0.25">
      <c r="A13674" s="54"/>
      <c r="B13674" s="55"/>
      <c r="C13674" s="55"/>
      <c r="E13674" s="8"/>
    </row>
    <row r="13675" spans="1:5" x14ac:dyDescent="0.25">
      <c r="A13675" s="54"/>
      <c r="B13675" s="55"/>
      <c r="C13675" s="55"/>
      <c r="E13675" s="8"/>
    </row>
    <row r="13676" spans="1:5" x14ac:dyDescent="0.25">
      <c r="A13676" s="54"/>
      <c r="B13676" s="55"/>
      <c r="C13676" s="55"/>
      <c r="E13676" s="8"/>
    </row>
    <row r="13677" spans="1:5" x14ac:dyDescent="0.25">
      <c r="A13677" s="54"/>
      <c r="B13677" s="55"/>
      <c r="C13677" s="55"/>
      <c r="E13677" s="8"/>
    </row>
    <row r="13678" spans="1:5" x14ac:dyDescent="0.25">
      <c r="A13678" s="54"/>
      <c r="B13678" s="55"/>
      <c r="C13678" s="55"/>
      <c r="E13678" s="8"/>
    </row>
    <row r="13679" spans="1:5" x14ac:dyDescent="0.25">
      <c r="A13679" s="54"/>
      <c r="B13679" s="55"/>
      <c r="C13679" s="55"/>
      <c r="E13679" s="8"/>
    </row>
    <row r="13680" spans="1:5" x14ac:dyDescent="0.25">
      <c r="A13680" s="54"/>
      <c r="B13680" s="55"/>
      <c r="C13680" s="55"/>
      <c r="E13680" s="8"/>
    </row>
    <row r="13681" spans="1:5" x14ac:dyDescent="0.25">
      <c r="A13681" s="54"/>
      <c r="B13681" s="55"/>
      <c r="C13681" s="55"/>
      <c r="E13681" s="8"/>
    </row>
    <row r="13682" spans="1:5" x14ac:dyDescent="0.25">
      <c r="A13682" s="54"/>
      <c r="B13682" s="55"/>
      <c r="C13682" s="55"/>
      <c r="E13682" s="8"/>
    </row>
    <row r="13683" spans="1:5" x14ac:dyDescent="0.25">
      <c r="A13683" s="54"/>
      <c r="B13683" s="55"/>
      <c r="C13683" s="55"/>
      <c r="E13683" s="8"/>
    </row>
    <row r="13684" spans="1:5" x14ac:dyDescent="0.25">
      <c r="A13684" s="54"/>
      <c r="B13684" s="55"/>
      <c r="C13684" s="55"/>
      <c r="E13684" s="8"/>
    </row>
    <row r="13685" spans="1:5" x14ac:dyDescent="0.25">
      <c r="A13685" s="54"/>
      <c r="B13685" s="55"/>
      <c r="C13685" s="55"/>
      <c r="E13685" s="8"/>
    </row>
    <row r="13686" spans="1:5" x14ac:dyDescent="0.25">
      <c r="A13686" s="54"/>
      <c r="B13686" s="55"/>
      <c r="C13686" s="55"/>
      <c r="E13686" s="8"/>
    </row>
    <row r="13687" spans="1:5" x14ac:dyDescent="0.25">
      <c r="A13687" s="54"/>
      <c r="B13687" s="55"/>
      <c r="C13687" s="55"/>
      <c r="E13687" s="8"/>
    </row>
    <row r="13688" spans="1:5" x14ac:dyDescent="0.25">
      <c r="A13688" s="54"/>
      <c r="B13688" s="55"/>
      <c r="C13688" s="55"/>
      <c r="E13688" s="8"/>
    </row>
    <row r="13689" spans="1:5" x14ac:dyDescent="0.25">
      <c r="A13689" s="54"/>
      <c r="B13689" s="55"/>
      <c r="C13689" s="55"/>
      <c r="E13689" s="8"/>
    </row>
    <row r="13690" spans="1:5" x14ac:dyDescent="0.25">
      <c r="A13690" s="54"/>
      <c r="B13690" s="55"/>
      <c r="C13690" s="55"/>
      <c r="E13690" s="8"/>
    </row>
    <row r="13691" spans="1:5" x14ac:dyDescent="0.25">
      <c r="A13691" s="54"/>
      <c r="B13691" s="55"/>
      <c r="C13691" s="55"/>
      <c r="E13691" s="8"/>
    </row>
    <row r="13692" spans="1:5" x14ac:dyDescent="0.25">
      <c r="A13692" s="54"/>
      <c r="B13692" s="55"/>
      <c r="C13692" s="55"/>
      <c r="E13692" s="8"/>
    </row>
    <row r="13693" spans="1:5" x14ac:dyDescent="0.25">
      <c r="A13693" s="54"/>
      <c r="B13693" s="55"/>
      <c r="C13693" s="55"/>
      <c r="E13693" s="8"/>
    </row>
    <row r="13694" spans="1:5" x14ac:dyDescent="0.25">
      <c r="A13694" s="54"/>
      <c r="B13694" s="55"/>
      <c r="C13694" s="55"/>
      <c r="E13694" s="8"/>
    </row>
    <row r="13695" spans="1:5" x14ac:dyDescent="0.25">
      <c r="A13695" s="54"/>
      <c r="B13695" s="55"/>
      <c r="C13695" s="55"/>
      <c r="E13695" s="8"/>
    </row>
    <row r="13696" spans="1:5" x14ac:dyDescent="0.25">
      <c r="A13696" s="54"/>
      <c r="B13696" s="55"/>
      <c r="C13696" s="55"/>
      <c r="E13696" s="8"/>
    </row>
    <row r="13697" spans="1:5" x14ac:dyDescent="0.25">
      <c r="A13697" s="54"/>
      <c r="B13697" s="55"/>
      <c r="C13697" s="55"/>
      <c r="E13697" s="8"/>
    </row>
    <row r="13698" spans="1:5" x14ac:dyDescent="0.25">
      <c r="A13698" s="54"/>
      <c r="B13698" s="55"/>
      <c r="C13698" s="55"/>
      <c r="E13698" s="8"/>
    </row>
    <row r="13699" spans="1:5" x14ac:dyDescent="0.25">
      <c r="A13699" s="54"/>
      <c r="B13699" s="55"/>
      <c r="C13699" s="55"/>
      <c r="E13699" s="8"/>
    </row>
    <row r="13700" spans="1:5" x14ac:dyDescent="0.25">
      <c r="A13700" s="54"/>
      <c r="B13700" s="55"/>
      <c r="C13700" s="55"/>
      <c r="E13700" s="8"/>
    </row>
    <row r="13701" spans="1:5" x14ac:dyDescent="0.25">
      <c r="A13701" s="54"/>
      <c r="B13701" s="55"/>
      <c r="C13701" s="55"/>
      <c r="E13701" s="8"/>
    </row>
    <row r="13702" spans="1:5" x14ac:dyDescent="0.25">
      <c r="A13702" s="54"/>
      <c r="B13702" s="55"/>
      <c r="C13702" s="55"/>
      <c r="E13702" s="8"/>
    </row>
    <row r="13703" spans="1:5" x14ac:dyDescent="0.25">
      <c r="A13703" s="54"/>
      <c r="B13703" s="55"/>
      <c r="C13703" s="55"/>
      <c r="E13703" s="8"/>
    </row>
    <row r="13704" spans="1:5" x14ac:dyDescent="0.25">
      <c r="A13704" s="54"/>
      <c r="B13704" s="55"/>
      <c r="C13704" s="55"/>
      <c r="E13704" s="8"/>
    </row>
    <row r="13705" spans="1:5" x14ac:dyDescent="0.25">
      <c r="A13705" s="54"/>
      <c r="B13705" s="55"/>
      <c r="C13705" s="55"/>
      <c r="E13705" s="8"/>
    </row>
    <row r="13706" spans="1:5" x14ac:dyDescent="0.25">
      <c r="A13706" s="54"/>
      <c r="B13706" s="55"/>
      <c r="C13706" s="55"/>
      <c r="E13706" s="8"/>
    </row>
    <row r="13707" spans="1:5" x14ac:dyDescent="0.25">
      <c r="A13707" s="54"/>
      <c r="B13707" s="55"/>
      <c r="C13707" s="55"/>
      <c r="E13707" s="8"/>
    </row>
    <row r="13708" spans="1:5" x14ac:dyDescent="0.25">
      <c r="A13708" s="54"/>
      <c r="B13708" s="55"/>
      <c r="C13708" s="55"/>
      <c r="E13708" s="8"/>
    </row>
    <row r="13709" spans="1:5" x14ac:dyDescent="0.25">
      <c r="A13709" s="54"/>
      <c r="B13709" s="55"/>
      <c r="C13709" s="55"/>
      <c r="E13709" s="8"/>
    </row>
    <row r="13710" spans="1:5" x14ac:dyDescent="0.25">
      <c r="A13710" s="54"/>
      <c r="B13710" s="55"/>
      <c r="C13710" s="55"/>
      <c r="E13710" s="8"/>
    </row>
    <row r="13711" spans="1:5" x14ac:dyDescent="0.25">
      <c r="A13711" s="54"/>
      <c r="B13711" s="55"/>
      <c r="C13711" s="55"/>
      <c r="E13711" s="8"/>
    </row>
    <row r="13712" spans="1:5" x14ac:dyDescent="0.25">
      <c r="A13712" s="54"/>
      <c r="B13712" s="55"/>
      <c r="C13712" s="55"/>
      <c r="E13712" s="8"/>
    </row>
    <row r="13713" spans="1:5" x14ac:dyDescent="0.25">
      <c r="A13713" s="54"/>
      <c r="B13713" s="55"/>
      <c r="C13713" s="55"/>
      <c r="E13713" s="8"/>
    </row>
    <row r="13714" spans="1:5" x14ac:dyDescent="0.25">
      <c r="A13714" s="54"/>
      <c r="B13714" s="55"/>
      <c r="C13714" s="55"/>
      <c r="E13714" s="8"/>
    </row>
    <row r="13715" spans="1:5" x14ac:dyDescent="0.25">
      <c r="A13715" s="54"/>
      <c r="B13715" s="55"/>
      <c r="C13715" s="55"/>
      <c r="E13715" s="8"/>
    </row>
    <row r="13716" spans="1:5" x14ac:dyDescent="0.25">
      <c r="A13716" s="54"/>
      <c r="B13716" s="55"/>
      <c r="C13716" s="55"/>
      <c r="E13716" s="8"/>
    </row>
    <row r="13717" spans="1:5" x14ac:dyDescent="0.25">
      <c r="A13717" s="54"/>
      <c r="B13717" s="55"/>
      <c r="C13717" s="55"/>
      <c r="E13717" s="8"/>
    </row>
    <row r="13718" spans="1:5" x14ac:dyDescent="0.25">
      <c r="A13718" s="54"/>
      <c r="B13718" s="55"/>
      <c r="C13718" s="55"/>
      <c r="E13718" s="8"/>
    </row>
    <row r="13719" spans="1:5" x14ac:dyDescent="0.25">
      <c r="A13719" s="54"/>
      <c r="B13719" s="55"/>
      <c r="C13719" s="55"/>
      <c r="E13719" s="8"/>
    </row>
    <row r="13720" spans="1:5" x14ac:dyDescent="0.25">
      <c r="A13720" s="54"/>
      <c r="B13720" s="55"/>
      <c r="C13720" s="55"/>
      <c r="E13720" s="8"/>
    </row>
    <row r="13721" spans="1:5" x14ac:dyDescent="0.25">
      <c r="A13721" s="54"/>
      <c r="B13721" s="55"/>
      <c r="C13721" s="55"/>
      <c r="E13721" s="8"/>
    </row>
    <row r="13722" spans="1:5" x14ac:dyDescent="0.25">
      <c r="A13722" s="54"/>
      <c r="B13722" s="55"/>
      <c r="C13722" s="55"/>
      <c r="E13722" s="8"/>
    </row>
    <row r="13723" spans="1:5" x14ac:dyDescent="0.25">
      <c r="A13723" s="54"/>
      <c r="B13723" s="55"/>
      <c r="C13723" s="55"/>
      <c r="E13723" s="8"/>
    </row>
    <row r="13724" spans="1:5" x14ac:dyDescent="0.25">
      <c r="A13724" s="54"/>
      <c r="B13724" s="55"/>
      <c r="C13724" s="55"/>
      <c r="E13724" s="8"/>
    </row>
    <row r="13725" spans="1:5" x14ac:dyDescent="0.25">
      <c r="A13725" s="54"/>
      <c r="B13725" s="55"/>
      <c r="C13725" s="55"/>
      <c r="E13725" s="8"/>
    </row>
    <row r="13726" spans="1:5" x14ac:dyDescent="0.25">
      <c r="A13726" s="54"/>
      <c r="B13726" s="55"/>
      <c r="C13726" s="55"/>
      <c r="E13726" s="8"/>
    </row>
    <row r="13727" spans="1:5" x14ac:dyDescent="0.25">
      <c r="A13727" s="54"/>
      <c r="B13727" s="55"/>
      <c r="C13727" s="55"/>
      <c r="E13727" s="8"/>
    </row>
    <row r="13728" spans="1:5" x14ac:dyDescent="0.25">
      <c r="A13728" s="54"/>
      <c r="B13728" s="55"/>
      <c r="C13728" s="55"/>
      <c r="E13728" s="8"/>
    </row>
    <row r="13729" spans="1:5" x14ac:dyDescent="0.25">
      <c r="A13729" s="54"/>
      <c r="B13729" s="55"/>
      <c r="C13729" s="55"/>
      <c r="E13729" s="8"/>
    </row>
    <row r="13730" spans="1:5" x14ac:dyDescent="0.25">
      <c r="A13730" s="54"/>
      <c r="B13730" s="55"/>
      <c r="C13730" s="55"/>
      <c r="E13730" s="8"/>
    </row>
    <row r="13731" spans="1:5" x14ac:dyDescent="0.25">
      <c r="A13731" s="54"/>
      <c r="B13731" s="55"/>
      <c r="C13731" s="55"/>
      <c r="E13731" s="8"/>
    </row>
    <row r="13732" spans="1:5" x14ac:dyDescent="0.25">
      <c r="A13732" s="54"/>
      <c r="B13732" s="55"/>
      <c r="C13732" s="55"/>
      <c r="E13732" s="8"/>
    </row>
    <row r="13733" spans="1:5" x14ac:dyDescent="0.25">
      <c r="A13733" s="54"/>
      <c r="B13733" s="55"/>
      <c r="C13733" s="55"/>
      <c r="E13733" s="8"/>
    </row>
    <row r="13734" spans="1:5" x14ac:dyDescent="0.25">
      <c r="A13734" s="54"/>
      <c r="B13734" s="55"/>
      <c r="C13734" s="55"/>
      <c r="E13734" s="8"/>
    </row>
    <row r="13735" spans="1:5" x14ac:dyDescent="0.25">
      <c r="A13735" s="54"/>
      <c r="B13735" s="55"/>
      <c r="C13735" s="55"/>
      <c r="E13735" s="8"/>
    </row>
    <row r="13736" spans="1:5" x14ac:dyDescent="0.25">
      <c r="A13736" s="54"/>
      <c r="B13736" s="55"/>
      <c r="C13736" s="55"/>
      <c r="E13736" s="8"/>
    </row>
    <row r="13737" spans="1:5" x14ac:dyDescent="0.25">
      <c r="A13737" s="54"/>
      <c r="B13737" s="55"/>
      <c r="C13737" s="55"/>
      <c r="E13737" s="8"/>
    </row>
    <row r="13738" spans="1:5" x14ac:dyDescent="0.25">
      <c r="A13738" s="54"/>
      <c r="B13738" s="55"/>
      <c r="C13738" s="55"/>
      <c r="E13738" s="8"/>
    </row>
    <row r="13739" spans="1:5" x14ac:dyDescent="0.25">
      <c r="A13739" s="54"/>
      <c r="B13739" s="55"/>
      <c r="C13739" s="55"/>
      <c r="E13739" s="8"/>
    </row>
    <row r="13740" spans="1:5" x14ac:dyDescent="0.25">
      <c r="A13740" s="54"/>
      <c r="B13740" s="55"/>
      <c r="C13740" s="55"/>
      <c r="E13740" s="8"/>
    </row>
    <row r="13741" spans="1:5" x14ac:dyDescent="0.25">
      <c r="A13741" s="54"/>
      <c r="B13741" s="55"/>
      <c r="C13741" s="55"/>
      <c r="E13741" s="8"/>
    </row>
    <row r="13742" spans="1:5" x14ac:dyDescent="0.25">
      <c r="A13742" s="54"/>
      <c r="B13742" s="55"/>
      <c r="C13742" s="55"/>
      <c r="E13742" s="8"/>
    </row>
    <row r="13743" spans="1:5" x14ac:dyDescent="0.25">
      <c r="A13743" s="54"/>
      <c r="B13743" s="55"/>
      <c r="C13743" s="55"/>
      <c r="E13743" s="8"/>
    </row>
    <row r="13744" spans="1:5" x14ac:dyDescent="0.25">
      <c r="A13744" s="54"/>
      <c r="B13744" s="55"/>
      <c r="C13744" s="55"/>
      <c r="E13744" s="8"/>
    </row>
    <row r="13745" spans="1:5" x14ac:dyDescent="0.25">
      <c r="A13745" s="54"/>
      <c r="B13745" s="55"/>
      <c r="C13745" s="55"/>
      <c r="E13745" s="8"/>
    </row>
    <row r="13746" spans="1:5" x14ac:dyDescent="0.25">
      <c r="A13746" s="54"/>
      <c r="B13746" s="55"/>
      <c r="C13746" s="55"/>
      <c r="E13746" s="8"/>
    </row>
    <row r="13747" spans="1:5" x14ac:dyDescent="0.25">
      <c r="A13747" s="54"/>
      <c r="B13747" s="55"/>
      <c r="C13747" s="55"/>
      <c r="E13747" s="8"/>
    </row>
    <row r="13748" spans="1:5" x14ac:dyDescent="0.25">
      <c r="A13748" s="54"/>
      <c r="B13748" s="55"/>
      <c r="C13748" s="55"/>
      <c r="E13748" s="8"/>
    </row>
    <row r="13749" spans="1:5" x14ac:dyDescent="0.25">
      <c r="A13749" s="54"/>
      <c r="B13749" s="55"/>
      <c r="C13749" s="55"/>
      <c r="E13749" s="8"/>
    </row>
    <row r="13750" spans="1:5" x14ac:dyDescent="0.25">
      <c r="A13750" s="54"/>
      <c r="B13750" s="55"/>
      <c r="C13750" s="55"/>
      <c r="E13750" s="8"/>
    </row>
    <row r="13751" spans="1:5" x14ac:dyDescent="0.25">
      <c r="A13751" s="54"/>
      <c r="B13751" s="55"/>
      <c r="C13751" s="55"/>
      <c r="E13751" s="8"/>
    </row>
    <row r="13752" spans="1:5" x14ac:dyDescent="0.25">
      <c r="A13752" s="54"/>
      <c r="B13752" s="55"/>
      <c r="C13752" s="55"/>
      <c r="E13752" s="8"/>
    </row>
    <row r="13753" spans="1:5" x14ac:dyDescent="0.25">
      <c r="A13753" s="54"/>
      <c r="B13753" s="55"/>
      <c r="C13753" s="55"/>
      <c r="E13753" s="8"/>
    </row>
    <row r="13754" spans="1:5" x14ac:dyDescent="0.25">
      <c r="A13754" s="54"/>
      <c r="B13754" s="55"/>
      <c r="C13754" s="55"/>
      <c r="E13754" s="8"/>
    </row>
    <row r="13755" spans="1:5" x14ac:dyDescent="0.25">
      <c r="A13755" s="54"/>
      <c r="B13755" s="55"/>
      <c r="C13755" s="55"/>
      <c r="E13755" s="8"/>
    </row>
    <row r="13756" spans="1:5" x14ac:dyDescent="0.25">
      <c r="A13756" s="54"/>
      <c r="B13756" s="55"/>
      <c r="C13756" s="55"/>
      <c r="E13756" s="8"/>
    </row>
    <row r="13757" spans="1:5" x14ac:dyDescent="0.25">
      <c r="A13757" s="54"/>
      <c r="B13757" s="55"/>
      <c r="C13757" s="55"/>
      <c r="E13757" s="8"/>
    </row>
    <row r="13758" spans="1:5" x14ac:dyDescent="0.25">
      <c r="A13758" s="54"/>
      <c r="B13758" s="55"/>
      <c r="C13758" s="55"/>
      <c r="E13758" s="8"/>
    </row>
    <row r="13759" spans="1:5" x14ac:dyDescent="0.25">
      <c r="A13759" s="54"/>
      <c r="B13759" s="55"/>
      <c r="C13759" s="55"/>
      <c r="E13759" s="8"/>
    </row>
    <row r="13760" spans="1:5" x14ac:dyDescent="0.25">
      <c r="A13760" s="54"/>
      <c r="B13760" s="55"/>
      <c r="C13760" s="55"/>
      <c r="E13760" s="8"/>
    </row>
    <row r="13761" spans="1:5" x14ac:dyDescent="0.25">
      <c r="A13761" s="54"/>
      <c r="B13761" s="55"/>
      <c r="C13761" s="55"/>
      <c r="E13761" s="8"/>
    </row>
    <row r="13762" spans="1:5" x14ac:dyDescent="0.25">
      <c r="A13762" s="54"/>
      <c r="B13762" s="55"/>
      <c r="C13762" s="55"/>
      <c r="E13762" s="8"/>
    </row>
    <row r="13763" spans="1:5" x14ac:dyDescent="0.25">
      <c r="A13763" s="54"/>
      <c r="B13763" s="55"/>
      <c r="C13763" s="55"/>
      <c r="E13763" s="8"/>
    </row>
    <row r="13764" spans="1:5" x14ac:dyDescent="0.25">
      <c r="A13764" s="54"/>
      <c r="B13764" s="55"/>
      <c r="C13764" s="55"/>
      <c r="E13764" s="8"/>
    </row>
    <row r="13765" spans="1:5" x14ac:dyDescent="0.25">
      <c r="A13765" s="54"/>
      <c r="B13765" s="55"/>
      <c r="C13765" s="55"/>
      <c r="E13765" s="8"/>
    </row>
    <row r="13766" spans="1:5" x14ac:dyDescent="0.25">
      <c r="A13766" s="54"/>
      <c r="B13766" s="55"/>
      <c r="C13766" s="55"/>
      <c r="E13766" s="8"/>
    </row>
    <row r="13767" spans="1:5" x14ac:dyDescent="0.25">
      <c r="A13767" s="54"/>
      <c r="B13767" s="55"/>
      <c r="C13767" s="55"/>
      <c r="E13767" s="8"/>
    </row>
    <row r="13768" spans="1:5" x14ac:dyDescent="0.25">
      <c r="A13768" s="54"/>
      <c r="B13768" s="55"/>
      <c r="C13768" s="55"/>
      <c r="E13768" s="8"/>
    </row>
    <row r="13769" spans="1:5" x14ac:dyDescent="0.25">
      <c r="A13769" s="54"/>
      <c r="B13769" s="55"/>
      <c r="C13769" s="55"/>
      <c r="E13769" s="8"/>
    </row>
    <row r="13770" spans="1:5" x14ac:dyDescent="0.25">
      <c r="A13770" s="54"/>
      <c r="B13770" s="55"/>
      <c r="C13770" s="55"/>
      <c r="E13770" s="8"/>
    </row>
    <row r="13771" spans="1:5" x14ac:dyDescent="0.25">
      <c r="A13771" s="54"/>
      <c r="B13771" s="55"/>
      <c r="C13771" s="55"/>
      <c r="E13771" s="8"/>
    </row>
    <row r="13772" spans="1:5" x14ac:dyDescent="0.25">
      <c r="A13772" s="54"/>
      <c r="B13772" s="55"/>
      <c r="C13772" s="55"/>
      <c r="E13772" s="8"/>
    </row>
    <row r="13773" spans="1:5" x14ac:dyDescent="0.25">
      <c r="A13773" s="54"/>
      <c r="B13773" s="55"/>
      <c r="C13773" s="55"/>
      <c r="E13773" s="8"/>
    </row>
    <row r="13774" spans="1:5" x14ac:dyDescent="0.25">
      <c r="A13774" s="54"/>
      <c r="B13774" s="55"/>
      <c r="C13774" s="55"/>
      <c r="E13774" s="8"/>
    </row>
    <row r="13775" spans="1:5" x14ac:dyDescent="0.25">
      <c r="A13775" s="54"/>
      <c r="B13775" s="55"/>
      <c r="C13775" s="55"/>
      <c r="E13775" s="8"/>
    </row>
    <row r="13776" spans="1:5" x14ac:dyDescent="0.25">
      <c r="A13776" s="54"/>
      <c r="B13776" s="55"/>
      <c r="C13776" s="55"/>
      <c r="E13776" s="8"/>
    </row>
    <row r="13777" spans="1:5" x14ac:dyDescent="0.25">
      <c r="A13777" s="54"/>
      <c r="B13777" s="55"/>
      <c r="C13777" s="55"/>
      <c r="E13777" s="8"/>
    </row>
    <row r="13778" spans="1:5" x14ac:dyDescent="0.25">
      <c r="A13778" s="54"/>
      <c r="B13778" s="55"/>
      <c r="C13778" s="55"/>
      <c r="E13778" s="8"/>
    </row>
    <row r="13779" spans="1:5" x14ac:dyDescent="0.25">
      <c r="A13779" s="54"/>
      <c r="B13779" s="55"/>
      <c r="C13779" s="55"/>
      <c r="E13779" s="8"/>
    </row>
    <row r="13780" spans="1:5" x14ac:dyDescent="0.25">
      <c r="A13780" s="54"/>
      <c r="B13780" s="55"/>
      <c r="C13780" s="55"/>
      <c r="E13780" s="8"/>
    </row>
    <row r="13781" spans="1:5" x14ac:dyDescent="0.25">
      <c r="A13781" s="54"/>
      <c r="B13781" s="55"/>
      <c r="C13781" s="55"/>
      <c r="E13781" s="8"/>
    </row>
    <row r="13782" spans="1:5" x14ac:dyDescent="0.25">
      <c r="A13782" s="54"/>
      <c r="B13782" s="55"/>
      <c r="C13782" s="55"/>
      <c r="E13782" s="8"/>
    </row>
    <row r="13783" spans="1:5" x14ac:dyDescent="0.25">
      <c r="A13783" s="54"/>
      <c r="B13783" s="55"/>
      <c r="C13783" s="55"/>
      <c r="E13783" s="8"/>
    </row>
    <row r="13784" spans="1:5" x14ac:dyDescent="0.25">
      <c r="A13784" s="54"/>
      <c r="B13784" s="55"/>
      <c r="C13784" s="55"/>
      <c r="E13784" s="8"/>
    </row>
    <row r="13785" spans="1:5" x14ac:dyDescent="0.25">
      <c r="A13785" s="54"/>
      <c r="B13785" s="55"/>
      <c r="C13785" s="55"/>
      <c r="E13785" s="8"/>
    </row>
    <row r="13786" spans="1:5" x14ac:dyDescent="0.25">
      <c r="A13786" s="54"/>
      <c r="B13786" s="55"/>
      <c r="C13786" s="55"/>
      <c r="E13786" s="8"/>
    </row>
    <row r="13787" spans="1:5" x14ac:dyDescent="0.25">
      <c r="A13787" s="54"/>
      <c r="B13787" s="55"/>
      <c r="C13787" s="55"/>
      <c r="E13787" s="8"/>
    </row>
    <row r="13788" spans="1:5" x14ac:dyDescent="0.25">
      <c r="A13788" s="54"/>
      <c r="B13788" s="55"/>
      <c r="C13788" s="55"/>
      <c r="E13788" s="8"/>
    </row>
    <row r="13789" spans="1:5" x14ac:dyDescent="0.25">
      <c r="A13789" s="54"/>
      <c r="B13789" s="55"/>
      <c r="C13789" s="55"/>
      <c r="E13789" s="8"/>
    </row>
    <row r="13790" spans="1:5" x14ac:dyDescent="0.25">
      <c r="A13790" s="54"/>
      <c r="B13790" s="55"/>
      <c r="C13790" s="55"/>
      <c r="E13790" s="8"/>
    </row>
    <row r="13791" spans="1:5" x14ac:dyDescent="0.25">
      <c r="A13791" s="54"/>
      <c r="B13791" s="55"/>
      <c r="C13791" s="55"/>
      <c r="E13791" s="8"/>
    </row>
    <row r="13792" spans="1:5" x14ac:dyDescent="0.25">
      <c r="A13792" s="54"/>
      <c r="B13792" s="55"/>
      <c r="C13792" s="55"/>
      <c r="E13792" s="8"/>
    </row>
    <row r="13793" spans="1:5" x14ac:dyDescent="0.25">
      <c r="A13793" s="54"/>
      <c r="B13793" s="55"/>
      <c r="C13793" s="55"/>
      <c r="E13793" s="8"/>
    </row>
    <row r="13794" spans="1:5" x14ac:dyDescent="0.25">
      <c r="A13794" s="54"/>
      <c r="B13794" s="55"/>
      <c r="C13794" s="55"/>
      <c r="E13794" s="8"/>
    </row>
    <row r="13795" spans="1:5" x14ac:dyDescent="0.25">
      <c r="A13795" s="54"/>
      <c r="B13795" s="55"/>
      <c r="C13795" s="55"/>
      <c r="E13795" s="8"/>
    </row>
    <row r="13796" spans="1:5" x14ac:dyDescent="0.25">
      <c r="A13796" s="54"/>
      <c r="B13796" s="55"/>
      <c r="C13796" s="55"/>
      <c r="E13796" s="8"/>
    </row>
    <row r="13797" spans="1:5" x14ac:dyDescent="0.25">
      <c r="A13797" s="54"/>
      <c r="B13797" s="55"/>
      <c r="C13797" s="55"/>
      <c r="E13797" s="8"/>
    </row>
    <row r="13798" spans="1:5" x14ac:dyDescent="0.25">
      <c r="A13798" s="54"/>
      <c r="B13798" s="55"/>
      <c r="C13798" s="55"/>
      <c r="E13798" s="8"/>
    </row>
    <row r="13799" spans="1:5" x14ac:dyDescent="0.25">
      <c r="A13799" s="54"/>
      <c r="B13799" s="55"/>
      <c r="C13799" s="55"/>
      <c r="E13799" s="8"/>
    </row>
    <row r="13800" spans="1:5" x14ac:dyDescent="0.25">
      <c r="A13800" s="54"/>
      <c r="B13800" s="55"/>
      <c r="C13800" s="55"/>
      <c r="E13800" s="8"/>
    </row>
    <row r="13801" spans="1:5" x14ac:dyDescent="0.25">
      <c r="A13801" s="54"/>
      <c r="B13801" s="55"/>
      <c r="C13801" s="55"/>
      <c r="E13801" s="8"/>
    </row>
    <row r="13802" spans="1:5" x14ac:dyDescent="0.25">
      <c r="A13802" s="54"/>
      <c r="B13802" s="55"/>
      <c r="C13802" s="55"/>
      <c r="E13802" s="8"/>
    </row>
    <row r="13803" spans="1:5" x14ac:dyDescent="0.25">
      <c r="A13803" s="54"/>
      <c r="B13803" s="55"/>
      <c r="C13803" s="55"/>
      <c r="E13803" s="8"/>
    </row>
    <row r="13804" spans="1:5" x14ac:dyDescent="0.25">
      <c r="A13804" s="54"/>
      <c r="B13804" s="55"/>
      <c r="C13804" s="55"/>
      <c r="E13804" s="8"/>
    </row>
    <row r="13805" spans="1:5" x14ac:dyDescent="0.25">
      <c r="A13805" s="54"/>
      <c r="B13805" s="55"/>
      <c r="C13805" s="55"/>
      <c r="E13805" s="8"/>
    </row>
    <row r="13806" spans="1:5" x14ac:dyDescent="0.25">
      <c r="A13806" s="54"/>
      <c r="B13806" s="55"/>
      <c r="C13806" s="55"/>
      <c r="E13806" s="8"/>
    </row>
    <row r="13807" spans="1:5" x14ac:dyDescent="0.25">
      <c r="A13807" s="54"/>
      <c r="B13807" s="55"/>
      <c r="C13807" s="55"/>
      <c r="E13807" s="8"/>
    </row>
    <row r="13808" spans="1:5" x14ac:dyDescent="0.25">
      <c r="A13808" s="54"/>
      <c r="B13808" s="55"/>
      <c r="C13808" s="55"/>
      <c r="E13808" s="8"/>
    </row>
    <row r="13809" spans="1:5" x14ac:dyDescent="0.25">
      <c r="A13809" s="54"/>
      <c r="B13809" s="55"/>
      <c r="C13809" s="55"/>
      <c r="E13809" s="8"/>
    </row>
    <row r="13810" spans="1:5" x14ac:dyDescent="0.25">
      <c r="A13810" s="54"/>
      <c r="B13810" s="55"/>
      <c r="C13810" s="55"/>
      <c r="E13810" s="8"/>
    </row>
    <row r="13811" spans="1:5" x14ac:dyDescent="0.25">
      <c r="A13811" s="54"/>
      <c r="B13811" s="55"/>
      <c r="C13811" s="55"/>
      <c r="E13811" s="8"/>
    </row>
    <row r="13812" spans="1:5" x14ac:dyDescent="0.25">
      <c r="A13812" s="54"/>
      <c r="B13812" s="55"/>
      <c r="C13812" s="55"/>
      <c r="E13812" s="8"/>
    </row>
    <row r="13813" spans="1:5" x14ac:dyDescent="0.25">
      <c r="A13813" s="54"/>
      <c r="B13813" s="55"/>
      <c r="C13813" s="55"/>
      <c r="E13813" s="8"/>
    </row>
    <row r="13814" spans="1:5" x14ac:dyDescent="0.25">
      <c r="A13814" s="54"/>
      <c r="B13814" s="55"/>
      <c r="C13814" s="55"/>
      <c r="E13814" s="8"/>
    </row>
    <row r="13815" spans="1:5" x14ac:dyDescent="0.25">
      <c r="A13815" s="54"/>
      <c r="B13815" s="55"/>
      <c r="C13815" s="55"/>
      <c r="E13815" s="8"/>
    </row>
    <row r="13816" spans="1:5" x14ac:dyDescent="0.25">
      <c r="A13816" s="54"/>
      <c r="B13816" s="55"/>
      <c r="C13816" s="55"/>
      <c r="E13816" s="8"/>
    </row>
    <row r="13817" spans="1:5" x14ac:dyDescent="0.25">
      <c r="A13817" s="54"/>
      <c r="B13817" s="55"/>
      <c r="C13817" s="55"/>
      <c r="E13817" s="8"/>
    </row>
    <row r="13818" spans="1:5" x14ac:dyDescent="0.25">
      <c r="A13818" s="54"/>
      <c r="B13818" s="55"/>
      <c r="C13818" s="55"/>
      <c r="E13818" s="8"/>
    </row>
    <row r="13819" spans="1:5" x14ac:dyDescent="0.25">
      <c r="A13819" s="54"/>
      <c r="B13819" s="55"/>
      <c r="C13819" s="55"/>
      <c r="E13819" s="8"/>
    </row>
    <row r="13820" spans="1:5" x14ac:dyDescent="0.25">
      <c r="A13820" s="54"/>
      <c r="B13820" s="55"/>
      <c r="C13820" s="55"/>
      <c r="E13820" s="8"/>
    </row>
    <row r="13821" spans="1:5" x14ac:dyDescent="0.25">
      <c r="A13821" s="54"/>
      <c r="B13821" s="55"/>
      <c r="C13821" s="55"/>
      <c r="E13821" s="8"/>
    </row>
    <row r="13822" spans="1:5" x14ac:dyDescent="0.25">
      <c r="A13822" s="54"/>
      <c r="B13822" s="55"/>
      <c r="C13822" s="55"/>
      <c r="E13822" s="8"/>
    </row>
    <row r="13823" spans="1:5" x14ac:dyDescent="0.25">
      <c r="A13823" s="54"/>
      <c r="B13823" s="55"/>
      <c r="C13823" s="55"/>
      <c r="E13823" s="8"/>
    </row>
    <row r="13824" spans="1:5" x14ac:dyDescent="0.25">
      <c r="A13824" s="54"/>
      <c r="B13824" s="55"/>
      <c r="C13824" s="55"/>
      <c r="E13824" s="8"/>
    </row>
    <row r="13825" spans="1:5" x14ac:dyDescent="0.25">
      <c r="A13825" s="54"/>
      <c r="B13825" s="55"/>
      <c r="C13825" s="55"/>
      <c r="E13825" s="8"/>
    </row>
    <row r="13826" spans="1:5" x14ac:dyDescent="0.25">
      <c r="A13826" s="54"/>
      <c r="B13826" s="55"/>
      <c r="C13826" s="55"/>
      <c r="E13826" s="8"/>
    </row>
    <row r="13827" spans="1:5" x14ac:dyDescent="0.25">
      <c r="A13827" s="54"/>
      <c r="B13827" s="55"/>
      <c r="C13827" s="55"/>
      <c r="E13827" s="8"/>
    </row>
    <row r="13828" spans="1:5" x14ac:dyDescent="0.25">
      <c r="A13828" s="54"/>
      <c r="B13828" s="55"/>
      <c r="C13828" s="55"/>
      <c r="E13828" s="8"/>
    </row>
    <row r="13829" spans="1:5" x14ac:dyDescent="0.25">
      <c r="A13829" s="54"/>
      <c r="B13829" s="55"/>
      <c r="C13829" s="55"/>
      <c r="E13829" s="8"/>
    </row>
    <row r="13830" spans="1:5" x14ac:dyDescent="0.25">
      <c r="A13830" s="54"/>
      <c r="B13830" s="55"/>
      <c r="C13830" s="55"/>
      <c r="E13830" s="8"/>
    </row>
    <row r="13831" spans="1:5" x14ac:dyDescent="0.25">
      <c r="A13831" s="54"/>
      <c r="B13831" s="55"/>
      <c r="C13831" s="55"/>
      <c r="E13831" s="8"/>
    </row>
    <row r="13832" spans="1:5" x14ac:dyDescent="0.25">
      <c r="A13832" s="54"/>
      <c r="B13832" s="55"/>
      <c r="C13832" s="55"/>
      <c r="E13832" s="8"/>
    </row>
    <row r="13833" spans="1:5" x14ac:dyDescent="0.25">
      <c r="A13833" s="54"/>
      <c r="B13833" s="55"/>
      <c r="C13833" s="55"/>
      <c r="E13833" s="8"/>
    </row>
    <row r="13834" spans="1:5" x14ac:dyDescent="0.25">
      <c r="A13834" s="54"/>
      <c r="B13834" s="55"/>
      <c r="C13834" s="55"/>
      <c r="E13834" s="8"/>
    </row>
    <row r="13835" spans="1:5" x14ac:dyDescent="0.25">
      <c r="A13835" s="54"/>
      <c r="B13835" s="55"/>
      <c r="C13835" s="55"/>
      <c r="E13835" s="8"/>
    </row>
    <row r="13836" spans="1:5" x14ac:dyDescent="0.25">
      <c r="A13836" s="54"/>
      <c r="B13836" s="55"/>
      <c r="C13836" s="55"/>
      <c r="E13836" s="8"/>
    </row>
    <row r="13837" spans="1:5" x14ac:dyDescent="0.25">
      <c r="A13837" s="54"/>
      <c r="B13837" s="55"/>
      <c r="C13837" s="55"/>
      <c r="E13837" s="8"/>
    </row>
    <row r="13838" spans="1:5" x14ac:dyDescent="0.25">
      <c r="A13838" s="54"/>
      <c r="B13838" s="55"/>
      <c r="C13838" s="55"/>
      <c r="E13838" s="8"/>
    </row>
    <row r="13839" spans="1:5" x14ac:dyDescent="0.25">
      <c r="A13839" s="54"/>
      <c r="B13839" s="55"/>
      <c r="C13839" s="55"/>
      <c r="E13839" s="8"/>
    </row>
    <row r="13840" spans="1:5" x14ac:dyDescent="0.25">
      <c r="A13840" s="54"/>
      <c r="B13840" s="55"/>
      <c r="C13840" s="55"/>
      <c r="E13840" s="8"/>
    </row>
    <row r="13841" spans="1:5" x14ac:dyDescent="0.25">
      <c r="A13841" s="54"/>
      <c r="B13841" s="55"/>
      <c r="C13841" s="55"/>
      <c r="E13841" s="8"/>
    </row>
    <row r="13842" spans="1:5" x14ac:dyDescent="0.25">
      <c r="A13842" s="54"/>
      <c r="B13842" s="55"/>
      <c r="C13842" s="55"/>
      <c r="E13842" s="8"/>
    </row>
    <row r="13843" spans="1:5" x14ac:dyDescent="0.25">
      <c r="A13843" s="54"/>
      <c r="B13843" s="55"/>
      <c r="C13843" s="55"/>
      <c r="E13843" s="8"/>
    </row>
    <row r="13844" spans="1:5" x14ac:dyDescent="0.25">
      <c r="A13844" s="54"/>
      <c r="B13844" s="55"/>
      <c r="C13844" s="55"/>
      <c r="E13844" s="8"/>
    </row>
    <row r="13845" spans="1:5" x14ac:dyDescent="0.25">
      <c r="A13845" s="54"/>
      <c r="B13845" s="55"/>
      <c r="C13845" s="55"/>
      <c r="E13845" s="8"/>
    </row>
    <row r="13846" spans="1:5" x14ac:dyDescent="0.25">
      <c r="A13846" s="54"/>
      <c r="B13846" s="55"/>
      <c r="C13846" s="55"/>
      <c r="E13846" s="8"/>
    </row>
    <row r="13847" spans="1:5" x14ac:dyDescent="0.25">
      <c r="A13847" s="54"/>
      <c r="B13847" s="55"/>
      <c r="C13847" s="55"/>
      <c r="E13847" s="8"/>
    </row>
    <row r="13848" spans="1:5" x14ac:dyDescent="0.25">
      <c r="A13848" s="54"/>
      <c r="B13848" s="55"/>
      <c r="C13848" s="55"/>
      <c r="E13848" s="8"/>
    </row>
    <row r="13849" spans="1:5" x14ac:dyDescent="0.25">
      <c r="A13849" s="54"/>
      <c r="B13849" s="55"/>
      <c r="C13849" s="55"/>
      <c r="E13849" s="8"/>
    </row>
    <row r="13850" spans="1:5" x14ac:dyDescent="0.25">
      <c r="A13850" s="54"/>
      <c r="B13850" s="55"/>
      <c r="C13850" s="55"/>
      <c r="E13850" s="8"/>
    </row>
    <row r="13851" spans="1:5" x14ac:dyDescent="0.25">
      <c r="A13851" s="54"/>
      <c r="B13851" s="55"/>
      <c r="C13851" s="55"/>
      <c r="E13851" s="8"/>
    </row>
    <row r="13852" spans="1:5" x14ac:dyDescent="0.25">
      <c r="A13852" s="54"/>
      <c r="B13852" s="55"/>
      <c r="C13852" s="55"/>
      <c r="E13852" s="8"/>
    </row>
    <row r="13853" spans="1:5" x14ac:dyDescent="0.25">
      <c r="A13853" s="54"/>
      <c r="B13853" s="55"/>
      <c r="C13853" s="55"/>
      <c r="E13853" s="8"/>
    </row>
    <row r="13854" spans="1:5" x14ac:dyDescent="0.25">
      <c r="A13854" s="54"/>
      <c r="B13854" s="55"/>
      <c r="C13854" s="55"/>
      <c r="E13854" s="8"/>
    </row>
    <row r="13855" spans="1:5" x14ac:dyDescent="0.25">
      <c r="A13855" s="54"/>
      <c r="B13855" s="55"/>
      <c r="C13855" s="55"/>
      <c r="E13855" s="8"/>
    </row>
    <row r="13856" spans="1:5" x14ac:dyDescent="0.25">
      <c r="A13856" s="54"/>
      <c r="B13856" s="55"/>
      <c r="C13856" s="55"/>
      <c r="E13856" s="8"/>
    </row>
    <row r="13857" spans="1:5" x14ac:dyDescent="0.25">
      <c r="A13857" s="54"/>
      <c r="B13857" s="55"/>
      <c r="C13857" s="55"/>
      <c r="E13857" s="8"/>
    </row>
    <row r="13858" spans="1:5" x14ac:dyDescent="0.25">
      <c r="A13858" s="54"/>
      <c r="B13858" s="55"/>
      <c r="C13858" s="55"/>
      <c r="E13858" s="8"/>
    </row>
    <row r="13859" spans="1:5" x14ac:dyDescent="0.25">
      <c r="A13859" s="54"/>
      <c r="B13859" s="55"/>
      <c r="C13859" s="55"/>
      <c r="E13859" s="8"/>
    </row>
    <row r="13860" spans="1:5" x14ac:dyDescent="0.25">
      <c r="A13860" s="54"/>
      <c r="B13860" s="55"/>
      <c r="C13860" s="55"/>
      <c r="E13860" s="8"/>
    </row>
    <row r="13861" spans="1:5" x14ac:dyDescent="0.25">
      <c r="A13861" s="54"/>
      <c r="B13861" s="55"/>
      <c r="C13861" s="55"/>
      <c r="E13861" s="8"/>
    </row>
    <row r="13862" spans="1:5" x14ac:dyDescent="0.25">
      <c r="A13862" s="54"/>
      <c r="B13862" s="55"/>
      <c r="C13862" s="55"/>
      <c r="E13862" s="8"/>
    </row>
    <row r="13863" spans="1:5" x14ac:dyDescent="0.25">
      <c r="A13863" s="54"/>
      <c r="B13863" s="55"/>
      <c r="C13863" s="55"/>
      <c r="E13863" s="8"/>
    </row>
    <row r="13864" spans="1:5" x14ac:dyDescent="0.25">
      <c r="A13864" s="54"/>
      <c r="B13864" s="55"/>
      <c r="C13864" s="55"/>
      <c r="E13864" s="8"/>
    </row>
    <row r="13865" spans="1:5" x14ac:dyDescent="0.25">
      <c r="A13865" s="54"/>
      <c r="B13865" s="55"/>
      <c r="C13865" s="55"/>
      <c r="E13865" s="8"/>
    </row>
    <row r="13866" spans="1:5" x14ac:dyDescent="0.25">
      <c r="A13866" s="54"/>
      <c r="B13866" s="55"/>
      <c r="C13866" s="55"/>
      <c r="E13866" s="8"/>
    </row>
    <row r="13867" spans="1:5" x14ac:dyDescent="0.25">
      <c r="A13867" s="54"/>
      <c r="B13867" s="55"/>
      <c r="C13867" s="55"/>
      <c r="E13867" s="8"/>
    </row>
    <row r="13868" spans="1:5" x14ac:dyDescent="0.25">
      <c r="A13868" s="54"/>
      <c r="B13868" s="55"/>
      <c r="C13868" s="55"/>
      <c r="E13868" s="8"/>
    </row>
    <row r="13869" spans="1:5" x14ac:dyDescent="0.25">
      <c r="A13869" s="54"/>
      <c r="B13869" s="55"/>
      <c r="C13869" s="55"/>
      <c r="E13869" s="8"/>
    </row>
    <row r="13870" spans="1:5" x14ac:dyDescent="0.25">
      <c r="A13870" s="54"/>
      <c r="B13870" s="55"/>
      <c r="C13870" s="55"/>
      <c r="E13870" s="8"/>
    </row>
    <row r="13871" spans="1:5" x14ac:dyDescent="0.25">
      <c r="A13871" s="54"/>
      <c r="B13871" s="55"/>
      <c r="C13871" s="55"/>
      <c r="E13871" s="8"/>
    </row>
    <row r="13872" spans="1:5" x14ac:dyDescent="0.25">
      <c r="A13872" s="54"/>
      <c r="B13872" s="55"/>
      <c r="C13872" s="55"/>
      <c r="E13872" s="8"/>
    </row>
    <row r="13873" spans="1:5" x14ac:dyDescent="0.25">
      <c r="A13873" s="54"/>
      <c r="B13873" s="55"/>
      <c r="C13873" s="55"/>
      <c r="E13873" s="8"/>
    </row>
    <row r="13874" spans="1:5" x14ac:dyDescent="0.25">
      <c r="A13874" s="54"/>
      <c r="B13874" s="55"/>
      <c r="C13874" s="55"/>
      <c r="E13874" s="8"/>
    </row>
    <row r="13875" spans="1:5" x14ac:dyDescent="0.25">
      <c r="A13875" s="54"/>
      <c r="B13875" s="55"/>
      <c r="C13875" s="55"/>
      <c r="E13875" s="8"/>
    </row>
    <row r="13876" spans="1:5" x14ac:dyDescent="0.25">
      <c r="A13876" s="54"/>
      <c r="B13876" s="55"/>
      <c r="C13876" s="55"/>
      <c r="E13876" s="8"/>
    </row>
    <row r="13877" spans="1:5" x14ac:dyDescent="0.25">
      <c r="A13877" s="54"/>
      <c r="B13877" s="55"/>
      <c r="C13877" s="55"/>
      <c r="E13877" s="8"/>
    </row>
    <row r="13878" spans="1:5" x14ac:dyDescent="0.25">
      <c r="A13878" s="54"/>
      <c r="B13878" s="55"/>
      <c r="C13878" s="55"/>
      <c r="E13878" s="8"/>
    </row>
    <row r="13879" spans="1:5" x14ac:dyDescent="0.25">
      <c r="A13879" s="54"/>
      <c r="B13879" s="55"/>
      <c r="C13879" s="55"/>
      <c r="E13879" s="8"/>
    </row>
    <row r="13880" spans="1:5" x14ac:dyDescent="0.25">
      <c r="A13880" s="54"/>
      <c r="B13880" s="55"/>
      <c r="C13880" s="55"/>
      <c r="E13880" s="8"/>
    </row>
    <row r="13881" spans="1:5" x14ac:dyDescent="0.25">
      <c r="A13881" s="54"/>
      <c r="B13881" s="55"/>
      <c r="C13881" s="55"/>
      <c r="E13881" s="8"/>
    </row>
    <row r="13882" spans="1:5" x14ac:dyDescent="0.25">
      <c r="A13882" s="54"/>
      <c r="B13882" s="55"/>
      <c r="C13882" s="55"/>
      <c r="E13882" s="8"/>
    </row>
    <row r="13883" spans="1:5" x14ac:dyDescent="0.25">
      <c r="A13883" s="54"/>
      <c r="B13883" s="55"/>
      <c r="C13883" s="55"/>
      <c r="E13883" s="8"/>
    </row>
    <row r="13884" spans="1:5" x14ac:dyDescent="0.25">
      <c r="A13884" s="54"/>
      <c r="B13884" s="55"/>
      <c r="C13884" s="55"/>
      <c r="E13884" s="8"/>
    </row>
    <row r="13885" spans="1:5" x14ac:dyDescent="0.25">
      <c r="A13885" s="54"/>
      <c r="B13885" s="55"/>
      <c r="C13885" s="55"/>
      <c r="E13885" s="8"/>
    </row>
    <row r="13886" spans="1:5" x14ac:dyDescent="0.25">
      <c r="A13886" s="54"/>
      <c r="B13886" s="55"/>
      <c r="C13886" s="55"/>
      <c r="E13886" s="8"/>
    </row>
    <row r="13887" spans="1:5" x14ac:dyDescent="0.25">
      <c r="A13887" s="54"/>
      <c r="B13887" s="55"/>
      <c r="C13887" s="55"/>
      <c r="E13887" s="8"/>
    </row>
    <row r="13888" spans="1:5" x14ac:dyDescent="0.25">
      <c r="A13888" s="54"/>
      <c r="B13888" s="55"/>
      <c r="C13888" s="55"/>
      <c r="E13888" s="8"/>
    </row>
    <row r="13889" spans="1:5" x14ac:dyDescent="0.25">
      <c r="A13889" s="54"/>
      <c r="B13889" s="55"/>
      <c r="C13889" s="55"/>
      <c r="E13889" s="8"/>
    </row>
    <row r="13890" spans="1:5" x14ac:dyDescent="0.25">
      <c r="A13890" s="54"/>
      <c r="B13890" s="55"/>
      <c r="C13890" s="55"/>
      <c r="E13890" s="8"/>
    </row>
    <row r="13891" spans="1:5" x14ac:dyDescent="0.25">
      <c r="A13891" s="54"/>
      <c r="B13891" s="55"/>
      <c r="C13891" s="55"/>
      <c r="E13891" s="8"/>
    </row>
    <row r="13892" spans="1:5" x14ac:dyDescent="0.25">
      <c r="A13892" s="54"/>
      <c r="B13892" s="55"/>
      <c r="C13892" s="55"/>
      <c r="E13892" s="8"/>
    </row>
    <row r="13893" spans="1:5" x14ac:dyDescent="0.25">
      <c r="A13893" s="54"/>
      <c r="B13893" s="55"/>
      <c r="C13893" s="55"/>
      <c r="E13893" s="8"/>
    </row>
    <row r="13894" spans="1:5" x14ac:dyDescent="0.25">
      <c r="A13894" s="54"/>
      <c r="B13894" s="55"/>
      <c r="C13894" s="55"/>
      <c r="E13894" s="8"/>
    </row>
    <row r="13895" spans="1:5" x14ac:dyDescent="0.25">
      <c r="A13895" s="54"/>
      <c r="B13895" s="55"/>
      <c r="C13895" s="55"/>
      <c r="E13895" s="8"/>
    </row>
    <row r="13896" spans="1:5" x14ac:dyDescent="0.25">
      <c r="A13896" s="54"/>
      <c r="B13896" s="55"/>
      <c r="C13896" s="55"/>
      <c r="E13896" s="8"/>
    </row>
    <row r="13897" spans="1:5" x14ac:dyDescent="0.25">
      <c r="A13897" s="54"/>
      <c r="B13897" s="55"/>
      <c r="C13897" s="55"/>
      <c r="E13897" s="8"/>
    </row>
    <row r="13898" spans="1:5" x14ac:dyDescent="0.25">
      <c r="A13898" s="54"/>
      <c r="B13898" s="55"/>
      <c r="C13898" s="55"/>
      <c r="E13898" s="8"/>
    </row>
    <row r="13899" spans="1:5" x14ac:dyDescent="0.25">
      <c r="A13899" s="54"/>
      <c r="B13899" s="55"/>
      <c r="C13899" s="55"/>
      <c r="E13899" s="8"/>
    </row>
    <row r="13900" spans="1:5" x14ac:dyDescent="0.25">
      <c r="A13900" s="54"/>
      <c r="B13900" s="55"/>
      <c r="C13900" s="55"/>
      <c r="E13900" s="8"/>
    </row>
    <row r="13901" spans="1:5" x14ac:dyDescent="0.25">
      <c r="A13901" s="54"/>
      <c r="B13901" s="55"/>
      <c r="C13901" s="55"/>
      <c r="E13901" s="8"/>
    </row>
    <row r="13902" spans="1:5" x14ac:dyDescent="0.25">
      <c r="A13902" s="54"/>
      <c r="B13902" s="55"/>
      <c r="C13902" s="55"/>
      <c r="E13902" s="8"/>
    </row>
    <row r="13903" spans="1:5" x14ac:dyDescent="0.25">
      <c r="A13903" s="54"/>
      <c r="B13903" s="55"/>
      <c r="C13903" s="55"/>
      <c r="E13903" s="8"/>
    </row>
    <row r="13904" spans="1:5" x14ac:dyDescent="0.25">
      <c r="A13904" s="54"/>
      <c r="B13904" s="55"/>
      <c r="C13904" s="55"/>
      <c r="E13904" s="8"/>
    </row>
    <row r="13905" spans="1:5" x14ac:dyDescent="0.25">
      <c r="A13905" s="54"/>
      <c r="B13905" s="55"/>
      <c r="C13905" s="55"/>
      <c r="E13905" s="8"/>
    </row>
    <row r="13906" spans="1:5" x14ac:dyDescent="0.25">
      <c r="A13906" s="54"/>
      <c r="B13906" s="55"/>
      <c r="C13906" s="55"/>
      <c r="E13906" s="8"/>
    </row>
    <row r="13907" spans="1:5" x14ac:dyDescent="0.25">
      <c r="A13907" s="54"/>
      <c r="B13907" s="55"/>
      <c r="C13907" s="55"/>
      <c r="E13907" s="8"/>
    </row>
    <row r="13908" spans="1:5" x14ac:dyDescent="0.25">
      <c r="A13908" s="54"/>
      <c r="B13908" s="55"/>
      <c r="C13908" s="55"/>
      <c r="E13908" s="8"/>
    </row>
    <row r="13909" spans="1:5" x14ac:dyDescent="0.25">
      <c r="A13909" s="54"/>
      <c r="B13909" s="55"/>
      <c r="C13909" s="55"/>
      <c r="E13909" s="8"/>
    </row>
    <row r="13910" spans="1:5" x14ac:dyDescent="0.25">
      <c r="A13910" s="54"/>
      <c r="B13910" s="55"/>
      <c r="C13910" s="55"/>
      <c r="E13910" s="8"/>
    </row>
    <row r="13911" spans="1:5" x14ac:dyDescent="0.25">
      <c r="A13911" s="54"/>
      <c r="B13911" s="55"/>
      <c r="C13911" s="55"/>
      <c r="E13911" s="8"/>
    </row>
    <row r="13912" spans="1:5" x14ac:dyDescent="0.25">
      <c r="A13912" s="54"/>
      <c r="B13912" s="55"/>
      <c r="C13912" s="55"/>
      <c r="E13912" s="8"/>
    </row>
    <row r="13913" spans="1:5" x14ac:dyDescent="0.25">
      <c r="A13913" s="54"/>
      <c r="B13913" s="55"/>
      <c r="C13913" s="55"/>
      <c r="E13913" s="8"/>
    </row>
    <row r="13914" spans="1:5" x14ac:dyDescent="0.25">
      <c r="A13914" s="54"/>
      <c r="B13914" s="55"/>
      <c r="C13914" s="55"/>
      <c r="E13914" s="8"/>
    </row>
    <row r="13915" spans="1:5" x14ac:dyDescent="0.25">
      <c r="A13915" s="54"/>
      <c r="B13915" s="55"/>
      <c r="C13915" s="55"/>
      <c r="E13915" s="8"/>
    </row>
    <row r="13916" spans="1:5" x14ac:dyDescent="0.25">
      <c r="A13916" s="54"/>
      <c r="B13916" s="55"/>
      <c r="C13916" s="55"/>
      <c r="E13916" s="8"/>
    </row>
    <row r="13917" spans="1:5" x14ac:dyDescent="0.25">
      <c r="A13917" s="54"/>
      <c r="B13917" s="55"/>
      <c r="C13917" s="55"/>
      <c r="E13917" s="8"/>
    </row>
    <row r="13918" spans="1:5" x14ac:dyDescent="0.25">
      <c r="A13918" s="54"/>
      <c r="B13918" s="55"/>
      <c r="C13918" s="55"/>
      <c r="E13918" s="8"/>
    </row>
    <row r="13919" spans="1:5" x14ac:dyDescent="0.25">
      <c r="A13919" s="54"/>
      <c r="B13919" s="55"/>
      <c r="C13919" s="55"/>
      <c r="E13919" s="8"/>
    </row>
    <row r="13920" spans="1:5" x14ac:dyDescent="0.25">
      <c r="A13920" s="54"/>
      <c r="B13920" s="55"/>
      <c r="C13920" s="55"/>
      <c r="E13920" s="8"/>
    </row>
    <row r="13921" spans="1:5" x14ac:dyDescent="0.25">
      <c r="A13921" s="54"/>
      <c r="B13921" s="55"/>
      <c r="C13921" s="55"/>
      <c r="E13921" s="8"/>
    </row>
    <row r="13922" spans="1:5" x14ac:dyDescent="0.25">
      <c r="A13922" s="54"/>
      <c r="B13922" s="55"/>
      <c r="C13922" s="55"/>
      <c r="E13922" s="8"/>
    </row>
    <row r="13923" spans="1:5" x14ac:dyDescent="0.25">
      <c r="A13923" s="54"/>
      <c r="B13923" s="55"/>
      <c r="C13923" s="55"/>
      <c r="E13923" s="8"/>
    </row>
    <row r="13924" spans="1:5" x14ac:dyDescent="0.25">
      <c r="A13924" s="54"/>
      <c r="B13924" s="55"/>
      <c r="C13924" s="55"/>
      <c r="E13924" s="8"/>
    </row>
    <row r="13925" spans="1:5" x14ac:dyDescent="0.25">
      <c r="A13925" s="54"/>
      <c r="B13925" s="55"/>
      <c r="C13925" s="55"/>
      <c r="E13925" s="8"/>
    </row>
    <row r="13926" spans="1:5" x14ac:dyDescent="0.25">
      <c r="A13926" s="54"/>
      <c r="B13926" s="55"/>
      <c r="C13926" s="55"/>
      <c r="E13926" s="8"/>
    </row>
    <row r="13927" spans="1:5" x14ac:dyDescent="0.25">
      <c r="A13927" s="54"/>
      <c r="B13927" s="55"/>
      <c r="C13927" s="55"/>
      <c r="E13927" s="8"/>
    </row>
    <row r="13928" spans="1:5" x14ac:dyDescent="0.25">
      <c r="A13928" s="54"/>
      <c r="B13928" s="55"/>
      <c r="C13928" s="55"/>
      <c r="E13928" s="8"/>
    </row>
    <row r="13929" spans="1:5" x14ac:dyDescent="0.25">
      <c r="A13929" s="54"/>
      <c r="B13929" s="55"/>
      <c r="C13929" s="55"/>
      <c r="E13929" s="8"/>
    </row>
    <row r="13930" spans="1:5" x14ac:dyDescent="0.25">
      <c r="A13930" s="54"/>
      <c r="B13930" s="55"/>
      <c r="C13930" s="55"/>
      <c r="E13930" s="8"/>
    </row>
    <row r="13931" spans="1:5" x14ac:dyDescent="0.25">
      <c r="A13931" s="54"/>
      <c r="B13931" s="55"/>
      <c r="C13931" s="55"/>
      <c r="E13931" s="8"/>
    </row>
    <row r="13932" spans="1:5" x14ac:dyDescent="0.25">
      <c r="A13932" s="54"/>
      <c r="B13932" s="55"/>
      <c r="C13932" s="55"/>
      <c r="E13932" s="8"/>
    </row>
    <row r="13933" spans="1:5" x14ac:dyDescent="0.25">
      <c r="A13933" s="54"/>
      <c r="B13933" s="55"/>
      <c r="C13933" s="55"/>
      <c r="E13933" s="8"/>
    </row>
    <row r="13934" spans="1:5" x14ac:dyDescent="0.25">
      <c r="A13934" s="54"/>
      <c r="B13934" s="55"/>
      <c r="C13934" s="55"/>
      <c r="E13934" s="8"/>
    </row>
    <row r="13935" spans="1:5" x14ac:dyDescent="0.25">
      <c r="A13935" s="54"/>
      <c r="B13935" s="55"/>
      <c r="C13935" s="55"/>
      <c r="E13935" s="8"/>
    </row>
    <row r="13936" spans="1:5" x14ac:dyDescent="0.25">
      <c r="A13936" s="54"/>
      <c r="B13936" s="55"/>
      <c r="C13936" s="55"/>
      <c r="E13936" s="8"/>
    </row>
    <row r="13937" spans="1:5" x14ac:dyDescent="0.25">
      <c r="A13937" s="54"/>
      <c r="B13937" s="55"/>
      <c r="C13937" s="55"/>
      <c r="E13937" s="8"/>
    </row>
    <row r="13938" spans="1:5" x14ac:dyDescent="0.25">
      <c r="A13938" s="54"/>
      <c r="B13938" s="55"/>
      <c r="C13938" s="55"/>
      <c r="E13938" s="8"/>
    </row>
    <row r="13939" spans="1:5" x14ac:dyDescent="0.25">
      <c r="A13939" s="54"/>
      <c r="B13939" s="55"/>
      <c r="C13939" s="55"/>
      <c r="E13939" s="8"/>
    </row>
    <row r="13940" spans="1:5" x14ac:dyDescent="0.25">
      <c r="A13940" s="54"/>
      <c r="B13940" s="55"/>
      <c r="C13940" s="55"/>
      <c r="E13940" s="8"/>
    </row>
    <row r="13941" spans="1:5" x14ac:dyDescent="0.25">
      <c r="A13941" s="54"/>
      <c r="B13941" s="55"/>
      <c r="C13941" s="55"/>
      <c r="E13941" s="8"/>
    </row>
    <row r="13942" spans="1:5" x14ac:dyDescent="0.25">
      <c r="A13942" s="54"/>
      <c r="B13942" s="55"/>
      <c r="C13942" s="55"/>
      <c r="E13942" s="8"/>
    </row>
    <row r="13943" spans="1:5" x14ac:dyDescent="0.25">
      <c r="A13943" s="54"/>
      <c r="B13943" s="55"/>
      <c r="C13943" s="55"/>
      <c r="E13943" s="8"/>
    </row>
    <row r="13944" spans="1:5" x14ac:dyDescent="0.25">
      <c r="A13944" s="54"/>
      <c r="B13944" s="55"/>
      <c r="C13944" s="55"/>
      <c r="E13944" s="8"/>
    </row>
    <row r="13945" spans="1:5" x14ac:dyDescent="0.25">
      <c r="A13945" s="54"/>
      <c r="B13945" s="55"/>
      <c r="C13945" s="55"/>
      <c r="E13945" s="8"/>
    </row>
    <row r="13946" spans="1:5" x14ac:dyDescent="0.25">
      <c r="A13946" s="54"/>
      <c r="B13946" s="55"/>
      <c r="C13946" s="55"/>
      <c r="E13946" s="8"/>
    </row>
    <row r="13947" spans="1:5" x14ac:dyDescent="0.25">
      <c r="A13947" s="54"/>
      <c r="B13947" s="55"/>
      <c r="C13947" s="55"/>
      <c r="E13947" s="8"/>
    </row>
    <row r="13948" spans="1:5" x14ac:dyDescent="0.25">
      <c r="A13948" s="54"/>
      <c r="B13948" s="55"/>
      <c r="C13948" s="55"/>
      <c r="E13948" s="8"/>
    </row>
    <row r="13949" spans="1:5" x14ac:dyDescent="0.25">
      <c r="A13949" s="54"/>
      <c r="B13949" s="55"/>
      <c r="C13949" s="55"/>
      <c r="E13949" s="8"/>
    </row>
    <row r="13950" spans="1:5" x14ac:dyDescent="0.25">
      <c r="A13950" s="54"/>
      <c r="B13950" s="55"/>
      <c r="C13950" s="55"/>
      <c r="E13950" s="8"/>
    </row>
    <row r="13951" spans="1:5" x14ac:dyDescent="0.25">
      <c r="A13951" s="54"/>
      <c r="B13951" s="55"/>
      <c r="C13951" s="55"/>
      <c r="E13951" s="8"/>
    </row>
    <row r="13952" spans="1:5" x14ac:dyDescent="0.25">
      <c r="A13952" s="54"/>
      <c r="B13952" s="55"/>
      <c r="C13952" s="55"/>
      <c r="E13952" s="8"/>
    </row>
    <row r="13953" spans="1:5" x14ac:dyDescent="0.25">
      <c r="A13953" s="54"/>
      <c r="B13953" s="55"/>
      <c r="C13953" s="55"/>
      <c r="E13953" s="8"/>
    </row>
    <row r="13954" spans="1:5" x14ac:dyDescent="0.25">
      <c r="A13954" s="54"/>
      <c r="B13954" s="55"/>
      <c r="C13954" s="55"/>
      <c r="E13954" s="8"/>
    </row>
    <row r="13955" spans="1:5" x14ac:dyDescent="0.25">
      <c r="A13955" s="54"/>
      <c r="B13955" s="55"/>
      <c r="C13955" s="55"/>
      <c r="E13955" s="8"/>
    </row>
    <row r="13956" spans="1:5" x14ac:dyDescent="0.25">
      <c r="A13956" s="54"/>
      <c r="B13956" s="55"/>
      <c r="C13956" s="55"/>
      <c r="E13956" s="8"/>
    </row>
    <row r="13957" spans="1:5" x14ac:dyDescent="0.25">
      <c r="A13957" s="54"/>
      <c r="B13957" s="55"/>
      <c r="C13957" s="55"/>
      <c r="E13957" s="8"/>
    </row>
    <row r="13958" spans="1:5" x14ac:dyDescent="0.25">
      <c r="A13958" s="54"/>
      <c r="B13958" s="55"/>
      <c r="C13958" s="55"/>
      <c r="E13958" s="8"/>
    </row>
    <row r="13959" spans="1:5" x14ac:dyDescent="0.25">
      <c r="A13959" s="54"/>
      <c r="B13959" s="55"/>
      <c r="C13959" s="55"/>
      <c r="E13959" s="8"/>
    </row>
    <row r="13960" spans="1:5" x14ac:dyDescent="0.25">
      <c r="A13960" s="54"/>
      <c r="B13960" s="55"/>
      <c r="C13960" s="55"/>
      <c r="E13960" s="8"/>
    </row>
    <row r="13961" spans="1:5" x14ac:dyDescent="0.25">
      <c r="A13961" s="54"/>
      <c r="B13961" s="55"/>
      <c r="C13961" s="55"/>
      <c r="E13961" s="8"/>
    </row>
    <row r="13962" spans="1:5" x14ac:dyDescent="0.25">
      <c r="A13962" s="54"/>
      <c r="B13962" s="55"/>
      <c r="C13962" s="55"/>
      <c r="E13962" s="8"/>
    </row>
    <row r="13963" spans="1:5" x14ac:dyDescent="0.25">
      <c r="A13963" s="54"/>
      <c r="B13963" s="55"/>
      <c r="C13963" s="55"/>
      <c r="E13963" s="8"/>
    </row>
    <row r="13964" spans="1:5" x14ac:dyDescent="0.25">
      <c r="A13964" s="54"/>
      <c r="B13964" s="55"/>
      <c r="C13964" s="55"/>
      <c r="E13964" s="8"/>
    </row>
    <row r="13965" spans="1:5" x14ac:dyDescent="0.25">
      <c r="A13965" s="54"/>
      <c r="B13965" s="55"/>
      <c r="C13965" s="55"/>
      <c r="E13965" s="8"/>
    </row>
    <row r="13966" spans="1:5" x14ac:dyDescent="0.25">
      <c r="A13966" s="54"/>
      <c r="B13966" s="55"/>
      <c r="C13966" s="55"/>
      <c r="E13966" s="8"/>
    </row>
    <row r="13967" spans="1:5" x14ac:dyDescent="0.25">
      <c r="A13967" s="54"/>
      <c r="B13967" s="55"/>
      <c r="C13967" s="55"/>
      <c r="E13967" s="8"/>
    </row>
    <row r="13968" spans="1:5" x14ac:dyDescent="0.25">
      <c r="A13968" s="54"/>
      <c r="B13968" s="55"/>
      <c r="C13968" s="55"/>
      <c r="E13968" s="8"/>
    </row>
    <row r="13969" spans="1:5" x14ac:dyDescent="0.25">
      <c r="A13969" s="54"/>
      <c r="B13969" s="55"/>
      <c r="C13969" s="55"/>
      <c r="E13969" s="8"/>
    </row>
    <row r="13970" spans="1:5" x14ac:dyDescent="0.25">
      <c r="A13970" s="54"/>
      <c r="B13970" s="55"/>
      <c r="C13970" s="55"/>
      <c r="E13970" s="8"/>
    </row>
    <row r="13971" spans="1:5" x14ac:dyDescent="0.25">
      <c r="A13971" s="54"/>
      <c r="B13971" s="55"/>
      <c r="C13971" s="55"/>
      <c r="E13971" s="8"/>
    </row>
    <row r="13972" spans="1:5" x14ac:dyDescent="0.25">
      <c r="A13972" s="54"/>
      <c r="B13972" s="55"/>
      <c r="C13972" s="55"/>
      <c r="E13972" s="8"/>
    </row>
    <row r="13973" spans="1:5" x14ac:dyDescent="0.25">
      <c r="A13973" s="54"/>
      <c r="B13973" s="55"/>
      <c r="C13973" s="55"/>
      <c r="E13973" s="8"/>
    </row>
    <row r="13974" spans="1:5" x14ac:dyDescent="0.25">
      <c r="A13974" s="54"/>
      <c r="B13974" s="55"/>
      <c r="C13974" s="55"/>
      <c r="E13974" s="8"/>
    </row>
    <row r="13975" spans="1:5" x14ac:dyDescent="0.25">
      <c r="A13975" s="54"/>
      <c r="B13975" s="55"/>
      <c r="C13975" s="55"/>
      <c r="E13975" s="8"/>
    </row>
    <row r="13976" spans="1:5" x14ac:dyDescent="0.25">
      <c r="A13976" s="54"/>
      <c r="B13976" s="55"/>
      <c r="C13976" s="55"/>
      <c r="E13976" s="8"/>
    </row>
    <row r="13977" spans="1:5" x14ac:dyDescent="0.25">
      <c r="A13977" s="54"/>
      <c r="B13977" s="55"/>
      <c r="C13977" s="55"/>
      <c r="E13977" s="8"/>
    </row>
    <row r="13978" spans="1:5" x14ac:dyDescent="0.25">
      <c r="A13978" s="54"/>
      <c r="B13978" s="55"/>
      <c r="C13978" s="55"/>
      <c r="E13978" s="8"/>
    </row>
    <row r="13979" spans="1:5" x14ac:dyDescent="0.25">
      <c r="A13979" s="54"/>
      <c r="B13979" s="55"/>
      <c r="C13979" s="55"/>
      <c r="E13979" s="8"/>
    </row>
    <row r="13980" spans="1:5" x14ac:dyDescent="0.25">
      <c r="A13980" s="54"/>
      <c r="B13980" s="55"/>
      <c r="C13980" s="55"/>
      <c r="E13980" s="8"/>
    </row>
    <row r="13981" spans="1:5" x14ac:dyDescent="0.25">
      <c r="A13981" s="54"/>
      <c r="B13981" s="55"/>
      <c r="C13981" s="55"/>
      <c r="E13981" s="8"/>
    </row>
    <row r="13982" spans="1:5" x14ac:dyDescent="0.25">
      <c r="A13982" s="54"/>
      <c r="B13982" s="55"/>
      <c r="C13982" s="55"/>
      <c r="E13982" s="8"/>
    </row>
    <row r="13983" spans="1:5" x14ac:dyDescent="0.25">
      <c r="A13983" s="54"/>
      <c r="B13983" s="55"/>
      <c r="C13983" s="55"/>
      <c r="E13983" s="8"/>
    </row>
    <row r="13984" spans="1:5" x14ac:dyDescent="0.25">
      <c r="A13984" s="54"/>
      <c r="B13984" s="55"/>
      <c r="C13984" s="55"/>
      <c r="E13984" s="8"/>
    </row>
    <row r="13985" spans="1:5" x14ac:dyDescent="0.25">
      <c r="A13985" s="54"/>
      <c r="B13985" s="55"/>
      <c r="C13985" s="55"/>
      <c r="E13985" s="8"/>
    </row>
    <row r="13986" spans="1:5" x14ac:dyDescent="0.25">
      <c r="A13986" s="54"/>
      <c r="B13986" s="55"/>
      <c r="C13986" s="55"/>
      <c r="E13986" s="8"/>
    </row>
    <row r="13987" spans="1:5" x14ac:dyDescent="0.25">
      <c r="A13987" s="54"/>
      <c r="B13987" s="55"/>
      <c r="C13987" s="55"/>
      <c r="E13987" s="8"/>
    </row>
    <row r="13988" spans="1:5" x14ac:dyDescent="0.25">
      <c r="A13988" s="54"/>
      <c r="B13988" s="55"/>
      <c r="C13988" s="55"/>
      <c r="E13988" s="8"/>
    </row>
    <row r="13989" spans="1:5" x14ac:dyDescent="0.25">
      <c r="A13989" s="54"/>
      <c r="B13989" s="55"/>
      <c r="C13989" s="55"/>
      <c r="E13989" s="8"/>
    </row>
    <row r="13990" spans="1:5" x14ac:dyDescent="0.25">
      <c r="A13990" s="54"/>
      <c r="B13990" s="55"/>
      <c r="C13990" s="55"/>
      <c r="E13990" s="8"/>
    </row>
    <row r="13991" spans="1:5" x14ac:dyDescent="0.25">
      <c r="A13991" s="54"/>
      <c r="B13991" s="55"/>
      <c r="C13991" s="55"/>
      <c r="E13991" s="8"/>
    </row>
    <row r="13992" spans="1:5" x14ac:dyDescent="0.25">
      <c r="A13992" s="54"/>
      <c r="B13992" s="55"/>
      <c r="C13992" s="55"/>
      <c r="E13992" s="8"/>
    </row>
    <row r="13993" spans="1:5" x14ac:dyDescent="0.25">
      <c r="A13993" s="54"/>
      <c r="B13993" s="55"/>
      <c r="C13993" s="55"/>
      <c r="E13993" s="8"/>
    </row>
    <row r="13994" spans="1:5" x14ac:dyDescent="0.25">
      <c r="A13994" s="54"/>
      <c r="B13994" s="55"/>
      <c r="C13994" s="55"/>
      <c r="E13994" s="8"/>
    </row>
    <row r="13995" spans="1:5" x14ac:dyDescent="0.25">
      <c r="A13995" s="54"/>
      <c r="B13995" s="55"/>
      <c r="C13995" s="55"/>
      <c r="E13995" s="8"/>
    </row>
    <row r="13996" spans="1:5" x14ac:dyDescent="0.25">
      <c r="A13996" s="54"/>
      <c r="B13996" s="55"/>
      <c r="C13996" s="55"/>
      <c r="E13996" s="8"/>
    </row>
    <row r="13997" spans="1:5" x14ac:dyDescent="0.25">
      <c r="A13997" s="54"/>
      <c r="B13997" s="55"/>
      <c r="C13997" s="55"/>
      <c r="E13997" s="8"/>
    </row>
    <row r="13998" spans="1:5" x14ac:dyDescent="0.25">
      <c r="A13998" s="54"/>
      <c r="B13998" s="55"/>
      <c r="C13998" s="55"/>
      <c r="E13998" s="8"/>
    </row>
    <row r="13999" spans="1:5" x14ac:dyDescent="0.25">
      <c r="A13999" s="54"/>
      <c r="B13999" s="55"/>
      <c r="C13999" s="55"/>
      <c r="E13999" s="8"/>
    </row>
    <row r="14000" spans="1:5" x14ac:dyDescent="0.25">
      <c r="A14000" s="54"/>
      <c r="B14000" s="55"/>
      <c r="C14000" s="55"/>
      <c r="E14000" s="8"/>
    </row>
    <row r="14001" spans="1:5" x14ac:dyDescent="0.25">
      <c r="A14001" s="54"/>
      <c r="B14001" s="55"/>
      <c r="C14001" s="55"/>
      <c r="E14001" s="8"/>
    </row>
    <row r="14002" spans="1:5" x14ac:dyDescent="0.25">
      <c r="A14002" s="54"/>
      <c r="B14002" s="55"/>
      <c r="C14002" s="55"/>
      <c r="E14002" s="8"/>
    </row>
    <row r="14003" spans="1:5" x14ac:dyDescent="0.25">
      <c r="A14003" s="54"/>
      <c r="B14003" s="55"/>
      <c r="C14003" s="55"/>
      <c r="E14003" s="8"/>
    </row>
    <row r="14004" spans="1:5" x14ac:dyDescent="0.25">
      <c r="A14004" s="54"/>
      <c r="B14004" s="55"/>
      <c r="C14004" s="55"/>
      <c r="E14004" s="8"/>
    </row>
    <row r="14005" spans="1:5" x14ac:dyDescent="0.25">
      <c r="A14005" s="54"/>
      <c r="B14005" s="55"/>
      <c r="C14005" s="55"/>
      <c r="E14005" s="8"/>
    </row>
    <row r="14006" spans="1:5" x14ac:dyDescent="0.25">
      <c r="A14006" s="54"/>
      <c r="B14006" s="55"/>
      <c r="C14006" s="55"/>
      <c r="E14006" s="8"/>
    </row>
    <row r="14007" spans="1:5" x14ac:dyDescent="0.25">
      <c r="A14007" s="54"/>
      <c r="B14007" s="55"/>
      <c r="C14007" s="55"/>
      <c r="E14007" s="8"/>
    </row>
    <row r="14008" spans="1:5" x14ac:dyDescent="0.25">
      <c r="A14008" s="54"/>
      <c r="B14008" s="55"/>
      <c r="C14008" s="55"/>
      <c r="E14008" s="8"/>
    </row>
    <row r="14009" spans="1:5" x14ac:dyDescent="0.25">
      <c r="A14009" s="54"/>
      <c r="B14009" s="55"/>
      <c r="C14009" s="55"/>
      <c r="E14009" s="8"/>
    </row>
    <row r="14010" spans="1:5" x14ac:dyDescent="0.25">
      <c r="A14010" s="54"/>
      <c r="B14010" s="55"/>
      <c r="C14010" s="55"/>
      <c r="E14010" s="8"/>
    </row>
    <row r="14011" spans="1:5" x14ac:dyDescent="0.25">
      <c r="A14011" s="54"/>
      <c r="B14011" s="55"/>
      <c r="C14011" s="55"/>
      <c r="E14011" s="8"/>
    </row>
    <row r="14012" spans="1:5" x14ac:dyDescent="0.25">
      <c r="A14012" s="54"/>
      <c r="B14012" s="55"/>
      <c r="C14012" s="55"/>
      <c r="E14012" s="8"/>
    </row>
    <row r="14013" spans="1:5" x14ac:dyDescent="0.25">
      <c r="A14013" s="54"/>
      <c r="B14013" s="55"/>
      <c r="C14013" s="55"/>
      <c r="E14013" s="8"/>
    </row>
    <row r="14014" spans="1:5" x14ac:dyDescent="0.25">
      <c r="A14014" s="54"/>
      <c r="B14014" s="55"/>
      <c r="C14014" s="55"/>
      <c r="E14014" s="8"/>
    </row>
    <row r="14015" spans="1:5" x14ac:dyDescent="0.25">
      <c r="A14015" s="54"/>
      <c r="B14015" s="55"/>
      <c r="C14015" s="55"/>
      <c r="E14015" s="8"/>
    </row>
    <row r="14016" spans="1:5" x14ac:dyDescent="0.25">
      <c r="A14016" s="54"/>
      <c r="B14016" s="55"/>
      <c r="C14016" s="55"/>
      <c r="E14016" s="8"/>
    </row>
    <row r="14017" spans="1:5" x14ac:dyDescent="0.25">
      <c r="A14017" s="54"/>
      <c r="B14017" s="55"/>
      <c r="C14017" s="55"/>
      <c r="E14017" s="8"/>
    </row>
    <row r="14018" spans="1:5" x14ac:dyDescent="0.25">
      <c r="A14018" s="54"/>
      <c r="B14018" s="55"/>
      <c r="C14018" s="55"/>
      <c r="E14018" s="8"/>
    </row>
    <row r="14019" spans="1:5" x14ac:dyDescent="0.25">
      <c r="A14019" s="54"/>
      <c r="B14019" s="55"/>
      <c r="C14019" s="55"/>
      <c r="E14019" s="8"/>
    </row>
    <row r="14020" spans="1:5" x14ac:dyDescent="0.25">
      <c r="A14020" s="54"/>
      <c r="B14020" s="55"/>
      <c r="C14020" s="55"/>
      <c r="E14020" s="8"/>
    </row>
    <row r="14021" spans="1:5" x14ac:dyDescent="0.25">
      <c r="A14021" s="54"/>
      <c r="B14021" s="55"/>
      <c r="C14021" s="55"/>
      <c r="E14021" s="8"/>
    </row>
    <row r="14022" spans="1:5" x14ac:dyDescent="0.25">
      <c r="A14022" s="54"/>
      <c r="B14022" s="55"/>
      <c r="C14022" s="55"/>
      <c r="E14022" s="8"/>
    </row>
    <row r="14023" spans="1:5" x14ac:dyDescent="0.25">
      <c r="A14023" s="54"/>
      <c r="B14023" s="55"/>
      <c r="C14023" s="55"/>
      <c r="E14023" s="8"/>
    </row>
    <row r="14024" spans="1:5" x14ac:dyDescent="0.25">
      <c r="A14024" s="54"/>
      <c r="B14024" s="55"/>
      <c r="C14024" s="55"/>
      <c r="E14024" s="8"/>
    </row>
    <row r="14025" spans="1:5" x14ac:dyDescent="0.25">
      <c r="A14025" s="54"/>
      <c r="B14025" s="55"/>
      <c r="C14025" s="55"/>
      <c r="E14025" s="8"/>
    </row>
    <row r="14026" spans="1:5" x14ac:dyDescent="0.25">
      <c r="A14026" s="54"/>
      <c r="B14026" s="55"/>
      <c r="C14026" s="55"/>
      <c r="E14026" s="8"/>
    </row>
    <row r="14027" spans="1:5" x14ac:dyDescent="0.25">
      <c r="A14027" s="54"/>
      <c r="B14027" s="55"/>
      <c r="C14027" s="55"/>
      <c r="E14027" s="8"/>
    </row>
    <row r="14028" spans="1:5" x14ac:dyDescent="0.25">
      <c r="A14028" s="54"/>
      <c r="B14028" s="55"/>
      <c r="C14028" s="55"/>
      <c r="E14028" s="8"/>
    </row>
    <row r="14029" spans="1:5" x14ac:dyDescent="0.25">
      <c r="A14029" s="54"/>
      <c r="B14029" s="55"/>
      <c r="C14029" s="55"/>
      <c r="E14029" s="8"/>
    </row>
    <row r="14030" spans="1:5" x14ac:dyDescent="0.25">
      <c r="A14030" s="54"/>
      <c r="B14030" s="55"/>
      <c r="C14030" s="55"/>
      <c r="E14030" s="8"/>
    </row>
    <row r="14031" spans="1:5" x14ac:dyDescent="0.25">
      <c r="A14031" s="54"/>
      <c r="B14031" s="55"/>
      <c r="C14031" s="55"/>
      <c r="E14031" s="8"/>
    </row>
    <row r="14032" spans="1:5" x14ac:dyDescent="0.25">
      <c r="A14032" s="54"/>
      <c r="B14032" s="55"/>
      <c r="C14032" s="55"/>
      <c r="E14032" s="8"/>
    </row>
    <row r="14033" spans="1:5" x14ac:dyDescent="0.25">
      <c r="A14033" s="54"/>
      <c r="B14033" s="55"/>
      <c r="C14033" s="55"/>
      <c r="E14033" s="8"/>
    </row>
    <row r="14034" spans="1:5" x14ac:dyDescent="0.25">
      <c r="A14034" s="54"/>
      <c r="B14034" s="55"/>
      <c r="C14034" s="55"/>
      <c r="E14034" s="8"/>
    </row>
    <row r="14035" spans="1:5" x14ac:dyDescent="0.25">
      <c r="A14035" s="54"/>
      <c r="B14035" s="55"/>
      <c r="C14035" s="55"/>
      <c r="E14035" s="8"/>
    </row>
    <row r="14036" spans="1:5" x14ac:dyDescent="0.25">
      <c r="A14036" s="54"/>
      <c r="B14036" s="55"/>
      <c r="C14036" s="55"/>
      <c r="E14036" s="8"/>
    </row>
    <row r="14037" spans="1:5" x14ac:dyDescent="0.25">
      <c r="A14037" s="54"/>
      <c r="B14037" s="55"/>
      <c r="C14037" s="55"/>
      <c r="E14037" s="8"/>
    </row>
    <row r="14038" spans="1:5" x14ac:dyDescent="0.25">
      <c r="A14038" s="54"/>
      <c r="B14038" s="55"/>
      <c r="C14038" s="55"/>
      <c r="E14038" s="8"/>
    </row>
    <row r="14039" spans="1:5" x14ac:dyDescent="0.25">
      <c r="A14039" s="54"/>
      <c r="B14039" s="55"/>
      <c r="C14039" s="55"/>
      <c r="E14039" s="8"/>
    </row>
    <row r="14040" spans="1:5" x14ac:dyDescent="0.25">
      <c r="A14040" s="54"/>
      <c r="B14040" s="55"/>
      <c r="C14040" s="55"/>
      <c r="E14040" s="8"/>
    </row>
    <row r="14041" spans="1:5" x14ac:dyDescent="0.25">
      <c r="A14041" s="54"/>
      <c r="B14041" s="55"/>
      <c r="C14041" s="55"/>
      <c r="E14041" s="8"/>
    </row>
    <row r="14042" spans="1:5" x14ac:dyDescent="0.25">
      <c r="A14042" s="54"/>
      <c r="B14042" s="55"/>
      <c r="C14042" s="55"/>
      <c r="E14042" s="8"/>
    </row>
    <row r="14043" spans="1:5" x14ac:dyDescent="0.25">
      <c r="A14043" s="54"/>
      <c r="B14043" s="55"/>
      <c r="C14043" s="55"/>
      <c r="E14043" s="8"/>
    </row>
    <row r="14044" spans="1:5" x14ac:dyDescent="0.25">
      <c r="A14044" s="54"/>
      <c r="B14044" s="55"/>
      <c r="C14044" s="55"/>
      <c r="E14044" s="8"/>
    </row>
    <row r="14045" spans="1:5" x14ac:dyDescent="0.25">
      <c r="A14045" s="54"/>
      <c r="B14045" s="55"/>
      <c r="C14045" s="55"/>
      <c r="E14045" s="8"/>
    </row>
    <row r="14046" spans="1:5" x14ac:dyDescent="0.25">
      <c r="A14046" s="54"/>
      <c r="B14046" s="55"/>
      <c r="C14046" s="55"/>
      <c r="E14046" s="8"/>
    </row>
    <row r="14047" spans="1:5" x14ac:dyDescent="0.25">
      <c r="A14047" s="54"/>
      <c r="B14047" s="55"/>
      <c r="C14047" s="55"/>
      <c r="E14047" s="8"/>
    </row>
    <row r="14048" spans="1:5" x14ac:dyDescent="0.25">
      <c r="A14048" s="54"/>
      <c r="B14048" s="55"/>
      <c r="C14048" s="55"/>
      <c r="E14048" s="8"/>
    </row>
    <row r="14049" spans="1:5" x14ac:dyDescent="0.25">
      <c r="A14049" s="54"/>
      <c r="B14049" s="55"/>
      <c r="C14049" s="55"/>
      <c r="E14049" s="8"/>
    </row>
    <row r="14050" spans="1:5" x14ac:dyDescent="0.25">
      <c r="A14050" s="54"/>
      <c r="B14050" s="55"/>
      <c r="C14050" s="55"/>
      <c r="E14050" s="8"/>
    </row>
    <row r="14051" spans="1:5" x14ac:dyDescent="0.25">
      <c r="A14051" s="54"/>
      <c r="B14051" s="55"/>
      <c r="C14051" s="55"/>
      <c r="E14051" s="8"/>
    </row>
    <row r="14052" spans="1:5" x14ac:dyDescent="0.25">
      <c r="A14052" s="54"/>
      <c r="B14052" s="55"/>
      <c r="C14052" s="55"/>
      <c r="E14052" s="8"/>
    </row>
    <row r="14053" spans="1:5" x14ac:dyDescent="0.25">
      <c r="A14053" s="54"/>
      <c r="B14053" s="55"/>
      <c r="C14053" s="55"/>
      <c r="E14053" s="8"/>
    </row>
    <row r="14054" spans="1:5" x14ac:dyDescent="0.25">
      <c r="A14054" s="54"/>
      <c r="B14054" s="55"/>
      <c r="C14054" s="55"/>
      <c r="E14054" s="8"/>
    </row>
    <row r="14055" spans="1:5" x14ac:dyDescent="0.25">
      <c r="A14055" s="54"/>
      <c r="B14055" s="55"/>
      <c r="C14055" s="55"/>
      <c r="E14055" s="8"/>
    </row>
    <row r="14056" spans="1:5" x14ac:dyDescent="0.25">
      <c r="A14056" s="54"/>
      <c r="B14056" s="55"/>
      <c r="C14056" s="55"/>
      <c r="E14056" s="8"/>
    </row>
    <row r="14057" spans="1:5" x14ac:dyDescent="0.25">
      <c r="A14057" s="54"/>
      <c r="B14057" s="55"/>
      <c r="C14057" s="55"/>
      <c r="E14057" s="8"/>
    </row>
    <row r="14058" spans="1:5" x14ac:dyDescent="0.25">
      <c r="A14058" s="54"/>
      <c r="B14058" s="55"/>
      <c r="C14058" s="55"/>
      <c r="E14058" s="8"/>
    </row>
    <row r="14059" spans="1:5" x14ac:dyDescent="0.25">
      <c r="A14059" s="54"/>
      <c r="B14059" s="55"/>
      <c r="C14059" s="55"/>
      <c r="E14059" s="8"/>
    </row>
    <row r="14060" spans="1:5" x14ac:dyDescent="0.25">
      <c r="A14060" s="54"/>
      <c r="B14060" s="55"/>
      <c r="C14060" s="55"/>
      <c r="E14060" s="8"/>
    </row>
    <row r="14061" spans="1:5" x14ac:dyDescent="0.25">
      <c r="A14061" s="54"/>
      <c r="B14061" s="55"/>
      <c r="C14061" s="55"/>
      <c r="E14061" s="8"/>
    </row>
    <row r="14062" spans="1:5" x14ac:dyDescent="0.25">
      <c r="A14062" s="54"/>
      <c r="B14062" s="55"/>
      <c r="C14062" s="55"/>
      <c r="E14062" s="8"/>
    </row>
    <row r="14063" spans="1:5" x14ac:dyDescent="0.25">
      <c r="A14063" s="54"/>
      <c r="B14063" s="55"/>
      <c r="C14063" s="55"/>
      <c r="E14063" s="8"/>
    </row>
    <row r="14064" spans="1:5" x14ac:dyDescent="0.25">
      <c r="A14064" s="54"/>
      <c r="B14064" s="55"/>
      <c r="C14064" s="55"/>
      <c r="E14064" s="8"/>
    </row>
    <row r="14065" spans="1:5" x14ac:dyDescent="0.25">
      <c r="A14065" s="54"/>
      <c r="B14065" s="55"/>
      <c r="C14065" s="55"/>
      <c r="E14065" s="8"/>
    </row>
    <row r="14066" spans="1:5" x14ac:dyDescent="0.25">
      <c r="A14066" s="54"/>
      <c r="B14066" s="55"/>
      <c r="C14066" s="55"/>
      <c r="E14066" s="8"/>
    </row>
    <row r="14067" spans="1:5" x14ac:dyDescent="0.25">
      <c r="A14067" s="54"/>
      <c r="B14067" s="55"/>
      <c r="C14067" s="55"/>
      <c r="E14067" s="8"/>
    </row>
    <row r="14068" spans="1:5" x14ac:dyDescent="0.25">
      <c r="A14068" s="54"/>
      <c r="B14068" s="55"/>
      <c r="C14068" s="55"/>
      <c r="E14068" s="8"/>
    </row>
    <row r="14069" spans="1:5" x14ac:dyDescent="0.25">
      <c r="A14069" s="54"/>
      <c r="B14069" s="55"/>
      <c r="C14069" s="55"/>
      <c r="E14069" s="8"/>
    </row>
    <row r="14070" spans="1:5" x14ac:dyDescent="0.25">
      <c r="A14070" s="54"/>
      <c r="B14070" s="55"/>
      <c r="C14070" s="55"/>
      <c r="E14070" s="8"/>
    </row>
    <row r="14071" spans="1:5" x14ac:dyDescent="0.25">
      <c r="A14071" s="54"/>
      <c r="B14071" s="55"/>
      <c r="C14071" s="55"/>
      <c r="E14071" s="8"/>
    </row>
    <row r="14072" spans="1:5" x14ac:dyDescent="0.25">
      <c r="A14072" s="54"/>
      <c r="B14072" s="55"/>
      <c r="C14072" s="55"/>
      <c r="E14072" s="8"/>
    </row>
    <row r="14073" spans="1:5" x14ac:dyDescent="0.25">
      <c r="A14073" s="54"/>
      <c r="B14073" s="55"/>
      <c r="C14073" s="55"/>
      <c r="E14073" s="8"/>
    </row>
    <row r="14074" spans="1:5" x14ac:dyDescent="0.25">
      <c r="A14074" s="54"/>
      <c r="B14074" s="55"/>
      <c r="C14074" s="55"/>
      <c r="E14074" s="8"/>
    </row>
    <row r="14075" spans="1:5" x14ac:dyDescent="0.25">
      <c r="A14075" s="54"/>
      <c r="B14075" s="55"/>
      <c r="C14075" s="55"/>
      <c r="E14075" s="8"/>
    </row>
    <row r="14076" spans="1:5" x14ac:dyDescent="0.25">
      <c r="A14076" s="54"/>
      <c r="B14076" s="55"/>
      <c r="C14076" s="55"/>
      <c r="E14076" s="8"/>
    </row>
    <row r="14077" spans="1:5" x14ac:dyDescent="0.25">
      <c r="A14077" s="54"/>
      <c r="B14077" s="55"/>
      <c r="C14077" s="55"/>
      <c r="E14077" s="8"/>
    </row>
    <row r="14078" spans="1:5" x14ac:dyDescent="0.25">
      <c r="A14078" s="54"/>
      <c r="B14078" s="55"/>
      <c r="C14078" s="55"/>
      <c r="E14078" s="8"/>
    </row>
    <row r="14079" spans="1:5" x14ac:dyDescent="0.25">
      <c r="A14079" s="54"/>
      <c r="B14079" s="55"/>
      <c r="C14079" s="55"/>
      <c r="E14079" s="8"/>
    </row>
    <row r="14080" spans="1:5" x14ac:dyDescent="0.25">
      <c r="A14080" s="54"/>
      <c r="B14080" s="55"/>
      <c r="C14080" s="55"/>
      <c r="E14080" s="8"/>
    </row>
    <row r="14081" spans="1:5" x14ac:dyDescent="0.25">
      <c r="A14081" s="54"/>
      <c r="B14081" s="55"/>
      <c r="C14081" s="55"/>
      <c r="E14081" s="8"/>
    </row>
    <row r="14082" spans="1:5" x14ac:dyDescent="0.25">
      <c r="A14082" s="54"/>
      <c r="B14082" s="55"/>
      <c r="C14082" s="55"/>
      <c r="E14082" s="8"/>
    </row>
    <row r="14083" spans="1:5" x14ac:dyDescent="0.25">
      <c r="A14083" s="54"/>
      <c r="B14083" s="55"/>
      <c r="C14083" s="55"/>
      <c r="E14083" s="8"/>
    </row>
    <row r="14084" spans="1:5" x14ac:dyDescent="0.25">
      <c r="A14084" s="54"/>
      <c r="B14084" s="55"/>
      <c r="C14084" s="55"/>
      <c r="E14084" s="8"/>
    </row>
    <row r="14085" spans="1:5" x14ac:dyDescent="0.25">
      <c r="A14085" s="54"/>
      <c r="B14085" s="55"/>
      <c r="C14085" s="55"/>
      <c r="E14085" s="8"/>
    </row>
    <row r="14086" spans="1:5" x14ac:dyDescent="0.25">
      <c r="A14086" s="54"/>
      <c r="B14086" s="55"/>
      <c r="C14086" s="55"/>
      <c r="E14086" s="8"/>
    </row>
    <row r="14087" spans="1:5" x14ac:dyDescent="0.25">
      <c r="A14087" s="54"/>
      <c r="B14087" s="55"/>
      <c r="C14087" s="55"/>
      <c r="E14087" s="8"/>
    </row>
    <row r="14088" spans="1:5" x14ac:dyDescent="0.25">
      <c r="A14088" s="54"/>
      <c r="B14088" s="55"/>
      <c r="C14088" s="55"/>
      <c r="E14088" s="8"/>
    </row>
    <row r="14089" spans="1:5" x14ac:dyDescent="0.25">
      <c r="A14089" s="54"/>
      <c r="B14089" s="55"/>
      <c r="C14089" s="55"/>
      <c r="E14089" s="8"/>
    </row>
    <row r="14090" spans="1:5" x14ac:dyDescent="0.25">
      <c r="A14090" s="54"/>
      <c r="B14090" s="55"/>
      <c r="C14090" s="55"/>
      <c r="E14090" s="8"/>
    </row>
    <row r="14091" spans="1:5" x14ac:dyDescent="0.25">
      <c r="A14091" s="54"/>
      <c r="B14091" s="55"/>
      <c r="C14091" s="55"/>
      <c r="E14091" s="8"/>
    </row>
    <row r="14092" spans="1:5" x14ac:dyDescent="0.25">
      <c r="A14092" s="54"/>
      <c r="B14092" s="55"/>
      <c r="C14092" s="55"/>
      <c r="E14092" s="8"/>
    </row>
    <row r="14093" spans="1:5" x14ac:dyDescent="0.25">
      <c r="A14093" s="54"/>
      <c r="B14093" s="55"/>
      <c r="C14093" s="55"/>
      <c r="E14093" s="8"/>
    </row>
    <row r="14094" spans="1:5" x14ac:dyDescent="0.25">
      <c r="A14094" s="54"/>
      <c r="B14094" s="55"/>
      <c r="C14094" s="55"/>
      <c r="E14094" s="8"/>
    </row>
    <row r="14095" spans="1:5" x14ac:dyDescent="0.25">
      <c r="A14095" s="54"/>
      <c r="B14095" s="55"/>
      <c r="C14095" s="55"/>
      <c r="E14095" s="8"/>
    </row>
    <row r="14096" spans="1:5" x14ac:dyDescent="0.25">
      <c r="A14096" s="54"/>
      <c r="B14096" s="55"/>
      <c r="C14096" s="55"/>
      <c r="E14096" s="8"/>
    </row>
    <row r="14097" spans="1:5" x14ac:dyDescent="0.25">
      <c r="A14097" s="54"/>
      <c r="B14097" s="55"/>
      <c r="C14097" s="55"/>
      <c r="E14097" s="8"/>
    </row>
    <row r="14098" spans="1:5" x14ac:dyDescent="0.25">
      <c r="A14098" s="54"/>
      <c r="B14098" s="55"/>
      <c r="C14098" s="55"/>
      <c r="E14098" s="8"/>
    </row>
    <row r="14099" spans="1:5" x14ac:dyDescent="0.25">
      <c r="A14099" s="54"/>
      <c r="B14099" s="55"/>
      <c r="C14099" s="55"/>
      <c r="E14099" s="8"/>
    </row>
    <row r="14100" spans="1:5" x14ac:dyDescent="0.25">
      <c r="A14100" s="54"/>
      <c r="B14100" s="55"/>
      <c r="C14100" s="55"/>
      <c r="E14100" s="8"/>
    </row>
    <row r="14101" spans="1:5" x14ac:dyDescent="0.25">
      <c r="A14101" s="54"/>
      <c r="B14101" s="55"/>
      <c r="C14101" s="55"/>
      <c r="E14101" s="8"/>
    </row>
    <row r="14102" spans="1:5" x14ac:dyDescent="0.25">
      <c r="A14102" s="54"/>
      <c r="B14102" s="55"/>
      <c r="C14102" s="55"/>
      <c r="E14102" s="8"/>
    </row>
    <row r="14103" spans="1:5" x14ac:dyDescent="0.25">
      <c r="A14103" s="54"/>
      <c r="B14103" s="55"/>
      <c r="C14103" s="55"/>
      <c r="E14103" s="8"/>
    </row>
    <row r="14104" spans="1:5" x14ac:dyDescent="0.25">
      <c r="A14104" s="54"/>
      <c r="B14104" s="55"/>
      <c r="C14104" s="55"/>
      <c r="E14104" s="8"/>
    </row>
    <row r="14105" spans="1:5" x14ac:dyDescent="0.25">
      <c r="A14105" s="54"/>
      <c r="B14105" s="55"/>
      <c r="C14105" s="55"/>
      <c r="E14105" s="8"/>
    </row>
    <row r="14106" spans="1:5" x14ac:dyDescent="0.25">
      <c r="A14106" s="54"/>
      <c r="B14106" s="55"/>
      <c r="C14106" s="55"/>
      <c r="E14106" s="8"/>
    </row>
    <row r="14107" spans="1:5" x14ac:dyDescent="0.25">
      <c r="A14107" s="54"/>
      <c r="B14107" s="55"/>
      <c r="C14107" s="55"/>
      <c r="E14107" s="8"/>
    </row>
    <row r="14108" spans="1:5" x14ac:dyDescent="0.25">
      <c r="A14108" s="54"/>
      <c r="B14108" s="55"/>
      <c r="C14108" s="55"/>
      <c r="E14108" s="8"/>
    </row>
    <row r="14109" spans="1:5" x14ac:dyDescent="0.25">
      <c r="A14109" s="54"/>
      <c r="B14109" s="55"/>
      <c r="C14109" s="55"/>
      <c r="E14109" s="8"/>
    </row>
    <row r="14110" spans="1:5" x14ac:dyDescent="0.25">
      <c r="A14110" s="54"/>
      <c r="B14110" s="55"/>
      <c r="C14110" s="55"/>
      <c r="E14110" s="8"/>
    </row>
    <row r="14111" spans="1:5" x14ac:dyDescent="0.25">
      <c r="A14111" s="54"/>
      <c r="B14111" s="55"/>
      <c r="C14111" s="55"/>
      <c r="E14111" s="8"/>
    </row>
    <row r="14112" spans="1:5" x14ac:dyDescent="0.25">
      <c r="A14112" s="54"/>
      <c r="B14112" s="55"/>
      <c r="C14112" s="55"/>
      <c r="E14112" s="8"/>
    </row>
    <row r="14113" spans="1:5" x14ac:dyDescent="0.25">
      <c r="A14113" s="54"/>
      <c r="B14113" s="55"/>
      <c r="C14113" s="55"/>
      <c r="E14113" s="8"/>
    </row>
    <row r="14114" spans="1:5" x14ac:dyDescent="0.25">
      <c r="A14114" s="54"/>
      <c r="B14114" s="55"/>
      <c r="C14114" s="55"/>
      <c r="E14114" s="8"/>
    </row>
    <row r="14115" spans="1:5" x14ac:dyDescent="0.25">
      <c r="A14115" s="54"/>
      <c r="B14115" s="55"/>
      <c r="C14115" s="55"/>
      <c r="E14115" s="8"/>
    </row>
    <row r="14116" spans="1:5" x14ac:dyDescent="0.25">
      <c r="A14116" s="54"/>
      <c r="B14116" s="55"/>
      <c r="C14116" s="55"/>
      <c r="E14116" s="8"/>
    </row>
    <row r="14117" spans="1:5" x14ac:dyDescent="0.25">
      <c r="A14117" s="54"/>
      <c r="B14117" s="55"/>
      <c r="C14117" s="55"/>
      <c r="E14117" s="8"/>
    </row>
    <row r="14118" spans="1:5" x14ac:dyDescent="0.25">
      <c r="A14118" s="54"/>
      <c r="B14118" s="55"/>
      <c r="C14118" s="55"/>
      <c r="E14118" s="8"/>
    </row>
    <row r="14119" spans="1:5" x14ac:dyDescent="0.25">
      <c r="A14119" s="54"/>
      <c r="B14119" s="55"/>
      <c r="C14119" s="55"/>
      <c r="E14119" s="8"/>
    </row>
    <row r="14120" spans="1:5" x14ac:dyDescent="0.25">
      <c r="A14120" s="54"/>
      <c r="B14120" s="55"/>
      <c r="C14120" s="55"/>
      <c r="E14120" s="8"/>
    </row>
    <row r="14121" spans="1:5" x14ac:dyDescent="0.25">
      <c r="A14121" s="54"/>
      <c r="B14121" s="55"/>
      <c r="C14121" s="55"/>
      <c r="E14121" s="8"/>
    </row>
    <row r="14122" spans="1:5" x14ac:dyDescent="0.25">
      <c r="A14122" s="54"/>
      <c r="B14122" s="55"/>
      <c r="C14122" s="55"/>
      <c r="E14122" s="8"/>
    </row>
    <row r="14123" spans="1:5" x14ac:dyDescent="0.25">
      <c r="A14123" s="54"/>
      <c r="B14123" s="55"/>
      <c r="C14123" s="55"/>
      <c r="E14123" s="8"/>
    </row>
    <row r="14124" spans="1:5" x14ac:dyDescent="0.25">
      <c r="A14124" s="54"/>
      <c r="B14124" s="55"/>
      <c r="C14124" s="55"/>
      <c r="E14124" s="8"/>
    </row>
    <row r="14125" spans="1:5" x14ac:dyDescent="0.25">
      <c r="A14125" s="54"/>
      <c r="B14125" s="55"/>
      <c r="C14125" s="55"/>
      <c r="E14125" s="8"/>
    </row>
    <row r="14126" spans="1:5" x14ac:dyDescent="0.25">
      <c r="A14126" s="54"/>
      <c r="B14126" s="55"/>
      <c r="C14126" s="55"/>
      <c r="E14126" s="8"/>
    </row>
    <row r="14127" spans="1:5" x14ac:dyDescent="0.25">
      <c r="A14127" s="54"/>
      <c r="B14127" s="55"/>
      <c r="C14127" s="55"/>
      <c r="E14127" s="8"/>
    </row>
    <row r="14128" spans="1:5" x14ac:dyDescent="0.25">
      <c r="A14128" s="54"/>
      <c r="B14128" s="55"/>
      <c r="C14128" s="55"/>
      <c r="E14128" s="8"/>
    </row>
    <row r="14129" spans="1:5" x14ac:dyDescent="0.25">
      <c r="A14129" s="54"/>
      <c r="B14129" s="55"/>
      <c r="C14129" s="55"/>
      <c r="E14129" s="8"/>
    </row>
    <row r="14130" spans="1:5" x14ac:dyDescent="0.25">
      <c r="A14130" s="54"/>
      <c r="B14130" s="55"/>
      <c r="C14130" s="55"/>
      <c r="E14130" s="8"/>
    </row>
    <row r="14131" spans="1:5" x14ac:dyDescent="0.25">
      <c r="A14131" s="54"/>
      <c r="B14131" s="55"/>
      <c r="C14131" s="55"/>
      <c r="E14131" s="8"/>
    </row>
    <row r="14132" spans="1:5" x14ac:dyDescent="0.25">
      <c r="A14132" s="54"/>
      <c r="B14132" s="55"/>
      <c r="C14132" s="55"/>
      <c r="E14132" s="8"/>
    </row>
    <row r="14133" spans="1:5" x14ac:dyDescent="0.25">
      <c r="A14133" s="54"/>
      <c r="B14133" s="55"/>
      <c r="C14133" s="55"/>
      <c r="E14133" s="8"/>
    </row>
    <row r="14134" spans="1:5" x14ac:dyDescent="0.25">
      <c r="A14134" s="54"/>
      <c r="B14134" s="55"/>
      <c r="C14134" s="55"/>
      <c r="E14134" s="8"/>
    </row>
    <row r="14135" spans="1:5" x14ac:dyDescent="0.25">
      <c r="A14135" s="54"/>
      <c r="B14135" s="55"/>
      <c r="C14135" s="55"/>
      <c r="E14135" s="8"/>
    </row>
    <row r="14136" spans="1:5" x14ac:dyDescent="0.25">
      <c r="A14136" s="54"/>
      <c r="B14136" s="55"/>
      <c r="C14136" s="55"/>
      <c r="E14136" s="8"/>
    </row>
    <row r="14137" spans="1:5" x14ac:dyDescent="0.25">
      <c r="A14137" s="54"/>
      <c r="B14137" s="55"/>
      <c r="C14137" s="55"/>
      <c r="E14137" s="8"/>
    </row>
    <row r="14138" spans="1:5" x14ac:dyDescent="0.25">
      <c r="A14138" s="54"/>
      <c r="B14138" s="55"/>
      <c r="C14138" s="55"/>
      <c r="E14138" s="8"/>
    </row>
    <row r="14139" spans="1:5" x14ac:dyDescent="0.25">
      <c r="A14139" s="54"/>
      <c r="B14139" s="55"/>
      <c r="C14139" s="55"/>
      <c r="E14139" s="8"/>
    </row>
    <row r="14140" spans="1:5" x14ac:dyDescent="0.25">
      <c r="A14140" s="54"/>
      <c r="B14140" s="55"/>
      <c r="C14140" s="55"/>
      <c r="E14140" s="8"/>
    </row>
    <row r="14141" spans="1:5" x14ac:dyDescent="0.25">
      <c r="A14141" s="54"/>
      <c r="B14141" s="55"/>
      <c r="C14141" s="55"/>
      <c r="E14141" s="8"/>
    </row>
    <row r="14142" spans="1:5" x14ac:dyDescent="0.25">
      <c r="A14142" s="54"/>
      <c r="B14142" s="55"/>
      <c r="C14142" s="55"/>
      <c r="E14142" s="8"/>
    </row>
    <row r="14143" spans="1:5" x14ac:dyDescent="0.25">
      <c r="A14143" s="54"/>
      <c r="B14143" s="55"/>
      <c r="C14143" s="55"/>
      <c r="E14143" s="8"/>
    </row>
    <row r="14144" spans="1:5" x14ac:dyDescent="0.25">
      <c r="A14144" s="54"/>
      <c r="B14144" s="55"/>
      <c r="C14144" s="55"/>
      <c r="E14144" s="8"/>
    </row>
    <row r="14145" spans="1:5" x14ac:dyDescent="0.25">
      <c r="A14145" s="54"/>
      <c r="B14145" s="55"/>
      <c r="C14145" s="55"/>
      <c r="E14145" s="8"/>
    </row>
    <row r="14146" spans="1:5" x14ac:dyDescent="0.25">
      <c r="A14146" s="54"/>
      <c r="B14146" s="55"/>
      <c r="C14146" s="55"/>
      <c r="E14146" s="8"/>
    </row>
    <row r="14147" spans="1:5" x14ac:dyDescent="0.25">
      <c r="A14147" s="54"/>
      <c r="B14147" s="55"/>
      <c r="C14147" s="55"/>
      <c r="E14147" s="8"/>
    </row>
    <row r="14148" spans="1:5" x14ac:dyDescent="0.25">
      <c r="A14148" s="54"/>
      <c r="B14148" s="55"/>
      <c r="C14148" s="55"/>
      <c r="E14148" s="8"/>
    </row>
    <row r="14149" spans="1:5" x14ac:dyDescent="0.25">
      <c r="A14149" s="54"/>
      <c r="B14149" s="55"/>
      <c r="C14149" s="55"/>
      <c r="E14149" s="8"/>
    </row>
    <row r="14150" spans="1:5" x14ac:dyDescent="0.25">
      <c r="A14150" s="54"/>
      <c r="B14150" s="55"/>
      <c r="C14150" s="55"/>
      <c r="E14150" s="8"/>
    </row>
    <row r="14151" spans="1:5" x14ac:dyDescent="0.25">
      <c r="A14151" s="54"/>
      <c r="B14151" s="55"/>
      <c r="C14151" s="55"/>
      <c r="E14151" s="8"/>
    </row>
    <row r="14152" spans="1:5" x14ac:dyDescent="0.25">
      <c r="A14152" s="54"/>
      <c r="B14152" s="55"/>
      <c r="C14152" s="55"/>
      <c r="E14152" s="8"/>
    </row>
    <row r="14153" spans="1:5" x14ac:dyDescent="0.25">
      <c r="A14153" s="54"/>
      <c r="B14153" s="55"/>
      <c r="C14153" s="55"/>
      <c r="E14153" s="8"/>
    </row>
    <row r="14154" spans="1:5" x14ac:dyDescent="0.25">
      <c r="A14154" s="54"/>
      <c r="B14154" s="55"/>
      <c r="C14154" s="55"/>
      <c r="E14154" s="8"/>
    </row>
    <row r="14155" spans="1:5" x14ac:dyDescent="0.25">
      <c r="A14155" s="54"/>
      <c r="B14155" s="55"/>
      <c r="C14155" s="55"/>
      <c r="E14155" s="8"/>
    </row>
    <row r="14156" spans="1:5" x14ac:dyDescent="0.25">
      <c r="A14156" s="54"/>
      <c r="B14156" s="55"/>
      <c r="C14156" s="55"/>
      <c r="E14156" s="8"/>
    </row>
    <row r="14157" spans="1:5" x14ac:dyDescent="0.25">
      <c r="A14157" s="54"/>
      <c r="B14157" s="55"/>
      <c r="C14157" s="55"/>
      <c r="E14157" s="8"/>
    </row>
    <row r="14158" spans="1:5" x14ac:dyDescent="0.25">
      <c r="A14158" s="54"/>
      <c r="B14158" s="55"/>
      <c r="C14158" s="55"/>
      <c r="E14158" s="8"/>
    </row>
    <row r="14159" spans="1:5" x14ac:dyDescent="0.25">
      <c r="A14159" s="54"/>
      <c r="B14159" s="55"/>
      <c r="C14159" s="55"/>
      <c r="E14159" s="8"/>
    </row>
    <row r="14160" spans="1:5" x14ac:dyDescent="0.25">
      <c r="A14160" s="54"/>
      <c r="B14160" s="55"/>
      <c r="C14160" s="55"/>
      <c r="E14160" s="8"/>
    </row>
    <row r="14161" spans="1:5" x14ac:dyDescent="0.25">
      <c r="A14161" s="54"/>
      <c r="B14161" s="55"/>
      <c r="C14161" s="55"/>
      <c r="E14161" s="8"/>
    </row>
    <row r="14162" spans="1:5" x14ac:dyDescent="0.25">
      <c r="A14162" s="54"/>
      <c r="B14162" s="55"/>
      <c r="C14162" s="55"/>
      <c r="E14162" s="8"/>
    </row>
    <row r="14163" spans="1:5" x14ac:dyDescent="0.25">
      <c r="A14163" s="54"/>
      <c r="B14163" s="55"/>
      <c r="C14163" s="55"/>
      <c r="E14163" s="8"/>
    </row>
    <row r="14164" spans="1:5" x14ac:dyDescent="0.25">
      <c r="A14164" s="54"/>
      <c r="B14164" s="55"/>
      <c r="C14164" s="55"/>
      <c r="E14164" s="8"/>
    </row>
    <row r="14165" spans="1:5" x14ac:dyDescent="0.25">
      <c r="A14165" s="54"/>
      <c r="B14165" s="55"/>
      <c r="C14165" s="55"/>
      <c r="E14165" s="8"/>
    </row>
    <row r="14166" spans="1:5" x14ac:dyDescent="0.25">
      <c r="A14166" s="54"/>
      <c r="B14166" s="55"/>
      <c r="C14166" s="55"/>
      <c r="E14166" s="8"/>
    </row>
    <row r="14167" spans="1:5" x14ac:dyDescent="0.25">
      <c r="A14167" s="54"/>
      <c r="B14167" s="55"/>
      <c r="C14167" s="55"/>
      <c r="E14167" s="8"/>
    </row>
    <row r="14168" spans="1:5" x14ac:dyDescent="0.25">
      <c r="A14168" s="54"/>
      <c r="B14168" s="55"/>
      <c r="C14168" s="55"/>
      <c r="E14168" s="8"/>
    </row>
    <row r="14169" spans="1:5" x14ac:dyDescent="0.25">
      <c r="A14169" s="54"/>
      <c r="B14169" s="55"/>
      <c r="C14169" s="55"/>
      <c r="E14169" s="8"/>
    </row>
    <row r="14170" spans="1:5" x14ac:dyDescent="0.25">
      <c r="A14170" s="54"/>
      <c r="B14170" s="55"/>
      <c r="C14170" s="55"/>
      <c r="E14170" s="8"/>
    </row>
    <row r="14171" spans="1:5" x14ac:dyDescent="0.25">
      <c r="A14171" s="54"/>
      <c r="B14171" s="55"/>
      <c r="C14171" s="55"/>
      <c r="E14171" s="8"/>
    </row>
    <row r="14172" spans="1:5" x14ac:dyDescent="0.25">
      <c r="A14172" s="54"/>
      <c r="B14172" s="55"/>
      <c r="C14172" s="55"/>
      <c r="E14172" s="8"/>
    </row>
    <row r="14173" spans="1:5" x14ac:dyDescent="0.25">
      <c r="A14173" s="54"/>
      <c r="B14173" s="55"/>
      <c r="C14173" s="55"/>
      <c r="E14173" s="8"/>
    </row>
    <row r="14174" spans="1:5" x14ac:dyDescent="0.25">
      <c r="A14174" s="54"/>
      <c r="B14174" s="55"/>
      <c r="C14174" s="55"/>
      <c r="E14174" s="8"/>
    </row>
    <row r="14175" spans="1:5" x14ac:dyDescent="0.25">
      <c r="A14175" s="54"/>
      <c r="B14175" s="55"/>
      <c r="C14175" s="55"/>
      <c r="E14175" s="8"/>
    </row>
    <row r="14176" spans="1:5" x14ac:dyDescent="0.25">
      <c r="A14176" s="54"/>
      <c r="B14176" s="55"/>
      <c r="C14176" s="55"/>
      <c r="E14176" s="8"/>
    </row>
    <row r="14177" spans="1:5" x14ac:dyDescent="0.25">
      <c r="A14177" s="54"/>
      <c r="B14177" s="55"/>
      <c r="C14177" s="55"/>
      <c r="E14177" s="8"/>
    </row>
    <row r="14178" spans="1:5" x14ac:dyDescent="0.25">
      <c r="A14178" s="54"/>
      <c r="B14178" s="55"/>
      <c r="C14178" s="55"/>
      <c r="E14178" s="8"/>
    </row>
    <row r="14179" spans="1:5" x14ac:dyDescent="0.25">
      <c r="A14179" s="54"/>
      <c r="B14179" s="55"/>
      <c r="C14179" s="55"/>
      <c r="E14179" s="8"/>
    </row>
    <row r="14180" spans="1:5" x14ac:dyDescent="0.25">
      <c r="A14180" s="54"/>
      <c r="B14180" s="55"/>
      <c r="C14180" s="55"/>
      <c r="E14180" s="8"/>
    </row>
    <row r="14181" spans="1:5" x14ac:dyDescent="0.25">
      <c r="A14181" s="54"/>
      <c r="B14181" s="55"/>
      <c r="C14181" s="55"/>
      <c r="E14181" s="8"/>
    </row>
    <row r="14182" spans="1:5" x14ac:dyDescent="0.25">
      <c r="A14182" s="54"/>
      <c r="B14182" s="55"/>
      <c r="C14182" s="55"/>
      <c r="E14182" s="8"/>
    </row>
    <row r="14183" spans="1:5" x14ac:dyDescent="0.25">
      <c r="A14183" s="54"/>
      <c r="B14183" s="55"/>
      <c r="C14183" s="55"/>
      <c r="E14183" s="8"/>
    </row>
    <row r="14184" spans="1:5" x14ac:dyDescent="0.25">
      <c r="A14184" s="54"/>
      <c r="B14184" s="55"/>
      <c r="C14184" s="55"/>
      <c r="E14184" s="8"/>
    </row>
    <row r="14185" spans="1:5" x14ac:dyDescent="0.25">
      <c r="A14185" s="54"/>
      <c r="B14185" s="55"/>
      <c r="C14185" s="55"/>
      <c r="E14185" s="8"/>
    </row>
    <row r="14186" spans="1:5" x14ac:dyDescent="0.25">
      <c r="A14186" s="54"/>
      <c r="B14186" s="55"/>
      <c r="C14186" s="55"/>
      <c r="E14186" s="8"/>
    </row>
    <row r="14187" spans="1:5" x14ac:dyDescent="0.25">
      <c r="A14187" s="54"/>
      <c r="B14187" s="55"/>
      <c r="C14187" s="55"/>
      <c r="E14187" s="8"/>
    </row>
    <row r="14188" spans="1:5" x14ac:dyDescent="0.25">
      <c r="A14188" s="54"/>
      <c r="B14188" s="55"/>
      <c r="C14188" s="55"/>
      <c r="E14188" s="8"/>
    </row>
    <row r="14189" spans="1:5" x14ac:dyDescent="0.25">
      <c r="A14189" s="54"/>
      <c r="B14189" s="55"/>
      <c r="C14189" s="55"/>
      <c r="E14189" s="8"/>
    </row>
    <row r="14190" spans="1:5" x14ac:dyDescent="0.25">
      <c r="A14190" s="54"/>
      <c r="B14190" s="55"/>
      <c r="C14190" s="55"/>
      <c r="E14190" s="8"/>
    </row>
    <row r="14191" spans="1:5" x14ac:dyDescent="0.25">
      <c r="A14191" s="54"/>
      <c r="B14191" s="55"/>
      <c r="C14191" s="55"/>
      <c r="E14191" s="8"/>
    </row>
    <row r="14192" spans="1:5" x14ac:dyDescent="0.25">
      <c r="A14192" s="54"/>
      <c r="B14192" s="55"/>
      <c r="C14192" s="55"/>
      <c r="E14192" s="8"/>
    </row>
    <row r="14193" spans="1:5" x14ac:dyDescent="0.25">
      <c r="A14193" s="54"/>
      <c r="B14193" s="55"/>
      <c r="C14193" s="55"/>
      <c r="E14193" s="8"/>
    </row>
    <row r="14194" spans="1:5" x14ac:dyDescent="0.25">
      <c r="A14194" s="54"/>
      <c r="B14194" s="55"/>
      <c r="C14194" s="55"/>
      <c r="E14194" s="8"/>
    </row>
    <row r="14195" spans="1:5" x14ac:dyDescent="0.25">
      <c r="A14195" s="54"/>
      <c r="B14195" s="55"/>
      <c r="C14195" s="55"/>
      <c r="E14195" s="8"/>
    </row>
    <row r="14196" spans="1:5" x14ac:dyDescent="0.25">
      <c r="A14196" s="54"/>
      <c r="B14196" s="55"/>
      <c r="C14196" s="55"/>
      <c r="E14196" s="8"/>
    </row>
    <row r="14197" spans="1:5" x14ac:dyDescent="0.25">
      <c r="A14197" s="54"/>
      <c r="B14197" s="55"/>
      <c r="C14197" s="55"/>
      <c r="E14197" s="8"/>
    </row>
    <row r="14198" spans="1:5" x14ac:dyDescent="0.25">
      <c r="A14198" s="54"/>
      <c r="B14198" s="55"/>
      <c r="C14198" s="55"/>
      <c r="E14198" s="8"/>
    </row>
    <row r="14199" spans="1:5" x14ac:dyDescent="0.25">
      <c r="A14199" s="54"/>
      <c r="B14199" s="55"/>
      <c r="C14199" s="55"/>
      <c r="E14199" s="8"/>
    </row>
    <row r="14200" spans="1:5" x14ac:dyDescent="0.25">
      <c r="A14200" s="54"/>
      <c r="B14200" s="55"/>
      <c r="C14200" s="55"/>
      <c r="E14200" s="8"/>
    </row>
    <row r="14201" spans="1:5" x14ac:dyDescent="0.25">
      <c r="A14201" s="54"/>
      <c r="B14201" s="55"/>
      <c r="C14201" s="55"/>
      <c r="E14201" s="8"/>
    </row>
    <row r="14202" spans="1:5" x14ac:dyDescent="0.25">
      <c r="A14202" s="54"/>
      <c r="B14202" s="55"/>
      <c r="C14202" s="55"/>
      <c r="E14202" s="8"/>
    </row>
    <row r="14203" spans="1:5" x14ac:dyDescent="0.25">
      <c r="A14203" s="54"/>
      <c r="B14203" s="55"/>
      <c r="C14203" s="55"/>
      <c r="E14203" s="8"/>
    </row>
    <row r="14204" spans="1:5" x14ac:dyDescent="0.25">
      <c r="A14204" s="54"/>
      <c r="B14204" s="55"/>
      <c r="C14204" s="55"/>
      <c r="E14204" s="8"/>
    </row>
    <row r="14205" spans="1:5" x14ac:dyDescent="0.25">
      <c r="A14205" s="54"/>
      <c r="B14205" s="55"/>
      <c r="C14205" s="55"/>
      <c r="E14205" s="8"/>
    </row>
    <row r="14206" spans="1:5" x14ac:dyDescent="0.25">
      <c r="A14206" s="54"/>
      <c r="B14206" s="55"/>
      <c r="C14206" s="55"/>
      <c r="E14206" s="8"/>
    </row>
    <row r="14207" spans="1:5" x14ac:dyDescent="0.25">
      <c r="A14207" s="54"/>
      <c r="B14207" s="55"/>
      <c r="C14207" s="55"/>
      <c r="E14207" s="8"/>
    </row>
    <row r="14208" spans="1:5" x14ac:dyDescent="0.25">
      <c r="A14208" s="54"/>
      <c r="B14208" s="55"/>
      <c r="C14208" s="55"/>
      <c r="E14208" s="8"/>
    </row>
    <row r="14209" spans="1:5" x14ac:dyDescent="0.25">
      <c r="A14209" s="54"/>
      <c r="B14209" s="55"/>
      <c r="C14209" s="55"/>
      <c r="E14209" s="8"/>
    </row>
    <row r="14210" spans="1:5" x14ac:dyDescent="0.25">
      <c r="A14210" s="54"/>
      <c r="B14210" s="55"/>
      <c r="C14210" s="55"/>
      <c r="E14210" s="8"/>
    </row>
    <row r="14211" spans="1:5" x14ac:dyDescent="0.25">
      <c r="A14211" s="54"/>
      <c r="B14211" s="55"/>
      <c r="C14211" s="55"/>
      <c r="E14211" s="8"/>
    </row>
    <row r="14212" spans="1:5" x14ac:dyDescent="0.25">
      <c r="A14212" s="54"/>
      <c r="B14212" s="55"/>
      <c r="C14212" s="55"/>
      <c r="E14212" s="8"/>
    </row>
    <row r="14213" spans="1:5" x14ac:dyDescent="0.25">
      <c r="A14213" s="54"/>
      <c r="B14213" s="55"/>
      <c r="C14213" s="55"/>
      <c r="E14213" s="8"/>
    </row>
    <row r="14214" spans="1:5" x14ac:dyDescent="0.25">
      <c r="A14214" s="54"/>
      <c r="B14214" s="55"/>
      <c r="C14214" s="55"/>
      <c r="E14214" s="8"/>
    </row>
    <row r="14215" spans="1:5" x14ac:dyDescent="0.25">
      <c r="A14215" s="54"/>
      <c r="B14215" s="55"/>
      <c r="C14215" s="55"/>
      <c r="E14215" s="8"/>
    </row>
    <row r="14216" spans="1:5" x14ac:dyDescent="0.25">
      <c r="A14216" s="54"/>
      <c r="B14216" s="55"/>
      <c r="C14216" s="55"/>
      <c r="E14216" s="8"/>
    </row>
    <row r="14217" spans="1:5" x14ac:dyDescent="0.25">
      <c r="A14217" s="54"/>
      <c r="B14217" s="55"/>
      <c r="C14217" s="55"/>
      <c r="E14217" s="8"/>
    </row>
    <row r="14218" spans="1:5" x14ac:dyDescent="0.25">
      <c r="A14218" s="54"/>
      <c r="B14218" s="55"/>
      <c r="C14218" s="55"/>
      <c r="E14218" s="8"/>
    </row>
    <row r="14219" spans="1:5" x14ac:dyDescent="0.25">
      <c r="A14219" s="54"/>
      <c r="B14219" s="55"/>
      <c r="C14219" s="55"/>
      <c r="E14219" s="8"/>
    </row>
    <row r="14220" spans="1:5" x14ac:dyDescent="0.25">
      <c r="A14220" s="54"/>
      <c r="B14220" s="55"/>
      <c r="C14220" s="55"/>
      <c r="E14220" s="8"/>
    </row>
    <row r="14221" spans="1:5" x14ac:dyDescent="0.25">
      <c r="A14221" s="54"/>
      <c r="B14221" s="55"/>
      <c r="C14221" s="55"/>
      <c r="E14221" s="8"/>
    </row>
    <row r="14222" spans="1:5" x14ac:dyDescent="0.25">
      <c r="A14222" s="54"/>
      <c r="B14222" s="55"/>
      <c r="C14222" s="55"/>
      <c r="E14222" s="8"/>
    </row>
    <row r="14223" spans="1:5" x14ac:dyDescent="0.25">
      <c r="A14223" s="54"/>
      <c r="B14223" s="55"/>
      <c r="C14223" s="55"/>
      <c r="E14223" s="8"/>
    </row>
    <row r="14224" spans="1:5" x14ac:dyDescent="0.25">
      <c r="A14224" s="54"/>
      <c r="B14224" s="55"/>
      <c r="C14224" s="55"/>
      <c r="E14224" s="8"/>
    </row>
    <row r="14225" spans="1:5" x14ac:dyDescent="0.25">
      <c r="A14225" s="54"/>
      <c r="B14225" s="55"/>
      <c r="C14225" s="55"/>
      <c r="E14225" s="8"/>
    </row>
    <row r="14226" spans="1:5" x14ac:dyDescent="0.25">
      <c r="A14226" s="54"/>
      <c r="B14226" s="55"/>
      <c r="C14226" s="55"/>
      <c r="E14226" s="8"/>
    </row>
    <row r="14227" spans="1:5" x14ac:dyDescent="0.25">
      <c r="A14227" s="54"/>
      <c r="B14227" s="55"/>
      <c r="C14227" s="55"/>
      <c r="E14227" s="8"/>
    </row>
    <row r="14228" spans="1:5" x14ac:dyDescent="0.25">
      <c r="A14228" s="54"/>
      <c r="B14228" s="55"/>
      <c r="C14228" s="55"/>
      <c r="E14228" s="8"/>
    </row>
    <row r="14229" spans="1:5" x14ac:dyDescent="0.25">
      <c r="A14229" s="54"/>
      <c r="B14229" s="55"/>
      <c r="C14229" s="55"/>
      <c r="E14229" s="8"/>
    </row>
    <row r="14230" spans="1:5" x14ac:dyDescent="0.25">
      <c r="A14230" s="54"/>
      <c r="B14230" s="55"/>
      <c r="C14230" s="55"/>
      <c r="E14230" s="8"/>
    </row>
    <row r="14231" spans="1:5" x14ac:dyDescent="0.25">
      <c r="A14231" s="54"/>
      <c r="B14231" s="55"/>
      <c r="C14231" s="55"/>
      <c r="E14231" s="8"/>
    </row>
    <row r="14232" spans="1:5" x14ac:dyDescent="0.25">
      <c r="A14232" s="54"/>
      <c r="B14232" s="55"/>
      <c r="C14232" s="55"/>
      <c r="E14232" s="8"/>
    </row>
    <row r="14233" spans="1:5" x14ac:dyDescent="0.25">
      <c r="A14233" s="54"/>
      <c r="B14233" s="55"/>
      <c r="C14233" s="55"/>
      <c r="E14233" s="8"/>
    </row>
    <row r="14234" spans="1:5" x14ac:dyDescent="0.25">
      <c r="A14234" s="54"/>
      <c r="B14234" s="55"/>
      <c r="C14234" s="55"/>
      <c r="E14234" s="8"/>
    </row>
    <row r="14235" spans="1:5" x14ac:dyDescent="0.25">
      <c r="A14235" s="54"/>
      <c r="B14235" s="55"/>
      <c r="C14235" s="55"/>
      <c r="E14235" s="8"/>
    </row>
    <row r="14236" spans="1:5" x14ac:dyDescent="0.25">
      <c r="A14236" s="54"/>
      <c r="B14236" s="55"/>
      <c r="C14236" s="55"/>
      <c r="E14236" s="8"/>
    </row>
    <row r="14237" spans="1:5" x14ac:dyDescent="0.25">
      <c r="A14237" s="54"/>
      <c r="B14237" s="55"/>
      <c r="C14237" s="55"/>
      <c r="E14237" s="8"/>
    </row>
    <row r="14238" spans="1:5" x14ac:dyDescent="0.25">
      <c r="A14238" s="54"/>
      <c r="B14238" s="55"/>
      <c r="C14238" s="55"/>
      <c r="E14238" s="8"/>
    </row>
    <row r="14239" spans="1:5" x14ac:dyDescent="0.25">
      <c r="A14239" s="54"/>
      <c r="B14239" s="55"/>
      <c r="C14239" s="55"/>
      <c r="E14239" s="8"/>
    </row>
    <row r="14240" spans="1:5" x14ac:dyDescent="0.25">
      <c r="A14240" s="54"/>
      <c r="B14240" s="55"/>
      <c r="C14240" s="55"/>
      <c r="E14240" s="8"/>
    </row>
    <row r="14241" spans="1:5" x14ac:dyDescent="0.25">
      <c r="A14241" s="54"/>
      <c r="B14241" s="55"/>
      <c r="C14241" s="55"/>
      <c r="E14241" s="8"/>
    </row>
    <row r="14242" spans="1:5" x14ac:dyDescent="0.25">
      <c r="A14242" s="54"/>
      <c r="B14242" s="55"/>
      <c r="C14242" s="55"/>
      <c r="E14242" s="8"/>
    </row>
    <row r="14243" spans="1:5" x14ac:dyDescent="0.25">
      <c r="A14243" s="54"/>
      <c r="B14243" s="55"/>
      <c r="C14243" s="55"/>
      <c r="E14243" s="8"/>
    </row>
    <row r="14244" spans="1:5" x14ac:dyDescent="0.25">
      <c r="A14244" s="54"/>
      <c r="B14244" s="55"/>
      <c r="C14244" s="55"/>
      <c r="E14244" s="8"/>
    </row>
    <row r="14245" spans="1:5" x14ac:dyDescent="0.25">
      <c r="A14245" s="54"/>
      <c r="B14245" s="55"/>
      <c r="C14245" s="55"/>
      <c r="E14245" s="8"/>
    </row>
    <row r="14246" spans="1:5" x14ac:dyDescent="0.25">
      <c r="A14246" s="54"/>
      <c r="B14246" s="55"/>
      <c r="C14246" s="55"/>
      <c r="E14246" s="8"/>
    </row>
    <row r="14247" spans="1:5" x14ac:dyDescent="0.25">
      <c r="A14247" s="54"/>
      <c r="B14247" s="55"/>
      <c r="C14247" s="55"/>
      <c r="E14247" s="8"/>
    </row>
    <row r="14248" spans="1:5" x14ac:dyDescent="0.25">
      <c r="A14248" s="54"/>
      <c r="B14248" s="55"/>
      <c r="C14248" s="55"/>
      <c r="E14248" s="8"/>
    </row>
    <row r="14249" spans="1:5" x14ac:dyDescent="0.25">
      <c r="A14249" s="54"/>
      <c r="B14249" s="55"/>
      <c r="C14249" s="55"/>
      <c r="E14249" s="8"/>
    </row>
    <row r="14250" spans="1:5" x14ac:dyDescent="0.25">
      <c r="A14250" s="54"/>
      <c r="B14250" s="55"/>
      <c r="C14250" s="55"/>
      <c r="E14250" s="8"/>
    </row>
    <row r="14251" spans="1:5" x14ac:dyDescent="0.25">
      <c r="A14251" s="54"/>
      <c r="B14251" s="55"/>
      <c r="C14251" s="55"/>
      <c r="E14251" s="8"/>
    </row>
    <row r="14252" spans="1:5" x14ac:dyDescent="0.25">
      <c r="A14252" s="54"/>
      <c r="B14252" s="55"/>
      <c r="C14252" s="55"/>
      <c r="E14252" s="8"/>
    </row>
    <row r="14253" spans="1:5" x14ac:dyDescent="0.25">
      <c r="A14253" s="54"/>
      <c r="B14253" s="55"/>
      <c r="C14253" s="55"/>
      <c r="E14253" s="8"/>
    </row>
    <row r="14254" spans="1:5" x14ac:dyDescent="0.25">
      <c r="A14254" s="54"/>
      <c r="B14254" s="55"/>
      <c r="C14254" s="55"/>
      <c r="E14254" s="8"/>
    </row>
    <row r="14255" spans="1:5" x14ac:dyDescent="0.25">
      <c r="A14255" s="54"/>
      <c r="B14255" s="55"/>
      <c r="C14255" s="55"/>
      <c r="E14255" s="8"/>
    </row>
    <row r="14256" spans="1:5" x14ac:dyDescent="0.25">
      <c r="A14256" s="54"/>
      <c r="B14256" s="55"/>
      <c r="C14256" s="55"/>
      <c r="E14256" s="8"/>
    </row>
    <row r="14257" spans="1:5" x14ac:dyDescent="0.25">
      <c r="A14257" s="54"/>
      <c r="B14257" s="55"/>
      <c r="C14257" s="55"/>
      <c r="E14257" s="8"/>
    </row>
    <row r="14258" spans="1:5" x14ac:dyDescent="0.25">
      <c r="A14258" s="54"/>
      <c r="B14258" s="55"/>
      <c r="C14258" s="55"/>
      <c r="E14258" s="8"/>
    </row>
    <row r="14259" spans="1:5" x14ac:dyDescent="0.25">
      <c r="A14259" s="54"/>
      <c r="B14259" s="55"/>
      <c r="C14259" s="55"/>
      <c r="E14259" s="8"/>
    </row>
    <row r="14260" spans="1:5" x14ac:dyDescent="0.25">
      <c r="A14260" s="54"/>
      <c r="B14260" s="55"/>
      <c r="C14260" s="55"/>
      <c r="E14260" s="8"/>
    </row>
    <row r="14261" spans="1:5" x14ac:dyDescent="0.25">
      <c r="A14261" s="54"/>
      <c r="B14261" s="55"/>
      <c r="C14261" s="55"/>
      <c r="E14261" s="8"/>
    </row>
    <row r="14262" spans="1:5" x14ac:dyDescent="0.25">
      <c r="A14262" s="54"/>
      <c r="B14262" s="55"/>
      <c r="C14262" s="55"/>
      <c r="E14262" s="8"/>
    </row>
    <row r="14263" spans="1:5" x14ac:dyDescent="0.25">
      <c r="A14263" s="54"/>
      <c r="B14263" s="55"/>
      <c r="C14263" s="55"/>
      <c r="E14263" s="8"/>
    </row>
    <row r="14264" spans="1:5" x14ac:dyDescent="0.25">
      <c r="A14264" s="54"/>
      <c r="B14264" s="55"/>
      <c r="C14264" s="55"/>
      <c r="E14264" s="8"/>
    </row>
    <row r="14265" spans="1:5" x14ac:dyDescent="0.25">
      <c r="A14265" s="54"/>
      <c r="B14265" s="55"/>
      <c r="C14265" s="55"/>
      <c r="E14265" s="8"/>
    </row>
    <row r="14266" spans="1:5" x14ac:dyDescent="0.25">
      <c r="A14266" s="54"/>
      <c r="B14266" s="55"/>
      <c r="C14266" s="55"/>
      <c r="E14266" s="8"/>
    </row>
    <row r="14267" spans="1:5" x14ac:dyDescent="0.25">
      <c r="A14267" s="54"/>
      <c r="B14267" s="55"/>
      <c r="C14267" s="55"/>
      <c r="E14267" s="8"/>
    </row>
    <row r="14268" spans="1:5" x14ac:dyDescent="0.25">
      <c r="A14268" s="54"/>
      <c r="B14268" s="55"/>
      <c r="C14268" s="55"/>
      <c r="E14268" s="8"/>
    </row>
    <row r="14269" spans="1:5" x14ac:dyDescent="0.25">
      <c r="A14269" s="54"/>
      <c r="B14269" s="55"/>
      <c r="C14269" s="55"/>
      <c r="E14269" s="8"/>
    </row>
    <row r="14270" spans="1:5" x14ac:dyDescent="0.25">
      <c r="A14270" s="54"/>
      <c r="B14270" s="55"/>
      <c r="C14270" s="55"/>
      <c r="E14270" s="8"/>
    </row>
    <row r="14271" spans="1:5" x14ac:dyDescent="0.25">
      <c r="A14271" s="54"/>
      <c r="B14271" s="55"/>
      <c r="C14271" s="55"/>
      <c r="E14271" s="8"/>
    </row>
    <row r="14272" spans="1:5" x14ac:dyDescent="0.25">
      <c r="A14272" s="54"/>
      <c r="B14272" s="55"/>
      <c r="C14272" s="55"/>
      <c r="E14272" s="8"/>
    </row>
    <row r="14273" spans="1:5" x14ac:dyDescent="0.25">
      <c r="A14273" s="54"/>
      <c r="B14273" s="55"/>
      <c r="C14273" s="55"/>
      <c r="E14273" s="8"/>
    </row>
    <row r="14274" spans="1:5" x14ac:dyDescent="0.25">
      <c r="A14274" s="54"/>
      <c r="B14274" s="55"/>
      <c r="C14274" s="55"/>
      <c r="E14274" s="8"/>
    </row>
    <row r="14275" spans="1:5" x14ac:dyDescent="0.25">
      <c r="A14275" s="54"/>
      <c r="B14275" s="55"/>
      <c r="C14275" s="55"/>
      <c r="E14275" s="8"/>
    </row>
    <row r="14276" spans="1:5" x14ac:dyDescent="0.25">
      <c r="A14276" s="54"/>
      <c r="B14276" s="55"/>
      <c r="C14276" s="55"/>
      <c r="E14276" s="8"/>
    </row>
    <row r="14277" spans="1:5" x14ac:dyDescent="0.25">
      <c r="A14277" s="54"/>
      <c r="B14277" s="55"/>
      <c r="C14277" s="55"/>
      <c r="E14277" s="8"/>
    </row>
    <row r="14278" spans="1:5" x14ac:dyDescent="0.25">
      <c r="A14278" s="54"/>
      <c r="B14278" s="55"/>
      <c r="C14278" s="55"/>
      <c r="E14278" s="8"/>
    </row>
    <row r="14279" spans="1:5" x14ac:dyDescent="0.25">
      <c r="A14279" s="54"/>
      <c r="B14279" s="55"/>
      <c r="C14279" s="55"/>
      <c r="E14279" s="8"/>
    </row>
    <row r="14280" spans="1:5" x14ac:dyDescent="0.25">
      <c r="A14280" s="54"/>
      <c r="B14280" s="55"/>
      <c r="C14280" s="55"/>
      <c r="E14280" s="8"/>
    </row>
    <row r="14281" spans="1:5" x14ac:dyDescent="0.25">
      <c r="A14281" s="54"/>
      <c r="B14281" s="55"/>
      <c r="C14281" s="55"/>
      <c r="E14281" s="8"/>
    </row>
    <row r="14282" spans="1:5" x14ac:dyDescent="0.25">
      <c r="A14282" s="54"/>
      <c r="B14282" s="55"/>
      <c r="C14282" s="55"/>
      <c r="E14282" s="8"/>
    </row>
    <row r="14283" spans="1:5" x14ac:dyDescent="0.25">
      <c r="A14283" s="54"/>
      <c r="B14283" s="55"/>
      <c r="C14283" s="55"/>
      <c r="E14283" s="8"/>
    </row>
    <row r="14284" spans="1:5" x14ac:dyDescent="0.25">
      <c r="A14284" s="54"/>
      <c r="B14284" s="55"/>
      <c r="C14284" s="55"/>
      <c r="E14284" s="8"/>
    </row>
    <row r="14285" spans="1:5" x14ac:dyDescent="0.25">
      <c r="A14285" s="54"/>
      <c r="B14285" s="55"/>
      <c r="C14285" s="55"/>
      <c r="E14285" s="8"/>
    </row>
    <row r="14286" spans="1:5" x14ac:dyDescent="0.25">
      <c r="A14286" s="54"/>
      <c r="B14286" s="55"/>
      <c r="C14286" s="55"/>
      <c r="E14286" s="8"/>
    </row>
    <row r="14287" spans="1:5" x14ac:dyDescent="0.25">
      <c r="A14287" s="54"/>
      <c r="B14287" s="55"/>
      <c r="C14287" s="55"/>
      <c r="E14287" s="8"/>
    </row>
    <row r="14288" spans="1:5" x14ac:dyDescent="0.25">
      <c r="A14288" s="54"/>
      <c r="B14288" s="55"/>
      <c r="C14288" s="55"/>
      <c r="E14288" s="8"/>
    </row>
    <row r="14289" spans="1:5" x14ac:dyDescent="0.25">
      <c r="A14289" s="54"/>
      <c r="B14289" s="55"/>
      <c r="C14289" s="55"/>
      <c r="E14289" s="8"/>
    </row>
    <row r="14290" spans="1:5" x14ac:dyDescent="0.25">
      <c r="A14290" s="54"/>
      <c r="B14290" s="55"/>
      <c r="C14290" s="55"/>
      <c r="E14290" s="8"/>
    </row>
    <row r="14291" spans="1:5" x14ac:dyDescent="0.25">
      <c r="A14291" s="54"/>
      <c r="B14291" s="55"/>
      <c r="C14291" s="55"/>
      <c r="E14291" s="8"/>
    </row>
    <row r="14292" spans="1:5" x14ac:dyDescent="0.25">
      <c r="A14292" s="54"/>
      <c r="B14292" s="55"/>
      <c r="C14292" s="55"/>
      <c r="E14292" s="8"/>
    </row>
    <row r="14293" spans="1:5" x14ac:dyDescent="0.25">
      <c r="A14293" s="54"/>
      <c r="B14293" s="55"/>
      <c r="C14293" s="55"/>
      <c r="E14293" s="8"/>
    </row>
    <row r="14294" spans="1:5" x14ac:dyDescent="0.25">
      <c r="A14294" s="54"/>
      <c r="B14294" s="55"/>
      <c r="C14294" s="55"/>
      <c r="E14294" s="8"/>
    </row>
    <row r="14295" spans="1:5" x14ac:dyDescent="0.25">
      <c r="A14295" s="54"/>
      <c r="B14295" s="55"/>
      <c r="C14295" s="55"/>
      <c r="E14295" s="8"/>
    </row>
    <row r="14296" spans="1:5" x14ac:dyDescent="0.25">
      <c r="A14296" s="54"/>
      <c r="B14296" s="55"/>
      <c r="C14296" s="55"/>
      <c r="E14296" s="8"/>
    </row>
    <row r="14297" spans="1:5" x14ac:dyDescent="0.25">
      <c r="A14297" s="54"/>
      <c r="B14297" s="55"/>
      <c r="C14297" s="55"/>
      <c r="E14297" s="8"/>
    </row>
    <row r="14298" spans="1:5" x14ac:dyDescent="0.25">
      <c r="A14298" s="54"/>
      <c r="B14298" s="55"/>
      <c r="C14298" s="55"/>
      <c r="E14298" s="8"/>
    </row>
    <row r="14299" spans="1:5" x14ac:dyDescent="0.25">
      <c r="A14299" s="54"/>
      <c r="B14299" s="55"/>
      <c r="C14299" s="55"/>
      <c r="E14299" s="8"/>
    </row>
    <row r="14300" spans="1:5" x14ac:dyDescent="0.25">
      <c r="A14300" s="54"/>
      <c r="B14300" s="55"/>
      <c r="C14300" s="55"/>
      <c r="E14300" s="8"/>
    </row>
    <row r="14301" spans="1:5" x14ac:dyDescent="0.25">
      <c r="A14301" s="54"/>
      <c r="B14301" s="55"/>
      <c r="C14301" s="55"/>
      <c r="E14301" s="8"/>
    </row>
    <row r="14302" spans="1:5" x14ac:dyDescent="0.25">
      <c r="A14302" s="54"/>
      <c r="B14302" s="55"/>
      <c r="C14302" s="55"/>
      <c r="E14302" s="8"/>
    </row>
    <row r="14303" spans="1:5" x14ac:dyDescent="0.25">
      <c r="A14303" s="54"/>
      <c r="B14303" s="55"/>
      <c r="C14303" s="55"/>
      <c r="E14303" s="8"/>
    </row>
    <row r="14304" spans="1:5" x14ac:dyDescent="0.25">
      <c r="A14304" s="54"/>
      <c r="B14304" s="55"/>
      <c r="C14304" s="55"/>
      <c r="E14304" s="8"/>
    </row>
    <row r="14305" spans="1:5" x14ac:dyDescent="0.25">
      <c r="A14305" s="54"/>
      <c r="B14305" s="55"/>
      <c r="C14305" s="55"/>
      <c r="E14305" s="8"/>
    </row>
    <row r="14306" spans="1:5" x14ac:dyDescent="0.25">
      <c r="A14306" s="54"/>
      <c r="B14306" s="55"/>
      <c r="C14306" s="55"/>
      <c r="E14306" s="8"/>
    </row>
    <row r="14307" spans="1:5" x14ac:dyDescent="0.25">
      <c r="A14307" s="54"/>
      <c r="B14307" s="55"/>
      <c r="C14307" s="55"/>
      <c r="E14307" s="8"/>
    </row>
    <row r="14308" spans="1:5" x14ac:dyDescent="0.25">
      <c r="A14308" s="54"/>
      <c r="B14308" s="55"/>
      <c r="C14308" s="55"/>
      <c r="E14308" s="8"/>
    </row>
    <row r="14309" spans="1:5" x14ac:dyDescent="0.25">
      <c r="A14309" s="54"/>
      <c r="B14309" s="55"/>
      <c r="C14309" s="55"/>
      <c r="E14309" s="8"/>
    </row>
    <row r="14310" spans="1:5" x14ac:dyDescent="0.25">
      <c r="A14310" s="54"/>
      <c r="B14310" s="55"/>
      <c r="C14310" s="55"/>
      <c r="E14310" s="8"/>
    </row>
    <row r="14311" spans="1:5" x14ac:dyDescent="0.25">
      <c r="A14311" s="54"/>
      <c r="B14311" s="55"/>
      <c r="C14311" s="55"/>
      <c r="E14311" s="8"/>
    </row>
    <row r="14312" spans="1:5" x14ac:dyDescent="0.25">
      <c r="A14312" s="54"/>
      <c r="B14312" s="55"/>
      <c r="C14312" s="55"/>
      <c r="E14312" s="8"/>
    </row>
    <row r="14313" spans="1:5" x14ac:dyDescent="0.25">
      <c r="A14313" s="54"/>
      <c r="B14313" s="55"/>
      <c r="C14313" s="55"/>
      <c r="E14313" s="8"/>
    </row>
    <row r="14314" spans="1:5" x14ac:dyDescent="0.25">
      <c r="A14314" s="54"/>
      <c r="B14314" s="55"/>
      <c r="C14314" s="55"/>
      <c r="E14314" s="8"/>
    </row>
    <row r="14315" spans="1:5" x14ac:dyDescent="0.25">
      <c r="A14315" s="54"/>
      <c r="B14315" s="55"/>
      <c r="C14315" s="55"/>
      <c r="E14315" s="8"/>
    </row>
    <row r="14316" spans="1:5" x14ac:dyDescent="0.25">
      <c r="A14316" s="54"/>
      <c r="B14316" s="55"/>
      <c r="C14316" s="55"/>
      <c r="E14316" s="8"/>
    </row>
    <row r="14317" spans="1:5" x14ac:dyDescent="0.25">
      <c r="A14317" s="54"/>
      <c r="B14317" s="55"/>
      <c r="C14317" s="55"/>
      <c r="E14317" s="8"/>
    </row>
    <row r="14318" spans="1:5" x14ac:dyDescent="0.25">
      <c r="A14318" s="54"/>
      <c r="B14318" s="55"/>
      <c r="C14318" s="55"/>
      <c r="E14318" s="8"/>
    </row>
    <row r="14319" spans="1:5" x14ac:dyDescent="0.25">
      <c r="A14319" s="54"/>
      <c r="B14319" s="55"/>
      <c r="C14319" s="55"/>
      <c r="E14319" s="8"/>
    </row>
    <row r="14320" spans="1:5" x14ac:dyDescent="0.25">
      <c r="A14320" s="54"/>
      <c r="B14320" s="55"/>
      <c r="C14320" s="55"/>
      <c r="E14320" s="8"/>
    </row>
    <row r="14321" spans="1:5" x14ac:dyDescent="0.25">
      <c r="A14321" s="54"/>
      <c r="B14321" s="55"/>
      <c r="C14321" s="55"/>
      <c r="E14321" s="8"/>
    </row>
    <row r="14322" spans="1:5" x14ac:dyDescent="0.25">
      <c r="A14322" s="54"/>
      <c r="B14322" s="55"/>
      <c r="C14322" s="55"/>
      <c r="E14322" s="8"/>
    </row>
    <row r="14323" spans="1:5" x14ac:dyDescent="0.25">
      <c r="A14323" s="54"/>
      <c r="B14323" s="55"/>
      <c r="C14323" s="55"/>
      <c r="E14323" s="8"/>
    </row>
    <row r="14324" spans="1:5" x14ac:dyDescent="0.25">
      <c r="A14324" s="54"/>
      <c r="B14324" s="55"/>
      <c r="C14324" s="55"/>
      <c r="E14324" s="8"/>
    </row>
    <row r="14325" spans="1:5" x14ac:dyDescent="0.25">
      <c r="A14325" s="54"/>
      <c r="B14325" s="55"/>
      <c r="C14325" s="55"/>
      <c r="E14325" s="8"/>
    </row>
    <row r="14326" spans="1:5" x14ac:dyDescent="0.25">
      <c r="A14326" s="54"/>
      <c r="B14326" s="55"/>
      <c r="C14326" s="55"/>
      <c r="E14326" s="8"/>
    </row>
    <row r="14327" spans="1:5" x14ac:dyDescent="0.25">
      <c r="A14327" s="54"/>
      <c r="B14327" s="55"/>
      <c r="C14327" s="55"/>
      <c r="E14327" s="8"/>
    </row>
    <row r="14328" spans="1:5" x14ac:dyDescent="0.25">
      <c r="A14328" s="54"/>
      <c r="B14328" s="55"/>
      <c r="C14328" s="55"/>
      <c r="E14328" s="8"/>
    </row>
    <row r="14329" spans="1:5" x14ac:dyDescent="0.25">
      <c r="A14329" s="54"/>
      <c r="B14329" s="55"/>
      <c r="C14329" s="55"/>
      <c r="E14329" s="8"/>
    </row>
    <row r="14330" spans="1:5" x14ac:dyDescent="0.25">
      <c r="A14330" s="54"/>
      <c r="B14330" s="55"/>
      <c r="C14330" s="55"/>
      <c r="E14330" s="8"/>
    </row>
    <row r="14331" spans="1:5" x14ac:dyDescent="0.25">
      <c r="A14331" s="54"/>
      <c r="B14331" s="55"/>
      <c r="C14331" s="55"/>
      <c r="E14331" s="8"/>
    </row>
    <row r="14332" spans="1:5" x14ac:dyDescent="0.25">
      <c r="A14332" s="54"/>
      <c r="B14332" s="55"/>
      <c r="C14332" s="55"/>
      <c r="E14332" s="8"/>
    </row>
    <row r="14333" spans="1:5" x14ac:dyDescent="0.25">
      <c r="A14333" s="54"/>
      <c r="B14333" s="55"/>
      <c r="C14333" s="55"/>
      <c r="E14333" s="8"/>
    </row>
    <row r="14334" spans="1:5" x14ac:dyDescent="0.25">
      <c r="A14334" s="54"/>
      <c r="B14334" s="55"/>
      <c r="C14334" s="55"/>
      <c r="E14334" s="8"/>
    </row>
    <row r="14335" spans="1:5" x14ac:dyDescent="0.25">
      <c r="A14335" s="54"/>
      <c r="B14335" s="55"/>
      <c r="C14335" s="55"/>
      <c r="E14335" s="8"/>
    </row>
    <row r="14336" spans="1:5" x14ac:dyDescent="0.25">
      <c r="A14336" s="54"/>
      <c r="B14336" s="55"/>
      <c r="C14336" s="55"/>
      <c r="E14336" s="8"/>
    </row>
    <row r="14337" spans="1:5" x14ac:dyDescent="0.25">
      <c r="A14337" s="54"/>
      <c r="B14337" s="55"/>
      <c r="C14337" s="55"/>
      <c r="E14337" s="8"/>
    </row>
    <row r="14338" spans="1:5" x14ac:dyDescent="0.25">
      <c r="A14338" s="54"/>
      <c r="B14338" s="55"/>
      <c r="C14338" s="55"/>
      <c r="E14338" s="8"/>
    </row>
    <row r="14339" spans="1:5" x14ac:dyDescent="0.25">
      <c r="A14339" s="54"/>
      <c r="B14339" s="55"/>
      <c r="C14339" s="55"/>
      <c r="E14339" s="8"/>
    </row>
    <row r="14340" spans="1:5" x14ac:dyDescent="0.25">
      <c r="A14340" s="54"/>
      <c r="B14340" s="55"/>
      <c r="C14340" s="55"/>
      <c r="E14340" s="8"/>
    </row>
    <row r="14341" spans="1:5" x14ac:dyDescent="0.25">
      <c r="A14341" s="54"/>
      <c r="B14341" s="55"/>
      <c r="C14341" s="55"/>
      <c r="E14341" s="8"/>
    </row>
    <row r="14342" spans="1:5" x14ac:dyDescent="0.25">
      <c r="A14342" s="54"/>
      <c r="B14342" s="55"/>
      <c r="C14342" s="55"/>
      <c r="E14342" s="8"/>
    </row>
    <row r="14343" spans="1:5" x14ac:dyDescent="0.25">
      <c r="A14343" s="54"/>
      <c r="B14343" s="55"/>
      <c r="C14343" s="55"/>
      <c r="E14343" s="8"/>
    </row>
    <row r="14344" spans="1:5" x14ac:dyDescent="0.25">
      <c r="A14344" s="54"/>
      <c r="B14344" s="55"/>
      <c r="C14344" s="55"/>
      <c r="E14344" s="8"/>
    </row>
    <row r="14345" spans="1:5" x14ac:dyDescent="0.25">
      <c r="A14345" s="54"/>
      <c r="B14345" s="55"/>
      <c r="C14345" s="55"/>
      <c r="E14345" s="8"/>
    </row>
    <row r="14346" spans="1:5" x14ac:dyDescent="0.25">
      <c r="A14346" s="54"/>
      <c r="B14346" s="55"/>
      <c r="C14346" s="55"/>
      <c r="E14346" s="8"/>
    </row>
    <row r="14347" spans="1:5" x14ac:dyDescent="0.25">
      <c r="A14347" s="54"/>
      <c r="B14347" s="55"/>
      <c r="C14347" s="55"/>
      <c r="E14347" s="8"/>
    </row>
    <row r="14348" spans="1:5" x14ac:dyDescent="0.25">
      <c r="A14348" s="54"/>
      <c r="B14348" s="55"/>
      <c r="C14348" s="55"/>
      <c r="E14348" s="8"/>
    </row>
    <row r="14349" spans="1:5" x14ac:dyDescent="0.25">
      <c r="A14349" s="54"/>
      <c r="B14349" s="55"/>
      <c r="C14349" s="55"/>
      <c r="E14349" s="8"/>
    </row>
    <row r="14350" spans="1:5" x14ac:dyDescent="0.25">
      <c r="A14350" s="54"/>
      <c r="B14350" s="55"/>
      <c r="C14350" s="55"/>
      <c r="E14350" s="8"/>
    </row>
    <row r="14351" spans="1:5" x14ac:dyDescent="0.25">
      <c r="A14351" s="54"/>
      <c r="B14351" s="55"/>
      <c r="C14351" s="55"/>
      <c r="E14351" s="8"/>
    </row>
    <row r="14352" spans="1:5" x14ac:dyDescent="0.25">
      <c r="A14352" s="54"/>
      <c r="B14352" s="55"/>
      <c r="C14352" s="55"/>
      <c r="E14352" s="8"/>
    </row>
    <row r="14353" spans="1:5" x14ac:dyDescent="0.25">
      <c r="A14353" s="54"/>
      <c r="B14353" s="55"/>
      <c r="C14353" s="55"/>
      <c r="E14353" s="8"/>
    </row>
    <row r="14354" spans="1:5" x14ac:dyDescent="0.25">
      <c r="A14354" s="54"/>
      <c r="B14354" s="55"/>
      <c r="C14354" s="55"/>
      <c r="E14354" s="8"/>
    </row>
    <row r="14355" spans="1:5" x14ac:dyDescent="0.25">
      <c r="A14355" s="54"/>
      <c r="B14355" s="55"/>
      <c r="C14355" s="55"/>
      <c r="E14355" s="8"/>
    </row>
    <row r="14356" spans="1:5" x14ac:dyDescent="0.25">
      <c r="A14356" s="54"/>
      <c r="B14356" s="55"/>
      <c r="C14356" s="55"/>
      <c r="E14356" s="8"/>
    </row>
    <row r="14357" spans="1:5" x14ac:dyDescent="0.25">
      <c r="A14357" s="54"/>
      <c r="B14357" s="55"/>
      <c r="C14357" s="55"/>
      <c r="E14357" s="8"/>
    </row>
    <row r="14358" spans="1:5" x14ac:dyDescent="0.25">
      <c r="A14358" s="54"/>
      <c r="B14358" s="55"/>
      <c r="C14358" s="55"/>
      <c r="E14358" s="8"/>
    </row>
    <row r="14359" spans="1:5" x14ac:dyDescent="0.25">
      <c r="A14359" s="54"/>
      <c r="B14359" s="55"/>
      <c r="C14359" s="55"/>
      <c r="E14359" s="8"/>
    </row>
    <row r="14360" spans="1:5" x14ac:dyDescent="0.25">
      <c r="A14360" s="54"/>
      <c r="B14360" s="55"/>
      <c r="C14360" s="55"/>
      <c r="E14360" s="8"/>
    </row>
    <row r="14361" spans="1:5" x14ac:dyDescent="0.25">
      <c r="A14361" s="54"/>
      <c r="B14361" s="55"/>
      <c r="C14361" s="55"/>
      <c r="E14361" s="8"/>
    </row>
    <row r="14362" spans="1:5" x14ac:dyDescent="0.25">
      <c r="A14362" s="54"/>
      <c r="B14362" s="55"/>
      <c r="C14362" s="55"/>
      <c r="E14362" s="8"/>
    </row>
    <row r="14363" spans="1:5" x14ac:dyDescent="0.25">
      <c r="A14363" s="54"/>
      <c r="B14363" s="55"/>
      <c r="C14363" s="55"/>
      <c r="E14363" s="8"/>
    </row>
    <row r="14364" spans="1:5" x14ac:dyDescent="0.25">
      <c r="A14364" s="54"/>
      <c r="B14364" s="55"/>
      <c r="C14364" s="55"/>
      <c r="E14364" s="8"/>
    </row>
    <row r="14365" spans="1:5" x14ac:dyDescent="0.25">
      <c r="A14365" s="54"/>
      <c r="B14365" s="55"/>
      <c r="C14365" s="55"/>
      <c r="E14365" s="8"/>
    </row>
    <row r="14366" spans="1:5" x14ac:dyDescent="0.25">
      <c r="A14366" s="54"/>
      <c r="B14366" s="55"/>
      <c r="C14366" s="55"/>
      <c r="E14366" s="8"/>
    </row>
    <row r="14367" spans="1:5" x14ac:dyDescent="0.25">
      <c r="A14367" s="54"/>
      <c r="B14367" s="55"/>
      <c r="C14367" s="55"/>
      <c r="E14367" s="8"/>
    </row>
    <row r="14368" spans="1:5" x14ac:dyDescent="0.25">
      <c r="A14368" s="54"/>
      <c r="B14368" s="55"/>
      <c r="C14368" s="55"/>
      <c r="E14368" s="8"/>
    </row>
    <row r="14369" spans="1:5" x14ac:dyDescent="0.25">
      <c r="A14369" s="54"/>
      <c r="B14369" s="55"/>
      <c r="C14369" s="55"/>
      <c r="E14369" s="8"/>
    </row>
    <row r="14370" spans="1:5" x14ac:dyDescent="0.25">
      <c r="A14370" s="54"/>
      <c r="B14370" s="55"/>
      <c r="C14370" s="55"/>
      <c r="E14370" s="8"/>
    </row>
    <row r="14371" spans="1:5" x14ac:dyDescent="0.25">
      <c r="A14371" s="54"/>
      <c r="B14371" s="55"/>
      <c r="C14371" s="55"/>
      <c r="E14371" s="8"/>
    </row>
    <row r="14372" spans="1:5" x14ac:dyDescent="0.25">
      <c r="A14372" s="54"/>
      <c r="B14372" s="55"/>
      <c r="C14372" s="55"/>
      <c r="E14372" s="8"/>
    </row>
    <row r="14373" spans="1:5" x14ac:dyDescent="0.25">
      <c r="A14373" s="54"/>
      <c r="B14373" s="55"/>
      <c r="C14373" s="55"/>
      <c r="E14373" s="8"/>
    </row>
    <row r="14374" spans="1:5" x14ac:dyDescent="0.25">
      <c r="A14374" s="54"/>
      <c r="B14374" s="55"/>
      <c r="C14374" s="55"/>
      <c r="E14374" s="8"/>
    </row>
    <row r="14375" spans="1:5" x14ac:dyDescent="0.25">
      <c r="A14375" s="54"/>
      <c r="B14375" s="55"/>
      <c r="C14375" s="55"/>
      <c r="E14375" s="8"/>
    </row>
    <row r="14376" spans="1:5" x14ac:dyDescent="0.25">
      <c r="A14376" s="54"/>
      <c r="B14376" s="55"/>
      <c r="C14376" s="55"/>
      <c r="E14376" s="8"/>
    </row>
    <row r="14377" spans="1:5" x14ac:dyDescent="0.25">
      <c r="A14377" s="54"/>
      <c r="B14377" s="55"/>
      <c r="C14377" s="55"/>
      <c r="E14377" s="8"/>
    </row>
    <row r="14378" spans="1:5" x14ac:dyDescent="0.25">
      <c r="A14378" s="54"/>
      <c r="B14378" s="55"/>
      <c r="C14378" s="55"/>
      <c r="E14378" s="8"/>
    </row>
    <row r="14379" spans="1:5" x14ac:dyDescent="0.25">
      <c r="A14379" s="54"/>
      <c r="B14379" s="55"/>
      <c r="C14379" s="55"/>
      <c r="E14379" s="8"/>
    </row>
    <row r="14380" spans="1:5" x14ac:dyDescent="0.25">
      <c r="A14380" s="54"/>
      <c r="B14380" s="55"/>
      <c r="C14380" s="55"/>
      <c r="E14380" s="8"/>
    </row>
    <row r="14381" spans="1:5" x14ac:dyDescent="0.25">
      <c r="A14381" s="54"/>
      <c r="B14381" s="55"/>
      <c r="C14381" s="55"/>
      <c r="E14381" s="8"/>
    </row>
    <row r="14382" spans="1:5" x14ac:dyDescent="0.25">
      <c r="A14382" s="54"/>
      <c r="B14382" s="55"/>
      <c r="C14382" s="55"/>
      <c r="E14382" s="8"/>
    </row>
    <row r="14383" spans="1:5" x14ac:dyDescent="0.25">
      <c r="A14383" s="54"/>
      <c r="B14383" s="55"/>
      <c r="C14383" s="55"/>
      <c r="E14383" s="8"/>
    </row>
    <row r="14384" spans="1:5" x14ac:dyDescent="0.25">
      <c r="A14384" s="54"/>
      <c r="B14384" s="55"/>
      <c r="C14384" s="55"/>
      <c r="E14384" s="8"/>
    </row>
    <row r="14385" spans="1:5" x14ac:dyDescent="0.25">
      <c r="A14385" s="54"/>
      <c r="B14385" s="55"/>
      <c r="C14385" s="55"/>
      <c r="E14385" s="8"/>
    </row>
    <row r="14386" spans="1:5" x14ac:dyDescent="0.25">
      <c r="A14386" s="54"/>
      <c r="B14386" s="55"/>
      <c r="C14386" s="55"/>
      <c r="E14386" s="8"/>
    </row>
    <row r="14387" spans="1:5" x14ac:dyDescent="0.25">
      <c r="A14387" s="54"/>
      <c r="B14387" s="55"/>
      <c r="C14387" s="55"/>
      <c r="E14387" s="8"/>
    </row>
    <row r="14388" spans="1:5" x14ac:dyDescent="0.25">
      <c r="A14388" s="54"/>
      <c r="B14388" s="55"/>
      <c r="C14388" s="55"/>
      <c r="E14388" s="8"/>
    </row>
    <row r="14389" spans="1:5" x14ac:dyDescent="0.25">
      <c r="A14389" s="54"/>
      <c r="B14389" s="55"/>
      <c r="C14389" s="55"/>
      <c r="E14389" s="8"/>
    </row>
    <row r="14390" spans="1:5" x14ac:dyDescent="0.25">
      <c r="A14390" s="54"/>
      <c r="B14390" s="55"/>
      <c r="C14390" s="55"/>
      <c r="E14390" s="8"/>
    </row>
    <row r="14391" spans="1:5" x14ac:dyDescent="0.25">
      <c r="A14391" s="54"/>
      <c r="B14391" s="55"/>
      <c r="C14391" s="55"/>
      <c r="E14391" s="8"/>
    </row>
    <row r="14392" spans="1:5" x14ac:dyDescent="0.25">
      <c r="A14392" s="54"/>
      <c r="B14392" s="55"/>
      <c r="C14392" s="55"/>
      <c r="E14392" s="8"/>
    </row>
    <row r="14393" spans="1:5" x14ac:dyDescent="0.25">
      <c r="A14393" s="54"/>
      <c r="B14393" s="55"/>
      <c r="C14393" s="55"/>
      <c r="E14393" s="8"/>
    </row>
    <row r="14394" spans="1:5" x14ac:dyDescent="0.25">
      <c r="A14394" s="54"/>
      <c r="B14394" s="55"/>
      <c r="C14394" s="55"/>
      <c r="E14394" s="8"/>
    </row>
    <row r="14395" spans="1:5" x14ac:dyDescent="0.25">
      <c r="A14395" s="54"/>
      <c r="B14395" s="55"/>
      <c r="C14395" s="55"/>
      <c r="E14395" s="8"/>
    </row>
    <row r="14396" spans="1:5" x14ac:dyDescent="0.25">
      <c r="A14396" s="54"/>
      <c r="B14396" s="55"/>
      <c r="C14396" s="55"/>
      <c r="E14396" s="8"/>
    </row>
    <row r="14397" spans="1:5" x14ac:dyDescent="0.25">
      <c r="A14397" s="54"/>
      <c r="B14397" s="55"/>
      <c r="C14397" s="55"/>
      <c r="E14397" s="8"/>
    </row>
    <row r="14398" spans="1:5" x14ac:dyDescent="0.25">
      <c r="A14398" s="54"/>
      <c r="B14398" s="55"/>
      <c r="C14398" s="55"/>
      <c r="E14398" s="8"/>
    </row>
    <row r="14399" spans="1:5" x14ac:dyDescent="0.25">
      <c r="A14399" s="54"/>
      <c r="B14399" s="55"/>
      <c r="C14399" s="55"/>
      <c r="E14399" s="8"/>
    </row>
    <row r="14400" spans="1:5" x14ac:dyDescent="0.25">
      <c r="A14400" s="54"/>
      <c r="B14400" s="55"/>
      <c r="C14400" s="55"/>
      <c r="E14400" s="8"/>
    </row>
    <row r="14401" spans="1:5" x14ac:dyDescent="0.25">
      <c r="A14401" s="54"/>
      <c r="B14401" s="55"/>
      <c r="C14401" s="55"/>
      <c r="E14401" s="8"/>
    </row>
    <row r="14402" spans="1:5" x14ac:dyDescent="0.25">
      <c r="A14402" s="54"/>
      <c r="B14402" s="55"/>
      <c r="C14402" s="55"/>
      <c r="E14402" s="8"/>
    </row>
    <row r="14403" spans="1:5" x14ac:dyDescent="0.25">
      <c r="A14403" s="54"/>
      <c r="B14403" s="55"/>
      <c r="C14403" s="55"/>
      <c r="E14403" s="8"/>
    </row>
    <row r="14404" spans="1:5" x14ac:dyDescent="0.25">
      <c r="A14404" s="54"/>
      <c r="B14404" s="55"/>
      <c r="C14404" s="55"/>
      <c r="E14404" s="8"/>
    </row>
    <row r="14405" spans="1:5" x14ac:dyDescent="0.25">
      <c r="A14405" s="54"/>
      <c r="B14405" s="55"/>
      <c r="C14405" s="55"/>
      <c r="E14405" s="8"/>
    </row>
    <row r="14406" spans="1:5" x14ac:dyDescent="0.25">
      <c r="A14406" s="54"/>
      <c r="B14406" s="55"/>
      <c r="C14406" s="55"/>
      <c r="E14406" s="8"/>
    </row>
    <row r="14407" spans="1:5" x14ac:dyDescent="0.25">
      <c r="A14407" s="54"/>
      <c r="B14407" s="55"/>
      <c r="C14407" s="55"/>
      <c r="E14407" s="8"/>
    </row>
    <row r="14408" spans="1:5" x14ac:dyDescent="0.25">
      <c r="A14408" s="54"/>
      <c r="B14408" s="55"/>
      <c r="C14408" s="55"/>
      <c r="E14408" s="8"/>
    </row>
    <row r="14409" spans="1:5" x14ac:dyDescent="0.25">
      <c r="A14409" s="54"/>
      <c r="B14409" s="55"/>
      <c r="C14409" s="55"/>
      <c r="E14409" s="8"/>
    </row>
    <row r="14410" spans="1:5" x14ac:dyDescent="0.25">
      <c r="A14410" s="54"/>
      <c r="B14410" s="55"/>
      <c r="C14410" s="55"/>
      <c r="E14410" s="8"/>
    </row>
    <row r="14411" spans="1:5" x14ac:dyDescent="0.25">
      <c r="A14411" s="54"/>
      <c r="B14411" s="55"/>
      <c r="C14411" s="55"/>
      <c r="E14411" s="8"/>
    </row>
    <row r="14412" spans="1:5" x14ac:dyDescent="0.25">
      <c r="A14412" s="54"/>
      <c r="B14412" s="55"/>
      <c r="C14412" s="55"/>
      <c r="E14412" s="8"/>
    </row>
    <row r="14413" spans="1:5" x14ac:dyDescent="0.25">
      <c r="A14413" s="54"/>
      <c r="B14413" s="55"/>
      <c r="C14413" s="55"/>
      <c r="E14413" s="8"/>
    </row>
    <row r="14414" spans="1:5" x14ac:dyDescent="0.25">
      <c r="A14414" s="54"/>
      <c r="B14414" s="55"/>
      <c r="C14414" s="55"/>
      <c r="E14414" s="8"/>
    </row>
    <row r="14415" spans="1:5" x14ac:dyDescent="0.25">
      <c r="A14415" s="54"/>
      <c r="B14415" s="55"/>
      <c r="C14415" s="55"/>
      <c r="E14415" s="8"/>
    </row>
    <row r="14416" spans="1:5" x14ac:dyDescent="0.25">
      <c r="A14416" s="54"/>
      <c r="B14416" s="55"/>
      <c r="C14416" s="55"/>
      <c r="E14416" s="8"/>
    </row>
    <row r="14417" spans="1:5" x14ac:dyDescent="0.25">
      <c r="A14417" s="54"/>
      <c r="B14417" s="55"/>
      <c r="C14417" s="55"/>
      <c r="E14417" s="8"/>
    </row>
    <row r="14418" spans="1:5" x14ac:dyDescent="0.25">
      <c r="A14418" s="54"/>
      <c r="B14418" s="55"/>
      <c r="C14418" s="55"/>
      <c r="E14418" s="8"/>
    </row>
    <row r="14419" spans="1:5" x14ac:dyDescent="0.25">
      <c r="A14419" s="54"/>
      <c r="B14419" s="55"/>
      <c r="C14419" s="55"/>
      <c r="E14419" s="8"/>
    </row>
    <row r="14420" spans="1:5" x14ac:dyDescent="0.25">
      <c r="A14420" s="54"/>
      <c r="B14420" s="55"/>
      <c r="C14420" s="55"/>
      <c r="E14420" s="8"/>
    </row>
    <row r="14421" spans="1:5" x14ac:dyDescent="0.25">
      <c r="A14421" s="54"/>
      <c r="B14421" s="55"/>
      <c r="C14421" s="55"/>
      <c r="E14421" s="8"/>
    </row>
    <row r="14422" spans="1:5" x14ac:dyDescent="0.25">
      <c r="A14422" s="54"/>
      <c r="B14422" s="55"/>
      <c r="C14422" s="55"/>
      <c r="E14422" s="8"/>
    </row>
    <row r="14423" spans="1:5" x14ac:dyDescent="0.25">
      <c r="A14423" s="54"/>
      <c r="B14423" s="55"/>
      <c r="C14423" s="55"/>
      <c r="E14423" s="8"/>
    </row>
    <row r="14424" spans="1:5" x14ac:dyDescent="0.25">
      <c r="A14424" s="54"/>
      <c r="B14424" s="55"/>
      <c r="C14424" s="55"/>
      <c r="E14424" s="8"/>
    </row>
    <row r="14425" spans="1:5" x14ac:dyDescent="0.25">
      <c r="A14425" s="54"/>
      <c r="B14425" s="55"/>
      <c r="C14425" s="55"/>
      <c r="E14425" s="8"/>
    </row>
    <row r="14426" spans="1:5" x14ac:dyDescent="0.25">
      <c r="A14426" s="54"/>
      <c r="B14426" s="55"/>
      <c r="C14426" s="55"/>
      <c r="E14426" s="8"/>
    </row>
    <row r="14427" spans="1:5" x14ac:dyDescent="0.25">
      <c r="A14427" s="54"/>
      <c r="B14427" s="55"/>
      <c r="C14427" s="55"/>
      <c r="E14427" s="8"/>
    </row>
    <row r="14428" spans="1:5" x14ac:dyDescent="0.25">
      <c r="A14428" s="54"/>
      <c r="B14428" s="55"/>
      <c r="C14428" s="55"/>
      <c r="E14428" s="8"/>
    </row>
    <row r="14429" spans="1:5" x14ac:dyDescent="0.25">
      <c r="A14429" s="54"/>
      <c r="B14429" s="55"/>
      <c r="C14429" s="55"/>
      <c r="E14429" s="8"/>
    </row>
    <row r="14430" spans="1:5" x14ac:dyDescent="0.25">
      <c r="A14430" s="54"/>
      <c r="B14430" s="55"/>
      <c r="C14430" s="55"/>
      <c r="E14430" s="8"/>
    </row>
    <row r="14431" spans="1:5" x14ac:dyDescent="0.25">
      <c r="A14431" s="54"/>
      <c r="B14431" s="55"/>
      <c r="C14431" s="55"/>
      <c r="E14431" s="8"/>
    </row>
    <row r="14432" spans="1:5" x14ac:dyDescent="0.25">
      <c r="A14432" s="54"/>
      <c r="B14432" s="55"/>
      <c r="C14432" s="55"/>
      <c r="E14432" s="8"/>
    </row>
    <row r="14433" spans="1:5" x14ac:dyDescent="0.25">
      <c r="A14433" s="54"/>
      <c r="B14433" s="55"/>
      <c r="C14433" s="55"/>
      <c r="E14433" s="8"/>
    </row>
    <row r="14434" spans="1:5" x14ac:dyDescent="0.25">
      <c r="A14434" s="54"/>
      <c r="B14434" s="55"/>
      <c r="C14434" s="55"/>
      <c r="E14434" s="8"/>
    </row>
    <row r="14435" spans="1:5" x14ac:dyDescent="0.25">
      <c r="A14435" s="54"/>
      <c r="B14435" s="55"/>
      <c r="C14435" s="55"/>
      <c r="E14435" s="8"/>
    </row>
    <row r="14436" spans="1:5" x14ac:dyDescent="0.25">
      <c r="A14436" s="54"/>
      <c r="B14436" s="55"/>
      <c r="C14436" s="55"/>
      <c r="E14436" s="8"/>
    </row>
    <row r="14437" spans="1:5" x14ac:dyDescent="0.25">
      <c r="A14437" s="54"/>
      <c r="B14437" s="55"/>
      <c r="C14437" s="55"/>
      <c r="E14437" s="8"/>
    </row>
    <row r="14438" spans="1:5" x14ac:dyDescent="0.25">
      <c r="A14438" s="54"/>
      <c r="B14438" s="55"/>
      <c r="C14438" s="55"/>
      <c r="E14438" s="8"/>
    </row>
    <row r="14439" spans="1:5" x14ac:dyDescent="0.25">
      <c r="A14439" s="54"/>
      <c r="B14439" s="55"/>
      <c r="C14439" s="55"/>
      <c r="E14439" s="8"/>
    </row>
    <row r="14440" spans="1:5" x14ac:dyDescent="0.25">
      <c r="A14440" s="54"/>
      <c r="B14440" s="55"/>
      <c r="C14440" s="55"/>
      <c r="E14440" s="8"/>
    </row>
    <row r="14441" spans="1:5" x14ac:dyDescent="0.25">
      <c r="A14441" s="54"/>
      <c r="B14441" s="55"/>
      <c r="C14441" s="55"/>
      <c r="E14441" s="8"/>
    </row>
    <row r="14442" spans="1:5" x14ac:dyDescent="0.25">
      <c r="A14442" s="54"/>
      <c r="B14442" s="55"/>
      <c r="C14442" s="55"/>
      <c r="E14442" s="8"/>
    </row>
    <row r="14443" spans="1:5" x14ac:dyDescent="0.25">
      <c r="A14443" s="54"/>
      <c r="B14443" s="55"/>
      <c r="C14443" s="55"/>
      <c r="E14443" s="8"/>
    </row>
    <row r="14444" spans="1:5" x14ac:dyDescent="0.25">
      <c r="A14444" s="54"/>
      <c r="B14444" s="55"/>
      <c r="C14444" s="55"/>
      <c r="E14444" s="8"/>
    </row>
    <row r="14445" spans="1:5" x14ac:dyDescent="0.25">
      <c r="A14445" s="54"/>
      <c r="B14445" s="55"/>
      <c r="C14445" s="55"/>
      <c r="E14445" s="8"/>
    </row>
    <row r="14446" spans="1:5" x14ac:dyDescent="0.25">
      <c r="A14446" s="54"/>
      <c r="B14446" s="55"/>
      <c r="C14446" s="55"/>
      <c r="E14446" s="8"/>
    </row>
    <row r="14447" spans="1:5" x14ac:dyDescent="0.25">
      <c r="A14447" s="54"/>
      <c r="B14447" s="55"/>
      <c r="C14447" s="55"/>
      <c r="E14447" s="8"/>
    </row>
    <row r="14448" spans="1:5" x14ac:dyDescent="0.25">
      <c r="A14448" s="54"/>
      <c r="B14448" s="55"/>
      <c r="C14448" s="55"/>
      <c r="E14448" s="8"/>
    </row>
    <row r="14449" spans="1:5" x14ac:dyDescent="0.25">
      <c r="A14449" s="54"/>
      <c r="B14449" s="55"/>
      <c r="C14449" s="55"/>
      <c r="E14449" s="8"/>
    </row>
    <row r="14450" spans="1:5" x14ac:dyDescent="0.25">
      <c r="A14450" s="54"/>
      <c r="B14450" s="55"/>
      <c r="C14450" s="55"/>
      <c r="E14450" s="8"/>
    </row>
    <row r="14451" spans="1:5" x14ac:dyDescent="0.25">
      <c r="A14451" s="54"/>
      <c r="B14451" s="55"/>
      <c r="C14451" s="55"/>
      <c r="E14451" s="8"/>
    </row>
    <row r="14452" spans="1:5" x14ac:dyDescent="0.25">
      <c r="A14452" s="54"/>
      <c r="B14452" s="55"/>
      <c r="C14452" s="55"/>
      <c r="E14452" s="8"/>
    </row>
    <row r="14453" spans="1:5" x14ac:dyDescent="0.25">
      <c r="A14453" s="54"/>
      <c r="B14453" s="55"/>
      <c r="C14453" s="55"/>
      <c r="E14453" s="8"/>
    </row>
    <row r="14454" spans="1:5" x14ac:dyDescent="0.25">
      <c r="A14454" s="54"/>
      <c r="B14454" s="55"/>
      <c r="C14454" s="55"/>
      <c r="E14454" s="8"/>
    </row>
    <row r="14455" spans="1:5" x14ac:dyDescent="0.25">
      <c r="A14455" s="54"/>
      <c r="B14455" s="55"/>
      <c r="C14455" s="55"/>
      <c r="E14455" s="8"/>
    </row>
    <row r="14456" spans="1:5" x14ac:dyDescent="0.25">
      <c r="A14456" s="54"/>
      <c r="B14456" s="55"/>
      <c r="C14456" s="55"/>
      <c r="E14456" s="8"/>
    </row>
    <row r="14457" spans="1:5" x14ac:dyDescent="0.25">
      <c r="A14457" s="54"/>
      <c r="B14457" s="55"/>
      <c r="C14457" s="55"/>
      <c r="E14457" s="8"/>
    </row>
    <row r="14458" spans="1:5" x14ac:dyDescent="0.25">
      <c r="A14458" s="54"/>
      <c r="B14458" s="55"/>
      <c r="C14458" s="55"/>
      <c r="E14458" s="8"/>
    </row>
    <row r="14459" spans="1:5" x14ac:dyDescent="0.25">
      <c r="A14459" s="54"/>
      <c r="B14459" s="55"/>
      <c r="C14459" s="55"/>
      <c r="E14459" s="8"/>
    </row>
    <row r="14460" spans="1:5" x14ac:dyDescent="0.25">
      <c r="A14460" s="54"/>
      <c r="B14460" s="55"/>
      <c r="C14460" s="55"/>
      <c r="E14460" s="8"/>
    </row>
    <row r="14461" spans="1:5" x14ac:dyDescent="0.25">
      <c r="A14461" s="54"/>
      <c r="B14461" s="55"/>
      <c r="C14461" s="55"/>
      <c r="E14461" s="8"/>
    </row>
    <row r="14462" spans="1:5" x14ac:dyDescent="0.25">
      <c r="A14462" s="54"/>
      <c r="B14462" s="55"/>
      <c r="C14462" s="55"/>
      <c r="E14462" s="8"/>
    </row>
    <row r="14463" spans="1:5" x14ac:dyDescent="0.25">
      <c r="A14463" s="54"/>
      <c r="B14463" s="55"/>
      <c r="C14463" s="55"/>
      <c r="E14463" s="8"/>
    </row>
    <row r="14464" spans="1:5" x14ac:dyDescent="0.25">
      <c r="A14464" s="54"/>
      <c r="B14464" s="55"/>
      <c r="C14464" s="55"/>
      <c r="E14464" s="8"/>
    </row>
    <row r="14465" spans="1:5" x14ac:dyDescent="0.25">
      <c r="A14465" s="54"/>
      <c r="B14465" s="55"/>
      <c r="C14465" s="55"/>
      <c r="E14465" s="8"/>
    </row>
    <row r="14466" spans="1:5" x14ac:dyDescent="0.25">
      <c r="A14466" s="54"/>
      <c r="B14466" s="55"/>
      <c r="C14466" s="55"/>
      <c r="E14466" s="8"/>
    </row>
    <row r="14467" spans="1:5" x14ac:dyDescent="0.25">
      <c r="A14467" s="54"/>
      <c r="B14467" s="55"/>
      <c r="C14467" s="55"/>
      <c r="E14467" s="8"/>
    </row>
    <row r="14468" spans="1:5" x14ac:dyDescent="0.25">
      <c r="A14468" s="54"/>
      <c r="B14468" s="55"/>
      <c r="C14468" s="55"/>
      <c r="E14468" s="8"/>
    </row>
    <row r="14469" spans="1:5" x14ac:dyDescent="0.25">
      <c r="A14469" s="54"/>
      <c r="B14469" s="55"/>
      <c r="C14469" s="55"/>
      <c r="E14469" s="8"/>
    </row>
    <row r="14470" spans="1:5" x14ac:dyDescent="0.25">
      <c r="A14470" s="54"/>
      <c r="B14470" s="55"/>
      <c r="C14470" s="55"/>
      <c r="E14470" s="8"/>
    </row>
    <row r="14471" spans="1:5" x14ac:dyDescent="0.25">
      <c r="A14471" s="54"/>
      <c r="B14471" s="55"/>
      <c r="C14471" s="55"/>
      <c r="E14471" s="8"/>
    </row>
    <row r="14472" spans="1:5" x14ac:dyDescent="0.25">
      <c r="A14472" s="54"/>
      <c r="B14472" s="55"/>
      <c r="C14472" s="55"/>
      <c r="E14472" s="8"/>
    </row>
    <row r="14473" spans="1:5" x14ac:dyDescent="0.25">
      <c r="A14473" s="54"/>
      <c r="B14473" s="55"/>
      <c r="C14473" s="55"/>
      <c r="E14473" s="8"/>
    </row>
    <row r="14474" spans="1:5" x14ac:dyDescent="0.25">
      <c r="A14474" s="54"/>
      <c r="B14474" s="55"/>
      <c r="C14474" s="55"/>
      <c r="E14474" s="8"/>
    </row>
    <row r="14475" spans="1:5" x14ac:dyDescent="0.25">
      <c r="A14475" s="54"/>
      <c r="B14475" s="55"/>
      <c r="C14475" s="55"/>
      <c r="E14475" s="8"/>
    </row>
    <row r="14476" spans="1:5" x14ac:dyDescent="0.25">
      <c r="A14476" s="54"/>
      <c r="B14476" s="55"/>
      <c r="C14476" s="55"/>
      <c r="E14476" s="8"/>
    </row>
    <row r="14477" spans="1:5" x14ac:dyDescent="0.25">
      <c r="A14477" s="54"/>
      <c r="B14477" s="55"/>
      <c r="C14477" s="55"/>
      <c r="E14477" s="8"/>
    </row>
    <row r="14478" spans="1:5" x14ac:dyDescent="0.25">
      <c r="A14478" s="54"/>
      <c r="B14478" s="55"/>
      <c r="C14478" s="55"/>
      <c r="E14478" s="8"/>
    </row>
    <row r="14479" spans="1:5" x14ac:dyDescent="0.25">
      <c r="A14479" s="54"/>
      <c r="B14479" s="55"/>
      <c r="C14479" s="55"/>
      <c r="E14479" s="8"/>
    </row>
    <row r="14480" spans="1:5" x14ac:dyDescent="0.25">
      <c r="A14480" s="54"/>
      <c r="B14480" s="55"/>
      <c r="C14480" s="55"/>
      <c r="E14480" s="8"/>
    </row>
    <row r="14481" spans="1:5" x14ac:dyDescent="0.25">
      <c r="A14481" s="54"/>
      <c r="B14481" s="55"/>
      <c r="C14481" s="55"/>
      <c r="E14481" s="8"/>
    </row>
    <row r="14482" spans="1:5" x14ac:dyDescent="0.25">
      <c r="A14482" s="54"/>
      <c r="B14482" s="55"/>
      <c r="C14482" s="55"/>
      <c r="E14482" s="8"/>
    </row>
    <row r="14483" spans="1:5" x14ac:dyDescent="0.25">
      <c r="A14483" s="54"/>
      <c r="B14483" s="55"/>
      <c r="C14483" s="55"/>
      <c r="E14483" s="8"/>
    </row>
    <row r="14484" spans="1:5" x14ac:dyDescent="0.25">
      <c r="A14484" s="54"/>
      <c r="B14484" s="55"/>
      <c r="C14484" s="55"/>
      <c r="E14484" s="8"/>
    </row>
    <row r="14485" spans="1:5" x14ac:dyDescent="0.25">
      <c r="A14485" s="54"/>
      <c r="B14485" s="55"/>
      <c r="C14485" s="55"/>
      <c r="E14485" s="8"/>
    </row>
    <row r="14486" spans="1:5" x14ac:dyDescent="0.25">
      <c r="A14486" s="54"/>
      <c r="B14486" s="55"/>
      <c r="C14486" s="55"/>
      <c r="E14486" s="8"/>
    </row>
    <row r="14487" spans="1:5" x14ac:dyDescent="0.25">
      <c r="A14487" s="54"/>
      <c r="B14487" s="55"/>
      <c r="C14487" s="55"/>
      <c r="E14487" s="8"/>
    </row>
    <row r="14488" spans="1:5" x14ac:dyDescent="0.25">
      <c r="A14488" s="54"/>
      <c r="B14488" s="55"/>
      <c r="C14488" s="55"/>
      <c r="E14488" s="8"/>
    </row>
    <row r="14489" spans="1:5" x14ac:dyDescent="0.25">
      <c r="A14489" s="54"/>
      <c r="B14489" s="55"/>
      <c r="C14489" s="55"/>
      <c r="E14489" s="8"/>
    </row>
    <row r="14490" spans="1:5" x14ac:dyDescent="0.25">
      <c r="A14490" s="54"/>
      <c r="B14490" s="55"/>
      <c r="C14490" s="55"/>
      <c r="E14490" s="8"/>
    </row>
    <row r="14491" spans="1:5" x14ac:dyDescent="0.25">
      <c r="A14491" s="54"/>
      <c r="B14491" s="55"/>
      <c r="C14491" s="55"/>
      <c r="E14491" s="8"/>
    </row>
    <row r="14492" spans="1:5" x14ac:dyDescent="0.25">
      <c r="A14492" s="54"/>
      <c r="B14492" s="55"/>
      <c r="C14492" s="55"/>
      <c r="E14492" s="8"/>
    </row>
    <row r="14493" spans="1:5" x14ac:dyDescent="0.25">
      <c r="A14493" s="54"/>
      <c r="B14493" s="55"/>
      <c r="C14493" s="55"/>
      <c r="E14493" s="8"/>
    </row>
    <row r="14494" spans="1:5" x14ac:dyDescent="0.25">
      <c r="A14494" s="54"/>
      <c r="B14494" s="55"/>
      <c r="C14494" s="55"/>
      <c r="E14494" s="8"/>
    </row>
    <row r="14495" spans="1:5" x14ac:dyDescent="0.25">
      <c r="A14495" s="54"/>
      <c r="B14495" s="55"/>
      <c r="C14495" s="55"/>
      <c r="E14495" s="8"/>
    </row>
    <row r="14496" spans="1:5" x14ac:dyDescent="0.25">
      <c r="A14496" s="54"/>
      <c r="B14496" s="55"/>
      <c r="C14496" s="55"/>
      <c r="E14496" s="8"/>
    </row>
    <row r="14497" spans="1:5" x14ac:dyDescent="0.25">
      <c r="A14497" s="54"/>
      <c r="B14497" s="55"/>
      <c r="C14497" s="55"/>
      <c r="E14497" s="8"/>
    </row>
    <row r="14498" spans="1:5" x14ac:dyDescent="0.25">
      <c r="A14498" s="54"/>
      <c r="B14498" s="55"/>
      <c r="C14498" s="55"/>
      <c r="E14498" s="8"/>
    </row>
    <row r="14499" spans="1:5" x14ac:dyDescent="0.25">
      <c r="A14499" s="54"/>
      <c r="B14499" s="55"/>
      <c r="C14499" s="55"/>
      <c r="E14499" s="8"/>
    </row>
    <row r="14500" spans="1:5" x14ac:dyDescent="0.25">
      <c r="A14500" s="54"/>
      <c r="B14500" s="55"/>
      <c r="C14500" s="55"/>
      <c r="E14500" s="8"/>
    </row>
    <row r="14501" spans="1:5" x14ac:dyDescent="0.25">
      <c r="A14501" s="54"/>
      <c r="B14501" s="55"/>
      <c r="C14501" s="55"/>
      <c r="E14501" s="8"/>
    </row>
    <row r="14502" spans="1:5" x14ac:dyDescent="0.25">
      <c r="A14502" s="54"/>
      <c r="B14502" s="55"/>
      <c r="C14502" s="55"/>
      <c r="E14502" s="8"/>
    </row>
    <row r="14503" spans="1:5" x14ac:dyDescent="0.25">
      <c r="A14503" s="54"/>
      <c r="B14503" s="55"/>
      <c r="C14503" s="55"/>
      <c r="E14503" s="8"/>
    </row>
    <row r="14504" spans="1:5" x14ac:dyDescent="0.25">
      <c r="A14504" s="54"/>
      <c r="B14504" s="55"/>
      <c r="C14504" s="55"/>
      <c r="E14504" s="8"/>
    </row>
    <row r="14505" spans="1:5" x14ac:dyDescent="0.25">
      <c r="A14505" s="54"/>
      <c r="B14505" s="55"/>
      <c r="C14505" s="55"/>
      <c r="E14505" s="8"/>
    </row>
    <row r="14506" spans="1:5" x14ac:dyDescent="0.25">
      <c r="A14506" s="54"/>
      <c r="B14506" s="55"/>
      <c r="C14506" s="55"/>
      <c r="E14506" s="8"/>
    </row>
    <row r="14507" spans="1:5" x14ac:dyDescent="0.25">
      <c r="A14507" s="54"/>
      <c r="B14507" s="55"/>
      <c r="C14507" s="55"/>
      <c r="E14507" s="8"/>
    </row>
    <row r="14508" spans="1:5" x14ac:dyDescent="0.25">
      <c r="A14508" s="54"/>
      <c r="B14508" s="55"/>
      <c r="C14508" s="55"/>
      <c r="E14508" s="8"/>
    </row>
    <row r="14509" spans="1:5" x14ac:dyDescent="0.25">
      <c r="A14509" s="54"/>
      <c r="B14509" s="55"/>
      <c r="C14509" s="55"/>
      <c r="E14509" s="8"/>
    </row>
    <row r="14510" spans="1:5" x14ac:dyDescent="0.25">
      <c r="A14510" s="54"/>
      <c r="B14510" s="55"/>
      <c r="C14510" s="55"/>
      <c r="E14510" s="8"/>
    </row>
    <row r="14511" spans="1:5" x14ac:dyDescent="0.25">
      <c r="A14511" s="54"/>
      <c r="B14511" s="55"/>
      <c r="C14511" s="55"/>
      <c r="E14511" s="8"/>
    </row>
    <row r="14512" spans="1:5" x14ac:dyDescent="0.25">
      <c r="A14512" s="54"/>
      <c r="B14512" s="55"/>
      <c r="C14512" s="55"/>
      <c r="E14512" s="8"/>
    </row>
    <row r="14513" spans="1:5" x14ac:dyDescent="0.25">
      <c r="A14513" s="54"/>
      <c r="B14513" s="55"/>
      <c r="C14513" s="55"/>
      <c r="E14513" s="8"/>
    </row>
    <row r="14514" spans="1:5" x14ac:dyDescent="0.25">
      <c r="A14514" s="54"/>
      <c r="B14514" s="55"/>
      <c r="C14514" s="55"/>
      <c r="E14514" s="8"/>
    </row>
    <row r="14515" spans="1:5" x14ac:dyDescent="0.25">
      <c r="A14515" s="54"/>
      <c r="B14515" s="55"/>
      <c r="C14515" s="55"/>
      <c r="E14515" s="8"/>
    </row>
    <row r="14516" spans="1:5" x14ac:dyDescent="0.25">
      <c r="A14516" s="54"/>
      <c r="B14516" s="55"/>
      <c r="C14516" s="55"/>
      <c r="E14516" s="8"/>
    </row>
    <row r="14517" spans="1:5" x14ac:dyDescent="0.25">
      <c r="A14517" s="54"/>
      <c r="B14517" s="55"/>
      <c r="C14517" s="55"/>
      <c r="E14517" s="8"/>
    </row>
    <row r="14518" spans="1:5" x14ac:dyDescent="0.25">
      <c r="A14518" s="54"/>
      <c r="B14518" s="55"/>
      <c r="C14518" s="55"/>
      <c r="E14518" s="8"/>
    </row>
    <row r="14519" spans="1:5" x14ac:dyDescent="0.25">
      <c r="A14519" s="54"/>
      <c r="B14519" s="55"/>
      <c r="C14519" s="55"/>
      <c r="E14519" s="8"/>
    </row>
    <row r="14520" spans="1:5" x14ac:dyDescent="0.25">
      <c r="A14520" s="54"/>
      <c r="B14520" s="55"/>
      <c r="C14520" s="55"/>
      <c r="E14520" s="8"/>
    </row>
    <row r="14521" spans="1:5" x14ac:dyDescent="0.25">
      <c r="A14521" s="54"/>
      <c r="B14521" s="55"/>
      <c r="C14521" s="55"/>
      <c r="E14521" s="8"/>
    </row>
    <row r="14522" spans="1:5" x14ac:dyDescent="0.25">
      <c r="A14522" s="54"/>
      <c r="B14522" s="55"/>
      <c r="C14522" s="55"/>
      <c r="E14522" s="8"/>
    </row>
    <row r="14523" spans="1:5" x14ac:dyDescent="0.25">
      <c r="A14523" s="54"/>
      <c r="B14523" s="55"/>
      <c r="C14523" s="55"/>
      <c r="E14523" s="8"/>
    </row>
    <row r="14524" spans="1:5" x14ac:dyDescent="0.25">
      <c r="A14524" s="54"/>
      <c r="B14524" s="55"/>
      <c r="C14524" s="55"/>
      <c r="E14524" s="8"/>
    </row>
    <row r="14525" spans="1:5" x14ac:dyDescent="0.25">
      <c r="A14525" s="54"/>
      <c r="B14525" s="55"/>
      <c r="C14525" s="55"/>
      <c r="E14525" s="8"/>
    </row>
    <row r="14526" spans="1:5" x14ac:dyDescent="0.25">
      <c r="A14526" s="54"/>
      <c r="B14526" s="55"/>
      <c r="C14526" s="55"/>
      <c r="E14526" s="8"/>
    </row>
    <row r="14527" spans="1:5" x14ac:dyDescent="0.25">
      <c r="A14527" s="54"/>
      <c r="B14527" s="55"/>
      <c r="C14527" s="55"/>
      <c r="E14527" s="8"/>
    </row>
    <row r="14528" spans="1:5" x14ac:dyDescent="0.25">
      <c r="A14528" s="54"/>
      <c r="B14528" s="55"/>
      <c r="C14528" s="55"/>
      <c r="E14528" s="8"/>
    </row>
    <row r="14529" spans="1:5" x14ac:dyDescent="0.25">
      <c r="A14529" s="54"/>
      <c r="B14529" s="55"/>
      <c r="C14529" s="55"/>
      <c r="E14529" s="8"/>
    </row>
    <row r="14530" spans="1:5" x14ac:dyDescent="0.25">
      <c r="A14530" s="54"/>
      <c r="B14530" s="55"/>
      <c r="C14530" s="55"/>
      <c r="E14530" s="8"/>
    </row>
    <row r="14531" spans="1:5" x14ac:dyDescent="0.25">
      <c r="A14531" s="54"/>
      <c r="B14531" s="55"/>
      <c r="C14531" s="55"/>
      <c r="E14531" s="8"/>
    </row>
    <row r="14532" spans="1:5" x14ac:dyDescent="0.25">
      <c r="A14532" s="54"/>
      <c r="B14532" s="55"/>
      <c r="C14532" s="55"/>
      <c r="E14532" s="8"/>
    </row>
    <row r="14533" spans="1:5" x14ac:dyDescent="0.25">
      <c r="A14533" s="54"/>
      <c r="B14533" s="55"/>
      <c r="C14533" s="55"/>
      <c r="E14533" s="8"/>
    </row>
    <row r="14534" spans="1:5" x14ac:dyDescent="0.25">
      <c r="A14534" s="54"/>
      <c r="B14534" s="55"/>
      <c r="C14534" s="55"/>
      <c r="E14534" s="8"/>
    </row>
    <row r="14535" spans="1:5" x14ac:dyDescent="0.25">
      <c r="A14535" s="54"/>
      <c r="B14535" s="55"/>
      <c r="C14535" s="55"/>
      <c r="E14535" s="8"/>
    </row>
    <row r="14536" spans="1:5" x14ac:dyDescent="0.25">
      <c r="A14536" s="54"/>
      <c r="B14536" s="55"/>
      <c r="C14536" s="55"/>
      <c r="E14536" s="8"/>
    </row>
    <row r="14537" spans="1:5" x14ac:dyDescent="0.25">
      <c r="A14537" s="54"/>
      <c r="B14537" s="55"/>
      <c r="C14537" s="55"/>
      <c r="E14537" s="8"/>
    </row>
    <row r="14538" spans="1:5" x14ac:dyDescent="0.25">
      <c r="A14538" s="54"/>
      <c r="B14538" s="55"/>
      <c r="C14538" s="55"/>
      <c r="E14538" s="8"/>
    </row>
    <row r="14539" spans="1:5" x14ac:dyDescent="0.25">
      <c r="A14539" s="54"/>
      <c r="B14539" s="55"/>
      <c r="C14539" s="55"/>
      <c r="E14539" s="8"/>
    </row>
    <row r="14540" spans="1:5" x14ac:dyDescent="0.25">
      <c r="A14540" s="54"/>
      <c r="B14540" s="55"/>
      <c r="C14540" s="55"/>
      <c r="E14540" s="8"/>
    </row>
    <row r="14541" spans="1:5" x14ac:dyDescent="0.25">
      <c r="A14541" s="54"/>
      <c r="B14541" s="55"/>
      <c r="C14541" s="55"/>
      <c r="E14541" s="8"/>
    </row>
    <row r="14542" spans="1:5" x14ac:dyDescent="0.25">
      <c r="A14542" s="54"/>
      <c r="B14542" s="55"/>
      <c r="C14542" s="55"/>
      <c r="E14542" s="8"/>
    </row>
    <row r="14543" spans="1:5" x14ac:dyDescent="0.25">
      <c r="A14543" s="54"/>
      <c r="B14543" s="55"/>
      <c r="C14543" s="55"/>
      <c r="E14543" s="8"/>
    </row>
    <row r="14544" spans="1:5" x14ac:dyDescent="0.25">
      <c r="A14544" s="54"/>
      <c r="B14544" s="55"/>
      <c r="C14544" s="55"/>
      <c r="E14544" s="8"/>
    </row>
    <row r="14545" spans="1:5" x14ac:dyDescent="0.25">
      <c r="A14545" s="54"/>
      <c r="B14545" s="55"/>
      <c r="C14545" s="55"/>
      <c r="E14545" s="8"/>
    </row>
    <row r="14546" spans="1:5" x14ac:dyDescent="0.25">
      <c r="A14546" s="54"/>
      <c r="B14546" s="55"/>
      <c r="C14546" s="55"/>
      <c r="E14546" s="8"/>
    </row>
    <row r="14547" spans="1:5" x14ac:dyDescent="0.25">
      <c r="A14547" s="54"/>
      <c r="B14547" s="55"/>
      <c r="C14547" s="55"/>
      <c r="E14547" s="8"/>
    </row>
    <row r="14548" spans="1:5" x14ac:dyDescent="0.25">
      <c r="A14548" s="54"/>
      <c r="B14548" s="55"/>
      <c r="C14548" s="55"/>
      <c r="E14548" s="8"/>
    </row>
    <row r="14549" spans="1:5" x14ac:dyDescent="0.25">
      <c r="A14549" s="54"/>
      <c r="B14549" s="55"/>
      <c r="C14549" s="55"/>
      <c r="E14549" s="8"/>
    </row>
    <row r="14550" spans="1:5" x14ac:dyDescent="0.25">
      <c r="A14550" s="54"/>
      <c r="B14550" s="55"/>
      <c r="C14550" s="55"/>
      <c r="E14550" s="8"/>
    </row>
    <row r="14551" spans="1:5" x14ac:dyDescent="0.25">
      <c r="A14551" s="54"/>
      <c r="B14551" s="55"/>
      <c r="C14551" s="55"/>
      <c r="E14551" s="8"/>
    </row>
    <row r="14552" spans="1:5" x14ac:dyDescent="0.25">
      <c r="A14552" s="54"/>
      <c r="B14552" s="55"/>
      <c r="C14552" s="55"/>
      <c r="E14552" s="8"/>
    </row>
    <row r="14553" spans="1:5" x14ac:dyDescent="0.25">
      <c r="A14553" s="54"/>
      <c r="B14553" s="55"/>
      <c r="C14553" s="55"/>
      <c r="E14553" s="8"/>
    </row>
    <row r="14554" spans="1:5" x14ac:dyDescent="0.25">
      <c r="A14554" s="54"/>
      <c r="B14554" s="55"/>
      <c r="C14554" s="55"/>
      <c r="E14554" s="8"/>
    </row>
    <row r="14555" spans="1:5" x14ac:dyDescent="0.25">
      <c r="A14555" s="54"/>
      <c r="B14555" s="55"/>
      <c r="C14555" s="55"/>
      <c r="E14555" s="8"/>
    </row>
    <row r="14556" spans="1:5" x14ac:dyDescent="0.25">
      <c r="A14556" s="54"/>
      <c r="B14556" s="55"/>
      <c r="C14556" s="55"/>
      <c r="E14556" s="8"/>
    </row>
    <row r="14557" spans="1:5" x14ac:dyDescent="0.25">
      <c r="A14557" s="54"/>
      <c r="B14557" s="55"/>
      <c r="C14557" s="55"/>
      <c r="E14557" s="8"/>
    </row>
    <row r="14558" spans="1:5" x14ac:dyDescent="0.25">
      <c r="A14558" s="54"/>
      <c r="B14558" s="55"/>
      <c r="C14558" s="55"/>
      <c r="E14558" s="8"/>
    </row>
    <row r="14559" spans="1:5" x14ac:dyDescent="0.25">
      <c r="A14559" s="54"/>
      <c r="B14559" s="55"/>
      <c r="C14559" s="55"/>
      <c r="E14559" s="8"/>
    </row>
    <row r="14560" spans="1:5" x14ac:dyDescent="0.25">
      <c r="A14560" s="54"/>
      <c r="B14560" s="55"/>
      <c r="C14560" s="55"/>
      <c r="E14560" s="8"/>
    </row>
    <row r="14561" spans="1:5" x14ac:dyDescent="0.25">
      <c r="A14561" s="54"/>
      <c r="B14561" s="55"/>
      <c r="C14561" s="55"/>
      <c r="E14561" s="8"/>
    </row>
    <row r="14562" spans="1:5" x14ac:dyDescent="0.25">
      <c r="A14562" s="54"/>
      <c r="B14562" s="55"/>
      <c r="C14562" s="55"/>
      <c r="E14562" s="8"/>
    </row>
    <row r="14563" spans="1:5" x14ac:dyDescent="0.25">
      <c r="A14563" s="54"/>
      <c r="B14563" s="55"/>
      <c r="C14563" s="55"/>
      <c r="E14563" s="8"/>
    </row>
    <row r="14564" spans="1:5" x14ac:dyDescent="0.25">
      <c r="A14564" s="54"/>
      <c r="B14564" s="55"/>
      <c r="C14564" s="55"/>
      <c r="E14564" s="8"/>
    </row>
    <row r="14565" spans="1:5" x14ac:dyDescent="0.25">
      <c r="A14565" s="54"/>
      <c r="B14565" s="55"/>
      <c r="C14565" s="55"/>
      <c r="E14565" s="8"/>
    </row>
    <row r="14566" spans="1:5" x14ac:dyDescent="0.25">
      <c r="A14566" s="54"/>
      <c r="B14566" s="55"/>
      <c r="C14566" s="55"/>
      <c r="E14566" s="8"/>
    </row>
    <row r="14567" spans="1:5" x14ac:dyDescent="0.25">
      <c r="A14567" s="54"/>
      <c r="B14567" s="55"/>
      <c r="C14567" s="55"/>
      <c r="E14567" s="8"/>
    </row>
    <row r="14568" spans="1:5" x14ac:dyDescent="0.25">
      <c r="A14568" s="54"/>
      <c r="B14568" s="55"/>
      <c r="C14568" s="55"/>
      <c r="E14568" s="8"/>
    </row>
    <row r="14569" spans="1:5" x14ac:dyDescent="0.25">
      <c r="A14569" s="54"/>
      <c r="B14569" s="55"/>
      <c r="C14569" s="55"/>
      <c r="E14569" s="8"/>
    </row>
    <row r="14570" spans="1:5" x14ac:dyDescent="0.25">
      <c r="A14570" s="54"/>
      <c r="B14570" s="55"/>
      <c r="C14570" s="55"/>
      <c r="E14570" s="8"/>
    </row>
    <row r="14571" spans="1:5" x14ac:dyDescent="0.25">
      <c r="A14571" s="54"/>
      <c r="B14571" s="55"/>
      <c r="C14571" s="55"/>
      <c r="E14571" s="8"/>
    </row>
    <row r="14572" spans="1:5" x14ac:dyDescent="0.25">
      <c r="A14572" s="54"/>
      <c r="B14572" s="55"/>
      <c r="C14572" s="55"/>
      <c r="E14572" s="8"/>
    </row>
    <row r="14573" spans="1:5" x14ac:dyDescent="0.25">
      <c r="A14573" s="54"/>
      <c r="B14573" s="55"/>
      <c r="C14573" s="55"/>
      <c r="E14573" s="8"/>
    </row>
    <row r="14574" spans="1:5" x14ac:dyDescent="0.25">
      <c r="A14574" s="54"/>
      <c r="B14574" s="55"/>
      <c r="C14574" s="55"/>
      <c r="E14574" s="8"/>
    </row>
    <row r="14575" spans="1:5" x14ac:dyDescent="0.25">
      <c r="A14575" s="54"/>
      <c r="B14575" s="55"/>
      <c r="C14575" s="55"/>
      <c r="E14575" s="8"/>
    </row>
    <row r="14576" spans="1:5" x14ac:dyDescent="0.25">
      <c r="A14576" s="54"/>
      <c r="B14576" s="55"/>
      <c r="C14576" s="55"/>
      <c r="E14576" s="8"/>
    </row>
    <row r="14577" spans="1:5" x14ac:dyDescent="0.25">
      <c r="A14577" s="54"/>
      <c r="B14577" s="55"/>
      <c r="C14577" s="55"/>
      <c r="E14577" s="8"/>
    </row>
    <row r="14578" spans="1:5" x14ac:dyDescent="0.25">
      <c r="A14578" s="54"/>
      <c r="B14578" s="55"/>
      <c r="C14578" s="55"/>
      <c r="E14578" s="8"/>
    </row>
    <row r="14579" spans="1:5" x14ac:dyDescent="0.25">
      <c r="A14579" s="54"/>
      <c r="B14579" s="55"/>
      <c r="C14579" s="55"/>
      <c r="E14579" s="8"/>
    </row>
    <row r="14580" spans="1:5" x14ac:dyDescent="0.25">
      <c r="A14580" s="54"/>
      <c r="B14580" s="55"/>
      <c r="C14580" s="55"/>
      <c r="E14580" s="8"/>
    </row>
    <row r="14581" spans="1:5" x14ac:dyDescent="0.25">
      <c r="A14581" s="54"/>
      <c r="B14581" s="55"/>
      <c r="C14581" s="55"/>
      <c r="E14581" s="8"/>
    </row>
    <row r="14582" spans="1:5" x14ac:dyDescent="0.25">
      <c r="A14582" s="54"/>
      <c r="B14582" s="55"/>
      <c r="C14582" s="55"/>
      <c r="E14582" s="8"/>
    </row>
    <row r="14583" spans="1:5" x14ac:dyDescent="0.25">
      <c r="A14583" s="54"/>
      <c r="B14583" s="55"/>
      <c r="C14583" s="55"/>
      <c r="E14583" s="8"/>
    </row>
    <row r="14584" spans="1:5" x14ac:dyDescent="0.25">
      <c r="A14584" s="54"/>
      <c r="B14584" s="55"/>
      <c r="C14584" s="55"/>
      <c r="E14584" s="8"/>
    </row>
    <row r="14585" spans="1:5" x14ac:dyDescent="0.25">
      <c r="A14585" s="54"/>
      <c r="B14585" s="55"/>
      <c r="C14585" s="55"/>
      <c r="E14585" s="8"/>
    </row>
    <row r="14586" spans="1:5" x14ac:dyDescent="0.25">
      <c r="A14586" s="54"/>
      <c r="B14586" s="55"/>
      <c r="C14586" s="55"/>
      <c r="E14586" s="8"/>
    </row>
    <row r="14587" spans="1:5" x14ac:dyDescent="0.25">
      <c r="A14587" s="54"/>
      <c r="B14587" s="55"/>
      <c r="C14587" s="55"/>
      <c r="E14587" s="8"/>
    </row>
    <row r="14588" spans="1:5" x14ac:dyDescent="0.25">
      <c r="A14588" s="54"/>
      <c r="B14588" s="55"/>
      <c r="C14588" s="55"/>
      <c r="E14588" s="8"/>
    </row>
    <row r="14589" spans="1:5" x14ac:dyDescent="0.25">
      <c r="A14589" s="54"/>
      <c r="B14589" s="55"/>
      <c r="C14589" s="55"/>
      <c r="E14589" s="8"/>
    </row>
    <row r="14590" spans="1:5" x14ac:dyDescent="0.25">
      <c r="A14590" s="54"/>
      <c r="B14590" s="55"/>
      <c r="C14590" s="55"/>
      <c r="E14590" s="8"/>
    </row>
    <row r="14591" spans="1:5" x14ac:dyDescent="0.25">
      <c r="A14591" s="54"/>
      <c r="B14591" s="55"/>
      <c r="C14591" s="55"/>
      <c r="E14591" s="8"/>
    </row>
    <row r="14592" spans="1:5" x14ac:dyDescent="0.25">
      <c r="A14592" s="54"/>
      <c r="B14592" s="55"/>
      <c r="C14592" s="55"/>
      <c r="E14592" s="8"/>
    </row>
    <row r="14593" spans="1:5" x14ac:dyDescent="0.25">
      <c r="A14593" s="54"/>
      <c r="B14593" s="55"/>
      <c r="C14593" s="55"/>
      <c r="E14593" s="8"/>
    </row>
    <row r="14594" spans="1:5" x14ac:dyDescent="0.25">
      <c r="A14594" s="54"/>
      <c r="B14594" s="55"/>
      <c r="C14594" s="55"/>
      <c r="E14594" s="8"/>
    </row>
    <row r="14595" spans="1:5" x14ac:dyDescent="0.25">
      <c r="A14595" s="54"/>
      <c r="B14595" s="55"/>
      <c r="C14595" s="55"/>
      <c r="E14595" s="8"/>
    </row>
    <row r="14596" spans="1:5" x14ac:dyDescent="0.25">
      <c r="A14596" s="54"/>
      <c r="B14596" s="55"/>
      <c r="C14596" s="55"/>
      <c r="E14596" s="8"/>
    </row>
    <row r="14597" spans="1:5" x14ac:dyDescent="0.25">
      <c r="A14597" s="54"/>
      <c r="B14597" s="55"/>
      <c r="C14597" s="55"/>
      <c r="E14597" s="8"/>
    </row>
    <row r="14598" spans="1:5" x14ac:dyDescent="0.25">
      <c r="A14598" s="54"/>
      <c r="B14598" s="55"/>
      <c r="C14598" s="55"/>
      <c r="E14598" s="8"/>
    </row>
    <row r="14599" spans="1:5" x14ac:dyDescent="0.25">
      <c r="A14599" s="54"/>
      <c r="B14599" s="55"/>
      <c r="C14599" s="55"/>
      <c r="E14599" s="8"/>
    </row>
    <row r="14600" spans="1:5" x14ac:dyDescent="0.25">
      <c r="A14600" s="54"/>
      <c r="B14600" s="55"/>
      <c r="C14600" s="55"/>
      <c r="E14600" s="8"/>
    </row>
    <row r="14601" spans="1:5" x14ac:dyDescent="0.25">
      <c r="A14601" s="54"/>
      <c r="B14601" s="55"/>
      <c r="C14601" s="55"/>
      <c r="E14601" s="8"/>
    </row>
    <row r="14602" spans="1:5" x14ac:dyDescent="0.25">
      <c r="A14602" s="54"/>
      <c r="B14602" s="55"/>
      <c r="C14602" s="55"/>
      <c r="E14602" s="8"/>
    </row>
    <row r="14603" spans="1:5" x14ac:dyDescent="0.25">
      <c r="A14603" s="54"/>
      <c r="B14603" s="55"/>
      <c r="C14603" s="55"/>
      <c r="E14603" s="8"/>
    </row>
    <row r="14604" spans="1:5" x14ac:dyDescent="0.25">
      <c r="A14604" s="54"/>
      <c r="B14604" s="55"/>
      <c r="C14604" s="55"/>
      <c r="E14604" s="8"/>
    </row>
    <row r="14605" spans="1:5" x14ac:dyDescent="0.25">
      <c r="A14605" s="54"/>
      <c r="B14605" s="55"/>
      <c r="C14605" s="55"/>
      <c r="E14605" s="8"/>
    </row>
    <row r="14606" spans="1:5" x14ac:dyDescent="0.25">
      <c r="A14606" s="54"/>
      <c r="B14606" s="55"/>
      <c r="C14606" s="55"/>
      <c r="E14606" s="8"/>
    </row>
    <row r="14607" spans="1:5" x14ac:dyDescent="0.25">
      <c r="A14607" s="54"/>
      <c r="B14607" s="55"/>
      <c r="C14607" s="55"/>
      <c r="E14607" s="8"/>
    </row>
    <row r="14608" spans="1:5" x14ac:dyDescent="0.25">
      <c r="A14608" s="54"/>
      <c r="B14608" s="55"/>
      <c r="C14608" s="55"/>
      <c r="E14608" s="8"/>
    </row>
    <row r="14609" spans="1:5" x14ac:dyDescent="0.25">
      <c r="A14609" s="54"/>
      <c r="B14609" s="55"/>
      <c r="C14609" s="55"/>
      <c r="E14609" s="8"/>
    </row>
    <row r="14610" spans="1:5" x14ac:dyDescent="0.25">
      <c r="A14610" s="54"/>
      <c r="B14610" s="55"/>
      <c r="C14610" s="55"/>
      <c r="E14610" s="8"/>
    </row>
    <row r="14611" spans="1:5" x14ac:dyDescent="0.25">
      <c r="A14611" s="54"/>
      <c r="B14611" s="55"/>
      <c r="C14611" s="55"/>
      <c r="E14611" s="8"/>
    </row>
    <row r="14612" spans="1:5" x14ac:dyDescent="0.25">
      <c r="A14612" s="54"/>
      <c r="B14612" s="55"/>
      <c r="C14612" s="55"/>
      <c r="E14612" s="8"/>
    </row>
    <row r="14613" spans="1:5" x14ac:dyDescent="0.25">
      <c r="A14613" s="54"/>
      <c r="B14613" s="55"/>
      <c r="C14613" s="55"/>
      <c r="E14613" s="8"/>
    </row>
    <row r="14614" spans="1:5" x14ac:dyDescent="0.25">
      <c r="A14614" s="54"/>
      <c r="B14614" s="55"/>
      <c r="C14614" s="55"/>
      <c r="E14614" s="8"/>
    </row>
    <row r="14615" spans="1:5" x14ac:dyDescent="0.25">
      <c r="A14615" s="54"/>
      <c r="B14615" s="55"/>
      <c r="C14615" s="55"/>
      <c r="E14615" s="8"/>
    </row>
    <row r="14616" spans="1:5" x14ac:dyDescent="0.25">
      <c r="A14616" s="54"/>
      <c r="B14616" s="55"/>
      <c r="C14616" s="55"/>
      <c r="E14616" s="8"/>
    </row>
    <row r="14617" spans="1:5" x14ac:dyDescent="0.25">
      <c r="A14617" s="54"/>
      <c r="B14617" s="55"/>
      <c r="C14617" s="55"/>
      <c r="E14617" s="8"/>
    </row>
    <row r="14618" spans="1:5" x14ac:dyDescent="0.25">
      <c r="A14618" s="54"/>
      <c r="B14618" s="55"/>
      <c r="C14618" s="55"/>
      <c r="E14618" s="8"/>
    </row>
    <row r="14619" spans="1:5" x14ac:dyDescent="0.25">
      <c r="A14619" s="54"/>
      <c r="B14619" s="55"/>
      <c r="C14619" s="55"/>
      <c r="E14619" s="8"/>
    </row>
    <row r="14620" spans="1:5" x14ac:dyDescent="0.25">
      <c r="A14620" s="54"/>
      <c r="B14620" s="55"/>
      <c r="C14620" s="55"/>
      <c r="E14620" s="8"/>
    </row>
    <row r="14621" spans="1:5" x14ac:dyDescent="0.25">
      <c r="A14621" s="54"/>
      <c r="B14621" s="55"/>
      <c r="C14621" s="55"/>
      <c r="E14621" s="8"/>
    </row>
    <row r="14622" spans="1:5" x14ac:dyDescent="0.25">
      <c r="A14622" s="54"/>
      <c r="B14622" s="55"/>
      <c r="C14622" s="55"/>
      <c r="E14622" s="8"/>
    </row>
    <row r="14623" spans="1:5" x14ac:dyDescent="0.25">
      <c r="A14623" s="54"/>
      <c r="B14623" s="55"/>
      <c r="C14623" s="55"/>
      <c r="E14623" s="8"/>
    </row>
    <row r="14624" spans="1:5" x14ac:dyDescent="0.25">
      <c r="A14624" s="54"/>
      <c r="B14624" s="55"/>
      <c r="C14624" s="55"/>
      <c r="E14624" s="8"/>
    </row>
    <row r="14625" spans="1:5" x14ac:dyDescent="0.25">
      <c r="A14625" s="54"/>
      <c r="B14625" s="55"/>
      <c r="C14625" s="55"/>
      <c r="E14625" s="8"/>
    </row>
    <row r="14626" spans="1:5" x14ac:dyDescent="0.25">
      <c r="A14626" s="54"/>
      <c r="B14626" s="55"/>
      <c r="C14626" s="55"/>
      <c r="E14626" s="8"/>
    </row>
    <row r="14627" spans="1:5" x14ac:dyDescent="0.25">
      <c r="A14627" s="54"/>
      <c r="B14627" s="55"/>
      <c r="C14627" s="55"/>
      <c r="E14627" s="8"/>
    </row>
    <row r="14628" spans="1:5" x14ac:dyDescent="0.25">
      <c r="A14628" s="54"/>
      <c r="B14628" s="55"/>
      <c r="C14628" s="55"/>
      <c r="E14628" s="8"/>
    </row>
    <row r="14629" spans="1:5" x14ac:dyDescent="0.25">
      <c r="A14629" s="54"/>
      <c r="B14629" s="55"/>
      <c r="C14629" s="55"/>
      <c r="E14629" s="8"/>
    </row>
    <row r="14630" spans="1:5" x14ac:dyDescent="0.25">
      <c r="A14630" s="54"/>
      <c r="B14630" s="55"/>
      <c r="C14630" s="55"/>
      <c r="E14630" s="8"/>
    </row>
    <row r="14631" spans="1:5" x14ac:dyDescent="0.25">
      <c r="A14631" s="54"/>
      <c r="B14631" s="55"/>
      <c r="C14631" s="55"/>
      <c r="E14631" s="8"/>
    </row>
    <row r="14632" spans="1:5" x14ac:dyDescent="0.25">
      <c r="A14632" s="54"/>
      <c r="B14632" s="55"/>
      <c r="C14632" s="55"/>
      <c r="E14632" s="8"/>
    </row>
    <row r="14633" spans="1:5" x14ac:dyDescent="0.25">
      <c r="A14633" s="54"/>
      <c r="B14633" s="55"/>
      <c r="C14633" s="55"/>
      <c r="E14633" s="8"/>
    </row>
    <row r="14634" spans="1:5" x14ac:dyDescent="0.25">
      <c r="A14634" s="54"/>
      <c r="B14634" s="55"/>
      <c r="C14634" s="55"/>
      <c r="E14634" s="8"/>
    </row>
    <row r="14635" spans="1:5" x14ac:dyDescent="0.25">
      <c r="A14635" s="54"/>
      <c r="B14635" s="55"/>
      <c r="C14635" s="55"/>
      <c r="E14635" s="8"/>
    </row>
    <row r="14636" spans="1:5" x14ac:dyDescent="0.25">
      <c r="A14636" s="54"/>
      <c r="B14636" s="55"/>
      <c r="C14636" s="55"/>
      <c r="E14636" s="8"/>
    </row>
    <row r="14637" spans="1:5" x14ac:dyDescent="0.25">
      <c r="A14637" s="54"/>
      <c r="B14637" s="55"/>
      <c r="C14637" s="55"/>
      <c r="E14637" s="8"/>
    </row>
    <row r="14638" spans="1:5" x14ac:dyDescent="0.25">
      <c r="A14638" s="54"/>
      <c r="B14638" s="55"/>
      <c r="C14638" s="55"/>
      <c r="E14638" s="8"/>
    </row>
    <row r="14639" spans="1:5" x14ac:dyDescent="0.25">
      <c r="A14639" s="54"/>
      <c r="B14639" s="55"/>
      <c r="C14639" s="55"/>
      <c r="E14639" s="8"/>
    </row>
    <row r="14640" spans="1:5" x14ac:dyDescent="0.25">
      <c r="A14640" s="54"/>
      <c r="B14640" s="55"/>
      <c r="C14640" s="55"/>
      <c r="E14640" s="8"/>
    </row>
    <row r="14641" spans="1:5" x14ac:dyDescent="0.25">
      <c r="A14641" s="54"/>
      <c r="B14641" s="55"/>
      <c r="C14641" s="55"/>
      <c r="E14641" s="8"/>
    </row>
    <row r="14642" spans="1:5" x14ac:dyDescent="0.25">
      <c r="A14642" s="54"/>
      <c r="B14642" s="55"/>
      <c r="C14642" s="55"/>
      <c r="E14642" s="8"/>
    </row>
    <row r="14643" spans="1:5" x14ac:dyDescent="0.25">
      <c r="A14643" s="54"/>
      <c r="B14643" s="55"/>
      <c r="C14643" s="55"/>
      <c r="E14643" s="8"/>
    </row>
    <row r="14644" spans="1:5" x14ac:dyDescent="0.25">
      <c r="A14644" s="54"/>
      <c r="B14644" s="55"/>
      <c r="C14644" s="55"/>
      <c r="E14644" s="8"/>
    </row>
    <row r="14645" spans="1:5" x14ac:dyDescent="0.25">
      <c r="A14645" s="54"/>
      <c r="B14645" s="55"/>
      <c r="C14645" s="55"/>
      <c r="E14645" s="8"/>
    </row>
    <row r="14646" spans="1:5" x14ac:dyDescent="0.25">
      <c r="A14646" s="54"/>
      <c r="B14646" s="55"/>
      <c r="C14646" s="55"/>
      <c r="E14646" s="8"/>
    </row>
    <row r="14647" spans="1:5" x14ac:dyDescent="0.25">
      <c r="A14647" s="54"/>
      <c r="B14647" s="55"/>
      <c r="C14647" s="55"/>
      <c r="E14647" s="8"/>
    </row>
    <row r="14648" spans="1:5" x14ac:dyDescent="0.25">
      <c r="A14648" s="54"/>
      <c r="B14648" s="55"/>
      <c r="C14648" s="55"/>
      <c r="E14648" s="8"/>
    </row>
    <row r="14649" spans="1:5" x14ac:dyDescent="0.25">
      <c r="A14649" s="54"/>
      <c r="B14649" s="55"/>
      <c r="C14649" s="55"/>
      <c r="E14649" s="8"/>
    </row>
    <row r="14650" spans="1:5" x14ac:dyDescent="0.25">
      <c r="A14650" s="54"/>
      <c r="B14650" s="55"/>
      <c r="C14650" s="55"/>
      <c r="E14650" s="8"/>
    </row>
    <row r="14651" spans="1:5" x14ac:dyDescent="0.25">
      <c r="A14651" s="54"/>
      <c r="B14651" s="55"/>
      <c r="C14651" s="55"/>
      <c r="E14651" s="8"/>
    </row>
    <row r="14652" spans="1:5" x14ac:dyDescent="0.25">
      <c r="A14652" s="54"/>
      <c r="B14652" s="55"/>
      <c r="C14652" s="55"/>
      <c r="E14652" s="8"/>
    </row>
    <row r="14653" spans="1:5" x14ac:dyDescent="0.25">
      <c r="A14653" s="54"/>
      <c r="B14653" s="55"/>
      <c r="C14653" s="55"/>
      <c r="E14653" s="8"/>
    </row>
    <row r="14654" spans="1:5" x14ac:dyDescent="0.25">
      <c r="A14654" s="54"/>
      <c r="B14654" s="55"/>
      <c r="C14654" s="55"/>
      <c r="E14654" s="8"/>
    </row>
    <row r="14655" spans="1:5" x14ac:dyDescent="0.25">
      <c r="A14655" s="54"/>
      <c r="B14655" s="55"/>
      <c r="C14655" s="55"/>
      <c r="E14655" s="8"/>
    </row>
    <row r="14656" spans="1:5" x14ac:dyDescent="0.25">
      <c r="A14656" s="54"/>
      <c r="B14656" s="55"/>
      <c r="C14656" s="55"/>
      <c r="E14656" s="8"/>
    </row>
    <row r="14657" spans="1:5" x14ac:dyDescent="0.25">
      <c r="A14657" s="54"/>
      <c r="B14657" s="55"/>
      <c r="C14657" s="55"/>
      <c r="E14657" s="8"/>
    </row>
    <row r="14658" spans="1:5" x14ac:dyDescent="0.25">
      <c r="A14658" s="54"/>
      <c r="B14658" s="55"/>
      <c r="C14658" s="55"/>
      <c r="E14658" s="8"/>
    </row>
    <row r="14659" spans="1:5" x14ac:dyDescent="0.25">
      <c r="A14659" s="54"/>
      <c r="B14659" s="55"/>
      <c r="C14659" s="55"/>
      <c r="E14659" s="8"/>
    </row>
    <row r="14660" spans="1:5" x14ac:dyDescent="0.25">
      <c r="A14660" s="54"/>
      <c r="B14660" s="55"/>
      <c r="C14660" s="55"/>
      <c r="E14660" s="8"/>
    </row>
    <row r="14661" spans="1:5" x14ac:dyDescent="0.25">
      <c r="A14661" s="54"/>
      <c r="B14661" s="55"/>
      <c r="C14661" s="55"/>
      <c r="E14661" s="8"/>
    </row>
    <row r="14662" spans="1:5" x14ac:dyDescent="0.25">
      <c r="A14662" s="54"/>
      <c r="B14662" s="55"/>
      <c r="C14662" s="55"/>
      <c r="E14662" s="8"/>
    </row>
    <row r="14663" spans="1:5" x14ac:dyDescent="0.25">
      <c r="A14663" s="54"/>
      <c r="B14663" s="55"/>
      <c r="C14663" s="55"/>
      <c r="E14663" s="8"/>
    </row>
    <row r="14664" spans="1:5" x14ac:dyDescent="0.25">
      <c r="A14664" s="54"/>
      <c r="B14664" s="55"/>
      <c r="C14664" s="55"/>
      <c r="E14664" s="8"/>
    </row>
    <row r="14665" spans="1:5" x14ac:dyDescent="0.25">
      <c r="A14665" s="54"/>
      <c r="B14665" s="55"/>
      <c r="C14665" s="55"/>
      <c r="E14665" s="8"/>
    </row>
    <row r="14666" spans="1:5" x14ac:dyDescent="0.25">
      <c r="A14666" s="54"/>
      <c r="B14666" s="55"/>
      <c r="C14666" s="55"/>
      <c r="E14666" s="8"/>
    </row>
    <row r="14667" spans="1:5" x14ac:dyDescent="0.25">
      <c r="A14667" s="54"/>
      <c r="B14667" s="55"/>
      <c r="C14667" s="55"/>
      <c r="E14667" s="8"/>
    </row>
    <row r="14668" spans="1:5" x14ac:dyDescent="0.25">
      <c r="A14668" s="54"/>
      <c r="B14668" s="55"/>
      <c r="C14668" s="55"/>
      <c r="E14668" s="8"/>
    </row>
    <row r="14669" spans="1:5" x14ac:dyDescent="0.25">
      <c r="A14669" s="54"/>
      <c r="B14669" s="55"/>
      <c r="C14669" s="55"/>
      <c r="E14669" s="8"/>
    </row>
    <row r="14670" spans="1:5" x14ac:dyDescent="0.25">
      <c r="A14670" s="54"/>
      <c r="B14670" s="55"/>
      <c r="C14670" s="55"/>
      <c r="E14670" s="8"/>
    </row>
    <row r="14671" spans="1:5" x14ac:dyDescent="0.25">
      <c r="A14671" s="54"/>
      <c r="B14671" s="55"/>
      <c r="C14671" s="55"/>
      <c r="E14671" s="8"/>
    </row>
    <row r="14672" spans="1:5" x14ac:dyDescent="0.25">
      <c r="A14672" s="54"/>
      <c r="B14672" s="55"/>
      <c r="C14672" s="55"/>
      <c r="E14672" s="8"/>
    </row>
    <row r="14673" spans="1:5" x14ac:dyDescent="0.25">
      <c r="A14673" s="54"/>
      <c r="B14673" s="55"/>
      <c r="C14673" s="55"/>
      <c r="E14673" s="8"/>
    </row>
    <row r="14674" spans="1:5" x14ac:dyDescent="0.25">
      <c r="A14674" s="54"/>
      <c r="B14674" s="55"/>
      <c r="C14674" s="55"/>
      <c r="E14674" s="8"/>
    </row>
    <row r="14675" spans="1:5" x14ac:dyDescent="0.25">
      <c r="A14675" s="54"/>
      <c r="B14675" s="55"/>
      <c r="C14675" s="55"/>
      <c r="E14675" s="8"/>
    </row>
    <row r="14676" spans="1:5" x14ac:dyDescent="0.25">
      <c r="A14676" s="54"/>
      <c r="B14676" s="55"/>
      <c r="C14676" s="55"/>
      <c r="E14676" s="8"/>
    </row>
    <row r="14677" spans="1:5" x14ac:dyDescent="0.25">
      <c r="A14677" s="54"/>
      <c r="B14677" s="55"/>
      <c r="C14677" s="55"/>
      <c r="E14677" s="8"/>
    </row>
    <row r="14678" spans="1:5" x14ac:dyDescent="0.25">
      <c r="A14678" s="54"/>
      <c r="B14678" s="55"/>
      <c r="C14678" s="55"/>
      <c r="E14678" s="8"/>
    </row>
    <row r="14679" spans="1:5" x14ac:dyDescent="0.25">
      <c r="A14679" s="54"/>
      <c r="B14679" s="55"/>
      <c r="C14679" s="55"/>
      <c r="E14679" s="8"/>
    </row>
    <row r="14680" spans="1:5" x14ac:dyDescent="0.25">
      <c r="A14680" s="54"/>
      <c r="B14680" s="55"/>
      <c r="C14680" s="55"/>
      <c r="E14680" s="8"/>
    </row>
    <row r="14681" spans="1:5" x14ac:dyDescent="0.25">
      <c r="A14681" s="54"/>
      <c r="B14681" s="55"/>
      <c r="C14681" s="55"/>
      <c r="E14681" s="8"/>
    </row>
    <row r="14682" spans="1:5" x14ac:dyDescent="0.25">
      <c r="A14682" s="54"/>
      <c r="B14682" s="55"/>
      <c r="C14682" s="55"/>
      <c r="E14682" s="8"/>
    </row>
    <row r="14683" spans="1:5" x14ac:dyDescent="0.25">
      <c r="A14683" s="54"/>
      <c r="B14683" s="55"/>
      <c r="C14683" s="55"/>
      <c r="E14683" s="8"/>
    </row>
    <row r="14684" spans="1:5" x14ac:dyDescent="0.25">
      <c r="A14684" s="54"/>
      <c r="B14684" s="55"/>
      <c r="C14684" s="55"/>
      <c r="E14684" s="8"/>
    </row>
    <row r="14685" spans="1:5" x14ac:dyDescent="0.25">
      <c r="A14685" s="54"/>
      <c r="B14685" s="55"/>
      <c r="C14685" s="55"/>
      <c r="E14685" s="8"/>
    </row>
    <row r="14686" spans="1:5" x14ac:dyDescent="0.25">
      <c r="A14686" s="54"/>
      <c r="B14686" s="55"/>
      <c r="C14686" s="55"/>
      <c r="E14686" s="8"/>
    </row>
    <row r="14687" spans="1:5" x14ac:dyDescent="0.25">
      <c r="A14687" s="54"/>
      <c r="B14687" s="55"/>
      <c r="C14687" s="55"/>
      <c r="E14687" s="8"/>
    </row>
    <row r="14688" spans="1:5" x14ac:dyDescent="0.25">
      <c r="A14688" s="54"/>
      <c r="B14688" s="55"/>
      <c r="C14688" s="55"/>
      <c r="E14688" s="8"/>
    </row>
    <row r="14689" spans="1:5" x14ac:dyDescent="0.25">
      <c r="A14689" s="54"/>
      <c r="B14689" s="55"/>
      <c r="C14689" s="55"/>
      <c r="E14689" s="8"/>
    </row>
    <row r="14690" spans="1:5" x14ac:dyDescent="0.25">
      <c r="A14690" s="54"/>
      <c r="B14690" s="55"/>
      <c r="C14690" s="55"/>
      <c r="E14690" s="8"/>
    </row>
    <row r="14691" spans="1:5" x14ac:dyDescent="0.25">
      <c r="A14691" s="54"/>
      <c r="B14691" s="55"/>
      <c r="C14691" s="55"/>
      <c r="E14691" s="8"/>
    </row>
    <row r="14692" spans="1:5" x14ac:dyDescent="0.25">
      <c r="A14692" s="54"/>
      <c r="B14692" s="55"/>
      <c r="C14692" s="55"/>
      <c r="E14692" s="8"/>
    </row>
    <row r="14693" spans="1:5" x14ac:dyDescent="0.25">
      <c r="A14693" s="54"/>
      <c r="B14693" s="55"/>
      <c r="C14693" s="55"/>
      <c r="E14693" s="8"/>
    </row>
    <row r="14694" spans="1:5" x14ac:dyDescent="0.25">
      <c r="A14694" s="54"/>
      <c r="B14694" s="55"/>
      <c r="C14694" s="55"/>
      <c r="E14694" s="8"/>
    </row>
    <row r="14695" spans="1:5" x14ac:dyDescent="0.25">
      <c r="A14695" s="54"/>
      <c r="B14695" s="55"/>
      <c r="C14695" s="55"/>
      <c r="E14695" s="8"/>
    </row>
    <row r="14696" spans="1:5" x14ac:dyDescent="0.25">
      <c r="A14696" s="54"/>
      <c r="B14696" s="55"/>
      <c r="C14696" s="55"/>
      <c r="E14696" s="8"/>
    </row>
    <row r="14697" spans="1:5" x14ac:dyDescent="0.25">
      <c r="A14697" s="54"/>
      <c r="B14697" s="55"/>
      <c r="C14697" s="55"/>
      <c r="E14697" s="8"/>
    </row>
    <row r="14698" spans="1:5" x14ac:dyDescent="0.25">
      <c r="A14698" s="54"/>
      <c r="B14698" s="55"/>
      <c r="C14698" s="55"/>
      <c r="E14698" s="8"/>
    </row>
    <row r="14699" spans="1:5" x14ac:dyDescent="0.25">
      <c r="A14699" s="54"/>
      <c r="B14699" s="55"/>
      <c r="C14699" s="55"/>
      <c r="E14699" s="8"/>
    </row>
    <row r="14700" spans="1:5" x14ac:dyDescent="0.25">
      <c r="A14700" s="54"/>
      <c r="B14700" s="55"/>
      <c r="C14700" s="55"/>
      <c r="E14700" s="8"/>
    </row>
    <row r="14701" spans="1:5" x14ac:dyDescent="0.25">
      <c r="A14701" s="54"/>
      <c r="B14701" s="55"/>
      <c r="C14701" s="55"/>
      <c r="E14701" s="8"/>
    </row>
    <row r="14702" spans="1:5" x14ac:dyDescent="0.25">
      <c r="A14702" s="54"/>
      <c r="B14702" s="55"/>
      <c r="C14702" s="55"/>
      <c r="E14702" s="8"/>
    </row>
    <row r="14703" spans="1:5" x14ac:dyDescent="0.25">
      <c r="A14703" s="54"/>
      <c r="B14703" s="55"/>
      <c r="C14703" s="55"/>
      <c r="E14703" s="8"/>
    </row>
    <row r="14704" spans="1:5" x14ac:dyDescent="0.25">
      <c r="A14704" s="54"/>
      <c r="B14704" s="55"/>
      <c r="C14704" s="55"/>
      <c r="E14704" s="8"/>
    </row>
    <row r="14705" spans="1:5" x14ac:dyDescent="0.25">
      <c r="A14705" s="54"/>
      <c r="B14705" s="55"/>
      <c r="C14705" s="55"/>
      <c r="E14705" s="8"/>
    </row>
    <row r="14706" spans="1:5" x14ac:dyDescent="0.25">
      <c r="A14706" s="54"/>
      <c r="B14706" s="55"/>
      <c r="C14706" s="55"/>
      <c r="E14706" s="8"/>
    </row>
    <row r="14707" spans="1:5" x14ac:dyDescent="0.25">
      <c r="A14707" s="54"/>
      <c r="B14707" s="55"/>
      <c r="C14707" s="55"/>
      <c r="E14707" s="8"/>
    </row>
    <row r="14708" spans="1:5" x14ac:dyDescent="0.25">
      <c r="A14708" s="54"/>
      <c r="B14708" s="55"/>
      <c r="C14708" s="55"/>
      <c r="E14708" s="8"/>
    </row>
    <row r="14709" spans="1:5" x14ac:dyDescent="0.25">
      <c r="A14709" s="54"/>
      <c r="B14709" s="55"/>
      <c r="C14709" s="55"/>
      <c r="E14709" s="8"/>
    </row>
    <row r="14710" spans="1:5" x14ac:dyDescent="0.25">
      <c r="A14710" s="54"/>
      <c r="B14710" s="55"/>
      <c r="C14710" s="55"/>
      <c r="E14710" s="8"/>
    </row>
    <row r="14711" spans="1:5" x14ac:dyDescent="0.25">
      <c r="A14711" s="54"/>
      <c r="B14711" s="55"/>
      <c r="C14711" s="55"/>
      <c r="E14711" s="8"/>
    </row>
    <row r="14712" spans="1:5" x14ac:dyDescent="0.25">
      <c r="A14712" s="54"/>
      <c r="B14712" s="55"/>
      <c r="C14712" s="55"/>
      <c r="E14712" s="8"/>
    </row>
    <row r="14713" spans="1:5" x14ac:dyDescent="0.25">
      <c r="A14713" s="54"/>
      <c r="B14713" s="55"/>
      <c r="C14713" s="55"/>
      <c r="E14713" s="8"/>
    </row>
    <row r="14714" spans="1:5" x14ac:dyDescent="0.25">
      <c r="A14714" s="54"/>
      <c r="B14714" s="55"/>
      <c r="C14714" s="55"/>
      <c r="E14714" s="8"/>
    </row>
    <row r="14715" spans="1:5" x14ac:dyDescent="0.25">
      <c r="A14715" s="54"/>
      <c r="B14715" s="55"/>
      <c r="C14715" s="55"/>
      <c r="E14715" s="8"/>
    </row>
    <row r="14716" spans="1:5" x14ac:dyDescent="0.25">
      <c r="A14716" s="54"/>
      <c r="B14716" s="55"/>
      <c r="C14716" s="55"/>
      <c r="E14716" s="8"/>
    </row>
    <row r="14717" spans="1:5" x14ac:dyDescent="0.25">
      <c r="A14717" s="54"/>
      <c r="B14717" s="55"/>
      <c r="C14717" s="55"/>
      <c r="E14717" s="8"/>
    </row>
    <row r="14718" spans="1:5" x14ac:dyDescent="0.25">
      <c r="A14718" s="54"/>
      <c r="B14718" s="55"/>
      <c r="C14718" s="55"/>
      <c r="E14718" s="8"/>
    </row>
    <row r="14719" spans="1:5" x14ac:dyDescent="0.25">
      <c r="A14719" s="54"/>
      <c r="B14719" s="55"/>
      <c r="C14719" s="55"/>
      <c r="E14719" s="8"/>
    </row>
    <row r="14720" spans="1:5" x14ac:dyDescent="0.25">
      <c r="A14720" s="54"/>
      <c r="B14720" s="55"/>
      <c r="C14720" s="55"/>
      <c r="E14720" s="8"/>
    </row>
    <row r="14721" spans="1:5" x14ac:dyDescent="0.25">
      <c r="A14721" s="54"/>
      <c r="B14721" s="55"/>
      <c r="C14721" s="55"/>
      <c r="E14721" s="8"/>
    </row>
    <row r="14722" spans="1:5" x14ac:dyDescent="0.25">
      <c r="A14722" s="54"/>
      <c r="B14722" s="55"/>
      <c r="C14722" s="55"/>
      <c r="E14722" s="8"/>
    </row>
    <row r="14723" spans="1:5" x14ac:dyDescent="0.25">
      <c r="A14723" s="54"/>
      <c r="B14723" s="55"/>
      <c r="C14723" s="55"/>
      <c r="E14723" s="8"/>
    </row>
    <row r="14724" spans="1:5" x14ac:dyDescent="0.25">
      <c r="A14724" s="54"/>
      <c r="B14724" s="55"/>
      <c r="C14724" s="55"/>
      <c r="E14724" s="8"/>
    </row>
    <row r="14725" spans="1:5" x14ac:dyDescent="0.25">
      <c r="A14725" s="54"/>
      <c r="B14725" s="55"/>
      <c r="C14725" s="55"/>
      <c r="E14725" s="8"/>
    </row>
    <row r="14726" spans="1:5" x14ac:dyDescent="0.25">
      <c r="A14726" s="54"/>
      <c r="B14726" s="55"/>
      <c r="C14726" s="55"/>
      <c r="E14726" s="8"/>
    </row>
    <row r="14727" spans="1:5" x14ac:dyDescent="0.25">
      <c r="A14727" s="54"/>
      <c r="B14727" s="55"/>
      <c r="C14727" s="55"/>
      <c r="E14727" s="8"/>
    </row>
    <row r="14728" spans="1:5" x14ac:dyDescent="0.25">
      <c r="A14728" s="54"/>
      <c r="B14728" s="55"/>
      <c r="C14728" s="55"/>
      <c r="E14728" s="8"/>
    </row>
    <row r="14729" spans="1:5" x14ac:dyDescent="0.25">
      <c r="A14729" s="54"/>
      <c r="B14729" s="55"/>
      <c r="C14729" s="55"/>
      <c r="E14729" s="8"/>
    </row>
    <row r="14730" spans="1:5" x14ac:dyDescent="0.25">
      <c r="A14730" s="54"/>
      <c r="B14730" s="55"/>
      <c r="C14730" s="55"/>
      <c r="E14730" s="8"/>
    </row>
    <row r="14731" spans="1:5" x14ac:dyDescent="0.25">
      <c r="A14731" s="54"/>
      <c r="B14731" s="55"/>
      <c r="C14731" s="55"/>
      <c r="E14731" s="8"/>
    </row>
    <row r="14732" spans="1:5" x14ac:dyDescent="0.25">
      <c r="A14732" s="54"/>
      <c r="B14732" s="55"/>
      <c r="C14732" s="55"/>
      <c r="E14732" s="8"/>
    </row>
    <row r="14733" spans="1:5" x14ac:dyDescent="0.25">
      <c r="A14733" s="54"/>
      <c r="B14733" s="55"/>
      <c r="C14733" s="55"/>
      <c r="E14733" s="8"/>
    </row>
    <row r="14734" spans="1:5" x14ac:dyDescent="0.25">
      <c r="A14734" s="54"/>
      <c r="B14734" s="55"/>
      <c r="C14734" s="55"/>
      <c r="E14734" s="8"/>
    </row>
    <row r="14735" spans="1:5" x14ac:dyDescent="0.25">
      <c r="A14735" s="54"/>
      <c r="B14735" s="55"/>
      <c r="C14735" s="55"/>
      <c r="E14735" s="8"/>
    </row>
    <row r="14736" spans="1:5" x14ac:dyDescent="0.25">
      <c r="A14736" s="54"/>
      <c r="B14736" s="55"/>
      <c r="C14736" s="55"/>
      <c r="E14736" s="8"/>
    </row>
    <row r="14737" spans="1:5" x14ac:dyDescent="0.25">
      <c r="A14737" s="54"/>
      <c r="B14737" s="55"/>
      <c r="C14737" s="55"/>
      <c r="E14737" s="8"/>
    </row>
    <row r="14738" spans="1:5" x14ac:dyDescent="0.25">
      <c r="A14738" s="54"/>
      <c r="B14738" s="55"/>
      <c r="C14738" s="55"/>
      <c r="E14738" s="8"/>
    </row>
    <row r="14739" spans="1:5" x14ac:dyDescent="0.25">
      <c r="A14739" s="54"/>
      <c r="B14739" s="55"/>
      <c r="C14739" s="55"/>
      <c r="E14739" s="8"/>
    </row>
    <row r="14740" spans="1:5" x14ac:dyDescent="0.25">
      <c r="A14740" s="54"/>
      <c r="B14740" s="55"/>
      <c r="C14740" s="55"/>
      <c r="E14740" s="8"/>
    </row>
    <row r="14741" spans="1:5" x14ac:dyDescent="0.25">
      <c r="A14741" s="54"/>
      <c r="B14741" s="55"/>
      <c r="C14741" s="55"/>
      <c r="E14741" s="8"/>
    </row>
    <row r="14742" spans="1:5" x14ac:dyDescent="0.25">
      <c r="A14742" s="54"/>
      <c r="B14742" s="55"/>
      <c r="C14742" s="55"/>
      <c r="E14742" s="8"/>
    </row>
    <row r="14743" spans="1:5" x14ac:dyDescent="0.25">
      <c r="A14743" s="54"/>
      <c r="B14743" s="55"/>
      <c r="C14743" s="55"/>
      <c r="E14743" s="8"/>
    </row>
    <row r="14744" spans="1:5" x14ac:dyDescent="0.25">
      <c r="A14744" s="54"/>
      <c r="B14744" s="55"/>
      <c r="C14744" s="55"/>
      <c r="E14744" s="8"/>
    </row>
    <row r="14745" spans="1:5" x14ac:dyDescent="0.25">
      <c r="A14745" s="54"/>
      <c r="B14745" s="55"/>
      <c r="C14745" s="55"/>
      <c r="E14745" s="8"/>
    </row>
    <row r="14746" spans="1:5" x14ac:dyDescent="0.25">
      <c r="A14746" s="54"/>
      <c r="B14746" s="55"/>
      <c r="C14746" s="55"/>
      <c r="E14746" s="8"/>
    </row>
    <row r="14747" spans="1:5" x14ac:dyDescent="0.25">
      <c r="A14747" s="54"/>
      <c r="B14747" s="55"/>
      <c r="C14747" s="55"/>
      <c r="E14747" s="8"/>
    </row>
    <row r="14748" spans="1:5" x14ac:dyDescent="0.25">
      <c r="A14748" s="54"/>
      <c r="B14748" s="55"/>
      <c r="C14748" s="55"/>
      <c r="E14748" s="8"/>
    </row>
    <row r="14749" spans="1:5" x14ac:dyDescent="0.25">
      <c r="A14749" s="54"/>
      <c r="B14749" s="55"/>
      <c r="C14749" s="55"/>
      <c r="E14749" s="8"/>
    </row>
    <row r="14750" spans="1:5" x14ac:dyDescent="0.25">
      <c r="A14750" s="54"/>
      <c r="B14750" s="55"/>
      <c r="C14750" s="55"/>
      <c r="E14750" s="8"/>
    </row>
    <row r="14751" spans="1:5" x14ac:dyDescent="0.25">
      <c r="A14751" s="54"/>
      <c r="B14751" s="55"/>
      <c r="C14751" s="55"/>
      <c r="E14751" s="8"/>
    </row>
    <row r="14752" spans="1:5" x14ac:dyDescent="0.25">
      <c r="A14752" s="54"/>
      <c r="B14752" s="55"/>
      <c r="C14752" s="55"/>
      <c r="E14752" s="8"/>
    </row>
    <row r="14753" spans="1:5" x14ac:dyDescent="0.25">
      <c r="A14753" s="54"/>
      <c r="B14753" s="55"/>
      <c r="C14753" s="55"/>
      <c r="E14753" s="8"/>
    </row>
    <row r="14754" spans="1:5" x14ac:dyDescent="0.25">
      <c r="A14754" s="54"/>
      <c r="B14754" s="55"/>
      <c r="C14754" s="55"/>
      <c r="E14754" s="8"/>
    </row>
    <row r="14755" spans="1:5" x14ac:dyDescent="0.25">
      <c r="A14755" s="54"/>
      <c r="B14755" s="55"/>
      <c r="C14755" s="55"/>
      <c r="E14755" s="8"/>
    </row>
    <row r="14756" spans="1:5" x14ac:dyDescent="0.25">
      <c r="A14756" s="54"/>
      <c r="B14756" s="55"/>
      <c r="C14756" s="55"/>
      <c r="E14756" s="8"/>
    </row>
    <row r="14757" spans="1:5" x14ac:dyDescent="0.25">
      <c r="A14757" s="54"/>
      <c r="B14757" s="55"/>
      <c r="C14757" s="55"/>
      <c r="E14757" s="8"/>
    </row>
    <row r="14758" spans="1:5" x14ac:dyDescent="0.25">
      <c r="A14758" s="54"/>
      <c r="B14758" s="55"/>
      <c r="C14758" s="55"/>
      <c r="E14758" s="8"/>
    </row>
    <row r="14759" spans="1:5" x14ac:dyDescent="0.25">
      <c r="A14759" s="54"/>
      <c r="B14759" s="55"/>
      <c r="C14759" s="55"/>
      <c r="E14759" s="8"/>
    </row>
    <row r="14760" spans="1:5" x14ac:dyDescent="0.25">
      <c r="A14760" s="54"/>
      <c r="B14760" s="55"/>
      <c r="C14760" s="55"/>
      <c r="E14760" s="8"/>
    </row>
    <row r="14761" spans="1:5" x14ac:dyDescent="0.25">
      <c r="A14761" s="54"/>
      <c r="B14761" s="55"/>
      <c r="C14761" s="55"/>
      <c r="E14761" s="8"/>
    </row>
    <row r="14762" spans="1:5" x14ac:dyDescent="0.25">
      <c r="A14762" s="54"/>
      <c r="B14762" s="55"/>
      <c r="C14762" s="55"/>
      <c r="E14762" s="8"/>
    </row>
    <row r="14763" spans="1:5" x14ac:dyDescent="0.25">
      <c r="A14763" s="54"/>
      <c r="B14763" s="55"/>
      <c r="C14763" s="55"/>
      <c r="E14763" s="8"/>
    </row>
    <row r="14764" spans="1:5" x14ac:dyDescent="0.25">
      <c r="A14764" s="54"/>
      <c r="B14764" s="55"/>
      <c r="C14764" s="55"/>
      <c r="E14764" s="8"/>
    </row>
    <row r="14765" spans="1:5" x14ac:dyDescent="0.25">
      <c r="A14765" s="54"/>
      <c r="B14765" s="55"/>
      <c r="C14765" s="55"/>
      <c r="E14765" s="8"/>
    </row>
    <row r="14766" spans="1:5" x14ac:dyDescent="0.25">
      <c r="A14766" s="54"/>
      <c r="B14766" s="55"/>
      <c r="C14766" s="55"/>
      <c r="E14766" s="8"/>
    </row>
    <row r="14767" spans="1:5" x14ac:dyDescent="0.25">
      <c r="A14767" s="54"/>
      <c r="B14767" s="55"/>
      <c r="C14767" s="55"/>
      <c r="E14767" s="8"/>
    </row>
    <row r="14768" spans="1:5" x14ac:dyDescent="0.25">
      <c r="A14768" s="54"/>
      <c r="B14768" s="55"/>
      <c r="C14768" s="55"/>
      <c r="E14768" s="8"/>
    </row>
    <row r="14769" spans="1:5" x14ac:dyDescent="0.25">
      <c r="A14769" s="54"/>
      <c r="B14769" s="55"/>
      <c r="C14769" s="55"/>
      <c r="E14769" s="8"/>
    </row>
    <row r="14770" spans="1:5" x14ac:dyDescent="0.25">
      <c r="A14770" s="54"/>
      <c r="B14770" s="55"/>
      <c r="C14770" s="55"/>
      <c r="E14770" s="8"/>
    </row>
    <row r="14771" spans="1:5" x14ac:dyDescent="0.25">
      <c r="A14771" s="54"/>
      <c r="B14771" s="55"/>
      <c r="C14771" s="55"/>
      <c r="E14771" s="8"/>
    </row>
    <row r="14772" spans="1:5" x14ac:dyDescent="0.25">
      <c r="A14772" s="54"/>
      <c r="B14772" s="55"/>
      <c r="C14772" s="55"/>
      <c r="E14772" s="8"/>
    </row>
    <row r="14773" spans="1:5" x14ac:dyDescent="0.25">
      <c r="A14773" s="54"/>
      <c r="B14773" s="55"/>
      <c r="C14773" s="55"/>
      <c r="E14773" s="8"/>
    </row>
    <row r="14774" spans="1:5" x14ac:dyDescent="0.25">
      <c r="A14774" s="54"/>
      <c r="B14774" s="55"/>
      <c r="C14774" s="55"/>
      <c r="E14774" s="8"/>
    </row>
    <row r="14775" spans="1:5" x14ac:dyDescent="0.25">
      <c r="A14775" s="54"/>
      <c r="B14775" s="55"/>
      <c r="C14775" s="55"/>
      <c r="E14775" s="8"/>
    </row>
    <row r="14776" spans="1:5" x14ac:dyDescent="0.25">
      <c r="A14776" s="54"/>
      <c r="B14776" s="55"/>
      <c r="C14776" s="55"/>
      <c r="E14776" s="8"/>
    </row>
    <row r="14777" spans="1:5" x14ac:dyDescent="0.25">
      <c r="A14777" s="54"/>
      <c r="B14777" s="55"/>
      <c r="C14777" s="55"/>
      <c r="E14777" s="8"/>
    </row>
    <row r="14778" spans="1:5" x14ac:dyDescent="0.25">
      <c r="A14778" s="54"/>
      <c r="B14778" s="55"/>
      <c r="C14778" s="55"/>
      <c r="E14778" s="8"/>
    </row>
    <row r="14779" spans="1:5" x14ac:dyDescent="0.25">
      <c r="A14779" s="54"/>
      <c r="B14779" s="55"/>
      <c r="C14779" s="55"/>
      <c r="E14779" s="8"/>
    </row>
    <row r="14780" spans="1:5" x14ac:dyDescent="0.25">
      <c r="A14780" s="54"/>
      <c r="B14780" s="55"/>
      <c r="C14780" s="55"/>
      <c r="E14780" s="8"/>
    </row>
    <row r="14781" spans="1:5" x14ac:dyDescent="0.25">
      <c r="A14781" s="54"/>
      <c r="B14781" s="55"/>
      <c r="C14781" s="55"/>
      <c r="E14781" s="8"/>
    </row>
    <row r="14782" spans="1:5" x14ac:dyDescent="0.25">
      <c r="A14782" s="54"/>
      <c r="B14782" s="55"/>
      <c r="C14782" s="55"/>
      <c r="E14782" s="8"/>
    </row>
    <row r="14783" spans="1:5" x14ac:dyDescent="0.25">
      <c r="A14783" s="54"/>
      <c r="B14783" s="55"/>
      <c r="C14783" s="55"/>
      <c r="E14783" s="8"/>
    </row>
    <row r="14784" spans="1:5" x14ac:dyDescent="0.25">
      <c r="A14784" s="54"/>
      <c r="B14784" s="55"/>
      <c r="C14784" s="55"/>
      <c r="E14784" s="8"/>
    </row>
    <row r="14785" spans="1:5" x14ac:dyDescent="0.25">
      <c r="A14785" s="54"/>
      <c r="B14785" s="55"/>
      <c r="C14785" s="55"/>
      <c r="E14785" s="8"/>
    </row>
    <row r="14786" spans="1:5" x14ac:dyDescent="0.25">
      <c r="A14786" s="54"/>
      <c r="B14786" s="55"/>
      <c r="C14786" s="55"/>
      <c r="E14786" s="8"/>
    </row>
    <row r="14787" spans="1:5" x14ac:dyDescent="0.25">
      <c r="A14787" s="54"/>
      <c r="B14787" s="55"/>
      <c r="C14787" s="55"/>
      <c r="E14787" s="8"/>
    </row>
    <row r="14788" spans="1:5" x14ac:dyDescent="0.25">
      <c r="A14788" s="54"/>
      <c r="B14788" s="55"/>
      <c r="C14788" s="55"/>
      <c r="E14788" s="8"/>
    </row>
    <row r="14789" spans="1:5" x14ac:dyDescent="0.25">
      <c r="A14789" s="54"/>
      <c r="B14789" s="55"/>
      <c r="C14789" s="55"/>
      <c r="E14789" s="8"/>
    </row>
    <row r="14790" spans="1:5" x14ac:dyDescent="0.25">
      <c r="A14790" s="54"/>
      <c r="B14790" s="55"/>
      <c r="C14790" s="55"/>
      <c r="E14790" s="8"/>
    </row>
    <row r="14791" spans="1:5" x14ac:dyDescent="0.25">
      <c r="A14791" s="54"/>
      <c r="B14791" s="55"/>
      <c r="C14791" s="55"/>
      <c r="E14791" s="8"/>
    </row>
    <row r="14792" spans="1:5" x14ac:dyDescent="0.25">
      <c r="A14792" s="54"/>
      <c r="B14792" s="55"/>
      <c r="C14792" s="55"/>
      <c r="E14792" s="8"/>
    </row>
    <row r="14793" spans="1:5" x14ac:dyDescent="0.25">
      <c r="A14793" s="54"/>
      <c r="B14793" s="55"/>
      <c r="C14793" s="55"/>
      <c r="E14793" s="8"/>
    </row>
    <row r="14794" spans="1:5" x14ac:dyDescent="0.25">
      <c r="A14794" s="54"/>
      <c r="B14794" s="55"/>
      <c r="C14794" s="55"/>
      <c r="E14794" s="8"/>
    </row>
    <row r="14795" spans="1:5" x14ac:dyDescent="0.25">
      <c r="A14795" s="54"/>
      <c r="B14795" s="55"/>
      <c r="C14795" s="55"/>
      <c r="E14795" s="8"/>
    </row>
    <row r="14796" spans="1:5" x14ac:dyDescent="0.25">
      <c r="A14796" s="54"/>
      <c r="B14796" s="55"/>
      <c r="C14796" s="55"/>
      <c r="E14796" s="8"/>
    </row>
    <row r="14797" spans="1:5" x14ac:dyDescent="0.25">
      <c r="A14797" s="54"/>
      <c r="B14797" s="55"/>
      <c r="C14797" s="55"/>
      <c r="E14797" s="8"/>
    </row>
    <row r="14798" spans="1:5" x14ac:dyDescent="0.25">
      <c r="A14798" s="54"/>
      <c r="B14798" s="55"/>
      <c r="C14798" s="55"/>
      <c r="E14798" s="8"/>
    </row>
    <row r="14799" spans="1:5" x14ac:dyDescent="0.25">
      <c r="A14799" s="54"/>
      <c r="B14799" s="55"/>
      <c r="C14799" s="55"/>
      <c r="E14799" s="8"/>
    </row>
    <row r="14800" spans="1:5" x14ac:dyDescent="0.25">
      <c r="A14800" s="54"/>
      <c r="B14800" s="55"/>
      <c r="C14800" s="55"/>
      <c r="E14800" s="8"/>
    </row>
    <row r="14801" spans="1:5" x14ac:dyDescent="0.25">
      <c r="A14801" s="54"/>
      <c r="B14801" s="55"/>
      <c r="C14801" s="55"/>
      <c r="E14801" s="8"/>
    </row>
    <row r="14802" spans="1:5" x14ac:dyDescent="0.25">
      <c r="A14802" s="54"/>
      <c r="B14802" s="55"/>
      <c r="C14802" s="55"/>
      <c r="E14802" s="8"/>
    </row>
    <row r="14803" spans="1:5" x14ac:dyDescent="0.25">
      <c r="A14803" s="54"/>
      <c r="B14803" s="55"/>
      <c r="C14803" s="55"/>
      <c r="E14803" s="8"/>
    </row>
    <row r="14804" spans="1:5" x14ac:dyDescent="0.25">
      <c r="A14804" s="54"/>
      <c r="B14804" s="55"/>
      <c r="C14804" s="55"/>
      <c r="E14804" s="8"/>
    </row>
    <row r="14805" spans="1:5" x14ac:dyDescent="0.25">
      <c r="A14805" s="54"/>
      <c r="B14805" s="55"/>
      <c r="C14805" s="55"/>
      <c r="E14805" s="8"/>
    </row>
    <row r="14806" spans="1:5" x14ac:dyDescent="0.25">
      <c r="A14806" s="54"/>
      <c r="B14806" s="55"/>
      <c r="C14806" s="55"/>
      <c r="E14806" s="8"/>
    </row>
    <row r="14807" spans="1:5" x14ac:dyDescent="0.25">
      <c r="A14807" s="54"/>
      <c r="B14807" s="55"/>
      <c r="C14807" s="55"/>
      <c r="E14807" s="8"/>
    </row>
    <row r="14808" spans="1:5" x14ac:dyDescent="0.25">
      <c r="A14808" s="54"/>
      <c r="B14808" s="55"/>
      <c r="C14808" s="55"/>
      <c r="E14808" s="8"/>
    </row>
    <row r="14809" spans="1:5" x14ac:dyDescent="0.25">
      <c r="A14809" s="54"/>
      <c r="B14809" s="55"/>
      <c r="C14809" s="55"/>
      <c r="E14809" s="8"/>
    </row>
    <row r="14810" spans="1:5" x14ac:dyDescent="0.25">
      <c r="A14810" s="54"/>
      <c r="B14810" s="55"/>
      <c r="C14810" s="55"/>
      <c r="E14810" s="8"/>
    </row>
    <row r="14811" spans="1:5" x14ac:dyDescent="0.25">
      <c r="A14811" s="54"/>
      <c r="B14811" s="55"/>
      <c r="C14811" s="55"/>
      <c r="E14811" s="8"/>
    </row>
    <row r="14812" spans="1:5" x14ac:dyDescent="0.25">
      <c r="A14812" s="54"/>
      <c r="B14812" s="55"/>
      <c r="C14812" s="55"/>
      <c r="E14812" s="8"/>
    </row>
    <row r="14813" spans="1:5" x14ac:dyDescent="0.25">
      <c r="A14813" s="54"/>
      <c r="B14813" s="55"/>
      <c r="C14813" s="55"/>
      <c r="E14813" s="8"/>
    </row>
    <row r="14814" spans="1:5" x14ac:dyDescent="0.25">
      <c r="A14814" s="54"/>
      <c r="B14814" s="55"/>
      <c r="C14814" s="55"/>
      <c r="E14814" s="8"/>
    </row>
    <row r="14815" spans="1:5" x14ac:dyDescent="0.25">
      <c r="A14815" s="54"/>
      <c r="B14815" s="55"/>
      <c r="C14815" s="55"/>
      <c r="E14815" s="8"/>
    </row>
    <row r="14816" spans="1:5" x14ac:dyDescent="0.25">
      <c r="A14816" s="54"/>
      <c r="B14816" s="55"/>
      <c r="C14816" s="55"/>
      <c r="E14816" s="8"/>
    </row>
    <row r="14817" spans="1:5" x14ac:dyDescent="0.25">
      <c r="A14817" s="54"/>
      <c r="B14817" s="55"/>
      <c r="C14817" s="55"/>
      <c r="E14817" s="8"/>
    </row>
    <row r="14818" spans="1:5" x14ac:dyDescent="0.25">
      <c r="A14818" s="54"/>
      <c r="B14818" s="55"/>
      <c r="C14818" s="55"/>
      <c r="E14818" s="8"/>
    </row>
    <row r="14819" spans="1:5" x14ac:dyDescent="0.25">
      <c r="A14819" s="54"/>
      <c r="B14819" s="55"/>
      <c r="C14819" s="55"/>
      <c r="E14819" s="8"/>
    </row>
    <row r="14820" spans="1:5" x14ac:dyDescent="0.25">
      <c r="A14820" s="54"/>
      <c r="B14820" s="55"/>
      <c r="C14820" s="55"/>
      <c r="E14820" s="8"/>
    </row>
    <row r="14821" spans="1:5" x14ac:dyDescent="0.25">
      <c r="A14821" s="54"/>
      <c r="B14821" s="55"/>
      <c r="C14821" s="55"/>
      <c r="E14821" s="8"/>
    </row>
    <row r="14822" spans="1:5" x14ac:dyDescent="0.25">
      <c r="A14822" s="54"/>
      <c r="B14822" s="55"/>
      <c r="C14822" s="55"/>
      <c r="E14822" s="8"/>
    </row>
    <row r="14823" spans="1:5" x14ac:dyDescent="0.25">
      <c r="A14823" s="54"/>
      <c r="B14823" s="55"/>
      <c r="C14823" s="55"/>
      <c r="E14823" s="8"/>
    </row>
    <row r="14824" spans="1:5" x14ac:dyDescent="0.25">
      <c r="A14824" s="54"/>
      <c r="B14824" s="55"/>
      <c r="C14824" s="55"/>
      <c r="E14824" s="8"/>
    </row>
    <row r="14825" spans="1:5" x14ac:dyDescent="0.25">
      <c r="A14825" s="54"/>
      <c r="B14825" s="55"/>
      <c r="C14825" s="55"/>
      <c r="E14825" s="8"/>
    </row>
    <row r="14826" spans="1:5" x14ac:dyDescent="0.25">
      <c r="A14826" s="54"/>
      <c r="B14826" s="55"/>
      <c r="C14826" s="55"/>
      <c r="E14826" s="8"/>
    </row>
    <row r="14827" spans="1:5" x14ac:dyDescent="0.25">
      <c r="A14827" s="54"/>
      <c r="B14827" s="55"/>
      <c r="C14827" s="55"/>
      <c r="E14827" s="8"/>
    </row>
    <row r="14828" spans="1:5" x14ac:dyDescent="0.25">
      <c r="A14828" s="54"/>
      <c r="B14828" s="55"/>
      <c r="C14828" s="55"/>
      <c r="E14828" s="8"/>
    </row>
    <row r="14829" spans="1:5" x14ac:dyDescent="0.25">
      <c r="A14829" s="54"/>
      <c r="B14829" s="55"/>
      <c r="C14829" s="55"/>
      <c r="E14829" s="8"/>
    </row>
    <row r="14830" spans="1:5" x14ac:dyDescent="0.25">
      <c r="A14830" s="54"/>
      <c r="B14830" s="55"/>
      <c r="C14830" s="55"/>
      <c r="E14830" s="8"/>
    </row>
    <row r="14831" spans="1:5" x14ac:dyDescent="0.25">
      <c r="A14831" s="54"/>
      <c r="B14831" s="55"/>
      <c r="C14831" s="55"/>
      <c r="E14831" s="8"/>
    </row>
    <row r="14832" spans="1:5" x14ac:dyDescent="0.25">
      <c r="A14832" s="54"/>
      <c r="B14832" s="55"/>
      <c r="C14832" s="55"/>
      <c r="E14832" s="8"/>
    </row>
    <row r="14833" spans="1:5" x14ac:dyDescent="0.25">
      <c r="A14833" s="54"/>
      <c r="B14833" s="55"/>
      <c r="C14833" s="55"/>
      <c r="E14833" s="8"/>
    </row>
    <row r="14834" spans="1:5" x14ac:dyDescent="0.25">
      <c r="A14834" s="54"/>
      <c r="B14834" s="55"/>
      <c r="C14834" s="55"/>
      <c r="E14834" s="8"/>
    </row>
    <row r="14835" spans="1:5" x14ac:dyDescent="0.25">
      <c r="A14835" s="54"/>
      <c r="B14835" s="55"/>
      <c r="C14835" s="55"/>
      <c r="E14835" s="8"/>
    </row>
    <row r="14836" spans="1:5" x14ac:dyDescent="0.25">
      <c r="A14836" s="54"/>
      <c r="B14836" s="55"/>
      <c r="C14836" s="55"/>
      <c r="E14836" s="8"/>
    </row>
    <row r="14837" spans="1:5" x14ac:dyDescent="0.25">
      <c r="A14837" s="54"/>
      <c r="B14837" s="55"/>
      <c r="C14837" s="55"/>
      <c r="E14837" s="8"/>
    </row>
    <row r="14838" spans="1:5" x14ac:dyDescent="0.25">
      <c r="A14838" s="54"/>
      <c r="B14838" s="55"/>
      <c r="C14838" s="55"/>
      <c r="E14838" s="8"/>
    </row>
    <row r="14839" spans="1:5" x14ac:dyDescent="0.25">
      <c r="A14839" s="54"/>
      <c r="B14839" s="55"/>
      <c r="C14839" s="55"/>
      <c r="E14839" s="8"/>
    </row>
    <row r="14840" spans="1:5" x14ac:dyDescent="0.25">
      <c r="A14840" s="54"/>
      <c r="B14840" s="55"/>
      <c r="C14840" s="55"/>
      <c r="E14840" s="8"/>
    </row>
    <row r="14841" spans="1:5" x14ac:dyDescent="0.25">
      <c r="A14841" s="54"/>
      <c r="B14841" s="55"/>
      <c r="C14841" s="55"/>
      <c r="E14841" s="8"/>
    </row>
    <row r="14842" spans="1:5" x14ac:dyDescent="0.25">
      <c r="A14842" s="54"/>
      <c r="B14842" s="55"/>
      <c r="C14842" s="55"/>
      <c r="E14842" s="8"/>
    </row>
    <row r="14843" spans="1:5" x14ac:dyDescent="0.25">
      <c r="A14843" s="54"/>
      <c r="B14843" s="55"/>
      <c r="C14843" s="55"/>
      <c r="E14843" s="8"/>
    </row>
    <row r="14844" spans="1:5" x14ac:dyDescent="0.25">
      <c r="A14844" s="54"/>
      <c r="B14844" s="55"/>
      <c r="C14844" s="55"/>
      <c r="E14844" s="8"/>
    </row>
    <row r="14845" spans="1:5" x14ac:dyDescent="0.25">
      <c r="A14845" s="54"/>
      <c r="B14845" s="55"/>
      <c r="C14845" s="55"/>
      <c r="E14845" s="8"/>
    </row>
    <row r="14846" spans="1:5" x14ac:dyDescent="0.25">
      <c r="A14846" s="54"/>
      <c r="B14846" s="55"/>
      <c r="C14846" s="55"/>
      <c r="E14846" s="8"/>
    </row>
    <row r="14847" spans="1:5" x14ac:dyDescent="0.25">
      <c r="A14847" s="54"/>
      <c r="B14847" s="55"/>
      <c r="C14847" s="55"/>
      <c r="E14847" s="8"/>
    </row>
    <row r="14848" spans="1:5" x14ac:dyDescent="0.25">
      <c r="A14848" s="54"/>
      <c r="B14848" s="55"/>
      <c r="C14848" s="55"/>
      <c r="E14848" s="8"/>
    </row>
    <row r="14849" spans="1:5" x14ac:dyDescent="0.25">
      <c r="A14849" s="54"/>
      <c r="B14849" s="55"/>
      <c r="C14849" s="55"/>
      <c r="E14849" s="8"/>
    </row>
    <row r="14850" spans="1:5" x14ac:dyDescent="0.25">
      <c r="A14850" s="54"/>
      <c r="B14850" s="55"/>
      <c r="C14850" s="55"/>
      <c r="E14850" s="8"/>
    </row>
    <row r="14851" spans="1:5" x14ac:dyDescent="0.25">
      <c r="A14851" s="54"/>
      <c r="B14851" s="55"/>
      <c r="C14851" s="55"/>
      <c r="E14851" s="8"/>
    </row>
    <row r="14852" spans="1:5" x14ac:dyDescent="0.25">
      <c r="A14852" s="54"/>
      <c r="B14852" s="55"/>
      <c r="C14852" s="55"/>
      <c r="E14852" s="8"/>
    </row>
    <row r="14853" spans="1:5" x14ac:dyDescent="0.25">
      <c r="A14853" s="54"/>
      <c r="B14853" s="55"/>
      <c r="C14853" s="55"/>
      <c r="E14853" s="8"/>
    </row>
    <row r="14854" spans="1:5" x14ac:dyDescent="0.25">
      <c r="A14854" s="54"/>
      <c r="B14854" s="55"/>
      <c r="C14854" s="55"/>
      <c r="E14854" s="8"/>
    </row>
    <row r="14855" spans="1:5" x14ac:dyDescent="0.25">
      <c r="A14855" s="54"/>
      <c r="B14855" s="55"/>
      <c r="C14855" s="55"/>
      <c r="E14855" s="8"/>
    </row>
    <row r="14856" spans="1:5" x14ac:dyDescent="0.25">
      <c r="A14856" s="54"/>
      <c r="B14856" s="55"/>
      <c r="C14856" s="55"/>
      <c r="E14856" s="8"/>
    </row>
    <row r="14857" spans="1:5" x14ac:dyDescent="0.25">
      <c r="A14857" s="54"/>
      <c r="B14857" s="55"/>
      <c r="C14857" s="55"/>
      <c r="E14857" s="8"/>
    </row>
    <row r="14858" spans="1:5" x14ac:dyDescent="0.25">
      <c r="A14858" s="54"/>
      <c r="B14858" s="55"/>
      <c r="C14858" s="55"/>
      <c r="E14858" s="8"/>
    </row>
    <row r="14859" spans="1:5" x14ac:dyDescent="0.25">
      <c r="A14859" s="54"/>
      <c r="B14859" s="55"/>
      <c r="C14859" s="55"/>
      <c r="E14859" s="8"/>
    </row>
    <row r="14860" spans="1:5" x14ac:dyDescent="0.25">
      <c r="A14860" s="54"/>
      <c r="B14860" s="55"/>
      <c r="C14860" s="55"/>
      <c r="E14860" s="8"/>
    </row>
    <row r="14861" spans="1:5" x14ac:dyDescent="0.25">
      <c r="A14861" s="54"/>
      <c r="B14861" s="55"/>
      <c r="C14861" s="55"/>
      <c r="E14861" s="8"/>
    </row>
    <row r="14862" spans="1:5" x14ac:dyDescent="0.25">
      <c r="A14862" s="54"/>
      <c r="B14862" s="55"/>
      <c r="C14862" s="55"/>
      <c r="E14862" s="8"/>
    </row>
    <row r="14863" spans="1:5" x14ac:dyDescent="0.25">
      <c r="A14863" s="54"/>
      <c r="B14863" s="55"/>
      <c r="C14863" s="55"/>
      <c r="E14863" s="8"/>
    </row>
    <row r="14864" spans="1:5" x14ac:dyDescent="0.25">
      <c r="A14864" s="54"/>
      <c r="B14864" s="55"/>
      <c r="C14864" s="55"/>
      <c r="E14864" s="8"/>
    </row>
    <row r="14865" spans="1:5" x14ac:dyDescent="0.25">
      <c r="A14865" s="54"/>
      <c r="B14865" s="55"/>
      <c r="C14865" s="55"/>
      <c r="E14865" s="8"/>
    </row>
    <row r="14866" spans="1:5" x14ac:dyDescent="0.25">
      <c r="A14866" s="54"/>
      <c r="B14866" s="55"/>
      <c r="C14866" s="55"/>
      <c r="E14866" s="8"/>
    </row>
    <row r="14867" spans="1:5" x14ac:dyDescent="0.25">
      <c r="A14867" s="54"/>
      <c r="B14867" s="55"/>
      <c r="C14867" s="55"/>
      <c r="E14867" s="8"/>
    </row>
    <row r="14868" spans="1:5" x14ac:dyDescent="0.25">
      <c r="A14868" s="54"/>
      <c r="B14868" s="55"/>
      <c r="C14868" s="55"/>
      <c r="E14868" s="8"/>
    </row>
    <row r="14869" spans="1:5" x14ac:dyDescent="0.25">
      <c r="A14869" s="54"/>
      <c r="B14869" s="55"/>
      <c r="C14869" s="55"/>
      <c r="E14869" s="8"/>
    </row>
    <row r="14870" spans="1:5" x14ac:dyDescent="0.25">
      <c r="A14870" s="54"/>
      <c r="B14870" s="55"/>
      <c r="C14870" s="55"/>
      <c r="E14870" s="8"/>
    </row>
    <row r="14871" spans="1:5" x14ac:dyDescent="0.25">
      <c r="A14871" s="54"/>
      <c r="B14871" s="55"/>
      <c r="C14871" s="55"/>
      <c r="E14871" s="8"/>
    </row>
    <row r="14872" spans="1:5" x14ac:dyDescent="0.25">
      <c r="A14872" s="54"/>
      <c r="B14872" s="55"/>
      <c r="C14872" s="55"/>
      <c r="E14872" s="8"/>
    </row>
    <row r="14873" spans="1:5" x14ac:dyDescent="0.25">
      <c r="A14873" s="54"/>
      <c r="B14873" s="55"/>
      <c r="C14873" s="55"/>
      <c r="E14873" s="8"/>
    </row>
    <row r="14874" spans="1:5" x14ac:dyDescent="0.25">
      <c r="A14874" s="54"/>
      <c r="B14874" s="55"/>
      <c r="C14874" s="55"/>
      <c r="E14874" s="8"/>
    </row>
    <row r="14875" spans="1:5" x14ac:dyDescent="0.25">
      <c r="A14875" s="54"/>
      <c r="B14875" s="55"/>
      <c r="C14875" s="55"/>
      <c r="E14875" s="8"/>
    </row>
    <row r="14876" spans="1:5" x14ac:dyDescent="0.25">
      <c r="A14876" s="54"/>
      <c r="B14876" s="55"/>
      <c r="C14876" s="55"/>
      <c r="E14876" s="8"/>
    </row>
    <row r="14877" spans="1:5" x14ac:dyDescent="0.25">
      <c r="A14877" s="54"/>
      <c r="B14877" s="55"/>
      <c r="C14877" s="55"/>
      <c r="E14877" s="8"/>
    </row>
    <row r="14878" spans="1:5" x14ac:dyDescent="0.25">
      <c r="A14878" s="54"/>
      <c r="B14878" s="55"/>
      <c r="C14878" s="55"/>
      <c r="E14878" s="8"/>
    </row>
    <row r="14879" spans="1:5" x14ac:dyDescent="0.25">
      <c r="A14879" s="54"/>
      <c r="B14879" s="55"/>
      <c r="C14879" s="55"/>
      <c r="E14879" s="8"/>
    </row>
    <row r="14880" spans="1:5" x14ac:dyDescent="0.25">
      <c r="A14880" s="54"/>
      <c r="B14880" s="55"/>
      <c r="C14880" s="55"/>
      <c r="E14880" s="8"/>
    </row>
    <row r="14881" spans="1:5" x14ac:dyDescent="0.25">
      <c r="A14881" s="54"/>
      <c r="B14881" s="55"/>
      <c r="C14881" s="55"/>
      <c r="E14881" s="8"/>
    </row>
    <row r="14882" spans="1:5" x14ac:dyDescent="0.25">
      <c r="A14882" s="54"/>
      <c r="B14882" s="55"/>
      <c r="C14882" s="55"/>
      <c r="E14882" s="8"/>
    </row>
    <row r="14883" spans="1:5" x14ac:dyDescent="0.25">
      <c r="A14883" s="54"/>
      <c r="B14883" s="55"/>
      <c r="C14883" s="55"/>
      <c r="E14883" s="8"/>
    </row>
    <row r="14884" spans="1:5" x14ac:dyDescent="0.25">
      <c r="A14884" s="54"/>
      <c r="B14884" s="55"/>
      <c r="C14884" s="55"/>
      <c r="E14884" s="8"/>
    </row>
    <row r="14885" spans="1:5" x14ac:dyDescent="0.25">
      <c r="A14885" s="54"/>
      <c r="B14885" s="55"/>
      <c r="C14885" s="55"/>
      <c r="E14885" s="8"/>
    </row>
    <row r="14886" spans="1:5" x14ac:dyDescent="0.25">
      <c r="A14886" s="54"/>
      <c r="B14886" s="55"/>
      <c r="C14886" s="55"/>
      <c r="E14886" s="8"/>
    </row>
    <row r="14887" spans="1:5" x14ac:dyDescent="0.25">
      <c r="A14887" s="54"/>
      <c r="B14887" s="55"/>
      <c r="C14887" s="55"/>
      <c r="E14887" s="8"/>
    </row>
    <row r="14888" spans="1:5" x14ac:dyDescent="0.25">
      <c r="A14888" s="54"/>
      <c r="B14888" s="55"/>
      <c r="C14888" s="55"/>
      <c r="E14888" s="8"/>
    </row>
    <row r="14889" spans="1:5" x14ac:dyDescent="0.25">
      <c r="A14889" s="54"/>
      <c r="B14889" s="55"/>
      <c r="C14889" s="55"/>
      <c r="E14889" s="8"/>
    </row>
    <row r="14890" spans="1:5" x14ac:dyDescent="0.25">
      <c r="A14890" s="54"/>
      <c r="B14890" s="55"/>
      <c r="C14890" s="55"/>
      <c r="E14890" s="8"/>
    </row>
    <row r="14891" spans="1:5" x14ac:dyDescent="0.25">
      <c r="A14891" s="54"/>
      <c r="B14891" s="55"/>
      <c r="C14891" s="55"/>
      <c r="E14891" s="8"/>
    </row>
    <row r="14892" spans="1:5" x14ac:dyDescent="0.25">
      <c r="A14892" s="54"/>
      <c r="B14892" s="55"/>
      <c r="C14892" s="55"/>
      <c r="E14892" s="8"/>
    </row>
    <row r="14893" spans="1:5" x14ac:dyDescent="0.25">
      <c r="A14893" s="54"/>
      <c r="B14893" s="55"/>
      <c r="C14893" s="55"/>
      <c r="E14893" s="8"/>
    </row>
    <row r="14894" spans="1:5" x14ac:dyDescent="0.25">
      <c r="A14894" s="54"/>
      <c r="B14894" s="55"/>
      <c r="C14894" s="55"/>
      <c r="E14894" s="8"/>
    </row>
    <row r="14895" spans="1:5" x14ac:dyDescent="0.25">
      <c r="A14895" s="54"/>
      <c r="B14895" s="55"/>
      <c r="C14895" s="55"/>
      <c r="E14895" s="8"/>
    </row>
    <row r="14896" spans="1:5" x14ac:dyDescent="0.25">
      <c r="A14896" s="54"/>
      <c r="B14896" s="55"/>
      <c r="C14896" s="55"/>
      <c r="E14896" s="8"/>
    </row>
    <row r="14897" spans="1:5" x14ac:dyDescent="0.25">
      <c r="A14897" s="54"/>
      <c r="B14897" s="55"/>
      <c r="C14897" s="55"/>
      <c r="E14897" s="8"/>
    </row>
    <row r="14898" spans="1:5" x14ac:dyDescent="0.25">
      <c r="A14898" s="54"/>
      <c r="B14898" s="55"/>
      <c r="C14898" s="55"/>
      <c r="E14898" s="8"/>
    </row>
    <row r="14899" spans="1:5" x14ac:dyDescent="0.25">
      <c r="A14899" s="54"/>
      <c r="B14899" s="55"/>
      <c r="C14899" s="55"/>
      <c r="E14899" s="8"/>
    </row>
    <row r="14900" spans="1:5" x14ac:dyDescent="0.25">
      <c r="A14900" s="54"/>
      <c r="B14900" s="55"/>
      <c r="C14900" s="55"/>
      <c r="E14900" s="8"/>
    </row>
    <row r="14901" spans="1:5" x14ac:dyDescent="0.25">
      <c r="A14901" s="54"/>
      <c r="B14901" s="55"/>
      <c r="C14901" s="55"/>
      <c r="E14901" s="8"/>
    </row>
    <row r="14902" spans="1:5" x14ac:dyDescent="0.25">
      <c r="A14902" s="54"/>
      <c r="B14902" s="55"/>
      <c r="C14902" s="55"/>
      <c r="E14902" s="8"/>
    </row>
    <row r="14903" spans="1:5" x14ac:dyDescent="0.25">
      <c r="A14903" s="54"/>
      <c r="B14903" s="55"/>
      <c r="C14903" s="55"/>
      <c r="E14903" s="8"/>
    </row>
    <row r="14904" spans="1:5" x14ac:dyDescent="0.25">
      <c r="A14904" s="54"/>
      <c r="B14904" s="55"/>
      <c r="C14904" s="55"/>
      <c r="E14904" s="8"/>
    </row>
    <row r="14905" spans="1:5" x14ac:dyDescent="0.25">
      <c r="A14905" s="54"/>
      <c r="B14905" s="55"/>
      <c r="C14905" s="55"/>
      <c r="E14905" s="8"/>
    </row>
    <row r="14906" spans="1:5" x14ac:dyDescent="0.25">
      <c r="A14906" s="54"/>
      <c r="B14906" s="55"/>
      <c r="C14906" s="55"/>
      <c r="E14906" s="8"/>
    </row>
    <row r="14907" spans="1:5" x14ac:dyDescent="0.25">
      <c r="A14907" s="54"/>
      <c r="B14907" s="55"/>
      <c r="C14907" s="55"/>
      <c r="E14907" s="8"/>
    </row>
    <row r="14908" spans="1:5" x14ac:dyDescent="0.25">
      <c r="A14908" s="54"/>
      <c r="B14908" s="55"/>
      <c r="C14908" s="55"/>
      <c r="E14908" s="8"/>
    </row>
    <row r="14909" spans="1:5" x14ac:dyDescent="0.25">
      <c r="A14909" s="54"/>
      <c r="B14909" s="55"/>
      <c r="C14909" s="55"/>
      <c r="E14909" s="8"/>
    </row>
    <row r="14910" spans="1:5" x14ac:dyDescent="0.25">
      <c r="A14910" s="54"/>
      <c r="B14910" s="55"/>
      <c r="C14910" s="55"/>
      <c r="E14910" s="8"/>
    </row>
    <row r="14911" spans="1:5" x14ac:dyDescent="0.25">
      <c r="A14911" s="54"/>
      <c r="B14911" s="55"/>
      <c r="C14911" s="55"/>
      <c r="E14911" s="8"/>
    </row>
    <row r="14912" spans="1:5" x14ac:dyDescent="0.25">
      <c r="A14912" s="54"/>
      <c r="B14912" s="55"/>
      <c r="C14912" s="55"/>
      <c r="E14912" s="8"/>
    </row>
    <row r="14913" spans="1:5" x14ac:dyDescent="0.25">
      <c r="A14913" s="54"/>
      <c r="B14913" s="55"/>
      <c r="C14913" s="55"/>
      <c r="E14913" s="8"/>
    </row>
    <row r="14914" spans="1:5" x14ac:dyDescent="0.25">
      <c r="A14914" s="54"/>
      <c r="B14914" s="55"/>
      <c r="C14914" s="55"/>
      <c r="E14914" s="8"/>
    </row>
    <row r="14915" spans="1:5" x14ac:dyDescent="0.25">
      <c r="A14915" s="54"/>
      <c r="B14915" s="55"/>
      <c r="C14915" s="55"/>
      <c r="E14915" s="8"/>
    </row>
    <row r="14916" spans="1:5" x14ac:dyDescent="0.25">
      <c r="A14916" s="54"/>
      <c r="B14916" s="55"/>
      <c r="C14916" s="55"/>
      <c r="E14916" s="8"/>
    </row>
    <row r="14917" spans="1:5" x14ac:dyDescent="0.25">
      <c r="A14917" s="54"/>
      <c r="B14917" s="55"/>
      <c r="C14917" s="55"/>
      <c r="E14917" s="8"/>
    </row>
    <row r="14918" spans="1:5" x14ac:dyDescent="0.25">
      <c r="A14918" s="54"/>
      <c r="B14918" s="55"/>
      <c r="C14918" s="55"/>
      <c r="E14918" s="8"/>
    </row>
    <row r="14919" spans="1:5" x14ac:dyDescent="0.25">
      <c r="A14919" s="54"/>
      <c r="B14919" s="55"/>
      <c r="C14919" s="55"/>
      <c r="E14919" s="8"/>
    </row>
    <row r="14920" spans="1:5" x14ac:dyDescent="0.25">
      <c r="A14920" s="54"/>
      <c r="B14920" s="55"/>
      <c r="C14920" s="55"/>
      <c r="E14920" s="8"/>
    </row>
    <row r="14921" spans="1:5" x14ac:dyDescent="0.25">
      <c r="A14921" s="54"/>
      <c r="B14921" s="55"/>
      <c r="C14921" s="55"/>
      <c r="E14921" s="8"/>
    </row>
    <row r="14922" spans="1:5" x14ac:dyDescent="0.25">
      <c r="A14922" s="54"/>
      <c r="B14922" s="55"/>
      <c r="C14922" s="55"/>
      <c r="E14922" s="8"/>
    </row>
    <row r="14923" spans="1:5" x14ac:dyDescent="0.25">
      <c r="A14923" s="54"/>
      <c r="B14923" s="55"/>
      <c r="C14923" s="55"/>
      <c r="E14923" s="8"/>
    </row>
    <row r="14924" spans="1:5" x14ac:dyDescent="0.25">
      <c r="A14924" s="54"/>
      <c r="B14924" s="55"/>
      <c r="C14924" s="55"/>
      <c r="E14924" s="8"/>
    </row>
    <row r="14925" spans="1:5" x14ac:dyDescent="0.25">
      <c r="A14925" s="54"/>
      <c r="B14925" s="55"/>
      <c r="C14925" s="55"/>
      <c r="E14925" s="8"/>
    </row>
    <row r="14926" spans="1:5" x14ac:dyDescent="0.25">
      <c r="A14926" s="54"/>
      <c r="B14926" s="55"/>
      <c r="C14926" s="55"/>
      <c r="E14926" s="8"/>
    </row>
    <row r="14927" spans="1:5" x14ac:dyDescent="0.25">
      <c r="A14927" s="54"/>
      <c r="B14927" s="55"/>
      <c r="C14927" s="55"/>
      <c r="E14927" s="8"/>
    </row>
    <row r="14928" spans="1:5" x14ac:dyDescent="0.25">
      <c r="A14928" s="54"/>
      <c r="B14928" s="55"/>
      <c r="C14928" s="55"/>
      <c r="E14928" s="8"/>
    </row>
    <row r="14929" spans="1:5" x14ac:dyDescent="0.25">
      <c r="A14929" s="54"/>
      <c r="B14929" s="55"/>
      <c r="C14929" s="55"/>
      <c r="E14929" s="8"/>
    </row>
    <row r="14930" spans="1:5" x14ac:dyDescent="0.25">
      <c r="A14930" s="54"/>
      <c r="B14930" s="55"/>
      <c r="C14930" s="55"/>
      <c r="E14930" s="8"/>
    </row>
    <row r="14931" spans="1:5" x14ac:dyDescent="0.25">
      <c r="A14931" s="54"/>
      <c r="B14931" s="55"/>
      <c r="C14931" s="55"/>
      <c r="E14931" s="8"/>
    </row>
    <row r="14932" spans="1:5" x14ac:dyDescent="0.25">
      <c r="A14932" s="54"/>
      <c r="B14932" s="55"/>
      <c r="C14932" s="55"/>
      <c r="E14932" s="8"/>
    </row>
    <row r="14933" spans="1:5" x14ac:dyDescent="0.25">
      <c r="A14933" s="54"/>
      <c r="B14933" s="55"/>
      <c r="C14933" s="55"/>
      <c r="E14933" s="8"/>
    </row>
    <row r="14934" spans="1:5" x14ac:dyDescent="0.25">
      <c r="A14934" s="54"/>
      <c r="B14934" s="55"/>
      <c r="C14934" s="55"/>
      <c r="E14934" s="8"/>
    </row>
    <row r="14935" spans="1:5" x14ac:dyDescent="0.25">
      <c r="A14935" s="54"/>
      <c r="B14935" s="55"/>
      <c r="C14935" s="55"/>
      <c r="E14935" s="8"/>
    </row>
    <row r="14936" spans="1:5" x14ac:dyDescent="0.25">
      <c r="A14936" s="54"/>
      <c r="B14936" s="55"/>
      <c r="C14936" s="55"/>
      <c r="E14936" s="8"/>
    </row>
    <row r="14937" spans="1:5" x14ac:dyDescent="0.25">
      <c r="A14937" s="54"/>
      <c r="B14937" s="55"/>
      <c r="C14937" s="55"/>
      <c r="E14937" s="8"/>
    </row>
    <row r="14938" spans="1:5" x14ac:dyDescent="0.25">
      <c r="A14938" s="54"/>
      <c r="B14938" s="55"/>
      <c r="C14938" s="55"/>
      <c r="E14938" s="8"/>
    </row>
    <row r="14939" spans="1:5" x14ac:dyDescent="0.25">
      <c r="A14939" s="54"/>
      <c r="B14939" s="55"/>
      <c r="C14939" s="55"/>
      <c r="E14939" s="8"/>
    </row>
    <row r="14940" spans="1:5" x14ac:dyDescent="0.25">
      <c r="A14940" s="54"/>
      <c r="B14940" s="55"/>
      <c r="C14940" s="55"/>
      <c r="E14940" s="8"/>
    </row>
    <row r="14941" spans="1:5" x14ac:dyDescent="0.25">
      <c r="A14941" s="54"/>
      <c r="B14941" s="55"/>
      <c r="C14941" s="55"/>
      <c r="E14941" s="8"/>
    </row>
    <row r="14942" spans="1:5" x14ac:dyDescent="0.25">
      <c r="A14942" s="54"/>
      <c r="B14942" s="55"/>
      <c r="C14942" s="55"/>
      <c r="E14942" s="8"/>
    </row>
    <row r="14943" spans="1:5" x14ac:dyDescent="0.25">
      <c r="A14943" s="54"/>
      <c r="B14943" s="55"/>
      <c r="C14943" s="55"/>
      <c r="E14943" s="8"/>
    </row>
    <row r="14944" spans="1:5" x14ac:dyDescent="0.25">
      <c r="A14944" s="54"/>
      <c r="B14944" s="55"/>
      <c r="C14944" s="55"/>
      <c r="E14944" s="8"/>
    </row>
    <row r="14945" spans="1:5" x14ac:dyDescent="0.25">
      <c r="A14945" s="54"/>
      <c r="B14945" s="55"/>
      <c r="C14945" s="55"/>
      <c r="E14945" s="8"/>
    </row>
    <row r="14946" spans="1:5" x14ac:dyDescent="0.25">
      <c r="A14946" s="54"/>
      <c r="B14946" s="55"/>
      <c r="C14946" s="55"/>
      <c r="E14946" s="8"/>
    </row>
    <row r="14947" spans="1:5" x14ac:dyDescent="0.25">
      <c r="A14947" s="54"/>
      <c r="B14947" s="55"/>
      <c r="C14947" s="55"/>
      <c r="E14947" s="8"/>
    </row>
    <row r="14948" spans="1:5" x14ac:dyDescent="0.25">
      <c r="A14948" s="54"/>
      <c r="B14948" s="55"/>
      <c r="C14948" s="55"/>
      <c r="E14948" s="8"/>
    </row>
    <row r="14949" spans="1:5" x14ac:dyDescent="0.25">
      <c r="A14949" s="54"/>
      <c r="B14949" s="55"/>
      <c r="C14949" s="55"/>
      <c r="E14949" s="8"/>
    </row>
    <row r="14950" spans="1:5" x14ac:dyDescent="0.25">
      <c r="A14950" s="54"/>
      <c r="B14950" s="55"/>
      <c r="C14950" s="55"/>
      <c r="E14950" s="8"/>
    </row>
    <row r="14951" spans="1:5" x14ac:dyDescent="0.25">
      <c r="A14951" s="54"/>
      <c r="B14951" s="55"/>
      <c r="C14951" s="55"/>
      <c r="E14951" s="8"/>
    </row>
    <row r="14952" spans="1:5" x14ac:dyDescent="0.25">
      <c r="A14952" s="54"/>
      <c r="B14952" s="55"/>
      <c r="C14952" s="55"/>
      <c r="E14952" s="8"/>
    </row>
    <row r="14953" spans="1:5" x14ac:dyDescent="0.25">
      <c r="A14953" s="54"/>
      <c r="B14953" s="55"/>
      <c r="C14953" s="55"/>
      <c r="E14953" s="8"/>
    </row>
    <row r="14954" spans="1:5" x14ac:dyDescent="0.25">
      <c r="A14954" s="54"/>
      <c r="B14954" s="55"/>
      <c r="C14954" s="55"/>
      <c r="E14954" s="8"/>
    </row>
    <row r="14955" spans="1:5" x14ac:dyDescent="0.25">
      <c r="A14955" s="54"/>
      <c r="B14955" s="55"/>
      <c r="C14955" s="55"/>
      <c r="E14955" s="8"/>
    </row>
    <row r="14956" spans="1:5" x14ac:dyDescent="0.25">
      <c r="A14956" s="54"/>
      <c r="B14956" s="55"/>
      <c r="C14956" s="55"/>
      <c r="E14956" s="8"/>
    </row>
    <row r="14957" spans="1:5" x14ac:dyDescent="0.25">
      <c r="A14957" s="54"/>
      <c r="B14957" s="55"/>
      <c r="C14957" s="55"/>
      <c r="E14957" s="8"/>
    </row>
    <row r="14958" spans="1:5" x14ac:dyDescent="0.25">
      <c r="A14958" s="54"/>
      <c r="B14958" s="55"/>
      <c r="C14958" s="55"/>
      <c r="E14958" s="8"/>
    </row>
    <row r="14959" spans="1:5" x14ac:dyDescent="0.25">
      <c r="A14959" s="54"/>
      <c r="B14959" s="55"/>
      <c r="C14959" s="55"/>
      <c r="E14959" s="8"/>
    </row>
    <row r="14960" spans="1:5" x14ac:dyDescent="0.25">
      <c r="A14960" s="54"/>
      <c r="B14960" s="55"/>
      <c r="C14960" s="55"/>
      <c r="E14960" s="8"/>
    </row>
    <row r="14961" spans="1:5" x14ac:dyDescent="0.25">
      <c r="A14961" s="54"/>
      <c r="B14961" s="55"/>
      <c r="C14961" s="55"/>
      <c r="E14961" s="8"/>
    </row>
    <row r="14962" spans="1:5" x14ac:dyDescent="0.25">
      <c r="A14962" s="54"/>
      <c r="B14962" s="55"/>
      <c r="C14962" s="55"/>
      <c r="E14962" s="8"/>
    </row>
    <row r="14963" spans="1:5" x14ac:dyDescent="0.25">
      <c r="A14963" s="54"/>
      <c r="B14963" s="55"/>
      <c r="C14963" s="55"/>
      <c r="E14963" s="8"/>
    </row>
    <row r="14964" spans="1:5" x14ac:dyDescent="0.25">
      <c r="A14964" s="54"/>
      <c r="B14964" s="55"/>
      <c r="C14964" s="55"/>
      <c r="E14964" s="8"/>
    </row>
    <row r="14965" spans="1:5" x14ac:dyDescent="0.25">
      <c r="A14965" s="54"/>
      <c r="B14965" s="55"/>
      <c r="C14965" s="55"/>
      <c r="E14965" s="8"/>
    </row>
    <row r="14966" spans="1:5" x14ac:dyDescent="0.25">
      <c r="A14966" s="54"/>
      <c r="B14966" s="55"/>
      <c r="C14966" s="55"/>
      <c r="E14966" s="8"/>
    </row>
    <row r="14967" spans="1:5" x14ac:dyDescent="0.25">
      <c r="A14967" s="54"/>
      <c r="B14967" s="55"/>
      <c r="C14967" s="55"/>
      <c r="E14967" s="8"/>
    </row>
    <row r="14968" spans="1:5" x14ac:dyDescent="0.25">
      <c r="A14968" s="54"/>
      <c r="B14968" s="55"/>
      <c r="C14968" s="55"/>
      <c r="E14968" s="8"/>
    </row>
    <row r="14969" spans="1:5" x14ac:dyDescent="0.25">
      <c r="A14969" s="54"/>
      <c r="B14969" s="55"/>
      <c r="C14969" s="55"/>
      <c r="E14969" s="8"/>
    </row>
    <row r="14970" spans="1:5" x14ac:dyDescent="0.25">
      <c r="A14970" s="54"/>
      <c r="B14970" s="55"/>
      <c r="C14970" s="55"/>
      <c r="E14970" s="8"/>
    </row>
    <row r="14971" spans="1:5" x14ac:dyDescent="0.25">
      <c r="A14971" s="54"/>
      <c r="B14971" s="55"/>
      <c r="C14971" s="55"/>
      <c r="E14971" s="8"/>
    </row>
    <row r="14972" spans="1:5" x14ac:dyDescent="0.25">
      <c r="A14972" s="54"/>
      <c r="B14972" s="55"/>
      <c r="C14972" s="55"/>
      <c r="E14972" s="8"/>
    </row>
    <row r="14973" spans="1:5" x14ac:dyDescent="0.25">
      <c r="A14973" s="54"/>
      <c r="B14973" s="55"/>
      <c r="C14973" s="55"/>
      <c r="E14973" s="8"/>
    </row>
    <row r="14974" spans="1:5" x14ac:dyDescent="0.25">
      <c r="A14974" s="54"/>
      <c r="B14974" s="55"/>
      <c r="C14974" s="55"/>
      <c r="E14974" s="8"/>
    </row>
    <row r="14975" spans="1:5" x14ac:dyDescent="0.25">
      <c r="A14975" s="54"/>
      <c r="B14975" s="55"/>
      <c r="C14975" s="55"/>
      <c r="E14975" s="8"/>
    </row>
    <row r="14976" spans="1:5" x14ac:dyDescent="0.25">
      <c r="A14976" s="54"/>
      <c r="B14976" s="55"/>
      <c r="C14976" s="55"/>
      <c r="E14976" s="8"/>
    </row>
    <row r="14977" spans="1:5" x14ac:dyDescent="0.25">
      <c r="A14977" s="54"/>
      <c r="B14977" s="55"/>
      <c r="C14977" s="55"/>
      <c r="E14977" s="8"/>
    </row>
    <row r="14978" spans="1:5" x14ac:dyDescent="0.25">
      <c r="A14978" s="54"/>
      <c r="B14978" s="55"/>
      <c r="C14978" s="55"/>
      <c r="E14978" s="8"/>
    </row>
    <row r="14979" spans="1:5" x14ac:dyDescent="0.25">
      <c r="A14979" s="54"/>
      <c r="B14979" s="55"/>
      <c r="C14979" s="55"/>
      <c r="E14979" s="8"/>
    </row>
    <row r="14980" spans="1:5" x14ac:dyDescent="0.25">
      <c r="A14980" s="54"/>
      <c r="B14980" s="55"/>
      <c r="C14980" s="55"/>
      <c r="E14980" s="8"/>
    </row>
    <row r="14981" spans="1:5" x14ac:dyDescent="0.25">
      <c r="A14981" s="54"/>
      <c r="B14981" s="55"/>
      <c r="C14981" s="55"/>
      <c r="E14981" s="8"/>
    </row>
    <row r="14982" spans="1:5" x14ac:dyDescent="0.25">
      <c r="A14982" s="54"/>
      <c r="B14982" s="55"/>
      <c r="C14982" s="55"/>
      <c r="E14982" s="8"/>
    </row>
    <row r="14983" spans="1:5" x14ac:dyDescent="0.25">
      <c r="A14983" s="54"/>
      <c r="B14983" s="55"/>
      <c r="C14983" s="55"/>
      <c r="E14983" s="8"/>
    </row>
    <row r="14984" spans="1:5" x14ac:dyDescent="0.25">
      <c r="A14984" s="54"/>
      <c r="B14984" s="55"/>
      <c r="C14984" s="55"/>
      <c r="E14984" s="8"/>
    </row>
    <row r="14985" spans="1:5" x14ac:dyDescent="0.25">
      <c r="A14985" s="54"/>
      <c r="B14985" s="55"/>
      <c r="C14985" s="55"/>
      <c r="E14985" s="8"/>
    </row>
    <row r="14986" spans="1:5" x14ac:dyDescent="0.25">
      <c r="A14986" s="54"/>
      <c r="B14986" s="55"/>
      <c r="C14986" s="55"/>
      <c r="E14986" s="8"/>
    </row>
    <row r="14987" spans="1:5" x14ac:dyDescent="0.25">
      <c r="A14987" s="54"/>
      <c r="B14987" s="55"/>
      <c r="C14987" s="55"/>
      <c r="E14987" s="8"/>
    </row>
    <row r="14988" spans="1:5" x14ac:dyDescent="0.25">
      <c r="A14988" s="54"/>
      <c r="B14988" s="55"/>
      <c r="C14988" s="55"/>
      <c r="E14988" s="8"/>
    </row>
    <row r="14989" spans="1:5" x14ac:dyDescent="0.25">
      <c r="A14989" s="54"/>
      <c r="B14989" s="55"/>
      <c r="C14989" s="55"/>
      <c r="E14989" s="8"/>
    </row>
    <row r="14990" spans="1:5" x14ac:dyDescent="0.25">
      <c r="A14990" s="54"/>
      <c r="B14990" s="55"/>
      <c r="C14990" s="55"/>
      <c r="E14990" s="8"/>
    </row>
    <row r="14991" spans="1:5" x14ac:dyDescent="0.25">
      <c r="A14991" s="54"/>
      <c r="B14991" s="55"/>
      <c r="C14991" s="55"/>
      <c r="E14991" s="8"/>
    </row>
    <row r="14992" spans="1:5" x14ac:dyDescent="0.25">
      <c r="A14992" s="54"/>
      <c r="B14992" s="55"/>
      <c r="C14992" s="55"/>
      <c r="E14992" s="8"/>
    </row>
    <row r="14993" spans="1:5" x14ac:dyDescent="0.25">
      <c r="A14993" s="54"/>
      <c r="B14993" s="55"/>
      <c r="C14993" s="55"/>
      <c r="E14993" s="8"/>
    </row>
    <row r="14994" spans="1:5" x14ac:dyDescent="0.25">
      <c r="A14994" s="54"/>
      <c r="B14994" s="55"/>
      <c r="C14994" s="55"/>
      <c r="E14994" s="8"/>
    </row>
    <row r="14995" spans="1:5" x14ac:dyDescent="0.25">
      <c r="A14995" s="54"/>
      <c r="B14995" s="55"/>
      <c r="C14995" s="55"/>
      <c r="E14995" s="8"/>
    </row>
    <row r="14996" spans="1:5" x14ac:dyDescent="0.25">
      <c r="A14996" s="54"/>
      <c r="B14996" s="55"/>
      <c r="C14996" s="55"/>
      <c r="E14996" s="8"/>
    </row>
    <row r="14997" spans="1:5" x14ac:dyDescent="0.25">
      <c r="A14997" s="54"/>
      <c r="B14997" s="55"/>
      <c r="C14997" s="55"/>
      <c r="E14997" s="8"/>
    </row>
    <row r="14998" spans="1:5" x14ac:dyDescent="0.25">
      <c r="A14998" s="54"/>
      <c r="B14998" s="55"/>
      <c r="C14998" s="55"/>
      <c r="E14998" s="8"/>
    </row>
    <row r="14999" spans="1:5" x14ac:dyDescent="0.25">
      <c r="A14999" s="54"/>
      <c r="B14999" s="55"/>
      <c r="C14999" s="55"/>
      <c r="E14999" s="8"/>
    </row>
    <row r="15000" spans="1:5" x14ac:dyDescent="0.25">
      <c r="A15000" s="54"/>
      <c r="B15000" s="55"/>
      <c r="C15000" s="55"/>
      <c r="E15000" s="8"/>
    </row>
    <row r="15001" spans="1:5" x14ac:dyDescent="0.25">
      <c r="A15001" s="54"/>
      <c r="B15001" s="55"/>
      <c r="C15001" s="55"/>
      <c r="E15001" s="8"/>
    </row>
    <row r="15002" spans="1:5" x14ac:dyDescent="0.25">
      <c r="A15002" s="54"/>
      <c r="B15002" s="55"/>
      <c r="C15002" s="55"/>
      <c r="E15002" s="8"/>
    </row>
    <row r="15003" spans="1:5" x14ac:dyDescent="0.25">
      <c r="A15003" s="54"/>
      <c r="B15003" s="55"/>
      <c r="C15003" s="55"/>
      <c r="E15003" s="8"/>
    </row>
    <row r="15004" spans="1:5" x14ac:dyDescent="0.25">
      <c r="A15004" s="54"/>
      <c r="B15004" s="55"/>
      <c r="C15004" s="55"/>
      <c r="E15004" s="8"/>
    </row>
    <row r="15005" spans="1:5" x14ac:dyDescent="0.25">
      <c r="A15005" s="54"/>
      <c r="B15005" s="55"/>
      <c r="C15005" s="55"/>
      <c r="E15005" s="8"/>
    </row>
    <row r="15006" spans="1:5" x14ac:dyDescent="0.25">
      <c r="A15006" s="54"/>
      <c r="B15006" s="55"/>
      <c r="C15006" s="55"/>
      <c r="E15006" s="8"/>
    </row>
    <row r="15007" spans="1:5" x14ac:dyDescent="0.25">
      <c r="A15007" s="54"/>
      <c r="B15007" s="55"/>
      <c r="C15007" s="55"/>
      <c r="E15007" s="8"/>
    </row>
    <row r="15008" spans="1:5" x14ac:dyDescent="0.25">
      <c r="A15008" s="54"/>
      <c r="B15008" s="55"/>
      <c r="C15008" s="55"/>
      <c r="E15008" s="8"/>
    </row>
    <row r="15009" spans="1:5" x14ac:dyDescent="0.25">
      <c r="A15009" s="54"/>
      <c r="B15009" s="55"/>
      <c r="C15009" s="55"/>
      <c r="E15009" s="8"/>
    </row>
    <row r="15010" spans="1:5" x14ac:dyDescent="0.25">
      <c r="A15010" s="54"/>
      <c r="B15010" s="55"/>
      <c r="C15010" s="55"/>
      <c r="E15010" s="8"/>
    </row>
    <row r="15011" spans="1:5" x14ac:dyDescent="0.25">
      <c r="A15011" s="54"/>
      <c r="B15011" s="55"/>
      <c r="C15011" s="55"/>
      <c r="E15011" s="8"/>
    </row>
    <row r="15012" spans="1:5" x14ac:dyDescent="0.25">
      <c r="A15012" s="54"/>
      <c r="B15012" s="55"/>
      <c r="C15012" s="55"/>
      <c r="E15012" s="8"/>
    </row>
    <row r="15013" spans="1:5" x14ac:dyDescent="0.25">
      <c r="A15013" s="54"/>
      <c r="B15013" s="55"/>
      <c r="C15013" s="55"/>
      <c r="E15013" s="8"/>
    </row>
    <row r="15014" spans="1:5" x14ac:dyDescent="0.25">
      <c r="A15014" s="54"/>
      <c r="B15014" s="55"/>
      <c r="C15014" s="55"/>
      <c r="E15014" s="8"/>
    </row>
    <row r="15015" spans="1:5" x14ac:dyDescent="0.25">
      <c r="A15015" s="54"/>
      <c r="B15015" s="55"/>
      <c r="C15015" s="55"/>
      <c r="E15015" s="8"/>
    </row>
    <row r="15016" spans="1:5" x14ac:dyDescent="0.25">
      <c r="A15016" s="54"/>
      <c r="B15016" s="55"/>
      <c r="C15016" s="55"/>
      <c r="E15016" s="8"/>
    </row>
    <row r="15017" spans="1:5" x14ac:dyDescent="0.25">
      <c r="A15017" s="54"/>
      <c r="B15017" s="55"/>
      <c r="C15017" s="55"/>
      <c r="E15017" s="8"/>
    </row>
    <row r="15018" spans="1:5" x14ac:dyDescent="0.25">
      <c r="A15018" s="54"/>
      <c r="B15018" s="55"/>
      <c r="C15018" s="55"/>
      <c r="E15018" s="8"/>
    </row>
    <row r="15019" spans="1:5" x14ac:dyDescent="0.25">
      <c r="A15019" s="54"/>
      <c r="B15019" s="55"/>
      <c r="C15019" s="55"/>
      <c r="E15019" s="8"/>
    </row>
    <row r="15020" spans="1:5" x14ac:dyDescent="0.25">
      <c r="A15020" s="54"/>
      <c r="B15020" s="55"/>
      <c r="C15020" s="55"/>
      <c r="E15020" s="8"/>
    </row>
    <row r="15021" spans="1:5" x14ac:dyDescent="0.25">
      <c r="A15021" s="54"/>
      <c r="B15021" s="55"/>
      <c r="C15021" s="55"/>
      <c r="E15021" s="8"/>
    </row>
    <row r="15022" spans="1:5" x14ac:dyDescent="0.25">
      <c r="A15022" s="54"/>
      <c r="B15022" s="55"/>
      <c r="C15022" s="55"/>
      <c r="E15022" s="8"/>
    </row>
    <row r="15023" spans="1:5" x14ac:dyDescent="0.25">
      <c r="A15023" s="54"/>
      <c r="B15023" s="55"/>
      <c r="C15023" s="55"/>
      <c r="E15023" s="8"/>
    </row>
    <row r="15024" spans="1:5" x14ac:dyDescent="0.25">
      <c r="A15024" s="54"/>
      <c r="B15024" s="55"/>
      <c r="C15024" s="55"/>
      <c r="E15024" s="8"/>
    </row>
    <row r="15025" spans="1:5" x14ac:dyDescent="0.25">
      <c r="A15025" s="54"/>
      <c r="B15025" s="55"/>
      <c r="C15025" s="55"/>
      <c r="E15025" s="8"/>
    </row>
    <row r="15026" spans="1:5" x14ac:dyDescent="0.25">
      <c r="A15026" s="54"/>
      <c r="B15026" s="55"/>
      <c r="C15026" s="55"/>
      <c r="E15026" s="8"/>
    </row>
    <row r="15027" spans="1:5" x14ac:dyDescent="0.25">
      <c r="A15027" s="54"/>
      <c r="B15027" s="55"/>
      <c r="C15027" s="55"/>
      <c r="E15027" s="8"/>
    </row>
    <row r="15028" spans="1:5" x14ac:dyDescent="0.25">
      <c r="A15028" s="54"/>
      <c r="B15028" s="55"/>
      <c r="C15028" s="55"/>
      <c r="E15028" s="8"/>
    </row>
    <row r="15029" spans="1:5" x14ac:dyDescent="0.25">
      <c r="A15029" s="54"/>
      <c r="B15029" s="55"/>
      <c r="C15029" s="55"/>
      <c r="E15029" s="8"/>
    </row>
    <row r="15030" spans="1:5" x14ac:dyDescent="0.25">
      <c r="A15030" s="54"/>
      <c r="B15030" s="55"/>
      <c r="C15030" s="55"/>
      <c r="E15030" s="8"/>
    </row>
    <row r="15031" spans="1:5" x14ac:dyDescent="0.25">
      <c r="A15031" s="54"/>
      <c r="B15031" s="55"/>
      <c r="C15031" s="55"/>
      <c r="E15031" s="8"/>
    </row>
    <row r="15032" spans="1:5" x14ac:dyDescent="0.25">
      <c r="A15032" s="54"/>
      <c r="B15032" s="55"/>
      <c r="C15032" s="55"/>
      <c r="E15032" s="8"/>
    </row>
    <row r="15033" spans="1:5" x14ac:dyDescent="0.25">
      <c r="A15033" s="54"/>
      <c r="B15033" s="55"/>
      <c r="C15033" s="55"/>
      <c r="E15033" s="8"/>
    </row>
    <row r="15034" spans="1:5" x14ac:dyDescent="0.25">
      <c r="A15034" s="54"/>
      <c r="B15034" s="55"/>
      <c r="C15034" s="55"/>
      <c r="E15034" s="8"/>
    </row>
    <row r="15035" spans="1:5" x14ac:dyDescent="0.25">
      <c r="A15035" s="54"/>
      <c r="B15035" s="55"/>
      <c r="C15035" s="55"/>
      <c r="E15035" s="8"/>
    </row>
    <row r="15036" spans="1:5" x14ac:dyDescent="0.25">
      <c r="A15036" s="54"/>
      <c r="B15036" s="55"/>
      <c r="C15036" s="55"/>
      <c r="E15036" s="8"/>
    </row>
    <row r="15037" spans="1:5" x14ac:dyDescent="0.25">
      <c r="A15037" s="54"/>
      <c r="B15037" s="55"/>
      <c r="C15037" s="55"/>
      <c r="E15037" s="8"/>
    </row>
    <row r="15038" spans="1:5" x14ac:dyDescent="0.25">
      <c r="A15038" s="54"/>
      <c r="B15038" s="55"/>
      <c r="C15038" s="55"/>
      <c r="E15038" s="8"/>
    </row>
    <row r="15039" spans="1:5" x14ac:dyDescent="0.25">
      <c r="A15039" s="54"/>
      <c r="B15039" s="55"/>
      <c r="C15039" s="55"/>
      <c r="E15039" s="8"/>
    </row>
    <row r="15040" spans="1:5" x14ac:dyDescent="0.25">
      <c r="A15040" s="54"/>
      <c r="B15040" s="55"/>
      <c r="C15040" s="55"/>
      <c r="E15040" s="8"/>
    </row>
    <row r="15041" spans="1:5" x14ac:dyDescent="0.25">
      <c r="A15041" s="54"/>
      <c r="B15041" s="55"/>
      <c r="C15041" s="55"/>
      <c r="E15041" s="8"/>
    </row>
    <row r="15042" spans="1:5" x14ac:dyDescent="0.25">
      <c r="A15042" s="54"/>
      <c r="B15042" s="55"/>
      <c r="C15042" s="55"/>
      <c r="E15042" s="8"/>
    </row>
    <row r="15043" spans="1:5" x14ac:dyDescent="0.25">
      <c r="A15043" s="54"/>
      <c r="B15043" s="55"/>
      <c r="C15043" s="55"/>
      <c r="E15043" s="8"/>
    </row>
    <row r="15044" spans="1:5" x14ac:dyDescent="0.25">
      <c r="A15044" s="54"/>
      <c r="B15044" s="55"/>
      <c r="C15044" s="55"/>
      <c r="E15044" s="8"/>
    </row>
    <row r="15045" spans="1:5" x14ac:dyDescent="0.25">
      <c r="A15045" s="54"/>
      <c r="B15045" s="55"/>
      <c r="C15045" s="55"/>
      <c r="E15045" s="8"/>
    </row>
    <row r="15046" spans="1:5" x14ac:dyDescent="0.25">
      <c r="A15046" s="54"/>
      <c r="B15046" s="55"/>
      <c r="C15046" s="55"/>
      <c r="E15046" s="8"/>
    </row>
    <row r="15047" spans="1:5" x14ac:dyDescent="0.25">
      <c r="A15047" s="54"/>
      <c r="B15047" s="55"/>
      <c r="C15047" s="55"/>
      <c r="E15047" s="8"/>
    </row>
    <row r="15048" spans="1:5" x14ac:dyDescent="0.25">
      <c r="A15048" s="54"/>
      <c r="B15048" s="55"/>
      <c r="C15048" s="55"/>
      <c r="E15048" s="8"/>
    </row>
    <row r="15049" spans="1:5" x14ac:dyDescent="0.25">
      <c r="A15049" s="54"/>
      <c r="B15049" s="55"/>
      <c r="C15049" s="55"/>
      <c r="E15049" s="8"/>
    </row>
    <row r="15050" spans="1:5" x14ac:dyDescent="0.25">
      <c r="A15050" s="54"/>
      <c r="B15050" s="55"/>
      <c r="C15050" s="55"/>
      <c r="E15050" s="8"/>
    </row>
    <row r="15051" spans="1:5" x14ac:dyDescent="0.25">
      <c r="A15051" s="54"/>
      <c r="B15051" s="55"/>
      <c r="C15051" s="55"/>
      <c r="E15051" s="8"/>
    </row>
    <row r="15052" spans="1:5" x14ac:dyDescent="0.25">
      <c r="A15052" s="54"/>
      <c r="B15052" s="55"/>
      <c r="C15052" s="55"/>
      <c r="E15052" s="8"/>
    </row>
    <row r="15053" spans="1:5" x14ac:dyDescent="0.25">
      <c r="A15053" s="54"/>
      <c r="B15053" s="55"/>
      <c r="C15053" s="55"/>
      <c r="E15053" s="8"/>
    </row>
    <row r="15054" spans="1:5" x14ac:dyDescent="0.25">
      <c r="A15054" s="54"/>
      <c r="B15054" s="55"/>
      <c r="C15054" s="55"/>
      <c r="E15054" s="8"/>
    </row>
    <row r="15055" spans="1:5" x14ac:dyDescent="0.25">
      <c r="A15055" s="54"/>
      <c r="B15055" s="55"/>
      <c r="C15055" s="55"/>
      <c r="E15055" s="8"/>
    </row>
    <row r="15056" spans="1:5" x14ac:dyDescent="0.25">
      <c r="A15056" s="54"/>
      <c r="B15056" s="55"/>
      <c r="C15056" s="55"/>
      <c r="E15056" s="8"/>
    </row>
    <row r="15057" spans="1:5" x14ac:dyDescent="0.25">
      <c r="A15057" s="54"/>
      <c r="B15057" s="55"/>
      <c r="C15057" s="55"/>
      <c r="E15057" s="8"/>
    </row>
    <row r="15058" spans="1:5" x14ac:dyDescent="0.25">
      <c r="A15058" s="54"/>
      <c r="B15058" s="55"/>
      <c r="C15058" s="55"/>
      <c r="E15058" s="8"/>
    </row>
    <row r="15059" spans="1:5" x14ac:dyDescent="0.25">
      <c r="A15059" s="54"/>
      <c r="B15059" s="55"/>
      <c r="C15059" s="55"/>
      <c r="E15059" s="8"/>
    </row>
    <row r="15060" spans="1:5" x14ac:dyDescent="0.25">
      <c r="A15060" s="54"/>
      <c r="B15060" s="55"/>
      <c r="C15060" s="55"/>
      <c r="E15060" s="8"/>
    </row>
    <row r="15061" spans="1:5" x14ac:dyDescent="0.25">
      <c r="A15061" s="54"/>
      <c r="B15061" s="55"/>
      <c r="C15061" s="55"/>
      <c r="E15061" s="8"/>
    </row>
    <row r="15062" spans="1:5" x14ac:dyDescent="0.25">
      <c r="A15062" s="54"/>
      <c r="B15062" s="55"/>
      <c r="C15062" s="55"/>
      <c r="E15062" s="8"/>
    </row>
    <row r="15063" spans="1:5" x14ac:dyDescent="0.25">
      <c r="A15063" s="54"/>
      <c r="B15063" s="55"/>
      <c r="C15063" s="55"/>
      <c r="E15063" s="8"/>
    </row>
    <row r="15064" spans="1:5" x14ac:dyDescent="0.25">
      <c r="A15064" s="54"/>
      <c r="B15064" s="55"/>
      <c r="C15064" s="55"/>
      <c r="E15064" s="8"/>
    </row>
    <row r="15065" spans="1:5" x14ac:dyDescent="0.25">
      <c r="A15065" s="54"/>
      <c r="B15065" s="55"/>
      <c r="C15065" s="55"/>
      <c r="E15065" s="8"/>
    </row>
    <row r="15066" spans="1:5" x14ac:dyDescent="0.25">
      <c r="A15066" s="54"/>
      <c r="B15066" s="55"/>
      <c r="C15066" s="55"/>
      <c r="E15066" s="8"/>
    </row>
    <row r="15067" spans="1:5" x14ac:dyDescent="0.25">
      <c r="A15067" s="54"/>
      <c r="B15067" s="55"/>
      <c r="C15067" s="55"/>
      <c r="E15067" s="8"/>
    </row>
    <row r="15068" spans="1:5" x14ac:dyDescent="0.25">
      <c r="A15068" s="54"/>
      <c r="B15068" s="55"/>
      <c r="C15068" s="55"/>
      <c r="E15068" s="8"/>
    </row>
    <row r="15069" spans="1:5" x14ac:dyDescent="0.25">
      <c r="A15069" s="54"/>
      <c r="B15069" s="55"/>
      <c r="C15069" s="55"/>
      <c r="E15069" s="8"/>
    </row>
    <row r="15070" spans="1:5" x14ac:dyDescent="0.25">
      <c r="A15070" s="54"/>
      <c r="B15070" s="55"/>
      <c r="C15070" s="55"/>
      <c r="E15070" s="8"/>
    </row>
    <row r="15071" spans="1:5" x14ac:dyDescent="0.25">
      <c r="A15071" s="54"/>
      <c r="B15071" s="55"/>
      <c r="C15071" s="55"/>
      <c r="E15071" s="8"/>
    </row>
    <row r="15072" spans="1:5" x14ac:dyDescent="0.25">
      <c r="A15072" s="54"/>
      <c r="B15072" s="55"/>
      <c r="C15072" s="55"/>
      <c r="E15072" s="8"/>
    </row>
    <row r="15073" spans="1:5" x14ac:dyDescent="0.25">
      <c r="A15073" s="54"/>
      <c r="B15073" s="55"/>
      <c r="C15073" s="55"/>
      <c r="E15073" s="8"/>
    </row>
    <row r="15074" spans="1:5" x14ac:dyDescent="0.25">
      <c r="A15074" s="54"/>
      <c r="B15074" s="55"/>
      <c r="C15074" s="55"/>
      <c r="E15074" s="8"/>
    </row>
    <row r="15075" spans="1:5" x14ac:dyDescent="0.25">
      <c r="A15075" s="54"/>
      <c r="B15075" s="55"/>
      <c r="C15075" s="55"/>
      <c r="E15075" s="8"/>
    </row>
    <row r="15076" spans="1:5" x14ac:dyDescent="0.25">
      <c r="A15076" s="54"/>
      <c r="B15076" s="55"/>
      <c r="C15076" s="55"/>
      <c r="E15076" s="8"/>
    </row>
    <row r="15077" spans="1:5" x14ac:dyDescent="0.25">
      <c r="A15077" s="54"/>
      <c r="B15077" s="55"/>
      <c r="C15077" s="55"/>
      <c r="E15077" s="8"/>
    </row>
    <row r="15078" spans="1:5" x14ac:dyDescent="0.25">
      <c r="A15078" s="54"/>
      <c r="B15078" s="55"/>
      <c r="C15078" s="55"/>
      <c r="E15078" s="8"/>
    </row>
    <row r="15079" spans="1:5" x14ac:dyDescent="0.25">
      <c r="A15079" s="54"/>
      <c r="B15079" s="55"/>
      <c r="C15079" s="55"/>
      <c r="E15079" s="8"/>
    </row>
    <row r="15080" spans="1:5" x14ac:dyDescent="0.25">
      <c r="A15080" s="54"/>
      <c r="B15080" s="55"/>
      <c r="C15080" s="55"/>
      <c r="E15080" s="8"/>
    </row>
    <row r="15081" spans="1:5" x14ac:dyDescent="0.25">
      <c r="A15081" s="54"/>
      <c r="B15081" s="55"/>
      <c r="C15081" s="55"/>
      <c r="E15081" s="8"/>
    </row>
    <row r="15082" spans="1:5" x14ac:dyDescent="0.25">
      <c r="A15082" s="54"/>
      <c r="B15082" s="55"/>
      <c r="C15082" s="55"/>
      <c r="E15082" s="8"/>
    </row>
    <row r="15083" spans="1:5" x14ac:dyDescent="0.25">
      <c r="A15083" s="54"/>
      <c r="B15083" s="55"/>
      <c r="C15083" s="55"/>
      <c r="E15083" s="8"/>
    </row>
    <row r="15084" spans="1:5" x14ac:dyDescent="0.25">
      <c r="A15084" s="54"/>
      <c r="B15084" s="55"/>
      <c r="C15084" s="55"/>
      <c r="E15084" s="8"/>
    </row>
    <row r="15085" spans="1:5" x14ac:dyDescent="0.25">
      <c r="A15085" s="54"/>
      <c r="B15085" s="55"/>
      <c r="C15085" s="55"/>
      <c r="E15085" s="8"/>
    </row>
    <row r="15086" spans="1:5" x14ac:dyDescent="0.25">
      <c r="A15086" s="54"/>
      <c r="B15086" s="55"/>
      <c r="C15086" s="55"/>
      <c r="E15086" s="8"/>
    </row>
    <row r="15087" spans="1:5" x14ac:dyDescent="0.25">
      <c r="A15087" s="54"/>
      <c r="B15087" s="55"/>
      <c r="C15087" s="55"/>
      <c r="E15087" s="8"/>
    </row>
    <row r="15088" spans="1:5" x14ac:dyDescent="0.25">
      <c r="A15088" s="54"/>
      <c r="B15088" s="55"/>
      <c r="C15088" s="55"/>
      <c r="E15088" s="8"/>
    </row>
    <row r="15089" spans="1:5" x14ac:dyDescent="0.25">
      <c r="A15089" s="54"/>
      <c r="B15089" s="55"/>
      <c r="C15089" s="55"/>
      <c r="E15089" s="8"/>
    </row>
    <row r="15090" spans="1:5" x14ac:dyDescent="0.25">
      <c r="A15090" s="54"/>
      <c r="B15090" s="55"/>
      <c r="C15090" s="55"/>
      <c r="E15090" s="8"/>
    </row>
    <row r="15091" spans="1:5" x14ac:dyDescent="0.25">
      <c r="A15091" s="54"/>
      <c r="B15091" s="55"/>
      <c r="C15091" s="55"/>
      <c r="E15091" s="8"/>
    </row>
    <row r="15092" spans="1:5" x14ac:dyDescent="0.25">
      <c r="A15092" s="54"/>
      <c r="B15092" s="55"/>
      <c r="C15092" s="55"/>
      <c r="E15092" s="8"/>
    </row>
    <row r="15093" spans="1:5" x14ac:dyDescent="0.25">
      <c r="A15093" s="54"/>
      <c r="B15093" s="55"/>
      <c r="C15093" s="55"/>
      <c r="E15093" s="8"/>
    </row>
    <row r="15094" spans="1:5" x14ac:dyDescent="0.25">
      <c r="A15094" s="54"/>
      <c r="B15094" s="55"/>
      <c r="C15094" s="55"/>
      <c r="E15094" s="8"/>
    </row>
    <row r="15095" spans="1:5" x14ac:dyDescent="0.25">
      <c r="A15095" s="54"/>
      <c r="B15095" s="55"/>
      <c r="C15095" s="55"/>
      <c r="E15095" s="8"/>
    </row>
    <row r="15096" spans="1:5" x14ac:dyDescent="0.25">
      <c r="A15096" s="54"/>
      <c r="B15096" s="55"/>
      <c r="C15096" s="55"/>
      <c r="E15096" s="8"/>
    </row>
    <row r="15097" spans="1:5" x14ac:dyDescent="0.25">
      <c r="A15097" s="54"/>
      <c r="B15097" s="55"/>
      <c r="C15097" s="55"/>
      <c r="E15097" s="8"/>
    </row>
    <row r="15098" spans="1:5" x14ac:dyDescent="0.25">
      <c r="A15098" s="54"/>
      <c r="B15098" s="55"/>
      <c r="C15098" s="55"/>
      <c r="E15098" s="8"/>
    </row>
    <row r="15099" spans="1:5" x14ac:dyDescent="0.25">
      <c r="A15099" s="54"/>
      <c r="B15099" s="55"/>
      <c r="C15099" s="55"/>
      <c r="E15099" s="8"/>
    </row>
    <row r="15100" spans="1:5" x14ac:dyDescent="0.25">
      <c r="A15100" s="54"/>
      <c r="B15100" s="55"/>
      <c r="C15100" s="55"/>
      <c r="E15100" s="8"/>
    </row>
    <row r="15101" spans="1:5" x14ac:dyDescent="0.25">
      <c r="A15101" s="54"/>
      <c r="B15101" s="55"/>
      <c r="C15101" s="55"/>
      <c r="E15101" s="8"/>
    </row>
    <row r="15102" spans="1:5" x14ac:dyDescent="0.25">
      <c r="A15102" s="54"/>
      <c r="B15102" s="55"/>
      <c r="C15102" s="55"/>
      <c r="E15102" s="8"/>
    </row>
    <row r="15103" spans="1:5" x14ac:dyDescent="0.25">
      <c r="A15103" s="54"/>
      <c r="B15103" s="55"/>
      <c r="C15103" s="55"/>
      <c r="E15103" s="8"/>
    </row>
    <row r="15104" spans="1:5" x14ac:dyDescent="0.25">
      <c r="A15104" s="54"/>
      <c r="B15104" s="55"/>
      <c r="C15104" s="55"/>
      <c r="E15104" s="8"/>
    </row>
    <row r="15105" spans="1:5" x14ac:dyDescent="0.25">
      <c r="A15105" s="54"/>
      <c r="B15105" s="55"/>
      <c r="C15105" s="55"/>
      <c r="E15105" s="8"/>
    </row>
    <row r="15106" spans="1:5" x14ac:dyDescent="0.25">
      <c r="A15106" s="54"/>
      <c r="B15106" s="55"/>
      <c r="C15106" s="55"/>
      <c r="E15106" s="8"/>
    </row>
    <row r="15107" spans="1:5" x14ac:dyDescent="0.25">
      <c r="A15107" s="54"/>
      <c r="B15107" s="55"/>
      <c r="C15107" s="55"/>
      <c r="E15107" s="8"/>
    </row>
    <row r="15108" spans="1:5" x14ac:dyDescent="0.25">
      <c r="A15108" s="54"/>
      <c r="B15108" s="55"/>
      <c r="C15108" s="55"/>
      <c r="E15108" s="8"/>
    </row>
    <row r="15109" spans="1:5" x14ac:dyDescent="0.25">
      <c r="A15109" s="54"/>
      <c r="B15109" s="55"/>
      <c r="C15109" s="55"/>
      <c r="E15109" s="8"/>
    </row>
    <row r="15110" spans="1:5" x14ac:dyDescent="0.25">
      <c r="A15110" s="54"/>
      <c r="B15110" s="55"/>
      <c r="C15110" s="55"/>
      <c r="E15110" s="8"/>
    </row>
    <row r="15111" spans="1:5" x14ac:dyDescent="0.25">
      <c r="A15111" s="54"/>
      <c r="B15111" s="55"/>
      <c r="C15111" s="55"/>
      <c r="E15111" s="8"/>
    </row>
    <row r="15112" spans="1:5" x14ac:dyDescent="0.25">
      <c r="A15112" s="54"/>
      <c r="B15112" s="55"/>
      <c r="C15112" s="55"/>
      <c r="E15112" s="8"/>
    </row>
    <row r="15113" spans="1:5" x14ac:dyDescent="0.25">
      <c r="A15113" s="54"/>
      <c r="B15113" s="55"/>
      <c r="C15113" s="55"/>
      <c r="E15113" s="8"/>
    </row>
    <row r="15114" spans="1:5" x14ac:dyDescent="0.25">
      <c r="A15114" s="54"/>
      <c r="B15114" s="55"/>
      <c r="C15114" s="55"/>
      <c r="E15114" s="8"/>
    </row>
    <row r="15115" spans="1:5" x14ac:dyDescent="0.25">
      <c r="A15115" s="54"/>
      <c r="B15115" s="55"/>
      <c r="C15115" s="55"/>
      <c r="E15115" s="8"/>
    </row>
    <row r="15116" spans="1:5" x14ac:dyDescent="0.25">
      <c r="A15116" s="54"/>
      <c r="B15116" s="55"/>
      <c r="C15116" s="55"/>
      <c r="E15116" s="8"/>
    </row>
    <row r="15117" spans="1:5" x14ac:dyDescent="0.25">
      <c r="A15117" s="54"/>
      <c r="B15117" s="55"/>
      <c r="C15117" s="55"/>
      <c r="E15117" s="8"/>
    </row>
    <row r="15118" spans="1:5" x14ac:dyDescent="0.25">
      <c r="A15118" s="54"/>
      <c r="B15118" s="55"/>
      <c r="C15118" s="55"/>
      <c r="E15118" s="8"/>
    </row>
    <row r="15119" spans="1:5" x14ac:dyDescent="0.25">
      <c r="A15119" s="54"/>
      <c r="B15119" s="55"/>
      <c r="C15119" s="55"/>
      <c r="E15119" s="8"/>
    </row>
    <row r="15120" spans="1:5" x14ac:dyDescent="0.25">
      <c r="A15120" s="54"/>
      <c r="B15120" s="55"/>
      <c r="C15120" s="55"/>
      <c r="E15120" s="8"/>
    </row>
    <row r="15121" spans="1:5" x14ac:dyDescent="0.25">
      <c r="A15121" s="54"/>
      <c r="B15121" s="55"/>
      <c r="C15121" s="55"/>
      <c r="E15121" s="8"/>
    </row>
    <row r="15122" spans="1:5" x14ac:dyDescent="0.25">
      <c r="A15122" s="54"/>
      <c r="B15122" s="55"/>
      <c r="C15122" s="55"/>
      <c r="E15122" s="8"/>
    </row>
    <row r="15123" spans="1:5" x14ac:dyDescent="0.25">
      <c r="A15123" s="54"/>
      <c r="B15123" s="55"/>
      <c r="C15123" s="55"/>
      <c r="E15123" s="8"/>
    </row>
    <row r="15124" spans="1:5" x14ac:dyDescent="0.25">
      <c r="A15124" s="54"/>
      <c r="B15124" s="55"/>
      <c r="C15124" s="55"/>
      <c r="E15124" s="8"/>
    </row>
    <row r="15125" spans="1:5" x14ac:dyDescent="0.25">
      <c r="A15125" s="54"/>
      <c r="B15125" s="55"/>
      <c r="C15125" s="55"/>
      <c r="E15125" s="8"/>
    </row>
    <row r="15126" spans="1:5" x14ac:dyDescent="0.25">
      <c r="A15126" s="54"/>
      <c r="B15126" s="55"/>
      <c r="C15126" s="55"/>
      <c r="E15126" s="8"/>
    </row>
    <row r="15127" spans="1:5" x14ac:dyDescent="0.25">
      <c r="A15127" s="54"/>
      <c r="B15127" s="55"/>
      <c r="C15127" s="55"/>
      <c r="E15127" s="8"/>
    </row>
    <row r="15128" spans="1:5" x14ac:dyDescent="0.25">
      <c r="A15128" s="54"/>
      <c r="B15128" s="55"/>
      <c r="C15128" s="55"/>
      <c r="E15128" s="8"/>
    </row>
    <row r="15129" spans="1:5" x14ac:dyDescent="0.25">
      <c r="A15129" s="54"/>
      <c r="B15129" s="55"/>
      <c r="C15129" s="55"/>
      <c r="E15129" s="8"/>
    </row>
    <row r="15130" spans="1:5" x14ac:dyDescent="0.25">
      <c r="A15130" s="54"/>
      <c r="B15130" s="55"/>
      <c r="C15130" s="55"/>
      <c r="E15130" s="8"/>
    </row>
    <row r="15131" spans="1:5" x14ac:dyDescent="0.25">
      <c r="A15131" s="54"/>
      <c r="B15131" s="55"/>
      <c r="C15131" s="55"/>
      <c r="E15131" s="8"/>
    </row>
    <row r="15132" spans="1:5" x14ac:dyDescent="0.25">
      <c r="A15132" s="54"/>
      <c r="B15132" s="55"/>
      <c r="C15132" s="55"/>
      <c r="E15132" s="8"/>
    </row>
    <row r="15133" spans="1:5" x14ac:dyDescent="0.25">
      <c r="A15133" s="54"/>
      <c r="B15133" s="55"/>
      <c r="C15133" s="55"/>
      <c r="E15133" s="8"/>
    </row>
    <row r="15134" spans="1:5" x14ac:dyDescent="0.25">
      <c r="A15134" s="54"/>
      <c r="B15134" s="55"/>
      <c r="C15134" s="55"/>
      <c r="E15134" s="8"/>
    </row>
    <row r="15135" spans="1:5" x14ac:dyDescent="0.25">
      <c r="A15135" s="54"/>
      <c r="B15135" s="55"/>
      <c r="C15135" s="55"/>
      <c r="E15135" s="8"/>
    </row>
    <row r="15136" spans="1:5" x14ac:dyDescent="0.25">
      <c r="A15136" s="54"/>
      <c r="B15136" s="55"/>
      <c r="C15136" s="55"/>
      <c r="E15136" s="8"/>
    </row>
    <row r="15137" spans="1:5" x14ac:dyDescent="0.25">
      <c r="A15137" s="54"/>
      <c r="B15137" s="55"/>
      <c r="C15137" s="55"/>
      <c r="E15137" s="8"/>
    </row>
    <row r="15138" spans="1:5" x14ac:dyDescent="0.25">
      <c r="A15138" s="54"/>
      <c r="B15138" s="55"/>
      <c r="C15138" s="55"/>
      <c r="E15138" s="8"/>
    </row>
    <row r="15139" spans="1:5" x14ac:dyDescent="0.25">
      <c r="A15139" s="54"/>
      <c r="B15139" s="55"/>
      <c r="C15139" s="55"/>
      <c r="E15139" s="8"/>
    </row>
    <row r="15140" spans="1:5" x14ac:dyDescent="0.25">
      <c r="A15140" s="54"/>
      <c r="B15140" s="55"/>
      <c r="C15140" s="55"/>
      <c r="E15140" s="8"/>
    </row>
    <row r="15141" spans="1:5" x14ac:dyDescent="0.25">
      <c r="A15141" s="54"/>
      <c r="B15141" s="55"/>
      <c r="C15141" s="55"/>
      <c r="E15141" s="8"/>
    </row>
    <row r="15142" spans="1:5" x14ac:dyDescent="0.25">
      <c r="A15142" s="54"/>
      <c r="B15142" s="55"/>
      <c r="C15142" s="55"/>
      <c r="E15142" s="8"/>
    </row>
    <row r="15143" spans="1:5" x14ac:dyDescent="0.25">
      <c r="A15143" s="54"/>
      <c r="B15143" s="55"/>
      <c r="C15143" s="55"/>
      <c r="E15143" s="8"/>
    </row>
    <row r="15144" spans="1:5" x14ac:dyDescent="0.25">
      <c r="A15144" s="54"/>
      <c r="B15144" s="55"/>
      <c r="C15144" s="55"/>
      <c r="E15144" s="8"/>
    </row>
    <row r="15145" spans="1:5" x14ac:dyDescent="0.25">
      <c r="A15145" s="54"/>
      <c r="B15145" s="55"/>
      <c r="C15145" s="55"/>
      <c r="E15145" s="8"/>
    </row>
    <row r="15146" spans="1:5" x14ac:dyDescent="0.25">
      <c r="A15146" s="54"/>
      <c r="B15146" s="55"/>
      <c r="C15146" s="55"/>
      <c r="E15146" s="8"/>
    </row>
    <row r="15147" spans="1:5" x14ac:dyDescent="0.25">
      <c r="A15147" s="54"/>
      <c r="B15147" s="55"/>
      <c r="C15147" s="55"/>
      <c r="E15147" s="8"/>
    </row>
    <row r="15148" spans="1:5" x14ac:dyDescent="0.25">
      <c r="A15148" s="54"/>
      <c r="B15148" s="55"/>
      <c r="C15148" s="55"/>
      <c r="E15148" s="8"/>
    </row>
    <row r="15149" spans="1:5" x14ac:dyDescent="0.25">
      <c r="A15149" s="54"/>
      <c r="B15149" s="55"/>
      <c r="C15149" s="55"/>
      <c r="E15149" s="8"/>
    </row>
    <row r="15150" spans="1:5" x14ac:dyDescent="0.25">
      <c r="A15150" s="54"/>
      <c r="B15150" s="55"/>
      <c r="C15150" s="55"/>
      <c r="E15150" s="8"/>
    </row>
    <row r="15151" spans="1:5" x14ac:dyDescent="0.25">
      <c r="A15151" s="54"/>
      <c r="B15151" s="55"/>
      <c r="C15151" s="55"/>
      <c r="E15151" s="8"/>
    </row>
    <row r="15152" spans="1:5" x14ac:dyDescent="0.25">
      <c r="A15152" s="54"/>
      <c r="B15152" s="55"/>
      <c r="C15152" s="55"/>
      <c r="E15152" s="8"/>
    </row>
    <row r="15153" spans="1:5" x14ac:dyDescent="0.25">
      <c r="A15153" s="54"/>
      <c r="B15153" s="55"/>
      <c r="C15153" s="55"/>
      <c r="E15153" s="8"/>
    </row>
    <row r="15154" spans="1:5" x14ac:dyDescent="0.25">
      <c r="A15154" s="54"/>
      <c r="B15154" s="55"/>
      <c r="C15154" s="55"/>
      <c r="E15154" s="8"/>
    </row>
    <row r="15155" spans="1:5" x14ac:dyDescent="0.25">
      <c r="A15155" s="54"/>
      <c r="B15155" s="55"/>
      <c r="C15155" s="55"/>
      <c r="E15155" s="8"/>
    </row>
    <row r="15156" spans="1:5" x14ac:dyDescent="0.25">
      <c r="A15156" s="54"/>
      <c r="B15156" s="55"/>
      <c r="C15156" s="55"/>
      <c r="E15156" s="8"/>
    </row>
    <row r="15157" spans="1:5" x14ac:dyDescent="0.25">
      <c r="A15157" s="54"/>
      <c r="B15157" s="55"/>
      <c r="C15157" s="55"/>
      <c r="E15157" s="8"/>
    </row>
    <row r="15158" spans="1:5" x14ac:dyDescent="0.25">
      <c r="A15158" s="54"/>
      <c r="B15158" s="55"/>
      <c r="C15158" s="55"/>
      <c r="E15158" s="8"/>
    </row>
    <row r="15159" spans="1:5" x14ac:dyDescent="0.25">
      <c r="A15159" s="54"/>
      <c r="B15159" s="55"/>
      <c r="C15159" s="55"/>
      <c r="E15159" s="8"/>
    </row>
    <row r="15160" spans="1:5" x14ac:dyDescent="0.25">
      <c r="A15160" s="54"/>
      <c r="B15160" s="55"/>
      <c r="C15160" s="55"/>
      <c r="E15160" s="8"/>
    </row>
    <row r="15161" spans="1:5" x14ac:dyDescent="0.25">
      <c r="A15161" s="54"/>
      <c r="B15161" s="55"/>
      <c r="C15161" s="55"/>
      <c r="E15161" s="8"/>
    </row>
    <row r="15162" spans="1:5" x14ac:dyDescent="0.25">
      <c r="A15162" s="54"/>
      <c r="B15162" s="55"/>
      <c r="C15162" s="55"/>
      <c r="E15162" s="8"/>
    </row>
    <row r="15163" spans="1:5" x14ac:dyDescent="0.25">
      <c r="A15163" s="54"/>
      <c r="B15163" s="55"/>
      <c r="C15163" s="55"/>
      <c r="E15163" s="8"/>
    </row>
    <row r="15164" spans="1:5" x14ac:dyDescent="0.25">
      <c r="A15164" s="54"/>
      <c r="B15164" s="55"/>
      <c r="C15164" s="55"/>
      <c r="E15164" s="8"/>
    </row>
    <row r="15165" spans="1:5" x14ac:dyDescent="0.25">
      <c r="A15165" s="54"/>
      <c r="B15165" s="55"/>
      <c r="C15165" s="55"/>
      <c r="E15165" s="8"/>
    </row>
    <row r="15166" spans="1:5" x14ac:dyDescent="0.25">
      <c r="A15166" s="54"/>
      <c r="B15166" s="55"/>
      <c r="C15166" s="55"/>
      <c r="E15166" s="8"/>
    </row>
    <row r="15167" spans="1:5" x14ac:dyDescent="0.25">
      <c r="A15167" s="54"/>
      <c r="B15167" s="55"/>
      <c r="C15167" s="55"/>
      <c r="E15167" s="8"/>
    </row>
    <row r="15168" spans="1:5" x14ac:dyDescent="0.25">
      <c r="A15168" s="54"/>
      <c r="B15168" s="55"/>
      <c r="C15168" s="55"/>
      <c r="E15168" s="8"/>
    </row>
    <row r="15169" spans="1:5" x14ac:dyDescent="0.25">
      <c r="A15169" s="54"/>
      <c r="B15169" s="55"/>
      <c r="C15169" s="55"/>
      <c r="E15169" s="8"/>
    </row>
    <row r="15170" spans="1:5" x14ac:dyDescent="0.25">
      <c r="A15170" s="54"/>
      <c r="B15170" s="55"/>
      <c r="C15170" s="55"/>
      <c r="E15170" s="8"/>
    </row>
    <row r="15171" spans="1:5" x14ac:dyDescent="0.25">
      <c r="A15171" s="54"/>
      <c r="B15171" s="55"/>
      <c r="C15171" s="55"/>
      <c r="E15171" s="8"/>
    </row>
    <row r="15172" spans="1:5" x14ac:dyDescent="0.25">
      <c r="A15172" s="54"/>
      <c r="B15172" s="55"/>
      <c r="C15172" s="55"/>
      <c r="E15172" s="8"/>
    </row>
    <row r="15173" spans="1:5" x14ac:dyDescent="0.25">
      <c r="A15173" s="54"/>
      <c r="B15173" s="55"/>
      <c r="C15173" s="55"/>
      <c r="E15173" s="8"/>
    </row>
    <row r="15174" spans="1:5" x14ac:dyDescent="0.25">
      <c r="A15174" s="54"/>
      <c r="B15174" s="55"/>
      <c r="C15174" s="55"/>
      <c r="E15174" s="8"/>
    </row>
    <row r="15175" spans="1:5" x14ac:dyDescent="0.25">
      <c r="A15175" s="54"/>
      <c r="B15175" s="55"/>
      <c r="C15175" s="55"/>
      <c r="E15175" s="8"/>
    </row>
    <row r="15176" spans="1:5" x14ac:dyDescent="0.25">
      <c r="A15176" s="54"/>
      <c r="B15176" s="55"/>
      <c r="C15176" s="55"/>
      <c r="E15176" s="8"/>
    </row>
    <row r="15177" spans="1:5" x14ac:dyDescent="0.25">
      <c r="A15177" s="54"/>
      <c r="B15177" s="55"/>
      <c r="C15177" s="55"/>
      <c r="E15177" s="8"/>
    </row>
    <row r="15178" spans="1:5" x14ac:dyDescent="0.25">
      <c r="A15178" s="54"/>
      <c r="B15178" s="55"/>
      <c r="C15178" s="55"/>
      <c r="E15178" s="8"/>
    </row>
    <row r="15179" spans="1:5" x14ac:dyDescent="0.25">
      <c r="A15179" s="54"/>
      <c r="B15179" s="55"/>
      <c r="C15179" s="55"/>
      <c r="E15179" s="8"/>
    </row>
    <row r="15180" spans="1:5" x14ac:dyDescent="0.25">
      <c r="A15180" s="54"/>
      <c r="B15180" s="55"/>
      <c r="C15180" s="55"/>
      <c r="E15180" s="8"/>
    </row>
    <row r="15181" spans="1:5" x14ac:dyDescent="0.25">
      <c r="A15181" s="54"/>
      <c r="B15181" s="55"/>
      <c r="C15181" s="55"/>
      <c r="E15181" s="8"/>
    </row>
    <row r="15182" spans="1:5" x14ac:dyDescent="0.25">
      <c r="A15182" s="54"/>
      <c r="B15182" s="55"/>
      <c r="C15182" s="55"/>
      <c r="E15182" s="8"/>
    </row>
    <row r="15183" spans="1:5" x14ac:dyDescent="0.25">
      <c r="A15183" s="54"/>
      <c r="B15183" s="55"/>
      <c r="C15183" s="55"/>
      <c r="E15183" s="8"/>
    </row>
    <row r="15184" spans="1:5" x14ac:dyDescent="0.25">
      <c r="A15184" s="54"/>
      <c r="B15184" s="55"/>
      <c r="C15184" s="55"/>
      <c r="E15184" s="8"/>
    </row>
    <row r="15185" spans="1:5" x14ac:dyDescent="0.25">
      <c r="A15185" s="54"/>
      <c r="B15185" s="55"/>
      <c r="C15185" s="55"/>
      <c r="E15185" s="8"/>
    </row>
    <row r="15186" spans="1:5" x14ac:dyDescent="0.25">
      <c r="A15186" s="54"/>
      <c r="B15186" s="55"/>
      <c r="C15186" s="55"/>
      <c r="E15186" s="8"/>
    </row>
    <row r="15187" spans="1:5" x14ac:dyDescent="0.25">
      <c r="A15187" s="54"/>
      <c r="B15187" s="55"/>
      <c r="C15187" s="55"/>
      <c r="E15187" s="8"/>
    </row>
    <row r="15188" spans="1:5" x14ac:dyDescent="0.25">
      <c r="A15188" s="54"/>
      <c r="B15188" s="55"/>
      <c r="C15188" s="55"/>
      <c r="E15188" s="8"/>
    </row>
    <row r="15189" spans="1:5" x14ac:dyDescent="0.25">
      <c r="A15189" s="54"/>
      <c r="B15189" s="55"/>
      <c r="C15189" s="55"/>
      <c r="E15189" s="8"/>
    </row>
    <row r="15190" spans="1:5" x14ac:dyDescent="0.25">
      <c r="A15190" s="54"/>
      <c r="B15190" s="55"/>
      <c r="C15190" s="55"/>
      <c r="E15190" s="8"/>
    </row>
    <row r="15191" spans="1:5" x14ac:dyDescent="0.25">
      <c r="A15191" s="54"/>
      <c r="B15191" s="55"/>
      <c r="C15191" s="55"/>
      <c r="E15191" s="8"/>
    </row>
    <row r="15192" spans="1:5" x14ac:dyDescent="0.25">
      <c r="A15192" s="54"/>
      <c r="B15192" s="55"/>
      <c r="C15192" s="55"/>
      <c r="E15192" s="8"/>
    </row>
    <row r="15193" spans="1:5" x14ac:dyDescent="0.25">
      <c r="A15193" s="54"/>
      <c r="B15193" s="55"/>
      <c r="C15193" s="55"/>
      <c r="E15193" s="8"/>
    </row>
    <row r="15194" spans="1:5" x14ac:dyDescent="0.25">
      <c r="A15194" s="54"/>
      <c r="B15194" s="55"/>
      <c r="C15194" s="55"/>
      <c r="E15194" s="8"/>
    </row>
    <row r="15195" spans="1:5" x14ac:dyDescent="0.25">
      <c r="A15195" s="54"/>
      <c r="B15195" s="55"/>
      <c r="C15195" s="55"/>
      <c r="E15195" s="8"/>
    </row>
    <row r="15196" spans="1:5" x14ac:dyDescent="0.25">
      <c r="A15196" s="54"/>
      <c r="B15196" s="55"/>
      <c r="C15196" s="55"/>
      <c r="E15196" s="8"/>
    </row>
    <row r="15197" spans="1:5" x14ac:dyDescent="0.25">
      <c r="A15197" s="54"/>
      <c r="B15197" s="55"/>
      <c r="C15197" s="55"/>
      <c r="E15197" s="8"/>
    </row>
    <row r="15198" spans="1:5" x14ac:dyDescent="0.25">
      <c r="A15198" s="54"/>
      <c r="B15198" s="55"/>
      <c r="C15198" s="55"/>
      <c r="E15198" s="8"/>
    </row>
    <row r="15199" spans="1:5" x14ac:dyDescent="0.25">
      <c r="A15199" s="54"/>
      <c r="B15199" s="55"/>
      <c r="C15199" s="55"/>
      <c r="E15199" s="8"/>
    </row>
    <row r="15200" spans="1:5" x14ac:dyDescent="0.25">
      <c r="A15200" s="54"/>
      <c r="B15200" s="55"/>
      <c r="C15200" s="55"/>
      <c r="E15200" s="8"/>
    </row>
    <row r="15201" spans="1:5" x14ac:dyDescent="0.25">
      <c r="A15201" s="54"/>
      <c r="B15201" s="55"/>
      <c r="C15201" s="55"/>
      <c r="E15201" s="8"/>
    </row>
    <row r="15202" spans="1:5" x14ac:dyDescent="0.25">
      <c r="A15202" s="54"/>
      <c r="B15202" s="55"/>
      <c r="C15202" s="55"/>
      <c r="E15202" s="8"/>
    </row>
    <row r="15203" spans="1:5" x14ac:dyDescent="0.25">
      <c r="A15203" s="54"/>
      <c r="B15203" s="55"/>
      <c r="C15203" s="55"/>
      <c r="E15203" s="8"/>
    </row>
    <row r="15204" spans="1:5" x14ac:dyDescent="0.25">
      <c r="A15204" s="54"/>
      <c r="B15204" s="55"/>
      <c r="C15204" s="55"/>
      <c r="E15204" s="8"/>
    </row>
    <row r="15205" spans="1:5" x14ac:dyDescent="0.25">
      <c r="A15205" s="54"/>
      <c r="B15205" s="55"/>
      <c r="C15205" s="55"/>
      <c r="E15205" s="8"/>
    </row>
    <row r="15206" spans="1:5" x14ac:dyDescent="0.25">
      <c r="A15206" s="54"/>
      <c r="B15206" s="55"/>
      <c r="C15206" s="55"/>
      <c r="E15206" s="8"/>
    </row>
    <row r="15207" spans="1:5" x14ac:dyDescent="0.25">
      <c r="A15207" s="54"/>
      <c r="B15207" s="55"/>
      <c r="C15207" s="55"/>
      <c r="E15207" s="8"/>
    </row>
    <row r="15208" spans="1:5" x14ac:dyDescent="0.25">
      <c r="A15208" s="54"/>
      <c r="B15208" s="55"/>
      <c r="C15208" s="55"/>
      <c r="E15208" s="8"/>
    </row>
    <row r="15209" spans="1:5" x14ac:dyDescent="0.25">
      <c r="A15209" s="54"/>
      <c r="B15209" s="55"/>
      <c r="C15209" s="55"/>
      <c r="E15209" s="8"/>
    </row>
    <row r="15210" spans="1:5" x14ac:dyDescent="0.25">
      <c r="A15210" s="54"/>
      <c r="B15210" s="55"/>
      <c r="C15210" s="55"/>
      <c r="E15210" s="8"/>
    </row>
    <row r="15211" spans="1:5" x14ac:dyDescent="0.25">
      <c r="A15211" s="54"/>
      <c r="B15211" s="55"/>
      <c r="C15211" s="55"/>
      <c r="E15211" s="8"/>
    </row>
    <row r="15212" spans="1:5" x14ac:dyDescent="0.25">
      <c r="A15212" s="54"/>
      <c r="B15212" s="55"/>
      <c r="C15212" s="55"/>
      <c r="E15212" s="8"/>
    </row>
    <row r="15213" spans="1:5" x14ac:dyDescent="0.25">
      <c r="A15213" s="54"/>
      <c r="B15213" s="55"/>
      <c r="C15213" s="55"/>
      <c r="E15213" s="8"/>
    </row>
    <row r="15214" spans="1:5" x14ac:dyDescent="0.25">
      <c r="A15214" s="54"/>
      <c r="B15214" s="55"/>
      <c r="C15214" s="55"/>
      <c r="E15214" s="8"/>
    </row>
    <row r="15215" spans="1:5" x14ac:dyDescent="0.25">
      <c r="A15215" s="54"/>
      <c r="B15215" s="55"/>
      <c r="C15215" s="55"/>
      <c r="E15215" s="8"/>
    </row>
    <row r="15216" spans="1:5" x14ac:dyDescent="0.25">
      <c r="A15216" s="54"/>
      <c r="B15216" s="55"/>
      <c r="C15216" s="55"/>
      <c r="E15216" s="8"/>
    </row>
    <row r="15217" spans="1:5" x14ac:dyDescent="0.25">
      <c r="A15217" s="54"/>
      <c r="B15217" s="55"/>
      <c r="C15217" s="55"/>
      <c r="E15217" s="8"/>
    </row>
    <row r="15218" spans="1:5" x14ac:dyDescent="0.25">
      <c r="A15218" s="54"/>
      <c r="B15218" s="55"/>
      <c r="C15218" s="55"/>
      <c r="E15218" s="8"/>
    </row>
    <row r="15219" spans="1:5" x14ac:dyDescent="0.25">
      <c r="A15219" s="54"/>
      <c r="B15219" s="55"/>
      <c r="C15219" s="55"/>
      <c r="E15219" s="8"/>
    </row>
    <row r="15220" spans="1:5" x14ac:dyDescent="0.25">
      <c r="A15220" s="54"/>
      <c r="B15220" s="55"/>
      <c r="C15220" s="55"/>
      <c r="E15220" s="8"/>
    </row>
    <row r="15221" spans="1:5" x14ac:dyDescent="0.25">
      <c r="A15221" s="54"/>
      <c r="B15221" s="55"/>
      <c r="C15221" s="55"/>
      <c r="E15221" s="8"/>
    </row>
    <row r="15222" spans="1:5" x14ac:dyDescent="0.25">
      <c r="A15222" s="54"/>
      <c r="B15222" s="55"/>
      <c r="C15222" s="55"/>
      <c r="E15222" s="8"/>
    </row>
    <row r="15223" spans="1:5" x14ac:dyDescent="0.25">
      <c r="A15223" s="54"/>
      <c r="B15223" s="55"/>
      <c r="C15223" s="55"/>
      <c r="E15223" s="8"/>
    </row>
    <row r="15224" spans="1:5" x14ac:dyDescent="0.25">
      <c r="A15224" s="54"/>
      <c r="B15224" s="55"/>
      <c r="C15224" s="55"/>
      <c r="E15224" s="8"/>
    </row>
    <row r="15225" spans="1:5" x14ac:dyDescent="0.25">
      <c r="A15225" s="54"/>
      <c r="B15225" s="55"/>
      <c r="C15225" s="55"/>
      <c r="E15225" s="8"/>
    </row>
    <row r="15226" spans="1:5" x14ac:dyDescent="0.25">
      <c r="A15226" s="54"/>
      <c r="B15226" s="55"/>
      <c r="C15226" s="55"/>
      <c r="E15226" s="8"/>
    </row>
    <row r="15227" spans="1:5" x14ac:dyDescent="0.25">
      <c r="A15227" s="54"/>
      <c r="B15227" s="55"/>
      <c r="C15227" s="55"/>
      <c r="E15227" s="8"/>
    </row>
    <row r="15228" spans="1:5" x14ac:dyDescent="0.25">
      <c r="A15228" s="54"/>
      <c r="B15228" s="55"/>
      <c r="C15228" s="55"/>
      <c r="E15228" s="8"/>
    </row>
    <row r="15229" spans="1:5" x14ac:dyDescent="0.25">
      <c r="A15229" s="54"/>
      <c r="B15229" s="55"/>
      <c r="C15229" s="55"/>
      <c r="E15229" s="8"/>
    </row>
    <row r="15230" spans="1:5" x14ac:dyDescent="0.25">
      <c r="A15230" s="54"/>
      <c r="B15230" s="55"/>
      <c r="C15230" s="55"/>
      <c r="E15230" s="8"/>
    </row>
    <row r="15231" spans="1:5" x14ac:dyDescent="0.25">
      <c r="A15231" s="54"/>
      <c r="B15231" s="55"/>
      <c r="C15231" s="55"/>
      <c r="E15231" s="8"/>
    </row>
    <row r="15232" spans="1:5" x14ac:dyDescent="0.25">
      <c r="A15232" s="54"/>
      <c r="B15232" s="55"/>
      <c r="C15232" s="55"/>
      <c r="E15232" s="8"/>
    </row>
    <row r="15233" spans="1:5" x14ac:dyDescent="0.25">
      <c r="A15233" s="54"/>
      <c r="B15233" s="55"/>
      <c r="C15233" s="55"/>
      <c r="E15233" s="8"/>
    </row>
    <row r="15234" spans="1:5" x14ac:dyDescent="0.25">
      <c r="A15234" s="54"/>
      <c r="B15234" s="55"/>
      <c r="C15234" s="55"/>
      <c r="E15234" s="8"/>
    </row>
    <row r="15235" spans="1:5" x14ac:dyDescent="0.25">
      <c r="A15235" s="54"/>
      <c r="B15235" s="55"/>
      <c r="C15235" s="55"/>
      <c r="E15235" s="8"/>
    </row>
    <row r="15236" spans="1:5" x14ac:dyDescent="0.25">
      <c r="A15236" s="54"/>
      <c r="B15236" s="55"/>
      <c r="C15236" s="55"/>
      <c r="E15236" s="8"/>
    </row>
    <row r="15237" spans="1:5" x14ac:dyDescent="0.25">
      <c r="A15237" s="54"/>
      <c r="B15237" s="55"/>
      <c r="C15237" s="55"/>
      <c r="E15237" s="8"/>
    </row>
    <row r="15238" spans="1:5" x14ac:dyDescent="0.25">
      <c r="A15238" s="54"/>
      <c r="B15238" s="55"/>
      <c r="C15238" s="55"/>
      <c r="E15238" s="8"/>
    </row>
    <row r="15239" spans="1:5" x14ac:dyDescent="0.25">
      <c r="A15239" s="54"/>
      <c r="B15239" s="55"/>
      <c r="C15239" s="55"/>
      <c r="E15239" s="8"/>
    </row>
    <row r="15240" spans="1:5" x14ac:dyDescent="0.25">
      <c r="A15240" s="54"/>
      <c r="B15240" s="55"/>
      <c r="C15240" s="55"/>
      <c r="E15240" s="8"/>
    </row>
    <row r="15241" spans="1:5" x14ac:dyDescent="0.25">
      <c r="A15241" s="54"/>
      <c r="B15241" s="55"/>
      <c r="C15241" s="55"/>
      <c r="E15241" s="8"/>
    </row>
    <row r="15242" spans="1:5" x14ac:dyDescent="0.25">
      <c r="A15242" s="54"/>
      <c r="B15242" s="55"/>
      <c r="C15242" s="55"/>
      <c r="E15242" s="8"/>
    </row>
    <row r="15243" spans="1:5" x14ac:dyDescent="0.25">
      <c r="A15243" s="54"/>
      <c r="B15243" s="55"/>
      <c r="C15243" s="55"/>
      <c r="E15243" s="8"/>
    </row>
    <row r="15244" spans="1:5" x14ac:dyDescent="0.25">
      <c r="A15244" s="54"/>
      <c r="B15244" s="55"/>
      <c r="C15244" s="55"/>
      <c r="E15244" s="8"/>
    </row>
    <row r="15245" spans="1:5" x14ac:dyDescent="0.25">
      <c r="A15245" s="54"/>
      <c r="B15245" s="55"/>
      <c r="C15245" s="55"/>
      <c r="E15245" s="8"/>
    </row>
    <row r="15246" spans="1:5" x14ac:dyDescent="0.25">
      <c r="A15246" s="54"/>
      <c r="B15246" s="55"/>
      <c r="C15246" s="55"/>
      <c r="E15246" s="8"/>
    </row>
    <row r="15247" spans="1:5" x14ac:dyDescent="0.25">
      <c r="A15247" s="54"/>
      <c r="B15247" s="55"/>
      <c r="C15247" s="55"/>
      <c r="E15247" s="8"/>
    </row>
    <row r="15248" spans="1:5" x14ac:dyDescent="0.25">
      <c r="A15248" s="54"/>
      <c r="B15248" s="55"/>
      <c r="C15248" s="55"/>
      <c r="E15248" s="8"/>
    </row>
    <row r="15249" spans="1:5" x14ac:dyDescent="0.25">
      <c r="A15249" s="54"/>
      <c r="B15249" s="55"/>
      <c r="C15249" s="55"/>
      <c r="E15249" s="8"/>
    </row>
    <row r="15250" spans="1:5" x14ac:dyDescent="0.25">
      <c r="A15250" s="54"/>
      <c r="B15250" s="55"/>
      <c r="C15250" s="55"/>
      <c r="E15250" s="8"/>
    </row>
    <row r="15251" spans="1:5" x14ac:dyDescent="0.25">
      <c r="A15251" s="54"/>
      <c r="B15251" s="55"/>
      <c r="C15251" s="55"/>
      <c r="E15251" s="8"/>
    </row>
    <row r="15252" spans="1:5" x14ac:dyDescent="0.25">
      <c r="A15252" s="54"/>
      <c r="B15252" s="55"/>
      <c r="C15252" s="55"/>
      <c r="E15252" s="8"/>
    </row>
    <row r="15253" spans="1:5" x14ac:dyDescent="0.25">
      <c r="A15253" s="54"/>
      <c r="B15253" s="55"/>
      <c r="C15253" s="55"/>
      <c r="E15253" s="8"/>
    </row>
    <row r="15254" spans="1:5" x14ac:dyDescent="0.25">
      <c r="A15254" s="54"/>
      <c r="B15254" s="55"/>
      <c r="C15254" s="55"/>
      <c r="E15254" s="8"/>
    </row>
    <row r="15255" spans="1:5" x14ac:dyDescent="0.25">
      <c r="A15255" s="54"/>
      <c r="B15255" s="55"/>
      <c r="C15255" s="55"/>
      <c r="E15255" s="8"/>
    </row>
    <row r="15256" spans="1:5" x14ac:dyDescent="0.25">
      <c r="A15256" s="54"/>
      <c r="B15256" s="55"/>
      <c r="C15256" s="55"/>
      <c r="E15256" s="8"/>
    </row>
    <row r="15257" spans="1:5" x14ac:dyDescent="0.25">
      <c r="A15257" s="54"/>
      <c r="B15257" s="55"/>
      <c r="C15257" s="55"/>
      <c r="E15257" s="8"/>
    </row>
    <row r="15258" spans="1:5" x14ac:dyDescent="0.25">
      <c r="A15258" s="54"/>
      <c r="B15258" s="55"/>
      <c r="C15258" s="55"/>
      <c r="E15258" s="8"/>
    </row>
    <row r="15259" spans="1:5" x14ac:dyDescent="0.25">
      <c r="A15259" s="54"/>
      <c r="B15259" s="55"/>
      <c r="C15259" s="55"/>
      <c r="E15259" s="8"/>
    </row>
    <row r="15260" spans="1:5" x14ac:dyDescent="0.25">
      <c r="A15260" s="54"/>
      <c r="B15260" s="55"/>
      <c r="C15260" s="55"/>
      <c r="E15260" s="8"/>
    </row>
    <row r="15261" spans="1:5" x14ac:dyDescent="0.25">
      <c r="A15261" s="54"/>
      <c r="B15261" s="55"/>
      <c r="C15261" s="55"/>
      <c r="E15261" s="8"/>
    </row>
    <row r="15262" spans="1:5" x14ac:dyDescent="0.25">
      <c r="A15262" s="54"/>
      <c r="B15262" s="55"/>
      <c r="C15262" s="55"/>
      <c r="E15262" s="8"/>
    </row>
    <row r="15263" spans="1:5" x14ac:dyDescent="0.25">
      <c r="A15263" s="54"/>
      <c r="B15263" s="55"/>
      <c r="C15263" s="55"/>
      <c r="E15263" s="8"/>
    </row>
    <row r="15264" spans="1:5" x14ac:dyDescent="0.25">
      <c r="A15264" s="54"/>
      <c r="B15264" s="55"/>
      <c r="C15264" s="55"/>
      <c r="E15264" s="8"/>
    </row>
    <row r="15265" spans="1:5" x14ac:dyDescent="0.25">
      <c r="A15265" s="54"/>
      <c r="B15265" s="55"/>
      <c r="C15265" s="55"/>
      <c r="E15265" s="8"/>
    </row>
    <row r="15266" spans="1:5" x14ac:dyDescent="0.25">
      <c r="A15266" s="54"/>
      <c r="B15266" s="55"/>
      <c r="C15266" s="55"/>
      <c r="E15266" s="8"/>
    </row>
    <row r="15267" spans="1:5" x14ac:dyDescent="0.25">
      <c r="A15267" s="54"/>
      <c r="B15267" s="55"/>
      <c r="C15267" s="55"/>
      <c r="E15267" s="8"/>
    </row>
    <row r="15268" spans="1:5" x14ac:dyDescent="0.25">
      <c r="A15268" s="54"/>
      <c r="B15268" s="55"/>
      <c r="C15268" s="55"/>
      <c r="E15268" s="8"/>
    </row>
    <row r="15269" spans="1:5" x14ac:dyDescent="0.25">
      <c r="A15269" s="54"/>
      <c r="B15269" s="55"/>
      <c r="C15269" s="55"/>
      <c r="E15269" s="8"/>
    </row>
    <row r="15270" spans="1:5" x14ac:dyDescent="0.25">
      <c r="A15270" s="54"/>
      <c r="B15270" s="55"/>
      <c r="C15270" s="55"/>
      <c r="E15270" s="8"/>
    </row>
    <row r="15271" spans="1:5" x14ac:dyDescent="0.25">
      <c r="A15271" s="54"/>
      <c r="B15271" s="55"/>
      <c r="C15271" s="55"/>
      <c r="E15271" s="8"/>
    </row>
    <row r="15272" spans="1:5" x14ac:dyDescent="0.25">
      <c r="A15272" s="54"/>
      <c r="B15272" s="55"/>
      <c r="C15272" s="55"/>
      <c r="E15272" s="8"/>
    </row>
    <row r="15273" spans="1:5" x14ac:dyDescent="0.25">
      <c r="A15273" s="54"/>
      <c r="B15273" s="55"/>
      <c r="C15273" s="55"/>
      <c r="E15273" s="8"/>
    </row>
    <row r="15274" spans="1:5" x14ac:dyDescent="0.25">
      <c r="A15274" s="54"/>
      <c r="B15274" s="55"/>
      <c r="C15274" s="55"/>
      <c r="E15274" s="8"/>
    </row>
    <row r="15275" spans="1:5" x14ac:dyDescent="0.25">
      <c r="A15275" s="54"/>
      <c r="B15275" s="55"/>
      <c r="C15275" s="55"/>
      <c r="E15275" s="8"/>
    </row>
    <row r="15276" spans="1:5" x14ac:dyDescent="0.25">
      <c r="A15276" s="54"/>
      <c r="B15276" s="55"/>
      <c r="C15276" s="55"/>
      <c r="E15276" s="8"/>
    </row>
    <row r="15277" spans="1:5" x14ac:dyDescent="0.25">
      <c r="A15277" s="54"/>
      <c r="B15277" s="55"/>
      <c r="C15277" s="55"/>
      <c r="E15277" s="8"/>
    </row>
    <row r="15278" spans="1:5" x14ac:dyDescent="0.25">
      <c r="A15278" s="54"/>
      <c r="B15278" s="55"/>
      <c r="C15278" s="55"/>
      <c r="E15278" s="8"/>
    </row>
    <row r="15279" spans="1:5" x14ac:dyDescent="0.25">
      <c r="A15279" s="54"/>
      <c r="B15279" s="55"/>
      <c r="C15279" s="55"/>
      <c r="E15279" s="8"/>
    </row>
    <row r="15280" spans="1:5" x14ac:dyDescent="0.25">
      <c r="A15280" s="54"/>
      <c r="B15280" s="55"/>
      <c r="C15280" s="55"/>
      <c r="E15280" s="8"/>
    </row>
    <row r="15281" spans="1:5" x14ac:dyDescent="0.25">
      <c r="A15281" s="54"/>
      <c r="B15281" s="55"/>
      <c r="C15281" s="55"/>
      <c r="E15281" s="8"/>
    </row>
    <row r="15282" spans="1:5" x14ac:dyDescent="0.25">
      <c r="A15282" s="54"/>
      <c r="B15282" s="55"/>
      <c r="C15282" s="55"/>
      <c r="E15282" s="8"/>
    </row>
    <row r="15283" spans="1:5" x14ac:dyDescent="0.25">
      <c r="A15283" s="54"/>
      <c r="B15283" s="55"/>
      <c r="C15283" s="55"/>
      <c r="E15283" s="8"/>
    </row>
    <row r="15284" spans="1:5" x14ac:dyDescent="0.25">
      <c r="A15284" s="54"/>
      <c r="B15284" s="55"/>
      <c r="C15284" s="55"/>
      <c r="E15284" s="8"/>
    </row>
    <row r="15285" spans="1:5" x14ac:dyDescent="0.25">
      <c r="A15285" s="54"/>
      <c r="B15285" s="55"/>
      <c r="C15285" s="55"/>
      <c r="E15285" s="8"/>
    </row>
    <row r="15286" spans="1:5" x14ac:dyDescent="0.25">
      <c r="A15286" s="54"/>
      <c r="B15286" s="55"/>
      <c r="C15286" s="55"/>
      <c r="E15286" s="8"/>
    </row>
    <row r="15287" spans="1:5" x14ac:dyDescent="0.25">
      <c r="A15287" s="54"/>
      <c r="B15287" s="55"/>
      <c r="C15287" s="55"/>
      <c r="E15287" s="8"/>
    </row>
    <row r="15288" spans="1:5" x14ac:dyDescent="0.25">
      <c r="A15288" s="54"/>
      <c r="B15288" s="55"/>
      <c r="C15288" s="55"/>
      <c r="E15288" s="8"/>
    </row>
    <row r="15289" spans="1:5" x14ac:dyDescent="0.25">
      <c r="A15289" s="54"/>
      <c r="B15289" s="55"/>
      <c r="C15289" s="55"/>
      <c r="E15289" s="8"/>
    </row>
    <row r="15290" spans="1:5" x14ac:dyDescent="0.25">
      <c r="A15290" s="54"/>
      <c r="B15290" s="55"/>
      <c r="C15290" s="55"/>
      <c r="E15290" s="8"/>
    </row>
    <row r="15291" spans="1:5" x14ac:dyDescent="0.25">
      <c r="A15291" s="54"/>
      <c r="B15291" s="55"/>
      <c r="C15291" s="55"/>
      <c r="E15291" s="8"/>
    </row>
    <row r="15292" spans="1:5" x14ac:dyDescent="0.25">
      <c r="A15292" s="54"/>
      <c r="B15292" s="55"/>
      <c r="C15292" s="55"/>
      <c r="E15292" s="8"/>
    </row>
    <row r="15293" spans="1:5" x14ac:dyDescent="0.25">
      <c r="A15293" s="54"/>
      <c r="B15293" s="55"/>
      <c r="C15293" s="55"/>
      <c r="E15293" s="8"/>
    </row>
    <row r="15294" spans="1:5" x14ac:dyDescent="0.25">
      <c r="A15294" s="54"/>
      <c r="B15294" s="55"/>
      <c r="C15294" s="55"/>
      <c r="E15294" s="8"/>
    </row>
    <row r="15295" spans="1:5" x14ac:dyDescent="0.25">
      <c r="A15295" s="54"/>
      <c r="B15295" s="55"/>
      <c r="C15295" s="55"/>
      <c r="E15295" s="8"/>
    </row>
    <row r="15296" spans="1:5" x14ac:dyDescent="0.25">
      <c r="A15296" s="54"/>
      <c r="B15296" s="55"/>
      <c r="C15296" s="55"/>
      <c r="E15296" s="8"/>
    </row>
    <row r="15297" spans="1:5" x14ac:dyDescent="0.25">
      <c r="A15297" s="54"/>
      <c r="B15297" s="55"/>
      <c r="C15297" s="55"/>
      <c r="E15297" s="8"/>
    </row>
    <row r="15298" spans="1:5" x14ac:dyDescent="0.25">
      <c r="A15298" s="54"/>
      <c r="B15298" s="55"/>
      <c r="C15298" s="55"/>
      <c r="E15298" s="8"/>
    </row>
    <row r="15299" spans="1:5" x14ac:dyDescent="0.25">
      <c r="A15299" s="54"/>
      <c r="B15299" s="55"/>
      <c r="C15299" s="55"/>
      <c r="E15299" s="8"/>
    </row>
    <row r="15300" spans="1:5" x14ac:dyDescent="0.25">
      <c r="A15300" s="54"/>
      <c r="B15300" s="55"/>
      <c r="C15300" s="55"/>
      <c r="E15300" s="8"/>
    </row>
    <row r="15301" spans="1:5" x14ac:dyDescent="0.25">
      <c r="A15301" s="54"/>
      <c r="B15301" s="55"/>
      <c r="C15301" s="55"/>
      <c r="E15301" s="8"/>
    </row>
    <row r="15302" spans="1:5" x14ac:dyDescent="0.25">
      <c r="A15302" s="54"/>
      <c r="B15302" s="55"/>
      <c r="C15302" s="55"/>
      <c r="E15302" s="8"/>
    </row>
    <row r="15303" spans="1:5" x14ac:dyDescent="0.25">
      <c r="A15303" s="54"/>
      <c r="B15303" s="55"/>
      <c r="C15303" s="55"/>
      <c r="E15303" s="8"/>
    </row>
    <row r="15304" spans="1:5" x14ac:dyDescent="0.25">
      <c r="A15304" s="54"/>
      <c r="B15304" s="55"/>
      <c r="C15304" s="55"/>
      <c r="E15304" s="8"/>
    </row>
    <row r="15305" spans="1:5" x14ac:dyDescent="0.25">
      <c r="A15305" s="54"/>
      <c r="B15305" s="55"/>
      <c r="C15305" s="55"/>
      <c r="E15305" s="8"/>
    </row>
    <row r="15306" spans="1:5" x14ac:dyDescent="0.25">
      <c r="A15306" s="54"/>
      <c r="B15306" s="55"/>
      <c r="C15306" s="55"/>
      <c r="E15306" s="8"/>
    </row>
    <row r="15307" spans="1:5" x14ac:dyDescent="0.25">
      <c r="A15307" s="54"/>
      <c r="B15307" s="55"/>
      <c r="C15307" s="55"/>
      <c r="E15307" s="8"/>
    </row>
    <row r="15308" spans="1:5" x14ac:dyDescent="0.25">
      <c r="A15308" s="54"/>
      <c r="B15308" s="55"/>
      <c r="C15308" s="55"/>
      <c r="E15308" s="8"/>
    </row>
    <row r="15309" spans="1:5" x14ac:dyDescent="0.25">
      <c r="A15309" s="54"/>
      <c r="B15309" s="55"/>
      <c r="C15309" s="55"/>
      <c r="E15309" s="8"/>
    </row>
    <row r="15310" spans="1:5" x14ac:dyDescent="0.25">
      <c r="A15310" s="54"/>
      <c r="B15310" s="55"/>
      <c r="C15310" s="55"/>
      <c r="E15310" s="8"/>
    </row>
    <row r="15311" spans="1:5" x14ac:dyDescent="0.25">
      <c r="A15311" s="54"/>
      <c r="B15311" s="55"/>
      <c r="C15311" s="55"/>
      <c r="E15311" s="8"/>
    </row>
    <row r="15312" spans="1:5" x14ac:dyDescent="0.25">
      <c r="A15312" s="54"/>
      <c r="B15312" s="55"/>
      <c r="C15312" s="55"/>
      <c r="E15312" s="8"/>
    </row>
    <row r="15313" spans="1:5" x14ac:dyDescent="0.25">
      <c r="A15313" s="54"/>
      <c r="B15313" s="55"/>
      <c r="C15313" s="55"/>
      <c r="E15313" s="8"/>
    </row>
    <row r="15314" spans="1:5" x14ac:dyDescent="0.25">
      <c r="A15314" s="54"/>
      <c r="B15314" s="55"/>
      <c r="C15314" s="55"/>
      <c r="E15314" s="8"/>
    </row>
    <row r="15315" spans="1:5" x14ac:dyDescent="0.25">
      <c r="A15315" s="54"/>
      <c r="B15315" s="55"/>
      <c r="C15315" s="55"/>
      <c r="E15315" s="8"/>
    </row>
    <row r="15316" spans="1:5" x14ac:dyDescent="0.25">
      <c r="A15316" s="54"/>
      <c r="B15316" s="55"/>
      <c r="C15316" s="55"/>
      <c r="E15316" s="8"/>
    </row>
    <row r="15317" spans="1:5" x14ac:dyDescent="0.25">
      <c r="A15317" s="54"/>
      <c r="B15317" s="55"/>
      <c r="C15317" s="55"/>
      <c r="E15317" s="8"/>
    </row>
    <row r="15318" spans="1:5" x14ac:dyDescent="0.25">
      <c r="A15318" s="54"/>
      <c r="B15318" s="55"/>
      <c r="C15318" s="55"/>
      <c r="E15318" s="8"/>
    </row>
    <row r="15319" spans="1:5" x14ac:dyDescent="0.25">
      <c r="A15319" s="54"/>
      <c r="B15319" s="55"/>
      <c r="C15319" s="55"/>
      <c r="E15319" s="8"/>
    </row>
    <row r="15320" spans="1:5" x14ac:dyDescent="0.25">
      <c r="A15320" s="54"/>
      <c r="B15320" s="55"/>
      <c r="C15320" s="55"/>
      <c r="E15320" s="8"/>
    </row>
    <row r="15321" spans="1:5" x14ac:dyDescent="0.25">
      <c r="A15321" s="54"/>
      <c r="B15321" s="55"/>
      <c r="C15321" s="55"/>
      <c r="E15321" s="8"/>
    </row>
    <row r="15322" spans="1:5" x14ac:dyDescent="0.25">
      <c r="A15322" s="54"/>
      <c r="B15322" s="55"/>
      <c r="C15322" s="55"/>
      <c r="E15322" s="8"/>
    </row>
    <row r="15323" spans="1:5" x14ac:dyDescent="0.25">
      <c r="A15323" s="54"/>
      <c r="B15323" s="55"/>
      <c r="C15323" s="55"/>
      <c r="E15323" s="8"/>
    </row>
    <row r="15324" spans="1:5" x14ac:dyDescent="0.25">
      <c r="A15324" s="54"/>
      <c r="B15324" s="55"/>
      <c r="C15324" s="55"/>
      <c r="E15324" s="8"/>
    </row>
    <row r="15325" spans="1:5" x14ac:dyDescent="0.25">
      <c r="A15325" s="54"/>
      <c r="B15325" s="55"/>
      <c r="C15325" s="55"/>
      <c r="E15325" s="8"/>
    </row>
    <row r="15326" spans="1:5" x14ac:dyDescent="0.25">
      <c r="A15326" s="54"/>
      <c r="B15326" s="55"/>
      <c r="C15326" s="55"/>
      <c r="E15326" s="8"/>
    </row>
    <row r="15327" spans="1:5" x14ac:dyDescent="0.25">
      <c r="A15327" s="54"/>
      <c r="B15327" s="55"/>
      <c r="C15327" s="55"/>
      <c r="E15327" s="8"/>
    </row>
    <row r="15328" spans="1:5" x14ac:dyDescent="0.25">
      <c r="A15328" s="54"/>
      <c r="B15328" s="55"/>
      <c r="C15328" s="55"/>
      <c r="E15328" s="8"/>
    </row>
    <row r="15329" spans="1:5" x14ac:dyDescent="0.25">
      <c r="A15329" s="54"/>
      <c r="B15329" s="55"/>
      <c r="C15329" s="55"/>
      <c r="E15329" s="8"/>
    </row>
    <row r="15330" spans="1:5" x14ac:dyDescent="0.25">
      <c r="A15330" s="54"/>
      <c r="B15330" s="55"/>
      <c r="C15330" s="55"/>
      <c r="E15330" s="8"/>
    </row>
    <row r="15331" spans="1:5" x14ac:dyDescent="0.25">
      <c r="A15331" s="54"/>
      <c r="B15331" s="55"/>
      <c r="C15331" s="55"/>
      <c r="E15331" s="8"/>
    </row>
    <row r="15332" spans="1:5" x14ac:dyDescent="0.25">
      <c r="A15332" s="54"/>
      <c r="B15332" s="55"/>
      <c r="C15332" s="55"/>
      <c r="E15332" s="8"/>
    </row>
    <row r="15333" spans="1:5" x14ac:dyDescent="0.25">
      <c r="A15333" s="54"/>
      <c r="B15333" s="55"/>
      <c r="C15333" s="55"/>
      <c r="E15333" s="8"/>
    </row>
    <row r="15334" spans="1:5" x14ac:dyDescent="0.25">
      <c r="A15334" s="54"/>
      <c r="B15334" s="55"/>
      <c r="C15334" s="55"/>
      <c r="E15334" s="8"/>
    </row>
    <row r="15335" spans="1:5" x14ac:dyDescent="0.25">
      <c r="A15335" s="54"/>
      <c r="B15335" s="55"/>
      <c r="C15335" s="55"/>
      <c r="E15335" s="8"/>
    </row>
    <row r="15336" spans="1:5" x14ac:dyDescent="0.25">
      <c r="A15336" s="54"/>
      <c r="B15336" s="55"/>
      <c r="C15336" s="55"/>
      <c r="E15336" s="8"/>
    </row>
    <row r="15337" spans="1:5" x14ac:dyDescent="0.25">
      <c r="A15337" s="54"/>
      <c r="B15337" s="55"/>
      <c r="C15337" s="55"/>
      <c r="E15337" s="8"/>
    </row>
    <row r="15338" spans="1:5" x14ac:dyDescent="0.25">
      <c r="A15338" s="54"/>
      <c r="B15338" s="55"/>
      <c r="C15338" s="55"/>
      <c r="E15338" s="8"/>
    </row>
    <row r="15339" spans="1:5" x14ac:dyDescent="0.25">
      <c r="A15339" s="54"/>
      <c r="B15339" s="55"/>
      <c r="C15339" s="55"/>
      <c r="E15339" s="8"/>
    </row>
    <row r="15340" spans="1:5" x14ac:dyDescent="0.25">
      <c r="A15340" s="54"/>
      <c r="B15340" s="55"/>
      <c r="C15340" s="55"/>
      <c r="E15340" s="8"/>
    </row>
    <row r="15341" spans="1:5" x14ac:dyDescent="0.25">
      <c r="A15341" s="54"/>
      <c r="B15341" s="55"/>
      <c r="C15341" s="55"/>
      <c r="E15341" s="8"/>
    </row>
    <row r="15342" spans="1:5" x14ac:dyDescent="0.25">
      <c r="A15342" s="54"/>
      <c r="B15342" s="55"/>
      <c r="C15342" s="55"/>
      <c r="E15342" s="8"/>
    </row>
    <row r="15343" spans="1:5" x14ac:dyDescent="0.25">
      <c r="A15343" s="54"/>
      <c r="B15343" s="55"/>
      <c r="C15343" s="55"/>
      <c r="E15343" s="8"/>
    </row>
    <row r="15344" spans="1:5" x14ac:dyDescent="0.25">
      <c r="A15344" s="54"/>
      <c r="B15344" s="55"/>
      <c r="C15344" s="55"/>
      <c r="E15344" s="8"/>
    </row>
    <row r="15345" spans="1:5" x14ac:dyDescent="0.25">
      <c r="A15345" s="54"/>
      <c r="B15345" s="55"/>
      <c r="C15345" s="55"/>
      <c r="E15345" s="8"/>
    </row>
    <row r="15346" spans="1:5" x14ac:dyDescent="0.25">
      <c r="A15346" s="54"/>
      <c r="B15346" s="55"/>
      <c r="C15346" s="55"/>
      <c r="E15346" s="8"/>
    </row>
    <row r="15347" spans="1:5" x14ac:dyDescent="0.25">
      <c r="A15347" s="54"/>
      <c r="B15347" s="55"/>
      <c r="C15347" s="55"/>
      <c r="E15347" s="8"/>
    </row>
    <row r="15348" spans="1:5" x14ac:dyDescent="0.25">
      <c r="A15348" s="54"/>
      <c r="B15348" s="55"/>
      <c r="C15348" s="55"/>
      <c r="E15348" s="8"/>
    </row>
    <row r="15349" spans="1:5" x14ac:dyDescent="0.25">
      <c r="A15349" s="54"/>
      <c r="B15349" s="55"/>
      <c r="C15349" s="55"/>
      <c r="E15349" s="8"/>
    </row>
    <row r="15350" spans="1:5" x14ac:dyDescent="0.25">
      <c r="A15350" s="54"/>
      <c r="B15350" s="55"/>
      <c r="C15350" s="55"/>
      <c r="E15350" s="8"/>
    </row>
    <row r="15351" spans="1:5" x14ac:dyDescent="0.25">
      <c r="A15351" s="54"/>
      <c r="B15351" s="55"/>
      <c r="C15351" s="55"/>
      <c r="E15351" s="8"/>
    </row>
    <row r="15352" spans="1:5" x14ac:dyDescent="0.25">
      <c r="A15352" s="54"/>
      <c r="B15352" s="55"/>
      <c r="C15352" s="55"/>
      <c r="E15352" s="8"/>
    </row>
    <row r="15353" spans="1:5" x14ac:dyDescent="0.25">
      <c r="A15353" s="54"/>
      <c r="B15353" s="55"/>
      <c r="C15353" s="55"/>
      <c r="E15353" s="8"/>
    </row>
    <row r="15354" spans="1:5" x14ac:dyDescent="0.25">
      <c r="A15354" s="54"/>
      <c r="B15354" s="55"/>
      <c r="C15354" s="55"/>
      <c r="E15354" s="8"/>
    </row>
    <row r="15355" spans="1:5" x14ac:dyDescent="0.25">
      <c r="A15355" s="54"/>
      <c r="B15355" s="55"/>
      <c r="C15355" s="55"/>
      <c r="E15355" s="8"/>
    </row>
    <row r="15356" spans="1:5" x14ac:dyDescent="0.25">
      <c r="A15356" s="54"/>
      <c r="B15356" s="55"/>
      <c r="C15356" s="55"/>
      <c r="E15356" s="8"/>
    </row>
    <row r="15357" spans="1:5" x14ac:dyDescent="0.25">
      <c r="A15357" s="54"/>
      <c r="B15357" s="55"/>
      <c r="C15357" s="55"/>
      <c r="E15357" s="8"/>
    </row>
    <row r="15358" spans="1:5" x14ac:dyDescent="0.25">
      <c r="A15358" s="54"/>
      <c r="B15358" s="55"/>
      <c r="C15358" s="55"/>
      <c r="E15358" s="8"/>
    </row>
    <row r="15359" spans="1:5" x14ac:dyDescent="0.25">
      <c r="A15359" s="54"/>
      <c r="B15359" s="55"/>
      <c r="C15359" s="55"/>
      <c r="E15359" s="8"/>
    </row>
    <row r="15360" spans="1:5" x14ac:dyDescent="0.25">
      <c r="A15360" s="54"/>
      <c r="B15360" s="55"/>
      <c r="C15360" s="55"/>
      <c r="E15360" s="8"/>
    </row>
    <row r="15361" spans="1:5" x14ac:dyDescent="0.25">
      <c r="A15361" s="54"/>
      <c r="B15361" s="55"/>
      <c r="C15361" s="55"/>
      <c r="E15361" s="8"/>
    </row>
    <row r="15362" spans="1:5" x14ac:dyDescent="0.25">
      <c r="A15362" s="54"/>
      <c r="B15362" s="55"/>
      <c r="C15362" s="55"/>
      <c r="E15362" s="8"/>
    </row>
    <row r="15363" spans="1:5" x14ac:dyDescent="0.25">
      <c r="A15363" s="54"/>
      <c r="B15363" s="55"/>
      <c r="C15363" s="55"/>
      <c r="E15363" s="8"/>
    </row>
    <row r="15364" spans="1:5" x14ac:dyDescent="0.25">
      <c r="A15364" s="54"/>
      <c r="B15364" s="55"/>
      <c r="C15364" s="55"/>
      <c r="E15364" s="8"/>
    </row>
    <row r="15365" spans="1:5" x14ac:dyDescent="0.25">
      <c r="A15365" s="54"/>
      <c r="B15365" s="55"/>
      <c r="C15365" s="55"/>
      <c r="E15365" s="8"/>
    </row>
    <row r="15366" spans="1:5" x14ac:dyDescent="0.25">
      <c r="A15366" s="54"/>
      <c r="B15366" s="55"/>
      <c r="C15366" s="55"/>
      <c r="E15366" s="8"/>
    </row>
    <row r="15367" spans="1:5" x14ac:dyDescent="0.25">
      <c r="A15367" s="54"/>
      <c r="B15367" s="55"/>
      <c r="C15367" s="55"/>
      <c r="E15367" s="8"/>
    </row>
    <row r="15368" spans="1:5" x14ac:dyDescent="0.25">
      <c r="A15368" s="54"/>
      <c r="B15368" s="55"/>
      <c r="C15368" s="55"/>
      <c r="E15368" s="8"/>
    </row>
    <row r="15369" spans="1:5" x14ac:dyDescent="0.25">
      <c r="A15369" s="54"/>
      <c r="B15369" s="55"/>
      <c r="C15369" s="55"/>
      <c r="E15369" s="8"/>
    </row>
    <row r="15370" spans="1:5" x14ac:dyDescent="0.25">
      <c r="A15370" s="54"/>
      <c r="B15370" s="55"/>
      <c r="C15370" s="55"/>
      <c r="E15370" s="8"/>
    </row>
    <row r="15371" spans="1:5" x14ac:dyDescent="0.25">
      <c r="A15371" s="54"/>
      <c r="B15371" s="55"/>
      <c r="C15371" s="55"/>
      <c r="E15371" s="8"/>
    </row>
    <row r="15372" spans="1:5" x14ac:dyDescent="0.25">
      <c r="A15372" s="54"/>
      <c r="B15372" s="55"/>
      <c r="C15372" s="55"/>
      <c r="E15372" s="8"/>
    </row>
    <row r="15373" spans="1:5" x14ac:dyDescent="0.25">
      <c r="A15373" s="54"/>
      <c r="B15373" s="55"/>
      <c r="C15373" s="55"/>
      <c r="E15373" s="8"/>
    </row>
    <row r="15374" spans="1:5" x14ac:dyDescent="0.25">
      <c r="A15374" s="54"/>
      <c r="B15374" s="55"/>
      <c r="C15374" s="55"/>
      <c r="E15374" s="8"/>
    </row>
    <row r="15375" spans="1:5" x14ac:dyDescent="0.25">
      <c r="A15375" s="54"/>
      <c r="B15375" s="55"/>
      <c r="C15375" s="55"/>
      <c r="E15375" s="8"/>
    </row>
    <row r="15376" spans="1:5" x14ac:dyDescent="0.25">
      <c r="A15376" s="54"/>
      <c r="B15376" s="55"/>
      <c r="C15376" s="55"/>
      <c r="E15376" s="8"/>
    </row>
    <row r="15377" spans="1:5" x14ac:dyDescent="0.25">
      <c r="A15377" s="54"/>
      <c r="B15377" s="55"/>
      <c r="C15377" s="55"/>
      <c r="E15377" s="8"/>
    </row>
    <row r="15378" spans="1:5" x14ac:dyDescent="0.25">
      <c r="A15378" s="54"/>
      <c r="B15378" s="55"/>
      <c r="C15378" s="55"/>
      <c r="E15378" s="8"/>
    </row>
    <row r="15379" spans="1:5" x14ac:dyDescent="0.25">
      <c r="A15379" s="54"/>
      <c r="B15379" s="55"/>
      <c r="C15379" s="55"/>
      <c r="E15379" s="8"/>
    </row>
    <row r="15380" spans="1:5" x14ac:dyDescent="0.25">
      <c r="A15380" s="54"/>
      <c r="B15380" s="55"/>
      <c r="C15380" s="55"/>
      <c r="E15380" s="8"/>
    </row>
    <row r="15381" spans="1:5" x14ac:dyDescent="0.25">
      <c r="A15381" s="54"/>
      <c r="B15381" s="55"/>
      <c r="C15381" s="55"/>
      <c r="E15381" s="8"/>
    </row>
    <row r="15382" spans="1:5" x14ac:dyDescent="0.25">
      <c r="A15382" s="54"/>
      <c r="B15382" s="55"/>
      <c r="C15382" s="55"/>
      <c r="E15382" s="8"/>
    </row>
    <row r="15383" spans="1:5" x14ac:dyDescent="0.25">
      <c r="A15383" s="54"/>
      <c r="B15383" s="55"/>
      <c r="C15383" s="55"/>
      <c r="E15383" s="8"/>
    </row>
    <row r="15384" spans="1:5" x14ac:dyDescent="0.25">
      <c r="A15384" s="54"/>
      <c r="B15384" s="55"/>
      <c r="C15384" s="55"/>
      <c r="E15384" s="8"/>
    </row>
    <row r="15385" spans="1:5" x14ac:dyDescent="0.25">
      <c r="A15385" s="54"/>
      <c r="B15385" s="55"/>
      <c r="C15385" s="55"/>
      <c r="E15385" s="8"/>
    </row>
    <row r="15386" spans="1:5" x14ac:dyDescent="0.25">
      <c r="A15386" s="54"/>
      <c r="B15386" s="55"/>
      <c r="C15386" s="55"/>
      <c r="E15386" s="8"/>
    </row>
    <row r="15387" spans="1:5" x14ac:dyDescent="0.25">
      <c r="A15387" s="54"/>
      <c r="B15387" s="55"/>
      <c r="C15387" s="55"/>
      <c r="E15387" s="8"/>
    </row>
    <row r="15388" spans="1:5" x14ac:dyDescent="0.25">
      <c r="A15388" s="54"/>
      <c r="B15388" s="55"/>
      <c r="C15388" s="55"/>
      <c r="E15388" s="8"/>
    </row>
    <row r="15389" spans="1:5" x14ac:dyDescent="0.25">
      <c r="A15389" s="54"/>
      <c r="B15389" s="55"/>
      <c r="C15389" s="55"/>
      <c r="E15389" s="8"/>
    </row>
    <row r="15390" spans="1:5" x14ac:dyDescent="0.25">
      <c r="A15390" s="54"/>
      <c r="B15390" s="55"/>
      <c r="C15390" s="55"/>
      <c r="E15390" s="8"/>
    </row>
    <row r="15391" spans="1:5" x14ac:dyDescent="0.25">
      <c r="A15391" s="54"/>
      <c r="B15391" s="55"/>
      <c r="C15391" s="55"/>
      <c r="E15391" s="8"/>
    </row>
    <row r="15392" spans="1:5" x14ac:dyDescent="0.25">
      <c r="A15392" s="54"/>
      <c r="B15392" s="55"/>
      <c r="C15392" s="55"/>
      <c r="E15392" s="8"/>
    </row>
    <row r="15393" spans="1:5" x14ac:dyDescent="0.25">
      <c r="A15393" s="54"/>
      <c r="B15393" s="55"/>
      <c r="C15393" s="55"/>
      <c r="E15393" s="8"/>
    </row>
    <row r="15394" spans="1:5" x14ac:dyDescent="0.25">
      <c r="A15394" s="54"/>
      <c r="B15394" s="55"/>
      <c r="C15394" s="55"/>
      <c r="E15394" s="8"/>
    </row>
    <row r="15395" spans="1:5" x14ac:dyDescent="0.25">
      <c r="A15395" s="54"/>
      <c r="B15395" s="55"/>
      <c r="C15395" s="55"/>
      <c r="E15395" s="8"/>
    </row>
    <row r="15396" spans="1:5" x14ac:dyDescent="0.25">
      <c r="A15396" s="54"/>
      <c r="B15396" s="55"/>
      <c r="C15396" s="55"/>
      <c r="E15396" s="8"/>
    </row>
    <row r="15397" spans="1:5" x14ac:dyDescent="0.25">
      <c r="A15397" s="54"/>
      <c r="B15397" s="55"/>
      <c r="C15397" s="55"/>
      <c r="E15397" s="8"/>
    </row>
    <row r="15398" spans="1:5" x14ac:dyDescent="0.25">
      <c r="A15398" s="54"/>
      <c r="B15398" s="55"/>
      <c r="C15398" s="55"/>
      <c r="E15398" s="8"/>
    </row>
    <row r="15399" spans="1:5" x14ac:dyDescent="0.25">
      <c r="A15399" s="54"/>
      <c r="B15399" s="55"/>
      <c r="C15399" s="55"/>
      <c r="E15399" s="8"/>
    </row>
    <row r="15400" spans="1:5" x14ac:dyDescent="0.25">
      <c r="A15400" s="54"/>
      <c r="B15400" s="55"/>
      <c r="C15400" s="55"/>
      <c r="E15400" s="8"/>
    </row>
    <row r="15401" spans="1:5" x14ac:dyDescent="0.25">
      <c r="A15401" s="54"/>
      <c r="B15401" s="55"/>
      <c r="C15401" s="55"/>
      <c r="E15401" s="8"/>
    </row>
    <row r="15402" spans="1:5" x14ac:dyDescent="0.25">
      <c r="A15402" s="54"/>
      <c r="B15402" s="55"/>
      <c r="C15402" s="55"/>
      <c r="E15402" s="8"/>
    </row>
    <row r="15403" spans="1:5" x14ac:dyDescent="0.25">
      <c r="A15403" s="54"/>
      <c r="B15403" s="55"/>
      <c r="C15403" s="55"/>
      <c r="E15403" s="8"/>
    </row>
    <row r="15404" spans="1:5" x14ac:dyDescent="0.25">
      <c r="A15404" s="54"/>
      <c r="B15404" s="55"/>
      <c r="C15404" s="55"/>
      <c r="E15404" s="8"/>
    </row>
    <row r="15405" spans="1:5" x14ac:dyDescent="0.25">
      <c r="A15405" s="54"/>
      <c r="B15405" s="55"/>
      <c r="C15405" s="55"/>
      <c r="E15405" s="8"/>
    </row>
    <row r="15406" spans="1:5" x14ac:dyDescent="0.25">
      <c r="A15406" s="54"/>
      <c r="B15406" s="55"/>
      <c r="C15406" s="55"/>
      <c r="E15406" s="8"/>
    </row>
    <row r="15407" spans="1:5" x14ac:dyDescent="0.25">
      <c r="A15407" s="54"/>
      <c r="B15407" s="55"/>
      <c r="C15407" s="55"/>
      <c r="E15407" s="8"/>
    </row>
    <row r="15408" spans="1:5" x14ac:dyDescent="0.25">
      <c r="A15408" s="54"/>
      <c r="B15408" s="55"/>
      <c r="C15408" s="55"/>
      <c r="E15408" s="8"/>
    </row>
    <row r="15409" spans="1:5" x14ac:dyDescent="0.25">
      <c r="A15409" s="54"/>
      <c r="B15409" s="55"/>
      <c r="C15409" s="55"/>
      <c r="E15409" s="8"/>
    </row>
    <row r="15410" spans="1:5" x14ac:dyDescent="0.25">
      <c r="A15410" s="54"/>
      <c r="B15410" s="55"/>
      <c r="C15410" s="55"/>
      <c r="E15410" s="8"/>
    </row>
    <row r="15411" spans="1:5" x14ac:dyDescent="0.25">
      <c r="A15411" s="54"/>
      <c r="B15411" s="55"/>
      <c r="C15411" s="55"/>
      <c r="E15411" s="8"/>
    </row>
    <row r="15412" spans="1:5" x14ac:dyDescent="0.25">
      <c r="A15412" s="54"/>
      <c r="B15412" s="55"/>
      <c r="C15412" s="55"/>
      <c r="E15412" s="8"/>
    </row>
    <row r="15413" spans="1:5" x14ac:dyDescent="0.25">
      <c r="A15413" s="54"/>
      <c r="B15413" s="55"/>
      <c r="C15413" s="55"/>
      <c r="E15413" s="8"/>
    </row>
    <row r="15414" spans="1:5" x14ac:dyDescent="0.25">
      <c r="A15414" s="54"/>
      <c r="B15414" s="55"/>
      <c r="C15414" s="55"/>
      <c r="E15414" s="8"/>
    </row>
    <row r="15415" spans="1:5" x14ac:dyDescent="0.25">
      <c r="A15415" s="54"/>
      <c r="B15415" s="55"/>
      <c r="C15415" s="55"/>
      <c r="E15415" s="8"/>
    </row>
    <row r="15416" spans="1:5" x14ac:dyDescent="0.25">
      <c r="A15416" s="54"/>
      <c r="B15416" s="55"/>
      <c r="C15416" s="55"/>
      <c r="E15416" s="8"/>
    </row>
    <row r="15417" spans="1:5" x14ac:dyDescent="0.25">
      <c r="A15417" s="54"/>
      <c r="B15417" s="55"/>
      <c r="C15417" s="55"/>
      <c r="E15417" s="8"/>
    </row>
    <row r="15418" spans="1:5" x14ac:dyDescent="0.25">
      <c r="A15418" s="54"/>
      <c r="B15418" s="55"/>
      <c r="C15418" s="55"/>
      <c r="E15418" s="8"/>
    </row>
    <row r="15419" spans="1:5" x14ac:dyDescent="0.25">
      <c r="A15419" s="54"/>
      <c r="B15419" s="55"/>
      <c r="C15419" s="55"/>
      <c r="E15419" s="8"/>
    </row>
    <row r="15420" spans="1:5" x14ac:dyDescent="0.25">
      <c r="A15420" s="54"/>
      <c r="B15420" s="55"/>
      <c r="C15420" s="55"/>
      <c r="E15420" s="8"/>
    </row>
    <row r="15421" spans="1:5" x14ac:dyDescent="0.25">
      <c r="A15421" s="54"/>
      <c r="B15421" s="55"/>
      <c r="C15421" s="55"/>
      <c r="E15421" s="8"/>
    </row>
    <row r="15422" spans="1:5" x14ac:dyDescent="0.25">
      <c r="A15422" s="54"/>
      <c r="B15422" s="55"/>
      <c r="C15422" s="55"/>
      <c r="E15422" s="8"/>
    </row>
    <row r="15423" spans="1:5" x14ac:dyDescent="0.25">
      <c r="A15423" s="54"/>
      <c r="B15423" s="55"/>
      <c r="C15423" s="55"/>
      <c r="E15423" s="8"/>
    </row>
    <row r="15424" spans="1:5" x14ac:dyDescent="0.25">
      <c r="A15424" s="54"/>
      <c r="B15424" s="55"/>
      <c r="C15424" s="55"/>
      <c r="E15424" s="8"/>
    </row>
    <row r="15425" spans="1:5" x14ac:dyDescent="0.25">
      <c r="A15425" s="54"/>
      <c r="B15425" s="55"/>
      <c r="C15425" s="55"/>
      <c r="E15425" s="8"/>
    </row>
    <row r="15426" spans="1:5" x14ac:dyDescent="0.25">
      <c r="A15426" s="54"/>
      <c r="B15426" s="55"/>
      <c r="C15426" s="55"/>
      <c r="E15426" s="8"/>
    </row>
    <row r="15427" spans="1:5" x14ac:dyDescent="0.25">
      <c r="A15427" s="54"/>
      <c r="B15427" s="55"/>
      <c r="C15427" s="55"/>
      <c r="E15427" s="8"/>
    </row>
    <row r="15428" spans="1:5" x14ac:dyDescent="0.25">
      <c r="A15428" s="54"/>
      <c r="B15428" s="55"/>
      <c r="C15428" s="55"/>
      <c r="E15428" s="8"/>
    </row>
    <row r="15429" spans="1:5" x14ac:dyDescent="0.25">
      <c r="A15429" s="54"/>
      <c r="B15429" s="55"/>
      <c r="C15429" s="55"/>
      <c r="E15429" s="8"/>
    </row>
    <row r="15430" spans="1:5" x14ac:dyDescent="0.25">
      <c r="A15430" s="54"/>
      <c r="B15430" s="55"/>
      <c r="C15430" s="55"/>
      <c r="E15430" s="8"/>
    </row>
    <row r="15431" spans="1:5" x14ac:dyDescent="0.25">
      <c r="A15431" s="54"/>
      <c r="B15431" s="55"/>
      <c r="C15431" s="55"/>
      <c r="E15431" s="8"/>
    </row>
    <row r="15432" spans="1:5" x14ac:dyDescent="0.25">
      <c r="A15432" s="54"/>
      <c r="B15432" s="55"/>
      <c r="C15432" s="55"/>
      <c r="E15432" s="8"/>
    </row>
    <row r="15433" spans="1:5" x14ac:dyDescent="0.25">
      <c r="A15433" s="54"/>
      <c r="B15433" s="55"/>
      <c r="C15433" s="55"/>
      <c r="E15433" s="8"/>
    </row>
    <row r="15434" spans="1:5" x14ac:dyDescent="0.25">
      <c r="A15434" s="54"/>
      <c r="B15434" s="55"/>
      <c r="C15434" s="55"/>
      <c r="E15434" s="8"/>
    </row>
    <row r="15435" spans="1:5" x14ac:dyDescent="0.25">
      <c r="A15435" s="54"/>
      <c r="B15435" s="55"/>
      <c r="C15435" s="55"/>
      <c r="E15435" s="8"/>
    </row>
    <row r="15436" spans="1:5" x14ac:dyDescent="0.25">
      <c r="A15436" s="54"/>
      <c r="B15436" s="55"/>
      <c r="C15436" s="55"/>
      <c r="E15436" s="8"/>
    </row>
    <row r="15437" spans="1:5" x14ac:dyDescent="0.25">
      <c r="A15437" s="54"/>
      <c r="B15437" s="55"/>
      <c r="C15437" s="55"/>
      <c r="E15437" s="8"/>
    </row>
    <row r="15438" spans="1:5" x14ac:dyDescent="0.25">
      <c r="A15438" s="54"/>
      <c r="B15438" s="55"/>
      <c r="C15438" s="55"/>
      <c r="E15438" s="8"/>
    </row>
    <row r="15439" spans="1:5" x14ac:dyDescent="0.25">
      <c r="A15439" s="54"/>
      <c r="B15439" s="55"/>
      <c r="C15439" s="55"/>
      <c r="E15439" s="8"/>
    </row>
    <row r="15440" spans="1:5" x14ac:dyDescent="0.25">
      <c r="A15440" s="54"/>
      <c r="B15440" s="55"/>
      <c r="C15440" s="55"/>
      <c r="E15440" s="8"/>
    </row>
    <row r="15441" spans="1:5" x14ac:dyDescent="0.25">
      <c r="A15441" s="54"/>
      <c r="B15441" s="55"/>
      <c r="C15441" s="55"/>
      <c r="E15441" s="8"/>
    </row>
    <row r="15442" spans="1:5" x14ac:dyDescent="0.25">
      <c r="A15442" s="54"/>
      <c r="B15442" s="55"/>
      <c r="C15442" s="55"/>
      <c r="E15442" s="8"/>
    </row>
    <row r="15443" spans="1:5" x14ac:dyDescent="0.25">
      <c r="A15443" s="54"/>
      <c r="B15443" s="55"/>
      <c r="C15443" s="55"/>
      <c r="E15443" s="8"/>
    </row>
    <row r="15444" spans="1:5" x14ac:dyDescent="0.25">
      <c r="A15444" s="54"/>
      <c r="B15444" s="55"/>
      <c r="C15444" s="55"/>
      <c r="E15444" s="8"/>
    </row>
    <row r="15445" spans="1:5" x14ac:dyDescent="0.25">
      <c r="A15445" s="54"/>
      <c r="B15445" s="55"/>
      <c r="C15445" s="55"/>
      <c r="E15445" s="8"/>
    </row>
    <row r="15446" spans="1:5" x14ac:dyDescent="0.25">
      <c r="A15446" s="54"/>
      <c r="B15446" s="55"/>
      <c r="C15446" s="55"/>
      <c r="E15446" s="8"/>
    </row>
    <row r="15447" spans="1:5" x14ac:dyDescent="0.25">
      <c r="A15447" s="54"/>
      <c r="B15447" s="55"/>
      <c r="C15447" s="55"/>
      <c r="E15447" s="8"/>
    </row>
    <row r="15448" spans="1:5" x14ac:dyDescent="0.25">
      <c r="A15448" s="54"/>
      <c r="B15448" s="55"/>
      <c r="C15448" s="55"/>
      <c r="E15448" s="8"/>
    </row>
    <row r="15449" spans="1:5" x14ac:dyDescent="0.25">
      <c r="A15449" s="54"/>
      <c r="B15449" s="55"/>
      <c r="C15449" s="55"/>
      <c r="E15449" s="8"/>
    </row>
    <row r="15450" spans="1:5" x14ac:dyDescent="0.25">
      <c r="A15450" s="54"/>
      <c r="B15450" s="55"/>
      <c r="C15450" s="55"/>
      <c r="E15450" s="8"/>
    </row>
    <row r="15451" spans="1:5" x14ac:dyDescent="0.25">
      <c r="A15451" s="54"/>
      <c r="B15451" s="55"/>
      <c r="C15451" s="55"/>
      <c r="E15451" s="8"/>
    </row>
    <row r="15452" spans="1:5" x14ac:dyDescent="0.25">
      <c r="A15452" s="54"/>
      <c r="B15452" s="55"/>
      <c r="C15452" s="55"/>
      <c r="E15452" s="8"/>
    </row>
    <row r="15453" spans="1:5" x14ac:dyDescent="0.25">
      <c r="A15453" s="54"/>
      <c r="B15453" s="55"/>
      <c r="C15453" s="55"/>
      <c r="E15453" s="8"/>
    </row>
    <row r="15454" spans="1:5" x14ac:dyDescent="0.25">
      <c r="A15454" s="54"/>
      <c r="B15454" s="55"/>
      <c r="C15454" s="55"/>
      <c r="E15454" s="8"/>
    </row>
    <row r="15455" spans="1:5" x14ac:dyDescent="0.25">
      <c r="A15455" s="54"/>
      <c r="B15455" s="55"/>
      <c r="C15455" s="55"/>
      <c r="E15455" s="8"/>
    </row>
    <row r="15456" spans="1:5" x14ac:dyDescent="0.25">
      <c r="A15456" s="54"/>
      <c r="B15456" s="55"/>
      <c r="C15456" s="55"/>
      <c r="E15456" s="8"/>
    </row>
    <row r="15457" spans="1:5" x14ac:dyDescent="0.25">
      <c r="A15457" s="54"/>
      <c r="B15457" s="55"/>
      <c r="C15457" s="55"/>
      <c r="E15457" s="8"/>
    </row>
    <row r="15458" spans="1:5" x14ac:dyDescent="0.25">
      <c r="A15458" s="54"/>
      <c r="B15458" s="55"/>
      <c r="C15458" s="55"/>
      <c r="E15458" s="8"/>
    </row>
    <row r="15459" spans="1:5" x14ac:dyDescent="0.25">
      <c r="A15459" s="54"/>
      <c r="B15459" s="55"/>
      <c r="C15459" s="55"/>
      <c r="E15459" s="8"/>
    </row>
    <row r="15460" spans="1:5" x14ac:dyDescent="0.25">
      <c r="A15460" s="54"/>
      <c r="B15460" s="55"/>
      <c r="C15460" s="55"/>
      <c r="E15460" s="8"/>
    </row>
    <row r="15461" spans="1:5" x14ac:dyDescent="0.25">
      <c r="A15461" s="54"/>
      <c r="B15461" s="55"/>
      <c r="C15461" s="55"/>
      <c r="E15461" s="8"/>
    </row>
    <row r="15462" spans="1:5" x14ac:dyDescent="0.25">
      <c r="A15462" s="54"/>
      <c r="B15462" s="55"/>
      <c r="C15462" s="55"/>
      <c r="E15462" s="8"/>
    </row>
    <row r="15463" spans="1:5" x14ac:dyDescent="0.25">
      <c r="A15463" s="54"/>
      <c r="B15463" s="55"/>
      <c r="C15463" s="55"/>
      <c r="E15463" s="8"/>
    </row>
    <row r="15464" spans="1:5" x14ac:dyDescent="0.25">
      <c r="A15464" s="54"/>
      <c r="B15464" s="55"/>
      <c r="C15464" s="55"/>
      <c r="E15464" s="8"/>
    </row>
    <row r="15465" spans="1:5" x14ac:dyDescent="0.25">
      <c r="A15465" s="54"/>
      <c r="B15465" s="55"/>
      <c r="C15465" s="55"/>
      <c r="E15465" s="8"/>
    </row>
    <row r="15466" spans="1:5" x14ac:dyDescent="0.25">
      <c r="A15466" s="54"/>
      <c r="B15466" s="55"/>
      <c r="C15466" s="55"/>
      <c r="E15466" s="8"/>
    </row>
    <row r="15467" spans="1:5" x14ac:dyDescent="0.25">
      <c r="A15467" s="54"/>
      <c r="B15467" s="55"/>
      <c r="C15467" s="55"/>
      <c r="E15467" s="8"/>
    </row>
    <row r="15468" spans="1:5" x14ac:dyDescent="0.25">
      <c r="A15468" s="54"/>
      <c r="B15468" s="55"/>
      <c r="C15468" s="55"/>
      <c r="E15468" s="8"/>
    </row>
    <row r="15469" spans="1:5" x14ac:dyDescent="0.25">
      <c r="A15469" s="54"/>
      <c r="B15469" s="55"/>
      <c r="C15469" s="55"/>
      <c r="E15469" s="8"/>
    </row>
    <row r="15470" spans="1:5" x14ac:dyDescent="0.25">
      <c r="A15470" s="54"/>
      <c r="B15470" s="55"/>
      <c r="C15470" s="55"/>
      <c r="E15470" s="8"/>
    </row>
    <row r="15471" spans="1:5" x14ac:dyDescent="0.25">
      <c r="A15471" s="54"/>
      <c r="B15471" s="55"/>
      <c r="C15471" s="55"/>
      <c r="E15471" s="8"/>
    </row>
    <row r="15472" spans="1:5" x14ac:dyDescent="0.25">
      <c r="A15472" s="54"/>
      <c r="B15472" s="55"/>
      <c r="C15472" s="55"/>
      <c r="E15472" s="8"/>
    </row>
    <row r="15473" spans="1:5" x14ac:dyDescent="0.25">
      <c r="A15473" s="54"/>
      <c r="B15473" s="55"/>
      <c r="C15473" s="55"/>
      <c r="E15473" s="8"/>
    </row>
    <row r="15474" spans="1:5" x14ac:dyDescent="0.25">
      <c r="A15474" s="54"/>
      <c r="B15474" s="55"/>
      <c r="C15474" s="55"/>
      <c r="E15474" s="8"/>
    </row>
    <row r="15475" spans="1:5" x14ac:dyDescent="0.25">
      <c r="A15475" s="54"/>
      <c r="B15475" s="55"/>
      <c r="C15475" s="55"/>
      <c r="E15475" s="8"/>
    </row>
    <row r="15476" spans="1:5" x14ac:dyDescent="0.25">
      <c r="A15476" s="54"/>
      <c r="B15476" s="55"/>
      <c r="C15476" s="55"/>
      <c r="E15476" s="8"/>
    </row>
    <row r="15477" spans="1:5" x14ac:dyDescent="0.25">
      <c r="A15477" s="54"/>
      <c r="B15477" s="55"/>
      <c r="C15477" s="55"/>
      <c r="E15477" s="8"/>
    </row>
    <row r="15478" spans="1:5" x14ac:dyDescent="0.25">
      <c r="A15478" s="54"/>
      <c r="B15478" s="55"/>
      <c r="C15478" s="55"/>
      <c r="E15478" s="8"/>
    </row>
    <row r="15479" spans="1:5" x14ac:dyDescent="0.25">
      <c r="A15479" s="54"/>
      <c r="B15479" s="55"/>
      <c r="C15479" s="55"/>
      <c r="E15479" s="8"/>
    </row>
    <row r="15480" spans="1:5" x14ac:dyDescent="0.25">
      <c r="A15480" s="54"/>
      <c r="B15480" s="55"/>
      <c r="C15480" s="55"/>
      <c r="E15480" s="8"/>
    </row>
    <row r="15481" spans="1:5" x14ac:dyDescent="0.25">
      <c r="A15481" s="54"/>
      <c r="B15481" s="55"/>
      <c r="C15481" s="55"/>
      <c r="E15481" s="8"/>
    </row>
    <row r="15482" spans="1:5" x14ac:dyDescent="0.25">
      <c r="A15482" s="54"/>
      <c r="B15482" s="55"/>
      <c r="C15482" s="55"/>
      <c r="E15482" s="8"/>
    </row>
    <row r="15483" spans="1:5" x14ac:dyDescent="0.25">
      <c r="A15483" s="54"/>
      <c r="B15483" s="55"/>
      <c r="C15483" s="55"/>
      <c r="E15483" s="8"/>
    </row>
    <row r="15484" spans="1:5" x14ac:dyDescent="0.25">
      <c r="A15484" s="54"/>
      <c r="B15484" s="55"/>
      <c r="C15484" s="55"/>
      <c r="E15484" s="8"/>
    </row>
    <row r="15485" spans="1:5" x14ac:dyDescent="0.25">
      <c r="A15485" s="54"/>
      <c r="B15485" s="55"/>
      <c r="C15485" s="55"/>
      <c r="E15485" s="8"/>
    </row>
    <row r="15486" spans="1:5" x14ac:dyDescent="0.25">
      <c r="A15486" s="54"/>
      <c r="B15486" s="55"/>
      <c r="C15486" s="55"/>
      <c r="E15486" s="8"/>
    </row>
    <row r="15487" spans="1:5" x14ac:dyDescent="0.25">
      <c r="A15487" s="54"/>
      <c r="B15487" s="55"/>
      <c r="C15487" s="55"/>
      <c r="E15487" s="8"/>
    </row>
    <row r="15488" spans="1:5" x14ac:dyDescent="0.25">
      <c r="A15488" s="54"/>
      <c r="B15488" s="55"/>
      <c r="C15488" s="55"/>
      <c r="E15488" s="8"/>
    </row>
    <row r="15489" spans="1:5" x14ac:dyDescent="0.25">
      <c r="A15489" s="54"/>
      <c r="B15489" s="55"/>
      <c r="C15489" s="55"/>
      <c r="E15489" s="8"/>
    </row>
    <row r="15490" spans="1:5" x14ac:dyDescent="0.25">
      <c r="A15490" s="54"/>
      <c r="B15490" s="55"/>
      <c r="C15490" s="55"/>
      <c r="E15490" s="8"/>
    </row>
    <row r="15491" spans="1:5" x14ac:dyDescent="0.25">
      <c r="A15491" s="54"/>
      <c r="B15491" s="55"/>
      <c r="C15491" s="55"/>
      <c r="E15491" s="8"/>
    </row>
    <row r="15492" spans="1:5" x14ac:dyDescent="0.25">
      <c r="A15492" s="54"/>
      <c r="B15492" s="55"/>
      <c r="C15492" s="55"/>
      <c r="E15492" s="8"/>
    </row>
    <row r="15493" spans="1:5" x14ac:dyDescent="0.25">
      <c r="A15493" s="54"/>
      <c r="B15493" s="55"/>
      <c r="C15493" s="55"/>
      <c r="E15493" s="8"/>
    </row>
    <row r="15494" spans="1:5" x14ac:dyDescent="0.25">
      <c r="A15494" s="54"/>
      <c r="B15494" s="55"/>
      <c r="C15494" s="55"/>
      <c r="E15494" s="8"/>
    </row>
    <row r="15495" spans="1:5" x14ac:dyDescent="0.25">
      <c r="A15495" s="54"/>
      <c r="B15495" s="55"/>
      <c r="C15495" s="55"/>
      <c r="E15495" s="8"/>
    </row>
    <row r="15496" spans="1:5" x14ac:dyDescent="0.25">
      <c r="A15496" s="54"/>
      <c r="B15496" s="55"/>
      <c r="C15496" s="55"/>
      <c r="E15496" s="8"/>
    </row>
    <row r="15497" spans="1:5" x14ac:dyDescent="0.25">
      <c r="A15497" s="54"/>
      <c r="B15497" s="55"/>
      <c r="C15497" s="55"/>
      <c r="E15497" s="8"/>
    </row>
    <row r="15498" spans="1:5" x14ac:dyDescent="0.25">
      <c r="A15498" s="54"/>
      <c r="B15498" s="55"/>
      <c r="C15498" s="55"/>
      <c r="E15498" s="8"/>
    </row>
    <row r="15499" spans="1:5" x14ac:dyDescent="0.25">
      <c r="A15499" s="54"/>
      <c r="B15499" s="55"/>
      <c r="C15499" s="55"/>
      <c r="E15499" s="8"/>
    </row>
    <row r="15500" spans="1:5" x14ac:dyDescent="0.25">
      <c r="A15500" s="54"/>
      <c r="B15500" s="55"/>
      <c r="C15500" s="55"/>
      <c r="E15500" s="8"/>
    </row>
    <row r="15501" spans="1:5" x14ac:dyDescent="0.25">
      <c r="A15501" s="54"/>
      <c r="B15501" s="55"/>
      <c r="C15501" s="55"/>
      <c r="E15501" s="8"/>
    </row>
    <row r="15502" spans="1:5" x14ac:dyDescent="0.25">
      <c r="A15502" s="54"/>
      <c r="B15502" s="55"/>
      <c r="C15502" s="55"/>
      <c r="E15502" s="8"/>
    </row>
    <row r="15503" spans="1:5" x14ac:dyDescent="0.25">
      <c r="A15503" s="54"/>
      <c r="B15503" s="55"/>
      <c r="C15503" s="55"/>
      <c r="E15503" s="8"/>
    </row>
    <row r="15504" spans="1:5" x14ac:dyDescent="0.25">
      <c r="A15504" s="54"/>
      <c r="B15504" s="55"/>
      <c r="C15504" s="55"/>
      <c r="E15504" s="8"/>
    </row>
    <row r="15505" spans="1:5" x14ac:dyDescent="0.25">
      <c r="A15505" s="54"/>
      <c r="B15505" s="55"/>
      <c r="C15505" s="55"/>
      <c r="E15505" s="8"/>
    </row>
    <row r="15506" spans="1:5" x14ac:dyDescent="0.25">
      <c r="A15506" s="54"/>
      <c r="B15506" s="55"/>
      <c r="C15506" s="55"/>
      <c r="E15506" s="8"/>
    </row>
    <row r="15507" spans="1:5" x14ac:dyDescent="0.25">
      <c r="A15507" s="54"/>
      <c r="B15507" s="55"/>
      <c r="C15507" s="55"/>
      <c r="E15507" s="8"/>
    </row>
    <row r="15508" spans="1:5" x14ac:dyDescent="0.25">
      <c r="A15508" s="54"/>
      <c r="B15508" s="55"/>
      <c r="C15508" s="55"/>
      <c r="E15508" s="8"/>
    </row>
    <row r="15509" spans="1:5" x14ac:dyDescent="0.25">
      <c r="A15509" s="54"/>
      <c r="B15509" s="55"/>
      <c r="C15509" s="55"/>
      <c r="E15509" s="8"/>
    </row>
    <row r="15510" spans="1:5" x14ac:dyDescent="0.25">
      <c r="A15510" s="54"/>
      <c r="B15510" s="55"/>
      <c r="C15510" s="55"/>
      <c r="E15510" s="8"/>
    </row>
    <row r="15511" spans="1:5" x14ac:dyDescent="0.25">
      <c r="A15511" s="54"/>
      <c r="B15511" s="55"/>
      <c r="C15511" s="55"/>
      <c r="E15511" s="8"/>
    </row>
    <row r="15512" spans="1:5" x14ac:dyDescent="0.25">
      <c r="A15512" s="54"/>
      <c r="B15512" s="55"/>
      <c r="C15512" s="55"/>
      <c r="E15512" s="8"/>
    </row>
    <row r="15513" spans="1:5" x14ac:dyDescent="0.25">
      <c r="A15513" s="54"/>
      <c r="B15513" s="55"/>
      <c r="C15513" s="55"/>
      <c r="E15513" s="8"/>
    </row>
    <row r="15514" spans="1:5" x14ac:dyDescent="0.25">
      <c r="A15514" s="54"/>
      <c r="B15514" s="55"/>
      <c r="C15514" s="55"/>
      <c r="E15514" s="8"/>
    </row>
    <row r="15515" spans="1:5" x14ac:dyDescent="0.25">
      <c r="A15515" s="54"/>
      <c r="B15515" s="55"/>
      <c r="C15515" s="55"/>
      <c r="E15515" s="8"/>
    </row>
    <row r="15516" spans="1:5" x14ac:dyDescent="0.25">
      <c r="A15516" s="54"/>
      <c r="B15516" s="55"/>
      <c r="C15516" s="55"/>
      <c r="E15516" s="8"/>
    </row>
    <row r="15517" spans="1:5" x14ac:dyDescent="0.25">
      <c r="A15517" s="54"/>
      <c r="B15517" s="55"/>
      <c r="C15517" s="55"/>
      <c r="E15517" s="8"/>
    </row>
    <row r="15518" spans="1:5" x14ac:dyDescent="0.25">
      <c r="A15518" s="54"/>
      <c r="B15518" s="55"/>
      <c r="C15518" s="55"/>
      <c r="E15518" s="8"/>
    </row>
    <row r="15519" spans="1:5" x14ac:dyDescent="0.25">
      <c r="A15519" s="54"/>
      <c r="B15519" s="55"/>
      <c r="C15519" s="55"/>
      <c r="E15519" s="8"/>
    </row>
    <row r="15520" spans="1:5" x14ac:dyDescent="0.25">
      <c r="A15520" s="54"/>
      <c r="B15520" s="55"/>
      <c r="C15520" s="55"/>
      <c r="E15520" s="8"/>
    </row>
    <row r="15521" spans="1:5" x14ac:dyDescent="0.25">
      <c r="A15521" s="54"/>
      <c r="B15521" s="55"/>
      <c r="C15521" s="55"/>
      <c r="E15521" s="8"/>
    </row>
    <row r="15522" spans="1:5" x14ac:dyDescent="0.25">
      <c r="A15522" s="54"/>
      <c r="B15522" s="55"/>
      <c r="C15522" s="55"/>
      <c r="E15522" s="8"/>
    </row>
    <row r="15523" spans="1:5" x14ac:dyDescent="0.25">
      <c r="A15523" s="54"/>
      <c r="B15523" s="55"/>
      <c r="C15523" s="55"/>
      <c r="E15523" s="8"/>
    </row>
    <row r="15524" spans="1:5" x14ac:dyDescent="0.25">
      <c r="A15524" s="54"/>
      <c r="B15524" s="55"/>
      <c r="C15524" s="55"/>
      <c r="E15524" s="8"/>
    </row>
    <row r="15525" spans="1:5" x14ac:dyDescent="0.25">
      <c r="A15525" s="54"/>
      <c r="B15525" s="55"/>
      <c r="C15525" s="55"/>
      <c r="E15525" s="8"/>
    </row>
    <row r="15526" spans="1:5" x14ac:dyDescent="0.25">
      <c r="A15526" s="54"/>
      <c r="B15526" s="55"/>
      <c r="C15526" s="55"/>
      <c r="E15526" s="8"/>
    </row>
    <row r="15527" spans="1:5" x14ac:dyDescent="0.25">
      <c r="A15527" s="54"/>
      <c r="B15527" s="55"/>
      <c r="C15527" s="55"/>
      <c r="E15527" s="8"/>
    </row>
    <row r="15528" spans="1:5" x14ac:dyDescent="0.25">
      <c r="A15528" s="54"/>
      <c r="B15528" s="55"/>
      <c r="C15528" s="55"/>
      <c r="E15528" s="8"/>
    </row>
    <row r="15529" spans="1:5" x14ac:dyDescent="0.25">
      <c r="A15529" s="54"/>
      <c r="B15529" s="55"/>
      <c r="C15529" s="55"/>
      <c r="E15529" s="8"/>
    </row>
    <row r="15530" spans="1:5" x14ac:dyDescent="0.25">
      <c r="A15530" s="54"/>
      <c r="B15530" s="55"/>
      <c r="C15530" s="55"/>
      <c r="E15530" s="8"/>
    </row>
    <row r="15531" spans="1:5" x14ac:dyDescent="0.25">
      <c r="A15531" s="54"/>
      <c r="B15531" s="55"/>
      <c r="C15531" s="55"/>
      <c r="E15531" s="8"/>
    </row>
    <row r="15532" spans="1:5" x14ac:dyDescent="0.25">
      <c r="A15532" s="54"/>
      <c r="B15532" s="55"/>
      <c r="C15532" s="55"/>
      <c r="E15532" s="8"/>
    </row>
    <row r="15533" spans="1:5" x14ac:dyDescent="0.25">
      <c r="A15533" s="54"/>
      <c r="B15533" s="55"/>
      <c r="C15533" s="55"/>
      <c r="E15533" s="8"/>
    </row>
    <row r="15534" spans="1:5" x14ac:dyDescent="0.25">
      <c r="A15534" s="54"/>
      <c r="B15534" s="55"/>
      <c r="C15534" s="55"/>
      <c r="E15534" s="8"/>
    </row>
    <row r="15535" spans="1:5" x14ac:dyDescent="0.25">
      <c r="A15535" s="54"/>
      <c r="B15535" s="55"/>
      <c r="C15535" s="55"/>
      <c r="E15535" s="8"/>
    </row>
    <row r="15536" spans="1:5" x14ac:dyDescent="0.25">
      <c r="A15536" s="54"/>
      <c r="B15536" s="55"/>
      <c r="C15536" s="55"/>
      <c r="E15536" s="8"/>
    </row>
    <row r="15537" spans="1:5" x14ac:dyDescent="0.25">
      <c r="A15537" s="54"/>
      <c r="B15537" s="55"/>
      <c r="C15537" s="55"/>
      <c r="E15537" s="8"/>
    </row>
    <row r="15538" spans="1:5" x14ac:dyDescent="0.25">
      <c r="A15538" s="54"/>
      <c r="B15538" s="55"/>
      <c r="C15538" s="55"/>
      <c r="E15538" s="8"/>
    </row>
    <row r="15539" spans="1:5" x14ac:dyDescent="0.25">
      <c r="A15539" s="54"/>
      <c r="B15539" s="55"/>
      <c r="C15539" s="55"/>
      <c r="E15539" s="8"/>
    </row>
    <row r="15540" spans="1:5" x14ac:dyDescent="0.25">
      <c r="A15540" s="54"/>
      <c r="B15540" s="55"/>
      <c r="C15540" s="55"/>
      <c r="E15540" s="8"/>
    </row>
    <row r="15541" spans="1:5" x14ac:dyDescent="0.25">
      <c r="A15541" s="54"/>
      <c r="B15541" s="55"/>
      <c r="C15541" s="55"/>
      <c r="E15541" s="8"/>
    </row>
    <row r="15542" spans="1:5" x14ac:dyDescent="0.25">
      <c r="A15542" s="54"/>
      <c r="B15542" s="55"/>
      <c r="C15542" s="55"/>
      <c r="E15542" s="8"/>
    </row>
    <row r="15543" spans="1:5" x14ac:dyDescent="0.25">
      <c r="A15543" s="54"/>
      <c r="B15543" s="55"/>
      <c r="C15543" s="55"/>
      <c r="E15543" s="8"/>
    </row>
    <row r="15544" spans="1:5" x14ac:dyDescent="0.25">
      <c r="A15544" s="54"/>
      <c r="B15544" s="55"/>
      <c r="C15544" s="55"/>
      <c r="E15544" s="8"/>
    </row>
    <row r="15545" spans="1:5" x14ac:dyDescent="0.25">
      <c r="A15545" s="54"/>
      <c r="B15545" s="55"/>
      <c r="C15545" s="55"/>
      <c r="E15545" s="8"/>
    </row>
    <row r="15546" spans="1:5" x14ac:dyDescent="0.25">
      <c r="A15546" s="54"/>
      <c r="B15546" s="55"/>
      <c r="C15546" s="55"/>
      <c r="E15546" s="8"/>
    </row>
    <row r="15547" spans="1:5" x14ac:dyDescent="0.25">
      <c r="A15547" s="54"/>
      <c r="B15547" s="55"/>
      <c r="C15547" s="55"/>
      <c r="E15547" s="8"/>
    </row>
    <row r="15548" spans="1:5" x14ac:dyDescent="0.25">
      <c r="A15548" s="54"/>
      <c r="B15548" s="55"/>
      <c r="C15548" s="55"/>
      <c r="E15548" s="8"/>
    </row>
    <row r="15549" spans="1:5" x14ac:dyDescent="0.25">
      <c r="A15549" s="54"/>
      <c r="B15549" s="55"/>
      <c r="C15549" s="55"/>
      <c r="E15549" s="8"/>
    </row>
    <row r="15550" spans="1:5" x14ac:dyDescent="0.25">
      <c r="A15550" s="54"/>
      <c r="B15550" s="55"/>
      <c r="C15550" s="55"/>
      <c r="E15550" s="8"/>
    </row>
    <row r="15551" spans="1:5" x14ac:dyDescent="0.25">
      <c r="A15551" s="54"/>
      <c r="B15551" s="55"/>
      <c r="C15551" s="55"/>
      <c r="E15551" s="8"/>
    </row>
    <row r="15552" spans="1:5" x14ac:dyDescent="0.25">
      <c r="A15552" s="54"/>
      <c r="B15552" s="55"/>
      <c r="C15552" s="55"/>
      <c r="E15552" s="8"/>
    </row>
    <row r="15553" spans="1:5" x14ac:dyDescent="0.25">
      <c r="A15553" s="54"/>
      <c r="B15553" s="55"/>
      <c r="C15553" s="55"/>
      <c r="E15553" s="8"/>
    </row>
    <row r="15554" spans="1:5" x14ac:dyDescent="0.25">
      <c r="A15554" s="54"/>
      <c r="B15554" s="55"/>
      <c r="C15554" s="55"/>
      <c r="E15554" s="8"/>
    </row>
    <row r="15555" spans="1:5" x14ac:dyDescent="0.25">
      <c r="A15555" s="54"/>
      <c r="B15555" s="55"/>
      <c r="C15555" s="55"/>
      <c r="E15555" s="8"/>
    </row>
    <row r="15556" spans="1:5" x14ac:dyDescent="0.25">
      <c r="A15556" s="54"/>
      <c r="B15556" s="55"/>
      <c r="C15556" s="55"/>
      <c r="E15556" s="8"/>
    </row>
    <row r="15557" spans="1:5" x14ac:dyDescent="0.25">
      <c r="A15557" s="54"/>
      <c r="B15557" s="55"/>
      <c r="C15557" s="55"/>
      <c r="E15557" s="8"/>
    </row>
    <row r="15558" spans="1:5" x14ac:dyDescent="0.25">
      <c r="A15558" s="54"/>
      <c r="B15558" s="55"/>
      <c r="C15558" s="55"/>
      <c r="E15558" s="8"/>
    </row>
    <row r="15559" spans="1:5" x14ac:dyDescent="0.25">
      <c r="A15559" s="54"/>
      <c r="B15559" s="55"/>
      <c r="C15559" s="55"/>
      <c r="E15559" s="8"/>
    </row>
    <row r="15560" spans="1:5" x14ac:dyDescent="0.25">
      <c r="A15560" s="54"/>
      <c r="B15560" s="55"/>
      <c r="C15560" s="55"/>
      <c r="E15560" s="8"/>
    </row>
    <row r="15561" spans="1:5" x14ac:dyDescent="0.25">
      <c r="A15561" s="54"/>
      <c r="B15561" s="55"/>
      <c r="C15561" s="55"/>
      <c r="E15561" s="8"/>
    </row>
    <row r="15562" spans="1:5" x14ac:dyDescent="0.25">
      <c r="A15562" s="54"/>
      <c r="B15562" s="55"/>
      <c r="C15562" s="55"/>
      <c r="E15562" s="8"/>
    </row>
    <row r="15563" spans="1:5" x14ac:dyDescent="0.25">
      <c r="A15563" s="54"/>
      <c r="B15563" s="55"/>
      <c r="C15563" s="55"/>
      <c r="E15563" s="8"/>
    </row>
    <row r="15564" spans="1:5" x14ac:dyDescent="0.25">
      <c r="A15564" s="54"/>
      <c r="B15564" s="55"/>
      <c r="C15564" s="55"/>
      <c r="E15564" s="8"/>
    </row>
    <row r="15565" spans="1:5" x14ac:dyDescent="0.25">
      <c r="A15565" s="54"/>
      <c r="B15565" s="55"/>
      <c r="C15565" s="55"/>
      <c r="E15565" s="8"/>
    </row>
    <row r="15566" spans="1:5" x14ac:dyDescent="0.25">
      <c r="A15566" s="54"/>
      <c r="B15566" s="55"/>
      <c r="C15566" s="55"/>
      <c r="E15566" s="8"/>
    </row>
    <row r="15567" spans="1:5" x14ac:dyDescent="0.25">
      <c r="A15567" s="54"/>
      <c r="B15567" s="55"/>
      <c r="C15567" s="55"/>
      <c r="E15567" s="8"/>
    </row>
    <row r="15568" spans="1:5" x14ac:dyDescent="0.25">
      <c r="A15568" s="54"/>
      <c r="B15568" s="55"/>
      <c r="C15568" s="55"/>
      <c r="E15568" s="8"/>
    </row>
    <row r="15569" spans="1:5" x14ac:dyDescent="0.25">
      <c r="A15569" s="54"/>
      <c r="B15569" s="55"/>
      <c r="C15569" s="55"/>
      <c r="E15569" s="8"/>
    </row>
    <row r="15570" spans="1:5" x14ac:dyDescent="0.25">
      <c r="A15570" s="54"/>
      <c r="B15570" s="55"/>
      <c r="C15570" s="55"/>
      <c r="E15570" s="8"/>
    </row>
    <row r="15571" spans="1:5" x14ac:dyDescent="0.25">
      <c r="A15571" s="54"/>
      <c r="B15571" s="55"/>
      <c r="C15571" s="55"/>
      <c r="E15571" s="8"/>
    </row>
    <row r="15572" spans="1:5" x14ac:dyDescent="0.25">
      <c r="A15572" s="54"/>
      <c r="B15572" s="55"/>
      <c r="C15572" s="55"/>
      <c r="E15572" s="8"/>
    </row>
    <row r="15573" spans="1:5" x14ac:dyDescent="0.25">
      <c r="A15573" s="54"/>
      <c r="B15573" s="55"/>
      <c r="C15573" s="55"/>
      <c r="E15573" s="8"/>
    </row>
    <row r="15574" spans="1:5" x14ac:dyDescent="0.25">
      <c r="A15574" s="54"/>
      <c r="B15574" s="55"/>
      <c r="C15574" s="55"/>
      <c r="E15574" s="8"/>
    </row>
    <row r="15575" spans="1:5" x14ac:dyDescent="0.25">
      <c r="A15575" s="54"/>
      <c r="B15575" s="55"/>
      <c r="C15575" s="55"/>
      <c r="E15575" s="8"/>
    </row>
    <row r="15576" spans="1:5" x14ac:dyDescent="0.25">
      <c r="A15576" s="54"/>
      <c r="B15576" s="55"/>
      <c r="C15576" s="55"/>
      <c r="E15576" s="8"/>
    </row>
    <row r="15577" spans="1:5" x14ac:dyDescent="0.25">
      <c r="A15577" s="54"/>
      <c r="B15577" s="55"/>
      <c r="C15577" s="55"/>
      <c r="E15577" s="8"/>
    </row>
    <row r="15578" spans="1:5" x14ac:dyDescent="0.25">
      <c r="A15578" s="54"/>
      <c r="B15578" s="55"/>
      <c r="C15578" s="55"/>
      <c r="E15578" s="8"/>
    </row>
    <row r="15579" spans="1:5" x14ac:dyDescent="0.25">
      <c r="A15579" s="54"/>
      <c r="B15579" s="55"/>
      <c r="C15579" s="55"/>
      <c r="E15579" s="8"/>
    </row>
    <row r="15580" spans="1:5" x14ac:dyDescent="0.25">
      <c r="A15580" s="54"/>
      <c r="B15580" s="55"/>
      <c r="C15580" s="55"/>
      <c r="E15580" s="8"/>
    </row>
    <row r="15581" spans="1:5" x14ac:dyDescent="0.25">
      <c r="A15581" s="54"/>
      <c r="B15581" s="55"/>
      <c r="C15581" s="55"/>
      <c r="E15581" s="8"/>
    </row>
    <row r="15582" spans="1:5" x14ac:dyDescent="0.25">
      <c r="A15582" s="54"/>
      <c r="B15582" s="55"/>
      <c r="C15582" s="55"/>
      <c r="E15582" s="8"/>
    </row>
    <row r="15583" spans="1:5" x14ac:dyDescent="0.25">
      <c r="A15583" s="54"/>
      <c r="B15583" s="55"/>
      <c r="C15583" s="55"/>
      <c r="E15583" s="8"/>
    </row>
    <row r="15584" spans="1:5" x14ac:dyDescent="0.25">
      <c r="A15584" s="54"/>
      <c r="B15584" s="55"/>
      <c r="C15584" s="55"/>
      <c r="E15584" s="8"/>
    </row>
    <row r="15585" spans="1:5" x14ac:dyDescent="0.25">
      <c r="A15585" s="54"/>
      <c r="B15585" s="55"/>
      <c r="C15585" s="55"/>
      <c r="E15585" s="8"/>
    </row>
    <row r="15586" spans="1:5" x14ac:dyDescent="0.25">
      <c r="A15586" s="54"/>
      <c r="B15586" s="55"/>
      <c r="C15586" s="55"/>
      <c r="E15586" s="8"/>
    </row>
    <row r="15587" spans="1:5" x14ac:dyDescent="0.25">
      <c r="A15587" s="54"/>
      <c r="B15587" s="55"/>
      <c r="C15587" s="55"/>
      <c r="E15587" s="8"/>
    </row>
    <row r="15588" spans="1:5" x14ac:dyDescent="0.25">
      <c r="A15588" s="54"/>
      <c r="B15588" s="55"/>
      <c r="C15588" s="55"/>
      <c r="E15588" s="8"/>
    </row>
    <row r="15589" spans="1:5" x14ac:dyDescent="0.25">
      <c r="A15589" s="54"/>
      <c r="B15589" s="55"/>
      <c r="C15589" s="55"/>
      <c r="E15589" s="8"/>
    </row>
    <row r="15590" spans="1:5" x14ac:dyDescent="0.25">
      <c r="A15590" s="54"/>
      <c r="B15590" s="55"/>
      <c r="C15590" s="55"/>
      <c r="E15590" s="8"/>
    </row>
    <row r="15591" spans="1:5" x14ac:dyDescent="0.25">
      <c r="A15591" s="54"/>
      <c r="B15591" s="55"/>
      <c r="C15591" s="55"/>
      <c r="E15591" s="8"/>
    </row>
    <row r="15592" spans="1:5" x14ac:dyDescent="0.25">
      <c r="A15592" s="54"/>
      <c r="B15592" s="55"/>
      <c r="C15592" s="55"/>
      <c r="E15592" s="8"/>
    </row>
    <row r="15593" spans="1:5" x14ac:dyDescent="0.25">
      <c r="A15593" s="54"/>
      <c r="B15593" s="55"/>
      <c r="C15593" s="55"/>
      <c r="E15593" s="8"/>
    </row>
    <row r="15594" spans="1:5" x14ac:dyDescent="0.25">
      <c r="A15594" s="54"/>
      <c r="B15594" s="55"/>
      <c r="C15594" s="55"/>
      <c r="E15594" s="8"/>
    </row>
    <row r="15595" spans="1:5" x14ac:dyDescent="0.25">
      <c r="A15595" s="54"/>
      <c r="B15595" s="55"/>
      <c r="C15595" s="55"/>
      <c r="E15595" s="8"/>
    </row>
    <row r="15596" spans="1:5" x14ac:dyDescent="0.25">
      <c r="A15596" s="54"/>
      <c r="B15596" s="55"/>
      <c r="C15596" s="55"/>
      <c r="E15596" s="8"/>
    </row>
    <row r="15597" spans="1:5" x14ac:dyDescent="0.25">
      <c r="A15597" s="54"/>
      <c r="B15597" s="55"/>
      <c r="C15597" s="55"/>
      <c r="E15597" s="8"/>
    </row>
    <row r="15598" spans="1:5" x14ac:dyDescent="0.25">
      <c r="A15598" s="54"/>
      <c r="B15598" s="55"/>
      <c r="C15598" s="55"/>
      <c r="E15598" s="8"/>
    </row>
    <row r="15599" spans="1:5" x14ac:dyDescent="0.25">
      <c r="A15599" s="54"/>
      <c r="B15599" s="55"/>
      <c r="C15599" s="55"/>
      <c r="E15599" s="8"/>
    </row>
    <row r="15600" spans="1:5" x14ac:dyDescent="0.25">
      <c r="A15600" s="54"/>
      <c r="B15600" s="55"/>
      <c r="C15600" s="55"/>
      <c r="E15600" s="8"/>
    </row>
    <row r="15601" spans="1:5" x14ac:dyDescent="0.25">
      <c r="A15601" s="54"/>
      <c r="B15601" s="55"/>
      <c r="C15601" s="55"/>
      <c r="E15601" s="8"/>
    </row>
    <row r="15602" spans="1:5" x14ac:dyDescent="0.25">
      <c r="A15602" s="54"/>
      <c r="B15602" s="55"/>
      <c r="C15602" s="55"/>
      <c r="E15602" s="8"/>
    </row>
    <row r="15603" spans="1:5" x14ac:dyDescent="0.25">
      <c r="A15603" s="54"/>
      <c r="B15603" s="55"/>
      <c r="C15603" s="55"/>
      <c r="E15603" s="8"/>
    </row>
    <row r="15604" spans="1:5" x14ac:dyDescent="0.25">
      <c r="A15604" s="54"/>
      <c r="B15604" s="55"/>
      <c r="C15604" s="55"/>
      <c r="E15604" s="8"/>
    </row>
    <row r="15605" spans="1:5" x14ac:dyDescent="0.25">
      <c r="A15605" s="54"/>
      <c r="B15605" s="55"/>
      <c r="C15605" s="55"/>
      <c r="E15605" s="8"/>
    </row>
    <row r="15606" spans="1:5" x14ac:dyDescent="0.25">
      <c r="A15606" s="54"/>
      <c r="B15606" s="55"/>
      <c r="C15606" s="55"/>
      <c r="E15606" s="8"/>
    </row>
    <row r="15607" spans="1:5" x14ac:dyDescent="0.25">
      <c r="A15607" s="54"/>
      <c r="B15607" s="55"/>
      <c r="C15607" s="55"/>
      <c r="E15607" s="8"/>
    </row>
    <row r="15608" spans="1:5" x14ac:dyDescent="0.25">
      <c r="A15608" s="54"/>
      <c r="B15608" s="55"/>
      <c r="C15608" s="55"/>
      <c r="E15608" s="8"/>
    </row>
    <row r="15609" spans="1:5" x14ac:dyDescent="0.25">
      <c r="A15609" s="54"/>
      <c r="B15609" s="55"/>
      <c r="C15609" s="55"/>
      <c r="E15609" s="8"/>
    </row>
    <row r="15610" spans="1:5" x14ac:dyDescent="0.25">
      <c r="A15610" s="54"/>
      <c r="B15610" s="55"/>
      <c r="C15610" s="55"/>
      <c r="E15610" s="8"/>
    </row>
    <row r="15611" spans="1:5" x14ac:dyDescent="0.25">
      <c r="A15611" s="54"/>
      <c r="B15611" s="55"/>
      <c r="C15611" s="55"/>
      <c r="E15611" s="8"/>
    </row>
    <row r="15612" spans="1:5" x14ac:dyDescent="0.25">
      <c r="A15612" s="54"/>
      <c r="B15612" s="55"/>
      <c r="C15612" s="55"/>
      <c r="E15612" s="8"/>
    </row>
    <row r="15613" spans="1:5" x14ac:dyDescent="0.25">
      <c r="A15613" s="54"/>
      <c r="B15613" s="55"/>
      <c r="C15613" s="55"/>
      <c r="E15613" s="8"/>
    </row>
    <row r="15614" spans="1:5" x14ac:dyDescent="0.25">
      <c r="A15614" s="54"/>
      <c r="B15614" s="55"/>
      <c r="C15614" s="55"/>
      <c r="E15614" s="8"/>
    </row>
    <row r="15615" spans="1:5" x14ac:dyDescent="0.25">
      <c r="A15615" s="54"/>
      <c r="B15615" s="55"/>
      <c r="C15615" s="55"/>
      <c r="E15615" s="8"/>
    </row>
    <row r="15616" spans="1:5" x14ac:dyDescent="0.25">
      <c r="A15616" s="54"/>
      <c r="B15616" s="55"/>
      <c r="C15616" s="55"/>
      <c r="E15616" s="8"/>
    </row>
    <row r="15617" spans="1:5" x14ac:dyDescent="0.25">
      <c r="A15617" s="54"/>
      <c r="B15617" s="55"/>
      <c r="C15617" s="55"/>
      <c r="E15617" s="8"/>
    </row>
    <row r="15618" spans="1:5" x14ac:dyDescent="0.25">
      <c r="A15618" s="54"/>
      <c r="B15618" s="55"/>
      <c r="C15618" s="55"/>
      <c r="E15618" s="8"/>
    </row>
    <row r="15619" spans="1:5" x14ac:dyDescent="0.25">
      <c r="A15619" s="54"/>
      <c r="B15619" s="55"/>
      <c r="C15619" s="55"/>
      <c r="E15619" s="8"/>
    </row>
    <row r="15620" spans="1:5" x14ac:dyDescent="0.25">
      <c r="A15620" s="54"/>
      <c r="B15620" s="55"/>
      <c r="C15620" s="55"/>
      <c r="E15620" s="8"/>
    </row>
    <row r="15621" spans="1:5" x14ac:dyDescent="0.25">
      <c r="A15621" s="54"/>
      <c r="B15621" s="55"/>
      <c r="C15621" s="55"/>
      <c r="E15621" s="8"/>
    </row>
    <row r="15622" spans="1:5" x14ac:dyDescent="0.25">
      <c r="A15622" s="54"/>
      <c r="B15622" s="55"/>
      <c r="C15622" s="55"/>
      <c r="E15622" s="8"/>
    </row>
    <row r="15623" spans="1:5" x14ac:dyDescent="0.25">
      <c r="A15623" s="54"/>
      <c r="B15623" s="55"/>
      <c r="C15623" s="55"/>
      <c r="E15623" s="8"/>
    </row>
    <row r="15624" spans="1:5" x14ac:dyDescent="0.25">
      <c r="A15624" s="54"/>
      <c r="B15624" s="55"/>
      <c r="C15624" s="55"/>
      <c r="E15624" s="8"/>
    </row>
    <row r="15625" spans="1:5" x14ac:dyDescent="0.25">
      <c r="A15625" s="54"/>
      <c r="B15625" s="55"/>
      <c r="C15625" s="55"/>
      <c r="E15625" s="8"/>
    </row>
    <row r="15626" spans="1:5" x14ac:dyDescent="0.25">
      <c r="A15626" s="54"/>
      <c r="B15626" s="55"/>
      <c r="C15626" s="55"/>
      <c r="E15626" s="8"/>
    </row>
    <row r="15627" spans="1:5" x14ac:dyDescent="0.25">
      <c r="A15627" s="54"/>
      <c r="B15627" s="55"/>
      <c r="C15627" s="55"/>
      <c r="E15627" s="8"/>
    </row>
    <row r="15628" spans="1:5" x14ac:dyDescent="0.25">
      <c r="A15628" s="54"/>
      <c r="B15628" s="55"/>
      <c r="C15628" s="55"/>
      <c r="E15628" s="8"/>
    </row>
    <row r="15629" spans="1:5" x14ac:dyDescent="0.25">
      <c r="A15629" s="54"/>
      <c r="B15629" s="55"/>
      <c r="C15629" s="55"/>
      <c r="E15629" s="8"/>
    </row>
    <row r="15630" spans="1:5" x14ac:dyDescent="0.25">
      <c r="A15630" s="54"/>
      <c r="B15630" s="55"/>
      <c r="C15630" s="55"/>
      <c r="E15630" s="8"/>
    </row>
    <row r="15631" spans="1:5" x14ac:dyDescent="0.25">
      <c r="A15631" s="54"/>
      <c r="B15631" s="55"/>
      <c r="C15631" s="55"/>
      <c r="E15631" s="8"/>
    </row>
    <row r="15632" spans="1:5" x14ac:dyDescent="0.25">
      <c r="A15632" s="54"/>
      <c r="B15632" s="55"/>
      <c r="C15632" s="55"/>
      <c r="E15632" s="8"/>
    </row>
    <row r="15633" spans="1:5" x14ac:dyDescent="0.25">
      <c r="A15633" s="54"/>
      <c r="B15633" s="55"/>
      <c r="C15633" s="55"/>
      <c r="E15633" s="8"/>
    </row>
    <row r="15634" spans="1:5" x14ac:dyDescent="0.25">
      <c r="A15634" s="54"/>
      <c r="B15634" s="55"/>
      <c r="C15634" s="55"/>
      <c r="E15634" s="8"/>
    </row>
    <row r="15635" spans="1:5" x14ac:dyDescent="0.25">
      <c r="A15635" s="54"/>
      <c r="B15635" s="55"/>
      <c r="C15635" s="55"/>
      <c r="E15635" s="8"/>
    </row>
    <row r="15636" spans="1:5" x14ac:dyDescent="0.25">
      <c r="A15636" s="54"/>
      <c r="B15636" s="55"/>
      <c r="C15636" s="55"/>
      <c r="E15636" s="8"/>
    </row>
    <row r="15637" spans="1:5" x14ac:dyDescent="0.25">
      <c r="A15637" s="54"/>
      <c r="B15637" s="55"/>
      <c r="C15637" s="55"/>
      <c r="E15637" s="8"/>
    </row>
    <row r="15638" spans="1:5" x14ac:dyDescent="0.25">
      <c r="A15638" s="54"/>
      <c r="B15638" s="55"/>
      <c r="C15638" s="55"/>
      <c r="E15638" s="8"/>
    </row>
    <row r="15639" spans="1:5" x14ac:dyDescent="0.25">
      <c r="A15639" s="54"/>
      <c r="B15639" s="55"/>
      <c r="C15639" s="55"/>
      <c r="E15639" s="8"/>
    </row>
    <row r="15640" spans="1:5" x14ac:dyDescent="0.25">
      <c r="A15640" s="54"/>
      <c r="B15640" s="55"/>
      <c r="C15640" s="55"/>
      <c r="E15640" s="8"/>
    </row>
    <row r="15641" spans="1:5" x14ac:dyDescent="0.25">
      <c r="A15641" s="54"/>
      <c r="B15641" s="55"/>
      <c r="C15641" s="55"/>
      <c r="E15641" s="8"/>
    </row>
    <row r="15642" spans="1:5" x14ac:dyDescent="0.25">
      <c r="A15642" s="54"/>
      <c r="B15642" s="55"/>
      <c r="C15642" s="55"/>
      <c r="E15642" s="8"/>
    </row>
    <row r="15643" spans="1:5" x14ac:dyDescent="0.25">
      <c r="A15643" s="54"/>
      <c r="B15643" s="55"/>
      <c r="C15643" s="55"/>
      <c r="E15643" s="8"/>
    </row>
    <row r="15644" spans="1:5" x14ac:dyDescent="0.25">
      <c r="A15644" s="54"/>
      <c r="B15644" s="55"/>
      <c r="C15644" s="55"/>
      <c r="E15644" s="8"/>
    </row>
    <row r="15645" spans="1:5" x14ac:dyDescent="0.25">
      <c r="A15645" s="54"/>
      <c r="B15645" s="55"/>
      <c r="C15645" s="55"/>
      <c r="E15645" s="8"/>
    </row>
    <row r="15646" spans="1:5" x14ac:dyDescent="0.25">
      <c r="A15646" s="54"/>
      <c r="B15646" s="55"/>
      <c r="C15646" s="55"/>
      <c r="E15646" s="8"/>
    </row>
    <row r="15647" spans="1:5" x14ac:dyDescent="0.25">
      <c r="A15647" s="54"/>
      <c r="B15647" s="55"/>
      <c r="C15647" s="55"/>
      <c r="E15647" s="8"/>
    </row>
    <row r="15648" spans="1:5" x14ac:dyDescent="0.25">
      <c r="A15648" s="54"/>
      <c r="B15648" s="55"/>
      <c r="C15648" s="55"/>
      <c r="E15648" s="8"/>
    </row>
    <row r="15649" spans="1:5" x14ac:dyDescent="0.25">
      <c r="A15649" s="54"/>
      <c r="B15649" s="55"/>
      <c r="C15649" s="55"/>
      <c r="E15649" s="8"/>
    </row>
    <row r="15650" spans="1:5" x14ac:dyDescent="0.25">
      <c r="A15650" s="54"/>
      <c r="B15650" s="55"/>
      <c r="C15650" s="55"/>
      <c r="E15650" s="8"/>
    </row>
    <row r="15651" spans="1:5" x14ac:dyDescent="0.25">
      <c r="A15651" s="54"/>
      <c r="B15651" s="55"/>
      <c r="C15651" s="55"/>
      <c r="E15651" s="8"/>
    </row>
    <row r="15652" spans="1:5" x14ac:dyDescent="0.25">
      <c r="A15652" s="54"/>
      <c r="B15652" s="55"/>
      <c r="C15652" s="55"/>
      <c r="E15652" s="8"/>
    </row>
    <row r="15653" spans="1:5" x14ac:dyDescent="0.25">
      <c r="A15653" s="54"/>
      <c r="B15653" s="55"/>
      <c r="C15653" s="55"/>
      <c r="E15653" s="8"/>
    </row>
    <row r="15654" spans="1:5" x14ac:dyDescent="0.25">
      <c r="A15654" s="54"/>
      <c r="B15654" s="55"/>
      <c r="C15654" s="55"/>
      <c r="E15654" s="8"/>
    </row>
    <row r="15655" spans="1:5" x14ac:dyDescent="0.25">
      <c r="A15655" s="54"/>
      <c r="B15655" s="55"/>
      <c r="C15655" s="55"/>
      <c r="E15655" s="8"/>
    </row>
    <row r="15656" spans="1:5" x14ac:dyDescent="0.25">
      <c r="A15656" s="54"/>
      <c r="B15656" s="55"/>
      <c r="C15656" s="55"/>
      <c r="E15656" s="8"/>
    </row>
    <row r="15657" spans="1:5" x14ac:dyDescent="0.25">
      <c r="A15657" s="54"/>
      <c r="B15657" s="55"/>
      <c r="C15657" s="55"/>
      <c r="E15657" s="8"/>
    </row>
    <row r="15658" spans="1:5" x14ac:dyDescent="0.25">
      <c r="A15658" s="54"/>
      <c r="B15658" s="55"/>
      <c r="C15658" s="55"/>
      <c r="E15658" s="8"/>
    </row>
    <row r="15659" spans="1:5" x14ac:dyDescent="0.25">
      <c r="A15659" s="54"/>
      <c r="B15659" s="55"/>
      <c r="C15659" s="55"/>
      <c r="E15659" s="8"/>
    </row>
    <row r="15660" spans="1:5" x14ac:dyDescent="0.25">
      <c r="A15660" s="54"/>
      <c r="B15660" s="55"/>
      <c r="C15660" s="55"/>
      <c r="E15660" s="8"/>
    </row>
    <row r="15661" spans="1:5" x14ac:dyDescent="0.25">
      <c r="A15661" s="54"/>
      <c r="B15661" s="55"/>
      <c r="C15661" s="55"/>
      <c r="E15661" s="8"/>
    </row>
    <row r="15662" spans="1:5" x14ac:dyDescent="0.25">
      <c r="A15662" s="54"/>
      <c r="B15662" s="55"/>
      <c r="C15662" s="55"/>
      <c r="E15662" s="8"/>
    </row>
    <row r="15663" spans="1:5" x14ac:dyDescent="0.25">
      <c r="A15663" s="54"/>
      <c r="B15663" s="55"/>
      <c r="C15663" s="55"/>
      <c r="E15663" s="8"/>
    </row>
    <row r="15664" spans="1:5" x14ac:dyDescent="0.25">
      <c r="A15664" s="54"/>
      <c r="B15664" s="55"/>
      <c r="C15664" s="55"/>
      <c r="E15664" s="8"/>
    </row>
    <row r="15665" spans="1:5" x14ac:dyDescent="0.25">
      <c r="A15665" s="54"/>
      <c r="B15665" s="55"/>
      <c r="C15665" s="55"/>
      <c r="E15665" s="8"/>
    </row>
    <row r="15666" spans="1:5" x14ac:dyDescent="0.25">
      <c r="A15666" s="54"/>
      <c r="B15666" s="55"/>
      <c r="C15666" s="55"/>
      <c r="E15666" s="8"/>
    </row>
    <row r="15667" spans="1:5" x14ac:dyDescent="0.25">
      <c r="A15667" s="54"/>
      <c r="B15667" s="55"/>
      <c r="C15667" s="55"/>
      <c r="E15667" s="8"/>
    </row>
    <row r="15668" spans="1:5" x14ac:dyDescent="0.25">
      <c r="A15668" s="54"/>
      <c r="B15668" s="55"/>
      <c r="C15668" s="55"/>
      <c r="E15668" s="8"/>
    </row>
    <row r="15669" spans="1:5" x14ac:dyDescent="0.25">
      <c r="A15669" s="54"/>
      <c r="B15669" s="55"/>
      <c r="C15669" s="55"/>
      <c r="E15669" s="8"/>
    </row>
    <row r="15670" spans="1:5" x14ac:dyDescent="0.25">
      <c r="A15670" s="54"/>
      <c r="B15670" s="55"/>
      <c r="C15670" s="55"/>
      <c r="E15670" s="8"/>
    </row>
    <row r="15671" spans="1:5" x14ac:dyDescent="0.25">
      <c r="A15671" s="54"/>
      <c r="B15671" s="55"/>
      <c r="C15671" s="55"/>
      <c r="E15671" s="8"/>
    </row>
    <row r="15672" spans="1:5" x14ac:dyDescent="0.25">
      <c r="A15672" s="54"/>
      <c r="B15672" s="55"/>
      <c r="C15672" s="55"/>
      <c r="E15672" s="8"/>
    </row>
    <row r="15673" spans="1:5" x14ac:dyDescent="0.25">
      <c r="A15673" s="54"/>
      <c r="B15673" s="55"/>
      <c r="C15673" s="55"/>
      <c r="E15673" s="8"/>
    </row>
    <row r="15674" spans="1:5" x14ac:dyDescent="0.25">
      <c r="A15674" s="54"/>
      <c r="B15674" s="55"/>
      <c r="C15674" s="55"/>
      <c r="E15674" s="8"/>
    </row>
    <row r="15675" spans="1:5" x14ac:dyDescent="0.25">
      <c r="A15675" s="54"/>
      <c r="B15675" s="55"/>
      <c r="C15675" s="55"/>
      <c r="E15675" s="8"/>
    </row>
    <row r="15676" spans="1:5" x14ac:dyDescent="0.25">
      <c r="A15676" s="54"/>
      <c r="B15676" s="55"/>
      <c r="C15676" s="55"/>
      <c r="E15676" s="8"/>
    </row>
    <row r="15677" spans="1:5" x14ac:dyDescent="0.25">
      <c r="A15677" s="54"/>
      <c r="B15677" s="55"/>
      <c r="C15677" s="55"/>
      <c r="E15677" s="8"/>
    </row>
    <row r="15678" spans="1:5" x14ac:dyDescent="0.25">
      <c r="A15678" s="54"/>
      <c r="B15678" s="55"/>
      <c r="C15678" s="55"/>
      <c r="E15678" s="8"/>
    </row>
    <row r="15679" spans="1:5" x14ac:dyDescent="0.25">
      <c r="A15679" s="54"/>
      <c r="B15679" s="55"/>
      <c r="C15679" s="55"/>
      <c r="E15679" s="8"/>
    </row>
    <row r="15680" spans="1:5" x14ac:dyDescent="0.25">
      <c r="A15680" s="54"/>
      <c r="B15680" s="55"/>
      <c r="C15680" s="55"/>
      <c r="E15680" s="8"/>
    </row>
    <row r="15681" spans="1:5" x14ac:dyDescent="0.25">
      <c r="A15681" s="54"/>
      <c r="B15681" s="55"/>
      <c r="C15681" s="55"/>
      <c r="E15681" s="8"/>
    </row>
    <row r="15682" spans="1:5" x14ac:dyDescent="0.25">
      <c r="A15682" s="54"/>
      <c r="B15682" s="55"/>
      <c r="C15682" s="55"/>
      <c r="E15682" s="8"/>
    </row>
    <row r="15683" spans="1:5" x14ac:dyDescent="0.25">
      <c r="A15683" s="54"/>
      <c r="B15683" s="55"/>
      <c r="C15683" s="55"/>
      <c r="E15683" s="8"/>
    </row>
    <row r="15684" spans="1:5" x14ac:dyDescent="0.25">
      <c r="A15684" s="54"/>
      <c r="B15684" s="55"/>
      <c r="C15684" s="55"/>
      <c r="E15684" s="8"/>
    </row>
    <row r="15685" spans="1:5" x14ac:dyDescent="0.25">
      <c r="A15685" s="54"/>
      <c r="B15685" s="55"/>
      <c r="C15685" s="55"/>
      <c r="E15685" s="8"/>
    </row>
    <row r="15686" spans="1:5" x14ac:dyDescent="0.25">
      <c r="A15686" s="54"/>
      <c r="B15686" s="55"/>
      <c r="C15686" s="55"/>
      <c r="E15686" s="8"/>
    </row>
    <row r="15687" spans="1:5" x14ac:dyDescent="0.25">
      <c r="A15687" s="54"/>
      <c r="B15687" s="55"/>
      <c r="C15687" s="55"/>
      <c r="E15687" s="8"/>
    </row>
    <row r="15688" spans="1:5" x14ac:dyDescent="0.25">
      <c r="A15688" s="54"/>
      <c r="B15688" s="55"/>
      <c r="C15688" s="55"/>
      <c r="E15688" s="8"/>
    </row>
    <row r="15689" spans="1:5" x14ac:dyDescent="0.25">
      <c r="A15689" s="54"/>
      <c r="B15689" s="55"/>
      <c r="C15689" s="55"/>
      <c r="E15689" s="8"/>
    </row>
    <row r="15690" spans="1:5" x14ac:dyDescent="0.25">
      <c r="A15690" s="54"/>
      <c r="B15690" s="55"/>
      <c r="C15690" s="55"/>
      <c r="E15690" s="8"/>
    </row>
    <row r="15691" spans="1:5" x14ac:dyDescent="0.25">
      <c r="A15691" s="54"/>
      <c r="B15691" s="55"/>
      <c r="C15691" s="55"/>
      <c r="E15691" s="8"/>
    </row>
    <row r="15692" spans="1:5" x14ac:dyDescent="0.25">
      <c r="A15692" s="54"/>
      <c r="B15692" s="55"/>
      <c r="C15692" s="55"/>
      <c r="E15692" s="8"/>
    </row>
    <row r="15693" spans="1:5" x14ac:dyDescent="0.25">
      <c r="A15693" s="54"/>
      <c r="B15693" s="55"/>
      <c r="C15693" s="55"/>
      <c r="E15693" s="8"/>
    </row>
    <row r="15694" spans="1:5" x14ac:dyDescent="0.25">
      <c r="A15694" s="54"/>
      <c r="B15694" s="55"/>
      <c r="C15694" s="55"/>
      <c r="E15694" s="8"/>
    </row>
    <row r="15695" spans="1:5" x14ac:dyDescent="0.25">
      <c r="A15695" s="54"/>
      <c r="B15695" s="55"/>
      <c r="C15695" s="55"/>
      <c r="E15695" s="8"/>
    </row>
    <row r="15696" spans="1:5" x14ac:dyDescent="0.25">
      <c r="A15696" s="54"/>
      <c r="B15696" s="55"/>
      <c r="C15696" s="55"/>
      <c r="E15696" s="8"/>
    </row>
    <row r="15697" spans="1:5" x14ac:dyDescent="0.25">
      <c r="A15697" s="54"/>
      <c r="B15697" s="55"/>
      <c r="C15697" s="55"/>
      <c r="E15697" s="8"/>
    </row>
    <row r="15698" spans="1:5" x14ac:dyDescent="0.25">
      <c r="A15698" s="54"/>
      <c r="B15698" s="55"/>
      <c r="C15698" s="55"/>
      <c r="E15698" s="8"/>
    </row>
    <row r="15699" spans="1:5" x14ac:dyDescent="0.25">
      <c r="A15699" s="54"/>
      <c r="B15699" s="55"/>
      <c r="C15699" s="55"/>
      <c r="E15699" s="8"/>
    </row>
    <row r="15700" spans="1:5" x14ac:dyDescent="0.25">
      <c r="A15700" s="54"/>
      <c r="B15700" s="55"/>
      <c r="C15700" s="55"/>
      <c r="E15700" s="8"/>
    </row>
    <row r="15701" spans="1:5" x14ac:dyDescent="0.25">
      <c r="A15701" s="54"/>
      <c r="B15701" s="55"/>
      <c r="C15701" s="55"/>
      <c r="E15701" s="8"/>
    </row>
    <row r="15702" spans="1:5" x14ac:dyDescent="0.25">
      <c r="A15702" s="54"/>
      <c r="B15702" s="55"/>
      <c r="C15702" s="55"/>
      <c r="E15702" s="8"/>
    </row>
    <row r="15703" spans="1:5" x14ac:dyDescent="0.25">
      <c r="A15703" s="54"/>
      <c r="B15703" s="55"/>
      <c r="C15703" s="55"/>
      <c r="E15703" s="8"/>
    </row>
    <row r="15704" spans="1:5" x14ac:dyDescent="0.25">
      <c r="A15704" s="54"/>
      <c r="B15704" s="55"/>
      <c r="C15704" s="55"/>
      <c r="E15704" s="8"/>
    </row>
    <row r="15705" spans="1:5" x14ac:dyDescent="0.25">
      <c r="A15705" s="54"/>
      <c r="B15705" s="55"/>
      <c r="C15705" s="55"/>
      <c r="E15705" s="8"/>
    </row>
    <row r="15706" spans="1:5" x14ac:dyDescent="0.25">
      <c r="A15706" s="54"/>
      <c r="B15706" s="55"/>
      <c r="C15706" s="55"/>
      <c r="E15706" s="8"/>
    </row>
    <row r="15707" spans="1:5" x14ac:dyDescent="0.25">
      <c r="A15707" s="54"/>
      <c r="B15707" s="55"/>
      <c r="C15707" s="55"/>
      <c r="E15707" s="8"/>
    </row>
    <row r="15708" spans="1:5" x14ac:dyDescent="0.25">
      <c r="A15708" s="54"/>
      <c r="B15708" s="55"/>
      <c r="C15708" s="55"/>
      <c r="E15708" s="8"/>
    </row>
    <row r="15709" spans="1:5" x14ac:dyDescent="0.25">
      <c r="A15709" s="54"/>
      <c r="B15709" s="55"/>
      <c r="C15709" s="55"/>
      <c r="E15709" s="8"/>
    </row>
    <row r="15710" spans="1:5" x14ac:dyDescent="0.25">
      <c r="A15710" s="54"/>
      <c r="B15710" s="55"/>
      <c r="C15710" s="55"/>
      <c r="E15710" s="8"/>
    </row>
    <row r="15711" spans="1:5" x14ac:dyDescent="0.25">
      <c r="A15711" s="54"/>
      <c r="B15711" s="55"/>
      <c r="C15711" s="55"/>
      <c r="E15711" s="8"/>
    </row>
    <row r="15712" spans="1:5" x14ac:dyDescent="0.25">
      <c r="A15712" s="54"/>
      <c r="B15712" s="55"/>
      <c r="C15712" s="55"/>
      <c r="E15712" s="8"/>
    </row>
    <row r="15713" spans="1:5" x14ac:dyDescent="0.25">
      <c r="A15713" s="54"/>
      <c r="B15713" s="55"/>
      <c r="C15713" s="55"/>
      <c r="E15713" s="8"/>
    </row>
    <row r="15714" spans="1:5" x14ac:dyDescent="0.25">
      <c r="A15714" s="54"/>
      <c r="B15714" s="55"/>
      <c r="C15714" s="55"/>
      <c r="E15714" s="8"/>
    </row>
    <row r="15715" spans="1:5" x14ac:dyDescent="0.25">
      <c r="A15715" s="54"/>
      <c r="B15715" s="55"/>
      <c r="C15715" s="55"/>
      <c r="E15715" s="8"/>
    </row>
    <row r="15716" spans="1:5" x14ac:dyDescent="0.25">
      <c r="A15716" s="54"/>
      <c r="B15716" s="55"/>
      <c r="C15716" s="55"/>
      <c r="E15716" s="8"/>
    </row>
    <row r="15717" spans="1:5" x14ac:dyDescent="0.25">
      <c r="A15717" s="54"/>
      <c r="B15717" s="55"/>
      <c r="C15717" s="55"/>
      <c r="E15717" s="8"/>
    </row>
    <row r="15718" spans="1:5" x14ac:dyDescent="0.25">
      <c r="A15718" s="54"/>
      <c r="B15718" s="55"/>
      <c r="C15718" s="55"/>
      <c r="E15718" s="8"/>
    </row>
    <row r="15719" spans="1:5" x14ac:dyDescent="0.25">
      <c r="A15719" s="54"/>
      <c r="B15719" s="55"/>
      <c r="C15719" s="55"/>
      <c r="E15719" s="8"/>
    </row>
    <row r="15720" spans="1:5" x14ac:dyDescent="0.25">
      <c r="A15720" s="54"/>
      <c r="B15720" s="55"/>
      <c r="C15720" s="55"/>
      <c r="E15720" s="8"/>
    </row>
    <row r="15721" spans="1:5" x14ac:dyDescent="0.25">
      <c r="A15721" s="54"/>
      <c r="B15721" s="55"/>
      <c r="C15721" s="55"/>
      <c r="E15721" s="8"/>
    </row>
    <row r="15722" spans="1:5" x14ac:dyDescent="0.25">
      <c r="A15722" s="54"/>
      <c r="B15722" s="55"/>
      <c r="C15722" s="55"/>
      <c r="E15722" s="8"/>
    </row>
    <row r="15723" spans="1:5" x14ac:dyDescent="0.25">
      <c r="A15723" s="54"/>
      <c r="B15723" s="55"/>
      <c r="C15723" s="55"/>
      <c r="E15723" s="8"/>
    </row>
    <row r="15724" spans="1:5" x14ac:dyDescent="0.25">
      <c r="A15724" s="54"/>
      <c r="B15724" s="55"/>
      <c r="C15724" s="55"/>
      <c r="E15724" s="8"/>
    </row>
    <row r="15725" spans="1:5" x14ac:dyDescent="0.25">
      <c r="A15725" s="54"/>
      <c r="B15725" s="55"/>
      <c r="C15725" s="55"/>
      <c r="E15725" s="8"/>
    </row>
    <row r="15726" spans="1:5" x14ac:dyDescent="0.25">
      <c r="A15726" s="54"/>
      <c r="B15726" s="55"/>
      <c r="C15726" s="55"/>
      <c r="E15726" s="8"/>
    </row>
    <row r="15727" spans="1:5" x14ac:dyDescent="0.25">
      <c r="A15727" s="54"/>
      <c r="B15727" s="55"/>
      <c r="C15727" s="55"/>
      <c r="E15727" s="8"/>
    </row>
    <row r="15728" spans="1:5" x14ac:dyDescent="0.25">
      <c r="A15728" s="54"/>
      <c r="B15728" s="55"/>
      <c r="C15728" s="55"/>
      <c r="E15728" s="8"/>
    </row>
    <row r="15729" spans="1:5" x14ac:dyDescent="0.25">
      <c r="A15729" s="54"/>
      <c r="B15729" s="55"/>
      <c r="C15729" s="55"/>
      <c r="E15729" s="8"/>
    </row>
    <row r="15730" spans="1:5" x14ac:dyDescent="0.25">
      <c r="A15730" s="54"/>
      <c r="B15730" s="55"/>
      <c r="C15730" s="55"/>
      <c r="E15730" s="8"/>
    </row>
    <row r="15731" spans="1:5" x14ac:dyDescent="0.25">
      <c r="A15731" s="54"/>
      <c r="B15731" s="55"/>
      <c r="C15731" s="55"/>
      <c r="E15731" s="8"/>
    </row>
    <row r="15732" spans="1:5" x14ac:dyDescent="0.25">
      <c r="A15732" s="54"/>
      <c r="B15732" s="55"/>
      <c r="C15732" s="55"/>
      <c r="E15732" s="8"/>
    </row>
    <row r="15733" spans="1:5" x14ac:dyDescent="0.25">
      <c r="A15733" s="54"/>
      <c r="B15733" s="55"/>
      <c r="C15733" s="55"/>
      <c r="E15733" s="8"/>
    </row>
    <row r="15734" spans="1:5" x14ac:dyDescent="0.25">
      <c r="A15734" s="54"/>
      <c r="B15734" s="55"/>
      <c r="C15734" s="55"/>
      <c r="E15734" s="8"/>
    </row>
    <row r="15735" spans="1:5" x14ac:dyDescent="0.25">
      <c r="A15735" s="54"/>
      <c r="B15735" s="55"/>
      <c r="C15735" s="55"/>
      <c r="E15735" s="8"/>
    </row>
    <row r="15736" spans="1:5" x14ac:dyDescent="0.25">
      <c r="A15736" s="54"/>
      <c r="B15736" s="55"/>
      <c r="C15736" s="55"/>
      <c r="E15736" s="8"/>
    </row>
    <row r="15737" spans="1:5" x14ac:dyDescent="0.25">
      <c r="A15737" s="54"/>
      <c r="B15737" s="55"/>
      <c r="C15737" s="55"/>
      <c r="E15737" s="8"/>
    </row>
    <row r="15738" spans="1:5" x14ac:dyDescent="0.25">
      <c r="A15738" s="54"/>
      <c r="B15738" s="55"/>
      <c r="C15738" s="55"/>
      <c r="E15738" s="8"/>
    </row>
    <row r="15739" spans="1:5" x14ac:dyDescent="0.25">
      <c r="A15739" s="54"/>
      <c r="B15739" s="55"/>
      <c r="C15739" s="55"/>
      <c r="E15739" s="8"/>
    </row>
    <row r="15740" spans="1:5" x14ac:dyDescent="0.25">
      <c r="A15740" s="54"/>
      <c r="B15740" s="55"/>
      <c r="C15740" s="55"/>
      <c r="E15740" s="8"/>
    </row>
    <row r="15741" spans="1:5" x14ac:dyDescent="0.25">
      <c r="A15741" s="54"/>
      <c r="B15741" s="55"/>
      <c r="C15741" s="55"/>
      <c r="E15741" s="8"/>
    </row>
    <row r="15742" spans="1:5" x14ac:dyDescent="0.25">
      <c r="A15742" s="54"/>
      <c r="B15742" s="55"/>
      <c r="C15742" s="55"/>
      <c r="E15742" s="8"/>
    </row>
    <row r="15743" spans="1:5" x14ac:dyDescent="0.25">
      <c r="A15743" s="54"/>
      <c r="B15743" s="55"/>
      <c r="C15743" s="55"/>
      <c r="E15743" s="8"/>
    </row>
    <row r="15744" spans="1:5" x14ac:dyDescent="0.25">
      <c r="A15744" s="54"/>
      <c r="B15744" s="55"/>
      <c r="C15744" s="55"/>
      <c r="E15744" s="8"/>
    </row>
    <row r="15745" spans="1:5" x14ac:dyDescent="0.25">
      <c r="A15745" s="54"/>
      <c r="B15745" s="55"/>
      <c r="C15745" s="55"/>
      <c r="E15745" s="8"/>
    </row>
    <row r="15746" spans="1:5" x14ac:dyDescent="0.25">
      <c r="A15746" s="54"/>
      <c r="B15746" s="55"/>
      <c r="C15746" s="55"/>
      <c r="E15746" s="8"/>
    </row>
    <row r="15747" spans="1:5" x14ac:dyDescent="0.25">
      <c r="A15747" s="54"/>
      <c r="B15747" s="55"/>
      <c r="C15747" s="55"/>
      <c r="E15747" s="8"/>
    </row>
    <row r="15748" spans="1:5" x14ac:dyDescent="0.25">
      <c r="A15748" s="54"/>
      <c r="B15748" s="55"/>
      <c r="C15748" s="55"/>
      <c r="E15748" s="8"/>
    </row>
    <row r="15749" spans="1:5" x14ac:dyDescent="0.25">
      <c r="A15749" s="54"/>
      <c r="B15749" s="55"/>
      <c r="C15749" s="55"/>
      <c r="E15749" s="8"/>
    </row>
    <row r="15750" spans="1:5" x14ac:dyDescent="0.25">
      <c r="A15750" s="54"/>
      <c r="B15750" s="55"/>
      <c r="C15750" s="55"/>
      <c r="E15750" s="8"/>
    </row>
    <row r="15751" spans="1:5" x14ac:dyDescent="0.25">
      <c r="A15751" s="54"/>
      <c r="B15751" s="55"/>
      <c r="C15751" s="55"/>
      <c r="E15751" s="8"/>
    </row>
    <row r="15752" spans="1:5" x14ac:dyDescent="0.25">
      <c r="A15752" s="54"/>
      <c r="B15752" s="55"/>
      <c r="C15752" s="55"/>
      <c r="E15752" s="8"/>
    </row>
    <row r="15753" spans="1:5" x14ac:dyDescent="0.25">
      <c r="A15753" s="54"/>
      <c r="B15753" s="55"/>
      <c r="C15753" s="55"/>
      <c r="E15753" s="8"/>
    </row>
    <row r="15754" spans="1:5" x14ac:dyDescent="0.25">
      <c r="A15754" s="54"/>
      <c r="B15754" s="55"/>
      <c r="C15754" s="55"/>
      <c r="E15754" s="8"/>
    </row>
    <row r="15755" spans="1:5" x14ac:dyDescent="0.25">
      <c r="A15755" s="54"/>
      <c r="B15755" s="55"/>
      <c r="C15755" s="55"/>
      <c r="E15755" s="8"/>
    </row>
    <row r="15756" spans="1:5" x14ac:dyDescent="0.25">
      <c r="A15756" s="54"/>
      <c r="B15756" s="55"/>
      <c r="C15756" s="55"/>
      <c r="E15756" s="8"/>
    </row>
    <row r="15757" spans="1:5" x14ac:dyDescent="0.25">
      <c r="A15757" s="54"/>
      <c r="B15757" s="55"/>
      <c r="C15757" s="55"/>
      <c r="E15757" s="8"/>
    </row>
    <row r="15758" spans="1:5" x14ac:dyDescent="0.25">
      <c r="A15758" s="54"/>
      <c r="B15758" s="55"/>
      <c r="C15758" s="55"/>
      <c r="E15758" s="8"/>
    </row>
    <row r="15759" spans="1:5" x14ac:dyDescent="0.25">
      <c r="A15759" s="54"/>
      <c r="B15759" s="55"/>
      <c r="C15759" s="55"/>
      <c r="E15759" s="8"/>
    </row>
    <row r="15760" spans="1:5" x14ac:dyDescent="0.25">
      <c r="A15760" s="54"/>
      <c r="B15760" s="55"/>
      <c r="C15760" s="55"/>
      <c r="E15760" s="8"/>
    </row>
    <row r="15761" spans="1:5" x14ac:dyDescent="0.25">
      <c r="A15761" s="54"/>
      <c r="B15761" s="55"/>
      <c r="C15761" s="55"/>
      <c r="E15761" s="8"/>
    </row>
    <row r="15762" spans="1:5" x14ac:dyDescent="0.25">
      <c r="A15762" s="54"/>
      <c r="B15762" s="55"/>
      <c r="C15762" s="55"/>
      <c r="E15762" s="8"/>
    </row>
    <row r="15763" spans="1:5" x14ac:dyDescent="0.25">
      <c r="A15763" s="54"/>
      <c r="B15763" s="55"/>
      <c r="C15763" s="55"/>
      <c r="E15763" s="8"/>
    </row>
    <row r="15764" spans="1:5" x14ac:dyDescent="0.25">
      <c r="A15764" s="54"/>
      <c r="B15764" s="55"/>
      <c r="C15764" s="55"/>
      <c r="E15764" s="8"/>
    </row>
    <row r="15765" spans="1:5" x14ac:dyDescent="0.25">
      <c r="A15765" s="54"/>
      <c r="B15765" s="55"/>
      <c r="C15765" s="55"/>
      <c r="E15765" s="8"/>
    </row>
    <row r="15766" spans="1:5" x14ac:dyDescent="0.25">
      <c r="A15766" s="54"/>
      <c r="B15766" s="55"/>
      <c r="C15766" s="55"/>
      <c r="E15766" s="8"/>
    </row>
    <row r="15767" spans="1:5" x14ac:dyDescent="0.25">
      <c r="A15767" s="54"/>
      <c r="B15767" s="55"/>
      <c r="C15767" s="55"/>
      <c r="E15767" s="8"/>
    </row>
    <row r="15768" spans="1:5" x14ac:dyDescent="0.25">
      <c r="A15768" s="54"/>
      <c r="B15768" s="55"/>
      <c r="C15768" s="55"/>
      <c r="E15768" s="8"/>
    </row>
    <row r="15769" spans="1:5" x14ac:dyDescent="0.25">
      <c r="A15769" s="54"/>
      <c r="B15769" s="55"/>
      <c r="C15769" s="55"/>
      <c r="E15769" s="8"/>
    </row>
    <row r="15770" spans="1:5" x14ac:dyDescent="0.25">
      <c r="A15770" s="54"/>
      <c r="B15770" s="55"/>
      <c r="C15770" s="55"/>
      <c r="E15770" s="8"/>
    </row>
    <row r="15771" spans="1:5" x14ac:dyDescent="0.25">
      <c r="A15771" s="54"/>
      <c r="B15771" s="55"/>
      <c r="C15771" s="55"/>
      <c r="E15771" s="8"/>
    </row>
    <row r="15772" spans="1:5" x14ac:dyDescent="0.25">
      <c r="A15772" s="54"/>
      <c r="B15772" s="55"/>
      <c r="C15772" s="55"/>
      <c r="E15772" s="8"/>
    </row>
    <row r="15773" spans="1:5" x14ac:dyDescent="0.25">
      <c r="A15773" s="54"/>
      <c r="B15773" s="55"/>
      <c r="C15773" s="55"/>
      <c r="E15773" s="8"/>
    </row>
    <row r="15774" spans="1:5" x14ac:dyDescent="0.25">
      <c r="A15774" s="54"/>
      <c r="B15774" s="55"/>
      <c r="C15774" s="55"/>
      <c r="E15774" s="8"/>
    </row>
    <row r="15775" spans="1:5" x14ac:dyDescent="0.25">
      <c r="A15775" s="54"/>
      <c r="B15775" s="55"/>
      <c r="C15775" s="55"/>
      <c r="E15775" s="8"/>
    </row>
    <row r="15776" spans="1:5" x14ac:dyDescent="0.25">
      <c r="A15776" s="54"/>
      <c r="B15776" s="55"/>
      <c r="C15776" s="55"/>
      <c r="E15776" s="8"/>
    </row>
    <row r="15777" spans="1:5" x14ac:dyDescent="0.25">
      <c r="A15777" s="54"/>
      <c r="B15777" s="55"/>
      <c r="C15777" s="55"/>
      <c r="E15777" s="8"/>
    </row>
    <row r="15778" spans="1:5" x14ac:dyDescent="0.25">
      <c r="A15778" s="54"/>
      <c r="B15778" s="55"/>
      <c r="C15778" s="55"/>
      <c r="E15778" s="8"/>
    </row>
    <row r="15779" spans="1:5" x14ac:dyDescent="0.25">
      <c r="A15779" s="54"/>
      <c r="B15779" s="55"/>
      <c r="C15779" s="55"/>
      <c r="E15779" s="8"/>
    </row>
    <row r="15780" spans="1:5" x14ac:dyDescent="0.25">
      <c r="A15780" s="54"/>
      <c r="B15780" s="55"/>
      <c r="C15780" s="55"/>
      <c r="E15780" s="8"/>
    </row>
    <row r="15781" spans="1:5" x14ac:dyDescent="0.25">
      <c r="A15781" s="54"/>
      <c r="B15781" s="55"/>
      <c r="C15781" s="55"/>
      <c r="E15781" s="8"/>
    </row>
    <row r="15782" spans="1:5" x14ac:dyDescent="0.25">
      <c r="A15782" s="54"/>
      <c r="B15782" s="55"/>
      <c r="C15782" s="55"/>
      <c r="E15782" s="8"/>
    </row>
    <row r="15783" spans="1:5" x14ac:dyDescent="0.25">
      <c r="A15783" s="54"/>
      <c r="B15783" s="55"/>
      <c r="C15783" s="55"/>
      <c r="E15783" s="8"/>
    </row>
    <row r="15784" spans="1:5" x14ac:dyDescent="0.25">
      <c r="A15784" s="54"/>
      <c r="B15784" s="55"/>
      <c r="C15784" s="55"/>
      <c r="E15784" s="8"/>
    </row>
    <row r="15785" spans="1:5" x14ac:dyDescent="0.25">
      <c r="A15785" s="54"/>
      <c r="B15785" s="55"/>
      <c r="C15785" s="55"/>
      <c r="E15785" s="8"/>
    </row>
    <row r="15786" spans="1:5" x14ac:dyDescent="0.25">
      <c r="A15786" s="54"/>
      <c r="B15786" s="55"/>
      <c r="C15786" s="55"/>
      <c r="E15786" s="8"/>
    </row>
    <row r="15787" spans="1:5" x14ac:dyDescent="0.25">
      <c r="A15787" s="54"/>
      <c r="B15787" s="55"/>
      <c r="C15787" s="55"/>
      <c r="E15787" s="8"/>
    </row>
    <row r="15788" spans="1:5" x14ac:dyDescent="0.25">
      <c r="A15788" s="54"/>
      <c r="B15788" s="55"/>
      <c r="C15788" s="55"/>
      <c r="E15788" s="8"/>
    </row>
    <row r="15789" spans="1:5" x14ac:dyDescent="0.25">
      <c r="A15789" s="54"/>
      <c r="B15789" s="55"/>
      <c r="C15789" s="55"/>
      <c r="E15789" s="8"/>
    </row>
    <row r="15790" spans="1:5" x14ac:dyDescent="0.25">
      <c r="A15790" s="54"/>
      <c r="B15790" s="55"/>
      <c r="C15790" s="55"/>
      <c r="E15790" s="8"/>
    </row>
    <row r="15791" spans="1:5" x14ac:dyDescent="0.25">
      <c r="A15791" s="54"/>
      <c r="B15791" s="55"/>
      <c r="C15791" s="55"/>
      <c r="E15791" s="8"/>
    </row>
    <row r="15792" spans="1:5" x14ac:dyDescent="0.25">
      <c r="A15792" s="54"/>
      <c r="B15792" s="55"/>
      <c r="C15792" s="55"/>
      <c r="E15792" s="8"/>
    </row>
    <row r="15793" spans="1:5" x14ac:dyDescent="0.25">
      <c r="A15793" s="54"/>
      <c r="B15793" s="55"/>
      <c r="C15793" s="55"/>
      <c r="E15793" s="8"/>
    </row>
    <row r="15794" spans="1:5" x14ac:dyDescent="0.25">
      <c r="A15794" s="54"/>
      <c r="B15794" s="55"/>
      <c r="C15794" s="55"/>
      <c r="E15794" s="8"/>
    </row>
    <row r="15795" spans="1:5" x14ac:dyDescent="0.25">
      <c r="A15795" s="54"/>
      <c r="B15795" s="55"/>
      <c r="C15795" s="55"/>
      <c r="E15795" s="8"/>
    </row>
    <row r="15796" spans="1:5" x14ac:dyDescent="0.25">
      <c r="A15796" s="54"/>
      <c r="B15796" s="55"/>
      <c r="C15796" s="55"/>
      <c r="E15796" s="8"/>
    </row>
    <row r="15797" spans="1:5" x14ac:dyDescent="0.25">
      <c r="A15797" s="54"/>
      <c r="B15797" s="55"/>
      <c r="C15797" s="55"/>
      <c r="E15797" s="8"/>
    </row>
    <row r="15798" spans="1:5" x14ac:dyDescent="0.25">
      <c r="A15798" s="54"/>
      <c r="B15798" s="55"/>
      <c r="C15798" s="55"/>
      <c r="E15798" s="8"/>
    </row>
    <row r="15799" spans="1:5" x14ac:dyDescent="0.25">
      <c r="A15799" s="54"/>
      <c r="B15799" s="55"/>
      <c r="C15799" s="55"/>
      <c r="E15799" s="8"/>
    </row>
    <row r="15800" spans="1:5" x14ac:dyDescent="0.25">
      <c r="A15800" s="54"/>
      <c r="B15800" s="55"/>
      <c r="C15800" s="55"/>
      <c r="E15800" s="8"/>
    </row>
    <row r="15801" spans="1:5" x14ac:dyDescent="0.25">
      <c r="A15801" s="54"/>
      <c r="B15801" s="55"/>
      <c r="C15801" s="55"/>
      <c r="E15801" s="8"/>
    </row>
    <row r="15802" spans="1:5" x14ac:dyDescent="0.25">
      <c r="A15802" s="54"/>
      <c r="B15802" s="55"/>
      <c r="C15802" s="55"/>
      <c r="E15802" s="8"/>
    </row>
    <row r="15803" spans="1:5" x14ac:dyDescent="0.25">
      <c r="A15803" s="54"/>
      <c r="B15803" s="55"/>
      <c r="C15803" s="55"/>
      <c r="E15803" s="8"/>
    </row>
    <row r="15804" spans="1:5" x14ac:dyDescent="0.25">
      <c r="A15804" s="54"/>
      <c r="B15804" s="55"/>
      <c r="C15804" s="55"/>
      <c r="E15804" s="8"/>
    </row>
    <row r="15805" spans="1:5" x14ac:dyDescent="0.25">
      <c r="A15805" s="54"/>
      <c r="B15805" s="55"/>
      <c r="C15805" s="55"/>
      <c r="E15805" s="8"/>
    </row>
    <row r="15806" spans="1:5" x14ac:dyDescent="0.25">
      <c r="A15806" s="54"/>
      <c r="B15806" s="55"/>
      <c r="C15806" s="55"/>
      <c r="E15806" s="8"/>
    </row>
    <row r="15807" spans="1:5" x14ac:dyDescent="0.25">
      <c r="A15807" s="54"/>
      <c r="B15807" s="55"/>
      <c r="C15807" s="55"/>
      <c r="E15807" s="8"/>
    </row>
    <row r="15808" spans="1:5" x14ac:dyDescent="0.25">
      <c r="A15808" s="54"/>
      <c r="B15808" s="55"/>
      <c r="C15808" s="55"/>
      <c r="E15808" s="8"/>
    </row>
    <row r="15809" spans="1:5" x14ac:dyDescent="0.25">
      <c r="A15809" s="54"/>
      <c r="B15809" s="55"/>
      <c r="C15809" s="55"/>
      <c r="E15809" s="8"/>
    </row>
    <row r="15810" spans="1:5" x14ac:dyDescent="0.25">
      <c r="A15810" s="54"/>
      <c r="B15810" s="55"/>
      <c r="C15810" s="55"/>
      <c r="E15810" s="8"/>
    </row>
    <row r="15811" spans="1:5" x14ac:dyDescent="0.25">
      <c r="A15811" s="54"/>
      <c r="B15811" s="55"/>
      <c r="C15811" s="55"/>
      <c r="E15811" s="8"/>
    </row>
    <row r="15812" spans="1:5" x14ac:dyDescent="0.25">
      <c r="A15812" s="54"/>
      <c r="B15812" s="55"/>
      <c r="C15812" s="55"/>
      <c r="E15812" s="8"/>
    </row>
    <row r="15813" spans="1:5" x14ac:dyDescent="0.25">
      <c r="A15813" s="54"/>
      <c r="B15813" s="55"/>
      <c r="C15813" s="55"/>
      <c r="E15813" s="8"/>
    </row>
    <row r="15814" spans="1:5" x14ac:dyDescent="0.25">
      <c r="A15814" s="54"/>
      <c r="B15814" s="55"/>
      <c r="C15814" s="55"/>
      <c r="E15814" s="8"/>
    </row>
    <row r="15815" spans="1:5" x14ac:dyDescent="0.25">
      <c r="A15815" s="54"/>
      <c r="B15815" s="55"/>
      <c r="C15815" s="55"/>
      <c r="E15815" s="8"/>
    </row>
    <row r="15816" spans="1:5" x14ac:dyDescent="0.25">
      <c r="A15816" s="54"/>
      <c r="B15816" s="55"/>
      <c r="C15816" s="55"/>
      <c r="E15816" s="8"/>
    </row>
    <row r="15817" spans="1:5" x14ac:dyDescent="0.25">
      <c r="A15817" s="54"/>
      <c r="B15817" s="55"/>
      <c r="C15817" s="55"/>
      <c r="E15817" s="8"/>
    </row>
    <row r="15818" spans="1:5" x14ac:dyDescent="0.25">
      <c r="A15818" s="54"/>
      <c r="B15818" s="55"/>
      <c r="C15818" s="55"/>
      <c r="E15818" s="8"/>
    </row>
    <row r="15819" spans="1:5" x14ac:dyDescent="0.25">
      <c r="A15819" s="54"/>
      <c r="B15819" s="55"/>
      <c r="C15819" s="55"/>
      <c r="E15819" s="8"/>
    </row>
    <row r="15820" spans="1:5" x14ac:dyDescent="0.25">
      <c r="A15820" s="54"/>
      <c r="B15820" s="55"/>
      <c r="C15820" s="55"/>
      <c r="E15820" s="8"/>
    </row>
    <row r="15821" spans="1:5" x14ac:dyDescent="0.25">
      <c r="A15821" s="54"/>
      <c r="B15821" s="55"/>
      <c r="C15821" s="55"/>
      <c r="E15821" s="8"/>
    </row>
    <row r="15822" spans="1:5" x14ac:dyDescent="0.25">
      <c r="A15822" s="54"/>
      <c r="B15822" s="55"/>
      <c r="C15822" s="55"/>
      <c r="E15822" s="8"/>
    </row>
    <row r="15823" spans="1:5" x14ac:dyDescent="0.25">
      <c r="A15823" s="54"/>
      <c r="B15823" s="55"/>
      <c r="C15823" s="55"/>
      <c r="E15823" s="8"/>
    </row>
    <row r="15824" spans="1:5" x14ac:dyDescent="0.25">
      <c r="A15824" s="54"/>
      <c r="B15824" s="55"/>
      <c r="C15824" s="55"/>
      <c r="E15824" s="8"/>
    </row>
    <row r="15825" spans="1:5" x14ac:dyDescent="0.25">
      <c r="A15825" s="54"/>
      <c r="B15825" s="55"/>
      <c r="C15825" s="55"/>
      <c r="E15825" s="8"/>
    </row>
    <row r="15826" spans="1:5" x14ac:dyDescent="0.25">
      <c r="A15826" s="54"/>
      <c r="B15826" s="55"/>
      <c r="C15826" s="55"/>
      <c r="E15826" s="8"/>
    </row>
    <row r="15827" spans="1:5" x14ac:dyDescent="0.25">
      <c r="A15827" s="54"/>
      <c r="B15827" s="55"/>
      <c r="C15827" s="55"/>
      <c r="E15827" s="8"/>
    </row>
    <row r="15828" spans="1:5" x14ac:dyDescent="0.25">
      <c r="A15828" s="54"/>
      <c r="B15828" s="55"/>
      <c r="C15828" s="55"/>
      <c r="E15828" s="8"/>
    </row>
    <row r="15829" spans="1:5" x14ac:dyDescent="0.25">
      <c r="A15829" s="54"/>
      <c r="B15829" s="55"/>
      <c r="C15829" s="55"/>
      <c r="E15829" s="8"/>
    </row>
    <row r="15830" spans="1:5" x14ac:dyDescent="0.25">
      <c r="A15830" s="54"/>
      <c r="B15830" s="55"/>
      <c r="C15830" s="55"/>
      <c r="E15830" s="8"/>
    </row>
    <row r="15831" spans="1:5" x14ac:dyDescent="0.25">
      <c r="A15831" s="54"/>
      <c r="B15831" s="55"/>
      <c r="C15831" s="55"/>
      <c r="E15831" s="8"/>
    </row>
    <row r="15832" spans="1:5" x14ac:dyDescent="0.25">
      <c r="A15832" s="54"/>
      <c r="B15832" s="55"/>
      <c r="C15832" s="55"/>
      <c r="E15832" s="8"/>
    </row>
    <row r="15833" spans="1:5" x14ac:dyDescent="0.25">
      <c r="A15833" s="54"/>
      <c r="B15833" s="55"/>
      <c r="C15833" s="55"/>
      <c r="E15833" s="8"/>
    </row>
    <row r="15834" spans="1:5" x14ac:dyDescent="0.25">
      <c r="A15834" s="54"/>
      <c r="B15834" s="55"/>
      <c r="C15834" s="55"/>
      <c r="E15834" s="8"/>
    </row>
    <row r="15835" spans="1:5" x14ac:dyDescent="0.25">
      <c r="A15835" s="54"/>
      <c r="B15835" s="55"/>
      <c r="C15835" s="55"/>
      <c r="E15835" s="8"/>
    </row>
    <row r="15836" spans="1:5" x14ac:dyDescent="0.25">
      <c r="A15836" s="54"/>
      <c r="B15836" s="55"/>
      <c r="C15836" s="55"/>
      <c r="E15836" s="8"/>
    </row>
    <row r="15837" spans="1:5" x14ac:dyDescent="0.25">
      <c r="A15837" s="54"/>
      <c r="B15837" s="55"/>
      <c r="C15837" s="55"/>
      <c r="E15837" s="8"/>
    </row>
    <row r="15838" spans="1:5" x14ac:dyDescent="0.25">
      <c r="A15838" s="54"/>
      <c r="B15838" s="55"/>
      <c r="C15838" s="55"/>
      <c r="E15838" s="8"/>
    </row>
    <row r="15839" spans="1:5" x14ac:dyDescent="0.25">
      <c r="A15839" s="54"/>
      <c r="B15839" s="55"/>
      <c r="C15839" s="55"/>
      <c r="E15839" s="8"/>
    </row>
    <row r="15840" spans="1:5" x14ac:dyDescent="0.25">
      <c r="A15840" s="54"/>
      <c r="B15840" s="55"/>
      <c r="C15840" s="55"/>
      <c r="E15840" s="8"/>
    </row>
    <row r="15841" spans="1:5" x14ac:dyDescent="0.25">
      <c r="A15841" s="54"/>
      <c r="B15841" s="55"/>
      <c r="C15841" s="55"/>
      <c r="E15841" s="8"/>
    </row>
    <row r="15842" spans="1:5" x14ac:dyDescent="0.25">
      <c r="A15842" s="54"/>
      <c r="B15842" s="55"/>
      <c r="C15842" s="55"/>
      <c r="E15842" s="8"/>
    </row>
    <row r="15843" spans="1:5" x14ac:dyDescent="0.25">
      <c r="A15843" s="54"/>
      <c r="B15843" s="55"/>
      <c r="C15843" s="55"/>
      <c r="E15843" s="8"/>
    </row>
    <row r="15844" spans="1:5" x14ac:dyDescent="0.25">
      <c r="A15844" s="54"/>
      <c r="B15844" s="55"/>
      <c r="C15844" s="55"/>
      <c r="E15844" s="8"/>
    </row>
    <row r="15845" spans="1:5" x14ac:dyDescent="0.25">
      <c r="A15845" s="54"/>
      <c r="B15845" s="55"/>
      <c r="C15845" s="55"/>
      <c r="E15845" s="8"/>
    </row>
    <row r="15846" spans="1:5" x14ac:dyDescent="0.25">
      <c r="A15846" s="54"/>
      <c r="B15846" s="55"/>
      <c r="C15846" s="55"/>
      <c r="E15846" s="8"/>
    </row>
    <row r="15847" spans="1:5" x14ac:dyDescent="0.25">
      <c r="A15847" s="54"/>
      <c r="B15847" s="55"/>
      <c r="C15847" s="55"/>
      <c r="E15847" s="8"/>
    </row>
    <row r="15848" spans="1:5" x14ac:dyDescent="0.25">
      <c r="A15848" s="54"/>
      <c r="B15848" s="55"/>
      <c r="C15848" s="55"/>
      <c r="E15848" s="8"/>
    </row>
    <row r="15849" spans="1:5" x14ac:dyDescent="0.25">
      <c r="A15849" s="54"/>
      <c r="B15849" s="55"/>
      <c r="C15849" s="55"/>
      <c r="E15849" s="8"/>
    </row>
    <row r="15850" spans="1:5" x14ac:dyDescent="0.25">
      <c r="A15850" s="54"/>
      <c r="B15850" s="55"/>
      <c r="C15850" s="55"/>
      <c r="E15850" s="8"/>
    </row>
    <row r="15851" spans="1:5" x14ac:dyDescent="0.25">
      <c r="A15851" s="54"/>
      <c r="B15851" s="55"/>
      <c r="C15851" s="55"/>
      <c r="E15851" s="8"/>
    </row>
    <row r="15852" spans="1:5" x14ac:dyDescent="0.25">
      <c r="A15852" s="54"/>
      <c r="B15852" s="55"/>
      <c r="C15852" s="55"/>
      <c r="E15852" s="8"/>
    </row>
    <row r="15853" spans="1:5" x14ac:dyDescent="0.25">
      <c r="A15853" s="54"/>
      <c r="B15853" s="55"/>
      <c r="C15853" s="55"/>
      <c r="E15853" s="8"/>
    </row>
    <row r="15854" spans="1:5" x14ac:dyDescent="0.25">
      <c r="A15854" s="54"/>
      <c r="B15854" s="55"/>
      <c r="C15854" s="55"/>
      <c r="E15854" s="8"/>
    </row>
    <row r="15855" spans="1:5" x14ac:dyDescent="0.25">
      <c r="A15855" s="54"/>
      <c r="B15855" s="55"/>
      <c r="C15855" s="55"/>
      <c r="E15855" s="8"/>
    </row>
    <row r="15856" spans="1:5" x14ac:dyDescent="0.25">
      <c r="A15856" s="54"/>
      <c r="B15856" s="55"/>
      <c r="C15856" s="55"/>
      <c r="E15856" s="8"/>
    </row>
    <row r="15857" spans="1:5" x14ac:dyDescent="0.25">
      <c r="A15857" s="54"/>
      <c r="B15857" s="55"/>
      <c r="C15857" s="55"/>
      <c r="E15857" s="8"/>
    </row>
    <row r="15858" spans="1:5" x14ac:dyDescent="0.25">
      <c r="A15858" s="54"/>
      <c r="B15858" s="55"/>
      <c r="C15858" s="55"/>
      <c r="E15858" s="8"/>
    </row>
    <row r="15859" spans="1:5" x14ac:dyDescent="0.25">
      <c r="A15859" s="54"/>
      <c r="B15859" s="55"/>
      <c r="C15859" s="55"/>
      <c r="E15859" s="8"/>
    </row>
    <row r="15860" spans="1:5" x14ac:dyDescent="0.25">
      <c r="A15860" s="54"/>
      <c r="B15860" s="55"/>
      <c r="C15860" s="55"/>
      <c r="E15860" s="8"/>
    </row>
    <row r="15861" spans="1:5" x14ac:dyDescent="0.25">
      <c r="A15861" s="54"/>
      <c r="B15861" s="55"/>
      <c r="C15861" s="55"/>
      <c r="E15861" s="8"/>
    </row>
    <row r="15862" spans="1:5" x14ac:dyDescent="0.25">
      <c r="A15862" s="54"/>
      <c r="B15862" s="55"/>
      <c r="C15862" s="55"/>
      <c r="E15862" s="8"/>
    </row>
    <row r="15863" spans="1:5" x14ac:dyDescent="0.25">
      <c r="A15863" s="54"/>
      <c r="B15863" s="55"/>
      <c r="C15863" s="55"/>
      <c r="E15863" s="8"/>
    </row>
    <row r="15864" spans="1:5" x14ac:dyDescent="0.25">
      <c r="A15864" s="54"/>
      <c r="B15864" s="55"/>
      <c r="C15864" s="55"/>
      <c r="E15864" s="8"/>
    </row>
    <row r="15865" spans="1:5" x14ac:dyDescent="0.25">
      <c r="A15865" s="54"/>
      <c r="B15865" s="55"/>
      <c r="C15865" s="55"/>
      <c r="E15865" s="8"/>
    </row>
    <row r="15866" spans="1:5" x14ac:dyDescent="0.25">
      <c r="A15866" s="54"/>
      <c r="B15866" s="55"/>
      <c r="C15866" s="55"/>
      <c r="E15866" s="8"/>
    </row>
    <row r="15867" spans="1:5" x14ac:dyDescent="0.25">
      <c r="A15867" s="54"/>
      <c r="B15867" s="55"/>
      <c r="C15867" s="55"/>
      <c r="E15867" s="8"/>
    </row>
    <row r="15868" spans="1:5" x14ac:dyDescent="0.25">
      <c r="A15868" s="54"/>
      <c r="B15868" s="55"/>
      <c r="C15868" s="55"/>
      <c r="E15868" s="8"/>
    </row>
    <row r="15869" spans="1:5" x14ac:dyDescent="0.25">
      <c r="A15869" s="54"/>
      <c r="B15869" s="55"/>
      <c r="C15869" s="55"/>
      <c r="E15869" s="8"/>
    </row>
    <row r="15870" spans="1:5" x14ac:dyDescent="0.25">
      <c r="A15870" s="54"/>
      <c r="B15870" s="55"/>
      <c r="C15870" s="55"/>
      <c r="E15870" s="8"/>
    </row>
    <row r="15871" spans="1:5" x14ac:dyDescent="0.25">
      <c r="A15871" s="54"/>
      <c r="B15871" s="55"/>
      <c r="C15871" s="55"/>
      <c r="E15871" s="8"/>
    </row>
    <row r="15872" spans="1:5" x14ac:dyDescent="0.25">
      <c r="A15872" s="54"/>
      <c r="B15872" s="55"/>
      <c r="C15872" s="55"/>
      <c r="E15872" s="8"/>
    </row>
    <row r="15873" spans="1:5" x14ac:dyDescent="0.25">
      <c r="A15873" s="54"/>
      <c r="B15873" s="55"/>
      <c r="C15873" s="55"/>
      <c r="E15873" s="8"/>
    </row>
    <row r="15874" spans="1:5" x14ac:dyDescent="0.25">
      <c r="A15874" s="54"/>
      <c r="B15874" s="55"/>
      <c r="C15874" s="55"/>
      <c r="E15874" s="8"/>
    </row>
    <row r="15875" spans="1:5" x14ac:dyDescent="0.25">
      <c r="A15875" s="54"/>
      <c r="B15875" s="55"/>
      <c r="C15875" s="55"/>
      <c r="E15875" s="8"/>
    </row>
    <row r="15876" spans="1:5" x14ac:dyDescent="0.25">
      <c r="A15876" s="54"/>
      <c r="B15876" s="55"/>
      <c r="C15876" s="55"/>
      <c r="E15876" s="8"/>
    </row>
    <row r="15877" spans="1:5" x14ac:dyDescent="0.25">
      <c r="A15877" s="54"/>
      <c r="B15877" s="55"/>
      <c r="C15877" s="55"/>
      <c r="E15877" s="8"/>
    </row>
    <row r="15878" spans="1:5" x14ac:dyDescent="0.25">
      <c r="A15878" s="54"/>
      <c r="B15878" s="55"/>
      <c r="C15878" s="55"/>
      <c r="E15878" s="8"/>
    </row>
    <row r="15879" spans="1:5" x14ac:dyDescent="0.25">
      <c r="A15879" s="54"/>
      <c r="B15879" s="55"/>
      <c r="C15879" s="55"/>
      <c r="E15879" s="8"/>
    </row>
    <row r="15880" spans="1:5" x14ac:dyDescent="0.25">
      <c r="A15880" s="54"/>
      <c r="B15880" s="55"/>
      <c r="C15880" s="55"/>
      <c r="E15880" s="8"/>
    </row>
    <row r="15881" spans="1:5" x14ac:dyDescent="0.25">
      <c r="A15881" s="54"/>
      <c r="B15881" s="55"/>
      <c r="C15881" s="55"/>
      <c r="E15881" s="8"/>
    </row>
    <row r="15882" spans="1:5" x14ac:dyDescent="0.25">
      <c r="A15882" s="54"/>
      <c r="B15882" s="55"/>
      <c r="C15882" s="55"/>
      <c r="E15882" s="8"/>
    </row>
    <row r="15883" spans="1:5" x14ac:dyDescent="0.25">
      <c r="A15883" s="54"/>
      <c r="B15883" s="55"/>
      <c r="C15883" s="55"/>
      <c r="E15883" s="8"/>
    </row>
    <row r="15884" spans="1:5" x14ac:dyDescent="0.25">
      <c r="A15884" s="54"/>
      <c r="B15884" s="55"/>
      <c r="C15884" s="55"/>
      <c r="E15884" s="8"/>
    </row>
    <row r="15885" spans="1:5" x14ac:dyDescent="0.25">
      <c r="A15885" s="54"/>
      <c r="B15885" s="55"/>
      <c r="C15885" s="55"/>
      <c r="E15885" s="8"/>
    </row>
    <row r="15886" spans="1:5" x14ac:dyDescent="0.25">
      <c r="A15886" s="54"/>
      <c r="B15886" s="55"/>
      <c r="C15886" s="55"/>
      <c r="E15886" s="8"/>
    </row>
    <row r="15887" spans="1:5" x14ac:dyDescent="0.25">
      <c r="A15887" s="54"/>
      <c r="B15887" s="55"/>
      <c r="C15887" s="55"/>
      <c r="E15887" s="8"/>
    </row>
    <row r="15888" spans="1:5" x14ac:dyDescent="0.25">
      <c r="A15888" s="54"/>
      <c r="B15888" s="55"/>
      <c r="C15888" s="55"/>
      <c r="E15888" s="8"/>
    </row>
    <row r="15889" spans="1:5" x14ac:dyDescent="0.25">
      <c r="A15889" s="54"/>
      <c r="B15889" s="55"/>
      <c r="C15889" s="55"/>
      <c r="E15889" s="8"/>
    </row>
    <row r="15890" spans="1:5" x14ac:dyDescent="0.25">
      <c r="A15890" s="54"/>
      <c r="B15890" s="55"/>
      <c r="C15890" s="55"/>
      <c r="E15890" s="8"/>
    </row>
    <row r="15891" spans="1:5" x14ac:dyDescent="0.25">
      <c r="A15891" s="54"/>
      <c r="B15891" s="55"/>
      <c r="C15891" s="55"/>
      <c r="E15891" s="8"/>
    </row>
    <row r="15892" spans="1:5" x14ac:dyDescent="0.25">
      <c r="A15892" s="54"/>
      <c r="B15892" s="55"/>
      <c r="C15892" s="55"/>
      <c r="E15892" s="8"/>
    </row>
    <row r="15893" spans="1:5" x14ac:dyDescent="0.25">
      <c r="A15893" s="54"/>
      <c r="B15893" s="55"/>
      <c r="C15893" s="55"/>
      <c r="E15893" s="8"/>
    </row>
    <row r="15894" spans="1:5" x14ac:dyDescent="0.25">
      <c r="A15894" s="54"/>
      <c r="B15894" s="55"/>
      <c r="C15894" s="55"/>
      <c r="E15894" s="8"/>
    </row>
    <row r="15895" spans="1:5" x14ac:dyDescent="0.25">
      <c r="A15895" s="54"/>
      <c r="B15895" s="55"/>
      <c r="C15895" s="55"/>
      <c r="E15895" s="8"/>
    </row>
    <row r="15896" spans="1:5" x14ac:dyDescent="0.25">
      <c r="A15896" s="54"/>
      <c r="B15896" s="55"/>
      <c r="C15896" s="55"/>
      <c r="E15896" s="8"/>
    </row>
    <row r="15897" spans="1:5" x14ac:dyDescent="0.25">
      <c r="A15897" s="54"/>
      <c r="B15897" s="55"/>
      <c r="C15897" s="55"/>
      <c r="E15897" s="8"/>
    </row>
    <row r="15898" spans="1:5" x14ac:dyDescent="0.25">
      <c r="A15898" s="54"/>
      <c r="B15898" s="55"/>
      <c r="C15898" s="55"/>
      <c r="E15898" s="8"/>
    </row>
    <row r="15899" spans="1:5" x14ac:dyDescent="0.25">
      <c r="A15899" s="54"/>
      <c r="B15899" s="55"/>
      <c r="C15899" s="55"/>
      <c r="E15899" s="8"/>
    </row>
    <row r="15900" spans="1:5" x14ac:dyDescent="0.25">
      <c r="A15900" s="54"/>
      <c r="B15900" s="55"/>
      <c r="C15900" s="55"/>
      <c r="E15900" s="8"/>
    </row>
    <row r="15901" spans="1:5" x14ac:dyDescent="0.25">
      <c r="A15901" s="54"/>
      <c r="B15901" s="55"/>
      <c r="C15901" s="55"/>
      <c r="E15901" s="8"/>
    </row>
    <row r="15902" spans="1:5" x14ac:dyDescent="0.25">
      <c r="A15902" s="54"/>
      <c r="B15902" s="55"/>
      <c r="C15902" s="55"/>
      <c r="E15902" s="8"/>
    </row>
    <row r="15903" spans="1:5" x14ac:dyDescent="0.25">
      <c r="A15903" s="54"/>
      <c r="B15903" s="55"/>
      <c r="C15903" s="55"/>
      <c r="E15903" s="8"/>
    </row>
    <row r="15904" spans="1:5" x14ac:dyDescent="0.25">
      <c r="A15904" s="54"/>
      <c r="B15904" s="55"/>
      <c r="C15904" s="55"/>
      <c r="E15904" s="8"/>
    </row>
    <row r="15905" spans="1:5" x14ac:dyDescent="0.25">
      <c r="A15905" s="54"/>
      <c r="B15905" s="55"/>
      <c r="C15905" s="55"/>
      <c r="E15905" s="8"/>
    </row>
    <row r="15906" spans="1:5" x14ac:dyDescent="0.25">
      <c r="A15906" s="54"/>
      <c r="B15906" s="55"/>
      <c r="C15906" s="55"/>
      <c r="E15906" s="8"/>
    </row>
    <row r="15907" spans="1:5" x14ac:dyDescent="0.25">
      <c r="A15907" s="54"/>
      <c r="B15907" s="55"/>
      <c r="C15907" s="55"/>
      <c r="E15907" s="8"/>
    </row>
    <row r="15908" spans="1:5" x14ac:dyDescent="0.25">
      <c r="A15908" s="54"/>
      <c r="B15908" s="55"/>
      <c r="C15908" s="55"/>
      <c r="E15908" s="8"/>
    </row>
    <row r="15909" spans="1:5" x14ac:dyDescent="0.25">
      <c r="A15909" s="54"/>
      <c r="B15909" s="55"/>
      <c r="C15909" s="55"/>
      <c r="E15909" s="8"/>
    </row>
    <row r="15910" spans="1:5" x14ac:dyDescent="0.25">
      <c r="A15910" s="54"/>
      <c r="B15910" s="55"/>
      <c r="C15910" s="55"/>
      <c r="E15910" s="8"/>
    </row>
    <row r="15911" spans="1:5" x14ac:dyDescent="0.25">
      <c r="A15911" s="54"/>
      <c r="B15911" s="55"/>
      <c r="C15911" s="55"/>
      <c r="E15911" s="8"/>
    </row>
    <row r="15912" spans="1:5" x14ac:dyDescent="0.25">
      <c r="A15912" s="54"/>
      <c r="B15912" s="55"/>
      <c r="C15912" s="55"/>
      <c r="E15912" s="8"/>
    </row>
    <row r="15913" spans="1:5" x14ac:dyDescent="0.25">
      <c r="A15913" s="54"/>
      <c r="B15913" s="55"/>
      <c r="C15913" s="55"/>
      <c r="E15913" s="8"/>
    </row>
    <row r="15914" spans="1:5" x14ac:dyDescent="0.25">
      <c r="A15914" s="54"/>
      <c r="B15914" s="55"/>
      <c r="C15914" s="55"/>
      <c r="E15914" s="8"/>
    </row>
    <row r="15915" spans="1:5" x14ac:dyDescent="0.25">
      <c r="A15915" s="54"/>
      <c r="B15915" s="55"/>
      <c r="C15915" s="55"/>
      <c r="E15915" s="8"/>
    </row>
    <row r="15916" spans="1:5" x14ac:dyDescent="0.25">
      <c r="A15916" s="54"/>
      <c r="B15916" s="55"/>
      <c r="C15916" s="55"/>
      <c r="E15916" s="8"/>
    </row>
    <row r="15917" spans="1:5" x14ac:dyDescent="0.25">
      <c r="A15917" s="54"/>
      <c r="B15917" s="55"/>
      <c r="C15917" s="55"/>
      <c r="E15917" s="8"/>
    </row>
    <row r="15918" spans="1:5" x14ac:dyDescent="0.25">
      <c r="A15918" s="54"/>
      <c r="B15918" s="55"/>
      <c r="C15918" s="55"/>
      <c r="E15918" s="8"/>
    </row>
    <row r="15919" spans="1:5" x14ac:dyDescent="0.25">
      <c r="A15919" s="54"/>
      <c r="B15919" s="55"/>
      <c r="C15919" s="55"/>
      <c r="E15919" s="8"/>
    </row>
    <row r="15920" spans="1:5" x14ac:dyDescent="0.25">
      <c r="A15920" s="54"/>
      <c r="B15920" s="55"/>
      <c r="C15920" s="55"/>
      <c r="E15920" s="8"/>
    </row>
    <row r="15921" spans="1:5" x14ac:dyDescent="0.25">
      <c r="A15921" s="54"/>
      <c r="B15921" s="55"/>
      <c r="C15921" s="55"/>
      <c r="E15921" s="8"/>
    </row>
    <row r="15922" spans="1:5" x14ac:dyDescent="0.25">
      <c r="A15922" s="54"/>
      <c r="B15922" s="55"/>
      <c r="C15922" s="55"/>
      <c r="E15922" s="8"/>
    </row>
    <row r="15923" spans="1:5" x14ac:dyDescent="0.25">
      <c r="A15923" s="54"/>
      <c r="B15923" s="55"/>
      <c r="C15923" s="55"/>
      <c r="E15923" s="8"/>
    </row>
    <row r="15924" spans="1:5" x14ac:dyDescent="0.25">
      <c r="A15924" s="54"/>
      <c r="B15924" s="55"/>
      <c r="C15924" s="55"/>
      <c r="E15924" s="8"/>
    </row>
    <row r="15925" spans="1:5" x14ac:dyDescent="0.25">
      <c r="A15925" s="54"/>
      <c r="B15925" s="55"/>
      <c r="C15925" s="55"/>
      <c r="E15925" s="8"/>
    </row>
    <row r="15926" spans="1:5" x14ac:dyDescent="0.25">
      <c r="A15926" s="54"/>
      <c r="B15926" s="55"/>
      <c r="C15926" s="55"/>
      <c r="E15926" s="8"/>
    </row>
    <row r="15927" spans="1:5" x14ac:dyDescent="0.25">
      <c r="A15927" s="54"/>
      <c r="B15927" s="55"/>
      <c r="C15927" s="55"/>
      <c r="E15927" s="8"/>
    </row>
    <row r="15928" spans="1:5" x14ac:dyDescent="0.25">
      <c r="A15928" s="54"/>
      <c r="B15928" s="55"/>
      <c r="C15928" s="55"/>
      <c r="E15928" s="8"/>
    </row>
    <row r="15929" spans="1:5" x14ac:dyDescent="0.25">
      <c r="A15929" s="54"/>
      <c r="B15929" s="55"/>
      <c r="C15929" s="55"/>
      <c r="E15929" s="8"/>
    </row>
    <row r="15930" spans="1:5" x14ac:dyDescent="0.25">
      <c r="A15930" s="54"/>
      <c r="B15930" s="55"/>
      <c r="C15930" s="55"/>
      <c r="E15930" s="8"/>
    </row>
    <row r="15931" spans="1:5" x14ac:dyDescent="0.25">
      <c r="A15931" s="54"/>
      <c r="B15931" s="55"/>
      <c r="C15931" s="55"/>
      <c r="E15931" s="8"/>
    </row>
    <row r="15932" spans="1:5" x14ac:dyDescent="0.25">
      <c r="A15932" s="54"/>
      <c r="B15932" s="55"/>
      <c r="C15932" s="55"/>
      <c r="E15932" s="8"/>
    </row>
    <row r="15933" spans="1:5" x14ac:dyDescent="0.25">
      <c r="A15933" s="54"/>
      <c r="B15933" s="55"/>
      <c r="C15933" s="55"/>
      <c r="E15933" s="8"/>
    </row>
    <row r="15934" spans="1:5" x14ac:dyDescent="0.25">
      <c r="A15934" s="54"/>
      <c r="B15934" s="55"/>
      <c r="C15934" s="55"/>
      <c r="E15934" s="8"/>
    </row>
    <row r="15935" spans="1:5" x14ac:dyDescent="0.25">
      <c r="A15935" s="54"/>
      <c r="B15935" s="55"/>
      <c r="C15935" s="55"/>
      <c r="E15935" s="8"/>
    </row>
    <row r="15936" spans="1:5" x14ac:dyDescent="0.25">
      <c r="A15936" s="54"/>
      <c r="B15936" s="55"/>
      <c r="C15936" s="55"/>
      <c r="E15936" s="8"/>
    </row>
    <row r="15937" spans="1:5" x14ac:dyDescent="0.25">
      <c r="A15937" s="54"/>
      <c r="B15937" s="55"/>
      <c r="C15937" s="55"/>
      <c r="E15937" s="8"/>
    </row>
    <row r="15938" spans="1:5" x14ac:dyDescent="0.25">
      <c r="A15938" s="54"/>
      <c r="B15938" s="55"/>
      <c r="C15938" s="55"/>
      <c r="E15938" s="8"/>
    </row>
    <row r="15939" spans="1:5" x14ac:dyDescent="0.25">
      <c r="A15939" s="54"/>
      <c r="B15939" s="55"/>
      <c r="C15939" s="55"/>
      <c r="E15939" s="8"/>
    </row>
    <row r="15940" spans="1:5" x14ac:dyDescent="0.25">
      <c r="A15940" s="54"/>
      <c r="B15940" s="55"/>
      <c r="C15940" s="55"/>
      <c r="E15940" s="8"/>
    </row>
    <row r="15941" spans="1:5" x14ac:dyDescent="0.25">
      <c r="A15941" s="54"/>
      <c r="B15941" s="55"/>
      <c r="C15941" s="55"/>
      <c r="E15941" s="8"/>
    </row>
    <row r="15942" spans="1:5" x14ac:dyDescent="0.25">
      <c r="A15942" s="54"/>
      <c r="B15942" s="55"/>
      <c r="C15942" s="55"/>
      <c r="E15942" s="8"/>
    </row>
    <row r="15943" spans="1:5" x14ac:dyDescent="0.25">
      <c r="A15943" s="54"/>
      <c r="B15943" s="55"/>
      <c r="C15943" s="55"/>
      <c r="E15943" s="8"/>
    </row>
    <row r="15944" spans="1:5" x14ac:dyDescent="0.25">
      <c r="A15944" s="54"/>
      <c r="B15944" s="55"/>
      <c r="C15944" s="55"/>
      <c r="E15944" s="8"/>
    </row>
    <row r="15945" spans="1:5" x14ac:dyDescent="0.25">
      <c r="A15945" s="54"/>
      <c r="B15945" s="55"/>
      <c r="C15945" s="55"/>
      <c r="E15945" s="8"/>
    </row>
    <row r="15946" spans="1:5" x14ac:dyDescent="0.25">
      <c r="A15946" s="54"/>
      <c r="B15946" s="55"/>
      <c r="C15946" s="55"/>
      <c r="E15946" s="8"/>
    </row>
    <row r="15947" spans="1:5" x14ac:dyDescent="0.25">
      <c r="A15947" s="54"/>
      <c r="B15947" s="55"/>
      <c r="C15947" s="55"/>
      <c r="E15947" s="8"/>
    </row>
    <row r="15948" spans="1:5" x14ac:dyDescent="0.25">
      <c r="A15948" s="54"/>
      <c r="B15948" s="55"/>
      <c r="C15948" s="55"/>
      <c r="E15948" s="8"/>
    </row>
    <row r="15949" spans="1:5" x14ac:dyDescent="0.25">
      <c r="A15949" s="54"/>
      <c r="B15949" s="55"/>
      <c r="C15949" s="55"/>
      <c r="E15949" s="8"/>
    </row>
    <row r="15950" spans="1:5" x14ac:dyDescent="0.25">
      <c r="A15950" s="54"/>
      <c r="B15950" s="55"/>
      <c r="C15950" s="55"/>
      <c r="E15950" s="8"/>
    </row>
    <row r="15951" spans="1:5" x14ac:dyDescent="0.25">
      <c r="A15951" s="54"/>
      <c r="B15951" s="55"/>
      <c r="C15951" s="55"/>
      <c r="E15951" s="8"/>
    </row>
    <row r="15952" spans="1:5" x14ac:dyDescent="0.25">
      <c r="A15952" s="54"/>
      <c r="B15952" s="55"/>
      <c r="C15952" s="55"/>
      <c r="E15952" s="8"/>
    </row>
    <row r="15953" spans="1:5" x14ac:dyDescent="0.25">
      <c r="A15953" s="54"/>
      <c r="B15953" s="55"/>
      <c r="C15953" s="55"/>
      <c r="E15953" s="8"/>
    </row>
    <row r="15954" spans="1:5" x14ac:dyDescent="0.25">
      <c r="A15954" s="54"/>
      <c r="B15954" s="55"/>
      <c r="C15954" s="55"/>
      <c r="E15954" s="8"/>
    </row>
    <row r="15955" spans="1:5" x14ac:dyDescent="0.25">
      <c r="A15955" s="54"/>
      <c r="B15955" s="55"/>
      <c r="C15955" s="55"/>
      <c r="E15955" s="8"/>
    </row>
    <row r="15956" spans="1:5" x14ac:dyDescent="0.25">
      <c r="A15956" s="54"/>
      <c r="B15956" s="55"/>
      <c r="C15956" s="55"/>
      <c r="E15956" s="8"/>
    </row>
    <row r="15957" spans="1:5" x14ac:dyDescent="0.25">
      <c r="A15957" s="54"/>
      <c r="B15957" s="55"/>
      <c r="C15957" s="55"/>
      <c r="E15957" s="8"/>
    </row>
    <row r="15958" spans="1:5" x14ac:dyDescent="0.25">
      <c r="A15958" s="54"/>
      <c r="B15958" s="55"/>
      <c r="C15958" s="55"/>
      <c r="E15958" s="8"/>
    </row>
    <row r="15959" spans="1:5" x14ac:dyDescent="0.25">
      <c r="A15959" s="54"/>
      <c r="B15959" s="55"/>
      <c r="C15959" s="55"/>
      <c r="E15959" s="8"/>
    </row>
    <row r="15960" spans="1:5" x14ac:dyDescent="0.25">
      <c r="A15960" s="54"/>
      <c r="B15960" s="55"/>
      <c r="C15960" s="55"/>
      <c r="E15960" s="8"/>
    </row>
    <row r="15961" spans="1:5" x14ac:dyDescent="0.25">
      <c r="A15961" s="54"/>
      <c r="B15961" s="55"/>
      <c r="C15961" s="55"/>
      <c r="E15961" s="8"/>
    </row>
    <row r="15962" spans="1:5" x14ac:dyDescent="0.25">
      <c r="A15962" s="54"/>
      <c r="B15962" s="55"/>
      <c r="C15962" s="55"/>
      <c r="E15962" s="8"/>
    </row>
    <row r="15963" spans="1:5" x14ac:dyDescent="0.25">
      <c r="A15963" s="54"/>
      <c r="B15963" s="55"/>
      <c r="C15963" s="55"/>
      <c r="E15963" s="8"/>
    </row>
    <row r="15964" spans="1:5" x14ac:dyDescent="0.25">
      <c r="A15964" s="54"/>
      <c r="B15964" s="55"/>
      <c r="C15964" s="55"/>
      <c r="E15964" s="8"/>
    </row>
    <row r="15965" spans="1:5" x14ac:dyDescent="0.25">
      <c r="A15965" s="54"/>
      <c r="B15965" s="55"/>
      <c r="C15965" s="55"/>
      <c r="E15965" s="8"/>
    </row>
    <row r="15966" spans="1:5" x14ac:dyDescent="0.25">
      <c r="A15966" s="54"/>
      <c r="B15966" s="55"/>
      <c r="C15966" s="55"/>
      <c r="E15966" s="8"/>
    </row>
    <row r="15967" spans="1:5" x14ac:dyDescent="0.25">
      <c r="A15967" s="54"/>
      <c r="B15967" s="55"/>
      <c r="C15967" s="55"/>
      <c r="E15967" s="8"/>
    </row>
    <row r="15968" spans="1:5" x14ac:dyDescent="0.25">
      <c r="A15968" s="54"/>
      <c r="B15968" s="55"/>
      <c r="C15968" s="55"/>
      <c r="E15968" s="8"/>
    </row>
    <row r="15969" spans="1:5" x14ac:dyDescent="0.25">
      <c r="A15969" s="54"/>
      <c r="B15969" s="55"/>
      <c r="C15969" s="55"/>
      <c r="E15969" s="8"/>
    </row>
    <row r="15970" spans="1:5" x14ac:dyDescent="0.25">
      <c r="A15970" s="54"/>
      <c r="B15970" s="55"/>
      <c r="C15970" s="55"/>
      <c r="E15970" s="8"/>
    </row>
    <row r="15971" spans="1:5" x14ac:dyDescent="0.25">
      <c r="A15971" s="54"/>
      <c r="B15971" s="55"/>
      <c r="C15971" s="55"/>
      <c r="E15971" s="8"/>
    </row>
    <row r="15972" spans="1:5" x14ac:dyDescent="0.25">
      <c r="A15972" s="54"/>
      <c r="B15972" s="55"/>
      <c r="C15972" s="55"/>
      <c r="E15972" s="8"/>
    </row>
    <row r="15973" spans="1:5" x14ac:dyDescent="0.25">
      <c r="A15973" s="54"/>
      <c r="B15973" s="55"/>
      <c r="C15973" s="55"/>
      <c r="E15973" s="8"/>
    </row>
    <row r="15974" spans="1:5" x14ac:dyDescent="0.25">
      <c r="A15974" s="54"/>
      <c r="B15974" s="55"/>
      <c r="C15974" s="55"/>
      <c r="E15974" s="8"/>
    </row>
    <row r="15975" spans="1:5" x14ac:dyDescent="0.25">
      <c r="A15975" s="54"/>
      <c r="B15975" s="55"/>
      <c r="C15975" s="55"/>
      <c r="E15975" s="8"/>
    </row>
    <row r="15976" spans="1:5" x14ac:dyDescent="0.25">
      <c r="A15976" s="54"/>
      <c r="B15976" s="55"/>
      <c r="C15976" s="55"/>
      <c r="E15976" s="8"/>
    </row>
    <row r="15977" spans="1:5" x14ac:dyDescent="0.25">
      <c r="A15977" s="54"/>
      <c r="B15977" s="55"/>
      <c r="C15977" s="55"/>
      <c r="E15977" s="8"/>
    </row>
    <row r="15978" spans="1:5" x14ac:dyDescent="0.25">
      <c r="A15978" s="54"/>
      <c r="B15978" s="55"/>
      <c r="C15978" s="55"/>
      <c r="E15978" s="8"/>
    </row>
    <row r="15979" spans="1:5" x14ac:dyDescent="0.25">
      <c r="A15979" s="54"/>
      <c r="B15979" s="55"/>
      <c r="C15979" s="55"/>
      <c r="E15979" s="8"/>
    </row>
    <row r="15980" spans="1:5" x14ac:dyDescent="0.25">
      <c r="A15980" s="54"/>
      <c r="B15980" s="55"/>
      <c r="C15980" s="55"/>
      <c r="E15980" s="8"/>
    </row>
    <row r="15981" spans="1:5" x14ac:dyDescent="0.25">
      <c r="A15981" s="54"/>
      <c r="B15981" s="55"/>
      <c r="C15981" s="55"/>
      <c r="E15981" s="8"/>
    </row>
    <row r="15982" spans="1:5" x14ac:dyDescent="0.25">
      <c r="A15982" s="54"/>
      <c r="B15982" s="55"/>
      <c r="C15982" s="55"/>
      <c r="E15982" s="8"/>
    </row>
    <row r="15983" spans="1:5" x14ac:dyDescent="0.25">
      <c r="A15983" s="54"/>
      <c r="B15983" s="55"/>
      <c r="C15983" s="55"/>
      <c r="E15983" s="8"/>
    </row>
    <row r="15984" spans="1:5" x14ac:dyDescent="0.25">
      <c r="A15984" s="54"/>
      <c r="B15984" s="55"/>
      <c r="C15984" s="55"/>
      <c r="E15984" s="8"/>
    </row>
    <row r="15985" spans="1:5" x14ac:dyDescent="0.25">
      <c r="A15985" s="54"/>
      <c r="B15985" s="55"/>
      <c r="C15985" s="55"/>
      <c r="E15985" s="8"/>
    </row>
    <row r="15986" spans="1:5" x14ac:dyDescent="0.25">
      <c r="A15986" s="54"/>
      <c r="B15986" s="55"/>
      <c r="C15986" s="55"/>
      <c r="E15986" s="8"/>
    </row>
    <row r="15987" spans="1:5" x14ac:dyDescent="0.25">
      <c r="A15987" s="54"/>
      <c r="B15987" s="55"/>
      <c r="C15987" s="55"/>
      <c r="E15987" s="8"/>
    </row>
    <row r="15988" spans="1:5" x14ac:dyDescent="0.25">
      <c r="A15988" s="54"/>
      <c r="B15988" s="55"/>
      <c r="C15988" s="55"/>
      <c r="E15988" s="8"/>
    </row>
    <row r="15989" spans="1:5" x14ac:dyDescent="0.25">
      <c r="A15989" s="54"/>
      <c r="B15989" s="55"/>
      <c r="C15989" s="55"/>
      <c r="E15989" s="8"/>
    </row>
    <row r="15990" spans="1:5" x14ac:dyDescent="0.25">
      <c r="A15990" s="54"/>
      <c r="B15990" s="55"/>
      <c r="C15990" s="55"/>
      <c r="E15990" s="8"/>
    </row>
    <row r="15991" spans="1:5" x14ac:dyDescent="0.25">
      <c r="A15991" s="54"/>
      <c r="B15991" s="55"/>
      <c r="C15991" s="55"/>
      <c r="E15991" s="8"/>
    </row>
    <row r="15992" spans="1:5" x14ac:dyDescent="0.25">
      <c r="A15992" s="54"/>
      <c r="B15992" s="55"/>
      <c r="C15992" s="55"/>
      <c r="E15992" s="8"/>
    </row>
    <row r="15993" spans="1:5" x14ac:dyDescent="0.25">
      <c r="A15993" s="54"/>
      <c r="B15993" s="55"/>
      <c r="C15993" s="55"/>
      <c r="E15993" s="8"/>
    </row>
    <row r="15994" spans="1:5" x14ac:dyDescent="0.25">
      <c r="A15994" s="54"/>
      <c r="B15994" s="55"/>
      <c r="C15994" s="55"/>
      <c r="E15994" s="8"/>
    </row>
    <row r="15995" spans="1:5" x14ac:dyDescent="0.25">
      <c r="A15995" s="54"/>
      <c r="B15995" s="55"/>
      <c r="C15995" s="55"/>
      <c r="E15995" s="8"/>
    </row>
    <row r="15996" spans="1:5" x14ac:dyDescent="0.25">
      <c r="A15996" s="54"/>
      <c r="B15996" s="55"/>
      <c r="C15996" s="55"/>
      <c r="E15996" s="8"/>
    </row>
    <row r="15997" spans="1:5" x14ac:dyDescent="0.25">
      <c r="A15997" s="54"/>
      <c r="B15997" s="55"/>
      <c r="C15997" s="55"/>
      <c r="E15997" s="8"/>
    </row>
    <row r="15998" spans="1:5" x14ac:dyDescent="0.25">
      <c r="A15998" s="54"/>
      <c r="B15998" s="55"/>
      <c r="C15998" s="55"/>
      <c r="E15998" s="8"/>
    </row>
    <row r="15999" spans="1:5" x14ac:dyDescent="0.25">
      <c r="A15999" s="54"/>
      <c r="B15999" s="55"/>
      <c r="C15999" s="55"/>
      <c r="E15999" s="8"/>
    </row>
    <row r="16000" spans="1:5" x14ac:dyDescent="0.25">
      <c r="A16000" s="54"/>
      <c r="B16000" s="55"/>
      <c r="C16000" s="55"/>
      <c r="E16000" s="8"/>
    </row>
    <row r="16001" spans="1:5" x14ac:dyDescent="0.25">
      <c r="A16001" s="54"/>
      <c r="B16001" s="55"/>
      <c r="C16001" s="55"/>
      <c r="E16001" s="8"/>
    </row>
    <row r="16002" spans="1:5" x14ac:dyDescent="0.25">
      <c r="A16002" s="54"/>
      <c r="B16002" s="55"/>
      <c r="C16002" s="55"/>
      <c r="E16002" s="8"/>
    </row>
    <row r="16003" spans="1:5" x14ac:dyDescent="0.25">
      <c r="A16003" s="54"/>
      <c r="B16003" s="55"/>
      <c r="C16003" s="55"/>
      <c r="E16003" s="8"/>
    </row>
    <row r="16004" spans="1:5" x14ac:dyDescent="0.25">
      <c r="A16004" s="54"/>
      <c r="B16004" s="55"/>
      <c r="C16004" s="55"/>
      <c r="E16004" s="8"/>
    </row>
    <row r="16005" spans="1:5" x14ac:dyDescent="0.25">
      <c r="A16005" s="54"/>
      <c r="B16005" s="55"/>
      <c r="C16005" s="55"/>
      <c r="E16005" s="8"/>
    </row>
    <row r="16006" spans="1:5" x14ac:dyDescent="0.25">
      <c r="A16006" s="54"/>
      <c r="B16006" s="55"/>
      <c r="C16006" s="55"/>
      <c r="E16006" s="8"/>
    </row>
    <row r="16007" spans="1:5" x14ac:dyDescent="0.25">
      <c r="A16007" s="54"/>
      <c r="B16007" s="55"/>
      <c r="C16007" s="55"/>
      <c r="E16007" s="8"/>
    </row>
    <row r="16008" spans="1:5" x14ac:dyDescent="0.25">
      <c r="A16008" s="54"/>
      <c r="B16008" s="55"/>
      <c r="C16008" s="55"/>
      <c r="E16008" s="8"/>
    </row>
    <row r="16009" spans="1:5" x14ac:dyDescent="0.25">
      <c r="A16009" s="54"/>
      <c r="B16009" s="55"/>
      <c r="C16009" s="55"/>
      <c r="E16009" s="8"/>
    </row>
    <row r="16010" spans="1:5" x14ac:dyDescent="0.25">
      <c r="A16010" s="54"/>
      <c r="B16010" s="55"/>
      <c r="C16010" s="55"/>
      <c r="E16010" s="8"/>
    </row>
    <row r="16011" spans="1:5" x14ac:dyDescent="0.25">
      <c r="A16011" s="54"/>
      <c r="B16011" s="55"/>
      <c r="C16011" s="55"/>
      <c r="E16011" s="8"/>
    </row>
    <row r="16012" spans="1:5" x14ac:dyDescent="0.25">
      <c r="A16012" s="54"/>
      <c r="B16012" s="55"/>
      <c r="C16012" s="55"/>
      <c r="E16012" s="8"/>
    </row>
    <row r="16013" spans="1:5" x14ac:dyDescent="0.25">
      <c r="A16013" s="54"/>
      <c r="B16013" s="55"/>
      <c r="C16013" s="55"/>
      <c r="E16013" s="8"/>
    </row>
    <row r="16014" spans="1:5" x14ac:dyDescent="0.25">
      <c r="A16014" s="54"/>
      <c r="B16014" s="55"/>
      <c r="C16014" s="55"/>
      <c r="E16014" s="8"/>
    </row>
    <row r="16015" spans="1:5" x14ac:dyDescent="0.25">
      <c r="A16015" s="54"/>
      <c r="B16015" s="55"/>
      <c r="C16015" s="55"/>
      <c r="E16015" s="8"/>
    </row>
    <row r="16016" spans="1:5" x14ac:dyDescent="0.25">
      <c r="A16016" s="54"/>
      <c r="B16016" s="55"/>
      <c r="C16016" s="55"/>
      <c r="E16016" s="8"/>
    </row>
    <row r="16017" spans="1:5" x14ac:dyDescent="0.25">
      <c r="A16017" s="54"/>
      <c r="B16017" s="55"/>
      <c r="C16017" s="55"/>
      <c r="E16017" s="8"/>
    </row>
    <row r="16018" spans="1:5" x14ac:dyDescent="0.25">
      <c r="A16018" s="54"/>
      <c r="B16018" s="55"/>
      <c r="C16018" s="55"/>
      <c r="E16018" s="8"/>
    </row>
    <row r="16019" spans="1:5" x14ac:dyDescent="0.25">
      <c r="A16019" s="54"/>
      <c r="B16019" s="55"/>
      <c r="C16019" s="55"/>
      <c r="E16019" s="8"/>
    </row>
    <row r="16020" spans="1:5" x14ac:dyDescent="0.25">
      <c r="A16020" s="54"/>
      <c r="B16020" s="55"/>
      <c r="C16020" s="55"/>
      <c r="E16020" s="8"/>
    </row>
    <row r="16021" spans="1:5" x14ac:dyDescent="0.25">
      <c r="A16021" s="54"/>
      <c r="B16021" s="55"/>
      <c r="C16021" s="55"/>
      <c r="E16021" s="8"/>
    </row>
    <row r="16022" spans="1:5" x14ac:dyDescent="0.25">
      <c r="A16022" s="54"/>
      <c r="B16022" s="55"/>
      <c r="C16022" s="55"/>
      <c r="E16022" s="8"/>
    </row>
    <row r="16023" spans="1:5" x14ac:dyDescent="0.25">
      <c r="A16023" s="54"/>
      <c r="B16023" s="55"/>
      <c r="C16023" s="55"/>
      <c r="E16023" s="8"/>
    </row>
    <row r="16024" spans="1:5" x14ac:dyDescent="0.25">
      <c r="A16024" s="54"/>
      <c r="B16024" s="55"/>
      <c r="C16024" s="55"/>
      <c r="E16024" s="8"/>
    </row>
    <row r="16025" spans="1:5" x14ac:dyDescent="0.25">
      <c r="A16025" s="54"/>
      <c r="B16025" s="55"/>
      <c r="C16025" s="55"/>
      <c r="E16025" s="8"/>
    </row>
    <row r="16026" spans="1:5" x14ac:dyDescent="0.25">
      <c r="A16026" s="54"/>
      <c r="B16026" s="55"/>
      <c r="C16026" s="55"/>
      <c r="E16026" s="8"/>
    </row>
    <row r="16027" spans="1:5" x14ac:dyDescent="0.25">
      <c r="A16027" s="54"/>
      <c r="B16027" s="55"/>
      <c r="C16027" s="55"/>
      <c r="E16027" s="8"/>
    </row>
    <row r="16028" spans="1:5" x14ac:dyDescent="0.25">
      <c r="A16028" s="54"/>
      <c r="B16028" s="55"/>
      <c r="C16028" s="55"/>
      <c r="E16028" s="8"/>
    </row>
    <row r="16029" spans="1:5" x14ac:dyDescent="0.25">
      <c r="A16029" s="54"/>
      <c r="B16029" s="55"/>
      <c r="C16029" s="55"/>
      <c r="E16029" s="8"/>
    </row>
    <row r="16030" spans="1:5" x14ac:dyDescent="0.25">
      <c r="A16030" s="54"/>
      <c r="B16030" s="55"/>
      <c r="C16030" s="55"/>
      <c r="E16030" s="8"/>
    </row>
    <row r="16031" spans="1:5" x14ac:dyDescent="0.25">
      <c r="A16031" s="54"/>
      <c r="B16031" s="55"/>
      <c r="C16031" s="55"/>
      <c r="E16031" s="8"/>
    </row>
    <row r="16032" spans="1:5" x14ac:dyDescent="0.25">
      <c r="A16032" s="54"/>
      <c r="B16032" s="55"/>
      <c r="C16032" s="55"/>
      <c r="E16032" s="8"/>
    </row>
    <row r="16033" spans="1:5" x14ac:dyDescent="0.25">
      <c r="A16033" s="54"/>
      <c r="B16033" s="55"/>
      <c r="C16033" s="55"/>
      <c r="E16033" s="8"/>
    </row>
    <row r="16034" spans="1:5" x14ac:dyDescent="0.25">
      <c r="A16034" s="54"/>
      <c r="B16034" s="55"/>
      <c r="C16034" s="55"/>
      <c r="E16034" s="8"/>
    </row>
    <row r="16035" spans="1:5" x14ac:dyDescent="0.25">
      <c r="A16035" s="54"/>
      <c r="B16035" s="55"/>
      <c r="C16035" s="55"/>
      <c r="E16035" s="8"/>
    </row>
    <row r="16036" spans="1:5" x14ac:dyDescent="0.25">
      <c r="A16036" s="54"/>
      <c r="B16036" s="55"/>
      <c r="C16036" s="55"/>
      <c r="E16036" s="8"/>
    </row>
    <row r="16037" spans="1:5" x14ac:dyDescent="0.25">
      <c r="A16037" s="54"/>
      <c r="B16037" s="55"/>
      <c r="C16037" s="55"/>
      <c r="E16037" s="8"/>
    </row>
    <row r="16038" spans="1:5" x14ac:dyDescent="0.25">
      <c r="A16038" s="54"/>
      <c r="B16038" s="55"/>
      <c r="C16038" s="55"/>
      <c r="E16038" s="8"/>
    </row>
    <row r="16039" spans="1:5" x14ac:dyDescent="0.25">
      <c r="A16039" s="54"/>
      <c r="B16039" s="55"/>
      <c r="C16039" s="55"/>
      <c r="E16039" s="8"/>
    </row>
    <row r="16040" spans="1:5" x14ac:dyDescent="0.25">
      <c r="A16040" s="54"/>
      <c r="B16040" s="55"/>
      <c r="C16040" s="55"/>
      <c r="E16040" s="8"/>
    </row>
    <row r="16041" spans="1:5" x14ac:dyDescent="0.25">
      <c r="A16041" s="54"/>
      <c r="B16041" s="55"/>
      <c r="C16041" s="55"/>
      <c r="E16041" s="8"/>
    </row>
    <row r="16042" spans="1:5" x14ac:dyDescent="0.25">
      <c r="A16042" s="54"/>
      <c r="B16042" s="55"/>
      <c r="C16042" s="55"/>
      <c r="E16042" s="8"/>
    </row>
    <row r="16043" spans="1:5" x14ac:dyDescent="0.25">
      <c r="A16043" s="54"/>
      <c r="B16043" s="55"/>
      <c r="C16043" s="55"/>
      <c r="E16043" s="8"/>
    </row>
    <row r="16044" spans="1:5" x14ac:dyDescent="0.25">
      <c r="A16044" s="54"/>
      <c r="B16044" s="55"/>
      <c r="C16044" s="55"/>
      <c r="E16044" s="8"/>
    </row>
    <row r="16045" spans="1:5" x14ac:dyDescent="0.25">
      <c r="A16045" s="54"/>
      <c r="B16045" s="55"/>
      <c r="C16045" s="55"/>
      <c r="E16045" s="8"/>
    </row>
    <row r="16046" spans="1:5" x14ac:dyDescent="0.25">
      <c r="A16046" s="54"/>
      <c r="B16046" s="55"/>
      <c r="C16046" s="55"/>
      <c r="E16046" s="8"/>
    </row>
    <row r="16047" spans="1:5" x14ac:dyDescent="0.25">
      <c r="A16047" s="54"/>
      <c r="B16047" s="55"/>
      <c r="C16047" s="55"/>
      <c r="E16047" s="8"/>
    </row>
    <row r="16048" spans="1:5" x14ac:dyDescent="0.25">
      <c r="A16048" s="54"/>
      <c r="B16048" s="55"/>
      <c r="C16048" s="55"/>
      <c r="E16048" s="8"/>
    </row>
    <row r="16049" spans="1:5" x14ac:dyDescent="0.25">
      <c r="A16049" s="54"/>
      <c r="B16049" s="55"/>
      <c r="C16049" s="55"/>
      <c r="E16049" s="8"/>
    </row>
    <row r="16050" spans="1:5" x14ac:dyDescent="0.25">
      <c r="A16050" s="54"/>
      <c r="B16050" s="55"/>
      <c r="C16050" s="55"/>
      <c r="E16050" s="8"/>
    </row>
    <row r="16051" spans="1:5" x14ac:dyDescent="0.25">
      <c r="A16051" s="54"/>
      <c r="B16051" s="55"/>
      <c r="C16051" s="55"/>
      <c r="E16051" s="8"/>
    </row>
    <row r="16052" spans="1:5" x14ac:dyDescent="0.25">
      <c r="A16052" s="54"/>
      <c r="B16052" s="55"/>
      <c r="C16052" s="55"/>
      <c r="E16052" s="8"/>
    </row>
    <row r="16053" spans="1:5" x14ac:dyDescent="0.25">
      <c r="A16053" s="54"/>
      <c r="B16053" s="55"/>
      <c r="C16053" s="55"/>
      <c r="E16053" s="8"/>
    </row>
    <row r="16054" spans="1:5" x14ac:dyDescent="0.25">
      <c r="A16054" s="54"/>
      <c r="B16054" s="55"/>
      <c r="C16054" s="55"/>
      <c r="E16054" s="8"/>
    </row>
    <row r="16055" spans="1:5" x14ac:dyDescent="0.25">
      <c r="A16055" s="54"/>
      <c r="B16055" s="55"/>
      <c r="C16055" s="55"/>
      <c r="E16055" s="8"/>
    </row>
    <row r="16056" spans="1:5" x14ac:dyDescent="0.25">
      <c r="A16056" s="54"/>
      <c r="B16056" s="55"/>
      <c r="C16056" s="55"/>
      <c r="E16056" s="8"/>
    </row>
    <row r="16057" spans="1:5" x14ac:dyDescent="0.25">
      <c r="A16057" s="54"/>
      <c r="B16057" s="55"/>
      <c r="C16057" s="55"/>
      <c r="E16057" s="8"/>
    </row>
    <row r="16058" spans="1:5" x14ac:dyDescent="0.25">
      <c r="A16058" s="54"/>
      <c r="B16058" s="55"/>
      <c r="C16058" s="55"/>
      <c r="E16058" s="8"/>
    </row>
    <row r="16059" spans="1:5" x14ac:dyDescent="0.25">
      <c r="A16059" s="54"/>
      <c r="B16059" s="55"/>
      <c r="C16059" s="55"/>
      <c r="E16059" s="8"/>
    </row>
    <row r="16060" spans="1:5" x14ac:dyDescent="0.25">
      <c r="A16060" s="54"/>
      <c r="B16060" s="55"/>
      <c r="C16060" s="55"/>
      <c r="E16060" s="8"/>
    </row>
    <row r="16061" spans="1:5" x14ac:dyDescent="0.25">
      <c r="A16061" s="54"/>
      <c r="B16061" s="55"/>
      <c r="C16061" s="55"/>
      <c r="E16061" s="8"/>
    </row>
    <row r="16062" spans="1:5" x14ac:dyDescent="0.25">
      <c r="A16062" s="54"/>
      <c r="B16062" s="55"/>
      <c r="C16062" s="55"/>
      <c r="E16062" s="8"/>
    </row>
    <row r="16063" spans="1:5" x14ac:dyDescent="0.25">
      <c r="A16063" s="54"/>
      <c r="B16063" s="55"/>
      <c r="C16063" s="55"/>
      <c r="E16063" s="8"/>
    </row>
    <row r="16064" spans="1:5" x14ac:dyDescent="0.25">
      <c r="A16064" s="54"/>
      <c r="B16064" s="55"/>
      <c r="C16064" s="55"/>
      <c r="E16064" s="8"/>
    </row>
    <row r="16065" spans="1:5" x14ac:dyDescent="0.25">
      <c r="A16065" s="54"/>
      <c r="B16065" s="55"/>
      <c r="C16065" s="55"/>
      <c r="E16065" s="8"/>
    </row>
    <row r="16066" spans="1:5" x14ac:dyDescent="0.25">
      <c r="A16066" s="54"/>
      <c r="B16066" s="55"/>
      <c r="C16066" s="55"/>
      <c r="E16066" s="8"/>
    </row>
    <row r="16067" spans="1:5" x14ac:dyDescent="0.25">
      <c r="A16067" s="54"/>
      <c r="B16067" s="55"/>
      <c r="C16067" s="55"/>
      <c r="E16067" s="8"/>
    </row>
    <row r="16068" spans="1:5" x14ac:dyDescent="0.25">
      <c r="A16068" s="54"/>
      <c r="B16068" s="55"/>
      <c r="C16068" s="55"/>
      <c r="E16068" s="8"/>
    </row>
    <row r="16069" spans="1:5" x14ac:dyDescent="0.25">
      <c r="A16069" s="54"/>
      <c r="B16069" s="55"/>
      <c r="C16069" s="55"/>
      <c r="E16069" s="8"/>
    </row>
    <row r="16070" spans="1:5" x14ac:dyDescent="0.25">
      <c r="A16070" s="54"/>
      <c r="B16070" s="55"/>
      <c r="C16070" s="55"/>
      <c r="E16070" s="8"/>
    </row>
    <row r="16071" spans="1:5" x14ac:dyDescent="0.25">
      <c r="A16071" s="54"/>
      <c r="B16071" s="55"/>
      <c r="C16071" s="55"/>
      <c r="E16071" s="8"/>
    </row>
    <row r="16072" spans="1:5" x14ac:dyDescent="0.25">
      <c r="A16072" s="54"/>
      <c r="B16072" s="55"/>
      <c r="C16072" s="55"/>
      <c r="E16072" s="8"/>
    </row>
    <row r="16073" spans="1:5" x14ac:dyDescent="0.25">
      <c r="A16073" s="54"/>
      <c r="B16073" s="55"/>
      <c r="C16073" s="55"/>
      <c r="E16073" s="8"/>
    </row>
    <row r="16074" spans="1:5" x14ac:dyDescent="0.25">
      <c r="A16074" s="54"/>
      <c r="B16074" s="55"/>
      <c r="C16074" s="55"/>
      <c r="E16074" s="8"/>
    </row>
    <row r="16075" spans="1:5" x14ac:dyDescent="0.25">
      <c r="A16075" s="54"/>
      <c r="B16075" s="55"/>
      <c r="C16075" s="55"/>
      <c r="E16075" s="8"/>
    </row>
    <row r="16076" spans="1:5" x14ac:dyDescent="0.25">
      <c r="A16076" s="54"/>
      <c r="B16076" s="55"/>
      <c r="C16076" s="55"/>
      <c r="E16076" s="8"/>
    </row>
    <row r="16077" spans="1:5" x14ac:dyDescent="0.25">
      <c r="A16077" s="54"/>
      <c r="B16077" s="55"/>
      <c r="C16077" s="55"/>
      <c r="E16077" s="8"/>
    </row>
    <row r="16078" spans="1:5" x14ac:dyDescent="0.25">
      <c r="A16078" s="54"/>
      <c r="B16078" s="55"/>
      <c r="C16078" s="55"/>
      <c r="E16078" s="8"/>
    </row>
    <row r="16079" spans="1:5" x14ac:dyDescent="0.25">
      <c r="A16079" s="54"/>
      <c r="B16079" s="55"/>
      <c r="C16079" s="55"/>
      <c r="E16079" s="8"/>
    </row>
    <row r="16080" spans="1:5" x14ac:dyDescent="0.25">
      <c r="A16080" s="54"/>
      <c r="B16080" s="55"/>
      <c r="C16080" s="55"/>
      <c r="E16080" s="8"/>
    </row>
    <row r="16081" spans="1:5" x14ac:dyDescent="0.25">
      <c r="A16081" s="54"/>
      <c r="B16081" s="55"/>
      <c r="C16081" s="55"/>
      <c r="E16081" s="8"/>
    </row>
    <row r="16082" spans="1:5" x14ac:dyDescent="0.25">
      <c r="A16082" s="54"/>
      <c r="B16082" s="55"/>
      <c r="C16082" s="55"/>
      <c r="E16082" s="8"/>
    </row>
    <row r="16083" spans="1:5" x14ac:dyDescent="0.25">
      <c r="A16083" s="54"/>
      <c r="B16083" s="55"/>
      <c r="C16083" s="55"/>
      <c r="E16083" s="8"/>
    </row>
    <row r="16084" spans="1:5" x14ac:dyDescent="0.25">
      <c r="A16084" s="54"/>
      <c r="B16084" s="55"/>
      <c r="C16084" s="55"/>
      <c r="E16084" s="8"/>
    </row>
    <row r="16085" spans="1:5" x14ac:dyDescent="0.25">
      <c r="A16085" s="54"/>
      <c r="B16085" s="55"/>
      <c r="C16085" s="55"/>
      <c r="E16085" s="8"/>
    </row>
    <row r="16086" spans="1:5" x14ac:dyDescent="0.25">
      <c r="A16086" s="54"/>
      <c r="B16086" s="55"/>
      <c r="C16086" s="55"/>
      <c r="E16086" s="8"/>
    </row>
    <row r="16087" spans="1:5" x14ac:dyDescent="0.25">
      <c r="A16087" s="54"/>
      <c r="B16087" s="55"/>
      <c r="C16087" s="55"/>
      <c r="E16087" s="8"/>
    </row>
    <row r="16088" spans="1:5" x14ac:dyDescent="0.25">
      <c r="A16088" s="54"/>
      <c r="B16088" s="55"/>
      <c r="C16088" s="55"/>
      <c r="E16088" s="8"/>
    </row>
    <row r="16089" spans="1:5" x14ac:dyDescent="0.25">
      <c r="A16089" s="54"/>
      <c r="B16089" s="55"/>
      <c r="C16089" s="55"/>
      <c r="E16089" s="8"/>
    </row>
    <row r="16090" spans="1:5" x14ac:dyDescent="0.25">
      <c r="A16090" s="54"/>
      <c r="B16090" s="55"/>
      <c r="C16090" s="55"/>
      <c r="E16090" s="8"/>
    </row>
    <row r="16091" spans="1:5" x14ac:dyDescent="0.25">
      <c r="A16091" s="54"/>
      <c r="B16091" s="55"/>
      <c r="C16091" s="55"/>
      <c r="E16091" s="8"/>
    </row>
    <row r="16092" spans="1:5" x14ac:dyDescent="0.25">
      <c r="A16092" s="54"/>
      <c r="B16092" s="55"/>
      <c r="C16092" s="55"/>
      <c r="E16092" s="8"/>
    </row>
    <row r="16093" spans="1:5" x14ac:dyDescent="0.25">
      <c r="A16093" s="54"/>
      <c r="B16093" s="55"/>
      <c r="C16093" s="55"/>
      <c r="E16093" s="8"/>
    </row>
    <row r="16094" spans="1:5" x14ac:dyDescent="0.25">
      <c r="A16094" s="54"/>
      <c r="B16094" s="55"/>
      <c r="C16094" s="55"/>
      <c r="E16094" s="8"/>
    </row>
    <row r="16095" spans="1:5" x14ac:dyDescent="0.25">
      <c r="A16095" s="54"/>
      <c r="B16095" s="55"/>
      <c r="C16095" s="55"/>
      <c r="E16095" s="8"/>
    </row>
    <row r="16096" spans="1:5" x14ac:dyDescent="0.25">
      <c r="A16096" s="54"/>
      <c r="B16096" s="55"/>
      <c r="C16096" s="55"/>
      <c r="E16096" s="8"/>
    </row>
    <row r="16097" spans="1:5" x14ac:dyDescent="0.25">
      <c r="A16097" s="54"/>
      <c r="B16097" s="55"/>
      <c r="C16097" s="55"/>
      <c r="E16097" s="8"/>
    </row>
    <row r="16098" spans="1:5" x14ac:dyDescent="0.25">
      <c r="A16098" s="54"/>
      <c r="B16098" s="55"/>
      <c r="C16098" s="55"/>
      <c r="E16098" s="8"/>
    </row>
    <row r="16099" spans="1:5" x14ac:dyDescent="0.25">
      <c r="A16099" s="54"/>
      <c r="B16099" s="55"/>
      <c r="C16099" s="55"/>
      <c r="E16099" s="8"/>
    </row>
    <row r="16100" spans="1:5" x14ac:dyDescent="0.25">
      <c r="A16100" s="54"/>
      <c r="B16100" s="55"/>
      <c r="C16100" s="55"/>
      <c r="E16100" s="8"/>
    </row>
    <row r="16101" spans="1:5" x14ac:dyDescent="0.25">
      <c r="A16101" s="54"/>
      <c r="B16101" s="55"/>
      <c r="C16101" s="55"/>
      <c r="E16101" s="8"/>
    </row>
    <row r="16102" spans="1:5" x14ac:dyDescent="0.25">
      <c r="A16102" s="54"/>
      <c r="B16102" s="55"/>
      <c r="C16102" s="55"/>
      <c r="E16102" s="8"/>
    </row>
    <row r="16103" spans="1:5" x14ac:dyDescent="0.25">
      <c r="A16103" s="54"/>
      <c r="B16103" s="55"/>
      <c r="C16103" s="55"/>
      <c r="E16103" s="8"/>
    </row>
    <row r="16104" spans="1:5" x14ac:dyDescent="0.25">
      <c r="A16104" s="54"/>
      <c r="B16104" s="55"/>
      <c r="C16104" s="55"/>
      <c r="E16104" s="8"/>
    </row>
    <row r="16105" spans="1:5" x14ac:dyDescent="0.25">
      <c r="A16105" s="54"/>
      <c r="B16105" s="55"/>
      <c r="C16105" s="55"/>
      <c r="E16105" s="8"/>
    </row>
    <row r="16106" spans="1:5" x14ac:dyDescent="0.25">
      <c r="A16106" s="54"/>
      <c r="B16106" s="55"/>
      <c r="C16106" s="55"/>
      <c r="E16106" s="8"/>
    </row>
    <row r="16107" spans="1:5" x14ac:dyDescent="0.25">
      <c r="A16107" s="54"/>
      <c r="B16107" s="55"/>
      <c r="C16107" s="55"/>
      <c r="E16107" s="8"/>
    </row>
    <row r="16108" spans="1:5" x14ac:dyDescent="0.25">
      <c r="A16108" s="54"/>
      <c r="B16108" s="55"/>
      <c r="C16108" s="55"/>
      <c r="E16108" s="8"/>
    </row>
    <row r="16109" spans="1:5" x14ac:dyDescent="0.25">
      <c r="A16109" s="54"/>
      <c r="B16109" s="55"/>
      <c r="C16109" s="55"/>
      <c r="E16109" s="8"/>
    </row>
    <row r="16110" spans="1:5" x14ac:dyDescent="0.25">
      <c r="A16110" s="54"/>
      <c r="B16110" s="55"/>
      <c r="C16110" s="55"/>
      <c r="E16110" s="8"/>
    </row>
    <row r="16111" spans="1:5" x14ac:dyDescent="0.25">
      <c r="A16111" s="54"/>
      <c r="B16111" s="55"/>
      <c r="C16111" s="55"/>
      <c r="E16111" s="8"/>
    </row>
    <row r="16112" spans="1:5" x14ac:dyDescent="0.25">
      <c r="A16112" s="54"/>
      <c r="B16112" s="55"/>
      <c r="C16112" s="55"/>
      <c r="E16112" s="8"/>
    </row>
    <row r="16113" spans="1:5" x14ac:dyDescent="0.25">
      <c r="A16113" s="54"/>
      <c r="B16113" s="55"/>
      <c r="C16113" s="55"/>
      <c r="E16113" s="8"/>
    </row>
    <row r="16114" spans="1:5" x14ac:dyDescent="0.25">
      <c r="A16114" s="54"/>
      <c r="B16114" s="55"/>
      <c r="C16114" s="55"/>
      <c r="E16114" s="8"/>
    </row>
    <row r="16115" spans="1:5" x14ac:dyDescent="0.25">
      <c r="A16115" s="54"/>
      <c r="B16115" s="55"/>
      <c r="C16115" s="55"/>
      <c r="E16115" s="8"/>
    </row>
    <row r="16116" spans="1:5" x14ac:dyDescent="0.25">
      <c r="A16116" s="54"/>
      <c r="B16116" s="55"/>
      <c r="C16116" s="55"/>
      <c r="E16116" s="8"/>
    </row>
    <row r="16117" spans="1:5" x14ac:dyDescent="0.25">
      <c r="A16117" s="54"/>
      <c r="B16117" s="55"/>
      <c r="C16117" s="55"/>
      <c r="E16117" s="8"/>
    </row>
    <row r="16118" spans="1:5" x14ac:dyDescent="0.25">
      <c r="A16118" s="54"/>
      <c r="B16118" s="55"/>
      <c r="C16118" s="55"/>
      <c r="E16118" s="8"/>
    </row>
    <row r="16119" spans="1:5" x14ac:dyDescent="0.25">
      <c r="A16119" s="54"/>
      <c r="B16119" s="55"/>
      <c r="C16119" s="55"/>
      <c r="E16119" s="8"/>
    </row>
    <row r="16120" spans="1:5" x14ac:dyDescent="0.25">
      <c r="A16120" s="54"/>
      <c r="B16120" s="55"/>
      <c r="C16120" s="55"/>
      <c r="E16120" s="8"/>
    </row>
    <row r="16121" spans="1:5" x14ac:dyDescent="0.25">
      <c r="A16121" s="54"/>
      <c r="B16121" s="55"/>
      <c r="C16121" s="55"/>
      <c r="E16121" s="8"/>
    </row>
    <row r="16122" spans="1:5" x14ac:dyDescent="0.25">
      <c r="A16122" s="54"/>
      <c r="B16122" s="55"/>
      <c r="C16122" s="55"/>
      <c r="E16122" s="8"/>
    </row>
    <row r="16123" spans="1:5" x14ac:dyDescent="0.25">
      <c r="A16123" s="54"/>
      <c r="B16123" s="55"/>
      <c r="C16123" s="55"/>
      <c r="E16123" s="8"/>
    </row>
    <row r="16124" spans="1:5" x14ac:dyDescent="0.25">
      <c r="A16124" s="54"/>
      <c r="B16124" s="55"/>
      <c r="C16124" s="55"/>
      <c r="E16124" s="8"/>
    </row>
    <row r="16125" spans="1:5" x14ac:dyDescent="0.25">
      <c r="A16125" s="54"/>
      <c r="B16125" s="55"/>
      <c r="C16125" s="55"/>
      <c r="E16125" s="8"/>
    </row>
    <row r="16126" spans="1:5" x14ac:dyDescent="0.25">
      <c r="A16126" s="54"/>
      <c r="B16126" s="55"/>
      <c r="C16126" s="55"/>
      <c r="E16126" s="8"/>
    </row>
    <row r="16127" spans="1:5" x14ac:dyDescent="0.25">
      <c r="A16127" s="54"/>
      <c r="B16127" s="55"/>
      <c r="C16127" s="55"/>
      <c r="E16127" s="8"/>
    </row>
    <row r="16128" spans="1:5" x14ac:dyDescent="0.25">
      <c r="A16128" s="54"/>
      <c r="B16128" s="55"/>
      <c r="C16128" s="55"/>
      <c r="E16128" s="8"/>
    </row>
    <row r="16129" spans="1:5" x14ac:dyDescent="0.25">
      <c r="A16129" s="54"/>
      <c r="B16129" s="55"/>
      <c r="C16129" s="55"/>
      <c r="E16129" s="8"/>
    </row>
    <row r="16130" spans="1:5" x14ac:dyDescent="0.25">
      <c r="A16130" s="54"/>
      <c r="B16130" s="55"/>
      <c r="C16130" s="55"/>
      <c r="E16130" s="8"/>
    </row>
    <row r="16131" spans="1:5" x14ac:dyDescent="0.25">
      <c r="A16131" s="54"/>
      <c r="B16131" s="55"/>
      <c r="C16131" s="55"/>
      <c r="E16131" s="8"/>
    </row>
    <row r="16132" spans="1:5" x14ac:dyDescent="0.25">
      <c r="A16132" s="54"/>
      <c r="B16132" s="55"/>
      <c r="C16132" s="55"/>
      <c r="E16132" s="8"/>
    </row>
    <row r="16133" spans="1:5" x14ac:dyDescent="0.25">
      <c r="A16133" s="54"/>
      <c r="B16133" s="55"/>
      <c r="C16133" s="55"/>
      <c r="E16133" s="8"/>
    </row>
    <row r="16134" spans="1:5" x14ac:dyDescent="0.25">
      <c r="A16134" s="54"/>
      <c r="B16134" s="55"/>
      <c r="C16134" s="55"/>
      <c r="E16134" s="8"/>
    </row>
    <row r="16135" spans="1:5" x14ac:dyDescent="0.25">
      <c r="A16135" s="54"/>
      <c r="B16135" s="55"/>
      <c r="C16135" s="55"/>
      <c r="E16135" s="8"/>
    </row>
    <row r="16136" spans="1:5" x14ac:dyDescent="0.25">
      <c r="A16136" s="54"/>
      <c r="B16136" s="55"/>
      <c r="C16136" s="55"/>
      <c r="E16136" s="8"/>
    </row>
    <row r="16137" spans="1:5" x14ac:dyDescent="0.25">
      <c r="A16137" s="54"/>
      <c r="B16137" s="55"/>
      <c r="C16137" s="55"/>
      <c r="E16137" s="8"/>
    </row>
    <row r="16138" spans="1:5" x14ac:dyDescent="0.25">
      <c r="A16138" s="54"/>
      <c r="B16138" s="55"/>
      <c r="C16138" s="55"/>
      <c r="E16138" s="8"/>
    </row>
    <row r="16139" spans="1:5" x14ac:dyDescent="0.25">
      <c r="A16139" s="54"/>
      <c r="B16139" s="55"/>
      <c r="C16139" s="55"/>
      <c r="E16139" s="8"/>
    </row>
    <row r="16140" spans="1:5" x14ac:dyDescent="0.25">
      <c r="A16140" s="54"/>
      <c r="B16140" s="55"/>
      <c r="C16140" s="55"/>
      <c r="E16140" s="8"/>
    </row>
    <row r="16141" spans="1:5" x14ac:dyDescent="0.25">
      <c r="A16141" s="54"/>
      <c r="B16141" s="55"/>
      <c r="C16141" s="55"/>
      <c r="E16141" s="8"/>
    </row>
    <row r="16142" spans="1:5" x14ac:dyDescent="0.25">
      <c r="A16142" s="54"/>
      <c r="B16142" s="55"/>
      <c r="C16142" s="55"/>
      <c r="E16142" s="8"/>
    </row>
    <row r="16143" spans="1:5" x14ac:dyDescent="0.25">
      <c r="A16143" s="54"/>
      <c r="B16143" s="55"/>
      <c r="C16143" s="55"/>
      <c r="E16143" s="8"/>
    </row>
    <row r="16144" spans="1:5" x14ac:dyDescent="0.25">
      <c r="A16144" s="54"/>
      <c r="B16144" s="55"/>
      <c r="C16144" s="55"/>
      <c r="E16144" s="8"/>
    </row>
    <row r="16145" spans="1:5" x14ac:dyDescent="0.25">
      <c r="A16145" s="54"/>
      <c r="B16145" s="55"/>
      <c r="C16145" s="55"/>
      <c r="E16145" s="8"/>
    </row>
    <row r="16146" spans="1:5" x14ac:dyDescent="0.25">
      <c r="A16146" s="54"/>
      <c r="B16146" s="55"/>
      <c r="C16146" s="55"/>
      <c r="E16146" s="8"/>
    </row>
    <row r="16147" spans="1:5" x14ac:dyDescent="0.25">
      <c r="A16147" s="54"/>
      <c r="B16147" s="55"/>
      <c r="C16147" s="55"/>
      <c r="E16147" s="8"/>
    </row>
    <row r="16148" spans="1:5" x14ac:dyDescent="0.25">
      <c r="A16148" s="54"/>
      <c r="B16148" s="55"/>
      <c r="C16148" s="55"/>
      <c r="E16148" s="8"/>
    </row>
    <row r="16149" spans="1:5" x14ac:dyDescent="0.25">
      <c r="A16149" s="54"/>
      <c r="B16149" s="55"/>
      <c r="C16149" s="55"/>
      <c r="E16149" s="8"/>
    </row>
    <row r="16150" spans="1:5" x14ac:dyDescent="0.25">
      <c r="A16150" s="54"/>
      <c r="B16150" s="55"/>
      <c r="C16150" s="55"/>
      <c r="E16150" s="8"/>
    </row>
    <row r="16151" spans="1:5" x14ac:dyDescent="0.25">
      <c r="A16151" s="54"/>
      <c r="B16151" s="55"/>
      <c r="C16151" s="55"/>
      <c r="E16151" s="8"/>
    </row>
    <row r="16152" spans="1:5" x14ac:dyDescent="0.25">
      <c r="A16152" s="54"/>
      <c r="B16152" s="55"/>
      <c r="C16152" s="55"/>
      <c r="E16152" s="8"/>
    </row>
    <row r="16153" spans="1:5" x14ac:dyDescent="0.25">
      <c r="A16153" s="54"/>
      <c r="B16153" s="55"/>
      <c r="C16153" s="55"/>
      <c r="E16153" s="8"/>
    </row>
    <row r="16154" spans="1:5" x14ac:dyDescent="0.25">
      <c r="A16154" s="54"/>
      <c r="B16154" s="55"/>
      <c r="C16154" s="55"/>
      <c r="E16154" s="8"/>
    </row>
    <row r="16155" spans="1:5" x14ac:dyDescent="0.25">
      <c r="A16155" s="54"/>
      <c r="B16155" s="55"/>
      <c r="C16155" s="55"/>
      <c r="E16155" s="8"/>
    </row>
    <row r="16156" spans="1:5" x14ac:dyDescent="0.25">
      <c r="A16156" s="54"/>
      <c r="B16156" s="55"/>
      <c r="C16156" s="55"/>
      <c r="E16156" s="8"/>
    </row>
    <row r="16157" spans="1:5" x14ac:dyDescent="0.25">
      <c r="A16157" s="54"/>
      <c r="B16157" s="55"/>
      <c r="C16157" s="55"/>
      <c r="E16157" s="8"/>
    </row>
    <row r="16158" spans="1:5" x14ac:dyDescent="0.25">
      <c r="A16158" s="54"/>
      <c r="B16158" s="55"/>
      <c r="C16158" s="55"/>
      <c r="E16158" s="8"/>
    </row>
    <row r="16159" spans="1:5" x14ac:dyDescent="0.25">
      <c r="A16159" s="54"/>
      <c r="B16159" s="55"/>
      <c r="C16159" s="55"/>
      <c r="E16159" s="8"/>
    </row>
    <row r="16160" spans="1:5" x14ac:dyDescent="0.25">
      <c r="A16160" s="54"/>
      <c r="B16160" s="55"/>
      <c r="C16160" s="55"/>
      <c r="E16160" s="8"/>
    </row>
    <row r="16161" spans="1:5" x14ac:dyDescent="0.25">
      <c r="A16161" s="54"/>
      <c r="B16161" s="55"/>
      <c r="C16161" s="55"/>
      <c r="E16161" s="8"/>
    </row>
    <row r="16162" spans="1:5" x14ac:dyDescent="0.25">
      <c r="A16162" s="54"/>
      <c r="B16162" s="55"/>
      <c r="C16162" s="55"/>
      <c r="E16162" s="8"/>
    </row>
    <row r="16163" spans="1:5" x14ac:dyDescent="0.25">
      <c r="A16163" s="54"/>
      <c r="B16163" s="55"/>
      <c r="C16163" s="55"/>
      <c r="E16163" s="8"/>
    </row>
    <row r="16164" spans="1:5" x14ac:dyDescent="0.25">
      <c r="A16164" s="54"/>
      <c r="B16164" s="55"/>
      <c r="C16164" s="55"/>
      <c r="E16164" s="8"/>
    </row>
    <row r="16165" spans="1:5" x14ac:dyDescent="0.25">
      <c r="A16165" s="54"/>
      <c r="B16165" s="55"/>
      <c r="C16165" s="55"/>
      <c r="E16165" s="8"/>
    </row>
    <row r="16166" spans="1:5" x14ac:dyDescent="0.25">
      <c r="A16166" s="54"/>
      <c r="B16166" s="55"/>
      <c r="C16166" s="55"/>
      <c r="E16166" s="8"/>
    </row>
    <row r="16167" spans="1:5" x14ac:dyDescent="0.25">
      <c r="A16167" s="54"/>
      <c r="B16167" s="55"/>
      <c r="C16167" s="55"/>
      <c r="E16167" s="8"/>
    </row>
    <row r="16168" spans="1:5" x14ac:dyDescent="0.25">
      <c r="A16168" s="54"/>
      <c r="B16168" s="55"/>
      <c r="C16168" s="55"/>
      <c r="E16168" s="8"/>
    </row>
    <row r="16169" spans="1:5" x14ac:dyDescent="0.25">
      <c r="A16169" s="54"/>
      <c r="B16169" s="55"/>
      <c r="C16169" s="55"/>
      <c r="E16169" s="8"/>
    </row>
    <row r="16170" spans="1:5" x14ac:dyDescent="0.25">
      <c r="A16170" s="54"/>
      <c r="B16170" s="55"/>
      <c r="C16170" s="55"/>
      <c r="E16170" s="8"/>
    </row>
    <row r="16171" spans="1:5" x14ac:dyDescent="0.25">
      <c r="A16171" s="54"/>
      <c r="B16171" s="55"/>
      <c r="C16171" s="55"/>
      <c r="E16171" s="8"/>
    </row>
    <row r="16172" spans="1:5" x14ac:dyDescent="0.25">
      <c r="A16172" s="54"/>
      <c r="B16172" s="55"/>
      <c r="C16172" s="55"/>
      <c r="E16172" s="8"/>
    </row>
    <row r="16173" spans="1:5" x14ac:dyDescent="0.25">
      <c r="A16173" s="54"/>
      <c r="B16173" s="55"/>
      <c r="C16173" s="55"/>
      <c r="E16173" s="8"/>
    </row>
    <row r="16174" spans="1:5" x14ac:dyDescent="0.25">
      <c r="A16174" s="54"/>
      <c r="B16174" s="55"/>
      <c r="C16174" s="55"/>
      <c r="E16174" s="8"/>
    </row>
    <row r="16175" spans="1:5" x14ac:dyDescent="0.25">
      <c r="A16175" s="54"/>
      <c r="B16175" s="55"/>
      <c r="C16175" s="55"/>
      <c r="E16175" s="8"/>
    </row>
    <row r="16176" spans="1:5" x14ac:dyDescent="0.25">
      <c r="A16176" s="54"/>
      <c r="B16176" s="55"/>
      <c r="C16176" s="55"/>
      <c r="E16176" s="8"/>
    </row>
    <row r="16177" spans="1:5" x14ac:dyDescent="0.25">
      <c r="A16177" s="54"/>
      <c r="B16177" s="55"/>
      <c r="C16177" s="55"/>
      <c r="E16177" s="8"/>
    </row>
    <row r="16178" spans="1:5" x14ac:dyDescent="0.25">
      <c r="A16178" s="54"/>
      <c r="B16178" s="55"/>
      <c r="C16178" s="55"/>
      <c r="E16178" s="8"/>
    </row>
    <row r="16179" spans="1:5" x14ac:dyDescent="0.25">
      <c r="A16179" s="54"/>
      <c r="B16179" s="55"/>
      <c r="C16179" s="55"/>
      <c r="E16179" s="8"/>
    </row>
    <row r="16180" spans="1:5" x14ac:dyDescent="0.25">
      <c r="A16180" s="54"/>
      <c r="B16180" s="55"/>
      <c r="C16180" s="55"/>
      <c r="E16180" s="8"/>
    </row>
    <row r="16181" spans="1:5" x14ac:dyDescent="0.25">
      <c r="A16181" s="54"/>
      <c r="B16181" s="55"/>
      <c r="C16181" s="55"/>
      <c r="E16181" s="8"/>
    </row>
    <row r="16182" spans="1:5" x14ac:dyDescent="0.25">
      <c r="A16182" s="54"/>
      <c r="B16182" s="55"/>
      <c r="C16182" s="55"/>
      <c r="E16182" s="8"/>
    </row>
    <row r="16183" spans="1:5" x14ac:dyDescent="0.25">
      <c r="A16183" s="54"/>
      <c r="B16183" s="55"/>
      <c r="C16183" s="55"/>
      <c r="E16183" s="8"/>
    </row>
    <row r="16184" spans="1:5" x14ac:dyDescent="0.25">
      <c r="A16184" s="54"/>
      <c r="B16184" s="55"/>
      <c r="C16184" s="55"/>
      <c r="E16184" s="8"/>
    </row>
    <row r="16185" spans="1:5" x14ac:dyDescent="0.25">
      <c r="A16185" s="54"/>
      <c r="B16185" s="55"/>
      <c r="C16185" s="55"/>
      <c r="E16185" s="8"/>
    </row>
    <row r="16186" spans="1:5" x14ac:dyDescent="0.25">
      <c r="A16186" s="54"/>
      <c r="B16186" s="55"/>
      <c r="C16186" s="55"/>
      <c r="E16186" s="8"/>
    </row>
    <row r="16187" spans="1:5" x14ac:dyDescent="0.25">
      <c r="A16187" s="54"/>
      <c r="B16187" s="55"/>
      <c r="C16187" s="55"/>
      <c r="E16187" s="8"/>
    </row>
    <row r="16188" spans="1:5" x14ac:dyDescent="0.25">
      <c r="A16188" s="54"/>
      <c r="B16188" s="55"/>
      <c r="C16188" s="55"/>
      <c r="E16188" s="8"/>
    </row>
    <row r="16189" spans="1:5" x14ac:dyDescent="0.25">
      <c r="A16189" s="54"/>
      <c r="B16189" s="55"/>
      <c r="C16189" s="55"/>
      <c r="E16189" s="8"/>
    </row>
    <row r="16190" spans="1:5" x14ac:dyDescent="0.25">
      <c r="A16190" s="54"/>
      <c r="B16190" s="55"/>
      <c r="C16190" s="55"/>
      <c r="E16190" s="8"/>
    </row>
    <row r="16191" spans="1:5" x14ac:dyDescent="0.25">
      <c r="A16191" s="54"/>
      <c r="B16191" s="55"/>
      <c r="C16191" s="55"/>
      <c r="E16191" s="8"/>
    </row>
    <row r="16192" spans="1:5" x14ac:dyDescent="0.25">
      <c r="A16192" s="54"/>
      <c r="B16192" s="55"/>
      <c r="C16192" s="55"/>
      <c r="E16192" s="8"/>
    </row>
    <row r="16193" spans="1:5" x14ac:dyDescent="0.25">
      <c r="A16193" s="54"/>
      <c r="B16193" s="55"/>
      <c r="C16193" s="55"/>
      <c r="E16193" s="8"/>
    </row>
    <row r="16194" spans="1:5" x14ac:dyDescent="0.25">
      <c r="A16194" s="54"/>
      <c r="B16194" s="55"/>
      <c r="C16194" s="55"/>
      <c r="E16194" s="8"/>
    </row>
    <row r="16195" spans="1:5" x14ac:dyDescent="0.25">
      <c r="A16195" s="54"/>
      <c r="B16195" s="55"/>
      <c r="C16195" s="55"/>
      <c r="E16195" s="8"/>
    </row>
    <row r="16196" spans="1:5" x14ac:dyDescent="0.25">
      <c r="A16196" s="54"/>
      <c r="B16196" s="55"/>
      <c r="C16196" s="55"/>
      <c r="E16196" s="8"/>
    </row>
    <row r="16197" spans="1:5" x14ac:dyDescent="0.25">
      <c r="A16197" s="54"/>
      <c r="B16197" s="55"/>
      <c r="C16197" s="55"/>
      <c r="E16197" s="8"/>
    </row>
    <row r="16198" spans="1:5" x14ac:dyDescent="0.25">
      <c r="A16198" s="54"/>
      <c r="B16198" s="55"/>
      <c r="C16198" s="55"/>
      <c r="E16198" s="8"/>
    </row>
    <row r="16199" spans="1:5" x14ac:dyDescent="0.25">
      <c r="A16199" s="54"/>
      <c r="B16199" s="55"/>
      <c r="C16199" s="55"/>
      <c r="E16199" s="8"/>
    </row>
    <row r="16200" spans="1:5" x14ac:dyDescent="0.25">
      <c r="A16200" s="54"/>
      <c r="B16200" s="55"/>
      <c r="C16200" s="55"/>
      <c r="E16200" s="8"/>
    </row>
    <row r="16201" spans="1:5" x14ac:dyDescent="0.25">
      <c r="A16201" s="54"/>
      <c r="B16201" s="55"/>
      <c r="C16201" s="55"/>
      <c r="E16201" s="8"/>
    </row>
    <row r="16202" spans="1:5" x14ac:dyDescent="0.25">
      <c r="A16202" s="54"/>
      <c r="B16202" s="55"/>
      <c r="C16202" s="55"/>
      <c r="E16202" s="8"/>
    </row>
    <row r="16203" spans="1:5" x14ac:dyDescent="0.25">
      <c r="A16203" s="54"/>
      <c r="B16203" s="55"/>
      <c r="C16203" s="55"/>
      <c r="E16203" s="8"/>
    </row>
    <row r="16204" spans="1:5" x14ac:dyDescent="0.25">
      <c r="A16204" s="54"/>
      <c r="B16204" s="55"/>
      <c r="C16204" s="55"/>
      <c r="E16204" s="8"/>
    </row>
    <row r="16205" spans="1:5" x14ac:dyDescent="0.25">
      <c r="A16205" s="54"/>
      <c r="B16205" s="55"/>
      <c r="C16205" s="55"/>
      <c r="E16205" s="8"/>
    </row>
    <row r="16206" spans="1:5" x14ac:dyDescent="0.25">
      <c r="A16206" s="54"/>
      <c r="B16206" s="55"/>
      <c r="C16206" s="55"/>
      <c r="E16206" s="8"/>
    </row>
    <row r="16207" spans="1:5" x14ac:dyDescent="0.25">
      <c r="A16207" s="54"/>
      <c r="B16207" s="55"/>
      <c r="C16207" s="55"/>
      <c r="E16207" s="8"/>
    </row>
    <row r="16208" spans="1:5" x14ac:dyDescent="0.25">
      <c r="A16208" s="54"/>
      <c r="B16208" s="55"/>
      <c r="C16208" s="55"/>
      <c r="E16208" s="8"/>
    </row>
    <row r="16209" spans="1:5" x14ac:dyDescent="0.25">
      <c r="A16209" s="54"/>
      <c r="B16209" s="55"/>
      <c r="C16209" s="55"/>
      <c r="E16209" s="8"/>
    </row>
    <row r="16210" spans="1:5" x14ac:dyDescent="0.25">
      <c r="A16210" s="54"/>
      <c r="B16210" s="55"/>
      <c r="C16210" s="55"/>
      <c r="E16210" s="8"/>
    </row>
    <row r="16211" spans="1:5" x14ac:dyDescent="0.25">
      <c r="A16211" s="54"/>
      <c r="B16211" s="55"/>
      <c r="C16211" s="55"/>
      <c r="E16211" s="8"/>
    </row>
    <row r="16212" spans="1:5" x14ac:dyDescent="0.25">
      <c r="A16212" s="54"/>
      <c r="B16212" s="55"/>
      <c r="C16212" s="55"/>
      <c r="E16212" s="8"/>
    </row>
    <row r="16213" spans="1:5" x14ac:dyDescent="0.25">
      <c r="A16213" s="54"/>
      <c r="B16213" s="55"/>
      <c r="C16213" s="55"/>
      <c r="E16213" s="8"/>
    </row>
    <row r="16214" spans="1:5" x14ac:dyDescent="0.25">
      <c r="A16214" s="54"/>
      <c r="B16214" s="55"/>
      <c r="C16214" s="55"/>
      <c r="E16214" s="8"/>
    </row>
    <row r="16215" spans="1:5" x14ac:dyDescent="0.25">
      <c r="A16215" s="54"/>
      <c r="B16215" s="55"/>
      <c r="C16215" s="55"/>
      <c r="E16215" s="8"/>
    </row>
    <row r="16216" spans="1:5" x14ac:dyDescent="0.25">
      <c r="A16216" s="54"/>
      <c r="B16216" s="55"/>
      <c r="C16216" s="55"/>
      <c r="E16216" s="8"/>
    </row>
    <row r="16217" spans="1:5" x14ac:dyDescent="0.25">
      <c r="A16217" s="54"/>
      <c r="B16217" s="55"/>
      <c r="C16217" s="55"/>
      <c r="E16217" s="8"/>
    </row>
    <row r="16218" spans="1:5" x14ac:dyDescent="0.25">
      <c r="A16218" s="54"/>
      <c r="B16218" s="55"/>
      <c r="C16218" s="55"/>
      <c r="E16218" s="8"/>
    </row>
    <row r="16219" spans="1:5" x14ac:dyDescent="0.25">
      <c r="A16219" s="54"/>
      <c r="B16219" s="55"/>
      <c r="C16219" s="55"/>
      <c r="E16219" s="8"/>
    </row>
    <row r="16220" spans="1:5" x14ac:dyDescent="0.25">
      <c r="A16220" s="54"/>
      <c r="B16220" s="55"/>
      <c r="C16220" s="55"/>
      <c r="E16220" s="8"/>
    </row>
    <row r="16221" spans="1:5" x14ac:dyDescent="0.25">
      <c r="A16221" s="54"/>
      <c r="B16221" s="55"/>
      <c r="C16221" s="55"/>
      <c r="E16221" s="8"/>
    </row>
    <row r="16222" spans="1:5" x14ac:dyDescent="0.25">
      <c r="A16222" s="54"/>
      <c r="B16222" s="55"/>
      <c r="C16222" s="55"/>
      <c r="E16222" s="8"/>
    </row>
    <row r="16223" spans="1:5" x14ac:dyDescent="0.25">
      <c r="A16223" s="54"/>
      <c r="B16223" s="55"/>
      <c r="C16223" s="55"/>
      <c r="E16223" s="8"/>
    </row>
    <row r="16224" spans="1:5" x14ac:dyDescent="0.25">
      <c r="A16224" s="54"/>
      <c r="B16224" s="55"/>
      <c r="C16224" s="55"/>
      <c r="E16224" s="8"/>
    </row>
    <row r="16225" spans="1:5" x14ac:dyDescent="0.25">
      <c r="A16225" s="54"/>
      <c r="B16225" s="55"/>
      <c r="C16225" s="55"/>
      <c r="E16225" s="8"/>
    </row>
    <row r="16226" spans="1:5" x14ac:dyDescent="0.25">
      <c r="A16226" s="54"/>
      <c r="B16226" s="55"/>
      <c r="C16226" s="55"/>
      <c r="E16226" s="8"/>
    </row>
    <row r="16227" spans="1:5" x14ac:dyDescent="0.25">
      <c r="A16227" s="54"/>
      <c r="B16227" s="55"/>
      <c r="C16227" s="55"/>
      <c r="E16227" s="8"/>
    </row>
    <row r="16228" spans="1:5" x14ac:dyDescent="0.25">
      <c r="A16228" s="54"/>
      <c r="B16228" s="55"/>
      <c r="C16228" s="55"/>
      <c r="E16228" s="8"/>
    </row>
    <row r="16229" spans="1:5" x14ac:dyDescent="0.25">
      <c r="A16229" s="54"/>
      <c r="B16229" s="55"/>
      <c r="C16229" s="55"/>
      <c r="E16229" s="8"/>
    </row>
    <row r="16230" spans="1:5" x14ac:dyDescent="0.25">
      <c r="A16230" s="54"/>
      <c r="B16230" s="55"/>
      <c r="C16230" s="55"/>
      <c r="E16230" s="8"/>
    </row>
    <row r="16231" spans="1:5" x14ac:dyDescent="0.25">
      <c r="A16231" s="54"/>
      <c r="B16231" s="55"/>
      <c r="C16231" s="55"/>
      <c r="E16231" s="8"/>
    </row>
    <row r="16232" spans="1:5" x14ac:dyDescent="0.25">
      <c r="A16232" s="54"/>
      <c r="B16232" s="55"/>
      <c r="C16232" s="55"/>
      <c r="E16232" s="8"/>
    </row>
    <row r="16233" spans="1:5" x14ac:dyDescent="0.25">
      <c r="A16233" s="54"/>
      <c r="B16233" s="55"/>
      <c r="C16233" s="55"/>
      <c r="E16233" s="8"/>
    </row>
    <row r="16234" spans="1:5" x14ac:dyDescent="0.25">
      <c r="A16234" s="54"/>
      <c r="B16234" s="55"/>
      <c r="C16234" s="55"/>
      <c r="E16234" s="8"/>
    </row>
    <row r="16235" spans="1:5" x14ac:dyDescent="0.25">
      <c r="A16235" s="54"/>
      <c r="B16235" s="55"/>
      <c r="C16235" s="55"/>
      <c r="E16235" s="8"/>
    </row>
    <row r="16236" spans="1:5" x14ac:dyDescent="0.25">
      <c r="A16236" s="54"/>
      <c r="B16236" s="55"/>
      <c r="C16236" s="55"/>
      <c r="E16236" s="8"/>
    </row>
    <row r="16237" spans="1:5" x14ac:dyDescent="0.25">
      <c r="A16237" s="54"/>
      <c r="B16237" s="55"/>
      <c r="C16237" s="55"/>
      <c r="E16237" s="8"/>
    </row>
    <row r="16238" spans="1:5" x14ac:dyDescent="0.25">
      <c r="A16238" s="54"/>
      <c r="B16238" s="55"/>
      <c r="C16238" s="55"/>
      <c r="E16238" s="8"/>
    </row>
    <row r="16239" spans="1:5" x14ac:dyDescent="0.25">
      <c r="A16239" s="54"/>
      <c r="B16239" s="55"/>
      <c r="C16239" s="55"/>
      <c r="E16239" s="8"/>
    </row>
    <row r="16240" spans="1:5" x14ac:dyDescent="0.25">
      <c r="A16240" s="54"/>
      <c r="B16240" s="55"/>
      <c r="C16240" s="55"/>
      <c r="E16240" s="8"/>
    </row>
    <row r="16241" spans="1:5" x14ac:dyDescent="0.25">
      <c r="A16241" s="54"/>
      <c r="B16241" s="55"/>
      <c r="C16241" s="55"/>
      <c r="E16241" s="8"/>
    </row>
    <row r="16242" spans="1:5" x14ac:dyDescent="0.25">
      <c r="A16242" s="54"/>
      <c r="B16242" s="55"/>
      <c r="C16242" s="55"/>
      <c r="E16242" s="8"/>
    </row>
    <row r="16243" spans="1:5" x14ac:dyDescent="0.25">
      <c r="A16243" s="54"/>
      <c r="B16243" s="55"/>
      <c r="C16243" s="55"/>
      <c r="E16243" s="8"/>
    </row>
    <row r="16244" spans="1:5" x14ac:dyDescent="0.25">
      <c r="A16244" s="54"/>
      <c r="B16244" s="55"/>
      <c r="C16244" s="55"/>
      <c r="E16244" s="8"/>
    </row>
    <row r="16245" spans="1:5" x14ac:dyDescent="0.25">
      <c r="A16245" s="54"/>
      <c r="B16245" s="55"/>
      <c r="C16245" s="55"/>
      <c r="E16245" s="8"/>
    </row>
    <row r="16246" spans="1:5" x14ac:dyDescent="0.25">
      <c r="A16246" s="54"/>
      <c r="B16246" s="55"/>
      <c r="C16246" s="55"/>
      <c r="E16246" s="8"/>
    </row>
    <row r="16247" spans="1:5" x14ac:dyDescent="0.25">
      <c r="A16247" s="54"/>
      <c r="B16247" s="55"/>
      <c r="C16247" s="55"/>
      <c r="E16247" s="8"/>
    </row>
    <row r="16248" spans="1:5" x14ac:dyDescent="0.25">
      <c r="A16248" s="54"/>
      <c r="B16248" s="55"/>
      <c r="C16248" s="55"/>
      <c r="E16248" s="8"/>
    </row>
    <row r="16249" spans="1:5" x14ac:dyDescent="0.25">
      <c r="A16249" s="54"/>
      <c r="B16249" s="55"/>
      <c r="C16249" s="55"/>
      <c r="E16249" s="8"/>
    </row>
    <row r="16250" spans="1:5" x14ac:dyDescent="0.25">
      <c r="A16250" s="54"/>
      <c r="B16250" s="55"/>
      <c r="C16250" s="55"/>
      <c r="E16250" s="8"/>
    </row>
    <row r="16251" spans="1:5" x14ac:dyDescent="0.25">
      <c r="A16251" s="54"/>
      <c r="B16251" s="55"/>
      <c r="C16251" s="55"/>
      <c r="E16251" s="8"/>
    </row>
    <row r="16252" spans="1:5" x14ac:dyDescent="0.25">
      <c r="A16252" s="54"/>
      <c r="B16252" s="55"/>
      <c r="C16252" s="55"/>
      <c r="E16252" s="8"/>
    </row>
    <row r="16253" spans="1:5" x14ac:dyDescent="0.25">
      <c r="A16253" s="54"/>
      <c r="B16253" s="55"/>
      <c r="C16253" s="55"/>
      <c r="E16253" s="8"/>
    </row>
    <row r="16254" spans="1:5" x14ac:dyDescent="0.25">
      <c r="A16254" s="54"/>
      <c r="B16254" s="55"/>
      <c r="C16254" s="55"/>
      <c r="E16254" s="8"/>
    </row>
    <row r="16255" spans="1:5" x14ac:dyDescent="0.25">
      <c r="A16255" s="54"/>
      <c r="B16255" s="55"/>
      <c r="C16255" s="55"/>
      <c r="E16255" s="8"/>
    </row>
    <row r="16256" spans="1:5" x14ac:dyDescent="0.25">
      <c r="A16256" s="54"/>
      <c r="B16256" s="55"/>
      <c r="C16256" s="55"/>
      <c r="E16256" s="8"/>
    </row>
    <row r="16257" spans="1:5" x14ac:dyDescent="0.25">
      <c r="A16257" s="54"/>
      <c r="B16257" s="55"/>
      <c r="C16257" s="55"/>
      <c r="E16257" s="8"/>
    </row>
    <row r="16258" spans="1:5" x14ac:dyDescent="0.25">
      <c r="A16258" s="54"/>
      <c r="B16258" s="55"/>
      <c r="C16258" s="55"/>
      <c r="E16258" s="8"/>
    </row>
    <row r="16259" spans="1:5" x14ac:dyDescent="0.25">
      <c r="A16259" s="54"/>
      <c r="B16259" s="55"/>
      <c r="C16259" s="55"/>
      <c r="E16259" s="8"/>
    </row>
    <row r="16260" spans="1:5" x14ac:dyDescent="0.25">
      <c r="A16260" s="54"/>
      <c r="B16260" s="55"/>
      <c r="C16260" s="55"/>
      <c r="E16260" s="8"/>
    </row>
    <row r="16261" spans="1:5" x14ac:dyDescent="0.25">
      <c r="A16261" s="54"/>
      <c r="B16261" s="55"/>
      <c r="C16261" s="55"/>
      <c r="E16261" s="8"/>
    </row>
    <row r="16262" spans="1:5" x14ac:dyDescent="0.25">
      <c r="A16262" s="54"/>
      <c r="B16262" s="55"/>
      <c r="C16262" s="55"/>
      <c r="E16262" s="8"/>
    </row>
    <row r="16263" spans="1:5" x14ac:dyDescent="0.25">
      <c r="A16263" s="54"/>
      <c r="B16263" s="55"/>
      <c r="C16263" s="55"/>
      <c r="E16263" s="8"/>
    </row>
    <row r="16264" spans="1:5" x14ac:dyDescent="0.25">
      <c r="A16264" s="54"/>
      <c r="B16264" s="55"/>
      <c r="C16264" s="55"/>
      <c r="E16264" s="8"/>
    </row>
    <row r="16265" spans="1:5" x14ac:dyDescent="0.25">
      <c r="A16265" s="54"/>
      <c r="B16265" s="55"/>
      <c r="C16265" s="55"/>
      <c r="E16265" s="8"/>
    </row>
    <row r="16266" spans="1:5" x14ac:dyDescent="0.25">
      <c r="A16266" s="54"/>
      <c r="B16266" s="55"/>
      <c r="C16266" s="55"/>
      <c r="E16266" s="8"/>
    </row>
    <row r="16267" spans="1:5" x14ac:dyDescent="0.25">
      <c r="A16267" s="54"/>
      <c r="B16267" s="55"/>
      <c r="C16267" s="55"/>
      <c r="E16267" s="8"/>
    </row>
    <row r="16268" spans="1:5" x14ac:dyDescent="0.25">
      <c r="A16268" s="54"/>
      <c r="B16268" s="55"/>
      <c r="C16268" s="55"/>
      <c r="E16268" s="8"/>
    </row>
    <row r="16269" spans="1:5" x14ac:dyDescent="0.25">
      <c r="A16269" s="54"/>
      <c r="B16269" s="55"/>
      <c r="C16269" s="55"/>
      <c r="E16269" s="8"/>
    </row>
    <row r="16270" spans="1:5" x14ac:dyDescent="0.25">
      <c r="A16270" s="54"/>
      <c r="B16270" s="55"/>
      <c r="C16270" s="55"/>
      <c r="E16270" s="8"/>
    </row>
    <row r="16271" spans="1:5" x14ac:dyDescent="0.25">
      <c r="A16271" s="54"/>
      <c r="B16271" s="55"/>
      <c r="C16271" s="55"/>
      <c r="E16271" s="8"/>
    </row>
    <row r="16272" spans="1:5" x14ac:dyDescent="0.25">
      <c r="A16272" s="54"/>
      <c r="B16272" s="55"/>
      <c r="C16272" s="55"/>
      <c r="E16272" s="8"/>
    </row>
    <row r="16273" spans="1:5" x14ac:dyDescent="0.25">
      <c r="A16273" s="54"/>
      <c r="B16273" s="55"/>
      <c r="C16273" s="55"/>
      <c r="E16273" s="8"/>
    </row>
    <row r="16274" spans="1:5" x14ac:dyDescent="0.25">
      <c r="A16274" s="54"/>
      <c r="B16274" s="55"/>
      <c r="C16274" s="55"/>
      <c r="E16274" s="8"/>
    </row>
    <row r="16275" spans="1:5" x14ac:dyDescent="0.25">
      <c r="A16275" s="54"/>
      <c r="B16275" s="55"/>
      <c r="C16275" s="55"/>
      <c r="E16275" s="8"/>
    </row>
    <row r="16276" spans="1:5" x14ac:dyDescent="0.25">
      <c r="A16276" s="54"/>
      <c r="B16276" s="55"/>
      <c r="C16276" s="55"/>
      <c r="E16276" s="8"/>
    </row>
    <row r="16277" spans="1:5" x14ac:dyDescent="0.25">
      <c r="A16277" s="54"/>
      <c r="B16277" s="55"/>
      <c r="C16277" s="55"/>
      <c r="E16277" s="8"/>
    </row>
    <row r="16278" spans="1:5" x14ac:dyDescent="0.25">
      <c r="A16278" s="54"/>
      <c r="B16278" s="55"/>
      <c r="C16278" s="55"/>
      <c r="E16278" s="8"/>
    </row>
    <row r="16279" spans="1:5" x14ac:dyDescent="0.25">
      <c r="A16279" s="54"/>
      <c r="B16279" s="55"/>
      <c r="C16279" s="55"/>
      <c r="E16279" s="8"/>
    </row>
    <row r="16280" spans="1:5" x14ac:dyDescent="0.25">
      <c r="A16280" s="54"/>
      <c r="B16280" s="55"/>
      <c r="C16280" s="55"/>
      <c r="E16280" s="8"/>
    </row>
    <row r="16281" spans="1:5" x14ac:dyDescent="0.25">
      <c r="A16281" s="54"/>
      <c r="B16281" s="55"/>
      <c r="C16281" s="55"/>
      <c r="E16281" s="8"/>
    </row>
    <row r="16282" spans="1:5" x14ac:dyDescent="0.25">
      <c r="A16282" s="54"/>
      <c r="B16282" s="55"/>
      <c r="C16282" s="55"/>
      <c r="E16282" s="8"/>
    </row>
    <row r="16283" spans="1:5" x14ac:dyDescent="0.25">
      <c r="A16283" s="54"/>
      <c r="B16283" s="55"/>
      <c r="C16283" s="55"/>
      <c r="E16283" s="8"/>
    </row>
    <row r="16284" spans="1:5" x14ac:dyDescent="0.25">
      <c r="A16284" s="54"/>
      <c r="B16284" s="55"/>
      <c r="C16284" s="55"/>
      <c r="E16284" s="8"/>
    </row>
    <row r="16285" spans="1:5" x14ac:dyDescent="0.25">
      <c r="A16285" s="54"/>
      <c r="B16285" s="55"/>
      <c r="C16285" s="55"/>
      <c r="E16285" s="8"/>
    </row>
    <row r="16286" spans="1:5" x14ac:dyDescent="0.25">
      <c r="A16286" s="54"/>
      <c r="B16286" s="55"/>
      <c r="C16286" s="55"/>
      <c r="E16286" s="8"/>
    </row>
    <row r="16287" spans="1:5" x14ac:dyDescent="0.25">
      <c r="A16287" s="54"/>
      <c r="B16287" s="55"/>
      <c r="C16287" s="55"/>
      <c r="E16287" s="8"/>
    </row>
    <row r="16288" spans="1:5" x14ac:dyDescent="0.25">
      <c r="A16288" s="54"/>
      <c r="B16288" s="55"/>
      <c r="C16288" s="55"/>
      <c r="E16288" s="8"/>
    </row>
    <row r="16289" spans="1:5" x14ac:dyDescent="0.25">
      <c r="A16289" s="54"/>
      <c r="B16289" s="55"/>
      <c r="C16289" s="55"/>
      <c r="E16289" s="8"/>
    </row>
    <row r="16290" spans="1:5" x14ac:dyDescent="0.25">
      <c r="A16290" s="54"/>
      <c r="B16290" s="55"/>
      <c r="C16290" s="55"/>
      <c r="E16290" s="8"/>
    </row>
    <row r="16291" spans="1:5" x14ac:dyDescent="0.25">
      <c r="A16291" s="54"/>
      <c r="B16291" s="55"/>
      <c r="C16291" s="55"/>
      <c r="E16291" s="8"/>
    </row>
    <row r="16292" spans="1:5" x14ac:dyDescent="0.25">
      <c r="A16292" s="54"/>
      <c r="B16292" s="55"/>
      <c r="C16292" s="55"/>
      <c r="E16292" s="8"/>
    </row>
    <row r="16293" spans="1:5" x14ac:dyDescent="0.25">
      <c r="A16293" s="54"/>
      <c r="B16293" s="55"/>
      <c r="C16293" s="55"/>
      <c r="E16293" s="8"/>
    </row>
    <row r="16294" spans="1:5" x14ac:dyDescent="0.25">
      <c r="A16294" s="54"/>
      <c r="B16294" s="55"/>
      <c r="C16294" s="55"/>
      <c r="E16294" s="8"/>
    </row>
    <row r="16295" spans="1:5" x14ac:dyDescent="0.25">
      <c r="A16295" s="54"/>
      <c r="B16295" s="55"/>
      <c r="C16295" s="55"/>
      <c r="E16295" s="8"/>
    </row>
    <row r="16296" spans="1:5" x14ac:dyDescent="0.25">
      <c r="A16296" s="54"/>
      <c r="B16296" s="55"/>
      <c r="C16296" s="55"/>
      <c r="E16296" s="8"/>
    </row>
    <row r="16297" spans="1:5" x14ac:dyDescent="0.25">
      <c r="A16297" s="54"/>
      <c r="B16297" s="55"/>
      <c r="C16297" s="55"/>
      <c r="E16297" s="8"/>
    </row>
    <row r="16298" spans="1:5" x14ac:dyDescent="0.25">
      <c r="A16298" s="54"/>
      <c r="B16298" s="55"/>
      <c r="C16298" s="55"/>
      <c r="E16298" s="8"/>
    </row>
    <row r="16299" spans="1:5" x14ac:dyDescent="0.25">
      <c r="A16299" s="54"/>
      <c r="B16299" s="55"/>
      <c r="C16299" s="55"/>
      <c r="E16299" s="8"/>
    </row>
    <row r="16300" spans="1:5" x14ac:dyDescent="0.25">
      <c r="A16300" s="54"/>
      <c r="B16300" s="55"/>
      <c r="C16300" s="55"/>
      <c r="E16300" s="8"/>
    </row>
    <row r="16301" spans="1:5" x14ac:dyDescent="0.25">
      <c r="A16301" s="54"/>
      <c r="B16301" s="55"/>
      <c r="C16301" s="55"/>
      <c r="E16301" s="8"/>
    </row>
    <row r="16302" spans="1:5" x14ac:dyDescent="0.25">
      <c r="A16302" s="54"/>
      <c r="B16302" s="55"/>
      <c r="C16302" s="55"/>
      <c r="E16302" s="8"/>
    </row>
    <row r="16303" spans="1:5" x14ac:dyDescent="0.25">
      <c r="A16303" s="54"/>
      <c r="B16303" s="55"/>
      <c r="C16303" s="55"/>
      <c r="E16303" s="8"/>
    </row>
    <row r="16304" spans="1:5" x14ac:dyDescent="0.25">
      <c r="A16304" s="54"/>
      <c r="B16304" s="55"/>
      <c r="C16304" s="55"/>
      <c r="E16304" s="8"/>
    </row>
    <row r="16305" spans="1:5" x14ac:dyDescent="0.25">
      <c r="A16305" s="54"/>
      <c r="B16305" s="55"/>
      <c r="C16305" s="55"/>
      <c r="E16305" s="8"/>
    </row>
    <row r="16306" spans="1:5" x14ac:dyDescent="0.25">
      <c r="A16306" s="54"/>
      <c r="B16306" s="55"/>
      <c r="C16306" s="55"/>
      <c r="E16306" s="8"/>
    </row>
    <row r="16307" spans="1:5" x14ac:dyDescent="0.25">
      <c r="A16307" s="54"/>
      <c r="B16307" s="55"/>
      <c r="C16307" s="55"/>
      <c r="E16307" s="8"/>
    </row>
    <row r="16308" spans="1:5" x14ac:dyDescent="0.25">
      <c r="A16308" s="54"/>
      <c r="B16308" s="55"/>
      <c r="C16308" s="55"/>
      <c r="E16308" s="8"/>
    </row>
    <row r="16309" spans="1:5" x14ac:dyDescent="0.25">
      <c r="A16309" s="54"/>
      <c r="B16309" s="55"/>
      <c r="C16309" s="55"/>
      <c r="E16309" s="8"/>
    </row>
    <row r="16310" spans="1:5" x14ac:dyDescent="0.25">
      <c r="A16310" s="54"/>
      <c r="B16310" s="55"/>
      <c r="C16310" s="55"/>
      <c r="E16310" s="8"/>
    </row>
    <row r="16311" spans="1:5" x14ac:dyDescent="0.25">
      <c r="A16311" s="54"/>
      <c r="B16311" s="55"/>
      <c r="C16311" s="55"/>
      <c r="E16311" s="8"/>
    </row>
    <row r="16312" spans="1:5" x14ac:dyDescent="0.25">
      <c r="A16312" s="54"/>
      <c r="B16312" s="55"/>
      <c r="C16312" s="55"/>
      <c r="E16312" s="8"/>
    </row>
    <row r="16313" spans="1:5" x14ac:dyDescent="0.25">
      <c r="A16313" s="54"/>
      <c r="B16313" s="55"/>
      <c r="C16313" s="55"/>
      <c r="E16313" s="8"/>
    </row>
    <row r="16314" spans="1:5" x14ac:dyDescent="0.25">
      <c r="A16314" s="54"/>
      <c r="B16314" s="55"/>
      <c r="C16314" s="55"/>
      <c r="E16314" s="8"/>
    </row>
    <row r="16315" spans="1:5" x14ac:dyDescent="0.25">
      <c r="A16315" s="54"/>
      <c r="B16315" s="55"/>
      <c r="C16315" s="55"/>
      <c r="E16315" s="8"/>
    </row>
    <row r="16316" spans="1:5" x14ac:dyDescent="0.25">
      <c r="A16316" s="54"/>
      <c r="B16316" s="55"/>
      <c r="C16316" s="55"/>
      <c r="E16316" s="8"/>
    </row>
    <row r="16317" spans="1:5" x14ac:dyDescent="0.25">
      <c r="A16317" s="54"/>
      <c r="B16317" s="55"/>
      <c r="C16317" s="55"/>
      <c r="E16317" s="8"/>
    </row>
    <row r="16318" spans="1:5" x14ac:dyDescent="0.25">
      <c r="A16318" s="54"/>
      <c r="B16318" s="55"/>
      <c r="C16318" s="55"/>
      <c r="E16318" s="8"/>
    </row>
    <row r="16319" spans="1:5" x14ac:dyDescent="0.25">
      <c r="A16319" s="54"/>
      <c r="B16319" s="55"/>
      <c r="C16319" s="55"/>
      <c r="E16319" s="8"/>
    </row>
    <row r="16320" spans="1:5" x14ac:dyDescent="0.25">
      <c r="A16320" s="54"/>
      <c r="B16320" s="55"/>
      <c r="C16320" s="55"/>
      <c r="E16320" s="8"/>
    </row>
    <row r="16321" spans="1:5" x14ac:dyDescent="0.25">
      <c r="A16321" s="54"/>
      <c r="B16321" s="55"/>
      <c r="C16321" s="55"/>
      <c r="E16321" s="8"/>
    </row>
    <row r="16322" spans="1:5" x14ac:dyDescent="0.25">
      <c r="A16322" s="54"/>
      <c r="B16322" s="55"/>
      <c r="C16322" s="55"/>
      <c r="E16322" s="8"/>
    </row>
    <row r="16323" spans="1:5" x14ac:dyDescent="0.25">
      <c r="A16323" s="54"/>
      <c r="B16323" s="55"/>
      <c r="C16323" s="55"/>
      <c r="E16323" s="8"/>
    </row>
    <row r="16324" spans="1:5" x14ac:dyDescent="0.25">
      <c r="A16324" s="54"/>
      <c r="B16324" s="55"/>
      <c r="C16324" s="55"/>
      <c r="E16324" s="8"/>
    </row>
    <row r="16325" spans="1:5" x14ac:dyDescent="0.25">
      <c r="A16325" s="54"/>
      <c r="B16325" s="55"/>
      <c r="C16325" s="55"/>
      <c r="E16325" s="8"/>
    </row>
    <row r="16326" spans="1:5" x14ac:dyDescent="0.25">
      <c r="A16326" s="54"/>
      <c r="B16326" s="55"/>
      <c r="C16326" s="55"/>
      <c r="E16326" s="8"/>
    </row>
    <row r="16327" spans="1:5" x14ac:dyDescent="0.25">
      <c r="A16327" s="54"/>
      <c r="B16327" s="55"/>
      <c r="C16327" s="55"/>
      <c r="E16327" s="8"/>
    </row>
    <row r="16328" spans="1:5" x14ac:dyDescent="0.25">
      <c r="A16328" s="54"/>
      <c r="B16328" s="55"/>
      <c r="C16328" s="55"/>
      <c r="E16328" s="8"/>
    </row>
    <row r="16329" spans="1:5" x14ac:dyDescent="0.25">
      <c r="A16329" s="54"/>
      <c r="B16329" s="55"/>
      <c r="C16329" s="55"/>
      <c r="E16329" s="8"/>
    </row>
    <row r="16330" spans="1:5" x14ac:dyDescent="0.25">
      <c r="A16330" s="54"/>
      <c r="B16330" s="55"/>
      <c r="C16330" s="55"/>
      <c r="E16330" s="8"/>
    </row>
    <row r="16331" spans="1:5" x14ac:dyDescent="0.25">
      <c r="A16331" s="54"/>
      <c r="B16331" s="55"/>
      <c r="C16331" s="55"/>
      <c r="E16331" s="8"/>
    </row>
    <row r="16332" spans="1:5" x14ac:dyDescent="0.25">
      <c r="A16332" s="54"/>
      <c r="B16332" s="55"/>
      <c r="C16332" s="55"/>
      <c r="E16332" s="8"/>
    </row>
    <row r="16333" spans="1:5" x14ac:dyDescent="0.25">
      <c r="A16333" s="54"/>
      <c r="B16333" s="55"/>
      <c r="C16333" s="55"/>
      <c r="E16333" s="8"/>
    </row>
    <row r="16334" spans="1:5" x14ac:dyDescent="0.25">
      <c r="A16334" s="54"/>
      <c r="B16334" s="55"/>
      <c r="C16334" s="55"/>
      <c r="E16334" s="8"/>
    </row>
    <row r="16335" spans="1:5" x14ac:dyDescent="0.25">
      <c r="A16335" s="54"/>
      <c r="B16335" s="55"/>
      <c r="C16335" s="55"/>
      <c r="E16335" s="8"/>
    </row>
    <row r="16336" spans="1:5" x14ac:dyDescent="0.25">
      <c r="A16336" s="54"/>
      <c r="B16336" s="55"/>
      <c r="C16336" s="55"/>
      <c r="E16336" s="8"/>
    </row>
    <row r="16337" spans="1:5" x14ac:dyDescent="0.25">
      <c r="A16337" s="54"/>
      <c r="B16337" s="55"/>
      <c r="C16337" s="55"/>
      <c r="E16337" s="8"/>
    </row>
    <row r="16338" spans="1:5" x14ac:dyDescent="0.25">
      <c r="A16338" s="54"/>
      <c r="B16338" s="55"/>
      <c r="C16338" s="55"/>
      <c r="E16338" s="8"/>
    </row>
    <row r="16339" spans="1:5" x14ac:dyDescent="0.25">
      <c r="A16339" s="54"/>
      <c r="B16339" s="55"/>
      <c r="C16339" s="55"/>
      <c r="E16339" s="8"/>
    </row>
    <row r="16340" spans="1:5" x14ac:dyDescent="0.25">
      <c r="A16340" s="54"/>
      <c r="B16340" s="55"/>
      <c r="C16340" s="55"/>
      <c r="E16340" s="8"/>
    </row>
    <row r="16341" spans="1:5" x14ac:dyDescent="0.25">
      <c r="A16341" s="54"/>
      <c r="B16341" s="55"/>
      <c r="C16341" s="55"/>
      <c r="E16341" s="8"/>
    </row>
    <row r="16342" spans="1:5" x14ac:dyDescent="0.25">
      <c r="A16342" s="54"/>
      <c r="B16342" s="55"/>
      <c r="C16342" s="55"/>
      <c r="E16342" s="8"/>
    </row>
    <row r="16343" spans="1:5" x14ac:dyDescent="0.25">
      <c r="A16343" s="54"/>
      <c r="B16343" s="55"/>
      <c r="C16343" s="55"/>
      <c r="E16343" s="8"/>
    </row>
    <row r="16344" spans="1:5" x14ac:dyDescent="0.25">
      <c r="A16344" s="54"/>
      <c r="B16344" s="55"/>
      <c r="C16344" s="55"/>
      <c r="E16344" s="8"/>
    </row>
    <row r="16345" spans="1:5" x14ac:dyDescent="0.25">
      <c r="A16345" s="54"/>
      <c r="B16345" s="55"/>
      <c r="C16345" s="55"/>
      <c r="E16345" s="8"/>
    </row>
    <row r="16346" spans="1:5" x14ac:dyDescent="0.25">
      <c r="A16346" s="54"/>
      <c r="B16346" s="55"/>
      <c r="C16346" s="55"/>
      <c r="E16346" s="8"/>
    </row>
    <row r="16347" spans="1:5" x14ac:dyDescent="0.25">
      <c r="A16347" s="54"/>
      <c r="B16347" s="55"/>
      <c r="C16347" s="55"/>
      <c r="E16347" s="8"/>
    </row>
    <row r="16348" spans="1:5" x14ac:dyDescent="0.25">
      <c r="A16348" s="54"/>
      <c r="B16348" s="55"/>
      <c r="C16348" s="55"/>
      <c r="E16348" s="8"/>
    </row>
    <row r="16349" spans="1:5" x14ac:dyDescent="0.25">
      <c r="A16349" s="54"/>
      <c r="B16349" s="55"/>
      <c r="C16349" s="55"/>
      <c r="E16349" s="8"/>
    </row>
    <row r="16350" spans="1:5" x14ac:dyDescent="0.25">
      <c r="A16350" s="54"/>
      <c r="B16350" s="55"/>
      <c r="C16350" s="55"/>
      <c r="E16350" s="8"/>
    </row>
    <row r="16351" spans="1:5" x14ac:dyDescent="0.25">
      <c r="A16351" s="54"/>
      <c r="B16351" s="55"/>
      <c r="C16351" s="55"/>
      <c r="E16351" s="8"/>
    </row>
    <row r="16352" spans="1:5" x14ac:dyDescent="0.25">
      <c r="A16352" s="54"/>
      <c r="B16352" s="55"/>
      <c r="C16352" s="55"/>
      <c r="E16352" s="8"/>
    </row>
    <row r="16353" spans="1:5" x14ac:dyDescent="0.25">
      <c r="A16353" s="54"/>
      <c r="B16353" s="55"/>
      <c r="C16353" s="55"/>
      <c r="E16353" s="8"/>
    </row>
    <row r="16354" spans="1:5" x14ac:dyDescent="0.25">
      <c r="A16354" s="54"/>
      <c r="B16354" s="55"/>
      <c r="C16354" s="55"/>
      <c r="E16354" s="8"/>
    </row>
    <row r="16355" spans="1:5" x14ac:dyDescent="0.25">
      <c r="A16355" s="54"/>
      <c r="B16355" s="55"/>
      <c r="C16355" s="55"/>
      <c r="E16355" s="8"/>
    </row>
    <row r="16356" spans="1:5" x14ac:dyDescent="0.25">
      <c r="A16356" s="54"/>
      <c r="B16356" s="55"/>
      <c r="C16356" s="55"/>
      <c r="E16356" s="8"/>
    </row>
    <row r="16357" spans="1:5" x14ac:dyDescent="0.25">
      <c r="A16357" s="54"/>
      <c r="B16357" s="55"/>
      <c r="C16357" s="55"/>
      <c r="E16357" s="8"/>
    </row>
    <row r="16358" spans="1:5" x14ac:dyDescent="0.25">
      <c r="A16358" s="54"/>
      <c r="B16358" s="55"/>
      <c r="C16358" s="55"/>
      <c r="E16358" s="8"/>
    </row>
    <row r="16359" spans="1:5" x14ac:dyDescent="0.25">
      <c r="A16359" s="54"/>
      <c r="B16359" s="55"/>
      <c r="C16359" s="55"/>
      <c r="E16359" s="8"/>
    </row>
    <row r="16360" spans="1:5" x14ac:dyDescent="0.25">
      <c r="A16360" s="54"/>
      <c r="B16360" s="55"/>
      <c r="C16360" s="55"/>
      <c r="E16360" s="8"/>
    </row>
    <row r="16361" spans="1:5" x14ac:dyDescent="0.25">
      <c r="A16361" s="54"/>
      <c r="B16361" s="55"/>
      <c r="C16361" s="55"/>
      <c r="E16361" s="8"/>
    </row>
    <row r="16362" spans="1:5" x14ac:dyDescent="0.25">
      <c r="A16362" s="54"/>
      <c r="B16362" s="55"/>
      <c r="C16362" s="55"/>
      <c r="E16362" s="8"/>
    </row>
    <row r="16363" spans="1:5" x14ac:dyDescent="0.25">
      <c r="A16363" s="54"/>
      <c r="B16363" s="55"/>
      <c r="C16363" s="55"/>
      <c r="E16363" s="8"/>
    </row>
    <row r="16364" spans="1:5" x14ac:dyDescent="0.25">
      <c r="A16364" s="54"/>
      <c r="B16364" s="55"/>
      <c r="C16364" s="55"/>
      <c r="E16364" s="8"/>
    </row>
    <row r="16365" spans="1:5" x14ac:dyDescent="0.25">
      <c r="A16365" s="54"/>
      <c r="B16365" s="55"/>
      <c r="C16365" s="55"/>
      <c r="E16365" s="8"/>
    </row>
    <row r="16366" spans="1:5" x14ac:dyDescent="0.25">
      <c r="A16366" s="54"/>
      <c r="B16366" s="55"/>
      <c r="C16366" s="55"/>
      <c r="E16366" s="8"/>
    </row>
    <row r="16367" spans="1:5" x14ac:dyDescent="0.25">
      <c r="A16367" s="54"/>
      <c r="B16367" s="55"/>
      <c r="C16367" s="55"/>
      <c r="E16367" s="8"/>
    </row>
    <row r="16368" spans="1:5" x14ac:dyDescent="0.25">
      <c r="A16368" s="54"/>
      <c r="B16368" s="55"/>
      <c r="C16368" s="55"/>
      <c r="E16368" s="8"/>
    </row>
    <row r="16369" spans="1:5" x14ac:dyDescent="0.25">
      <c r="A16369" s="54"/>
      <c r="B16369" s="55"/>
      <c r="C16369" s="55"/>
      <c r="E16369" s="8"/>
    </row>
    <row r="16370" spans="1:5" x14ac:dyDescent="0.25">
      <c r="A16370" s="54"/>
      <c r="B16370" s="55"/>
      <c r="C16370" s="55"/>
      <c r="E16370" s="8"/>
    </row>
    <row r="16371" spans="1:5" x14ac:dyDescent="0.25">
      <c r="A16371" s="54"/>
      <c r="B16371" s="55"/>
      <c r="C16371" s="55"/>
      <c r="E16371" s="8"/>
    </row>
    <row r="16372" spans="1:5" x14ac:dyDescent="0.25">
      <c r="A16372" s="54"/>
      <c r="B16372" s="55"/>
      <c r="C16372" s="55"/>
      <c r="E16372" s="8"/>
    </row>
    <row r="16373" spans="1:5" x14ac:dyDescent="0.25">
      <c r="A16373" s="54"/>
      <c r="B16373" s="55"/>
      <c r="C16373" s="55"/>
      <c r="E16373" s="8"/>
    </row>
    <row r="16374" spans="1:5" x14ac:dyDescent="0.25">
      <c r="A16374" s="54"/>
      <c r="B16374" s="55"/>
      <c r="C16374" s="55"/>
      <c r="E16374" s="8"/>
    </row>
  </sheetData>
  <autoFilter ref="A1:F91"/>
  <mergeCells count="133">
    <mergeCell ref="A6:A7"/>
    <mergeCell ref="B6:B7"/>
    <mergeCell ref="C6:C7"/>
    <mergeCell ref="A8:A9"/>
    <mergeCell ref="B8:B9"/>
    <mergeCell ref="C8:C9"/>
    <mergeCell ref="A2:A3"/>
    <mergeCell ref="B2:B3"/>
    <mergeCell ref="C2:C3"/>
    <mergeCell ref="A4:A5"/>
    <mergeCell ref="B4:B5"/>
    <mergeCell ref="C4:C5"/>
    <mergeCell ref="A14:A15"/>
    <mergeCell ref="B14:B15"/>
    <mergeCell ref="C14:C15"/>
    <mergeCell ref="A16:A17"/>
    <mergeCell ref="B16:B17"/>
    <mergeCell ref="C16:C17"/>
    <mergeCell ref="A10:A11"/>
    <mergeCell ref="B10:B11"/>
    <mergeCell ref="C10:C11"/>
    <mergeCell ref="A12:A13"/>
    <mergeCell ref="B12:B13"/>
    <mergeCell ref="C12:C13"/>
    <mergeCell ref="A22:A23"/>
    <mergeCell ref="B22:B23"/>
    <mergeCell ref="C22:C23"/>
    <mergeCell ref="A24:A25"/>
    <mergeCell ref="B24:B25"/>
    <mergeCell ref="C24:C25"/>
    <mergeCell ref="A18:A19"/>
    <mergeCell ref="B18:B19"/>
    <mergeCell ref="C18:C19"/>
    <mergeCell ref="A20:A21"/>
    <mergeCell ref="B20:B21"/>
    <mergeCell ref="C20:C21"/>
    <mergeCell ref="A30:A31"/>
    <mergeCell ref="B30:B31"/>
    <mergeCell ref="C30:C31"/>
    <mergeCell ref="A32:A33"/>
    <mergeCell ref="B32:B33"/>
    <mergeCell ref="C32:C33"/>
    <mergeCell ref="A26:A27"/>
    <mergeCell ref="B26:B27"/>
    <mergeCell ref="C26:C27"/>
    <mergeCell ref="A28:A29"/>
    <mergeCell ref="B28:B29"/>
    <mergeCell ref="C28:C29"/>
    <mergeCell ref="A38:A39"/>
    <mergeCell ref="B38:B39"/>
    <mergeCell ref="C38:C39"/>
    <mergeCell ref="A40:A41"/>
    <mergeCell ref="B40:B41"/>
    <mergeCell ref="C40:C41"/>
    <mergeCell ref="A34:A35"/>
    <mergeCell ref="B34:B35"/>
    <mergeCell ref="C34:C35"/>
    <mergeCell ref="A36:A37"/>
    <mergeCell ref="B36:B37"/>
    <mergeCell ref="C36:C37"/>
    <mergeCell ref="A46:A47"/>
    <mergeCell ref="B46:B47"/>
    <mergeCell ref="C46:C47"/>
    <mergeCell ref="A48:A49"/>
    <mergeCell ref="B48:B49"/>
    <mergeCell ref="C48:C49"/>
    <mergeCell ref="A42:A43"/>
    <mergeCell ref="B42:B43"/>
    <mergeCell ref="C42:C43"/>
    <mergeCell ref="A44:A45"/>
    <mergeCell ref="B44:B45"/>
    <mergeCell ref="C44:C45"/>
    <mergeCell ref="A54:A55"/>
    <mergeCell ref="B54:B55"/>
    <mergeCell ref="C54:C55"/>
    <mergeCell ref="A56:A57"/>
    <mergeCell ref="B56:B57"/>
    <mergeCell ref="C56:C57"/>
    <mergeCell ref="A50:A51"/>
    <mergeCell ref="B50:B51"/>
    <mergeCell ref="C50:C51"/>
    <mergeCell ref="A52:A53"/>
    <mergeCell ref="B52:B53"/>
    <mergeCell ref="C52:C53"/>
    <mergeCell ref="A62:A63"/>
    <mergeCell ref="B62:B63"/>
    <mergeCell ref="C62:C63"/>
    <mergeCell ref="A64:A65"/>
    <mergeCell ref="B64:B65"/>
    <mergeCell ref="C64:C65"/>
    <mergeCell ref="A58:A59"/>
    <mergeCell ref="B58:B59"/>
    <mergeCell ref="C58:C59"/>
    <mergeCell ref="A60:A61"/>
    <mergeCell ref="B60:B61"/>
    <mergeCell ref="C60:C61"/>
    <mergeCell ref="A70:A71"/>
    <mergeCell ref="B70:B71"/>
    <mergeCell ref="C70:C71"/>
    <mergeCell ref="A72:A73"/>
    <mergeCell ref="B72:B73"/>
    <mergeCell ref="C72:C73"/>
    <mergeCell ref="A66:A67"/>
    <mergeCell ref="B66:B67"/>
    <mergeCell ref="C66:C67"/>
    <mergeCell ref="A68:A69"/>
    <mergeCell ref="B68:B69"/>
    <mergeCell ref="C68:C69"/>
    <mergeCell ref="A78:A79"/>
    <mergeCell ref="B78:B79"/>
    <mergeCell ref="C78:C79"/>
    <mergeCell ref="A80:A81"/>
    <mergeCell ref="B80:B81"/>
    <mergeCell ref="C80:C81"/>
    <mergeCell ref="A74:A75"/>
    <mergeCell ref="B74:B75"/>
    <mergeCell ref="C74:C75"/>
    <mergeCell ref="A76:A77"/>
    <mergeCell ref="B76:B77"/>
    <mergeCell ref="C76:C77"/>
    <mergeCell ref="A90:A91"/>
    <mergeCell ref="A86:A87"/>
    <mergeCell ref="B86:B87"/>
    <mergeCell ref="C86:C87"/>
    <mergeCell ref="A88:A89"/>
    <mergeCell ref="B88:B89"/>
    <mergeCell ref="C88:C89"/>
    <mergeCell ref="A82:A83"/>
    <mergeCell ref="B82:B83"/>
    <mergeCell ref="C82:C83"/>
    <mergeCell ref="A84:A85"/>
    <mergeCell ref="B84:B85"/>
    <mergeCell ref="C84:C85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15"/>
  <sheetViews>
    <sheetView workbookViewId="0">
      <selection activeCell="I27" sqref="I27"/>
    </sheetView>
  </sheetViews>
  <sheetFormatPr defaultRowHeight="15" x14ac:dyDescent="0.25"/>
  <cols>
    <col min="1" max="1" width="48" bestFit="1" customWidth="1"/>
    <col min="4" max="4" width="24.85546875" customWidth="1"/>
    <col min="5" max="5" width="19.140625" customWidth="1"/>
  </cols>
  <sheetData>
    <row r="1" spans="1:5" x14ac:dyDescent="0.25">
      <c r="A1" s="121" t="s">
        <v>416</v>
      </c>
      <c r="B1" s="121" t="s">
        <v>417</v>
      </c>
      <c r="C1" s="121"/>
      <c r="D1" s="121"/>
      <c r="E1" s="116" t="s">
        <v>418</v>
      </c>
    </row>
    <row r="2" spans="1:5" x14ac:dyDescent="0.25">
      <c r="A2" s="161" t="s">
        <v>66</v>
      </c>
      <c r="B2" s="115" t="s">
        <v>397</v>
      </c>
      <c r="C2" s="51" t="s">
        <v>398</v>
      </c>
      <c r="D2" s="51" t="s">
        <v>400</v>
      </c>
      <c r="E2" s="117"/>
    </row>
    <row r="3" spans="1:5" x14ac:dyDescent="0.25">
      <c r="A3" s="162"/>
      <c r="B3" s="115"/>
      <c r="C3" s="51"/>
      <c r="D3" s="51" t="s">
        <v>401</v>
      </c>
      <c r="E3" s="118"/>
    </row>
    <row r="4" spans="1:5" x14ac:dyDescent="0.25">
      <c r="A4" s="157"/>
      <c r="B4" s="115"/>
      <c r="C4" s="51" t="s">
        <v>399</v>
      </c>
      <c r="D4" s="51" t="s">
        <v>400</v>
      </c>
      <c r="E4" s="117"/>
    </row>
    <row r="5" spans="1:5" x14ac:dyDescent="0.25">
      <c r="A5" s="157"/>
      <c r="B5" s="115"/>
      <c r="C5" s="51"/>
      <c r="D5" s="51" t="s">
        <v>401</v>
      </c>
      <c r="E5" s="118"/>
    </row>
    <row r="6" spans="1:5" x14ac:dyDescent="0.25">
      <c r="A6" s="157" t="s">
        <v>67</v>
      </c>
      <c r="B6" s="115" t="s">
        <v>122</v>
      </c>
      <c r="C6" s="51" t="s">
        <v>398</v>
      </c>
      <c r="D6" s="51" t="s">
        <v>400</v>
      </c>
      <c r="E6" s="117">
        <v>3</v>
      </c>
    </row>
    <row r="7" spans="1:5" x14ac:dyDescent="0.25">
      <c r="A7" s="157"/>
      <c r="B7" s="115"/>
      <c r="C7" s="51"/>
      <c r="D7" s="51" t="s">
        <v>401</v>
      </c>
      <c r="E7" s="118">
        <v>319148.48000000004</v>
      </c>
    </row>
    <row r="8" spans="1:5" x14ac:dyDescent="0.25">
      <c r="A8" s="157"/>
      <c r="B8" s="115"/>
      <c r="C8" s="51" t="s">
        <v>399</v>
      </c>
      <c r="D8" s="51" t="s">
        <v>400</v>
      </c>
      <c r="E8" s="117">
        <v>106</v>
      </c>
    </row>
    <row r="9" spans="1:5" x14ac:dyDescent="0.25">
      <c r="A9" s="157"/>
      <c r="B9" s="115"/>
      <c r="C9" s="51"/>
      <c r="D9" s="51" t="s">
        <v>401</v>
      </c>
      <c r="E9" s="118">
        <v>3902114.7199999997</v>
      </c>
    </row>
    <row r="10" spans="1:5" x14ac:dyDescent="0.25">
      <c r="A10" s="157" t="s">
        <v>68</v>
      </c>
      <c r="B10" s="115" t="s">
        <v>142</v>
      </c>
      <c r="C10" s="51" t="s">
        <v>398</v>
      </c>
      <c r="D10" s="51" t="s">
        <v>400</v>
      </c>
      <c r="E10" s="117"/>
    </row>
    <row r="11" spans="1:5" x14ac:dyDescent="0.25">
      <c r="A11" s="157"/>
      <c r="B11" s="115"/>
      <c r="C11" s="51"/>
      <c r="D11" s="51" t="s">
        <v>401</v>
      </c>
      <c r="E11" s="118"/>
    </row>
    <row r="12" spans="1:5" x14ac:dyDescent="0.25">
      <c r="A12" s="157"/>
      <c r="B12" s="115"/>
      <c r="C12" s="51" t="s">
        <v>399</v>
      </c>
      <c r="D12" s="51" t="s">
        <v>400</v>
      </c>
      <c r="E12" s="117">
        <v>4</v>
      </c>
    </row>
    <row r="13" spans="1:5" x14ac:dyDescent="0.25">
      <c r="A13" s="157"/>
      <c r="B13" s="115"/>
      <c r="C13" s="51"/>
      <c r="D13" s="51" t="s">
        <v>401</v>
      </c>
      <c r="E13" s="118">
        <v>674402.72</v>
      </c>
    </row>
    <row r="14" spans="1:5" x14ac:dyDescent="0.25">
      <c r="A14" s="157" t="s">
        <v>69</v>
      </c>
      <c r="B14" s="115" t="s">
        <v>333</v>
      </c>
      <c r="C14" s="51" t="s">
        <v>398</v>
      </c>
      <c r="D14" s="51" t="s">
        <v>400</v>
      </c>
      <c r="E14" s="117"/>
    </row>
    <row r="15" spans="1:5" x14ac:dyDescent="0.25">
      <c r="A15" s="157" t="e">
        <v>#N/A</v>
      </c>
      <c r="B15" s="115"/>
      <c r="C15" s="51"/>
      <c r="D15" s="51" t="s">
        <v>401</v>
      </c>
      <c r="E15" s="118"/>
    </row>
    <row r="16" spans="1:5" x14ac:dyDescent="0.25">
      <c r="A16" s="157" t="e">
        <v>#N/A</v>
      </c>
      <c r="B16" s="115"/>
      <c r="C16" s="51" t="s">
        <v>399</v>
      </c>
      <c r="D16" s="51" t="s">
        <v>400</v>
      </c>
      <c r="E16" s="117"/>
    </row>
    <row r="17" spans="1:5" x14ac:dyDescent="0.25">
      <c r="A17" s="157" t="e">
        <v>#N/A</v>
      </c>
      <c r="B17" s="115"/>
      <c r="C17" s="51"/>
      <c r="D17" s="51" t="s">
        <v>401</v>
      </c>
      <c r="E17" s="118"/>
    </row>
    <row r="18" spans="1:5" x14ac:dyDescent="0.25">
      <c r="A18" s="163" t="s">
        <v>70</v>
      </c>
      <c r="B18" s="120" t="s">
        <v>123</v>
      </c>
      <c r="C18" s="51" t="s">
        <v>398</v>
      </c>
      <c r="D18" s="51" t="s">
        <v>400</v>
      </c>
      <c r="E18" s="117"/>
    </row>
    <row r="19" spans="1:5" x14ac:dyDescent="0.25">
      <c r="A19" s="163" t="e">
        <v>#N/A</v>
      </c>
      <c r="B19" s="120"/>
      <c r="C19" s="51"/>
      <c r="D19" s="51" t="s">
        <v>401</v>
      </c>
      <c r="E19" s="118"/>
    </row>
    <row r="20" spans="1:5" x14ac:dyDescent="0.25">
      <c r="A20" s="163" t="e">
        <v>#N/A</v>
      </c>
      <c r="B20" s="120"/>
      <c r="C20" s="51" t="s">
        <v>399</v>
      </c>
      <c r="D20" s="51" t="s">
        <v>400</v>
      </c>
      <c r="E20" s="117">
        <v>28</v>
      </c>
    </row>
    <row r="21" spans="1:5" x14ac:dyDescent="0.25">
      <c r="A21" s="163" t="e">
        <v>#N/A</v>
      </c>
      <c r="B21" s="120"/>
      <c r="C21" s="51"/>
      <c r="D21" s="51" t="s">
        <v>401</v>
      </c>
      <c r="E21" s="118">
        <v>641747.96</v>
      </c>
    </row>
    <row r="22" spans="1:5" x14ac:dyDescent="0.25">
      <c r="A22" s="157" t="s">
        <v>71</v>
      </c>
      <c r="B22" s="115" t="s">
        <v>124</v>
      </c>
      <c r="C22" s="51" t="s">
        <v>399</v>
      </c>
      <c r="D22" s="51" t="s">
        <v>400</v>
      </c>
      <c r="E22" s="117">
        <v>2</v>
      </c>
    </row>
    <row r="23" spans="1:5" x14ac:dyDescent="0.25">
      <c r="A23" s="157" t="e">
        <v>#N/A</v>
      </c>
      <c r="B23" s="115"/>
      <c r="C23" s="51"/>
      <c r="D23" s="51" t="s">
        <v>401</v>
      </c>
      <c r="E23" s="118">
        <v>110984.16</v>
      </c>
    </row>
    <row r="24" spans="1:5" x14ac:dyDescent="0.25">
      <c r="A24" s="157" t="s">
        <v>393</v>
      </c>
      <c r="B24" s="115" t="s">
        <v>217</v>
      </c>
      <c r="C24" s="51" t="s">
        <v>399</v>
      </c>
      <c r="D24" s="51" t="s">
        <v>400</v>
      </c>
      <c r="E24" s="117">
        <v>47</v>
      </c>
    </row>
    <row r="25" spans="1:5" x14ac:dyDescent="0.25">
      <c r="A25" s="157" t="e">
        <v>#N/A</v>
      </c>
      <c r="B25" s="115"/>
      <c r="C25" s="51"/>
      <c r="D25" s="51" t="s">
        <v>401</v>
      </c>
      <c r="E25" s="118">
        <v>999133.5199999999</v>
      </c>
    </row>
    <row r="26" spans="1:5" x14ac:dyDescent="0.25">
      <c r="A26" s="157" t="s">
        <v>72</v>
      </c>
      <c r="B26" s="115" t="s">
        <v>125</v>
      </c>
      <c r="C26" s="51" t="s">
        <v>398</v>
      </c>
      <c r="D26" s="51" t="s">
        <v>400</v>
      </c>
      <c r="E26" s="117">
        <v>2</v>
      </c>
    </row>
    <row r="27" spans="1:5" x14ac:dyDescent="0.25">
      <c r="A27" s="157" t="e">
        <v>#N/A</v>
      </c>
      <c r="B27" s="115"/>
      <c r="C27" s="51"/>
      <c r="D27" s="51" t="s">
        <v>401</v>
      </c>
      <c r="E27" s="118">
        <v>25537.4</v>
      </c>
    </row>
    <row r="28" spans="1:5" x14ac:dyDescent="0.25">
      <c r="A28" s="157" t="e">
        <v>#N/A</v>
      </c>
      <c r="B28" s="115"/>
      <c r="C28" s="51" t="s">
        <v>399</v>
      </c>
      <c r="D28" s="51" t="s">
        <v>400</v>
      </c>
      <c r="E28" s="117">
        <v>68</v>
      </c>
    </row>
    <row r="29" spans="1:5" x14ac:dyDescent="0.25">
      <c r="A29" s="157" t="e">
        <v>#N/A</v>
      </c>
      <c r="B29" s="115"/>
      <c r="C29" s="51"/>
      <c r="D29" s="51" t="s">
        <v>401</v>
      </c>
      <c r="E29" s="118">
        <v>933318.54</v>
      </c>
    </row>
    <row r="30" spans="1:5" x14ac:dyDescent="0.25">
      <c r="A30" s="157" t="s">
        <v>73</v>
      </c>
      <c r="B30" s="115" t="s">
        <v>126</v>
      </c>
      <c r="C30" s="51" t="s">
        <v>398</v>
      </c>
      <c r="D30" s="51" t="s">
        <v>400</v>
      </c>
      <c r="E30" s="117"/>
    </row>
    <row r="31" spans="1:5" x14ac:dyDescent="0.25">
      <c r="A31" s="157" t="e">
        <v>#N/A</v>
      </c>
      <c r="B31" s="115"/>
      <c r="C31" s="51"/>
      <c r="D31" s="51" t="s">
        <v>401</v>
      </c>
      <c r="E31" s="118"/>
    </row>
    <row r="32" spans="1:5" x14ac:dyDescent="0.25">
      <c r="A32" s="157" t="e">
        <v>#N/A</v>
      </c>
      <c r="B32" s="115"/>
      <c r="C32" s="51" t="s">
        <v>399</v>
      </c>
      <c r="D32" s="51" t="s">
        <v>400</v>
      </c>
      <c r="E32" s="117"/>
    </row>
    <row r="33" spans="1:5" x14ac:dyDescent="0.25">
      <c r="A33" s="157" t="e">
        <v>#N/A</v>
      </c>
      <c r="B33" s="115"/>
      <c r="C33" s="51"/>
      <c r="D33" s="51" t="s">
        <v>401</v>
      </c>
      <c r="E33" s="118"/>
    </row>
    <row r="34" spans="1:5" x14ac:dyDescent="0.25">
      <c r="A34" s="157" t="s">
        <v>74</v>
      </c>
      <c r="B34" s="115" t="s">
        <v>196</v>
      </c>
      <c r="C34" s="51" t="s">
        <v>398</v>
      </c>
      <c r="D34" s="51" t="s">
        <v>400</v>
      </c>
      <c r="E34" s="117"/>
    </row>
    <row r="35" spans="1:5" x14ac:dyDescent="0.25">
      <c r="A35" s="157" t="e">
        <v>#N/A</v>
      </c>
      <c r="B35" s="115"/>
      <c r="C35" s="51"/>
      <c r="D35" s="51" t="s">
        <v>401</v>
      </c>
      <c r="E35" s="118"/>
    </row>
    <row r="36" spans="1:5" x14ac:dyDescent="0.25">
      <c r="A36" s="157" t="e">
        <v>#N/A</v>
      </c>
      <c r="B36" s="115"/>
      <c r="C36" s="51" t="s">
        <v>399</v>
      </c>
      <c r="D36" s="51" t="s">
        <v>400</v>
      </c>
      <c r="E36" s="117">
        <v>14</v>
      </c>
    </row>
    <row r="37" spans="1:5" x14ac:dyDescent="0.25">
      <c r="A37" s="157" t="e">
        <v>#N/A</v>
      </c>
      <c r="B37" s="115"/>
      <c r="C37" s="51"/>
      <c r="D37" s="51" t="s">
        <v>401</v>
      </c>
      <c r="E37" s="118">
        <v>225005.19999999998</v>
      </c>
    </row>
    <row r="38" spans="1:5" x14ac:dyDescent="0.25">
      <c r="A38" s="157" t="s">
        <v>75</v>
      </c>
      <c r="B38" s="115" t="s">
        <v>127</v>
      </c>
      <c r="C38" s="51" t="s">
        <v>399</v>
      </c>
      <c r="D38" s="51" t="s">
        <v>400</v>
      </c>
      <c r="E38" s="117"/>
    </row>
    <row r="39" spans="1:5" x14ac:dyDescent="0.25">
      <c r="A39" s="157"/>
      <c r="B39" s="115"/>
      <c r="C39" s="51"/>
      <c r="D39" s="51" t="s">
        <v>401</v>
      </c>
      <c r="E39" s="118"/>
    </row>
    <row r="40" spans="1:5" x14ac:dyDescent="0.25">
      <c r="A40" s="157" t="s">
        <v>328</v>
      </c>
      <c r="B40" s="115" t="s">
        <v>128</v>
      </c>
      <c r="C40" s="51" t="s">
        <v>398</v>
      </c>
      <c r="D40" s="51" t="s">
        <v>400</v>
      </c>
      <c r="E40" s="117"/>
    </row>
    <row r="41" spans="1:5" x14ac:dyDescent="0.25">
      <c r="A41" s="157"/>
      <c r="B41" s="115"/>
      <c r="C41" s="51"/>
      <c r="D41" s="51" t="s">
        <v>401</v>
      </c>
      <c r="E41" s="118"/>
    </row>
    <row r="42" spans="1:5" x14ac:dyDescent="0.25">
      <c r="A42" s="157"/>
      <c r="B42" s="115"/>
      <c r="C42" s="51" t="s">
        <v>399</v>
      </c>
      <c r="D42" s="51" t="s">
        <v>400</v>
      </c>
      <c r="E42" s="117">
        <v>41</v>
      </c>
    </row>
    <row r="43" spans="1:5" x14ac:dyDescent="0.25">
      <c r="A43" s="157"/>
      <c r="B43" s="115"/>
      <c r="C43" s="51"/>
      <c r="D43" s="51" t="s">
        <v>401</v>
      </c>
      <c r="E43" s="118">
        <v>220725.96</v>
      </c>
    </row>
    <row r="44" spans="1:5" x14ac:dyDescent="0.25">
      <c r="A44" s="157" t="s">
        <v>76</v>
      </c>
      <c r="B44" s="115" t="s">
        <v>129</v>
      </c>
      <c r="C44" s="51" t="s">
        <v>399</v>
      </c>
      <c r="D44" s="51" t="s">
        <v>400</v>
      </c>
      <c r="E44" s="117">
        <v>84</v>
      </c>
    </row>
    <row r="45" spans="1:5" x14ac:dyDescent="0.25">
      <c r="A45" s="157"/>
      <c r="B45" s="115"/>
      <c r="C45" s="51"/>
      <c r="D45" s="51" t="s">
        <v>401</v>
      </c>
      <c r="E45" s="118">
        <v>1679647.9899999998</v>
      </c>
    </row>
    <row r="46" spans="1:5" x14ac:dyDescent="0.25">
      <c r="A46" s="157" t="s">
        <v>77</v>
      </c>
      <c r="B46" s="115" t="s">
        <v>195</v>
      </c>
      <c r="C46" s="51" t="s">
        <v>399</v>
      </c>
      <c r="D46" s="51" t="s">
        <v>400</v>
      </c>
      <c r="E46" s="117">
        <v>9</v>
      </c>
    </row>
    <row r="47" spans="1:5" x14ac:dyDescent="0.25">
      <c r="A47" s="157"/>
      <c r="B47" s="115"/>
      <c r="C47" s="51"/>
      <c r="D47" s="51" t="s">
        <v>401</v>
      </c>
      <c r="E47" s="118">
        <v>139475.6</v>
      </c>
    </row>
    <row r="48" spans="1:5" x14ac:dyDescent="0.25">
      <c r="A48" s="157" t="s">
        <v>78</v>
      </c>
      <c r="B48" s="115" t="s">
        <v>143</v>
      </c>
      <c r="C48" s="51" t="s">
        <v>399</v>
      </c>
      <c r="D48" s="51" t="s">
        <v>400</v>
      </c>
      <c r="E48" s="117">
        <v>60</v>
      </c>
    </row>
    <row r="49" spans="1:5" x14ac:dyDescent="0.25">
      <c r="A49" s="157" t="e">
        <v>#N/A</v>
      </c>
      <c r="B49" s="115"/>
      <c r="C49" s="51"/>
      <c r="D49" s="51" t="s">
        <v>401</v>
      </c>
      <c r="E49" s="118">
        <v>787794.28</v>
      </c>
    </row>
    <row r="50" spans="1:5" x14ac:dyDescent="0.25">
      <c r="A50" s="157" t="s">
        <v>79</v>
      </c>
      <c r="B50" s="115" t="s">
        <v>158</v>
      </c>
      <c r="C50" s="51" t="s">
        <v>398</v>
      </c>
      <c r="D50" s="51" t="s">
        <v>400</v>
      </c>
      <c r="E50" s="117"/>
    </row>
    <row r="51" spans="1:5" x14ac:dyDescent="0.25">
      <c r="A51" s="157"/>
      <c r="B51" s="115"/>
      <c r="C51" s="51"/>
      <c r="D51" s="51" t="s">
        <v>401</v>
      </c>
      <c r="E51" s="118"/>
    </row>
    <row r="52" spans="1:5" x14ac:dyDescent="0.25">
      <c r="A52" s="157"/>
      <c r="B52" s="115"/>
      <c r="C52" s="51" t="s">
        <v>399</v>
      </c>
      <c r="D52" s="51" t="s">
        <v>400</v>
      </c>
      <c r="E52" s="117">
        <v>98</v>
      </c>
    </row>
    <row r="53" spans="1:5" x14ac:dyDescent="0.25">
      <c r="A53" s="157"/>
      <c r="B53" s="115"/>
      <c r="C53" s="51"/>
      <c r="D53" s="51" t="s">
        <v>401</v>
      </c>
      <c r="E53" s="118">
        <v>1358147.8100000005</v>
      </c>
    </row>
    <row r="54" spans="1:5" x14ac:dyDescent="0.25">
      <c r="A54" s="157" t="s">
        <v>191</v>
      </c>
      <c r="B54" s="115" t="s">
        <v>159</v>
      </c>
      <c r="C54" s="51" t="s">
        <v>398</v>
      </c>
      <c r="D54" s="51" t="s">
        <v>400</v>
      </c>
      <c r="E54" s="117"/>
    </row>
    <row r="55" spans="1:5" x14ac:dyDescent="0.25">
      <c r="A55" s="157" t="e">
        <v>#N/A</v>
      </c>
      <c r="B55" s="115"/>
      <c r="C55" s="51"/>
      <c r="D55" s="51" t="s">
        <v>401</v>
      </c>
      <c r="E55" s="118"/>
    </row>
    <row r="56" spans="1:5" x14ac:dyDescent="0.25">
      <c r="A56" s="157" t="e">
        <v>#N/A</v>
      </c>
      <c r="B56" s="115"/>
      <c r="C56" s="51" t="s">
        <v>399</v>
      </c>
      <c r="D56" s="51" t="s">
        <v>400</v>
      </c>
      <c r="E56" s="117"/>
    </row>
    <row r="57" spans="1:5" x14ac:dyDescent="0.25">
      <c r="A57" s="157" t="e">
        <v>#N/A</v>
      </c>
      <c r="B57" s="115"/>
      <c r="C57" s="51"/>
      <c r="D57" s="51" t="s">
        <v>401</v>
      </c>
      <c r="E57" s="118"/>
    </row>
    <row r="58" spans="1:5" x14ac:dyDescent="0.25">
      <c r="A58" s="157" t="s">
        <v>80</v>
      </c>
      <c r="B58" s="115" t="s">
        <v>161</v>
      </c>
      <c r="C58" s="51" t="s">
        <v>398</v>
      </c>
      <c r="D58" s="51" t="s">
        <v>400</v>
      </c>
      <c r="E58" s="117"/>
    </row>
    <row r="59" spans="1:5" x14ac:dyDescent="0.25">
      <c r="A59" s="157" t="e">
        <v>#N/A</v>
      </c>
      <c r="B59" s="115"/>
      <c r="C59" s="51"/>
      <c r="D59" s="51" t="s">
        <v>401</v>
      </c>
      <c r="E59" s="118"/>
    </row>
    <row r="60" spans="1:5" x14ac:dyDescent="0.25">
      <c r="A60" s="157" t="e">
        <v>#N/A</v>
      </c>
      <c r="B60" s="115"/>
      <c r="C60" s="51" t="s">
        <v>399</v>
      </c>
      <c r="D60" s="51" t="s">
        <v>400</v>
      </c>
      <c r="E60" s="117">
        <v>36</v>
      </c>
    </row>
    <row r="61" spans="1:5" x14ac:dyDescent="0.25">
      <c r="A61" s="157" t="e">
        <v>#N/A</v>
      </c>
      <c r="B61" s="115"/>
      <c r="C61" s="51"/>
      <c r="D61" s="51" t="s">
        <v>401</v>
      </c>
      <c r="E61" s="118">
        <v>533552.19000000006</v>
      </c>
    </row>
    <row r="62" spans="1:5" x14ac:dyDescent="0.25">
      <c r="A62" s="157" t="s">
        <v>81</v>
      </c>
      <c r="B62" s="115" t="s">
        <v>144</v>
      </c>
      <c r="C62" s="51" t="s">
        <v>398</v>
      </c>
      <c r="D62" s="51" t="s">
        <v>400</v>
      </c>
      <c r="E62" s="117"/>
    </row>
    <row r="63" spans="1:5" x14ac:dyDescent="0.25">
      <c r="A63" s="157" t="e">
        <v>#N/A</v>
      </c>
      <c r="B63" s="115"/>
      <c r="C63" s="51"/>
      <c r="D63" s="51" t="s">
        <v>401</v>
      </c>
      <c r="E63" s="118"/>
    </row>
    <row r="64" spans="1:5" x14ac:dyDescent="0.25">
      <c r="A64" s="157" t="e">
        <v>#N/A</v>
      </c>
      <c r="B64" s="115"/>
      <c r="C64" s="51" t="s">
        <v>399</v>
      </c>
      <c r="D64" s="51" t="s">
        <v>400</v>
      </c>
      <c r="E64" s="117"/>
    </row>
    <row r="65" spans="1:5" x14ac:dyDescent="0.25">
      <c r="A65" s="157" t="e">
        <v>#N/A</v>
      </c>
      <c r="B65" s="115"/>
      <c r="C65" s="51"/>
      <c r="D65" s="51" t="s">
        <v>401</v>
      </c>
      <c r="E65" s="118"/>
    </row>
    <row r="66" spans="1:5" x14ac:dyDescent="0.25">
      <c r="A66" s="157" t="s">
        <v>82</v>
      </c>
      <c r="B66" s="115" t="s">
        <v>172</v>
      </c>
      <c r="C66" s="51" t="s">
        <v>399</v>
      </c>
      <c r="D66" s="51" t="s">
        <v>400</v>
      </c>
      <c r="E66" s="117"/>
    </row>
    <row r="67" spans="1:5" x14ac:dyDescent="0.25">
      <c r="A67" s="157"/>
      <c r="B67" s="115"/>
      <c r="C67" s="51"/>
      <c r="D67" s="51" t="s">
        <v>401</v>
      </c>
      <c r="E67" s="118"/>
    </row>
    <row r="68" spans="1:5" x14ac:dyDescent="0.25">
      <c r="A68" s="157" t="s">
        <v>394</v>
      </c>
      <c r="B68" s="115" t="s">
        <v>162</v>
      </c>
      <c r="C68" s="51" t="s">
        <v>399</v>
      </c>
      <c r="D68" s="51" t="s">
        <v>400</v>
      </c>
      <c r="E68" s="117">
        <v>25</v>
      </c>
    </row>
    <row r="69" spans="1:5" x14ac:dyDescent="0.25">
      <c r="A69" s="157"/>
      <c r="B69" s="115"/>
      <c r="C69" s="51"/>
      <c r="D69" s="51" t="s">
        <v>401</v>
      </c>
      <c r="E69" s="118">
        <v>369063.71</v>
      </c>
    </row>
    <row r="70" spans="1:5" x14ac:dyDescent="0.25">
      <c r="A70" s="157" t="s">
        <v>83</v>
      </c>
      <c r="B70" s="115" t="s">
        <v>163</v>
      </c>
      <c r="C70" s="51" t="s">
        <v>398</v>
      </c>
      <c r="D70" s="51" t="s">
        <v>400</v>
      </c>
      <c r="E70" s="117"/>
    </row>
    <row r="71" spans="1:5" x14ac:dyDescent="0.25">
      <c r="A71" s="157" t="e">
        <v>#N/A</v>
      </c>
      <c r="B71" s="115"/>
      <c r="C71" s="51"/>
      <c r="D71" s="51" t="s">
        <v>401</v>
      </c>
      <c r="E71" s="118"/>
    </row>
    <row r="72" spans="1:5" x14ac:dyDescent="0.25">
      <c r="A72" s="157" t="e">
        <v>#N/A</v>
      </c>
      <c r="B72" s="115"/>
      <c r="C72" s="51" t="s">
        <v>399</v>
      </c>
      <c r="D72" s="51" t="s">
        <v>400</v>
      </c>
      <c r="E72" s="117">
        <v>94</v>
      </c>
    </row>
    <row r="73" spans="1:5" x14ac:dyDescent="0.25">
      <c r="A73" s="157" t="e">
        <v>#N/A</v>
      </c>
      <c r="B73" s="115"/>
      <c r="C73" s="51"/>
      <c r="D73" s="51" t="s">
        <v>401</v>
      </c>
      <c r="E73" s="118">
        <v>1350528.12</v>
      </c>
    </row>
    <row r="74" spans="1:5" x14ac:dyDescent="0.25">
      <c r="A74" s="157" t="s">
        <v>84</v>
      </c>
      <c r="B74" s="115" t="s">
        <v>145</v>
      </c>
      <c r="C74" s="51" t="s">
        <v>398</v>
      </c>
      <c r="D74" s="51" t="s">
        <v>400</v>
      </c>
      <c r="E74" s="117"/>
    </row>
    <row r="75" spans="1:5" x14ac:dyDescent="0.25">
      <c r="A75" s="157" t="e">
        <v>#N/A</v>
      </c>
      <c r="B75" s="115"/>
      <c r="C75" s="51"/>
      <c r="D75" s="51" t="s">
        <v>401</v>
      </c>
      <c r="E75" s="118"/>
    </row>
    <row r="76" spans="1:5" x14ac:dyDescent="0.25">
      <c r="A76" s="157" t="e">
        <v>#N/A</v>
      </c>
      <c r="B76" s="115"/>
      <c r="C76" s="51" t="s">
        <v>399</v>
      </c>
      <c r="D76" s="51" t="s">
        <v>400</v>
      </c>
      <c r="E76" s="117">
        <v>39</v>
      </c>
    </row>
    <row r="77" spans="1:5" x14ac:dyDescent="0.25">
      <c r="A77" s="157" t="e">
        <v>#N/A</v>
      </c>
      <c r="B77" s="115"/>
      <c r="C77" s="51"/>
      <c r="D77" s="51" t="s">
        <v>401</v>
      </c>
      <c r="E77" s="118">
        <v>467127.36000000004</v>
      </c>
    </row>
    <row r="78" spans="1:5" x14ac:dyDescent="0.25">
      <c r="A78" s="157" t="s">
        <v>329</v>
      </c>
      <c r="B78" s="115" t="s">
        <v>146</v>
      </c>
      <c r="C78" s="51" t="s">
        <v>398</v>
      </c>
      <c r="D78" s="51" t="s">
        <v>400</v>
      </c>
      <c r="E78" s="117"/>
    </row>
    <row r="79" spans="1:5" x14ac:dyDescent="0.25">
      <c r="A79" s="157"/>
      <c r="B79" s="115"/>
      <c r="C79" s="51"/>
      <c r="D79" s="51" t="s">
        <v>401</v>
      </c>
      <c r="E79" s="118"/>
    </row>
    <row r="80" spans="1:5" x14ac:dyDescent="0.25">
      <c r="A80" s="157"/>
      <c r="B80" s="115"/>
      <c r="C80" s="51" t="s">
        <v>399</v>
      </c>
      <c r="D80" s="51" t="s">
        <v>400</v>
      </c>
      <c r="E80" s="117">
        <v>66</v>
      </c>
    </row>
    <row r="81" spans="1:5" x14ac:dyDescent="0.25">
      <c r="A81" s="157"/>
      <c r="B81" s="115"/>
      <c r="C81" s="51"/>
      <c r="D81" s="51" t="s">
        <v>401</v>
      </c>
      <c r="E81" s="118">
        <v>625321.20000000007</v>
      </c>
    </row>
    <row r="82" spans="1:5" x14ac:dyDescent="0.25">
      <c r="A82" s="157" t="s">
        <v>330</v>
      </c>
      <c r="B82" s="115" t="s">
        <v>165</v>
      </c>
      <c r="C82" s="51" t="s">
        <v>399</v>
      </c>
      <c r="D82" s="51" t="s">
        <v>400</v>
      </c>
      <c r="E82" s="117">
        <v>12</v>
      </c>
    </row>
    <row r="83" spans="1:5" x14ac:dyDescent="0.25">
      <c r="A83" s="157"/>
      <c r="B83" s="115"/>
      <c r="C83" s="51"/>
      <c r="D83" s="51" t="s">
        <v>401</v>
      </c>
      <c r="E83" s="118">
        <v>183703.62000000002</v>
      </c>
    </row>
    <row r="84" spans="1:5" x14ac:dyDescent="0.25">
      <c r="A84" s="157" t="s">
        <v>85</v>
      </c>
      <c r="B84" s="115" t="s">
        <v>147</v>
      </c>
      <c r="C84" s="51" t="s">
        <v>399</v>
      </c>
      <c r="D84" s="51" t="s">
        <v>400</v>
      </c>
      <c r="E84" s="117">
        <v>2</v>
      </c>
    </row>
    <row r="85" spans="1:5" x14ac:dyDescent="0.25">
      <c r="A85" s="157" t="e">
        <v>#N/A</v>
      </c>
      <c r="B85" s="115"/>
      <c r="C85" s="51"/>
      <c r="D85" s="51" t="s">
        <v>401</v>
      </c>
      <c r="E85" s="118">
        <v>22086.400000000001</v>
      </c>
    </row>
    <row r="86" spans="1:5" x14ac:dyDescent="0.25">
      <c r="A86" s="157" t="s">
        <v>192</v>
      </c>
      <c r="B86" s="115" t="s">
        <v>164</v>
      </c>
      <c r="C86" s="51" t="s">
        <v>398</v>
      </c>
      <c r="D86" s="51" t="s">
        <v>400</v>
      </c>
      <c r="E86" s="117">
        <v>3</v>
      </c>
    </row>
    <row r="87" spans="1:5" x14ac:dyDescent="0.25">
      <c r="A87" s="157" t="e">
        <v>#N/A</v>
      </c>
      <c r="B87" s="115"/>
      <c r="C87" s="51"/>
      <c r="D87" s="51" t="s">
        <v>401</v>
      </c>
      <c r="E87" s="118">
        <v>45387.549999999996</v>
      </c>
    </row>
    <row r="88" spans="1:5" x14ac:dyDescent="0.25">
      <c r="A88" s="157" t="e">
        <v>#N/A</v>
      </c>
      <c r="B88" s="115"/>
      <c r="C88" s="51" t="s">
        <v>399</v>
      </c>
      <c r="D88" s="51" t="s">
        <v>400</v>
      </c>
      <c r="E88" s="117">
        <v>76</v>
      </c>
    </row>
    <row r="89" spans="1:5" x14ac:dyDescent="0.25">
      <c r="A89" s="157" t="e">
        <v>#N/A</v>
      </c>
      <c r="B89" s="115"/>
      <c r="C89" s="51"/>
      <c r="D89" s="51" t="s">
        <v>401</v>
      </c>
      <c r="E89" s="118">
        <v>1102552.9900000002</v>
      </c>
    </row>
    <row r="90" spans="1:5" x14ac:dyDescent="0.25">
      <c r="A90" s="157" t="s">
        <v>160</v>
      </c>
      <c r="B90" s="115" t="s">
        <v>198</v>
      </c>
      <c r="C90" s="51" t="s">
        <v>399</v>
      </c>
      <c r="D90" s="51" t="s">
        <v>400</v>
      </c>
      <c r="E90" s="117"/>
    </row>
    <row r="91" spans="1:5" x14ac:dyDescent="0.25">
      <c r="A91" s="157" t="e">
        <v>#N/A</v>
      </c>
      <c r="B91" s="115"/>
      <c r="C91" s="51"/>
      <c r="D91" s="51" t="s">
        <v>401</v>
      </c>
      <c r="E91" s="118"/>
    </row>
    <row r="92" spans="1:5" x14ac:dyDescent="0.25">
      <c r="A92" s="157" t="s">
        <v>331</v>
      </c>
      <c r="B92" s="115" t="s">
        <v>148</v>
      </c>
      <c r="C92" s="51" t="s">
        <v>398</v>
      </c>
      <c r="D92" s="51" t="s">
        <v>400</v>
      </c>
      <c r="E92" s="117">
        <v>1</v>
      </c>
    </row>
    <row r="93" spans="1:5" x14ac:dyDescent="0.25">
      <c r="A93" s="157" t="e">
        <v>#N/A</v>
      </c>
      <c r="B93" s="115"/>
      <c r="C93" s="51"/>
      <c r="D93" s="51" t="s">
        <v>401</v>
      </c>
      <c r="E93" s="118">
        <v>12975.76</v>
      </c>
    </row>
    <row r="94" spans="1:5" x14ac:dyDescent="0.25">
      <c r="A94" s="157" t="e">
        <v>#N/A</v>
      </c>
      <c r="B94" s="115"/>
      <c r="C94" s="51" t="s">
        <v>399</v>
      </c>
      <c r="D94" s="51" t="s">
        <v>400</v>
      </c>
      <c r="E94" s="117">
        <v>94</v>
      </c>
    </row>
    <row r="95" spans="1:5" x14ac:dyDescent="0.25">
      <c r="A95" s="157" t="e">
        <v>#N/A</v>
      </c>
      <c r="B95" s="115"/>
      <c r="C95" s="51"/>
      <c r="D95" s="51" t="s">
        <v>401</v>
      </c>
      <c r="E95" s="118">
        <v>1170993.32</v>
      </c>
    </row>
    <row r="96" spans="1:5" x14ac:dyDescent="0.25">
      <c r="A96" s="157" t="s">
        <v>86</v>
      </c>
      <c r="B96" s="115" t="s">
        <v>334</v>
      </c>
      <c r="C96" s="51" t="s">
        <v>399</v>
      </c>
      <c r="D96" s="51" t="s">
        <v>400</v>
      </c>
      <c r="E96" s="117"/>
    </row>
    <row r="97" spans="1:5" x14ac:dyDescent="0.25">
      <c r="A97" s="157" t="e">
        <v>#N/A</v>
      </c>
      <c r="B97" s="115"/>
      <c r="C97" s="51"/>
      <c r="D97" s="51" t="s">
        <v>401</v>
      </c>
      <c r="E97" s="118"/>
    </row>
    <row r="98" spans="1:5" x14ac:dyDescent="0.25">
      <c r="A98" s="157" t="s">
        <v>87</v>
      </c>
      <c r="B98" s="115" t="s">
        <v>335</v>
      </c>
      <c r="C98" s="51" t="s">
        <v>398</v>
      </c>
      <c r="D98" s="51" t="s">
        <v>400</v>
      </c>
      <c r="E98" s="117"/>
    </row>
    <row r="99" spans="1:5" x14ac:dyDescent="0.25">
      <c r="A99" s="157" t="e">
        <v>#N/A</v>
      </c>
      <c r="B99" s="115"/>
      <c r="C99" s="51"/>
      <c r="D99" s="51" t="s">
        <v>401</v>
      </c>
      <c r="E99" s="118"/>
    </row>
    <row r="100" spans="1:5" x14ac:dyDescent="0.25">
      <c r="A100" s="157" t="e">
        <v>#N/A</v>
      </c>
      <c r="B100" s="115"/>
      <c r="C100" s="51" t="s">
        <v>399</v>
      </c>
      <c r="D100" s="51" t="s">
        <v>400</v>
      </c>
      <c r="E100" s="117"/>
    </row>
    <row r="101" spans="1:5" x14ac:dyDescent="0.25">
      <c r="A101" s="157" t="e">
        <v>#N/A</v>
      </c>
      <c r="B101" s="115"/>
      <c r="C101" s="51"/>
      <c r="D101" s="51" t="s">
        <v>401</v>
      </c>
      <c r="E101" s="118"/>
    </row>
    <row r="102" spans="1:5" x14ac:dyDescent="0.25">
      <c r="A102" s="157" t="s">
        <v>88</v>
      </c>
      <c r="B102" s="115" t="s">
        <v>149</v>
      </c>
      <c r="C102" s="51" t="s">
        <v>399</v>
      </c>
      <c r="D102" s="51" t="s">
        <v>400</v>
      </c>
      <c r="E102" s="117"/>
    </row>
    <row r="103" spans="1:5" x14ac:dyDescent="0.25">
      <c r="A103" s="157" t="e">
        <v>#N/A</v>
      </c>
      <c r="B103" s="115"/>
      <c r="C103" s="51"/>
      <c r="D103" s="51" t="s">
        <v>401</v>
      </c>
      <c r="E103" s="118"/>
    </row>
    <row r="104" spans="1:5" x14ac:dyDescent="0.25">
      <c r="A104" s="157" t="s">
        <v>332</v>
      </c>
      <c r="B104" s="115" t="s">
        <v>336</v>
      </c>
      <c r="C104" s="51" t="s">
        <v>399</v>
      </c>
      <c r="D104" s="51" t="s">
        <v>400</v>
      </c>
      <c r="E104" s="117"/>
    </row>
    <row r="105" spans="1:5" x14ac:dyDescent="0.25">
      <c r="A105" s="157" t="e">
        <v>#N/A</v>
      </c>
      <c r="B105" s="115"/>
      <c r="C105" s="51"/>
      <c r="D105" s="51" t="s">
        <v>401</v>
      </c>
      <c r="E105" s="118"/>
    </row>
    <row r="106" spans="1:5" x14ac:dyDescent="0.25">
      <c r="A106" s="157" t="s">
        <v>90</v>
      </c>
      <c r="B106" s="115" t="s">
        <v>337</v>
      </c>
      <c r="C106" s="51" t="s">
        <v>399</v>
      </c>
      <c r="D106" s="51" t="s">
        <v>400</v>
      </c>
      <c r="E106" s="117"/>
    </row>
    <row r="107" spans="1:5" x14ac:dyDescent="0.25">
      <c r="A107" s="157" t="e">
        <v>#N/A</v>
      </c>
      <c r="B107" s="115"/>
      <c r="C107" s="51"/>
      <c r="D107" s="51" t="s">
        <v>401</v>
      </c>
      <c r="E107" s="118"/>
    </row>
    <row r="108" spans="1:5" x14ac:dyDescent="0.25">
      <c r="A108" s="157" t="s">
        <v>91</v>
      </c>
      <c r="B108" s="115" t="s">
        <v>338</v>
      </c>
      <c r="C108" s="51" t="s">
        <v>399</v>
      </c>
      <c r="D108" s="51" t="s">
        <v>400</v>
      </c>
      <c r="E108" s="117"/>
    </row>
    <row r="109" spans="1:5" x14ac:dyDescent="0.25">
      <c r="A109" s="157" t="e">
        <v>#N/A</v>
      </c>
      <c r="B109" s="115"/>
      <c r="C109" s="51"/>
      <c r="D109" s="51" t="s">
        <v>401</v>
      </c>
      <c r="E109" s="118"/>
    </row>
    <row r="110" spans="1:5" x14ac:dyDescent="0.25">
      <c r="A110" s="157" t="s">
        <v>92</v>
      </c>
      <c r="B110" s="115" t="s">
        <v>339</v>
      </c>
      <c r="C110" s="51" t="s">
        <v>399</v>
      </c>
      <c r="D110" s="51" t="s">
        <v>400</v>
      </c>
      <c r="E110" s="117"/>
    </row>
    <row r="111" spans="1:5" x14ac:dyDescent="0.25">
      <c r="A111" s="157" t="e">
        <v>#N/A</v>
      </c>
      <c r="B111" s="115"/>
      <c r="C111" s="51"/>
      <c r="D111" s="51" t="s">
        <v>401</v>
      </c>
      <c r="E111" s="118"/>
    </row>
    <row r="112" spans="1:5" x14ac:dyDescent="0.25">
      <c r="A112" s="157" t="s">
        <v>93</v>
      </c>
      <c r="B112" s="115" t="s">
        <v>340</v>
      </c>
      <c r="C112" s="51" t="s">
        <v>399</v>
      </c>
      <c r="D112" s="51" t="s">
        <v>400</v>
      </c>
      <c r="E112" s="117"/>
    </row>
    <row r="113" spans="1:5" x14ac:dyDescent="0.25">
      <c r="A113" s="157" t="e">
        <v>#N/A</v>
      </c>
      <c r="B113" s="115"/>
      <c r="C113" s="51"/>
      <c r="D113" s="51" t="s">
        <v>401</v>
      </c>
      <c r="E113" s="118"/>
    </row>
    <row r="114" spans="1:5" x14ac:dyDescent="0.25">
      <c r="A114" s="157" t="s">
        <v>356</v>
      </c>
      <c r="B114" s="115" t="s">
        <v>361</v>
      </c>
      <c r="C114" s="51" t="s">
        <v>399</v>
      </c>
      <c r="D114" s="51" t="s">
        <v>400</v>
      </c>
      <c r="E114" s="117"/>
    </row>
    <row r="115" spans="1:5" x14ac:dyDescent="0.25">
      <c r="A115" s="157" t="e">
        <v>#N/A</v>
      </c>
      <c r="B115" s="115"/>
      <c r="C115" s="51"/>
      <c r="D115" s="51" t="s">
        <v>401</v>
      </c>
      <c r="E115" s="118"/>
    </row>
    <row r="116" spans="1:5" x14ac:dyDescent="0.25">
      <c r="A116" s="157" t="s">
        <v>395</v>
      </c>
      <c r="B116" s="115" t="s">
        <v>341</v>
      </c>
      <c r="C116" s="51" t="s">
        <v>399</v>
      </c>
      <c r="D116" s="51" t="s">
        <v>400</v>
      </c>
      <c r="E116" s="117"/>
    </row>
    <row r="117" spans="1:5" x14ac:dyDescent="0.25">
      <c r="A117" s="157" t="e">
        <v>#N/A</v>
      </c>
      <c r="B117" s="115"/>
      <c r="C117" s="51"/>
      <c r="D117" s="51" t="s">
        <v>401</v>
      </c>
      <c r="E117" s="118"/>
    </row>
    <row r="118" spans="1:5" x14ac:dyDescent="0.25">
      <c r="A118" s="157" t="s">
        <v>89</v>
      </c>
      <c r="B118" s="115" t="s">
        <v>150</v>
      </c>
      <c r="C118" s="51" t="s">
        <v>398</v>
      </c>
      <c r="D118" s="51" t="s">
        <v>400</v>
      </c>
      <c r="E118" s="117">
        <v>1</v>
      </c>
    </row>
    <row r="119" spans="1:5" x14ac:dyDescent="0.25">
      <c r="A119" s="157" t="e">
        <v>#N/A</v>
      </c>
      <c r="B119" s="115"/>
      <c r="C119" s="51"/>
      <c r="D119" s="51" t="s">
        <v>401</v>
      </c>
      <c r="E119" s="118">
        <v>15460.48</v>
      </c>
    </row>
    <row r="120" spans="1:5" x14ac:dyDescent="0.25">
      <c r="A120" s="157" t="e">
        <v>#N/A</v>
      </c>
      <c r="B120" s="115"/>
      <c r="C120" s="51" t="s">
        <v>399</v>
      </c>
      <c r="D120" s="51" t="s">
        <v>400</v>
      </c>
      <c r="E120" s="117">
        <v>86</v>
      </c>
    </row>
    <row r="121" spans="1:5" x14ac:dyDescent="0.25">
      <c r="A121" s="157" t="e">
        <v>#N/A</v>
      </c>
      <c r="B121" s="115"/>
      <c r="C121" s="51"/>
      <c r="D121" s="51" t="s">
        <v>401</v>
      </c>
      <c r="E121" s="118">
        <v>1171683.5199999998</v>
      </c>
    </row>
    <row r="122" spans="1:5" x14ac:dyDescent="0.25">
      <c r="A122" s="157" t="s">
        <v>94</v>
      </c>
      <c r="B122" s="115" t="s">
        <v>342</v>
      </c>
      <c r="C122" s="51" t="s">
        <v>399</v>
      </c>
      <c r="D122" s="51" t="s">
        <v>400</v>
      </c>
      <c r="E122" s="117"/>
    </row>
    <row r="123" spans="1:5" x14ac:dyDescent="0.25">
      <c r="A123" s="157" t="e">
        <v>#N/A</v>
      </c>
      <c r="B123" s="115"/>
      <c r="C123" s="51"/>
      <c r="D123" s="51" t="s">
        <v>401</v>
      </c>
      <c r="E123" s="118"/>
    </row>
    <row r="124" spans="1:5" x14ac:dyDescent="0.25">
      <c r="A124" s="157" t="s">
        <v>95</v>
      </c>
      <c r="B124" s="115" t="s">
        <v>151</v>
      </c>
      <c r="C124" s="51" t="s">
        <v>398</v>
      </c>
      <c r="D124" s="51" t="s">
        <v>400</v>
      </c>
      <c r="E124" s="117"/>
    </row>
    <row r="125" spans="1:5" x14ac:dyDescent="0.25">
      <c r="A125" s="157" t="e">
        <v>#N/A</v>
      </c>
      <c r="B125" s="115"/>
      <c r="C125" s="51"/>
      <c r="D125" s="51" t="s">
        <v>401</v>
      </c>
      <c r="E125" s="118"/>
    </row>
    <row r="126" spans="1:5" x14ac:dyDescent="0.25">
      <c r="A126" s="157" t="e">
        <v>#N/A</v>
      </c>
      <c r="B126" s="115"/>
      <c r="C126" s="51" t="s">
        <v>399</v>
      </c>
      <c r="D126" s="51" t="s">
        <v>400</v>
      </c>
      <c r="E126" s="117">
        <v>27</v>
      </c>
    </row>
    <row r="127" spans="1:5" x14ac:dyDescent="0.25">
      <c r="A127" s="157" t="e">
        <v>#N/A</v>
      </c>
      <c r="B127" s="115"/>
      <c r="C127" s="51"/>
      <c r="D127" s="51" t="s">
        <v>401</v>
      </c>
      <c r="E127" s="118">
        <v>273181.16000000003</v>
      </c>
    </row>
    <row r="128" spans="1:5" x14ac:dyDescent="0.25">
      <c r="A128" s="157" t="s">
        <v>96</v>
      </c>
      <c r="B128" s="115" t="s">
        <v>152</v>
      </c>
      <c r="C128" s="51" t="s">
        <v>398</v>
      </c>
      <c r="D128" s="51" t="s">
        <v>400</v>
      </c>
      <c r="E128" s="117">
        <v>1</v>
      </c>
    </row>
    <row r="129" spans="1:5" x14ac:dyDescent="0.25">
      <c r="A129" s="157" t="e">
        <v>#N/A</v>
      </c>
      <c r="B129" s="115"/>
      <c r="C129" s="51"/>
      <c r="D129" s="51" t="s">
        <v>401</v>
      </c>
      <c r="E129" s="118">
        <v>9110.64</v>
      </c>
    </row>
    <row r="130" spans="1:5" x14ac:dyDescent="0.25">
      <c r="A130" s="157" t="e">
        <v>#N/A</v>
      </c>
      <c r="B130" s="115"/>
      <c r="C130" s="51" t="s">
        <v>399</v>
      </c>
      <c r="D130" s="51" t="s">
        <v>400</v>
      </c>
      <c r="E130" s="117">
        <v>97</v>
      </c>
    </row>
    <row r="131" spans="1:5" x14ac:dyDescent="0.25">
      <c r="A131" s="157" t="e">
        <v>#N/A</v>
      </c>
      <c r="B131" s="115"/>
      <c r="C131" s="51"/>
      <c r="D131" s="51" t="s">
        <v>401</v>
      </c>
      <c r="E131" s="118">
        <v>925006.04000000015</v>
      </c>
    </row>
    <row r="132" spans="1:5" x14ac:dyDescent="0.25">
      <c r="A132" s="157" t="s">
        <v>97</v>
      </c>
      <c r="B132" s="115" t="s">
        <v>153</v>
      </c>
      <c r="C132" s="51" t="s">
        <v>398</v>
      </c>
      <c r="D132" s="51" t="s">
        <v>400</v>
      </c>
      <c r="E132" s="117"/>
    </row>
    <row r="133" spans="1:5" x14ac:dyDescent="0.25">
      <c r="A133" s="157" t="e">
        <v>#N/A</v>
      </c>
      <c r="B133" s="115"/>
      <c r="C133" s="51"/>
      <c r="D133" s="51" t="s">
        <v>401</v>
      </c>
      <c r="E133" s="118"/>
    </row>
    <row r="134" spans="1:5" x14ac:dyDescent="0.25">
      <c r="A134" s="157" t="e">
        <v>#N/A</v>
      </c>
      <c r="B134" s="115"/>
      <c r="C134" s="51" t="s">
        <v>399</v>
      </c>
      <c r="D134" s="51" t="s">
        <v>400</v>
      </c>
      <c r="E134" s="117">
        <v>53</v>
      </c>
    </row>
    <row r="135" spans="1:5" x14ac:dyDescent="0.25">
      <c r="A135" s="157" t="e">
        <v>#N/A</v>
      </c>
      <c r="B135" s="115"/>
      <c r="C135" s="51"/>
      <c r="D135" s="51" t="s">
        <v>401</v>
      </c>
      <c r="E135" s="118">
        <v>607237.96000000008</v>
      </c>
    </row>
    <row r="136" spans="1:5" x14ac:dyDescent="0.25">
      <c r="A136" s="157" t="s">
        <v>98</v>
      </c>
      <c r="B136" s="115" t="s">
        <v>154</v>
      </c>
      <c r="C136" s="51" t="s">
        <v>398</v>
      </c>
      <c r="D136" s="51" t="s">
        <v>400</v>
      </c>
      <c r="E136" s="117"/>
    </row>
    <row r="137" spans="1:5" x14ac:dyDescent="0.25">
      <c r="A137" s="157" t="e">
        <v>#N/A</v>
      </c>
      <c r="B137" s="115"/>
      <c r="C137" s="51"/>
      <c r="D137" s="51" t="s">
        <v>401</v>
      </c>
      <c r="E137" s="118"/>
    </row>
    <row r="138" spans="1:5" x14ac:dyDescent="0.25">
      <c r="A138" s="157" t="e">
        <v>#N/A</v>
      </c>
      <c r="B138" s="115"/>
      <c r="C138" s="51" t="s">
        <v>399</v>
      </c>
      <c r="D138" s="51" t="s">
        <v>400</v>
      </c>
      <c r="E138" s="117"/>
    </row>
    <row r="139" spans="1:5" x14ac:dyDescent="0.25">
      <c r="A139" s="157" t="e">
        <v>#N/A</v>
      </c>
      <c r="B139" s="115"/>
      <c r="C139" s="51"/>
      <c r="D139" s="51" t="s">
        <v>401</v>
      </c>
      <c r="E139" s="118"/>
    </row>
    <row r="140" spans="1:5" x14ac:dyDescent="0.25">
      <c r="A140" s="157" t="s">
        <v>99</v>
      </c>
      <c r="B140" s="115" t="s">
        <v>194</v>
      </c>
      <c r="C140" s="51" t="s">
        <v>398</v>
      </c>
      <c r="D140" s="51" t="s">
        <v>400</v>
      </c>
      <c r="E140" s="117"/>
    </row>
    <row r="141" spans="1:5" x14ac:dyDescent="0.25">
      <c r="A141" s="157" t="e">
        <v>#N/A</v>
      </c>
      <c r="B141" s="115"/>
      <c r="C141" s="51"/>
      <c r="D141" s="51" t="s">
        <v>401</v>
      </c>
      <c r="E141" s="118"/>
    </row>
    <row r="142" spans="1:5" x14ac:dyDescent="0.25">
      <c r="A142" s="157" t="e">
        <v>#N/A</v>
      </c>
      <c r="B142" s="115"/>
      <c r="C142" s="51" t="s">
        <v>399</v>
      </c>
      <c r="D142" s="51" t="s">
        <v>400</v>
      </c>
      <c r="E142" s="117"/>
    </row>
    <row r="143" spans="1:5" x14ac:dyDescent="0.25">
      <c r="A143" s="157" t="e">
        <v>#N/A</v>
      </c>
      <c r="B143" s="115"/>
      <c r="C143" s="51"/>
      <c r="D143" s="51" t="s">
        <v>401</v>
      </c>
      <c r="E143" s="118"/>
    </row>
    <row r="144" spans="1:5" x14ac:dyDescent="0.25">
      <c r="A144" s="157" t="s">
        <v>100</v>
      </c>
      <c r="B144" s="115" t="s">
        <v>343</v>
      </c>
      <c r="C144" s="51" t="s">
        <v>398</v>
      </c>
      <c r="D144" s="51" t="s">
        <v>400</v>
      </c>
      <c r="E144" s="117"/>
    </row>
    <row r="145" spans="1:5" x14ac:dyDescent="0.25">
      <c r="A145" s="157" t="e">
        <v>#N/A</v>
      </c>
      <c r="B145" s="115"/>
      <c r="C145" s="51"/>
      <c r="D145" s="51" t="s">
        <v>401</v>
      </c>
      <c r="E145" s="118"/>
    </row>
    <row r="146" spans="1:5" x14ac:dyDescent="0.25">
      <c r="A146" s="157" t="e">
        <v>#N/A</v>
      </c>
      <c r="B146" s="115"/>
      <c r="C146" s="51" t="s">
        <v>399</v>
      </c>
      <c r="D146" s="51" t="s">
        <v>400</v>
      </c>
      <c r="E146" s="117"/>
    </row>
    <row r="147" spans="1:5" x14ac:dyDescent="0.25">
      <c r="A147" s="157" t="e">
        <v>#N/A</v>
      </c>
      <c r="B147" s="115"/>
      <c r="C147" s="51"/>
      <c r="D147" s="51" t="s">
        <v>401</v>
      </c>
      <c r="E147" s="118"/>
    </row>
    <row r="148" spans="1:5" x14ac:dyDescent="0.25">
      <c r="A148" s="157" t="s">
        <v>101</v>
      </c>
      <c r="B148" s="115" t="s">
        <v>344</v>
      </c>
      <c r="C148" s="51" t="s">
        <v>399</v>
      </c>
      <c r="D148" s="51" t="s">
        <v>400</v>
      </c>
      <c r="E148" s="117"/>
    </row>
    <row r="149" spans="1:5" x14ac:dyDescent="0.25">
      <c r="A149" s="157" t="e">
        <v>#N/A</v>
      </c>
      <c r="B149" s="115"/>
      <c r="C149" s="51"/>
      <c r="D149" s="51" t="s">
        <v>401</v>
      </c>
      <c r="E149" s="118"/>
    </row>
    <row r="150" spans="1:5" x14ac:dyDescent="0.25">
      <c r="A150" s="157" t="s">
        <v>102</v>
      </c>
      <c r="B150" s="115" t="s">
        <v>345</v>
      </c>
      <c r="C150" s="51" t="s">
        <v>399</v>
      </c>
      <c r="D150" s="51" t="s">
        <v>400</v>
      </c>
      <c r="E150" s="117"/>
    </row>
    <row r="151" spans="1:5" x14ac:dyDescent="0.25">
      <c r="A151" s="157" t="e">
        <v>#N/A</v>
      </c>
      <c r="B151" s="115"/>
      <c r="C151" s="51"/>
      <c r="D151" s="51" t="s">
        <v>401</v>
      </c>
      <c r="E151" s="118"/>
    </row>
    <row r="152" spans="1:5" x14ac:dyDescent="0.25">
      <c r="A152" s="157" t="s">
        <v>103</v>
      </c>
      <c r="B152" s="115" t="s">
        <v>346</v>
      </c>
      <c r="C152" s="51" t="s">
        <v>399</v>
      </c>
      <c r="D152" s="51" t="s">
        <v>400</v>
      </c>
      <c r="E152" s="117"/>
    </row>
    <row r="153" spans="1:5" x14ac:dyDescent="0.25">
      <c r="A153" s="157" t="e">
        <v>#N/A</v>
      </c>
      <c r="B153" s="115"/>
      <c r="C153" s="51"/>
      <c r="D153" s="51" t="s">
        <v>401</v>
      </c>
      <c r="E153" s="118"/>
    </row>
    <row r="154" spans="1:5" x14ac:dyDescent="0.25">
      <c r="A154" s="157" t="s">
        <v>396</v>
      </c>
      <c r="B154" s="115" t="s">
        <v>187</v>
      </c>
      <c r="C154" s="51" t="s">
        <v>398</v>
      </c>
      <c r="D154" s="51" t="s">
        <v>400</v>
      </c>
      <c r="E154" s="117"/>
    </row>
    <row r="155" spans="1:5" x14ac:dyDescent="0.25">
      <c r="A155" s="157" t="e">
        <v>#N/A</v>
      </c>
      <c r="B155" s="115"/>
      <c r="C155" s="51"/>
      <c r="D155" s="51" t="s">
        <v>401</v>
      </c>
      <c r="E155" s="118"/>
    </row>
    <row r="156" spans="1:5" x14ac:dyDescent="0.25">
      <c r="A156" s="157" t="e">
        <v>#N/A</v>
      </c>
      <c r="B156" s="115"/>
      <c r="C156" s="51" t="s">
        <v>399</v>
      </c>
      <c r="D156" s="51" t="s">
        <v>400</v>
      </c>
      <c r="E156" s="117">
        <v>35</v>
      </c>
    </row>
    <row r="157" spans="1:5" x14ac:dyDescent="0.25">
      <c r="A157" s="157" t="e">
        <v>#N/A</v>
      </c>
      <c r="B157" s="115"/>
      <c r="C157" s="51"/>
      <c r="D157" s="51" t="s">
        <v>401</v>
      </c>
      <c r="E157" s="118">
        <v>458982.99999999994</v>
      </c>
    </row>
    <row r="158" spans="1:5" x14ac:dyDescent="0.25">
      <c r="A158" s="157" t="s">
        <v>104</v>
      </c>
      <c r="B158" s="115" t="s">
        <v>141</v>
      </c>
      <c r="C158" s="51" t="s">
        <v>398</v>
      </c>
      <c r="D158" s="51" t="s">
        <v>400</v>
      </c>
      <c r="E158" s="117"/>
    </row>
    <row r="159" spans="1:5" x14ac:dyDescent="0.25">
      <c r="A159" s="157" t="e">
        <v>#N/A</v>
      </c>
      <c r="B159" s="115"/>
      <c r="C159" s="51"/>
      <c r="D159" s="51" t="s">
        <v>401</v>
      </c>
      <c r="E159" s="118"/>
    </row>
    <row r="160" spans="1:5" x14ac:dyDescent="0.25">
      <c r="A160" s="157" t="e">
        <v>#N/A</v>
      </c>
      <c r="B160" s="115"/>
      <c r="C160" s="51" t="s">
        <v>399</v>
      </c>
      <c r="D160" s="51" t="s">
        <v>400</v>
      </c>
      <c r="E160" s="117">
        <v>20</v>
      </c>
    </row>
    <row r="161" spans="1:5" x14ac:dyDescent="0.25">
      <c r="A161" s="157" t="e">
        <v>#N/A</v>
      </c>
      <c r="B161" s="115"/>
      <c r="C161" s="51"/>
      <c r="D161" s="51" t="s">
        <v>401</v>
      </c>
      <c r="E161" s="118">
        <v>248472.00000000006</v>
      </c>
    </row>
    <row r="162" spans="1:5" x14ac:dyDescent="0.25">
      <c r="A162" s="157" t="s">
        <v>105</v>
      </c>
      <c r="B162" s="115" t="s">
        <v>155</v>
      </c>
      <c r="C162" s="51" t="s">
        <v>398</v>
      </c>
      <c r="D162" s="51" t="s">
        <v>400</v>
      </c>
      <c r="E162" s="117"/>
    </row>
    <row r="163" spans="1:5" x14ac:dyDescent="0.25">
      <c r="A163" s="157" t="e">
        <v>#N/A</v>
      </c>
      <c r="B163" s="115"/>
      <c r="C163" s="51"/>
      <c r="D163" s="51" t="s">
        <v>401</v>
      </c>
      <c r="E163" s="118"/>
    </row>
    <row r="164" spans="1:5" x14ac:dyDescent="0.25">
      <c r="A164" s="157" t="e">
        <v>#N/A</v>
      </c>
      <c r="B164" s="115"/>
      <c r="C164" s="51" t="s">
        <v>399</v>
      </c>
      <c r="D164" s="51" t="s">
        <v>400</v>
      </c>
      <c r="E164" s="117">
        <v>24</v>
      </c>
    </row>
    <row r="165" spans="1:5" x14ac:dyDescent="0.25">
      <c r="A165" s="157" t="e">
        <v>#N/A</v>
      </c>
      <c r="B165" s="115"/>
      <c r="C165" s="51"/>
      <c r="D165" s="51" t="s">
        <v>401</v>
      </c>
      <c r="E165" s="118">
        <v>320943.00000000012</v>
      </c>
    </row>
    <row r="166" spans="1:5" x14ac:dyDescent="0.25">
      <c r="A166" s="157" t="s">
        <v>106</v>
      </c>
      <c r="B166" s="115" t="s">
        <v>347</v>
      </c>
      <c r="C166" s="51" t="s">
        <v>399</v>
      </c>
      <c r="D166" s="51" t="s">
        <v>400</v>
      </c>
      <c r="E166" s="117"/>
    </row>
    <row r="167" spans="1:5" x14ac:dyDescent="0.25">
      <c r="A167" s="157" t="e">
        <v>#N/A</v>
      </c>
      <c r="B167" s="115"/>
      <c r="C167" s="51"/>
      <c r="D167" s="51" t="s">
        <v>401</v>
      </c>
      <c r="E167" s="118"/>
    </row>
    <row r="168" spans="1:5" x14ac:dyDescent="0.25">
      <c r="A168" s="157" t="s">
        <v>107</v>
      </c>
      <c r="B168" s="115" t="s">
        <v>130</v>
      </c>
      <c r="C168" s="51" t="s">
        <v>399</v>
      </c>
      <c r="D168" s="51" t="s">
        <v>400</v>
      </c>
      <c r="E168" s="117"/>
    </row>
    <row r="169" spans="1:5" x14ac:dyDescent="0.25">
      <c r="A169" s="157" t="e">
        <v>#N/A</v>
      </c>
      <c r="B169" s="115"/>
      <c r="C169" s="51"/>
      <c r="D169" s="51" t="s">
        <v>401</v>
      </c>
      <c r="E169" s="118"/>
    </row>
    <row r="170" spans="1:5" x14ac:dyDescent="0.25">
      <c r="A170" s="157" t="s">
        <v>108</v>
      </c>
      <c r="B170" s="115" t="s">
        <v>166</v>
      </c>
      <c r="C170" s="51" t="s">
        <v>398</v>
      </c>
      <c r="D170" s="51" t="s">
        <v>400</v>
      </c>
      <c r="E170" s="117"/>
    </row>
    <row r="171" spans="1:5" x14ac:dyDescent="0.25">
      <c r="A171" s="157" t="e">
        <v>#N/A</v>
      </c>
      <c r="B171" s="115"/>
      <c r="C171" s="51"/>
      <c r="D171" s="51" t="s">
        <v>401</v>
      </c>
      <c r="E171" s="118"/>
    </row>
    <row r="172" spans="1:5" x14ac:dyDescent="0.25">
      <c r="A172" s="157" t="e">
        <v>#N/A</v>
      </c>
      <c r="B172" s="115"/>
      <c r="C172" s="51" t="s">
        <v>399</v>
      </c>
      <c r="D172" s="51" t="s">
        <v>400</v>
      </c>
      <c r="E172" s="117">
        <v>4</v>
      </c>
    </row>
    <row r="173" spans="1:5" x14ac:dyDescent="0.25">
      <c r="A173" s="157" t="e">
        <v>#N/A</v>
      </c>
      <c r="B173" s="115"/>
      <c r="C173" s="51"/>
      <c r="D173" s="51" t="s">
        <v>401</v>
      </c>
      <c r="E173" s="118">
        <v>53007.360000000001</v>
      </c>
    </row>
    <row r="174" spans="1:5" x14ac:dyDescent="0.25">
      <c r="A174" s="157" t="s">
        <v>109</v>
      </c>
      <c r="B174" s="115" t="s">
        <v>167</v>
      </c>
      <c r="C174" s="51" t="s">
        <v>399</v>
      </c>
      <c r="D174" s="51" t="s">
        <v>400</v>
      </c>
      <c r="E174" s="117">
        <v>54</v>
      </c>
    </row>
    <row r="175" spans="1:5" x14ac:dyDescent="0.25">
      <c r="A175" s="157" t="e">
        <v>#N/A</v>
      </c>
      <c r="B175" s="115"/>
      <c r="C175" s="51"/>
      <c r="D175" s="51" t="s">
        <v>401</v>
      </c>
      <c r="E175" s="118">
        <v>1202770.1300000004</v>
      </c>
    </row>
    <row r="176" spans="1:5" x14ac:dyDescent="0.25">
      <c r="A176" s="157" t="s">
        <v>110</v>
      </c>
      <c r="B176" s="115" t="s">
        <v>168</v>
      </c>
      <c r="C176" s="51" t="s">
        <v>398</v>
      </c>
      <c r="D176" s="51" t="s">
        <v>400</v>
      </c>
      <c r="E176" s="117">
        <v>1</v>
      </c>
    </row>
    <row r="177" spans="1:5" x14ac:dyDescent="0.25">
      <c r="A177" s="157" t="e">
        <v>#N/A</v>
      </c>
      <c r="B177" s="115"/>
      <c r="C177" s="51"/>
      <c r="D177" s="51" t="s">
        <v>401</v>
      </c>
      <c r="E177" s="118">
        <v>8613.7000000000007</v>
      </c>
    </row>
    <row r="178" spans="1:5" x14ac:dyDescent="0.25">
      <c r="A178" s="157" t="e">
        <v>#N/A</v>
      </c>
      <c r="B178" s="115"/>
      <c r="C178" s="51" t="s">
        <v>399</v>
      </c>
      <c r="D178" s="51" t="s">
        <v>400</v>
      </c>
      <c r="E178" s="117">
        <v>70</v>
      </c>
    </row>
    <row r="179" spans="1:5" x14ac:dyDescent="0.25">
      <c r="A179" s="157" t="e">
        <v>#N/A</v>
      </c>
      <c r="B179" s="115"/>
      <c r="C179" s="51"/>
      <c r="D179" s="51" t="s">
        <v>401</v>
      </c>
      <c r="E179" s="118">
        <v>2242275.62</v>
      </c>
    </row>
    <row r="180" spans="1:5" x14ac:dyDescent="0.25">
      <c r="A180" s="157" t="s">
        <v>111</v>
      </c>
      <c r="B180" s="115" t="s">
        <v>197</v>
      </c>
      <c r="C180" s="51" t="s">
        <v>398</v>
      </c>
      <c r="D180" s="51" t="s">
        <v>400</v>
      </c>
      <c r="E180" s="117"/>
    </row>
    <row r="181" spans="1:5" x14ac:dyDescent="0.25">
      <c r="A181" s="157" t="e">
        <v>#N/A</v>
      </c>
      <c r="B181" s="115"/>
      <c r="C181" s="51"/>
      <c r="D181" s="51" t="s">
        <v>401</v>
      </c>
      <c r="E181" s="118"/>
    </row>
    <row r="182" spans="1:5" x14ac:dyDescent="0.25">
      <c r="A182" s="157" t="e">
        <v>#N/A</v>
      </c>
      <c r="B182" s="115"/>
      <c r="C182" s="51" t="s">
        <v>399</v>
      </c>
      <c r="D182" s="51" t="s">
        <v>400</v>
      </c>
      <c r="E182" s="117">
        <v>26</v>
      </c>
    </row>
    <row r="183" spans="1:5" x14ac:dyDescent="0.25">
      <c r="A183" s="157" t="e">
        <v>#N/A</v>
      </c>
      <c r="B183" s="115"/>
      <c r="C183" s="51"/>
      <c r="D183" s="51" t="s">
        <v>401</v>
      </c>
      <c r="E183" s="118">
        <v>478225.76000000007</v>
      </c>
    </row>
    <row r="184" spans="1:5" x14ac:dyDescent="0.25">
      <c r="A184" s="157" t="s">
        <v>112</v>
      </c>
      <c r="B184" s="115" t="s">
        <v>169</v>
      </c>
      <c r="C184" s="51" t="s">
        <v>399</v>
      </c>
      <c r="D184" s="51" t="s">
        <v>400</v>
      </c>
      <c r="E184" s="117"/>
    </row>
    <row r="185" spans="1:5" x14ac:dyDescent="0.25">
      <c r="A185" s="157" t="e">
        <v>#N/A</v>
      </c>
      <c r="B185" s="115"/>
      <c r="C185" s="51"/>
      <c r="D185" s="51" t="s">
        <v>401</v>
      </c>
      <c r="E185" s="118"/>
    </row>
    <row r="186" spans="1:5" x14ac:dyDescent="0.25">
      <c r="A186" s="157" t="s">
        <v>113</v>
      </c>
      <c r="B186" s="115" t="s">
        <v>131</v>
      </c>
      <c r="C186" s="51" t="s">
        <v>398</v>
      </c>
      <c r="D186" s="51" t="s">
        <v>400</v>
      </c>
      <c r="E186" s="117">
        <v>1</v>
      </c>
    </row>
    <row r="187" spans="1:5" x14ac:dyDescent="0.25">
      <c r="A187" s="157" t="e">
        <v>#N/A</v>
      </c>
      <c r="B187" s="115"/>
      <c r="C187" s="51"/>
      <c r="D187" s="51" t="s">
        <v>401</v>
      </c>
      <c r="E187" s="118">
        <v>61786.7</v>
      </c>
    </row>
    <row r="188" spans="1:5" x14ac:dyDescent="0.25">
      <c r="A188" s="157" t="e">
        <v>#N/A</v>
      </c>
      <c r="B188" s="115"/>
      <c r="C188" s="51" t="s">
        <v>399</v>
      </c>
      <c r="D188" s="51" t="s">
        <v>400</v>
      </c>
      <c r="E188" s="117">
        <v>29</v>
      </c>
    </row>
    <row r="189" spans="1:5" x14ac:dyDescent="0.25">
      <c r="A189" s="157" t="e">
        <v>#N/A</v>
      </c>
      <c r="B189" s="115"/>
      <c r="C189" s="51"/>
      <c r="D189" s="51" t="s">
        <v>401</v>
      </c>
      <c r="E189" s="118">
        <v>2837881.54</v>
      </c>
    </row>
    <row r="190" spans="1:5" x14ac:dyDescent="0.25">
      <c r="A190" s="157" t="s">
        <v>114</v>
      </c>
      <c r="B190" s="115" t="s">
        <v>170</v>
      </c>
      <c r="C190" s="51" t="s">
        <v>399</v>
      </c>
      <c r="D190" s="51" t="s">
        <v>400</v>
      </c>
      <c r="E190" s="117">
        <v>13</v>
      </c>
    </row>
    <row r="191" spans="1:5" x14ac:dyDescent="0.25">
      <c r="A191" s="157" t="e">
        <v>#N/A</v>
      </c>
      <c r="B191" s="115"/>
      <c r="C191" s="51"/>
      <c r="D191" s="51" t="s">
        <v>401</v>
      </c>
      <c r="E191" s="118">
        <v>192151.7</v>
      </c>
    </row>
    <row r="192" spans="1:5" x14ac:dyDescent="0.25">
      <c r="A192" s="157" t="s">
        <v>115</v>
      </c>
      <c r="B192" s="115" t="s">
        <v>348</v>
      </c>
      <c r="C192" s="51" t="s">
        <v>398</v>
      </c>
      <c r="D192" s="51" t="s">
        <v>400</v>
      </c>
      <c r="E192" s="117"/>
    </row>
    <row r="193" spans="1:5" x14ac:dyDescent="0.25">
      <c r="A193" s="157" t="e">
        <v>#N/A</v>
      </c>
      <c r="B193" s="115"/>
      <c r="C193" s="51"/>
      <c r="D193" s="51" t="s">
        <v>401</v>
      </c>
      <c r="E193" s="118"/>
    </row>
    <row r="194" spans="1:5" x14ac:dyDescent="0.25">
      <c r="A194" s="157" t="e">
        <v>#N/A</v>
      </c>
      <c r="B194" s="115"/>
      <c r="C194" s="51" t="s">
        <v>399</v>
      </c>
      <c r="D194" s="51" t="s">
        <v>400</v>
      </c>
      <c r="E194" s="117"/>
    </row>
    <row r="195" spans="1:5" x14ac:dyDescent="0.25">
      <c r="A195" s="157" t="e">
        <v>#N/A</v>
      </c>
      <c r="B195" s="115"/>
      <c r="C195" s="51"/>
      <c r="D195" s="51" t="s">
        <v>401</v>
      </c>
      <c r="E195" s="118"/>
    </row>
    <row r="196" spans="1:5" x14ac:dyDescent="0.25">
      <c r="A196" s="157" t="s">
        <v>116</v>
      </c>
      <c r="B196" s="115" t="s">
        <v>156</v>
      </c>
      <c r="C196" s="51" t="s">
        <v>398</v>
      </c>
      <c r="D196" s="51" t="s">
        <v>400</v>
      </c>
      <c r="E196" s="117"/>
    </row>
    <row r="197" spans="1:5" x14ac:dyDescent="0.25">
      <c r="A197" s="157" t="e">
        <v>#N/A</v>
      </c>
      <c r="B197" s="115"/>
      <c r="C197" s="51"/>
      <c r="D197" s="51" t="s">
        <v>401</v>
      </c>
      <c r="E197" s="118"/>
    </row>
    <row r="198" spans="1:5" x14ac:dyDescent="0.25">
      <c r="A198" s="157" t="e">
        <v>#N/A</v>
      </c>
      <c r="B198" s="115"/>
      <c r="C198" s="51" t="s">
        <v>399</v>
      </c>
      <c r="D198" s="51" t="s">
        <v>400</v>
      </c>
      <c r="E198" s="117">
        <v>25</v>
      </c>
    </row>
    <row r="199" spans="1:5" x14ac:dyDescent="0.25">
      <c r="A199" s="157" t="e">
        <v>#N/A</v>
      </c>
      <c r="B199" s="115"/>
      <c r="C199" s="51"/>
      <c r="D199" s="51" t="s">
        <v>401</v>
      </c>
      <c r="E199" s="118">
        <v>411497.24000000005</v>
      </c>
    </row>
    <row r="200" spans="1:5" x14ac:dyDescent="0.25">
      <c r="A200" s="157" t="s">
        <v>117</v>
      </c>
      <c r="B200" s="115" t="s">
        <v>171</v>
      </c>
      <c r="C200" s="51" t="s">
        <v>399</v>
      </c>
      <c r="D200" s="51" t="s">
        <v>400</v>
      </c>
      <c r="E200" s="117">
        <v>102</v>
      </c>
    </row>
    <row r="201" spans="1:5" x14ac:dyDescent="0.25">
      <c r="A201" s="157" t="e">
        <v>#N/A</v>
      </c>
      <c r="B201" s="115"/>
      <c r="C201" s="51"/>
      <c r="D201" s="51" t="s">
        <v>401</v>
      </c>
      <c r="E201" s="118">
        <v>1477718.5500000003</v>
      </c>
    </row>
    <row r="202" spans="1:5" x14ac:dyDescent="0.25">
      <c r="A202" s="157" t="s">
        <v>118</v>
      </c>
      <c r="B202" s="115" t="s">
        <v>157</v>
      </c>
      <c r="C202" s="51" t="s">
        <v>398</v>
      </c>
      <c r="D202" s="51" t="s">
        <v>400</v>
      </c>
      <c r="E202" s="117"/>
    </row>
    <row r="203" spans="1:5" x14ac:dyDescent="0.25">
      <c r="A203" s="157" t="e">
        <v>#N/A</v>
      </c>
      <c r="B203" s="115"/>
      <c r="C203" s="51"/>
      <c r="D203" s="51" t="s">
        <v>401</v>
      </c>
      <c r="E203" s="118"/>
    </row>
    <row r="204" spans="1:5" x14ac:dyDescent="0.25">
      <c r="A204" s="157" t="e">
        <v>#N/A</v>
      </c>
      <c r="B204" s="115"/>
      <c r="C204" s="51" t="s">
        <v>399</v>
      </c>
      <c r="D204" s="51" t="s">
        <v>400</v>
      </c>
      <c r="E204" s="117"/>
    </row>
    <row r="205" spans="1:5" x14ac:dyDescent="0.25">
      <c r="A205" s="157" t="e">
        <v>#N/A</v>
      </c>
      <c r="B205" s="115"/>
      <c r="C205" s="51"/>
      <c r="D205" s="51" t="s">
        <v>401</v>
      </c>
      <c r="E205" s="118"/>
    </row>
    <row r="206" spans="1:5" x14ac:dyDescent="0.25">
      <c r="A206" s="157" t="s">
        <v>119</v>
      </c>
      <c r="B206" s="115" t="s">
        <v>349</v>
      </c>
      <c r="C206" s="51" t="s">
        <v>399</v>
      </c>
      <c r="D206" s="51" t="s">
        <v>400</v>
      </c>
      <c r="E206" s="117"/>
    </row>
    <row r="207" spans="1:5" x14ac:dyDescent="0.25">
      <c r="A207" s="157" t="e">
        <v>#N/A</v>
      </c>
      <c r="B207" s="115"/>
      <c r="C207" s="51"/>
      <c r="D207" s="51" t="s">
        <v>401</v>
      </c>
      <c r="E207" s="118"/>
    </row>
    <row r="208" spans="1:5" x14ac:dyDescent="0.25">
      <c r="A208" s="157" t="s">
        <v>120</v>
      </c>
      <c r="B208" s="115" t="s">
        <v>132</v>
      </c>
      <c r="C208" s="51" t="s">
        <v>398</v>
      </c>
      <c r="D208" s="51" t="s">
        <v>400</v>
      </c>
      <c r="E208" s="117"/>
    </row>
    <row r="209" spans="1:5" x14ac:dyDescent="0.25">
      <c r="A209" s="157" t="e">
        <v>#N/A</v>
      </c>
      <c r="B209" s="115"/>
      <c r="C209" s="51"/>
      <c r="D209" s="51" t="s">
        <v>401</v>
      </c>
      <c r="E209" s="118"/>
    </row>
    <row r="210" spans="1:5" x14ac:dyDescent="0.25">
      <c r="A210" s="157" t="e">
        <v>#N/A</v>
      </c>
      <c r="B210" s="115"/>
      <c r="C210" s="51" t="s">
        <v>399</v>
      </c>
      <c r="D210" s="51" t="s">
        <v>400</v>
      </c>
      <c r="E210" s="117">
        <v>22</v>
      </c>
    </row>
    <row r="211" spans="1:5" x14ac:dyDescent="0.25">
      <c r="A211" s="157" t="e">
        <v>#N/A</v>
      </c>
      <c r="B211" s="115"/>
      <c r="C211" s="51"/>
      <c r="D211" s="51" t="s">
        <v>401</v>
      </c>
      <c r="E211" s="118">
        <v>318044.15999999997</v>
      </c>
    </row>
    <row r="212" spans="1:5" x14ac:dyDescent="0.25">
      <c r="A212" s="157" t="s">
        <v>121</v>
      </c>
      <c r="B212" s="115" t="s">
        <v>133</v>
      </c>
      <c r="C212" s="51" t="s">
        <v>399</v>
      </c>
      <c r="D212" s="51" t="s">
        <v>400</v>
      </c>
      <c r="E212" s="117">
        <v>9</v>
      </c>
    </row>
    <row r="213" spans="1:5" x14ac:dyDescent="0.25">
      <c r="A213" s="157"/>
      <c r="B213" s="115"/>
      <c r="C213" s="51"/>
      <c r="D213" s="51" t="s">
        <v>401</v>
      </c>
      <c r="E213" s="118">
        <v>111812.4</v>
      </c>
    </row>
    <row r="214" spans="1:5" x14ac:dyDescent="0.25">
      <c r="A214" s="164" t="s">
        <v>58</v>
      </c>
      <c r="B214" s="166"/>
      <c r="C214" s="168"/>
      <c r="D214" s="51" t="s">
        <v>400</v>
      </c>
      <c r="E214" s="117">
        <v>1714</v>
      </c>
    </row>
    <row r="215" spans="1:5" x14ac:dyDescent="0.25">
      <c r="A215" s="165"/>
      <c r="B215" s="167"/>
      <c r="C215" s="169"/>
      <c r="D215" s="51" t="s">
        <v>401</v>
      </c>
      <c r="E215" s="118">
        <v>31326339.220000006</v>
      </c>
    </row>
  </sheetData>
  <mergeCells count="69">
    <mergeCell ref="A2:A5"/>
    <mergeCell ref="A46:A47"/>
    <mergeCell ref="A6:A9"/>
    <mergeCell ref="A10:A13"/>
    <mergeCell ref="A14:A17"/>
    <mergeCell ref="A18:A21"/>
    <mergeCell ref="A22:A25"/>
    <mergeCell ref="A26:A29"/>
    <mergeCell ref="A30:A33"/>
    <mergeCell ref="A34:A37"/>
    <mergeCell ref="A38:A39"/>
    <mergeCell ref="A40:A43"/>
    <mergeCell ref="A44:A45"/>
    <mergeCell ref="A84:A85"/>
    <mergeCell ref="A48:A49"/>
    <mergeCell ref="A50:A53"/>
    <mergeCell ref="A54:A57"/>
    <mergeCell ref="A58:A61"/>
    <mergeCell ref="A62:A65"/>
    <mergeCell ref="A66:A67"/>
    <mergeCell ref="A68:A69"/>
    <mergeCell ref="A70:A73"/>
    <mergeCell ref="A74:A77"/>
    <mergeCell ref="A78:A81"/>
    <mergeCell ref="A82:A83"/>
    <mergeCell ref="A114:A115"/>
    <mergeCell ref="A86:A89"/>
    <mergeCell ref="A90:A91"/>
    <mergeCell ref="A92:A95"/>
    <mergeCell ref="A96:A97"/>
    <mergeCell ref="A98:A101"/>
    <mergeCell ref="A102:A103"/>
    <mergeCell ref="A104:A105"/>
    <mergeCell ref="A106:A107"/>
    <mergeCell ref="A108:A109"/>
    <mergeCell ref="A110:A111"/>
    <mergeCell ref="A112:A113"/>
    <mergeCell ref="A152:A153"/>
    <mergeCell ref="A116:A117"/>
    <mergeCell ref="A118:A121"/>
    <mergeCell ref="A122:A123"/>
    <mergeCell ref="A124:A127"/>
    <mergeCell ref="A128:A131"/>
    <mergeCell ref="A132:A135"/>
    <mergeCell ref="A136:A139"/>
    <mergeCell ref="A140:A143"/>
    <mergeCell ref="A144:A147"/>
    <mergeCell ref="A148:A149"/>
    <mergeCell ref="A150:A151"/>
    <mergeCell ref="A190:A191"/>
    <mergeCell ref="A154:A157"/>
    <mergeCell ref="A158:A161"/>
    <mergeCell ref="A162:A165"/>
    <mergeCell ref="A166:A167"/>
    <mergeCell ref="A168:A169"/>
    <mergeCell ref="A170:A173"/>
    <mergeCell ref="A174:A175"/>
    <mergeCell ref="A176:A179"/>
    <mergeCell ref="A180:A183"/>
    <mergeCell ref="A184:A185"/>
    <mergeCell ref="A186:A189"/>
    <mergeCell ref="A212:A213"/>
    <mergeCell ref="A214:C215"/>
    <mergeCell ref="A192:A195"/>
    <mergeCell ref="A196:A199"/>
    <mergeCell ref="A200:A201"/>
    <mergeCell ref="A202:A205"/>
    <mergeCell ref="A206:A207"/>
    <mergeCell ref="A208:A21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1</vt:i4>
      </vt:variant>
    </vt:vector>
  </HeadingPairs>
  <TitlesOfParts>
    <vt:vector size="6" baseType="lpstr">
      <vt:lpstr>СДП (план)</vt:lpstr>
      <vt:lpstr>факт</vt:lpstr>
      <vt:lpstr>свод 12 м-цев</vt:lpstr>
      <vt:lpstr>1</vt:lpstr>
      <vt:lpstr>2</vt:lpstr>
      <vt:lpstr>'свод 12 м-цев'!Заголовки_для_печати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2017-02-01T02:20:54Z</cp:lastPrinted>
  <dcterms:created xsi:type="dcterms:W3CDTF">2014-12-29T00:23:35Z</dcterms:created>
  <dcterms:modified xsi:type="dcterms:W3CDTF">2017-03-16T06:06:41Z</dcterms:modified>
</cp:coreProperties>
</file>